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C29100BD-74C6-44D0-A333-1983B0F9853F}" xr6:coauthVersionLast="28" xr6:coauthVersionMax="28" xr10:uidLastSave="{00000000-0000-0000-0000-000000000000}"/>
  <bookViews>
    <workbookView xWindow="0" yWindow="0" windowWidth="21570" windowHeight="9645" firstSheet="137" activeTab="147" xr2:uid="{91DC6081-6F7F-4565-B724-BCA3B4D7F0B3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Q25" i="15"/>
  <c r="O24" i="15"/>
  <c r="Q24" i="15" s="1"/>
  <c r="O23" i="15"/>
  <c r="Q23" i="15" s="1"/>
  <c r="O22" i="15"/>
  <c r="Q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Q15" i="15" s="1"/>
  <c r="K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K9" i="15"/>
  <c r="Q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S34" i="16"/>
  <c r="M34" i="8" s="1"/>
  <c r="G33" i="16"/>
  <c r="O32" i="16"/>
  <c r="K32" i="16"/>
  <c r="Q32" i="16"/>
  <c r="S32" i="16" s="1"/>
  <c r="O31" i="16"/>
  <c r="Q31" i="16" s="1"/>
  <c r="S31" i="16" s="1"/>
  <c r="S33" i="16" s="1"/>
  <c r="I34" i="8" s="1"/>
  <c r="K31" i="16"/>
  <c r="G30" i="16"/>
  <c r="O29" i="16"/>
  <c r="O28" i="16"/>
  <c r="O27" i="16"/>
  <c r="K27" i="16"/>
  <c r="S27" i="16"/>
  <c r="Q27" i="16"/>
  <c r="O26" i="16"/>
  <c r="S26" i="16"/>
  <c r="Q26" i="16"/>
  <c r="O25" i="16"/>
  <c r="Q25" i="16"/>
  <c r="S25" i="16" s="1"/>
  <c r="O24" i="16"/>
  <c r="Q24" i="16" s="1"/>
  <c r="S24" i="16"/>
  <c r="O23" i="16"/>
  <c r="S23" i="16"/>
  <c r="Q23" i="16"/>
  <c r="O22" i="16"/>
  <c r="S22" i="16"/>
  <c r="Q22" i="16"/>
  <c r="O21" i="16"/>
  <c r="S21" i="16"/>
  <c r="Q21" i="16"/>
  <c r="O20" i="16"/>
  <c r="O19" i="16"/>
  <c r="Q19" i="16" s="1"/>
  <c r="S19" i="16" s="1"/>
  <c r="O18" i="16"/>
  <c r="O17" i="16"/>
  <c r="K17" i="16"/>
  <c r="O16" i="16"/>
  <c r="Q16" i="16" s="1"/>
  <c r="K16" i="16"/>
  <c r="S16" i="16"/>
  <c r="O15" i="16"/>
  <c r="Q15" i="16" s="1"/>
  <c r="S15" i="16" s="1"/>
  <c r="K15" i="16"/>
  <c r="O14" i="16"/>
  <c r="K14" i="16"/>
  <c r="S14" i="16"/>
  <c r="Q14" i="16"/>
  <c r="O13" i="16"/>
  <c r="K13" i="16"/>
  <c r="Q13" i="16"/>
  <c r="S13" i="16" s="1"/>
  <c r="O12" i="16"/>
  <c r="Q12" i="16" s="1"/>
  <c r="S12" i="16" s="1"/>
  <c r="K12" i="16"/>
  <c r="O11" i="16"/>
  <c r="K11" i="16"/>
  <c r="Q11" i="16"/>
  <c r="S11" i="16" s="1"/>
  <c r="O10" i="16"/>
  <c r="K10" i="16"/>
  <c r="S10" i="16"/>
  <c r="Q10" i="16"/>
  <c r="O9" i="16"/>
  <c r="Q9" i="16" s="1"/>
  <c r="S9" i="16" s="1"/>
  <c r="K9" i="16"/>
  <c r="O8" i="16"/>
  <c r="Q8" i="16" s="1"/>
  <c r="K8" i="16"/>
  <c r="S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Q32" i="17" s="1"/>
  <c r="K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 s="1"/>
  <c r="O24" i="17"/>
  <c r="Q24" i="17"/>
  <c r="O23" i="17"/>
  <c r="Q23" i="17"/>
  <c r="O22" i="17"/>
  <c r="Q22" i="17" s="1"/>
  <c r="O21" i="17"/>
  <c r="Q21" i="17" s="1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Q11" i="17" s="1"/>
  <c r="K11" i="17"/>
  <c r="O10" i="17"/>
  <c r="Q10" i="17" s="1"/>
  <c r="K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Q32" i="18"/>
  <c r="S32" i="18" s="1"/>
  <c r="O31" i="18"/>
  <c r="Q31" i="18" s="1"/>
  <c r="S31" i="18" s="1"/>
  <c r="K31" i="18"/>
  <c r="G30" i="18"/>
  <c r="O29" i="18"/>
  <c r="O28" i="18"/>
  <c r="O27" i="18"/>
  <c r="Q27" i="18" s="1"/>
  <c r="S27" i="18" s="1"/>
  <c r="K27" i="18"/>
  <c r="O26" i="18"/>
  <c r="Q26" i="18"/>
  <c r="S26" i="18" s="1"/>
  <c r="O25" i="18"/>
  <c r="Q25" i="18"/>
  <c r="S25" i="18" s="1"/>
  <c r="O24" i="18"/>
  <c r="O23" i="18"/>
  <c r="Q23" i="18" s="1"/>
  <c r="S23" i="18" s="1"/>
  <c r="O22" i="18"/>
  <c r="Q22" i="18"/>
  <c r="S22" i="18" s="1"/>
  <c r="O21" i="18"/>
  <c r="Q21" i="18"/>
  <c r="S21" i="18" s="1"/>
  <c r="O20" i="18"/>
  <c r="O19" i="18"/>
  <c r="Q19" i="18" s="1"/>
  <c r="S19" i="18" s="1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Q14" i="18"/>
  <c r="S14" i="18" s="1"/>
  <c r="O13" i="18"/>
  <c r="K13" i="18"/>
  <c r="Q13" i="18"/>
  <c r="S13" i="18" s="1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Q9" i="18"/>
  <c r="S9" i="18" s="1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 s="1"/>
  <c r="O23" i="21"/>
  <c r="Q23" i="21"/>
  <c r="O22" i="21"/>
  <c r="Q22" i="21"/>
  <c r="O21" i="21"/>
  <c r="O20" i="21"/>
  <c r="Q20" i="21" s="1"/>
  <c r="O19" i="21"/>
  <c r="Q19" i="21"/>
  <c r="O18" i="21"/>
  <c r="O17" i="2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S38" i="27"/>
  <c r="Q38" i="27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S25" i="27"/>
  <c r="Q25" i="27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G48" i="34" s="1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W27" i="48" s="1"/>
  <c r="S27" i="48"/>
  <c r="O27" i="48"/>
  <c r="AG27" i="48"/>
  <c r="AK27" i="48" s="1"/>
  <c r="AM27" i="48" s="1"/>
  <c r="Y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W22" i="48" s="1"/>
  <c r="S22" i="48"/>
  <c r="O22" i="48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W16" i="48" s="1"/>
  <c r="S16" i="48"/>
  <c r="O16" i="48"/>
  <c r="AG16" i="48"/>
  <c r="AK16" i="48" s="1"/>
  <c r="AM16" i="48" s="1"/>
  <c r="Y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U13" i="48"/>
  <c r="S13" i="48"/>
  <c r="O13" i="48"/>
  <c r="AG13" i="48"/>
  <c r="AE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AC10" i="48"/>
  <c r="AE10" i="48" s="1"/>
  <c r="S10" i="48"/>
  <c r="O10" i="48"/>
  <c r="U10" i="48" s="1"/>
  <c r="AG10" i="48"/>
  <c r="Y10" i="48"/>
  <c r="W10" i="48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A25" i="51"/>
  <c r="BC25" i="51" s="1"/>
  <c r="AW25" i="5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S23" i="51"/>
  <c r="BQ23" i="51"/>
  <c r="BM23" i="51"/>
  <c r="BK23" i="51"/>
  <c r="BI23" i="51"/>
  <c r="BE23" i="51"/>
  <c r="BC23" i="51"/>
  <c r="BA23" i="51"/>
  <c r="AW23" i="51"/>
  <c r="AS23" i="51"/>
  <c r="AO23" i="51"/>
  <c r="AM23" i="51"/>
  <c r="AK23" i="51"/>
  <c r="AG23" i="51"/>
  <c r="AE23" i="51"/>
  <c r="AC23" i="51"/>
  <c r="Y23" i="51"/>
  <c r="W23" i="51"/>
  <c r="U23" i="51"/>
  <c r="O23" i="51"/>
  <c r="S22" i="51"/>
  <c r="K22" i="51"/>
  <c r="BS22" i="51"/>
  <c r="BQ22" i="51"/>
  <c r="BM22" i="51"/>
  <c r="BK22" i="51"/>
  <c r="BI22" i="51"/>
  <c r="BE22" i="51"/>
  <c r="BC22" i="51"/>
  <c r="BA22" i="51"/>
  <c r="AW22" i="51"/>
  <c r="AS22" i="51"/>
  <c r="AO22" i="51"/>
  <c r="AM22" i="51"/>
  <c r="AK22" i="51"/>
  <c r="AG22" i="51"/>
  <c r="AE22" i="51"/>
  <c r="AC22" i="51"/>
  <c r="Y22" i="51"/>
  <c r="W22" i="51"/>
  <c r="U22" i="51"/>
  <c r="O22" i="51"/>
  <c r="S21" i="51"/>
  <c r="K21" i="51"/>
  <c r="BK21" i="51"/>
  <c r="BI21" i="51"/>
  <c r="BE21" i="51"/>
  <c r="BC21" i="51"/>
  <c r="BA21" i="51"/>
  <c r="AW21" i="51"/>
  <c r="AU21" i="51"/>
  <c r="AS21" i="51"/>
  <c r="AO21" i="51"/>
  <c r="AE21" i="51"/>
  <c r="AC21" i="51"/>
  <c r="Y21" i="51"/>
  <c r="S20" i="51"/>
  <c r="K20" i="51"/>
  <c r="BK20" i="51"/>
  <c r="BI20" i="51"/>
  <c r="BE20" i="51"/>
  <c r="BC20" i="51"/>
  <c r="BA20" i="51"/>
  <c r="AW20" i="51"/>
  <c r="AU20" i="51"/>
  <c r="AS20" i="51"/>
  <c r="AO20" i="51"/>
  <c r="AE20" i="51"/>
  <c r="AC20" i="51"/>
  <c r="Y20" i="51"/>
  <c r="S19" i="51"/>
  <c r="K19" i="51"/>
  <c r="BS19" i="51"/>
  <c r="BQ19" i="51"/>
  <c r="BM19" i="51"/>
  <c r="BK19" i="51"/>
  <c r="BI19" i="51"/>
  <c r="BE19" i="51"/>
  <c r="BC19" i="51"/>
  <c r="BA19" i="51"/>
  <c r="AW19" i="51"/>
  <c r="AS19" i="51"/>
  <c r="AO19" i="51"/>
  <c r="AM19" i="51"/>
  <c r="AK19" i="51"/>
  <c r="AG19" i="51"/>
  <c r="AE19" i="51"/>
  <c r="AC19" i="51"/>
  <c r="Y19" i="51"/>
  <c r="W19" i="51"/>
  <c r="U19" i="51"/>
  <c r="O19" i="51"/>
  <c r="S18" i="51"/>
  <c r="K18" i="51"/>
  <c r="BS18" i="51"/>
  <c r="BQ18" i="51"/>
  <c r="BM18" i="51"/>
  <c r="BK18" i="51"/>
  <c r="BI18" i="51"/>
  <c r="BE18" i="51"/>
  <c r="BC18" i="51"/>
  <c r="BA18" i="51"/>
  <c r="AW18" i="51"/>
  <c r="AS18" i="51"/>
  <c r="AO18" i="51"/>
  <c r="AM18" i="51"/>
  <c r="AK18" i="51"/>
  <c r="AG18" i="51"/>
  <c r="AE18" i="51"/>
  <c r="AC18" i="51"/>
  <c r="Y18" i="51"/>
  <c r="W18" i="51"/>
  <c r="U18" i="51"/>
  <c r="O18" i="51"/>
  <c r="S17" i="51"/>
  <c r="K17" i="51"/>
  <c r="BK17" i="51"/>
  <c r="BI17" i="51"/>
  <c r="BE17" i="51"/>
  <c r="BC17" i="51"/>
  <c r="BA17" i="51"/>
  <c r="AW17" i="51"/>
  <c r="AU17" i="51"/>
  <c r="AS17" i="51"/>
  <c r="AO17" i="51"/>
  <c r="AE17" i="51"/>
  <c r="AC17" i="51"/>
  <c r="Y17" i="51"/>
  <c r="S16" i="51"/>
  <c r="K16" i="51"/>
  <c r="BK16" i="51"/>
  <c r="BI16" i="51"/>
  <c r="BE16" i="51"/>
  <c r="BC16" i="51"/>
  <c r="BA16" i="51"/>
  <c r="AW16" i="51"/>
  <c r="AU16" i="51"/>
  <c r="AS16" i="51"/>
  <c r="AO16" i="51"/>
  <c r="AE16" i="51"/>
  <c r="AC16" i="51"/>
  <c r="Y16" i="51"/>
  <c r="S15" i="51"/>
  <c r="K15" i="51"/>
  <c r="BK15" i="51"/>
  <c r="BI15" i="51"/>
  <c r="BE15" i="51"/>
  <c r="BC15" i="51"/>
  <c r="BA15" i="51"/>
  <c r="AW15" i="51"/>
  <c r="AU15" i="51"/>
  <c r="AS15" i="51"/>
  <c r="AO15" i="51"/>
  <c r="AE15" i="51"/>
  <c r="AC15" i="51"/>
  <c r="Y15" i="51"/>
  <c r="S14" i="51"/>
  <c r="K14" i="51"/>
  <c r="BK14" i="51"/>
  <c r="BI14" i="51"/>
  <c r="BE14" i="51"/>
  <c r="BC14" i="51"/>
  <c r="BA14" i="51"/>
  <c r="AW14" i="51"/>
  <c r="AU14" i="51"/>
  <c r="AS14" i="51"/>
  <c r="AO14" i="51"/>
  <c r="AE14" i="51"/>
  <c r="AC14" i="51"/>
  <c r="Y14" i="51"/>
  <c r="S13" i="51"/>
  <c r="K13" i="51"/>
  <c r="BS13" i="51"/>
  <c r="BQ13" i="51"/>
  <c r="BM13" i="51"/>
  <c r="BK13" i="51"/>
  <c r="BI13" i="51"/>
  <c r="BE13" i="51"/>
  <c r="BC13" i="51"/>
  <c r="BA13" i="51"/>
  <c r="AW13" i="51"/>
  <c r="AS13" i="51"/>
  <c r="AO13" i="51"/>
  <c r="AM13" i="51"/>
  <c r="AK13" i="51"/>
  <c r="AG13" i="51"/>
  <c r="AE13" i="51"/>
  <c r="AC13" i="51"/>
  <c r="Y13" i="51"/>
  <c r="W13" i="51"/>
  <c r="U13" i="51"/>
  <c r="O13" i="51"/>
  <c r="S12" i="51"/>
  <c r="K12" i="51"/>
  <c r="BS12" i="51"/>
  <c r="BQ12" i="51"/>
  <c r="BM12" i="51"/>
  <c r="BK12" i="51"/>
  <c r="BI12" i="51"/>
  <c r="BE12" i="51"/>
  <c r="BC12" i="51"/>
  <c r="BA12" i="51"/>
  <c r="AW12" i="51"/>
  <c r="AS12" i="51"/>
  <c r="AO12" i="51"/>
  <c r="AM12" i="51"/>
  <c r="AK12" i="51"/>
  <c r="AG12" i="51"/>
  <c r="AE12" i="51"/>
  <c r="AC12" i="51"/>
  <c r="Y12" i="51"/>
  <c r="W12" i="51"/>
  <c r="U12" i="51"/>
  <c r="O12" i="51"/>
  <c r="S11" i="51"/>
  <c r="K11" i="51"/>
  <c r="BK11" i="51"/>
  <c r="BI11" i="51"/>
  <c r="BE11" i="51"/>
  <c r="BC11" i="51"/>
  <c r="BA11" i="51"/>
  <c r="AW11" i="51"/>
  <c r="AU11" i="51"/>
  <c r="AS11" i="51"/>
  <c r="AO11" i="51"/>
  <c r="AE11" i="51"/>
  <c r="AC11" i="51"/>
  <c r="Y11" i="51"/>
  <c r="S10" i="51"/>
  <c r="K10" i="51"/>
  <c r="BK10" i="51"/>
  <c r="BI10" i="51"/>
  <c r="BE10" i="51"/>
  <c r="BC10" i="51"/>
  <c r="BA10" i="51"/>
  <c r="AW10" i="51"/>
  <c r="AU10" i="51"/>
  <c r="AS10" i="51"/>
  <c r="AO10" i="51"/>
  <c r="AE10" i="51"/>
  <c r="AC10" i="51"/>
  <c r="Y10" i="51"/>
  <c r="S9" i="51"/>
  <c r="K9" i="51"/>
  <c r="BK9" i="51"/>
  <c r="BI9" i="51"/>
  <c r="BE9" i="51"/>
  <c r="BC9" i="51"/>
  <c r="BA9" i="51"/>
  <c r="AW9" i="51"/>
  <c r="AU9" i="51"/>
  <c r="AS9" i="51"/>
  <c r="AO9" i="51"/>
  <c r="AE9" i="51"/>
  <c r="AC9" i="51"/>
  <c r="Y9" i="51"/>
  <c r="S8" i="51"/>
  <c r="K8" i="51"/>
  <c r="BK8" i="51"/>
  <c r="BK24" i="51" s="1"/>
  <c r="I20" i="8" s="1"/>
  <c r="I22" i="8" s="1"/>
  <c r="BI8" i="51"/>
  <c r="BE8" i="51"/>
  <c r="BC8" i="51"/>
  <c r="BC24" i="51" s="1"/>
  <c r="I18" i="8" s="1"/>
  <c r="BA8" i="51"/>
  <c r="AW8" i="51"/>
  <c r="AU8" i="51"/>
  <c r="AS8" i="51"/>
  <c r="AO8" i="51"/>
  <c r="AE8" i="51"/>
  <c r="AE24" i="51" s="1"/>
  <c r="I12" i="8" s="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G96" i="52"/>
  <c r="AE96" i="52"/>
  <c r="AA96" i="52"/>
  <c r="S95" i="52"/>
  <c r="BS95" i="52"/>
  <c r="BU95" i="52" s="1"/>
  <c r="BO95" i="52"/>
  <c r="BK95" i="52"/>
  <c r="BI95" i="52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U92" i="52"/>
  <c r="BS92" i="52"/>
  <c r="BO92" i="52"/>
  <c r="BE92" i="52"/>
  <c r="BI92" i="52" s="1"/>
  <c r="BK92" i="52" s="1"/>
  <c r="AU92" i="52"/>
  <c r="AY92" i="52" s="1"/>
  <c r="BA92" i="52" s="1"/>
  <c r="AG92" i="52"/>
  <c r="AE92" i="52"/>
  <c r="AA92" i="52"/>
  <c r="S91" i="52"/>
  <c r="BS91" i="52"/>
  <c r="BU91" i="52" s="1"/>
  <c r="BO91" i="52"/>
  <c r="BK91" i="52"/>
  <c r="BI91" i="52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BA90" i="52"/>
  <c r="AY90" i="52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BA86" i="52"/>
  <c r="AY86" i="52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U84" i="52"/>
  <c r="BS84" i="52"/>
  <c r="BO84" i="52"/>
  <c r="AG84" i="52"/>
  <c r="AE84" i="52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G80" i="52"/>
  <c r="AE80" i="52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Q75" i="52"/>
  <c r="AO75" i="52"/>
  <c r="AK75" i="52"/>
  <c r="AA75" i="52"/>
  <c r="AE75" i="52" s="1"/>
  <c r="AG75" i="52" s="1"/>
  <c r="O75" i="52"/>
  <c r="U75" i="52" s="1"/>
  <c r="W75" i="52" s="1"/>
  <c r="S74" i="52"/>
  <c r="BU74" i="52"/>
  <c r="BS74" i="52"/>
  <c r="BO74" i="52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BA72" i="52"/>
  <c r="AY72" i="52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G70" i="52"/>
  <c r="AE70" i="52"/>
  <c r="AA70" i="52"/>
  <c r="O70" i="52"/>
  <c r="U70" i="52" s="1"/>
  <c r="W70" i="52" s="1"/>
  <c r="S69" i="52"/>
  <c r="K69" i="52"/>
  <c r="BS69" i="52"/>
  <c r="BU69" i="52" s="1"/>
  <c r="BO69" i="52"/>
  <c r="BK69" i="52"/>
  <c r="BI69" i="52"/>
  <c r="BE69" i="52"/>
  <c r="AK69" i="52"/>
  <c r="AO69" i="52" s="1"/>
  <c r="AQ69" i="52" s="1"/>
  <c r="AE69" i="52"/>
  <c r="AG69" i="52" s="1"/>
  <c r="AA69" i="52"/>
  <c r="W69" i="52"/>
  <c r="U69" i="52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E66" i="52"/>
  <c r="BI66" i="52" s="1"/>
  <c r="BK66" i="52" s="1"/>
  <c r="AO66" i="52"/>
  <c r="AQ66" i="52" s="1"/>
  <c r="AK66" i="52"/>
  <c r="AG66" i="52"/>
  <c r="AE66" i="52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W65" i="52"/>
  <c r="U65" i="52"/>
  <c r="O65" i="52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Q64" i="52"/>
  <c r="AK64" i="52"/>
  <c r="AO64" i="52" s="1"/>
  <c r="AA64" i="52"/>
  <c r="AE64" i="52" s="1"/>
  <c r="AG64" i="52" s="1"/>
  <c r="U64" i="52"/>
  <c r="W64" i="52" s="1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K62" i="52"/>
  <c r="BE62" i="52"/>
  <c r="BI62" i="52" s="1"/>
  <c r="AU62" i="52"/>
  <c r="AY62" i="52" s="1"/>
  <c r="AO62" i="52"/>
  <c r="AQ62" i="52" s="1"/>
  <c r="AK62" i="52"/>
  <c r="AG62" i="52"/>
  <c r="AE62" i="52"/>
  <c r="AA62" i="52"/>
  <c r="W62" i="52"/>
  <c r="O62" i="52"/>
  <c r="U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W61" i="52"/>
  <c r="U61" i="52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U60" i="52"/>
  <c r="W60" i="52" s="1"/>
  <c r="O60" i="52"/>
  <c r="S59" i="52"/>
  <c r="AY59" i="52" s="1"/>
  <c r="CE59" i="52"/>
  <c r="CC59" i="52"/>
  <c r="BY59" i="52"/>
  <c r="BU59" i="52"/>
  <c r="BO59" i="52"/>
  <c r="BS59" i="52" s="1"/>
  <c r="BE59" i="52"/>
  <c r="BI59" i="52" s="1"/>
  <c r="BK59" i="52" s="1"/>
  <c r="AU59" i="52"/>
  <c r="AQ59" i="52"/>
  <c r="AO59" i="52"/>
  <c r="AK59" i="52"/>
  <c r="AG59" i="52"/>
  <c r="AA59" i="52"/>
  <c r="AE59" i="52" s="1"/>
  <c r="O59" i="52"/>
  <c r="U59" i="52" s="1"/>
  <c r="W59" i="52" s="1"/>
  <c r="S58" i="52"/>
  <c r="CC58" i="52"/>
  <c r="CE58" i="52" s="1"/>
  <c r="BY58" i="52"/>
  <c r="BU58" i="52"/>
  <c r="BS58" i="52"/>
  <c r="BO58" i="52"/>
  <c r="BK58" i="52"/>
  <c r="BE58" i="52"/>
  <c r="BI58" i="52" s="1"/>
  <c r="AU58" i="52"/>
  <c r="AY58" i="52" s="1"/>
  <c r="AO58" i="52"/>
  <c r="AQ58" i="52" s="1"/>
  <c r="AK58" i="52"/>
  <c r="AG58" i="52"/>
  <c r="AE58" i="52"/>
  <c r="AA58" i="52"/>
  <c r="W58" i="52"/>
  <c r="O58" i="52"/>
  <c r="U58" i="52" s="1"/>
  <c r="S57" i="52"/>
  <c r="BY57" i="52"/>
  <c r="CC57" i="52" s="1"/>
  <c r="CE57" i="52" s="1"/>
  <c r="BS57" i="52"/>
  <c r="BU57" i="52" s="1"/>
  <c r="BO57" i="52"/>
  <c r="BI57" i="52"/>
  <c r="BK57" i="52" s="1"/>
  <c r="BE57" i="52"/>
  <c r="AU57" i="52"/>
  <c r="AY57" i="52" s="1"/>
  <c r="AK57" i="52"/>
  <c r="AO57" i="52" s="1"/>
  <c r="AQ57" i="52" s="1"/>
  <c r="AE57" i="52"/>
  <c r="AG57" i="52" s="1"/>
  <c r="AA57" i="52"/>
  <c r="U57" i="52"/>
  <c r="W57" i="52" s="1"/>
  <c r="O57" i="52"/>
  <c r="S56" i="52"/>
  <c r="CE56" i="52"/>
  <c r="BY56" i="52"/>
  <c r="CC56" i="52" s="1"/>
  <c r="BO56" i="52"/>
  <c r="BS56" i="52" s="1"/>
  <c r="BU56" i="52" s="1"/>
  <c r="BI56" i="52"/>
  <c r="BK56" i="52" s="1"/>
  <c r="BE56" i="52"/>
  <c r="AU56" i="52"/>
  <c r="AQ56" i="52"/>
  <c r="AK56" i="52"/>
  <c r="AO56" i="52" s="1"/>
  <c r="AA56" i="52"/>
  <c r="AE56" i="52" s="1"/>
  <c r="AG56" i="52" s="1"/>
  <c r="U56" i="52"/>
  <c r="W56" i="52" s="1"/>
  <c r="O56" i="52"/>
  <c r="S55" i="52"/>
  <c r="AY55" i="52" s="1"/>
  <c r="CC55" i="52"/>
  <c r="CE55" i="52" s="1"/>
  <c r="BY55" i="52"/>
  <c r="BO55" i="52"/>
  <c r="BS55" i="52" s="1"/>
  <c r="BU55" i="52" s="1"/>
  <c r="BE55" i="52"/>
  <c r="BI55" i="52" s="1"/>
  <c r="BK55" i="52" s="1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CC54" i="52"/>
  <c r="CE54" i="52" s="1"/>
  <c r="BY54" i="52"/>
  <c r="BU54" i="52"/>
  <c r="BS54" i="52"/>
  <c r="BO54" i="52"/>
  <c r="BK54" i="52"/>
  <c r="BE54" i="52"/>
  <c r="BI54" i="52" s="1"/>
  <c r="AU54" i="52"/>
  <c r="AO54" i="52"/>
  <c r="AQ54" i="52" s="1"/>
  <c r="AK54" i="52"/>
  <c r="AG54" i="52"/>
  <c r="AE54" i="52"/>
  <c r="AA54" i="52"/>
  <c r="W54" i="52"/>
  <c r="O54" i="52"/>
  <c r="U54" i="52" s="1"/>
  <c r="S53" i="52"/>
  <c r="BY53" i="52"/>
  <c r="CC53" i="52" s="1"/>
  <c r="CE53" i="52" s="1"/>
  <c r="BS53" i="52"/>
  <c r="BU53" i="52" s="1"/>
  <c r="BO53" i="52"/>
  <c r="BK53" i="52"/>
  <c r="BI53" i="52"/>
  <c r="BE53" i="52"/>
  <c r="AU53" i="52"/>
  <c r="AK53" i="52"/>
  <c r="AO53" i="52" s="1"/>
  <c r="AQ53" i="52" s="1"/>
  <c r="AE53" i="52"/>
  <c r="AG53" i="52" s="1"/>
  <c r="AA53" i="52"/>
  <c r="W53" i="52"/>
  <c r="U53" i="52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G51" i="52"/>
  <c r="AA51" i="52"/>
  <c r="AE51" i="52" s="1"/>
  <c r="S50" i="52"/>
  <c r="BU50" i="52"/>
  <c r="BS50" i="52"/>
  <c r="BO50" i="52"/>
  <c r="BK50" i="52"/>
  <c r="BE50" i="52"/>
  <c r="BI50" i="52" s="1"/>
  <c r="AU50" i="52"/>
  <c r="AY50" i="52" s="1"/>
  <c r="BA50" i="52" s="1"/>
  <c r="AE50" i="52"/>
  <c r="AG50" i="52" s="1"/>
  <c r="AA50" i="52"/>
  <c r="S49" i="52"/>
  <c r="BS49" i="52"/>
  <c r="BU49" i="52" s="1"/>
  <c r="BO49" i="52"/>
  <c r="BK49" i="52"/>
  <c r="BI49" i="52"/>
  <c r="BE49" i="52"/>
  <c r="BA49" i="52"/>
  <c r="AU49" i="52"/>
  <c r="AY49" i="52" s="1"/>
  <c r="AE49" i="52"/>
  <c r="AG49" i="52" s="1"/>
  <c r="AA49" i="52"/>
  <c r="S48" i="52"/>
  <c r="BU48" i="52"/>
  <c r="BS48" i="52"/>
  <c r="BO48" i="52"/>
  <c r="BE48" i="52"/>
  <c r="BI48" i="52" s="1"/>
  <c r="BK48" i="52" s="1"/>
  <c r="AU48" i="52"/>
  <c r="AY48" i="52" s="1"/>
  <c r="BA48" i="52" s="1"/>
  <c r="AG48" i="52"/>
  <c r="AE48" i="52"/>
  <c r="AA48" i="52"/>
  <c r="S47" i="52"/>
  <c r="BS47" i="52"/>
  <c r="BU47" i="52" s="1"/>
  <c r="BO47" i="52"/>
  <c r="BK47" i="52"/>
  <c r="BI47" i="52"/>
  <c r="BE47" i="52"/>
  <c r="AU47" i="52"/>
  <c r="AY47" i="52" s="1"/>
  <c r="BA47" i="52" s="1"/>
  <c r="AE47" i="52"/>
  <c r="AG47" i="52" s="1"/>
  <c r="AA47" i="52"/>
  <c r="S46" i="52"/>
  <c r="BO46" i="52"/>
  <c r="BS46" i="52" s="1"/>
  <c r="BU46" i="52" s="1"/>
  <c r="BI46" i="52"/>
  <c r="BK46" i="52" s="1"/>
  <c r="BE46" i="52"/>
  <c r="BA46" i="52"/>
  <c r="AY46" i="52"/>
  <c r="AU46" i="52"/>
  <c r="AA46" i="52"/>
  <c r="AE46" i="52" s="1"/>
  <c r="AG46" i="52" s="1"/>
  <c r="S45" i="52"/>
  <c r="BO45" i="52"/>
  <c r="BS45" i="52" s="1"/>
  <c r="BU45" i="52" s="1"/>
  <c r="BE45" i="52"/>
  <c r="BI45" i="52" s="1"/>
  <c r="BK45" i="52" s="1"/>
  <c r="AY45" i="52"/>
  <c r="BA45" i="52" s="1"/>
  <c r="AU45" i="52"/>
  <c r="AA45" i="52"/>
  <c r="AE45" i="52" s="1"/>
  <c r="AG45" i="52" s="1"/>
  <c r="S44" i="52"/>
  <c r="BU44" i="52"/>
  <c r="BS44" i="52"/>
  <c r="BO44" i="52"/>
  <c r="BE44" i="52"/>
  <c r="BI44" i="52" s="1"/>
  <c r="BK44" i="52" s="1"/>
  <c r="AU44" i="52"/>
  <c r="AY44" i="52" s="1"/>
  <c r="BA44" i="52" s="1"/>
  <c r="AG44" i="52"/>
  <c r="AE44" i="52"/>
  <c r="AA44" i="52"/>
  <c r="S43" i="52"/>
  <c r="BS43" i="52"/>
  <c r="BU43" i="52" s="1"/>
  <c r="BO43" i="52"/>
  <c r="BK43" i="52"/>
  <c r="BI43" i="52"/>
  <c r="BE43" i="52"/>
  <c r="AU43" i="52"/>
  <c r="AY43" i="52" s="1"/>
  <c r="BA43" i="52" s="1"/>
  <c r="AE43" i="52"/>
  <c r="AG43" i="52" s="1"/>
  <c r="AA43" i="52"/>
  <c r="S42" i="52"/>
  <c r="BO42" i="52"/>
  <c r="BS42" i="52" s="1"/>
  <c r="BU42" i="52" s="1"/>
  <c r="BI42" i="52"/>
  <c r="BK42" i="52" s="1"/>
  <c r="BE42" i="52"/>
  <c r="BA42" i="52"/>
  <c r="AY42" i="52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U40" i="52"/>
  <c r="BS40" i="52"/>
  <c r="BO40" i="52"/>
  <c r="BE40" i="52"/>
  <c r="BI40" i="52" s="1"/>
  <c r="BK40" i="52" s="1"/>
  <c r="AU40" i="52"/>
  <c r="AO40" i="52"/>
  <c r="AQ40" i="52" s="1"/>
  <c r="AK40" i="52"/>
  <c r="AG40" i="52"/>
  <c r="AE40" i="52"/>
  <c r="AA40" i="52"/>
  <c r="O40" i="52"/>
  <c r="U40" i="52" s="1"/>
  <c r="W40" i="52" s="1"/>
  <c r="S39" i="52"/>
  <c r="BY39" i="52"/>
  <c r="CC39" i="52" s="1"/>
  <c r="CE39" i="52" s="1"/>
  <c r="BS39" i="52"/>
  <c r="BU39" i="52" s="1"/>
  <c r="BO39" i="52"/>
  <c r="BK39" i="52"/>
  <c r="BI39" i="52"/>
  <c r="BE39" i="52"/>
  <c r="AU39" i="52"/>
  <c r="AK39" i="52"/>
  <c r="AO39" i="52" s="1"/>
  <c r="AQ39" i="52" s="1"/>
  <c r="AE39" i="52"/>
  <c r="AG39" i="52" s="1"/>
  <c r="AA39" i="52"/>
  <c r="W39" i="52"/>
  <c r="U39" i="52"/>
  <c r="O39" i="52"/>
  <c r="S38" i="52"/>
  <c r="AY38" i="52" s="1"/>
  <c r="K38" i="52"/>
  <c r="BY38" i="52"/>
  <c r="CC38" i="52" s="1"/>
  <c r="CE38" i="52" s="1"/>
  <c r="BO38" i="52"/>
  <c r="BS38" i="52" s="1"/>
  <c r="BU38" i="52" s="1"/>
  <c r="BI38" i="52"/>
  <c r="BK38" i="52" s="1"/>
  <c r="BE38" i="52"/>
  <c r="AU38" i="52"/>
  <c r="AK38" i="52"/>
  <c r="AO38" i="52" s="1"/>
  <c r="AQ38" i="52" s="1"/>
  <c r="AA38" i="52"/>
  <c r="AE38" i="52" s="1"/>
  <c r="AG38" i="52" s="1"/>
  <c r="U38" i="52"/>
  <c r="W38" i="52" s="1"/>
  <c r="O38" i="52"/>
  <c r="S37" i="52"/>
  <c r="BO37" i="52"/>
  <c r="BS37" i="52" s="1"/>
  <c r="BU37" i="52" s="1"/>
  <c r="BE37" i="52"/>
  <c r="BI37" i="52" s="1"/>
  <c r="BK37" i="52" s="1"/>
  <c r="AY37" i="52"/>
  <c r="BA37" i="52" s="1"/>
  <c r="AU37" i="52"/>
  <c r="AA37" i="52"/>
  <c r="AE37" i="52" s="1"/>
  <c r="AG37" i="52" s="1"/>
  <c r="S36" i="52"/>
  <c r="BU36" i="52"/>
  <c r="BS36" i="52"/>
  <c r="BO36" i="52"/>
  <c r="BE36" i="52"/>
  <c r="BI36" i="52" s="1"/>
  <c r="BK36" i="52" s="1"/>
  <c r="AU36" i="52"/>
  <c r="AY36" i="52" s="1"/>
  <c r="BA36" i="52" s="1"/>
  <c r="AG36" i="52"/>
  <c r="AE36" i="52"/>
  <c r="AA36" i="52"/>
  <c r="S35" i="52"/>
  <c r="BS35" i="52"/>
  <c r="BU35" i="52" s="1"/>
  <c r="BO35" i="52"/>
  <c r="BK35" i="52"/>
  <c r="BI35" i="52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O34" i="52"/>
  <c r="BS34" i="52" s="1"/>
  <c r="BU34" i="52" s="1"/>
  <c r="BI34" i="52"/>
  <c r="BK34" i="52" s="1"/>
  <c r="BE34" i="52"/>
  <c r="AY34" i="52"/>
  <c r="AU34" i="52"/>
  <c r="AK34" i="52"/>
  <c r="AO34" i="52" s="1"/>
  <c r="AQ34" i="52" s="1"/>
  <c r="AA34" i="52"/>
  <c r="AE34" i="52" s="1"/>
  <c r="AG34" i="52" s="1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U32" i="52"/>
  <c r="BS32" i="52"/>
  <c r="BO32" i="52"/>
  <c r="BE32" i="52"/>
  <c r="BI32" i="52" s="1"/>
  <c r="BK32" i="52" s="1"/>
  <c r="AU32" i="52"/>
  <c r="AY32" i="52" s="1"/>
  <c r="AO32" i="52"/>
  <c r="AQ32" i="52" s="1"/>
  <c r="AK32" i="52"/>
  <c r="AG32" i="52"/>
  <c r="AE32" i="52"/>
  <c r="AA32" i="52"/>
  <c r="O32" i="52"/>
  <c r="U32" i="52" s="1"/>
  <c r="W32" i="52" s="1"/>
  <c r="S31" i="52"/>
  <c r="BS31" i="52"/>
  <c r="BU31" i="52" s="1"/>
  <c r="BO31" i="52"/>
  <c r="BK31" i="52"/>
  <c r="BI31" i="52"/>
  <c r="BE31" i="52"/>
  <c r="AU31" i="52"/>
  <c r="AY31" i="52" s="1"/>
  <c r="BA31" i="52" s="1"/>
  <c r="AE31" i="52"/>
  <c r="AG31" i="52" s="1"/>
  <c r="AA31" i="52"/>
  <c r="S30" i="52"/>
  <c r="AY30" i="52" s="1"/>
  <c r="BY30" i="52"/>
  <c r="CC30" i="52" s="1"/>
  <c r="CE30" i="52" s="1"/>
  <c r="BO30" i="52"/>
  <c r="BS30" i="52" s="1"/>
  <c r="BU30" i="52" s="1"/>
  <c r="BI30" i="52"/>
  <c r="BK30" i="52" s="1"/>
  <c r="BE30" i="52"/>
  <c r="AU30" i="52"/>
  <c r="AK30" i="52"/>
  <c r="AO30" i="52" s="1"/>
  <c r="AQ30" i="52" s="1"/>
  <c r="AA30" i="52"/>
  <c r="AE30" i="52" s="1"/>
  <c r="AG30" i="52" s="1"/>
  <c r="U30" i="52"/>
  <c r="W30" i="52" s="1"/>
  <c r="O30" i="52"/>
  <c r="S29" i="52"/>
  <c r="BO29" i="52"/>
  <c r="BS29" i="52" s="1"/>
  <c r="BU29" i="52" s="1"/>
  <c r="BE29" i="52"/>
  <c r="BI29" i="52" s="1"/>
  <c r="BK29" i="52" s="1"/>
  <c r="AY29" i="52"/>
  <c r="BA29" i="52" s="1"/>
  <c r="AU29" i="52"/>
  <c r="AA29" i="52"/>
  <c r="AE29" i="52" s="1"/>
  <c r="AG29" i="52" s="1"/>
  <c r="S28" i="52"/>
  <c r="CC28" i="52"/>
  <c r="CE28" i="52" s="1"/>
  <c r="BY28" i="52"/>
  <c r="BU28" i="52"/>
  <c r="BS28" i="52"/>
  <c r="BO28" i="52"/>
  <c r="BE28" i="52"/>
  <c r="BI28" i="52" s="1"/>
  <c r="BK28" i="52" s="1"/>
  <c r="AU28" i="52"/>
  <c r="AY28" i="52" s="1"/>
  <c r="AO28" i="52"/>
  <c r="AQ28" i="52" s="1"/>
  <c r="AK28" i="52"/>
  <c r="AG28" i="52"/>
  <c r="AE28" i="52"/>
  <c r="AA28" i="52"/>
  <c r="O28" i="52"/>
  <c r="U28" i="52" s="1"/>
  <c r="W28" i="52" s="1"/>
  <c r="S27" i="52"/>
  <c r="BS27" i="52"/>
  <c r="BU27" i="52" s="1"/>
  <c r="BO27" i="52"/>
  <c r="BK27" i="52"/>
  <c r="BI27" i="52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O26" i="52"/>
  <c r="BS26" i="52" s="1"/>
  <c r="BU26" i="52" s="1"/>
  <c r="BI26" i="52"/>
  <c r="BK26" i="52" s="1"/>
  <c r="BE26" i="52"/>
  <c r="AY26" i="52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E25" i="52"/>
  <c r="BI25" i="52" s="1"/>
  <c r="BK25" i="52" s="1"/>
  <c r="AY25" i="52"/>
  <c r="BA25" i="52" s="1"/>
  <c r="AU25" i="52"/>
  <c r="AA25" i="52"/>
  <c r="AE25" i="52" s="1"/>
  <c r="AG25" i="52" s="1"/>
  <c r="S24" i="52"/>
  <c r="CC24" i="52"/>
  <c r="CE24" i="52" s="1"/>
  <c r="BY24" i="52"/>
  <c r="BU24" i="52"/>
  <c r="BS24" i="52"/>
  <c r="BO24" i="52"/>
  <c r="BE24" i="52"/>
  <c r="BI24" i="52" s="1"/>
  <c r="BK24" i="52" s="1"/>
  <c r="AU24" i="52"/>
  <c r="AY24" i="52" s="1"/>
  <c r="AO24" i="52"/>
  <c r="AQ24" i="52" s="1"/>
  <c r="AK24" i="52"/>
  <c r="AG24" i="52"/>
  <c r="AE24" i="52"/>
  <c r="AA24" i="52"/>
  <c r="O24" i="52"/>
  <c r="U24" i="52" s="1"/>
  <c r="W24" i="52" s="1"/>
  <c r="S23" i="52"/>
  <c r="BS23" i="52"/>
  <c r="BU23" i="52" s="1"/>
  <c r="BO23" i="52"/>
  <c r="BK23" i="52"/>
  <c r="BI23" i="52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I22" i="52"/>
  <c r="BK22" i="52" s="1"/>
  <c r="BE22" i="52"/>
  <c r="AU22" i="52"/>
  <c r="AK22" i="52"/>
  <c r="AO22" i="52" s="1"/>
  <c r="AQ22" i="52" s="1"/>
  <c r="AA22" i="52"/>
  <c r="AE22" i="52" s="1"/>
  <c r="AG22" i="52" s="1"/>
  <c r="U22" i="52"/>
  <c r="W22" i="52" s="1"/>
  <c r="O22" i="52"/>
  <c r="S21" i="52"/>
  <c r="BO21" i="52"/>
  <c r="BS21" i="52" s="1"/>
  <c r="BU21" i="52" s="1"/>
  <c r="BE21" i="52"/>
  <c r="BI21" i="52" s="1"/>
  <c r="BK21" i="52" s="1"/>
  <c r="AY21" i="52"/>
  <c r="BA21" i="52" s="1"/>
  <c r="AU21" i="52"/>
  <c r="AA21" i="52"/>
  <c r="AE21" i="52" s="1"/>
  <c r="AG21" i="52" s="1"/>
  <c r="S20" i="52"/>
  <c r="BU20" i="52"/>
  <c r="BS20" i="52"/>
  <c r="BO20" i="52"/>
  <c r="BE20" i="52"/>
  <c r="BI20" i="52" s="1"/>
  <c r="BK20" i="52" s="1"/>
  <c r="AU20" i="52"/>
  <c r="AY20" i="52" s="1"/>
  <c r="BA20" i="52" s="1"/>
  <c r="AG20" i="52"/>
  <c r="AE20" i="52"/>
  <c r="AA20" i="52"/>
  <c r="S19" i="52"/>
  <c r="BY19" i="52"/>
  <c r="CC19" i="52" s="1"/>
  <c r="CE19" i="52" s="1"/>
  <c r="BS19" i="52"/>
  <c r="BU19" i="52" s="1"/>
  <c r="BO19" i="52"/>
  <c r="BK19" i="52"/>
  <c r="BI19" i="52"/>
  <c r="BE19" i="52"/>
  <c r="AU19" i="52"/>
  <c r="AK19" i="52"/>
  <c r="AO19" i="52" s="1"/>
  <c r="AQ19" i="52" s="1"/>
  <c r="AE19" i="52"/>
  <c r="AG19" i="52" s="1"/>
  <c r="AA19" i="52"/>
  <c r="W19" i="52"/>
  <c r="U19" i="52"/>
  <c r="O19" i="52"/>
  <c r="S18" i="52"/>
  <c r="BO18" i="52"/>
  <c r="BS18" i="52" s="1"/>
  <c r="BU18" i="52" s="1"/>
  <c r="BI18" i="52"/>
  <c r="BK18" i="52" s="1"/>
  <c r="BE18" i="52"/>
  <c r="BA18" i="52"/>
  <c r="AY18" i="52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Y17" i="52"/>
  <c r="BA17" i="52" s="1"/>
  <c r="AU17" i="52"/>
  <c r="AA17" i="52"/>
  <c r="AE17" i="52" s="1"/>
  <c r="AG17" i="52" s="1"/>
  <c r="S16" i="52"/>
  <c r="CC16" i="52"/>
  <c r="CE16" i="52" s="1"/>
  <c r="BY16" i="52"/>
  <c r="BU16" i="52"/>
  <c r="BS16" i="52"/>
  <c r="BO16" i="52"/>
  <c r="BE16" i="52"/>
  <c r="BI16" i="52" s="1"/>
  <c r="BK16" i="52" s="1"/>
  <c r="AU16" i="52"/>
  <c r="AY16" i="52" s="1"/>
  <c r="AO16" i="52"/>
  <c r="AQ16" i="52" s="1"/>
  <c r="AK16" i="52"/>
  <c r="AG16" i="52"/>
  <c r="AE16" i="52"/>
  <c r="AA16" i="52"/>
  <c r="O16" i="52"/>
  <c r="U16" i="52" s="1"/>
  <c r="W16" i="52" s="1"/>
  <c r="S15" i="52"/>
  <c r="BS15" i="52"/>
  <c r="BU15" i="52" s="1"/>
  <c r="BO15" i="52"/>
  <c r="BK15" i="52"/>
  <c r="BI15" i="52"/>
  <c r="BE15" i="52"/>
  <c r="AU15" i="52"/>
  <c r="AY15" i="52" s="1"/>
  <c r="BA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I14" i="52"/>
  <c r="BK14" i="52" s="1"/>
  <c r="BE14" i="52"/>
  <c r="AU14" i="52"/>
  <c r="AK14" i="52"/>
  <c r="AO14" i="52" s="1"/>
  <c r="AQ14" i="52" s="1"/>
  <c r="AA14" i="52"/>
  <c r="AE14" i="52" s="1"/>
  <c r="AG14" i="52" s="1"/>
  <c r="U14" i="52"/>
  <c r="W14" i="52" s="1"/>
  <c r="O14" i="52"/>
  <c r="S13" i="52"/>
  <c r="BO13" i="52"/>
  <c r="BS13" i="52" s="1"/>
  <c r="BU13" i="52" s="1"/>
  <c r="BE13" i="52"/>
  <c r="BI13" i="52" s="1"/>
  <c r="BK13" i="52" s="1"/>
  <c r="AY13" i="52"/>
  <c r="BA13" i="52" s="1"/>
  <c r="AU13" i="52"/>
  <c r="AA13" i="52"/>
  <c r="AE13" i="52" s="1"/>
  <c r="AG13" i="52" s="1"/>
  <c r="S12" i="52"/>
  <c r="CC12" i="52"/>
  <c r="CE12" i="52" s="1"/>
  <c r="BY12" i="52"/>
  <c r="BU12" i="52"/>
  <c r="BS12" i="52"/>
  <c r="BO12" i="52"/>
  <c r="BE12" i="52"/>
  <c r="BI12" i="52" s="1"/>
  <c r="BK12" i="52" s="1"/>
  <c r="AU12" i="52"/>
  <c r="AO12" i="52"/>
  <c r="AQ12" i="52" s="1"/>
  <c r="AK12" i="52"/>
  <c r="AG12" i="52"/>
  <c r="AE12" i="52"/>
  <c r="AA12" i="52"/>
  <c r="O12" i="52"/>
  <c r="U12" i="52" s="1"/>
  <c r="W12" i="52" s="1"/>
  <c r="S11" i="52"/>
  <c r="BS11" i="52"/>
  <c r="BU11" i="52" s="1"/>
  <c r="BO11" i="52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K10" i="52"/>
  <c r="AO10" i="52" s="1"/>
  <c r="AQ10" i="52" s="1"/>
  <c r="AA10" i="52"/>
  <c r="AE10" i="52" s="1"/>
  <c r="AG10" i="52" s="1"/>
  <c r="U10" i="52"/>
  <c r="W10" i="52" s="1"/>
  <c r="O10" i="52"/>
  <c r="S9" i="52"/>
  <c r="BO9" i="52"/>
  <c r="BS9" i="52" s="1"/>
  <c r="BU9" i="52" s="1"/>
  <c r="BE9" i="52"/>
  <c r="BI9" i="52" s="1"/>
  <c r="BK9" i="52" s="1"/>
  <c r="AY9" i="52"/>
  <c r="BA9" i="52" s="1"/>
  <c r="AU9" i="52"/>
  <c r="AA9" i="52"/>
  <c r="AE9" i="52" s="1"/>
  <c r="AG9" i="52" s="1"/>
  <c r="S8" i="52"/>
  <c r="BU8" i="52"/>
  <c r="BS8" i="52"/>
  <c r="BO8" i="52"/>
  <c r="BE8" i="52"/>
  <c r="BI8" i="52" s="1"/>
  <c r="BK8" i="52" s="1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M57" i="55"/>
  <c r="AG57" i="55"/>
  <c r="AK57" i="55" s="1"/>
  <c r="AE57" i="55"/>
  <c r="Y57" i="55"/>
  <c r="O57" i="55"/>
  <c r="AC56" i="55"/>
  <c r="S56" i="55"/>
  <c r="K56" i="55"/>
  <c r="AM56" i="55"/>
  <c r="AG56" i="55"/>
  <c r="AK56" i="55" s="1"/>
  <c r="AE56" i="55"/>
  <c r="Y56" i="55"/>
  <c r="O56" i="55"/>
  <c r="AC55" i="55"/>
  <c r="S55" i="55"/>
  <c r="K55" i="55"/>
  <c r="AM55" i="55"/>
  <c r="AG55" i="55"/>
  <c r="AK55" i="55" s="1"/>
  <c r="AE55" i="55"/>
  <c r="Y55" i="55"/>
  <c r="O55" i="55"/>
  <c r="AC54" i="55"/>
  <c r="S54" i="55"/>
  <c r="K54" i="55"/>
  <c r="AM54" i="55"/>
  <c r="AG54" i="55"/>
  <c r="AK54" i="55" s="1"/>
  <c r="AE54" i="55"/>
  <c r="Y54" i="55"/>
  <c r="O54" i="55"/>
  <c r="AC53" i="55"/>
  <c r="S53" i="55"/>
  <c r="K53" i="55"/>
  <c r="AM53" i="55"/>
  <c r="AG53" i="55"/>
  <c r="AK53" i="55" s="1"/>
  <c r="AE53" i="55"/>
  <c r="Y53" i="55"/>
  <c r="O53" i="55"/>
  <c r="AC52" i="55"/>
  <c r="S52" i="55"/>
  <c r="K52" i="55"/>
  <c r="AM52" i="55"/>
  <c r="AG52" i="55"/>
  <c r="AK52" i="55" s="1"/>
  <c r="AE52" i="55"/>
  <c r="Y52" i="55"/>
  <c r="O52" i="55"/>
  <c r="AC51" i="55"/>
  <c r="S51" i="55"/>
  <c r="K51" i="55"/>
  <c r="AM51" i="55"/>
  <c r="AG51" i="55"/>
  <c r="AK51" i="55" s="1"/>
  <c r="AE51" i="55"/>
  <c r="Y51" i="55"/>
  <c r="O51" i="55"/>
  <c r="AC50" i="55"/>
  <c r="S50" i="55"/>
  <c r="K50" i="55"/>
  <c r="AM50" i="55"/>
  <c r="AG50" i="55"/>
  <c r="AK50" i="55" s="1"/>
  <c r="AE50" i="55"/>
  <c r="Y50" i="55"/>
  <c r="O50" i="55"/>
  <c r="AC49" i="55"/>
  <c r="S49" i="55"/>
  <c r="K49" i="55"/>
  <c r="AM49" i="55"/>
  <c r="AG49" i="55"/>
  <c r="AK49" i="55" s="1"/>
  <c r="AE49" i="55"/>
  <c r="Y49" i="55"/>
  <c r="O49" i="55"/>
  <c r="AC48" i="55"/>
  <c r="S48" i="55"/>
  <c r="K48" i="55"/>
  <c r="AM48" i="55"/>
  <c r="AG48" i="55"/>
  <c r="AK48" i="55" s="1"/>
  <c r="AE48" i="55"/>
  <c r="Y48" i="55"/>
  <c r="O48" i="55"/>
  <c r="AC47" i="55"/>
  <c r="S47" i="55"/>
  <c r="K47" i="55"/>
  <c r="AM47" i="55"/>
  <c r="AG47" i="55"/>
  <c r="AK47" i="55" s="1"/>
  <c r="AE47" i="55"/>
  <c r="Y47" i="55"/>
  <c r="O47" i="55"/>
  <c r="AC46" i="55"/>
  <c r="S46" i="55"/>
  <c r="K46" i="55"/>
  <c r="AM46" i="55"/>
  <c r="AG46" i="55"/>
  <c r="AK46" i="55" s="1"/>
  <c r="AE46" i="55"/>
  <c r="Y46" i="55"/>
  <c r="O46" i="55"/>
  <c r="AC45" i="55"/>
  <c r="S45" i="55"/>
  <c r="K45" i="55"/>
  <c r="AM45" i="55"/>
  <c r="AG45" i="55"/>
  <c r="AK45" i="55" s="1"/>
  <c r="AE45" i="55"/>
  <c r="Y45" i="55"/>
  <c r="O45" i="55"/>
  <c r="AC44" i="55"/>
  <c r="S44" i="55"/>
  <c r="K44" i="55"/>
  <c r="AM44" i="55"/>
  <c r="AG44" i="55"/>
  <c r="AK44" i="55" s="1"/>
  <c r="AE44" i="55"/>
  <c r="Y44" i="55"/>
  <c r="O44" i="55"/>
  <c r="AC43" i="55"/>
  <c r="S43" i="55"/>
  <c r="K43" i="55"/>
  <c r="AM43" i="55"/>
  <c r="AG43" i="55"/>
  <c r="AK43" i="55" s="1"/>
  <c r="AE43" i="55"/>
  <c r="Y43" i="55"/>
  <c r="O43" i="55"/>
  <c r="AC42" i="55"/>
  <c r="S42" i="55"/>
  <c r="K42" i="55"/>
  <c r="AM42" i="55"/>
  <c r="AM58" i="55" s="1"/>
  <c r="M15" i="8" s="1"/>
  <c r="AG42" i="55"/>
  <c r="AK42" i="55" s="1"/>
  <c r="AE42" i="55"/>
  <c r="Y42" i="55"/>
  <c r="O42" i="55"/>
  <c r="G41" i="55"/>
  <c r="AC40" i="55"/>
  <c r="AE40" i="55" s="1"/>
  <c r="S40" i="55"/>
  <c r="K40" i="55"/>
  <c r="AG40" i="55"/>
  <c r="AK40" i="55" s="1"/>
  <c r="AM40" i="55" s="1"/>
  <c r="Y40" i="55"/>
  <c r="O40" i="55"/>
  <c r="AK39" i="55"/>
  <c r="AM39" i="55" s="1"/>
  <c r="AC39" i="55"/>
  <c r="S39" i="55"/>
  <c r="K39" i="55"/>
  <c r="AG39" i="55"/>
  <c r="AE39" i="55"/>
  <c r="Y39" i="55"/>
  <c r="O39" i="55"/>
  <c r="AK38" i="55"/>
  <c r="AM38" i="55" s="1"/>
  <c r="AC38" i="55"/>
  <c r="AE38" i="55" s="1"/>
  <c r="S38" i="55"/>
  <c r="K38" i="55"/>
  <c r="AG38" i="55"/>
  <c r="Y38" i="55"/>
  <c r="O38" i="55"/>
  <c r="AK37" i="55"/>
  <c r="AM37" i="55" s="1"/>
  <c r="AC37" i="55"/>
  <c r="S37" i="55"/>
  <c r="K37" i="55"/>
  <c r="AG37" i="55"/>
  <c r="AE37" i="55"/>
  <c r="Y37" i="55"/>
  <c r="O37" i="55"/>
  <c r="AC36" i="55"/>
  <c r="AE36" i="55" s="1"/>
  <c r="S36" i="55"/>
  <c r="K36" i="55"/>
  <c r="AG36" i="55"/>
  <c r="AK36" i="55" s="1"/>
  <c r="AM36" i="55" s="1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AK30" i="55"/>
  <c r="AM30" i="55" s="1"/>
  <c r="S30" i="55"/>
  <c r="K30" i="55"/>
  <c r="AG30" i="55"/>
  <c r="Y30" i="55"/>
  <c r="AC30" i="55" s="1"/>
  <c r="AE30" i="55" s="1"/>
  <c r="O30" i="55"/>
  <c r="AK29" i="55"/>
  <c r="AM29" i="55" s="1"/>
  <c r="S29" i="55"/>
  <c r="K29" i="55"/>
  <c r="AG29" i="55"/>
  <c r="Y29" i="55"/>
  <c r="AC29" i="55" s="1"/>
  <c r="AE29" i="55" s="1"/>
  <c r="O29" i="55"/>
  <c r="AK28" i="55"/>
  <c r="S28" i="55"/>
  <c r="K28" i="55"/>
  <c r="AM28" i="55"/>
  <c r="AG28" i="55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O60" i="56"/>
  <c r="S60" i="56"/>
  <c r="AQ60" i="56"/>
  <c r="AK60" i="56"/>
  <c r="AA60" i="56"/>
  <c r="AE60" i="56" s="1"/>
  <c r="AG60" i="56" s="1"/>
  <c r="O60" i="56"/>
  <c r="AE59" i="56"/>
  <c r="S59" i="56"/>
  <c r="AK59" i="56"/>
  <c r="AO59" i="56" s="1"/>
  <c r="AQ59" i="56" s="1"/>
  <c r="AG59" i="56"/>
  <c r="AA59" i="56"/>
  <c r="O59" i="56"/>
  <c r="AE58" i="56"/>
  <c r="AG58" i="56" s="1"/>
  <c r="S58" i="56"/>
  <c r="AK58" i="56"/>
  <c r="AO58" i="56" s="1"/>
  <c r="AQ58" i="56" s="1"/>
  <c r="AA58" i="56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AE56" i="56"/>
  <c r="S56" i="56"/>
  <c r="AK56" i="56"/>
  <c r="AG56" i="56"/>
  <c r="AA56" i="56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O52" i="56"/>
  <c r="S52" i="56"/>
  <c r="AQ52" i="56"/>
  <c r="AK52" i="56"/>
  <c r="AA52" i="56"/>
  <c r="AE52" i="56" s="1"/>
  <c r="AG52" i="56" s="1"/>
  <c r="O52" i="56"/>
  <c r="AE51" i="56"/>
  <c r="S51" i="56"/>
  <c r="AK51" i="56"/>
  <c r="AO51" i="56" s="1"/>
  <c r="AQ51" i="56" s="1"/>
  <c r="AG51" i="56"/>
  <c r="AA51" i="56"/>
  <c r="O51" i="56"/>
  <c r="AE50" i="56"/>
  <c r="AG50" i="56" s="1"/>
  <c r="S50" i="56"/>
  <c r="AK50" i="56"/>
  <c r="AO50" i="56" s="1"/>
  <c r="AQ50" i="56" s="1"/>
  <c r="AA50" i="56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AE48" i="56"/>
  <c r="S48" i="56"/>
  <c r="AK48" i="56"/>
  <c r="AG48" i="56"/>
  <c r="AA48" i="56"/>
  <c r="O48" i="56"/>
  <c r="AO47" i="56"/>
  <c r="AQ47" i="56" s="1"/>
  <c r="S47" i="56"/>
  <c r="AK47" i="56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AE40" i="56"/>
  <c r="AG40" i="56" s="1"/>
  <c r="S40" i="56"/>
  <c r="AK40" i="56"/>
  <c r="AO40" i="56" s="1"/>
  <c r="AQ40" i="56" s="1"/>
  <c r="AA40" i="56"/>
  <c r="O40" i="56"/>
  <c r="AO39" i="56"/>
  <c r="S39" i="56"/>
  <c r="AQ39" i="56"/>
  <c r="AK39" i="56"/>
  <c r="AA39" i="56"/>
  <c r="AE39" i="56" s="1"/>
  <c r="AG39" i="56" s="1"/>
  <c r="O39" i="56"/>
  <c r="AE38" i="56"/>
  <c r="S38" i="56"/>
  <c r="AK38" i="56"/>
  <c r="AO38" i="56" s="1"/>
  <c r="AQ38" i="56" s="1"/>
  <c r="AG38" i="56"/>
  <c r="AA38" i="56"/>
  <c r="O38" i="56"/>
  <c r="AE37" i="56"/>
  <c r="AG37" i="56" s="1"/>
  <c r="S37" i="56"/>
  <c r="AK37" i="56"/>
  <c r="AO37" i="56" s="1"/>
  <c r="AQ37" i="56" s="1"/>
  <c r="AA37" i="56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AE35" i="56"/>
  <c r="S35" i="56"/>
  <c r="AK35" i="56"/>
  <c r="AG35" i="56"/>
  <c r="AA35" i="56"/>
  <c r="O35" i="56"/>
  <c r="AO34" i="56"/>
  <c r="AQ34" i="56" s="1"/>
  <c r="S34" i="56"/>
  <c r="AK34" i="56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AE32" i="56"/>
  <c r="AG32" i="56" s="1"/>
  <c r="S32" i="56"/>
  <c r="AK32" i="56"/>
  <c r="AO32" i="56" s="1"/>
  <c r="AQ32" i="56" s="1"/>
  <c r="AA32" i="56"/>
  <c r="O32" i="56"/>
  <c r="AO31" i="56"/>
  <c r="S31" i="56"/>
  <c r="AQ31" i="56"/>
  <c r="AK31" i="56"/>
  <c r="AA31" i="56"/>
  <c r="AE31" i="56" s="1"/>
  <c r="AG31" i="56" s="1"/>
  <c r="O31" i="56"/>
  <c r="AE30" i="56"/>
  <c r="S30" i="56"/>
  <c r="AK30" i="56"/>
  <c r="AO30" i="56" s="1"/>
  <c r="AQ30" i="56" s="1"/>
  <c r="AG30" i="56"/>
  <c r="AA30" i="56"/>
  <c r="O30" i="56"/>
  <c r="AE29" i="56"/>
  <c r="AG29" i="56" s="1"/>
  <c r="S29" i="56"/>
  <c r="AK29" i="56"/>
  <c r="AO29" i="56" s="1"/>
  <c r="AQ29" i="56" s="1"/>
  <c r="AA29" i="56"/>
  <c r="O29" i="56"/>
  <c r="AE28" i="56"/>
  <c r="AG28" i="56" s="1"/>
  <c r="S28" i="56"/>
  <c r="AK28" i="56"/>
  <c r="AO28" i="56" s="1"/>
  <c r="AQ28" i="56" s="1"/>
  <c r="AA28" i="56"/>
  <c r="O28" i="56"/>
  <c r="AO27" i="56"/>
  <c r="AQ27" i="56" s="1"/>
  <c r="AE27" i="56"/>
  <c r="S27" i="56"/>
  <c r="AK27" i="56"/>
  <c r="AG27" i="56"/>
  <c r="AA27" i="56"/>
  <c r="O27" i="56"/>
  <c r="AO26" i="56"/>
  <c r="AQ26" i="56" s="1"/>
  <c r="S26" i="56"/>
  <c r="AK26" i="56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AE24" i="56"/>
  <c r="AG24" i="56" s="1"/>
  <c r="S24" i="56"/>
  <c r="AK24" i="56"/>
  <c r="AO24" i="56" s="1"/>
  <c r="AQ24" i="56" s="1"/>
  <c r="AA24" i="56"/>
  <c r="O24" i="56"/>
  <c r="AO23" i="56"/>
  <c r="AE23" i="56"/>
  <c r="S23" i="56"/>
  <c r="AQ23" i="56"/>
  <c r="AK23" i="56"/>
  <c r="AG23" i="56"/>
  <c r="AA23" i="56"/>
  <c r="O23" i="56"/>
  <c r="AE22" i="56"/>
  <c r="S22" i="56"/>
  <c r="AK22" i="56"/>
  <c r="AO22" i="56" s="1"/>
  <c r="AQ22" i="56" s="1"/>
  <c r="AG22" i="56"/>
  <c r="AA22" i="56"/>
  <c r="O22" i="56"/>
  <c r="AE21" i="56"/>
  <c r="AG21" i="56" s="1"/>
  <c r="S21" i="56"/>
  <c r="AK21" i="56"/>
  <c r="AO21" i="56" s="1"/>
  <c r="AQ21" i="56" s="1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S16" i="56"/>
  <c r="AK16" i="56"/>
  <c r="AO16" i="56" s="1"/>
  <c r="AQ16" i="56" s="1"/>
  <c r="AG16" i="56"/>
  <c r="AA16" i="56"/>
  <c r="O16" i="56"/>
  <c r="AE15" i="56"/>
  <c r="AG15" i="56" s="1"/>
  <c r="S15" i="56"/>
  <c r="AK15" i="56"/>
  <c r="AO15" i="56" s="1"/>
  <c r="AQ15" i="56" s="1"/>
  <c r="AA15" i="56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O12" i="56"/>
  <c r="AE12" i="56"/>
  <c r="S12" i="56"/>
  <c r="AQ12" i="56"/>
  <c r="AK12" i="56"/>
  <c r="AG12" i="56"/>
  <c r="AA12" i="56"/>
  <c r="O12" i="56"/>
  <c r="AE11" i="56"/>
  <c r="S11" i="56"/>
  <c r="AK11" i="56"/>
  <c r="AO11" i="56" s="1"/>
  <c r="AQ11" i="56" s="1"/>
  <c r="AG11" i="56"/>
  <c r="AA11" i="56"/>
  <c r="O11" i="56"/>
  <c r="AE10" i="56"/>
  <c r="AG10" i="56" s="1"/>
  <c r="S10" i="56"/>
  <c r="AK10" i="56"/>
  <c r="AO10" i="56" s="1"/>
  <c r="AQ10" i="56" s="1"/>
  <c r="AA10" i="56"/>
  <c r="O10" i="56"/>
  <c r="AE9" i="56"/>
  <c r="AG9" i="56" s="1"/>
  <c r="S9" i="56"/>
  <c r="K9" i="56"/>
  <c r="AK9" i="56"/>
  <c r="AO9" i="56" s="1"/>
  <c r="AQ9" i="56" s="1"/>
  <c r="AA9" i="56"/>
  <c r="O9" i="56"/>
  <c r="AO8" i="56"/>
  <c r="AQ8" i="56" s="1"/>
  <c r="S8" i="56"/>
  <c r="AK8" i="56"/>
  <c r="AA8" i="56"/>
  <c r="AE8" i="56" s="1"/>
  <c r="AG8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M41" i="99"/>
  <c r="K41" i="99"/>
  <c r="O41" i="99" s="1"/>
  <c r="G41" i="99"/>
  <c r="I41" i="99" s="1"/>
  <c r="I25" i="3" s="1"/>
  <c r="G924" i="1" s="1"/>
  <c r="E41" i="99"/>
  <c r="AW40" i="99"/>
  <c r="AU40" i="99"/>
  <c r="AY40" i="99" s="1"/>
  <c r="AK40" i="99"/>
  <c r="AM40" i="99" s="1"/>
  <c r="AI40" i="99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Y38" i="99"/>
  <c r="AA38" i="99" s="1"/>
  <c r="W38" i="99"/>
  <c r="M38" i="99"/>
  <c r="K38" i="99"/>
  <c r="O38" i="99" s="1"/>
  <c r="I38" i="99"/>
  <c r="I22" i="3" s="1"/>
  <c r="G837" i="1" s="1"/>
  <c r="G38" i="99"/>
  <c r="E38" i="99"/>
  <c r="AW37" i="99"/>
  <c r="AU37" i="99"/>
  <c r="AY37" i="99" s="1"/>
  <c r="AK37" i="99"/>
  <c r="AI37" i="99"/>
  <c r="AM37" i="99" s="1"/>
  <c r="Y37" i="99"/>
  <c r="W37" i="99"/>
  <c r="AA37" i="99" s="1"/>
  <c r="O37" i="99"/>
  <c r="M37" i="99"/>
  <c r="K37" i="99"/>
  <c r="G37" i="99"/>
  <c r="E37" i="99"/>
  <c r="I37" i="99" s="1"/>
  <c r="I21" i="3" s="1"/>
  <c r="G808" i="1" s="1"/>
  <c r="AW36" i="99"/>
  <c r="AU36" i="99"/>
  <c r="AY36" i="99" s="1"/>
  <c r="AK36" i="99"/>
  <c r="AM36" i="99" s="1"/>
  <c r="AI36" i="99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AA35" i="99"/>
  <c r="Y35" i="99"/>
  <c r="W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M33" i="99"/>
  <c r="AK33" i="99"/>
  <c r="AI33" i="99"/>
  <c r="Y33" i="99"/>
  <c r="W33" i="99"/>
  <c r="AA33" i="99" s="1"/>
  <c r="M33" i="99"/>
  <c r="K33" i="99"/>
  <c r="O33" i="99" s="1"/>
  <c r="G33" i="99"/>
  <c r="I33" i="99" s="1"/>
  <c r="I17" i="3" s="1"/>
  <c r="G692" i="1" s="1"/>
  <c r="E33" i="99"/>
  <c r="AW32" i="99"/>
  <c r="AU32" i="99"/>
  <c r="AY32" i="99" s="1"/>
  <c r="AK32" i="99"/>
  <c r="AI32" i="99"/>
  <c r="AM32" i="99" s="1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Y30" i="99" s="1"/>
  <c r="AU30" i="99"/>
  <c r="AK30" i="99"/>
  <c r="AI30" i="99"/>
  <c r="AM30" i="99" s="1"/>
  <c r="Y30" i="99"/>
  <c r="AA30" i="99" s="1"/>
  <c r="W30" i="99"/>
  <c r="M30" i="99"/>
  <c r="K30" i="99"/>
  <c r="O30" i="99" s="1"/>
  <c r="I30" i="99"/>
  <c r="I14" i="3" s="1"/>
  <c r="G605" i="1" s="1"/>
  <c r="G30" i="99"/>
  <c r="E30" i="99"/>
  <c r="AW29" i="99"/>
  <c r="AU29" i="99"/>
  <c r="AY29" i="99" s="1"/>
  <c r="AK29" i="99"/>
  <c r="AI29" i="99"/>
  <c r="AM29" i="99" s="1"/>
  <c r="Y29" i="99"/>
  <c r="W29" i="99"/>
  <c r="AA29" i="99" s="1"/>
  <c r="O29" i="99"/>
  <c r="M29" i="99"/>
  <c r="K29" i="99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AA27" i="99"/>
  <c r="Y27" i="99"/>
  <c r="W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K26" i="99"/>
  <c r="AI26" i="99"/>
  <c r="AM26" i="99" s="1"/>
  <c r="Y26" i="99"/>
  <c r="AA26" i="99" s="1"/>
  <c r="W26" i="99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M25" i="99"/>
  <c r="AK25" i="99"/>
  <c r="AI25" i="99"/>
  <c r="Y25" i="99"/>
  <c r="W25" i="99"/>
  <c r="AA25" i="99" s="1"/>
  <c r="M25" i="99"/>
  <c r="K25" i="99"/>
  <c r="O25" i="99" s="1"/>
  <c r="G25" i="99"/>
  <c r="I25" i="99" s="1"/>
  <c r="I9" i="3" s="1"/>
  <c r="G460" i="1" s="1"/>
  <c r="E25" i="99"/>
  <c r="AW24" i="99"/>
  <c r="AU24" i="99"/>
  <c r="AY24" i="99" s="1"/>
  <c r="AK24" i="99"/>
  <c r="AM24" i="99" s="1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M22" i="99"/>
  <c r="K22" i="99"/>
  <c r="O22" i="99" s="1"/>
  <c r="I22" i="99"/>
  <c r="G22" i="99"/>
  <c r="E22" i="99"/>
  <c r="AW21" i="99"/>
  <c r="AU21" i="99"/>
  <c r="AY21" i="99" s="1"/>
  <c r="AK21" i="99"/>
  <c r="AI21" i="99"/>
  <c r="AM21" i="99" s="1"/>
  <c r="Y21" i="99"/>
  <c r="W21" i="99"/>
  <c r="AA21" i="99" s="1"/>
  <c r="O21" i="99"/>
  <c r="M21" i="99"/>
  <c r="K21" i="99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G20" i="99"/>
  <c r="E20" i="99"/>
  <c r="I20" i="99" s="1"/>
  <c r="AW19" i="99"/>
  <c r="AU19" i="99"/>
  <c r="AY19" i="99" s="1"/>
  <c r="AK19" i="99"/>
  <c r="AI19" i="99"/>
  <c r="AM19" i="99" s="1"/>
  <c r="AA19" i="99"/>
  <c r="Y19" i="99"/>
  <c r="W19" i="99"/>
  <c r="M19" i="99"/>
  <c r="K19" i="99"/>
  <c r="O19" i="99" s="1"/>
  <c r="G19" i="99"/>
  <c r="E19" i="99"/>
  <c r="I19" i="99" s="1"/>
  <c r="AW18" i="99"/>
  <c r="AY18" i="99" s="1"/>
  <c r="AU18" i="99"/>
  <c r="AK18" i="99"/>
  <c r="AI18" i="99"/>
  <c r="AM18" i="99" s="1"/>
  <c r="Y18" i="99"/>
  <c r="AA18" i="99" s="1"/>
  <c r="W18" i="99"/>
  <c r="M18" i="99"/>
  <c r="K18" i="99"/>
  <c r="O18" i="99" s="1"/>
  <c r="G18" i="99"/>
  <c r="E18" i="99"/>
  <c r="I18" i="99" s="1"/>
  <c r="AW17" i="99"/>
  <c r="AU17" i="99"/>
  <c r="AY17" i="99" s="1"/>
  <c r="AM17" i="99"/>
  <c r="AK17" i="99"/>
  <c r="AI17" i="99"/>
  <c r="Y17" i="99"/>
  <c r="W17" i="99"/>
  <c r="AA17" i="99" s="1"/>
  <c r="M17" i="99"/>
  <c r="K17" i="99"/>
  <c r="O17" i="99" s="1"/>
  <c r="G17" i="99"/>
  <c r="I17" i="99" s="1"/>
  <c r="E17" i="99"/>
  <c r="AW16" i="99"/>
  <c r="AU16" i="99"/>
  <c r="AY16" i="99" s="1"/>
  <c r="AK16" i="99"/>
  <c r="AM16" i="99" s="1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Y14" i="99"/>
  <c r="AA14" i="99" s="1"/>
  <c r="W14" i="99"/>
  <c r="M14" i="99"/>
  <c r="K14" i="99"/>
  <c r="O14" i="99" s="1"/>
  <c r="I14" i="99"/>
  <c r="G14" i="99"/>
  <c r="E14" i="99"/>
  <c r="AW13" i="99"/>
  <c r="AU13" i="99"/>
  <c r="AY13" i="99" s="1"/>
  <c r="AK13" i="99"/>
  <c r="AI13" i="99"/>
  <c r="AM13" i="99" s="1"/>
  <c r="Y13" i="99"/>
  <c r="W13" i="99"/>
  <c r="AA13" i="99" s="1"/>
  <c r="O13" i="99"/>
  <c r="M13" i="99"/>
  <c r="K13" i="99"/>
  <c r="G13" i="99"/>
  <c r="I13" i="99" s="1"/>
  <c r="E13" i="99"/>
  <c r="AW12" i="99"/>
  <c r="AU12" i="99"/>
  <c r="AY12" i="99" s="1"/>
  <c r="AK12" i="99"/>
  <c r="AM12" i="99" s="1"/>
  <c r="AI12" i="99"/>
  <c r="Y12" i="99"/>
  <c r="W12" i="99"/>
  <c r="AA12" i="99" s="1"/>
  <c r="O12" i="99"/>
  <c r="M12" i="99"/>
  <c r="K12" i="99"/>
  <c r="G12" i="99"/>
  <c r="E12" i="99"/>
  <c r="I12" i="99" s="1"/>
  <c r="AW11" i="99"/>
  <c r="AU11" i="99"/>
  <c r="AY11" i="99" s="1"/>
  <c r="AK11" i="99"/>
  <c r="AI11" i="99"/>
  <c r="AM11" i="99" s="1"/>
  <c r="AA11" i="99"/>
  <c r="Y11" i="99"/>
  <c r="W11" i="99"/>
  <c r="M11" i="99"/>
  <c r="K11" i="99"/>
  <c r="O11" i="99" s="1"/>
  <c r="G11" i="99"/>
  <c r="E11" i="99"/>
  <c r="I11" i="99" s="1"/>
  <c r="AW10" i="99"/>
  <c r="AY10" i="99" s="1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U9" i="99"/>
  <c r="AY9" i="99" s="1"/>
  <c r="AM9" i="99"/>
  <c r="AK9" i="99"/>
  <c r="AI9" i="99"/>
  <c r="Y9" i="99"/>
  <c r="W9" i="99"/>
  <c r="AA9" i="99" s="1"/>
  <c r="M9" i="99"/>
  <c r="K9" i="99"/>
  <c r="O9" i="99" s="1"/>
  <c r="G9" i="99"/>
  <c r="I9" i="99" s="1"/>
  <c r="E9" i="99"/>
  <c r="AW8" i="99"/>
  <c r="AU8" i="99"/>
  <c r="AY8" i="99" s="1"/>
  <c r="AM8" i="99"/>
  <c r="AK8" i="99"/>
  <c r="AI8" i="99"/>
  <c r="Y8" i="99"/>
  <c r="W8" i="99"/>
  <c r="AA8" i="99" s="1"/>
  <c r="M8" i="99"/>
  <c r="O8" i="99" s="1"/>
  <c r="K8" i="99"/>
  <c r="G8" i="99"/>
  <c r="E8" i="99"/>
  <c r="I8" i="99" s="1"/>
  <c r="E53" i="100"/>
  <c r="E49" i="100"/>
  <c r="E45" i="100"/>
  <c r="E43" i="100"/>
  <c r="E19" i="2" s="1"/>
  <c r="G962" i="1" s="1"/>
  <c r="E40" i="100"/>
  <c r="E39" i="100"/>
  <c r="E38" i="100"/>
  <c r="E29" i="100"/>
  <c r="E28" i="100"/>
  <c r="E27" i="100"/>
  <c r="E26" i="100"/>
  <c r="E20" i="100"/>
  <c r="E19" i="100"/>
  <c r="E18" i="100"/>
  <c r="E33" i="100" s="1"/>
  <c r="E17" i="100"/>
  <c r="E32" i="100" s="1"/>
  <c r="E16" i="100"/>
  <c r="E31" i="100" s="1"/>
  <c r="E15" i="100"/>
  <c r="E11" i="100"/>
  <c r="E10" i="100"/>
  <c r="E9" i="100"/>
  <c r="E8" i="100"/>
  <c r="E12" i="100" s="1"/>
  <c r="I40" i="101"/>
  <c r="I64" i="95" s="1"/>
  <c r="G40" i="101"/>
  <c r="E40" i="101"/>
  <c r="G39" i="101"/>
  <c r="I39" i="101" s="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I34" i="101" s="1"/>
  <c r="E34" i="101"/>
  <c r="I33" i="101"/>
  <c r="I78" i="95" s="1"/>
  <c r="G33" i="101"/>
  <c r="E33" i="101"/>
  <c r="I32" i="101"/>
  <c r="I32" i="95" s="1"/>
  <c r="G32" i="101"/>
  <c r="E32" i="101"/>
  <c r="G31" i="101"/>
  <c r="I31" i="101" s="1"/>
  <c r="E31" i="101"/>
  <c r="G30" i="101"/>
  <c r="I30" i="101" s="1"/>
  <c r="I28" i="95" s="1"/>
  <c r="E30" i="101"/>
  <c r="G29" i="101"/>
  <c r="I29" i="101" s="1"/>
  <c r="E29" i="101"/>
  <c r="G28" i="101"/>
  <c r="I28" i="101" s="1"/>
  <c r="I73" i="95" s="1"/>
  <c r="E28" i="101"/>
  <c r="I25" i="101"/>
  <c r="G25" i="10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G20" i="101"/>
  <c r="I20" i="101" s="1"/>
  <c r="E20" i="101"/>
  <c r="G19" i="101"/>
  <c r="I19" i="101" s="1"/>
  <c r="I25" i="95" s="1"/>
  <c r="E19" i="101"/>
  <c r="G18" i="101"/>
  <c r="I18" i="101" s="1"/>
  <c r="I24" i="95" s="1"/>
  <c r="E18" i="101"/>
  <c r="I17" i="101"/>
  <c r="I23" i="95" s="1"/>
  <c r="G17" i="10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G12" i="101"/>
  <c r="I12" i="101" s="1"/>
  <c r="E12" i="101"/>
  <c r="G11" i="101"/>
  <c r="I11" i="101" s="1"/>
  <c r="I15" i="95" s="1"/>
  <c r="E11" i="101"/>
  <c r="G10" i="101"/>
  <c r="I10" i="101" s="1"/>
  <c r="I14" i="95" s="1"/>
  <c r="E10" i="101"/>
  <c r="I9" i="101"/>
  <c r="I9" i="94" s="1"/>
  <c r="G9" i="101"/>
  <c r="G27" i="101" s="1"/>
  <c r="I27" i="101" s="1"/>
  <c r="E9" i="101"/>
  <c r="E27" i="101" s="1"/>
  <c r="I8" i="101"/>
  <c r="I8" i="94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W26" i="102"/>
  <c r="U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9" i="110"/>
  <c r="E12" i="110"/>
  <c r="E21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4" i="121" s="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AA35" i="124" s="1"/>
  <c r="E12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I50" i="12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E31" i="116" s="1"/>
  <c r="O28" i="126"/>
  <c r="E30" i="115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E23" i="116" s="1"/>
  <c r="O20" i="126"/>
  <c r="E22" i="115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CG31" i="129" s="1"/>
  <c r="CE27" i="129"/>
  <c r="E73" i="114" s="1"/>
  <c r="CC27" i="129"/>
  <c r="CC31" i="129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CK8" i="129" s="1"/>
  <c r="CC8" i="129"/>
  <c r="E14" i="113" s="1"/>
  <c r="CA8" i="129"/>
  <c r="E13" i="113" s="1"/>
  <c r="BY8" i="129"/>
  <c r="BY26" i="129" s="1"/>
  <c r="S25" i="129"/>
  <c r="S26" i="129" s="1"/>
  <c r="AG25" i="129"/>
  <c r="AG26" i="129" s="1"/>
  <c r="BI25" i="129"/>
  <c r="BI26" i="129" s="1"/>
  <c r="BW25" i="129"/>
  <c r="BW26" i="129" s="1"/>
  <c r="AU25" i="129"/>
  <c r="AU26" i="129" s="1"/>
  <c r="AS25" i="129"/>
  <c r="AS26" i="129" s="1"/>
  <c r="BU25" i="129"/>
  <c r="BU26" i="129" s="1"/>
  <c r="BG25" i="129"/>
  <c r="BG26" i="129" s="1"/>
  <c r="AE25" i="129"/>
  <c r="AE26" i="129" s="1"/>
  <c r="Q25" i="129"/>
  <c r="Q26" i="129" s="1"/>
  <c r="AO25" i="129"/>
  <c r="AO26" i="129" s="1"/>
  <c r="BQ25" i="129"/>
  <c r="BQ26" i="129" s="1"/>
  <c r="BC25" i="129"/>
  <c r="BC26" i="129" s="1"/>
  <c r="AA25" i="129"/>
  <c r="AA26" i="129" s="1"/>
  <c r="M25" i="129"/>
  <c r="M26" i="129" s="1"/>
  <c r="K25" i="129"/>
  <c r="K26" i="129" s="1"/>
  <c r="Y25" i="129"/>
  <c r="Y26" i="129" s="1"/>
  <c r="BA25" i="129"/>
  <c r="BA26" i="129" s="1"/>
  <c r="BO25" i="129"/>
  <c r="BO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S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I72" i="52" s="1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BY64" i="132"/>
  <c r="BW64" i="132"/>
  <c r="BW69" i="132" s="1"/>
  <c r="BQ64" i="132"/>
  <c r="BO64" i="132"/>
  <c r="BM64" i="132"/>
  <c r="BK64" i="132"/>
  <c r="BK69" i="132" s="1"/>
  <c r="BI64" i="132"/>
  <c r="BG64" i="132"/>
  <c r="BA64" i="132"/>
  <c r="AY64" i="132"/>
  <c r="AY69" i="132" s="1"/>
  <c r="AW64" i="132"/>
  <c r="AU64" i="132"/>
  <c r="AS64" i="132"/>
  <c r="AQ64" i="132"/>
  <c r="AQ69" i="132" s="1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O59" i="132" s="1"/>
  <c r="BM53" i="132"/>
  <c r="BK53" i="132"/>
  <c r="BI53" i="132"/>
  <c r="BG53" i="132"/>
  <c r="BG59" i="132" s="1"/>
  <c r="BA53" i="132"/>
  <c r="AY53" i="132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BY46" i="132"/>
  <c r="BW46" i="132"/>
  <c r="BW48" i="132" s="1"/>
  <c r="BQ46" i="132"/>
  <c r="BO46" i="132"/>
  <c r="BM46" i="132"/>
  <c r="BK46" i="132"/>
  <c r="BK48" i="132" s="1"/>
  <c r="BI46" i="132"/>
  <c r="BG46" i="132"/>
  <c r="BA46" i="132"/>
  <c r="AY46" i="132"/>
  <c r="AY48" i="132" s="1"/>
  <c r="AW46" i="132"/>
  <c r="AU46" i="132"/>
  <c r="AS46" i="132"/>
  <c r="AQ46" i="132"/>
  <c r="AQ48" i="132" s="1"/>
  <c r="AK46" i="132"/>
  <c r="AI46" i="132"/>
  <c r="AG46" i="132"/>
  <c r="AE46" i="132"/>
  <c r="AE48" i="132" s="1"/>
  <c r="AC46" i="132"/>
  <c r="AA46" i="132"/>
  <c r="Q46" i="132"/>
  <c r="O46" i="132"/>
  <c r="O48" i="132" s="1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CA26" i="132" s="1"/>
  <c r="BY19" i="132"/>
  <c r="BW19" i="132"/>
  <c r="BQ19" i="132"/>
  <c r="BO19" i="132"/>
  <c r="BO26" i="132" s="1"/>
  <c r="BM19" i="132"/>
  <c r="BK19" i="132"/>
  <c r="BI19" i="132"/>
  <c r="BG19" i="132"/>
  <c r="BG26" i="132" s="1"/>
  <c r="BA19" i="132"/>
  <c r="AY19" i="132"/>
  <c r="AW19" i="132"/>
  <c r="AU19" i="132"/>
  <c r="AU26" i="132" s="1"/>
  <c r="AS19" i="132"/>
  <c r="AQ19" i="132"/>
  <c r="AK19" i="132"/>
  <c r="AI19" i="132"/>
  <c r="AI26" i="132" s="1"/>
  <c r="AG19" i="132"/>
  <c r="AE19" i="132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I69" i="133" s="1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O27" i="131" s="1"/>
  <c r="M49" i="134"/>
  <c r="K49" i="134"/>
  <c r="K88" i="134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DS23" i="138" s="1"/>
  <c r="AW23" i="138"/>
  <c r="EI23" i="138" s="1"/>
  <c r="EO23" i="138" s="1"/>
  <c r="EQ23" i="138" s="1"/>
  <c r="BO23" i="83" s="1"/>
  <c r="AK23" i="138"/>
  <c r="AM23" i="138" s="1"/>
  <c r="AI23" i="138"/>
  <c r="AG23" i="138"/>
  <c r="EK23" i="138" s="1"/>
  <c r="AE23" i="138"/>
  <c r="U23" i="138"/>
  <c r="G23" i="83" s="1"/>
  <c r="S23" i="138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S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EI22" i="138" s="1"/>
  <c r="BC22" i="138"/>
  <c r="BE22" i="138" s="1"/>
  <c r="BA22" i="138"/>
  <c r="AY22" i="138"/>
  <c r="AW22" i="138"/>
  <c r="AM22" i="138"/>
  <c r="AK22" i="138"/>
  <c r="AI22" i="138"/>
  <c r="EM22" i="138" s="1"/>
  <c r="AG22" i="138"/>
  <c r="AE22" i="138"/>
  <c r="Q22" i="138"/>
  <c r="FE22" i="138" s="1"/>
  <c r="O22" i="138"/>
  <c r="FC22" i="138" s="1"/>
  <c r="M22" i="138"/>
  <c r="FA22" i="138" s="1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U21" i="138"/>
  <c r="BW21" i="138" s="1"/>
  <c r="BS21" i="138"/>
  <c r="BQ21" i="138"/>
  <c r="BO21" i="138"/>
  <c r="BE21" i="138"/>
  <c r="BC21" i="138"/>
  <c r="BA21" i="138"/>
  <c r="EM21" i="138" s="1"/>
  <c r="AY21" i="138"/>
  <c r="AW21" i="138"/>
  <c r="AI21" i="138"/>
  <c r="AG21" i="138"/>
  <c r="DA21" i="138" s="1"/>
  <c r="AE21" i="138"/>
  <c r="CY21" i="138" s="1"/>
  <c r="Q21" i="138"/>
  <c r="FE21" i="138" s="1"/>
  <c r="O21" i="138"/>
  <c r="FC21" i="138" s="1"/>
  <c r="M21" i="138"/>
  <c r="S21" i="138" s="1"/>
  <c r="U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W20" i="138"/>
  <c r="BU20" i="138"/>
  <c r="BS20" i="138"/>
  <c r="EM20" i="138" s="1"/>
  <c r="BQ20" i="138"/>
  <c r="BO20" i="138"/>
  <c r="BA20" i="138"/>
  <c r="AY20" i="138"/>
  <c r="AW20" i="138"/>
  <c r="EI20" i="138" s="1"/>
  <c r="AI20" i="138"/>
  <c r="AG20" i="138"/>
  <c r="AE20" i="138"/>
  <c r="AK20" i="138" s="1"/>
  <c r="AM20" i="138" s="1"/>
  <c r="Q20" i="138"/>
  <c r="FE20" i="138" s="1"/>
  <c r="O20" i="138"/>
  <c r="S20" i="138" s="1"/>
  <c r="U20" i="138" s="1"/>
  <c r="M20" i="138"/>
  <c r="FA20" i="138" s="1"/>
  <c r="EY19" i="138"/>
  <c r="EW19" i="138"/>
  <c r="EU19" i="138"/>
  <c r="ES19" i="138"/>
  <c r="EG19" i="138"/>
  <c r="EE19" i="138"/>
  <c r="EC19" i="138"/>
  <c r="EA19" i="138"/>
  <c r="DQ19" i="138"/>
  <c r="DO19" i="138"/>
  <c r="DM19" i="138"/>
  <c r="DK19" i="138"/>
  <c r="DI19" i="138"/>
  <c r="CW19" i="138"/>
  <c r="CU19" i="138"/>
  <c r="CS19" i="138"/>
  <c r="CQ19" i="138"/>
  <c r="CO19" i="138"/>
  <c r="CM19" i="138"/>
  <c r="CK19" i="138"/>
  <c r="CI19" i="138"/>
  <c r="CG19" i="138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DU19" i="138" s="1"/>
  <c r="AG19" i="138"/>
  <c r="EK19" i="138" s="1"/>
  <c r="AE19" i="138"/>
  <c r="Q19" i="138"/>
  <c r="FE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EM18" i="138" s="1"/>
  <c r="AY18" i="138"/>
  <c r="BC18" i="138" s="1"/>
  <c r="BE18" i="138" s="1"/>
  <c r="AW18" i="138"/>
  <c r="AI18" i="138"/>
  <c r="AG18" i="138"/>
  <c r="AE18" i="138"/>
  <c r="CY18" i="138" s="1"/>
  <c r="S18" i="138"/>
  <c r="U18" i="138" s="1"/>
  <c r="Q18" i="138"/>
  <c r="FE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U17" i="138" s="1"/>
  <c r="BW17" i="138" s="1"/>
  <c r="BO17" i="138"/>
  <c r="BA17" i="138"/>
  <c r="AY17" i="138"/>
  <c r="AW17" i="138"/>
  <c r="BC17" i="138" s="1"/>
  <c r="BE17" i="138" s="1"/>
  <c r="AK17" i="138"/>
  <c r="AM17" i="138" s="1"/>
  <c r="AI17" i="138"/>
  <c r="AG17" i="138"/>
  <c r="AE17" i="138"/>
  <c r="Q17" i="138"/>
  <c r="FE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S16" i="138"/>
  <c r="DO16" i="138"/>
  <c r="DM16" i="138"/>
  <c r="DK16" i="138"/>
  <c r="DI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DC16" i="138" s="1"/>
  <c r="AG16" i="138"/>
  <c r="DA16" i="138" s="1"/>
  <c r="AE16" i="138"/>
  <c r="EI16" i="138" s="1"/>
  <c r="S16" i="138"/>
  <c r="U16" i="138" s="1"/>
  <c r="Q16" i="138"/>
  <c r="FE16" i="138" s="1"/>
  <c r="O16" i="138"/>
  <c r="FC16" i="138" s="1"/>
  <c r="M16" i="138"/>
  <c r="FA16" i="138" s="1"/>
  <c r="FG16" i="138" s="1"/>
  <c r="F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BC15" i="138" s="1"/>
  <c r="BE15" i="138" s="1"/>
  <c r="AK15" i="138"/>
  <c r="AM15" i="138" s="1"/>
  <c r="AI15" i="138"/>
  <c r="AG15" i="138"/>
  <c r="AE15" i="138"/>
  <c r="U15" i="138"/>
  <c r="S15" i="138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EI14" i="138" s="1"/>
  <c r="BC14" i="138"/>
  <c r="BE14" i="138" s="1"/>
  <c r="BA14" i="138"/>
  <c r="AY14" i="138"/>
  <c r="AW14" i="138"/>
  <c r="AM14" i="138"/>
  <c r="AK14" i="138"/>
  <c r="AI14" i="138"/>
  <c r="EM14" i="138" s="1"/>
  <c r="AG14" i="138"/>
  <c r="AE14" i="138"/>
  <c r="Q14" i="138"/>
  <c r="FE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U13" i="138"/>
  <c r="BW13" i="138" s="1"/>
  <c r="BS13" i="138"/>
  <c r="BQ13" i="138"/>
  <c r="BO13" i="138"/>
  <c r="BE13" i="138"/>
  <c r="BC13" i="138"/>
  <c r="BA13" i="138"/>
  <c r="AY13" i="138"/>
  <c r="AW13" i="138"/>
  <c r="AI13" i="138"/>
  <c r="AG13" i="138"/>
  <c r="DA13" i="138" s="1"/>
  <c r="AE13" i="138"/>
  <c r="DQ13" i="138" s="1"/>
  <c r="U13" i="138"/>
  <c r="S13" i="138"/>
  <c r="Q13" i="138"/>
  <c r="FE13" i="138" s="1"/>
  <c r="O13" i="138"/>
  <c r="FC13" i="138" s="1"/>
  <c r="M13" i="138"/>
  <c r="FA13" i="138" s="1"/>
  <c r="FG13" i="138" s="1"/>
  <c r="FI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M12" i="138"/>
  <c r="CO12" i="138" s="1"/>
  <c r="CK12" i="138"/>
  <c r="CI12" i="138"/>
  <c r="CG12" i="138"/>
  <c r="BW12" i="138"/>
  <c r="BU12" i="138"/>
  <c r="BS12" i="138"/>
  <c r="EM12" i="138" s="1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FE12" i="138" s="1"/>
  <c r="O12" i="138"/>
  <c r="S12" i="138" s="1"/>
  <c r="U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DU11" i="138" s="1"/>
  <c r="AG11" i="138"/>
  <c r="EK11" i="138" s="1"/>
  <c r="AE11" i="138"/>
  <c r="Q11" i="138"/>
  <c r="FE11" i="138" s="1"/>
  <c r="O11" i="138"/>
  <c r="FC11" i="138" s="1"/>
  <c r="M11" i="138"/>
  <c r="FA11" i="138" s="1"/>
  <c r="FG11" i="138" s="1"/>
  <c r="F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A10" i="138"/>
  <c r="AY10" i="138"/>
  <c r="BC10" i="138" s="1"/>
  <c r="BE10" i="138" s="1"/>
  <c r="AW10" i="138"/>
  <c r="AI10" i="138"/>
  <c r="AG10" i="138"/>
  <c r="AE10" i="138"/>
  <c r="CY10" i="138" s="1"/>
  <c r="S10" i="138"/>
  <c r="U10" i="138" s="1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BU9" i="138" s="1"/>
  <c r="BW9" i="138" s="1"/>
  <c r="BO9" i="138"/>
  <c r="BA9" i="138"/>
  <c r="AY9" i="138"/>
  <c r="AW9" i="138"/>
  <c r="BC9" i="138" s="1"/>
  <c r="BE9" i="138" s="1"/>
  <c r="AK9" i="138"/>
  <c r="AM9" i="138" s="1"/>
  <c r="AI9" i="138"/>
  <c r="AG9" i="138"/>
  <c r="AE9" i="138"/>
  <c r="Q9" i="138"/>
  <c r="FE9" i="138" s="1"/>
  <c r="O9" i="138"/>
  <c r="FC9" i="138" s="1"/>
  <c r="M9" i="138"/>
  <c r="FA9" i="138" s="1"/>
  <c r="FG9" i="138" s="1"/>
  <c r="F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DA8" i="138" s="1"/>
  <c r="AE8" i="138"/>
  <c r="DQ8" i="138" s="1"/>
  <c r="DW8" i="138" s="1"/>
  <c r="U8" i="138"/>
  <c r="S8" i="138"/>
  <c r="Q8" i="138"/>
  <c r="FE8" i="138" s="1"/>
  <c r="O8" i="138"/>
  <c r="DS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AI29" i="142" s="1"/>
  <c r="I29" i="142"/>
  <c r="AO29" i="142" s="1"/>
  <c r="AK28" i="142"/>
  <c r="AG28" i="142"/>
  <c r="AA28" i="142"/>
  <c r="U28" i="142"/>
  <c r="O28" i="142"/>
  <c r="I28" i="142"/>
  <c r="AO28" i="142" s="1"/>
  <c r="AM27" i="142"/>
  <c r="E21" i="89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I25" i="142" s="1"/>
  <c r="E19" i="91" s="1"/>
  <c r="I25" i="142"/>
  <c r="E19" i="92" s="1"/>
  <c r="AG24" i="142"/>
  <c r="AA24" i="142"/>
  <c r="U24" i="142"/>
  <c r="AK24" i="142" s="1"/>
  <c r="E18" i="90" s="1"/>
  <c r="O24" i="142"/>
  <c r="I24" i="142"/>
  <c r="E18" i="92" s="1"/>
  <c r="AG23" i="142"/>
  <c r="AA23" i="142"/>
  <c r="AM23" i="142" s="1"/>
  <c r="E16" i="89" s="1"/>
  <c r="U23" i="142"/>
  <c r="O23" i="142"/>
  <c r="I23" i="142"/>
  <c r="E16" i="92" s="1"/>
  <c r="AG22" i="142"/>
  <c r="AA22" i="142"/>
  <c r="U22" i="142"/>
  <c r="O22" i="142"/>
  <c r="I22" i="142"/>
  <c r="E17" i="92" s="1"/>
  <c r="AI21" i="142"/>
  <c r="E15" i="91" s="1"/>
  <c r="AG21" i="142"/>
  <c r="AA21" i="142"/>
  <c r="U21" i="142"/>
  <c r="O21" i="142"/>
  <c r="I21" i="142"/>
  <c r="E15" i="92" s="1"/>
  <c r="AK20" i="142"/>
  <c r="E14" i="90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AK18" i="142" s="1"/>
  <c r="O18" i="142"/>
  <c r="I18" i="142"/>
  <c r="AM18" i="142" s="1"/>
  <c r="AG17" i="142"/>
  <c r="AA17" i="142"/>
  <c r="AM17" i="142" s="1"/>
  <c r="U17" i="142"/>
  <c r="O17" i="142"/>
  <c r="I17" i="142"/>
  <c r="AO17" i="142" s="1"/>
  <c r="AG16" i="142"/>
  <c r="AA16" i="142"/>
  <c r="U16" i="142"/>
  <c r="O16" i="142"/>
  <c r="I16" i="142"/>
  <c r="E12" i="92" s="1"/>
  <c r="AE15" i="142"/>
  <c r="AC15" i="142"/>
  <c r="Y15" i="142"/>
  <c r="W15" i="142"/>
  <c r="S15" i="142"/>
  <c r="Q15" i="142"/>
  <c r="M15" i="142"/>
  <c r="K15" i="142"/>
  <c r="O15" i="142" s="1"/>
  <c r="G15" i="142"/>
  <c r="E15" i="142"/>
  <c r="I15" i="142" s="1"/>
  <c r="AG15" i="142"/>
  <c r="AA15" i="142"/>
  <c r="U15" i="142"/>
  <c r="AG14" i="142"/>
  <c r="AA14" i="142"/>
  <c r="U14" i="142"/>
  <c r="O14" i="142"/>
  <c r="I14" i="142"/>
  <c r="AI14" i="142" s="1"/>
  <c r="AI13" i="142"/>
  <c r="AG13" i="142"/>
  <c r="AA13" i="142"/>
  <c r="U13" i="142"/>
  <c r="O13" i="142"/>
  <c r="I13" i="142"/>
  <c r="AK13" i="142" s="1"/>
  <c r="AK12" i="142"/>
  <c r="E10" i="90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O31" i="142" s="1"/>
  <c r="G11" i="142"/>
  <c r="G31" i="142" s="1"/>
  <c r="E11" i="142"/>
  <c r="I11" i="142" s="1"/>
  <c r="AA11" i="142"/>
  <c r="O11" i="142"/>
  <c r="AG10" i="142"/>
  <c r="AA10" i="142"/>
  <c r="U10" i="142"/>
  <c r="AK10" i="142" s="1"/>
  <c r="O10" i="142"/>
  <c r="I10" i="142"/>
  <c r="AO10" i="142" s="1"/>
  <c r="AI9" i="142"/>
  <c r="AG9" i="142"/>
  <c r="AA9" i="142"/>
  <c r="AM9" i="142" s="1"/>
  <c r="U9" i="142"/>
  <c r="O9" i="142"/>
  <c r="I9" i="142"/>
  <c r="AO9" i="142" s="1"/>
  <c r="AG8" i="142"/>
  <c r="AA8" i="142"/>
  <c r="U8" i="142"/>
  <c r="O8" i="142"/>
  <c r="I8" i="142"/>
  <c r="E8" i="92" s="1"/>
  <c r="AE30" i="143"/>
  <c r="AG30" i="143" s="1"/>
  <c r="AC30" i="143"/>
  <c r="Y30" i="143"/>
  <c r="W30" i="143"/>
  <c r="S30" i="143"/>
  <c r="Q30" i="143"/>
  <c r="M30" i="143"/>
  <c r="K30" i="143"/>
  <c r="G30" i="143"/>
  <c r="I30" i="143" s="1"/>
  <c r="E30" i="143"/>
  <c r="AA30" i="143"/>
  <c r="U30" i="143"/>
  <c r="O30" i="143"/>
  <c r="AG29" i="143"/>
  <c r="AA29" i="143"/>
  <c r="AM29" i="143" s="1"/>
  <c r="U29" i="143"/>
  <c r="O29" i="143"/>
  <c r="I29" i="143"/>
  <c r="AO29" i="143" s="1"/>
  <c r="AG28" i="143"/>
  <c r="AA28" i="143"/>
  <c r="U28" i="143"/>
  <c r="O28" i="143"/>
  <c r="I28" i="143"/>
  <c r="AI28" i="143" s="1"/>
  <c r="AG27" i="143"/>
  <c r="AA27" i="143"/>
  <c r="U27" i="143"/>
  <c r="O27" i="143"/>
  <c r="AI27" i="143" s="1"/>
  <c r="I27" i="143"/>
  <c r="AM27" i="143" s="1"/>
  <c r="AK26" i="143"/>
  <c r="AG26" i="143"/>
  <c r="AA26" i="143"/>
  <c r="U26" i="143"/>
  <c r="O26" i="143"/>
  <c r="I26" i="143"/>
  <c r="AM25" i="143"/>
  <c r="AG25" i="143"/>
  <c r="AA25" i="143"/>
  <c r="U25" i="143"/>
  <c r="O25" i="143"/>
  <c r="I25" i="143"/>
  <c r="AK25" i="143" s="1"/>
  <c r="AG24" i="143"/>
  <c r="AA24" i="143"/>
  <c r="U24" i="143"/>
  <c r="O24" i="143"/>
  <c r="I24" i="143"/>
  <c r="AM24" i="143" s="1"/>
  <c r="AG23" i="143"/>
  <c r="AA23" i="143"/>
  <c r="U23" i="143"/>
  <c r="O23" i="143"/>
  <c r="AI23" i="143" s="1"/>
  <c r="I23" i="143"/>
  <c r="AM23" i="143" s="1"/>
  <c r="AI22" i="143"/>
  <c r="AG22" i="143"/>
  <c r="AA22" i="143"/>
  <c r="U22" i="143"/>
  <c r="AK22" i="143" s="1"/>
  <c r="O22" i="143"/>
  <c r="I22" i="143"/>
  <c r="AM22" i="143" s="1"/>
  <c r="AK21" i="143"/>
  <c r="AG21" i="143"/>
  <c r="AA21" i="143"/>
  <c r="AM21" i="143" s="1"/>
  <c r="U21" i="143"/>
  <c r="O21" i="143"/>
  <c r="I21" i="143"/>
  <c r="AI21" i="143" s="1"/>
  <c r="AG20" i="143"/>
  <c r="AA20" i="143"/>
  <c r="U20" i="143"/>
  <c r="O20" i="143"/>
  <c r="I20" i="143"/>
  <c r="AM20" i="143" s="1"/>
  <c r="AE19" i="143"/>
  <c r="AG19" i="143" s="1"/>
  <c r="AC19" i="143"/>
  <c r="Y19" i="143"/>
  <c r="W19" i="143"/>
  <c r="S19" i="143"/>
  <c r="Q19" i="143"/>
  <c r="M19" i="143"/>
  <c r="K19" i="143"/>
  <c r="O19" i="143" s="1"/>
  <c r="G19" i="143"/>
  <c r="I19" i="143" s="1"/>
  <c r="E19" i="143"/>
  <c r="AA19" i="143"/>
  <c r="U19" i="143"/>
  <c r="AG18" i="143"/>
  <c r="AA18" i="143"/>
  <c r="U18" i="143"/>
  <c r="O18" i="143"/>
  <c r="I18" i="143"/>
  <c r="AO18" i="143" s="1"/>
  <c r="AG17" i="143"/>
  <c r="AA17" i="143"/>
  <c r="U17" i="143"/>
  <c r="O17" i="143"/>
  <c r="AI17" i="143" s="1"/>
  <c r="I17" i="143"/>
  <c r="AO17" i="143" s="1"/>
  <c r="AI16" i="143"/>
  <c r="AG16" i="143"/>
  <c r="AA16" i="143"/>
  <c r="U16" i="143"/>
  <c r="AK16" i="143" s="1"/>
  <c r="O16" i="143"/>
  <c r="I16" i="143"/>
  <c r="AM16" i="143" s="1"/>
  <c r="AE15" i="143"/>
  <c r="AC15" i="143"/>
  <c r="AG15" i="143" s="1"/>
  <c r="Y15" i="143"/>
  <c r="AA15" i="143" s="1"/>
  <c r="W15" i="143"/>
  <c r="S15" i="143"/>
  <c r="Q15" i="143"/>
  <c r="U15" i="143" s="1"/>
  <c r="M15" i="143"/>
  <c r="K15" i="143"/>
  <c r="G15" i="143"/>
  <c r="E15" i="143"/>
  <c r="I15" i="143" s="1"/>
  <c r="O15" i="143"/>
  <c r="AG14" i="143"/>
  <c r="AA14" i="143"/>
  <c r="U14" i="143"/>
  <c r="AK14" i="143" s="1"/>
  <c r="O14" i="143"/>
  <c r="I14" i="143"/>
  <c r="AM14" i="143" s="1"/>
  <c r="AM13" i="143"/>
  <c r="AG13" i="143"/>
  <c r="AA13" i="143"/>
  <c r="U13" i="143"/>
  <c r="O13" i="143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O11" i="143" s="1"/>
  <c r="G11" i="143"/>
  <c r="G31" i="143" s="1"/>
  <c r="E11" i="143"/>
  <c r="I11" i="143" s="1"/>
  <c r="AG11" i="143"/>
  <c r="AA11" i="143"/>
  <c r="U11" i="143"/>
  <c r="AG10" i="143"/>
  <c r="AA10" i="143"/>
  <c r="U10" i="143"/>
  <c r="O10" i="143"/>
  <c r="I10" i="143"/>
  <c r="AI10" i="143" s="1"/>
  <c r="AI9" i="143"/>
  <c r="AG9" i="143"/>
  <c r="AA9" i="143"/>
  <c r="U9" i="143"/>
  <c r="O9" i="143"/>
  <c r="I9" i="143"/>
  <c r="AK9" i="143" s="1"/>
  <c r="AK8" i="143"/>
  <c r="AG8" i="143"/>
  <c r="AA8" i="143"/>
  <c r="U8" i="143"/>
  <c r="O8" i="143"/>
  <c r="I8" i="143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I60" i="99" s="1"/>
  <c r="K25" i="3" s="1"/>
  <c r="G925" i="1" s="1"/>
  <c r="E26" i="144"/>
  <c r="G60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I24" i="144"/>
  <c r="G24" i="144"/>
  <c r="E58" i="99" s="1"/>
  <c r="I58" i="99" s="1"/>
  <c r="E24" i="144"/>
  <c r="G58" i="99" s="1"/>
  <c r="AO23" i="144"/>
  <c r="AE57" i="99" s="1"/>
  <c r="AK23" i="144"/>
  <c r="Q57" i="99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O23" i="144"/>
  <c r="M23" i="144"/>
  <c r="K57" i="99" s="1"/>
  <c r="O57" i="99" s="1"/>
  <c r="K23" i="144"/>
  <c r="M57" i="99" s="1"/>
  <c r="I23" i="144"/>
  <c r="G23" i="144"/>
  <c r="E57" i="99" s="1"/>
  <c r="E23" i="144"/>
  <c r="G57" i="99" s="1"/>
  <c r="AU22" i="144"/>
  <c r="AQ56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K21" i="144"/>
  <c r="Q55" i="99" s="1"/>
  <c r="AE21" i="144"/>
  <c r="AU55" i="99" s="1"/>
  <c r="AC21" i="144"/>
  <c r="AW55" i="99" s="1"/>
  <c r="AA21" i="144"/>
  <c r="Y21" i="144"/>
  <c r="AI55" i="99" s="1"/>
  <c r="AM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Q20" i="144"/>
  <c r="AC54" i="99" s="1"/>
  <c r="AE20" i="144"/>
  <c r="AU54" i="99" s="1"/>
  <c r="AY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Y50" i="99" s="1"/>
  <c r="AC16" i="144"/>
  <c r="AW50" i="99" s="1"/>
  <c r="AA16" i="144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O15" i="144"/>
  <c r="AE49" i="99" s="1"/>
  <c r="AK15" i="144"/>
  <c r="Q49" i="99" s="1"/>
  <c r="AG15" i="144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O49" i="99" s="1"/>
  <c r="K15" i="144"/>
  <c r="M49" i="99" s="1"/>
  <c r="I15" i="144"/>
  <c r="G15" i="144"/>
  <c r="E49" i="99" s="1"/>
  <c r="E15" i="144"/>
  <c r="G49" i="99" s="1"/>
  <c r="AU14" i="144"/>
  <c r="AQ48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K13" i="144"/>
  <c r="Q47" i="99" s="1"/>
  <c r="AE13" i="144"/>
  <c r="AU47" i="99" s="1"/>
  <c r="AC13" i="144"/>
  <c r="AW47" i="99" s="1"/>
  <c r="Y13" i="144"/>
  <c r="AI47" i="99" s="1"/>
  <c r="AM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Q12" i="144"/>
  <c r="AC46" i="99" s="1"/>
  <c r="AE12" i="144"/>
  <c r="AU46" i="99" s="1"/>
  <c r="AY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W11" i="144"/>
  <c r="AO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E11" i="144"/>
  <c r="G45" i="99" s="1"/>
  <c r="AI10" i="144"/>
  <c r="S44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I8" i="144"/>
  <c r="S42" i="99" s="1"/>
  <c r="AE8" i="144"/>
  <c r="AU42" i="99" s="1"/>
  <c r="AY42" i="99" s="1"/>
  <c r="AC8" i="144"/>
  <c r="AW42" i="99" s="1"/>
  <c r="AA8" i="144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AW25" i="145" s="1"/>
  <c r="E25" i="145"/>
  <c r="AO25" i="145" s="1"/>
  <c r="AS25" i="145" s="1"/>
  <c r="BC25" i="145"/>
  <c r="AU25" i="145"/>
  <c r="AQ25" i="145"/>
  <c r="AK25" i="145"/>
  <c r="AA25" i="145"/>
  <c r="BE24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Y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S22" i="145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Y19" i="145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E16" i="145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M17" i="146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M61" i="147"/>
  <c r="K61" i="147"/>
  <c r="I61" i="147"/>
  <c r="S61" i="147" s="1"/>
  <c r="G61" i="147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U58" i="147" s="1"/>
  <c r="I58" i="147"/>
  <c r="I62" i="147" s="1"/>
  <c r="G58" i="147"/>
  <c r="O58" i="147" s="1"/>
  <c r="E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Q53" i="147" s="1"/>
  <c r="O53" i="147"/>
  <c r="M52" i="147"/>
  <c r="K52" i="147"/>
  <c r="I52" i="147"/>
  <c r="G52" i="147"/>
  <c r="O52" i="147" s="1"/>
  <c r="E52" i="147"/>
  <c r="Q52" i="147"/>
  <c r="I12" i="60" s="1"/>
  <c r="H20" i="57" s="1"/>
  <c r="M51" i="147"/>
  <c r="K51" i="147"/>
  <c r="I51" i="147"/>
  <c r="G51" i="147"/>
  <c r="E51" i="147"/>
  <c r="S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U38" i="147" s="1"/>
  <c r="M34" i="100" s="1"/>
  <c r="E38" i="147"/>
  <c r="E34" i="100" s="1"/>
  <c r="E35" i="100" s="1"/>
  <c r="E36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Q18" i="16" s="1"/>
  <c r="S18" i="16" s="1"/>
  <c r="S34" i="147"/>
  <c r="Q34" i="147"/>
  <c r="O34" i="147"/>
  <c r="U33" i="147"/>
  <c r="Q18" i="17" s="1"/>
  <c r="S33" i="147"/>
  <c r="Q33" i="147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U18" i="147" s="1"/>
  <c r="I18" i="147"/>
  <c r="G18" i="147"/>
  <c r="O18" i="147" s="1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9" i="81" l="1"/>
  <c r="I9" i="81" s="1"/>
  <c r="E9" i="82"/>
  <c r="I9" i="82" s="1"/>
  <c r="E9" i="83"/>
  <c r="E9" i="84"/>
  <c r="AO11" i="143"/>
  <c r="AM11" i="143"/>
  <c r="AK11" i="143"/>
  <c r="AI11" i="143"/>
  <c r="E13" i="81"/>
  <c r="I13" i="81" s="1"/>
  <c r="E13" i="82"/>
  <c r="I13" i="82" s="1"/>
  <c r="E13" i="83"/>
  <c r="E13" i="84"/>
  <c r="AO19" i="143"/>
  <c r="AM19" i="143"/>
  <c r="AK19" i="143"/>
  <c r="AI19" i="143"/>
  <c r="BY21" i="81"/>
  <c r="CC21" i="81" s="1"/>
  <c r="BY21" i="82"/>
  <c r="CC21" i="82" s="1"/>
  <c r="BM21" i="83"/>
  <c r="BM21" i="84"/>
  <c r="BY14" i="81"/>
  <c r="CC14" i="81" s="1"/>
  <c r="BY14" i="82"/>
  <c r="CC14" i="82" s="1"/>
  <c r="BM14" i="83"/>
  <c r="BM14" i="84"/>
  <c r="BY15" i="81"/>
  <c r="CC15" i="81" s="1"/>
  <c r="BY15" i="82"/>
  <c r="CC15" i="82" s="1"/>
  <c r="BM15" i="83"/>
  <c r="BM15" i="84"/>
  <c r="AC21" i="81"/>
  <c r="AG21" i="81" s="1"/>
  <c r="AC21" i="82"/>
  <c r="AG21" i="82" s="1"/>
  <c r="Y21" i="83"/>
  <c r="Y21" i="84"/>
  <c r="I18" i="90"/>
  <c r="G12" i="83"/>
  <c r="M12" i="92"/>
  <c r="FG15" i="138"/>
  <c r="FI15" i="138" s="1"/>
  <c r="G18" i="83"/>
  <c r="M18" i="92"/>
  <c r="G20" i="83"/>
  <c r="M20" i="92"/>
  <c r="FG23" i="138"/>
  <c r="FI23" i="138" s="1"/>
  <c r="CI23" i="83" s="1"/>
  <c r="I44" i="54"/>
  <c r="G44" i="54"/>
  <c r="U23" i="56"/>
  <c r="U12" i="56"/>
  <c r="I14" i="71"/>
  <c r="J9" i="57" s="1"/>
  <c r="U33" i="56"/>
  <c r="U25" i="56"/>
  <c r="I14" i="59"/>
  <c r="J21" i="57" s="1"/>
  <c r="U32" i="56"/>
  <c r="U24" i="56"/>
  <c r="U13" i="56"/>
  <c r="I14" i="72"/>
  <c r="J8" i="57" s="1"/>
  <c r="M37" i="100"/>
  <c r="K37" i="100"/>
  <c r="BY10" i="81"/>
  <c r="CC10" i="81" s="1"/>
  <c r="BY10" i="82"/>
  <c r="CC10" i="82" s="1"/>
  <c r="BM10" i="83"/>
  <c r="BM10" i="84"/>
  <c r="M9" i="88"/>
  <c r="CI9" i="83"/>
  <c r="M13" i="88"/>
  <c r="CI13" i="83"/>
  <c r="G21" i="83"/>
  <c r="M21" i="92"/>
  <c r="BM16" i="83"/>
  <c r="BY16" i="81"/>
  <c r="CC16" i="81" s="1"/>
  <c r="BY16" i="82"/>
  <c r="CC16" i="82" s="1"/>
  <c r="BM16" i="84"/>
  <c r="M59" i="99"/>
  <c r="O25" i="144"/>
  <c r="E11" i="83"/>
  <c r="E11" i="81"/>
  <c r="I11" i="81" s="1"/>
  <c r="E11" i="82"/>
  <c r="I11" i="82" s="1"/>
  <c r="E11" i="84"/>
  <c r="AK15" i="143"/>
  <c r="AI15" i="143"/>
  <c r="AO15" i="143"/>
  <c r="AM15" i="143"/>
  <c r="AC16" i="81"/>
  <c r="AG16" i="81" s="1"/>
  <c r="AC16" i="82"/>
  <c r="AG16" i="82" s="1"/>
  <c r="Y16" i="83"/>
  <c r="Y16" i="84"/>
  <c r="E22" i="81"/>
  <c r="I22" i="81" s="1"/>
  <c r="E22" i="82"/>
  <c r="I22" i="82" s="1"/>
  <c r="E22" i="83"/>
  <c r="E22" i="84"/>
  <c r="AO30" i="143"/>
  <c r="AM30" i="143"/>
  <c r="AK30" i="143"/>
  <c r="AI30" i="143"/>
  <c r="W27" i="131"/>
  <c r="E41" i="101" s="1"/>
  <c r="E36" i="101"/>
  <c r="I44" i="56"/>
  <c r="G44" i="56"/>
  <c r="BY17" i="81"/>
  <c r="CC17" i="81" s="1"/>
  <c r="BY17" i="82"/>
  <c r="CC17" i="82" s="1"/>
  <c r="BM17" i="83"/>
  <c r="BM17" i="84"/>
  <c r="BA19" i="81"/>
  <c r="BE19" i="81" s="1"/>
  <c r="BA19" i="82"/>
  <c r="BE19" i="82" s="1"/>
  <c r="AS19" i="83"/>
  <c r="AS19" i="84"/>
  <c r="CI16" i="83"/>
  <c r="M16" i="88"/>
  <c r="Y27" i="131"/>
  <c r="G41" i="101" s="1"/>
  <c r="I41" i="101" s="1"/>
  <c r="G36" i="101"/>
  <c r="I36" i="101" s="1"/>
  <c r="I83" i="95" s="1"/>
  <c r="E24" i="12"/>
  <c r="I65" i="54"/>
  <c r="E25" i="12"/>
  <c r="I42" i="53"/>
  <c r="O59" i="99"/>
  <c r="E11" i="92"/>
  <c r="AO15" i="142"/>
  <c r="E11" i="88" s="1"/>
  <c r="AM15" i="142"/>
  <c r="E11" i="89" s="1"/>
  <c r="AK15" i="142"/>
  <c r="E11" i="90" s="1"/>
  <c r="AI15" i="142"/>
  <c r="E11" i="91" s="1"/>
  <c r="M10" i="88"/>
  <c r="CI10" i="83"/>
  <c r="BM12" i="83"/>
  <c r="BY12" i="81"/>
  <c r="CC12" i="81" s="1"/>
  <c r="BY12" i="82"/>
  <c r="CC12" i="82" s="1"/>
  <c r="BM12" i="84"/>
  <c r="I16" i="89"/>
  <c r="I19" i="91"/>
  <c r="DE21" i="138"/>
  <c r="DG21" i="138" s="1"/>
  <c r="FG22" i="138"/>
  <c r="FI22" i="138" s="1"/>
  <c r="M11" i="88"/>
  <c r="CI11" i="83"/>
  <c r="CI17" i="83"/>
  <c r="M17" i="88"/>
  <c r="AC15" i="81"/>
  <c r="AG15" i="81" s="1"/>
  <c r="AC15" i="82"/>
  <c r="AG15" i="82" s="1"/>
  <c r="Y15" i="83"/>
  <c r="Y15" i="84"/>
  <c r="AS17" i="83"/>
  <c r="BA17" i="81"/>
  <c r="BE17" i="81" s="1"/>
  <c r="BA17" i="82"/>
  <c r="BE17" i="82" s="1"/>
  <c r="AS17" i="84"/>
  <c r="E9" i="92"/>
  <c r="AM11" i="142"/>
  <c r="E9" i="89" s="1"/>
  <c r="AK11" i="142"/>
  <c r="E9" i="90" s="1"/>
  <c r="AI11" i="142"/>
  <c r="E9" i="91" s="1"/>
  <c r="CI14" i="83"/>
  <c r="M14" i="88"/>
  <c r="CI18" i="83"/>
  <c r="M18" i="88"/>
  <c r="CI19" i="83"/>
  <c r="M19" i="88"/>
  <c r="I11" i="60"/>
  <c r="G20" i="57" s="1"/>
  <c r="AY25" i="145"/>
  <c r="AK59" i="99"/>
  <c r="AM59" i="99" s="1"/>
  <c r="AA25" i="144"/>
  <c r="BA12" i="81"/>
  <c r="BE12" i="81" s="1"/>
  <c r="BA12" i="82"/>
  <c r="BE12" i="82" s="1"/>
  <c r="AS12" i="83"/>
  <c r="AS12" i="84"/>
  <c r="BY18" i="81"/>
  <c r="CC18" i="81" s="1"/>
  <c r="BY18" i="82"/>
  <c r="CC18" i="82" s="1"/>
  <c r="BM18" i="83"/>
  <c r="BM18" i="84"/>
  <c r="E13" i="92"/>
  <c r="AK19" i="142"/>
  <c r="E13" i="90" s="1"/>
  <c r="AI19" i="142"/>
  <c r="E13" i="91" s="1"/>
  <c r="AO19" i="142"/>
  <c r="E13" i="88" s="1"/>
  <c r="AM19" i="142"/>
  <c r="E13" i="89" s="1"/>
  <c r="EQ8" i="138"/>
  <c r="G10" i="83"/>
  <c r="M10" i="92"/>
  <c r="G16" i="83"/>
  <c r="M16" i="92"/>
  <c r="Q42" i="27"/>
  <c r="S42" i="27" s="1"/>
  <c r="Q34" i="27"/>
  <c r="S34" i="27" s="1"/>
  <c r="Q30" i="27"/>
  <c r="S30" i="27" s="1"/>
  <c r="I31" i="100"/>
  <c r="I23" i="100"/>
  <c r="I42" i="100"/>
  <c r="E13" i="108"/>
  <c r="Q18" i="147"/>
  <c r="E22" i="109"/>
  <c r="E20" i="109"/>
  <c r="E19" i="109"/>
  <c r="O29" i="147"/>
  <c r="Q29" i="27"/>
  <c r="S29" i="27" s="1"/>
  <c r="Q21" i="27"/>
  <c r="S21" i="27" s="1"/>
  <c r="Q17" i="27"/>
  <c r="S17" i="27" s="1"/>
  <c r="Q18" i="27"/>
  <c r="S18" i="27" s="1"/>
  <c r="E22" i="86"/>
  <c r="E12" i="93"/>
  <c r="M45" i="100"/>
  <c r="M49" i="100"/>
  <c r="S40" i="147"/>
  <c r="I13" i="64" s="1"/>
  <c r="I16" i="57" s="1"/>
  <c r="AC27" i="48"/>
  <c r="AC26" i="48"/>
  <c r="AC25" i="48"/>
  <c r="AC24" i="48"/>
  <c r="AC19" i="48"/>
  <c r="AC20" i="48"/>
  <c r="AC18" i="48"/>
  <c r="AC21" i="48"/>
  <c r="AC17" i="48"/>
  <c r="AC16" i="48"/>
  <c r="AC22" i="48"/>
  <c r="AC15" i="48"/>
  <c r="AC23" i="48"/>
  <c r="AC14" i="48"/>
  <c r="E54" i="100"/>
  <c r="E8" i="2" s="1"/>
  <c r="G951" i="1" s="1"/>
  <c r="U52" i="147"/>
  <c r="I14" i="60" s="1"/>
  <c r="J20" i="57" s="1"/>
  <c r="S53" i="147"/>
  <c r="K62" i="147"/>
  <c r="AY9" i="146"/>
  <c r="AS12" i="146"/>
  <c r="E14" i="80"/>
  <c r="E14" i="85"/>
  <c r="Q14" i="79" s="1"/>
  <c r="BE14" i="146"/>
  <c r="AM15" i="146"/>
  <c r="AY17" i="146"/>
  <c r="AS20" i="146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I25" i="145"/>
  <c r="AM25" i="145" s="1"/>
  <c r="AS26" i="145"/>
  <c r="K8" i="3"/>
  <c r="G432" i="1" s="1"/>
  <c r="Q8" i="92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BA11" i="144"/>
  <c r="O12" i="144"/>
  <c r="AU12" i="144"/>
  <c r="I13" i="144"/>
  <c r="AO13" i="144"/>
  <c r="AI14" i="144"/>
  <c r="K16" i="3"/>
  <c r="G664" i="1" s="1"/>
  <c r="Q16" i="92"/>
  <c r="BC16" i="144"/>
  <c r="BA50" i="99" s="1"/>
  <c r="AG17" i="144"/>
  <c r="AW17" i="144"/>
  <c r="AO51" i="99" s="1"/>
  <c r="AA18" i="144"/>
  <c r="AQ18" i="144"/>
  <c r="AC52" i="99" s="1"/>
  <c r="U19" i="144"/>
  <c r="AK19" i="144"/>
  <c r="Q53" i="99" s="1"/>
  <c r="BA19" i="144"/>
  <c r="O20" i="144"/>
  <c r="AU20" i="144"/>
  <c r="I21" i="144"/>
  <c r="AO21" i="144"/>
  <c r="AI22" i="144"/>
  <c r="BC24" i="144"/>
  <c r="BA58" i="99" s="1"/>
  <c r="Q25" i="144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O14" i="143"/>
  <c r="AK20" i="143"/>
  <c r="E20" i="81"/>
  <c r="I20" i="81" s="1"/>
  <c r="E20" i="82"/>
  <c r="I20" i="82" s="1"/>
  <c r="E20" i="83"/>
  <c r="I20" i="83" s="1"/>
  <c r="E20" i="84"/>
  <c r="AO26" i="143"/>
  <c r="AK28" i="143"/>
  <c r="AI29" i="143"/>
  <c r="E31" i="143"/>
  <c r="I31" i="143" s="1"/>
  <c r="AK8" i="142"/>
  <c r="E8" i="90" s="1"/>
  <c r="I10" i="92"/>
  <c r="O10" i="92"/>
  <c r="AO12" i="142"/>
  <c r="E10" i="88" s="1"/>
  <c r="AM13" i="142"/>
  <c r="AK14" i="142"/>
  <c r="AO18" i="142"/>
  <c r="I18" i="92"/>
  <c r="O18" i="92"/>
  <c r="AO24" i="142"/>
  <c r="E18" i="88" s="1"/>
  <c r="AM25" i="142"/>
  <c r="E19" i="89" s="1"/>
  <c r="AK26" i="142"/>
  <c r="E20" i="90" s="1"/>
  <c r="AI27" i="142"/>
  <c r="E21" i="91" s="1"/>
  <c r="AK8" i="138"/>
  <c r="AM8" i="138" s="1"/>
  <c r="DU8" i="138"/>
  <c r="EK8" i="138"/>
  <c r="FA8" i="138"/>
  <c r="FG8" i="138" s="1"/>
  <c r="FI8" i="138" s="1"/>
  <c r="S9" i="138"/>
  <c r="U9" i="138" s="1"/>
  <c r="DA10" i="138"/>
  <c r="DE10" i="138" s="1"/>
  <c r="DG10" i="138" s="1"/>
  <c r="DQ10" i="138"/>
  <c r="EM11" i="138"/>
  <c r="DC13" i="138"/>
  <c r="DS13" i="138"/>
  <c r="DW13" i="138" s="1"/>
  <c r="DY13" i="138" s="1"/>
  <c r="EI13" i="138"/>
  <c r="BU14" i="138"/>
  <c r="BW14" i="138" s="1"/>
  <c r="CY15" i="138"/>
  <c r="AK16" i="138"/>
  <c r="AM16" i="138" s="1"/>
  <c r="DU16" i="138"/>
  <c r="EK16" i="138"/>
  <c r="EO16" i="138" s="1"/>
  <c r="EQ16" i="138" s="1"/>
  <c r="S17" i="138"/>
  <c r="U17" i="138" s="1"/>
  <c r="DA18" i="138"/>
  <c r="DE18" i="138" s="1"/>
  <c r="DG18" i="138" s="1"/>
  <c r="DQ18" i="138"/>
  <c r="EM19" i="138"/>
  <c r="DC21" i="138"/>
  <c r="DS21" i="138"/>
  <c r="DW21" i="138" s="1"/>
  <c r="DY21" i="138" s="1"/>
  <c r="EI21" i="138"/>
  <c r="BU22" i="138"/>
  <c r="BW22" i="138" s="1"/>
  <c r="BC23" i="138"/>
  <c r="BE23" i="138" s="1"/>
  <c r="CY23" i="138"/>
  <c r="G10" i="56"/>
  <c r="E10" i="105"/>
  <c r="E10" i="102"/>
  <c r="G10" i="102" s="1"/>
  <c r="G26" i="102" s="1"/>
  <c r="I14" i="56"/>
  <c r="G14" i="56"/>
  <c r="G16" i="54"/>
  <c r="G15" i="105"/>
  <c r="I17" i="17"/>
  <c r="M17" i="17" s="1"/>
  <c r="E21" i="102"/>
  <c r="S21" i="102" s="1"/>
  <c r="G25" i="105"/>
  <c r="CM49" i="134"/>
  <c r="G32" i="56" s="1"/>
  <c r="CM73" i="134"/>
  <c r="E8" i="111" s="1"/>
  <c r="E11" i="111" s="1"/>
  <c r="E14" i="12" s="1"/>
  <c r="E12" i="114"/>
  <c r="E19" i="12" s="1"/>
  <c r="G68" i="11"/>
  <c r="E23" i="118"/>
  <c r="AE26" i="132"/>
  <c r="AY26" i="132"/>
  <c r="BW26" i="132"/>
  <c r="K48" i="132"/>
  <c r="K70" i="132" s="1"/>
  <c r="K27" i="131" s="1"/>
  <c r="AI48" i="132"/>
  <c r="BG48" i="132"/>
  <c r="CA48" i="132"/>
  <c r="K69" i="132"/>
  <c r="AI69" i="132"/>
  <c r="BG69" i="132"/>
  <c r="CA69" i="132"/>
  <c r="E14" i="117"/>
  <c r="G29" i="105"/>
  <c r="G21" i="116"/>
  <c r="E55" i="98" s="1"/>
  <c r="G25" i="116"/>
  <c r="E59" i="98" s="1"/>
  <c r="G29" i="116"/>
  <c r="E63" i="98" s="1"/>
  <c r="G33" i="116"/>
  <c r="E67" i="98" s="1"/>
  <c r="E46" i="116"/>
  <c r="E13" i="111"/>
  <c r="G30" i="111" s="1"/>
  <c r="E57" i="96" s="1"/>
  <c r="G38" i="111"/>
  <c r="E63" i="96" s="1"/>
  <c r="I18" i="98"/>
  <c r="I27" i="98"/>
  <c r="I36" i="98"/>
  <c r="I16" i="95"/>
  <c r="I18" i="95"/>
  <c r="G11" i="3"/>
  <c r="G517" i="1" s="1"/>
  <c r="K11" i="83"/>
  <c r="E20" i="86"/>
  <c r="E10" i="93"/>
  <c r="I45" i="100"/>
  <c r="I49" i="100"/>
  <c r="I33" i="100"/>
  <c r="I25" i="100"/>
  <c r="I44" i="100"/>
  <c r="K42" i="100"/>
  <c r="K31" i="100"/>
  <c r="K23" i="100"/>
  <c r="K33" i="100"/>
  <c r="K25" i="100"/>
  <c r="K44" i="100"/>
  <c r="E15" i="107"/>
  <c r="E14" i="107"/>
  <c r="E22" i="108"/>
  <c r="E20" i="108"/>
  <c r="E19" i="108"/>
  <c r="Q29" i="147"/>
  <c r="O38" i="147"/>
  <c r="G34" i="100" s="1"/>
  <c r="U40" i="147"/>
  <c r="I14" i="64" s="1"/>
  <c r="J16" i="57" s="1"/>
  <c r="AK11" i="48"/>
  <c r="I10" i="60"/>
  <c r="F20" i="57" s="1"/>
  <c r="U53" i="147"/>
  <c r="S58" i="147"/>
  <c r="I13" i="71" s="1"/>
  <c r="I9" i="57" s="1"/>
  <c r="Q61" i="147"/>
  <c r="AM8" i="146"/>
  <c r="BE8" i="99"/>
  <c r="CM8" i="83" s="1"/>
  <c r="U9" i="99"/>
  <c r="AE9" i="83" s="1"/>
  <c r="AY10" i="146"/>
  <c r="AS11" i="99"/>
  <c r="BS11" i="83" s="1"/>
  <c r="AS13" i="146"/>
  <c r="AG14" i="99"/>
  <c r="AY14" i="83" s="1"/>
  <c r="E15" i="80"/>
  <c r="E15" i="85"/>
  <c r="Q15" i="79" s="1"/>
  <c r="BE15" i="146"/>
  <c r="AM16" i="146"/>
  <c r="BE16" i="99"/>
  <c r="CM16" i="83" s="1"/>
  <c r="U17" i="99"/>
  <c r="AE17" i="83" s="1"/>
  <c r="AY18" i="146"/>
  <c r="AS19" i="99"/>
  <c r="BS19" i="83" s="1"/>
  <c r="AS21" i="146"/>
  <c r="AG22" i="99"/>
  <c r="AY22" i="83" s="1"/>
  <c r="I10" i="58"/>
  <c r="F23" i="57" s="1"/>
  <c r="E23" i="80"/>
  <c r="E23" i="85"/>
  <c r="Q23" i="79" s="1"/>
  <c r="BE23" i="146"/>
  <c r="AM8" i="145"/>
  <c r="BE24" i="99"/>
  <c r="U25" i="99"/>
  <c r="AY10" i="145"/>
  <c r="AS27" i="99"/>
  <c r="AS13" i="145"/>
  <c r="AG30" i="99"/>
  <c r="BE15" i="145"/>
  <c r="AM16" i="145"/>
  <c r="BE32" i="99"/>
  <c r="U33" i="99"/>
  <c r="AY18" i="145"/>
  <c r="AS35" i="99"/>
  <c r="AS21" i="145"/>
  <c r="AG38" i="99"/>
  <c r="BE23" i="145"/>
  <c r="AM24" i="145"/>
  <c r="BE40" i="99"/>
  <c r="BA25" i="145"/>
  <c r="BE25" i="145" s="1"/>
  <c r="I8" i="144"/>
  <c r="AM42" i="99"/>
  <c r="AO8" i="144"/>
  <c r="AA43" i="99"/>
  <c r="AI9" i="144"/>
  <c r="O44" i="99"/>
  <c r="I45" i="99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BA14" i="144"/>
  <c r="O15" i="144"/>
  <c r="AY49" i="99"/>
  <c r="AU15" i="144"/>
  <c r="I16" i="144"/>
  <c r="AM50" i="99"/>
  <c r="AO16" i="144"/>
  <c r="AA51" i="99"/>
  <c r="AI17" i="144"/>
  <c r="O52" i="99"/>
  <c r="I53" i="99"/>
  <c r="BC19" i="144"/>
  <c r="BA53" i="99" s="1"/>
  <c r="AG20" i="144"/>
  <c r="AW20" i="144"/>
  <c r="AO54" i="99" s="1"/>
  <c r="AQ21" i="144"/>
  <c r="AC55" i="99" s="1"/>
  <c r="AK22" i="144"/>
  <c r="Q56" i="99" s="1"/>
  <c r="BA22" i="144"/>
  <c r="AU23" i="144"/>
  <c r="AO24" i="144"/>
  <c r="AO9" i="143"/>
  <c r="AM10" i="143"/>
  <c r="AC12" i="81"/>
  <c r="AG12" i="81" s="1"/>
  <c r="AC12" i="82"/>
  <c r="AG12" i="82" s="1"/>
  <c r="Y12" i="83"/>
  <c r="Y12" i="84"/>
  <c r="BA15" i="81"/>
  <c r="BE15" i="81" s="1"/>
  <c r="BA15" i="82"/>
  <c r="BE15" i="82" s="1"/>
  <c r="AS15" i="83"/>
  <c r="AS15" i="84"/>
  <c r="AC17" i="81"/>
  <c r="AG17" i="81" s="1"/>
  <c r="AC17" i="82"/>
  <c r="AG17" i="82" s="1"/>
  <c r="Y17" i="83"/>
  <c r="Y17" i="84"/>
  <c r="E21" i="81"/>
  <c r="I21" i="81" s="1"/>
  <c r="E21" i="82"/>
  <c r="I21" i="82" s="1"/>
  <c r="E21" i="83"/>
  <c r="I21" i="83" s="1"/>
  <c r="E21" i="84"/>
  <c r="AO27" i="143"/>
  <c r="AM28" i="143"/>
  <c r="AK29" i="143"/>
  <c r="AM8" i="142"/>
  <c r="E8" i="89" s="1"/>
  <c r="AK9" i="142"/>
  <c r="AI10" i="142"/>
  <c r="AG11" i="142"/>
  <c r="AO11" i="142" s="1"/>
  <c r="E9" i="88" s="1"/>
  <c r="AO13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FC8" i="138"/>
  <c r="DC10" i="138"/>
  <c r="DS10" i="138"/>
  <c r="EI10" i="138"/>
  <c r="CY12" i="138"/>
  <c r="AK13" i="138"/>
  <c r="AM13" i="138" s="1"/>
  <c r="DU13" i="138"/>
  <c r="EK13" i="138"/>
  <c r="S14" i="138"/>
  <c r="U14" i="138" s="1"/>
  <c r="DA15" i="138"/>
  <c r="DQ15" i="138"/>
  <c r="EM16" i="138"/>
  <c r="DC18" i="138"/>
  <c r="DS18" i="138"/>
  <c r="EI18" i="138"/>
  <c r="BC20" i="138"/>
  <c r="BE20" i="138" s="1"/>
  <c r="CY20" i="138"/>
  <c r="AK21" i="138"/>
  <c r="AM21" i="138" s="1"/>
  <c r="DU21" i="138"/>
  <c r="EK21" i="138"/>
  <c r="FA21" i="138"/>
  <c r="FG21" i="138" s="1"/>
  <c r="FI21" i="138" s="1"/>
  <c r="S22" i="138"/>
  <c r="U22" i="138" s="1"/>
  <c r="DA23" i="138"/>
  <c r="DQ23" i="138"/>
  <c r="DW23" i="138" s="1"/>
  <c r="DY23" i="138" s="1"/>
  <c r="AU23" i="83" s="1"/>
  <c r="G9" i="135"/>
  <c r="Q12" i="20"/>
  <c r="Q8" i="20"/>
  <c r="Q11" i="20"/>
  <c r="G10" i="54"/>
  <c r="G10" i="105"/>
  <c r="E11" i="102"/>
  <c r="I11" i="102" s="1"/>
  <c r="I14" i="54"/>
  <c r="G14" i="54"/>
  <c r="G22" i="11"/>
  <c r="E14" i="102"/>
  <c r="I17" i="16"/>
  <c r="M17" i="16" s="1"/>
  <c r="E22" i="102"/>
  <c r="U22" i="102" s="1"/>
  <c r="CM88" i="134"/>
  <c r="E23" i="76"/>
  <c r="E15" i="118"/>
  <c r="E22" i="12"/>
  <c r="E23" i="75"/>
  <c r="E24" i="118"/>
  <c r="CG69" i="52"/>
  <c r="BQ69" i="52"/>
  <c r="AI69" i="52"/>
  <c r="Q69" i="52"/>
  <c r="BM69" i="52"/>
  <c r="AS69" i="52"/>
  <c r="AC69" i="52"/>
  <c r="BW69" i="52"/>
  <c r="BG69" i="52"/>
  <c r="Y69" i="52"/>
  <c r="BC69" i="52"/>
  <c r="AM69" i="52"/>
  <c r="E13" i="117"/>
  <c r="E29" i="105"/>
  <c r="I29" i="105" s="1"/>
  <c r="K29" i="105" s="1"/>
  <c r="AA14" i="127"/>
  <c r="E62" i="117"/>
  <c r="G21" i="115"/>
  <c r="G55" i="98" s="1"/>
  <c r="G25" i="115"/>
  <c r="G59" i="98" s="1"/>
  <c r="G29" i="115"/>
  <c r="G63" i="98" s="1"/>
  <c r="G33" i="115"/>
  <c r="G67" i="98" s="1"/>
  <c r="E46" i="115"/>
  <c r="G46" i="115" s="1"/>
  <c r="E44" i="115"/>
  <c r="E45" i="115" s="1"/>
  <c r="G50" i="115"/>
  <c r="G73" i="98" s="1"/>
  <c r="G15" i="111"/>
  <c r="E35" i="96" s="1"/>
  <c r="G23" i="111"/>
  <c r="I135" i="11" s="1"/>
  <c r="G31" i="111"/>
  <c r="I29" i="21" s="1"/>
  <c r="G39" i="111"/>
  <c r="I13" i="98"/>
  <c r="I21" i="98"/>
  <c r="I30" i="98"/>
  <c r="E45" i="98"/>
  <c r="I27" i="95"/>
  <c r="I11" i="95"/>
  <c r="I30" i="95"/>
  <c r="I82" i="95"/>
  <c r="I13" i="95"/>
  <c r="G20" i="3"/>
  <c r="G778" i="1" s="1"/>
  <c r="K20" i="83"/>
  <c r="G25" i="3"/>
  <c r="G923" i="1" s="1"/>
  <c r="K23" i="83"/>
  <c r="M33" i="100"/>
  <c r="M25" i="100"/>
  <c r="M44" i="100"/>
  <c r="E8" i="80"/>
  <c r="E8" i="85"/>
  <c r="Q8" i="79" s="1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Q16" i="79" s="1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AQ8" i="144"/>
  <c r="AC42" i="99" s="1"/>
  <c r="AK9" i="144"/>
  <c r="Q43" i="99" s="1"/>
  <c r="BA9" i="144"/>
  <c r="AU10" i="144"/>
  <c r="E11" i="87"/>
  <c r="AU11" i="92"/>
  <c r="AY11" i="92" s="1"/>
  <c r="AO11" i="144"/>
  <c r="AI12" i="144"/>
  <c r="K14" i="3"/>
  <c r="G606" i="1" s="1"/>
  <c r="Q14" i="92"/>
  <c r="BC14" i="144"/>
  <c r="BA48" i="99" s="1"/>
  <c r="AW15" i="144"/>
  <c r="AO49" i="99" s="1"/>
  <c r="AQ16" i="144"/>
  <c r="AC50" i="99" s="1"/>
  <c r="AK17" i="144"/>
  <c r="Q51" i="99" s="1"/>
  <c r="BA17" i="144"/>
  <c r="AU18" i="144"/>
  <c r="E19" i="87"/>
  <c r="AU19" i="92"/>
  <c r="AY19" i="92" s="1"/>
  <c r="AO19" i="144"/>
  <c r="AI20" i="144"/>
  <c r="BC22" i="144"/>
  <c r="BA56" i="99" s="1"/>
  <c r="AW23" i="144"/>
  <c r="AO57" i="99" s="1"/>
  <c r="AQ24" i="144"/>
  <c r="AC58" i="99" s="1"/>
  <c r="E25" i="144"/>
  <c r="AU26" i="144"/>
  <c r="AO10" i="143"/>
  <c r="E14" i="81"/>
  <c r="I14" i="81" s="1"/>
  <c r="E14" i="82"/>
  <c r="I14" i="82" s="1"/>
  <c r="E14" i="83"/>
  <c r="E14" i="84"/>
  <c r="AO20" i="143"/>
  <c r="AO28" i="143"/>
  <c r="K31" i="143"/>
  <c r="O31" i="143" s="1"/>
  <c r="I8" i="92"/>
  <c r="E23" i="92"/>
  <c r="AO8" i="142"/>
  <c r="E8" i="88" s="1"/>
  <c r="AO14" i="142"/>
  <c r="I14" i="90"/>
  <c r="I15" i="91"/>
  <c r="I20" i="92"/>
  <c r="O20" i="92"/>
  <c r="AO26" i="142"/>
  <c r="E20" i="88" s="1"/>
  <c r="I21" i="89"/>
  <c r="E31" i="142"/>
  <c r="I31" i="142" s="1"/>
  <c r="CY9" i="138"/>
  <c r="AK10" i="138"/>
  <c r="AM10" i="138" s="1"/>
  <c r="DU10" i="138"/>
  <c r="EK10" i="138"/>
  <c r="S11" i="138"/>
  <c r="U11" i="138" s="1"/>
  <c r="DA12" i="138"/>
  <c r="DQ12" i="138"/>
  <c r="EM13" i="138"/>
  <c r="DC15" i="138"/>
  <c r="DS15" i="138"/>
  <c r="EI15" i="138"/>
  <c r="CY17" i="138"/>
  <c r="AK18" i="138"/>
  <c r="AM18" i="138" s="1"/>
  <c r="DU18" i="138"/>
  <c r="EK18" i="138"/>
  <c r="S19" i="138"/>
  <c r="U19" i="138" s="1"/>
  <c r="DA20" i="138"/>
  <c r="DQ20" i="138"/>
  <c r="DC23" i="138"/>
  <c r="I10" i="135"/>
  <c r="G11" i="56"/>
  <c r="E11" i="105"/>
  <c r="E11" i="74"/>
  <c r="E15" i="102"/>
  <c r="K15" i="102" s="1"/>
  <c r="I15" i="21"/>
  <c r="M15" i="21" s="1"/>
  <c r="E23" i="102"/>
  <c r="W23" i="102" s="1"/>
  <c r="E20" i="77"/>
  <c r="E25" i="118"/>
  <c r="AI70" i="132"/>
  <c r="AI27" i="131" s="1"/>
  <c r="BG70" i="132"/>
  <c r="BG27" i="131" s="1"/>
  <c r="CA70" i="132"/>
  <c r="CA27" i="131" s="1"/>
  <c r="E11" i="116"/>
  <c r="G11" i="116" s="1"/>
  <c r="I14" i="126"/>
  <c r="E9" i="116" s="1"/>
  <c r="E10" i="116" s="1"/>
  <c r="G12" i="116" s="1"/>
  <c r="E50" i="98" s="1"/>
  <c r="E79" i="116"/>
  <c r="E78" i="116"/>
  <c r="G16" i="111"/>
  <c r="E37" i="96" s="1"/>
  <c r="G24" i="111"/>
  <c r="E51" i="96" s="1"/>
  <c r="G32" i="111"/>
  <c r="I143" i="11" s="1"/>
  <c r="G40" i="111"/>
  <c r="I147" i="11" s="1"/>
  <c r="I35" i="98"/>
  <c r="I10" i="98"/>
  <c r="I16" i="98"/>
  <c r="I25" i="98"/>
  <c r="I26" i="102"/>
  <c r="W30" i="102"/>
  <c r="I19" i="95"/>
  <c r="I17" i="95"/>
  <c r="I76" i="95"/>
  <c r="I77" i="95"/>
  <c r="G17" i="3"/>
  <c r="G691" i="1" s="1"/>
  <c r="K17" i="83"/>
  <c r="E13" i="106"/>
  <c r="E25" i="86"/>
  <c r="Q38" i="147"/>
  <c r="I34" i="100" s="1"/>
  <c r="I11" i="61"/>
  <c r="G19" i="57" s="1"/>
  <c r="I11" i="63"/>
  <c r="G17" i="57" s="1"/>
  <c r="I11" i="62"/>
  <c r="G18" i="57" s="1"/>
  <c r="E14" i="93"/>
  <c r="G32" i="100"/>
  <c r="G24" i="100"/>
  <c r="G43" i="100"/>
  <c r="I11" i="69"/>
  <c r="G11" i="57" s="1"/>
  <c r="I11" i="66"/>
  <c r="G14" i="57" s="1"/>
  <c r="I11" i="65"/>
  <c r="G15" i="57" s="1"/>
  <c r="I11" i="70"/>
  <c r="G10" i="57" s="1"/>
  <c r="E9" i="86"/>
  <c r="G15" i="100"/>
  <c r="I11" i="68"/>
  <c r="G12" i="57" s="1"/>
  <c r="I11" i="67"/>
  <c r="G13" i="57" s="1"/>
  <c r="G8" i="100"/>
  <c r="E8" i="109"/>
  <c r="E10" i="109" s="1"/>
  <c r="E22" i="106"/>
  <c r="E20" i="106"/>
  <c r="E19" i="106"/>
  <c r="S38" i="147"/>
  <c r="K34" i="100" s="1"/>
  <c r="I12" i="61"/>
  <c r="H19" i="57" s="1"/>
  <c r="K8" i="50" s="1"/>
  <c r="I12" i="63"/>
  <c r="H17" i="57" s="1"/>
  <c r="I12" i="62"/>
  <c r="H18" i="57" s="1"/>
  <c r="E15" i="93"/>
  <c r="O44" i="147"/>
  <c r="Q17" i="15"/>
  <c r="Q18" i="15"/>
  <c r="I10" i="67"/>
  <c r="F13" i="57" s="1"/>
  <c r="I10" i="69"/>
  <c r="F11" i="57" s="1"/>
  <c r="I10" i="66"/>
  <c r="F14" i="57" s="1"/>
  <c r="K70" i="52" s="1"/>
  <c r="I10" i="68"/>
  <c r="F12" i="57" s="1"/>
  <c r="I10" i="65"/>
  <c r="F15" i="57" s="1"/>
  <c r="I10" i="70"/>
  <c r="F10" i="57" s="1"/>
  <c r="K74" i="52" s="1"/>
  <c r="AG8" i="99"/>
  <c r="AY8" i="83" s="1"/>
  <c r="E9" i="80"/>
  <c r="E9" i="85"/>
  <c r="Q9" i="79" s="1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E17" i="85"/>
  <c r="Q17" i="79" s="1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AI12" i="143"/>
  <c r="AK17" i="143"/>
  <c r="AI18" i="143"/>
  <c r="E15" i="83"/>
  <c r="E15" i="81"/>
  <c r="I15" i="81" s="1"/>
  <c r="E15" i="82"/>
  <c r="I15" i="82" s="1"/>
  <c r="E15" i="84"/>
  <c r="AO21" i="143"/>
  <c r="AK23" i="143"/>
  <c r="AI24" i="143"/>
  <c r="AM10" i="142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AI30" i="142"/>
  <c r="E22" i="91" s="1"/>
  <c r="DA9" i="138"/>
  <c r="DQ9" i="138"/>
  <c r="EM10" i="138"/>
  <c r="DC12" i="138"/>
  <c r="DS12" i="138"/>
  <c r="EI12" i="138"/>
  <c r="CY14" i="138"/>
  <c r="DU15" i="138"/>
  <c r="EK15" i="138"/>
  <c r="DA17" i="138"/>
  <c r="DQ17" i="138"/>
  <c r="DC20" i="138"/>
  <c r="DS20" i="138"/>
  <c r="CY22" i="138"/>
  <c r="DU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30" i="102" s="1"/>
  <c r="CM31" i="133"/>
  <c r="E25" i="76" s="1"/>
  <c r="E16" i="12"/>
  <c r="E17" i="117"/>
  <c r="AE59" i="132"/>
  <c r="AY59" i="132"/>
  <c r="BW59" i="132"/>
  <c r="I80" i="52"/>
  <c r="CM26" i="132"/>
  <c r="I71" i="52"/>
  <c r="E27" i="105"/>
  <c r="E11" i="115"/>
  <c r="O14" i="126"/>
  <c r="E9" i="115" s="1"/>
  <c r="E10" i="115" s="1"/>
  <c r="G12" i="115" s="1"/>
  <c r="G50" i="98" s="1"/>
  <c r="G18" i="115"/>
  <c r="G52" i="98" s="1"/>
  <c r="I52" i="98" s="1"/>
  <c r="G22" i="115"/>
  <c r="G56" i="98" s="1"/>
  <c r="I56" i="98" s="1"/>
  <c r="G26" i="115"/>
  <c r="G60" i="98" s="1"/>
  <c r="I60" i="98" s="1"/>
  <c r="G30" i="115"/>
  <c r="G64" i="98" s="1"/>
  <c r="I64" i="98" s="1"/>
  <c r="G34" i="115"/>
  <c r="G68" i="98" s="1"/>
  <c r="I68" i="98" s="1"/>
  <c r="G47" i="115"/>
  <c r="G70" i="98" s="1"/>
  <c r="G51" i="115"/>
  <c r="G74" i="98" s="1"/>
  <c r="E79" i="115"/>
  <c r="G79" i="115" s="1"/>
  <c r="G79" i="98" s="1"/>
  <c r="E78" i="115"/>
  <c r="G17" i="111"/>
  <c r="E39" i="96" s="1"/>
  <c r="G25" i="111"/>
  <c r="E41" i="111"/>
  <c r="G33" i="111"/>
  <c r="E59" i="96" s="1"/>
  <c r="I11" i="98"/>
  <c r="I19" i="98"/>
  <c r="I28" i="98"/>
  <c r="E17" i="110"/>
  <c r="E16" i="110"/>
  <c r="G9" i="3"/>
  <c r="G459" i="1" s="1"/>
  <c r="K9" i="83"/>
  <c r="G12" i="3"/>
  <c r="G546" i="1" s="1"/>
  <c r="K12" i="83"/>
  <c r="M32" i="100"/>
  <c r="M24" i="100"/>
  <c r="M43" i="100"/>
  <c r="E22" i="107"/>
  <c r="E20" i="107"/>
  <c r="E19" i="107"/>
  <c r="I32" i="100"/>
  <c r="I24" i="100"/>
  <c r="I43" i="100"/>
  <c r="AY10" i="52"/>
  <c r="I12" i="69"/>
  <c r="H11" i="57" s="1"/>
  <c r="I12" i="66"/>
  <c r="H14" i="57" s="1"/>
  <c r="I12" i="65"/>
  <c r="H15" i="57" s="1"/>
  <c r="I12" i="70"/>
  <c r="H10" i="57" s="1"/>
  <c r="E10" i="86"/>
  <c r="I15" i="100"/>
  <c r="U56" i="55"/>
  <c r="U54" i="55"/>
  <c r="U52" i="55"/>
  <c r="U50" i="55"/>
  <c r="U48" i="55"/>
  <c r="U46" i="55"/>
  <c r="U44" i="55"/>
  <c r="U42" i="55"/>
  <c r="U60" i="56"/>
  <c r="U39" i="56"/>
  <c r="U31" i="56"/>
  <c r="I10" i="59"/>
  <c r="F21" i="57" s="1"/>
  <c r="I10" i="72"/>
  <c r="F8" i="57" s="1"/>
  <c r="U62" i="56"/>
  <c r="U54" i="56"/>
  <c r="U46" i="56"/>
  <c r="U41" i="56"/>
  <c r="U57" i="55"/>
  <c r="U55" i="55"/>
  <c r="U53" i="55"/>
  <c r="U51" i="55"/>
  <c r="U49" i="55"/>
  <c r="U47" i="55"/>
  <c r="U45" i="55"/>
  <c r="U43" i="55"/>
  <c r="I10" i="71"/>
  <c r="F9" i="57" s="1"/>
  <c r="U61" i="56"/>
  <c r="U45" i="56"/>
  <c r="U40" i="56"/>
  <c r="E37" i="100"/>
  <c r="Q18" i="18"/>
  <c r="S18" i="18" s="1"/>
  <c r="Q17" i="18"/>
  <c r="S17" i="18" s="1"/>
  <c r="E27" i="86"/>
  <c r="I13" i="63"/>
  <c r="I17" i="57" s="1"/>
  <c r="I13" i="62"/>
  <c r="I18" i="57" s="1"/>
  <c r="I13" i="61"/>
  <c r="I19" i="57" s="1"/>
  <c r="E16" i="93"/>
  <c r="O51" i="147"/>
  <c r="G54" i="100" s="1"/>
  <c r="AS8" i="146"/>
  <c r="E10" i="80"/>
  <c r="E10" i="85"/>
  <c r="Q10" i="79" s="1"/>
  <c r="BE10" i="146"/>
  <c r="AM11" i="146"/>
  <c r="AY13" i="146"/>
  <c r="AS16" i="146"/>
  <c r="E18" i="80"/>
  <c r="E18" i="85"/>
  <c r="Q18" i="79" s="1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25" i="145"/>
  <c r="O8" i="144"/>
  <c r="AU8" i="144"/>
  <c r="I9" i="144"/>
  <c r="AO9" i="144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BA15" i="144"/>
  <c r="O16" i="144"/>
  <c r="AU16" i="144"/>
  <c r="I17" i="144"/>
  <c r="AO17" i="144"/>
  <c r="AI18" i="144"/>
  <c r="K20" i="3"/>
  <c r="G780" i="1" s="1"/>
  <c r="Q20" i="92"/>
  <c r="BC20" i="144"/>
  <c r="BA54" i="99" s="1"/>
  <c r="AG21" i="144"/>
  <c r="AW21" i="144"/>
  <c r="AO55" i="99" s="1"/>
  <c r="AA22" i="144"/>
  <c r="AQ22" i="144"/>
  <c r="AC56" i="99" s="1"/>
  <c r="U23" i="144"/>
  <c r="BA23" i="144"/>
  <c r="O24" i="144"/>
  <c r="AU24" i="144"/>
  <c r="AI26" i="144"/>
  <c r="AK12" i="143"/>
  <c r="AI13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E17" i="81"/>
  <c r="I17" i="81" s="1"/>
  <c r="E17" i="82"/>
  <c r="I17" i="82" s="1"/>
  <c r="E17" i="83"/>
  <c r="E17" i="84"/>
  <c r="AO22" i="143"/>
  <c r="AK24" i="143"/>
  <c r="AI25" i="143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G8" i="83"/>
  <c r="M8" i="92"/>
  <c r="O8" i="92" s="1"/>
  <c r="S8" i="92" s="1"/>
  <c r="DC9" i="138"/>
  <c r="DS9" i="138"/>
  <c r="EI9" i="138"/>
  <c r="CY11" i="138"/>
  <c r="DU12" i="138"/>
  <c r="EK12" i="138"/>
  <c r="DA14" i="138"/>
  <c r="DQ14" i="138"/>
  <c r="EM15" i="138"/>
  <c r="DC17" i="138"/>
  <c r="DS17" i="138"/>
  <c r="EI17" i="138"/>
  <c r="CY19" i="138"/>
  <c r="DU20" i="138"/>
  <c r="EK20" i="138"/>
  <c r="EO20" i="138" s="1"/>
  <c r="EQ20" i="138" s="1"/>
  <c r="DA22" i="138"/>
  <c r="DQ22" i="138"/>
  <c r="DW22" i="138" s="1"/>
  <c r="DY22" i="138" s="1"/>
  <c r="EM23" i="138"/>
  <c r="M12" i="135"/>
  <c r="G8" i="56"/>
  <c r="E8" i="105"/>
  <c r="G12" i="56"/>
  <c r="E12" i="105"/>
  <c r="G15" i="54"/>
  <c r="G14" i="105"/>
  <c r="E11" i="75"/>
  <c r="E17" i="102"/>
  <c r="O17" i="102" s="1"/>
  <c r="O26" i="102" s="1"/>
  <c r="I17" i="13"/>
  <c r="M17" i="13" s="1"/>
  <c r="E25" i="102"/>
  <c r="AA25" i="102" s="1"/>
  <c r="E16" i="74"/>
  <c r="E9" i="118"/>
  <c r="CM54" i="133"/>
  <c r="E25" i="75" s="1"/>
  <c r="E17" i="12"/>
  <c r="E42" i="117"/>
  <c r="AQ26" i="132"/>
  <c r="AQ70" i="132" s="1"/>
  <c r="AQ27" i="131" s="1"/>
  <c r="BK26" i="132"/>
  <c r="CE26" i="132"/>
  <c r="AA48" i="132"/>
  <c r="AU48" i="132"/>
  <c r="BO48" i="132"/>
  <c r="AA69" i="132"/>
  <c r="AU69" i="132"/>
  <c r="BO69" i="132"/>
  <c r="M74" i="52"/>
  <c r="E56" i="117"/>
  <c r="G19" i="116"/>
  <c r="E53" i="98" s="1"/>
  <c r="G23" i="116"/>
  <c r="E57" i="98" s="1"/>
  <c r="G27" i="116"/>
  <c r="E61" i="98" s="1"/>
  <c r="G31" i="116"/>
  <c r="E65" i="98" s="1"/>
  <c r="E75" i="116"/>
  <c r="G75" i="116" s="1"/>
  <c r="E78" i="98" s="1"/>
  <c r="E74" i="116"/>
  <c r="G18" i="111"/>
  <c r="E44" i="96" s="1"/>
  <c r="G26" i="111"/>
  <c r="G34" i="111"/>
  <c r="E42" i="111"/>
  <c r="E82" i="115"/>
  <c r="I14" i="98"/>
  <c r="E24" i="98"/>
  <c r="I31" i="98"/>
  <c r="E15" i="110"/>
  <c r="E14" i="110"/>
  <c r="I37" i="94"/>
  <c r="I62" i="95"/>
  <c r="G15" i="3"/>
  <c r="G633" i="1" s="1"/>
  <c r="K15" i="83"/>
  <c r="G18" i="3"/>
  <c r="G720" i="1" s="1"/>
  <c r="K18" i="83"/>
  <c r="G21" i="3"/>
  <c r="G807" i="1" s="1"/>
  <c r="K21" i="83"/>
  <c r="M31" i="100"/>
  <c r="M23" i="100"/>
  <c r="M42" i="100"/>
  <c r="I12" i="68"/>
  <c r="H12" i="57" s="1"/>
  <c r="I12" i="67"/>
  <c r="H13" i="57" s="1"/>
  <c r="I8" i="100"/>
  <c r="E8" i="108"/>
  <c r="E10" i="108" s="1"/>
  <c r="E21" i="108" s="1"/>
  <c r="K32" i="100"/>
  <c r="K24" i="100"/>
  <c r="K43" i="100"/>
  <c r="I13" i="66"/>
  <c r="I14" i="57" s="1"/>
  <c r="I13" i="65"/>
  <c r="I15" i="57" s="1"/>
  <c r="I13" i="70"/>
  <c r="I10" i="57" s="1"/>
  <c r="I13" i="69"/>
  <c r="I11" i="57" s="1"/>
  <c r="E11" i="86"/>
  <c r="K15" i="100"/>
  <c r="I13" i="68"/>
  <c r="I12" i="57" s="1"/>
  <c r="I13" i="67"/>
  <c r="I13" i="57" s="1"/>
  <c r="E8" i="107"/>
  <c r="E10" i="107" s="1"/>
  <c r="E21" i="107" s="1"/>
  <c r="K8" i="100"/>
  <c r="E19" i="86"/>
  <c r="E24" i="86" s="1"/>
  <c r="E9" i="93"/>
  <c r="E24" i="93" s="1"/>
  <c r="G45" i="100"/>
  <c r="G49" i="100"/>
  <c r="I14" i="63"/>
  <c r="J17" i="57" s="1"/>
  <c r="I14" i="62"/>
  <c r="J18" i="57" s="1"/>
  <c r="I14" i="61"/>
  <c r="J19" i="57" s="1"/>
  <c r="E17" i="93"/>
  <c r="Q51" i="147"/>
  <c r="I54" i="100" s="1"/>
  <c r="E62" i="147"/>
  <c r="AS9" i="146"/>
  <c r="AG10" i="99"/>
  <c r="AY10" i="83" s="1"/>
  <c r="E11" i="80"/>
  <c r="E11" i="85"/>
  <c r="Q11" i="79" s="1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Q19" i="79" s="1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AM26" i="145"/>
  <c r="BE41" i="99"/>
  <c r="AG8" i="144"/>
  <c r="AW8" i="144"/>
  <c r="AO42" i="99" s="1"/>
  <c r="AA9" i="144"/>
  <c r="AQ9" i="144"/>
  <c r="AC43" i="99" s="1"/>
  <c r="U10" i="144"/>
  <c r="AK10" i="144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Q52" i="99" s="1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U26" i="144"/>
  <c r="AK26" i="144"/>
  <c r="Q60" i="99" s="1"/>
  <c r="BA26" i="144"/>
  <c r="AI8" i="143"/>
  <c r="AK13" i="143"/>
  <c r="AI14" i="143"/>
  <c r="AM18" i="143"/>
  <c r="E16" i="81"/>
  <c r="I16" i="81" s="1"/>
  <c r="E16" i="82"/>
  <c r="I16" i="82" s="1"/>
  <c r="E16" i="83"/>
  <c r="I16" i="83" s="1"/>
  <c r="E16" i="84"/>
  <c r="AO23" i="143"/>
  <c r="AI26" i="143"/>
  <c r="AI12" i="142"/>
  <c r="E10" i="91" s="1"/>
  <c r="AM16" i="142"/>
  <c r="E12" i="89" s="1"/>
  <c r="AK17" i="142"/>
  <c r="AI18" i="142"/>
  <c r="I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CY8" i="138"/>
  <c r="DE8" i="138" s="1"/>
  <c r="DU9" i="138"/>
  <c r="EK9" i="138"/>
  <c r="DA11" i="138"/>
  <c r="DQ11" i="138"/>
  <c r="FC12" i="138"/>
  <c r="FG12" i="138" s="1"/>
  <c r="FI12" i="138" s="1"/>
  <c r="G13" i="83"/>
  <c r="M13" i="92"/>
  <c r="DC14" i="138"/>
  <c r="DS14" i="138"/>
  <c r="CY16" i="138"/>
  <c r="DE16" i="138" s="1"/>
  <c r="DG16" i="138" s="1"/>
  <c r="DU17" i="138"/>
  <c r="EK17" i="138"/>
  <c r="DA19" i="138"/>
  <c r="FC20" i="138"/>
  <c r="FG20" i="138" s="1"/>
  <c r="FI20" i="138" s="1"/>
  <c r="DC22" i="138"/>
  <c r="Q13" i="19"/>
  <c r="Q9" i="19"/>
  <c r="Q12" i="19"/>
  <c r="Q8" i="19"/>
  <c r="Q36" i="24"/>
  <c r="Q32" i="24"/>
  <c r="Q29" i="24"/>
  <c r="Q25" i="24"/>
  <c r="Q21" i="24"/>
  <c r="Q17" i="24"/>
  <c r="Q13" i="24"/>
  <c r="Q9" i="24"/>
  <c r="Q87" i="25"/>
  <c r="Q83" i="25"/>
  <c r="Q79" i="25"/>
  <c r="Q75" i="25"/>
  <c r="Q71" i="25"/>
  <c r="Q35" i="24"/>
  <c r="Q28" i="24"/>
  <c r="Q24" i="24"/>
  <c r="Q20" i="24"/>
  <c r="Q16" i="24"/>
  <c r="Q12" i="24"/>
  <c r="Q8" i="24"/>
  <c r="Q86" i="25"/>
  <c r="Q82" i="25"/>
  <c r="Q78" i="25"/>
  <c r="Q46" i="25"/>
  <c r="Q28" i="25"/>
  <c r="Q19" i="25"/>
  <c r="Q43" i="25"/>
  <c r="Q41" i="25"/>
  <c r="Q39" i="25"/>
  <c r="Q37" i="25"/>
  <c r="Q35" i="25"/>
  <c r="Q33" i="25"/>
  <c r="Q31" i="25"/>
  <c r="Q62" i="25"/>
  <c r="Q47" i="25"/>
  <c r="Q27" i="25"/>
  <c r="Q20" i="25"/>
  <c r="Q74" i="25"/>
  <c r="Q70" i="25"/>
  <c r="Q42" i="25"/>
  <c r="Q38" i="25"/>
  <c r="Q34" i="25"/>
  <c r="G8" i="54"/>
  <c r="G8" i="105"/>
  <c r="G12" i="54"/>
  <c r="G12" i="105"/>
  <c r="G21" i="11"/>
  <c r="E12" i="102"/>
  <c r="E12" i="74"/>
  <c r="E18" i="102"/>
  <c r="AC18" i="102" s="1"/>
  <c r="I73" i="52"/>
  <c r="E30" i="105"/>
  <c r="E61" i="117"/>
  <c r="G19" i="115"/>
  <c r="G53" i="98" s="1"/>
  <c r="G23" i="115"/>
  <c r="G57" i="98" s="1"/>
  <c r="G27" i="115"/>
  <c r="G61" i="98" s="1"/>
  <c r="G31" i="115"/>
  <c r="G65" i="98" s="1"/>
  <c r="G48" i="115"/>
  <c r="G71" i="98" s="1"/>
  <c r="G52" i="115"/>
  <c r="G75" i="98" s="1"/>
  <c r="E75" i="115"/>
  <c r="G75" i="115" s="1"/>
  <c r="G78" i="98" s="1"/>
  <c r="E74" i="115"/>
  <c r="E85" i="115"/>
  <c r="E84" i="115"/>
  <c r="G19" i="111"/>
  <c r="E40" i="96" s="1"/>
  <c r="G27" i="111"/>
  <c r="E12" i="97" s="1"/>
  <c r="G35" i="111"/>
  <c r="I17" i="98"/>
  <c r="I26" i="98"/>
  <c r="I34" i="98"/>
  <c r="I46" i="98"/>
  <c r="E24" i="119"/>
  <c r="E26" i="119" s="1"/>
  <c r="E28" i="119" s="1"/>
  <c r="E32" i="119" s="1"/>
  <c r="E42" i="94" s="1"/>
  <c r="G42" i="94" s="1"/>
  <c r="E23" i="119"/>
  <c r="G10" i="3"/>
  <c r="G488" i="1" s="1"/>
  <c r="K10" i="83"/>
  <c r="E23" i="93"/>
  <c r="I14" i="65"/>
  <c r="J15" i="57" s="1"/>
  <c r="I14" i="70"/>
  <c r="J10" i="57" s="1"/>
  <c r="I14" i="69"/>
  <c r="J11" i="57" s="1"/>
  <c r="I14" i="66"/>
  <c r="J14" i="57" s="1"/>
  <c r="E12" i="86"/>
  <c r="M15" i="100"/>
  <c r="K54" i="100"/>
  <c r="AK10" i="80"/>
  <c r="AK10" i="85"/>
  <c r="BA10" i="79" s="1"/>
  <c r="E12" i="80"/>
  <c r="E12" i="85"/>
  <c r="Q12" i="79" s="1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K10" i="3"/>
  <c r="G490" i="1" s="1"/>
  <c r="Q10" i="92"/>
  <c r="BC10" i="144"/>
  <c r="BA44" i="99" s="1"/>
  <c r="BA13" i="144"/>
  <c r="E15" i="87"/>
  <c r="AU15" i="92"/>
  <c r="AY15" i="92" s="1"/>
  <c r="AI16" i="144"/>
  <c r="K18" i="3"/>
  <c r="G722" i="1" s="1"/>
  <c r="Q18" i="92"/>
  <c r="BC18" i="144"/>
  <c r="BA52" i="99" s="1"/>
  <c r="AW19" i="144"/>
  <c r="AO53" i="99" s="1"/>
  <c r="BA21" i="144"/>
  <c r="AI24" i="144"/>
  <c r="AC25" i="144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I10" i="83" s="1"/>
  <c r="M10" i="83" s="1"/>
  <c r="E10" i="84"/>
  <c r="AO12" i="143"/>
  <c r="E18" i="81"/>
  <c r="I18" i="81" s="1"/>
  <c r="E18" i="82"/>
  <c r="I18" i="82" s="1"/>
  <c r="E18" i="83"/>
  <c r="I18" i="83" s="1"/>
  <c r="M18" i="83" s="1"/>
  <c r="E18" i="84"/>
  <c r="AO24" i="143"/>
  <c r="BY19" i="81"/>
  <c r="CC19" i="81" s="1"/>
  <c r="BY19" i="82"/>
  <c r="CC19" i="82" s="1"/>
  <c r="BM19" i="83"/>
  <c r="BM19" i="84"/>
  <c r="BA20" i="81"/>
  <c r="BE20" i="81" s="1"/>
  <c r="BA20" i="82"/>
  <c r="BE20" i="82" s="1"/>
  <c r="AS20" i="83"/>
  <c r="AS20" i="84"/>
  <c r="I10" i="90"/>
  <c r="I12" i="92"/>
  <c r="O12" i="92"/>
  <c r="S12" i="92" s="1"/>
  <c r="AO16" i="142"/>
  <c r="E12" i="88" s="1"/>
  <c r="I17" i="92"/>
  <c r="AO22" i="142"/>
  <c r="E17" i="88" s="1"/>
  <c r="I22" i="92"/>
  <c r="AO30" i="142"/>
  <c r="E22" i="88" s="1"/>
  <c r="Q31" i="142"/>
  <c r="U31" i="142" s="1"/>
  <c r="EM9" i="138"/>
  <c r="DC11" i="138"/>
  <c r="DS11" i="138"/>
  <c r="EI11" i="138"/>
  <c r="EO11" i="138" s="1"/>
  <c r="EQ11" i="138" s="1"/>
  <c r="CY13" i="138"/>
  <c r="DE13" i="138" s="1"/>
  <c r="DG13" i="138" s="1"/>
  <c r="DU14" i="138"/>
  <c r="EK14" i="138"/>
  <c r="EO14" i="138" s="1"/>
  <c r="EQ14" i="138" s="1"/>
  <c r="DQ16" i="138"/>
  <c r="DW16" i="138" s="1"/>
  <c r="DY16" i="138" s="1"/>
  <c r="EM17" i="138"/>
  <c r="DC19" i="138"/>
  <c r="DS19" i="138"/>
  <c r="DW19" i="138" s="1"/>
  <c r="DY19" i="138" s="1"/>
  <c r="EI19" i="138"/>
  <c r="EO19" i="138" s="1"/>
  <c r="EQ19" i="138" s="1"/>
  <c r="DU22" i="138"/>
  <c r="EK22" i="138"/>
  <c r="EO22" i="138" s="1"/>
  <c r="EQ22" i="138" s="1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CM12" i="133"/>
  <c r="E18" i="74" s="1"/>
  <c r="E15" i="12"/>
  <c r="E8" i="117"/>
  <c r="E50" i="114"/>
  <c r="E21" i="12" s="1"/>
  <c r="AA70" i="132"/>
  <c r="AA27" i="131" s="1"/>
  <c r="AU70" i="132"/>
  <c r="AU27" i="131" s="1"/>
  <c r="BO70" i="132"/>
  <c r="BO27" i="131" s="1"/>
  <c r="AS66" i="52"/>
  <c r="AC66" i="52"/>
  <c r="BW66" i="52"/>
  <c r="BG66" i="52"/>
  <c r="BC66" i="52"/>
  <c r="AM66" i="52"/>
  <c r="CG66" i="52"/>
  <c r="BQ66" i="52"/>
  <c r="AI66" i="52"/>
  <c r="Q66" i="52"/>
  <c r="BM66" i="52"/>
  <c r="Y66" i="52"/>
  <c r="E59" i="116"/>
  <c r="G59" i="116" s="1"/>
  <c r="E57" i="116"/>
  <c r="E58" i="116" s="1"/>
  <c r="G60" i="116" s="1"/>
  <c r="E77" i="98" s="1"/>
  <c r="E68" i="116"/>
  <c r="G68" i="116" s="1"/>
  <c r="E66" i="116"/>
  <c r="E67" i="116" s="1"/>
  <c r="G69" i="116" s="1"/>
  <c r="E38" i="98" s="1"/>
  <c r="E26" i="114"/>
  <c r="G42" i="114" s="1"/>
  <c r="I19" i="51" s="1"/>
  <c r="M19" i="51" s="1"/>
  <c r="G20" i="111"/>
  <c r="E41" i="96" s="1"/>
  <c r="G28" i="111"/>
  <c r="I31" i="13" s="1"/>
  <c r="G36" i="111"/>
  <c r="I145" i="11" s="1"/>
  <c r="I12" i="98"/>
  <c r="I20" i="98"/>
  <c r="I29" i="98"/>
  <c r="I47" i="98"/>
  <c r="I81" i="95"/>
  <c r="I12" i="95"/>
  <c r="I26" i="95"/>
  <c r="I10" i="95"/>
  <c r="I29" i="95"/>
  <c r="I80" i="95"/>
  <c r="I79" i="95"/>
  <c r="I38" i="94"/>
  <c r="I63" i="95"/>
  <c r="E41" i="100"/>
  <c r="G19" i="3"/>
  <c r="G749" i="1" s="1"/>
  <c r="K19" i="83"/>
  <c r="I14" i="68"/>
  <c r="J12" i="57" s="1"/>
  <c r="I14" i="67"/>
  <c r="J13" i="57" s="1"/>
  <c r="M8" i="100"/>
  <c r="E8" i="106"/>
  <c r="E10" i="106" s="1"/>
  <c r="G31" i="100"/>
  <c r="G23" i="100"/>
  <c r="G42" i="100"/>
  <c r="G44" i="100"/>
  <c r="G33" i="100"/>
  <c r="G25" i="100"/>
  <c r="E14" i="109"/>
  <c r="E15" i="109"/>
  <c r="E21" i="86"/>
  <c r="E26" i="86" s="1"/>
  <c r="E11" i="93"/>
  <c r="E26" i="93" s="1"/>
  <c r="K45" i="100"/>
  <c r="K49" i="100"/>
  <c r="Q40" i="147"/>
  <c r="I12" i="64" s="1"/>
  <c r="H16" i="57" s="1"/>
  <c r="Q15" i="21"/>
  <c r="S15" i="21" s="1"/>
  <c r="Q26" i="21"/>
  <c r="Q18" i="21"/>
  <c r="U51" i="147"/>
  <c r="M54" i="100" s="1"/>
  <c r="S52" i="147"/>
  <c r="I13" i="60" s="1"/>
  <c r="I20" i="57" s="1"/>
  <c r="AY8" i="146"/>
  <c r="AS9" i="99"/>
  <c r="BS9" i="83" s="1"/>
  <c r="AS11" i="146"/>
  <c r="AG12" i="99"/>
  <c r="AY12" i="83" s="1"/>
  <c r="E13" i="80"/>
  <c r="E13" i="85"/>
  <c r="Q13" i="79" s="1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41" i="99"/>
  <c r="U8" i="144"/>
  <c r="AK8" i="144"/>
  <c r="Q42" i="99" s="1"/>
  <c r="U42" i="99" s="1"/>
  <c r="Q8" i="91" s="1"/>
  <c r="BA8" i="144"/>
  <c r="O9" i="144"/>
  <c r="AY43" i="99"/>
  <c r="AU9" i="144"/>
  <c r="I10" i="144"/>
  <c r="AM44" i="99"/>
  <c r="AO10" i="144"/>
  <c r="AA45" i="99"/>
  <c r="AI11" i="144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AK16" i="144"/>
  <c r="Q50" i="99" s="1"/>
  <c r="BA16" i="144"/>
  <c r="O17" i="144"/>
  <c r="AY51" i="99"/>
  <c r="AU17" i="144"/>
  <c r="I18" i="144"/>
  <c r="AM52" i="99"/>
  <c r="AO18" i="144"/>
  <c r="AA53" i="99"/>
  <c r="AI19" i="144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AK24" i="144"/>
  <c r="Q58" i="99" s="1"/>
  <c r="BA24" i="144"/>
  <c r="I26" i="144"/>
  <c r="E23" i="87" s="1"/>
  <c r="AM60" i="99"/>
  <c r="AO26" i="144"/>
  <c r="AM8" i="143"/>
  <c r="AI20" i="143"/>
  <c r="E19" i="83"/>
  <c r="E19" i="81"/>
  <c r="I19" i="81" s="1"/>
  <c r="E19" i="82"/>
  <c r="I19" i="82" s="1"/>
  <c r="E19" i="84"/>
  <c r="AO25" i="143"/>
  <c r="AM26" i="143"/>
  <c r="AK27" i="143"/>
  <c r="AI8" i="142"/>
  <c r="E8" i="91" s="1"/>
  <c r="AM12" i="142"/>
  <c r="E10" i="89" s="1"/>
  <c r="O16" i="92"/>
  <c r="S16" i="92" s="1"/>
  <c r="I16" i="92"/>
  <c r="AO23" i="142"/>
  <c r="E16" i="88" s="1"/>
  <c r="AM24" i="142"/>
  <c r="E18" i="89" s="1"/>
  <c r="AK25" i="142"/>
  <c r="E19" i="90" s="1"/>
  <c r="AI26" i="142"/>
  <c r="E20" i="91" s="1"/>
  <c r="AK11" i="138"/>
  <c r="AM11" i="138" s="1"/>
  <c r="G15" i="83"/>
  <c r="M15" i="92"/>
  <c r="O15" i="92" s="1"/>
  <c r="AK19" i="138"/>
  <c r="AM19" i="138" s="1"/>
  <c r="Q47" i="23"/>
  <c r="Q40" i="23"/>
  <c r="Q36" i="23"/>
  <c r="Q32" i="23"/>
  <c r="Q28" i="23"/>
  <c r="Q20" i="23"/>
  <c r="Q27" i="22"/>
  <c r="Q19" i="22"/>
  <c r="Q14" i="22"/>
  <c r="Q12" i="22"/>
  <c r="Q10" i="22"/>
  <c r="Q8" i="22"/>
  <c r="Q24" i="22"/>
  <c r="Q16" i="22"/>
  <c r="Q84" i="23"/>
  <c r="Q77" i="23"/>
  <c r="Q60" i="23"/>
  <c r="Q35" i="22"/>
  <c r="Q45" i="23"/>
  <c r="Q23" i="22"/>
  <c r="Q89" i="23"/>
  <c r="Q78" i="23"/>
  <c r="Q71" i="23"/>
  <c r="Q61" i="23"/>
  <c r="Q46" i="23"/>
  <c r="Q34" i="22"/>
  <c r="Q28" i="22"/>
  <c r="Q20" i="22"/>
  <c r="Q15" i="22"/>
  <c r="Q11" i="22"/>
  <c r="Q85" i="23"/>
  <c r="Q76" i="23"/>
  <c r="Q69" i="23"/>
  <c r="Q43" i="23"/>
  <c r="Q39" i="23"/>
  <c r="Q35" i="23"/>
  <c r="Q31" i="23"/>
  <c r="Q27" i="23"/>
  <c r="Q19" i="23"/>
  <c r="I9" i="54"/>
  <c r="G9" i="105"/>
  <c r="G13" i="54"/>
  <c r="G13" i="105"/>
  <c r="G16" i="56"/>
  <c r="E15" i="105"/>
  <c r="I15" i="105" s="1"/>
  <c r="K15" i="105" s="1"/>
  <c r="I17" i="18"/>
  <c r="M17" i="18" s="1"/>
  <c r="E20" i="102"/>
  <c r="Q20" i="102" s="1"/>
  <c r="Q28" i="102" s="1"/>
  <c r="E25" i="105"/>
  <c r="I25" i="105" s="1"/>
  <c r="K25" i="105" s="1"/>
  <c r="G67" i="11"/>
  <c r="E22" i="118"/>
  <c r="BK42" i="132"/>
  <c r="CE42" i="132"/>
  <c r="BK59" i="132"/>
  <c r="CE59" i="132"/>
  <c r="BM67" i="52"/>
  <c r="AS67" i="52"/>
  <c r="AC67" i="52"/>
  <c r="Y67" i="52"/>
  <c r="BC67" i="52"/>
  <c r="AM67" i="52"/>
  <c r="CG67" i="52"/>
  <c r="BQ67" i="52"/>
  <c r="BW67" i="52"/>
  <c r="AI67" i="52"/>
  <c r="BG67" i="52"/>
  <c r="Q67" i="52"/>
  <c r="G98" i="52"/>
  <c r="CE76" i="52"/>
  <c r="BK76" i="52"/>
  <c r="AQ76" i="52"/>
  <c r="W76" i="52"/>
  <c r="BU78" i="52"/>
  <c r="AG78" i="52"/>
  <c r="BU76" i="52"/>
  <c r="BU79" i="52" s="1"/>
  <c r="AG76" i="52"/>
  <c r="AG79" i="52" s="1"/>
  <c r="I78" i="52"/>
  <c r="I79" i="52" s="1"/>
  <c r="G76" i="52"/>
  <c r="G79" i="52" s="1"/>
  <c r="G20" i="115"/>
  <c r="G54" i="98" s="1"/>
  <c r="I54" i="98" s="1"/>
  <c r="G24" i="115"/>
  <c r="G58" i="98" s="1"/>
  <c r="I58" i="98" s="1"/>
  <c r="G28" i="115"/>
  <c r="G62" i="98" s="1"/>
  <c r="I62" i="98" s="1"/>
  <c r="G32" i="115"/>
  <c r="G66" i="98" s="1"/>
  <c r="I66" i="98" s="1"/>
  <c r="G49" i="115"/>
  <c r="G72" i="98" s="1"/>
  <c r="E57" i="115"/>
  <c r="E58" i="115" s="1"/>
  <c r="G60" i="115" s="1"/>
  <c r="G77" i="98" s="1"/>
  <c r="E59" i="115"/>
  <c r="G59" i="115" s="1"/>
  <c r="E68" i="115"/>
  <c r="E66" i="115"/>
  <c r="E67" i="115" s="1"/>
  <c r="G70" i="115" s="1"/>
  <c r="G39" i="98" s="1"/>
  <c r="E17" i="114"/>
  <c r="AA14" i="125"/>
  <c r="E13" i="114" s="1"/>
  <c r="E15" i="114" s="1"/>
  <c r="E16" i="114" s="1"/>
  <c r="G18" i="114" s="1"/>
  <c r="I15" i="49" s="1"/>
  <c r="M15" i="49" s="1"/>
  <c r="Q15" i="49" s="1"/>
  <c r="G28" i="114"/>
  <c r="I41" i="45" s="1"/>
  <c r="M41" i="45" s="1"/>
  <c r="G36" i="114"/>
  <c r="I41" i="37" s="1"/>
  <c r="M41" i="37" s="1"/>
  <c r="G44" i="114"/>
  <c r="I41" i="30" s="1"/>
  <c r="M41" i="30" s="1"/>
  <c r="G21" i="111"/>
  <c r="E42" i="96" s="1"/>
  <c r="G29" i="111"/>
  <c r="I31" i="16" s="1"/>
  <c r="G37" i="111"/>
  <c r="E61" i="96" s="1"/>
  <c r="G41" i="98"/>
  <c r="I15" i="98"/>
  <c r="E41" i="98"/>
  <c r="I48" i="98"/>
  <c r="G8" i="3"/>
  <c r="G430" i="1" s="1"/>
  <c r="K8" i="83"/>
  <c r="G13" i="3"/>
  <c r="G575" i="1" s="1"/>
  <c r="K13" i="83"/>
  <c r="G16" i="3"/>
  <c r="G662" i="1" s="1"/>
  <c r="K16" i="83"/>
  <c r="M70" i="52"/>
  <c r="G8" i="48"/>
  <c r="E8" i="78"/>
  <c r="E11" i="78" s="1"/>
  <c r="I21" i="48"/>
  <c r="E17" i="78"/>
  <c r="CM69" i="132"/>
  <c r="CM73" i="132"/>
  <c r="I8" i="20"/>
  <c r="E22" i="78"/>
  <c r="E25" i="78" s="1"/>
  <c r="AA27" i="130"/>
  <c r="M8" i="17"/>
  <c r="M8" i="13"/>
  <c r="CK15" i="129"/>
  <c r="CK23" i="129"/>
  <c r="CK27" i="129"/>
  <c r="AA12" i="128"/>
  <c r="M8" i="39"/>
  <c r="AC10" i="52"/>
  <c r="BG10" i="52"/>
  <c r="Y10" i="52"/>
  <c r="BC10" i="52"/>
  <c r="AM10" i="52"/>
  <c r="AS10" i="52" s="1"/>
  <c r="CG10" i="52"/>
  <c r="BQ10" i="52"/>
  <c r="BW10" i="52" s="1"/>
  <c r="AI10" i="52"/>
  <c r="Q10" i="52"/>
  <c r="BM10" i="52"/>
  <c r="AW10" i="52"/>
  <c r="CA10" i="52"/>
  <c r="M8" i="23"/>
  <c r="O50" i="126"/>
  <c r="E25" i="119"/>
  <c r="E27" i="119" s="1"/>
  <c r="E31" i="119" s="1"/>
  <c r="E87" i="95" s="1"/>
  <c r="G87" i="95" s="1"/>
  <c r="E10" i="117"/>
  <c r="E22" i="117"/>
  <c r="E45" i="114"/>
  <c r="G45" i="114" s="1"/>
  <c r="E15" i="97" s="1"/>
  <c r="E52" i="114"/>
  <c r="E70" i="114"/>
  <c r="E74" i="114"/>
  <c r="E15" i="113"/>
  <c r="E87" i="113"/>
  <c r="E22" i="110"/>
  <c r="E20" i="104"/>
  <c r="E28" i="104"/>
  <c r="E36" i="104"/>
  <c r="O28" i="102"/>
  <c r="E14" i="100"/>
  <c r="E22" i="100"/>
  <c r="E30" i="100"/>
  <c r="E46" i="100"/>
  <c r="G10" i="48"/>
  <c r="E9" i="78"/>
  <c r="CM26" i="131"/>
  <c r="I8" i="21"/>
  <c r="E23" i="78"/>
  <c r="CA25" i="129"/>
  <c r="E139" i="113" s="1"/>
  <c r="I8" i="50"/>
  <c r="G8" i="50"/>
  <c r="M8" i="46"/>
  <c r="M8" i="38"/>
  <c r="M8" i="31"/>
  <c r="AA49" i="128"/>
  <c r="AA49" i="125"/>
  <c r="E51" i="114" s="1"/>
  <c r="K48" i="122"/>
  <c r="E17" i="116"/>
  <c r="G17" i="116" s="1"/>
  <c r="E23" i="112"/>
  <c r="E31" i="105"/>
  <c r="E15" i="104"/>
  <c r="E23" i="104"/>
  <c r="E31" i="104"/>
  <c r="E39" i="104"/>
  <c r="G14" i="3"/>
  <c r="G604" i="1" s="1"/>
  <c r="K14" i="83"/>
  <c r="G24" i="3"/>
  <c r="G894" i="1" s="1"/>
  <c r="K22" i="83"/>
  <c r="I34" i="95"/>
  <c r="I39" i="94"/>
  <c r="G12" i="48"/>
  <c r="I12" i="48"/>
  <c r="E10" i="78"/>
  <c r="I8" i="19"/>
  <c r="E24" i="78"/>
  <c r="AA47" i="130"/>
  <c r="M8" i="15"/>
  <c r="CC25" i="129"/>
  <c r="E140" i="113" s="1"/>
  <c r="BY31" i="129"/>
  <c r="M8" i="45"/>
  <c r="M8" i="37"/>
  <c r="M8" i="30"/>
  <c r="AA49" i="127"/>
  <c r="E43" i="117" s="1"/>
  <c r="AA51" i="127"/>
  <c r="O49" i="126"/>
  <c r="E44" i="117"/>
  <c r="E71" i="114"/>
  <c r="E75" i="114"/>
  <c r="E79" i="114"/>
  <c r="E91" i="114"/>
  <c r="E12" i="113"/>
  <c r="E16" i="113"/>
  <c r="E141" i="113"/>
  <c r="E14" i="111"/>
  <c r="G14" i="111" s="1"/>
  <c r="E33" i="96" s="1"/>
  <c r="G27" i="105"/>
  <c r="G31" i="105"/>
  <c r="E18" i="104"/>
  <c r="E26" i="104"/>
  <c r="E34" i="104"/>
  <c r="Y26" i="102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E24" i="100"/>
  <c r="E16" i="2" s="1"/>
  <c r="G959" i="1" s="1"/>
  <c r="I31" i="95"/>
  <c r="I50" i="50"/>
  <c r="G50" i="50"/>
  <c r="AA17" i="130"/>
  <c r="M8" i="18"/>
  <c r="CK12" i="129"/>
  <c r="CK20" i="129"/>
  <c r="I9" i="50"/>
  <c r="G9" i="50"/>
  <c r="M8" i="44"/>
  <c r="M8" i="36"/>
  <c r="E76" i="74"/>
  <c r="E73" i="74"/>
  <c r="K8" i="122"/>
  <c r="K39" i="122" s="1"/>
  <c r="K52" i="122" s="1"/>
  <c r="E41" i="116"/>
  <c r="E50" i="116" s="1"/>
  <c r="E83" i="116"/>
  <c r="E19" i="114"/>
  <c r="G19" i="114" s="1"/>
  <c r="E70" i="96" s="1"/>
  <c r="E156" i="113"/>
  <c r="E21" i="104"/>
  <c r="E29" i="104"/>
  <c r="E37" i="104"/>
  <c r="Q30" i="102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E13" i="100"/>
  <c r="E21" i="100"/>
  <c r="I43" i="50"/>
  <c r="G43" i="50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E27" i="114"/>
  <c r="G27" i="114" s="1"/>
  <c r="I41" i="46" s="1"/>
  <c r="M41" i="46" s="1"/>
  <c r="E60" i="114"/>
  <c r="E18" i="110"/>
  <c r="E16" i="104"/>
  <c r="E24" i="104"/>
  <c r="E32" i="104"/>
  <c r="E40" i="104"/>
  <c r="W28" i="102"/>
  <c r="E42" i="100"/>
  <c r="E18" i="2" s="1"/>
  <c r="G961" i="1" s="1"/>
  <c r="E50" i="100"/>
  <c r="I33" i="95"/>
  <c r="I65" i="95"/>
  <c r="E29" i="12"/>
  <c r="I131" i="11"/>
  <c r="M8" i="27"/>
  <c r="AA37" i="130"/>
  <c r="M8" i="16"/>
  <c r="CK10" i="129"/>
  <c r="CK18" i="129"/>
  <c r="CI25" i="129"/>
  <c r="E143" i="113" s="1"/>
  <c r="CC26" i="129"/>
  <c r="CE31" i="129"/>
  <c r="M8" i="42"/>
  <c r="M8" i="34"/>
  <c r="I66" i="11"/>
  <c r="E75" i="74"/>
  <c r="E19" i="117"/>
  <c r="E20" i="117" s="1"/>
  <c r="E21" i="117" s="1"/>
  <c r="E17" i="115"/>
  <c r="G17" i="115" s="1"/>
  <c r="E21" i="105"/>
  <c r="E23" i="105" s="1"/>
  <c r="E26" i="105"/>
  <c r="I26" i="105" s="1"/>
  <c r="K26" i="105" s="1"/>
  <c r="E28" i="105"/>
  <c r="E32" i="105"/>
  <c r="E19" i="104"/>
  <c r="E27" i="104"/>
  <c r="E35" i="104"/>
  <c r="Y28" i="102"/>
  <c r="E23" i="100"/>
  <c r="E15" i="2" s="1"/>
  <c r="G958" i="1" s="1"/>
  <c r="G23" i="85"/>
  <c r="I23" i="85" s="1"/>
  <c r="K23" i="85" s="1"/>
  <c r="M23" i="85" s="1"/>
  <c r="O23" i="85" s="1"/>
  <c r="Q23" i="85" s="1"/>
  <c r="AI68" i="52"/>
  <c r="Q68" i="52"/>
  <c r="BM68" i="52"/>
  <c r="BW68" i="52"/>
  <c r="BG68" i="52"/>
  <c r="Y68" i="52"/>
  <c r="BC68" i="52"/>
  <c r="AM68" i="52"/>
  <c r="AS68" i="52"/>
  <c r="CG68" i="52"/>
  <c r="AC68" i="52"/>
  <c r="BQ68" i="52"/>
  <c r="I14" i="48"/>
  <c r="E15" i="78"/>
  <c r="G122" i="11"/>
  <c r="I122" i="11"/>
  <c r="M8" i="26"/>
  <c r="I15" i="14"/>
  <c r="M8" i="14"/>
  <c r="M15" i="14" s="1"/>
  <c r="E30" i="10" s="1"/>
  <c r="CK9" i="129"/>
  <c r="CK17" i="129"/>
  <c r="CE26" i="129"/>
  <c r="CK29" i="129"/>
  <c r="M8" i="41"/>
  <c r="M8" i="33"/>
  <c r="AA33" i="128"/>
  <c r="E20" i="110"/>
  <c r="G26" i="105"/>
  <c r="G28" i="105"/>
  <c r="G30" i="105"/>
  <c r="G32" i="105"/>
  <c r="E14" i="104"/>
  <c r="E22" i="104"/>
  <c r="E30" i="104"/>
  <c r="E38" i="104"/>
  <c r="E44" i="100"/>
  <c r="E20" i="2" s="1"/>
  <c r="G963" i="1" s="1"/>
  <c r="I40" i="94"/>
  <c r="I45" i="50"/>
  <c r="G45" i="50"/>
  <c r="CM42" i="132"/>
  <c r="CM48" i="132"/>
  <c r="G107" i="11"/>
  <c r="E16" i="78"/>
  <c r="AA57" i="130"/>
  <c r="AA75" i="130"/>
  <c r="M8" i="40"/>
  <c r="M8" i="32"/>
  <c r="M8" i="25"/>
  <c r="E17" i="104"/>
  <c r="E25" i="104"/>
  <c r="E33" i="104"/>
  <c r="E25" i="100"/>
  <c r="E17" i="2" s="1"/>
  <c r="G960" i="1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8" i="80"/>
  <c r="I9" i="80"/>
  <c r="I17" i="80"/>
  <c r="BU12" i="80"/>
  <c r="AO14" i="80"/>
  <c r="I16" i="80"/>
  <c r="BU20" i="80"/>
  <c r="AO22" i="80"/>
  <c r="I15" i="80"/>
  <c r="I23" i="80"/>
  <c r="Y9" i="80"/>
  <c r="I14" i="80"/>
  <c r="BE15" i="80"/>
  <c r="Y17" i="80"/>
  <c r="I22" i="80"/>
  <c r="BE23" i="80"/>
  <c r="I13" i="80"/>
  <c r="I21" i="80"/>
  <c r="BU8" i="80"/>
  <c r="AO10" i="80"/>
  <c r="I12" i="80"/>
  <c r="BU16" i="80"/>
  <c r="AO18" i="80"/>
  <c r="I20" i="80"/>
  <c r="I11" i="80"/>
  <c r="I19" i="80"/>
  <c r="I10" i="80"/>
  <c r="BE11" i="80"/>
  <c r="Y13" i="80"/>
  <c r="I18" i="80"/>
  <c r="BE19" i="80"/>
  <c r="Y21" i="80"/>
  <c r="U15" i="56"/>
  <c r="U28" i="56"/>
  <c r="U34" i="56"/>
  <c r="U37" i="56"/>
  <c r="U51" i="56"/>
  <c r="U12" i="55"/>
  <c r="U20" i="55"/>
  <c r="K32" i="56"/>
  <c r="U35" i="56"/>
  <c r="U63" i="56"/>
  <c r="U9" i="55"/>
  <c r="U17" i="55"/>
  <c r="U25" i="55"/>
  <c r="U11" i="56"/>
  <c r="U30" i="56"/>
  <c r="K49" i="56"/>
  <c r="U57" i="56"/>
  <c r="K61" i="56"/>
  <c r="U14" i="55"/>
  <c r="U22" i="55"/>
  <c r="AG19" i="56"/>
  <c r="K13" i="56"/>
  <c r="K28" i="56"/>
  <c r="K34" i="56"/>
  <c r="M34" i="56" s="1"/>
  <c r="U42" i="56"/>
  <c r="U43" i="56"/>
  <c r="U47" i="56"/>
  <c r="U50" i="56"/>
  <c r="U59" i="56"/>
  <c r="U11" i="55"/>
  <c r="U19" i="55"/>
  <c r="U27" i="55"/>
  <c r="U14" i="56"/>
  <c r="U22" i="56"/>
  <c r="U26" i="56"/>
  <c r="U36" i="56"/>
  <c r="K40" i="56"/>
  <c r="M40" i="56" s="1"/>
  <c r="K45" i="56"/>
  <c r="U48" i="56"/>
  <c r="U8" i="55"/>
  <c r="U16" i="55"/>
  <c r="U24" i="55"/>
  <c r="U8" i="56"/>
  <c r="U10" i="56"/>
  <c r="U16" i="56"/>
  <c r="K24" i="56"/>
  <c r="U27" i="56"/>
  <c r="U29" i="56"/>
  <c r="U38" i="56"/>
  <c r="U44" i="56"/>
  <c r="K57" i="56"/>
  <c r="AE41" i="55"/>
  <c r="I11" i="8" s="1"/>
  <c r="I14" i="8" s="1"/>
  <c r="U13" i="55"/>
  <c r="U21" i="55"/>
  <c r="K14" i="54"/>
  <c r="AQ19" i="56"/>
  <c r="K42" i="56"/>
  <c r="M42" i="56" s="1"/>
  <c r="U55" i="56"/>
  <c r="U58" i="56"/>
  <c r="AM41" i="55"/>
  <c r="I15" i="8" s="1"/>
  <c r="U10" i="55"/>
  <c r="U18" i="55"/>
  <c r="U26" i="55"/>
  <c r="K43" i="50"/>
  <c r="K61" i="50" s="1"/>
  <c r="K49" i="50"/>
  <c r="M49" i="50" s="1"/>
  <c r="K46" i="50"/>
  <c r="M46" i="50" s="1"/>
  <c r="K40" i="50"/>
  <c r="M40" i="50" s="1"/>
  <c r="K45" i="50"/>
  <c r="K39" i="50"/>
  <c r="M39" i="50" s="1"/>
  <c r="U9" i="56"/>
  <c r="K14" i="56"/>
  <c r="U21" i="56"/>
  <c r="K26" i="56"/>
  <c r="K36" i="56"/>
  <c r="M36" i="56" s="1"/>
  <c r="U49" i="56"/>
  <c r="U56" i="56"/>
  <c r="U15" i="55"/>
  <c r="U23" i="55"/>
  <c r="U38" i="55"/>
  <c r="U15" i="53"/>
  <c r="U23" i="53"/>
  <c r="U31" i="53"/>
  <c r="U39" i="53"/>
  <c r="U42" i="53"/>
  <c r="AY12" i="52"/>
  <c r="K25" i="52"/>
  <c r="O29" i="52"/>
  <c r="U29" i="52" s="1"/>
  <c r="AK47" i="52"/>
  <c r="K8" i="56"/>
  <c r="K27" i="56"/>
  <c r="K35" i="56"/>
  <c r="K43" i="56"/>
  <c r="K56" i="56"/>
  <c r="U29" i="55"/>
  <c r="AE58" i="55"/>
  <c r="M11" i="8" s="1"/>
  <c r="M14" i="8" s="1"/>
  <c r="K11" i="54"/>
  <c r="K16" i="54"/>
  <c r="K22" i="54"/>
  <c r="K30" i="54"/>
  <c r="U34" i="54"/>
  <c r="K38" i="54"/>
  <c r="M38" i="54" s="1"/>
  <c r="U42" i="54"/>
  <c r="U10" i="53"/>
  <c r="U18" i="53"/>
  <c r="U26" i="53"/>
  <c r="U34" i="53"/>
  <c r="AK48" i="52"/>
  <c r="U32" i="55"/>
  <c r="U34" i="55"/>
  <c r="U36" i="55"/>
  <c r="K13" i="54"/>
  <c r="U47" i="54"/>
  <c r="U59" i="54"/>
  <c r="U13" i="53"/>
  <c r="U21" i="53"/>
  <c r="U29" i="53"/>
  <c r="U37" i="53"/>
  <c r="K34" i="52"/>
  <c r="AY40" i="52"/>
  <c r="U28" i="55"/>
  <c r="U39" i="55"/>
  <c r="K59" i="54"/>
  <c r="U8" i="53"/>
  <c r="U16" i="53"/>
  <c r="U24" i="53"/>
  <c r="U32" i="53"/>
  <c r="U40" i="53"/>
  <c r="AY19" i="52"/>
  <c r="AY22" i="52"/>
  <c r="K26" i="52"/>
  <c r="O31" i="52"/>
  <c r="U31" i="52" s="1"/>
  <c r="K39" i="52"/>
  <c r="K10" i="54"/>
  <c r="U14" i="54"/>
  <c r="U36" i="54"/>
  <c r="U40" i="54"/>
  <c r="U44" i="54"/>
  <c r="U48" i="54"/>
  <c r="U56" i="54"/>
  <c r="U60" i="54"/>
  <c r="U11" i="53"/>
  <c r="U19" i="53"/>
  <c r="U27" i="53"/>
  <c r="U35" i="53"/>
  <c r="K17" i="52"/>
  <c r="K18" i="52"/>
  <c r="O23" i="52"/>
  <c r="U23" i="52" s="1"/>
  <c r="AY39" i="52"/>
  <c r="U31" i="55"/>
  <c r="U37" i="55"/>
  <c r="K24" i="54"/>
  <c r="K32" i="54"/>
  <c r="M32" i="54" s="1"/>
  <c r="K36" i="54"/>
  <c r="M36" i="54" s="1"/>
  <c r="K40" i="54"/>
  <c r="M40" i="54" s="1"/>
  <c r="K44" i="54"/>
  <c r="K56" i="54"/>
  <c r="K60" i="54"/>
  <c r="U14" i="53"/>
  <c r="U22" i="53"/>
  <c r="U30" i="53"/>
  <c r="U38" i="53"/>
  <c r="K9" i="52"/>
  <c r="M9" i="52" s="1"/>
  <c r="U33" i="55"/>
  <c r="U35" i="55"/>
  <c r="U40" i="55"/>
  <c r="K21" i="54"/>
  <c r="U37" i="54"/>
  <c r="U41" i="54"/>
  <c r="U9" i="53"/>
  <c r="U17" i="53"/>
  <c r="U25" i="53"/>
  <c r="U33" i="53"/>
  <c r="U61" i="53"/>
  <c r="U30" i="55"/>
  <c r="K25" i="54"/>
  <c r="K29" i="54"/>
  <c r="K33" i="54"/>
  <c r="K37" i="54"/>
  <c r="K41" i="54"/>
  <c r="K45" i="54"/>
  <c r="K49" i="54"/>
  <c r="K57" i="54"/>
  <c r="K61" i="54"/>
  <c r="U12" i="53"/>
  <c r="U20" i="53"/>
  <c r="U28" i="53"/>
  <c r="U36" i="53"/>
  <c r="AY14" i="52"/>
  <c r="K33" i="52"/>
  <c r="K41" i="52"/>
  <c r="O45" i="52"/>
  <c r="U45" i="52" s="1"/>
  <c r="AK46" i="52"/>
  <c r="K23" i="52"/>
  <c r="AK29" i="52"/>
  <c r="K31" i="52"/>
  <c r="AK45" i="52"/>
  <c r="K47" i="52"/>
  <c r="AG11" i="51"/>
  <c r="AG15" i="51"/>
  <c r="K9" i="50"/>
  <c r="K17" i="50"/>
  <c r="K21" i="50"/>
  <c r="K29" i="50"/>
  <c r="K33" i="50"/>
  <c r="K41" i="50"/>
  <c r="M41" i="50" s="1"/>
  <c r="U19" i="49"/>
  <c r="AK9" i="48"/>
  <c r="K14" i="52"/>
  <c r="K22" i="52"/>
  <c r="K30" i="52"/>
  <c r="K46" i="52"/>
  <c r="K55" i="52"/>
  <c r="K75" i="52"/>
  <c r="M75" i="52" s="1"/>
  <c r="K81" i="52"/>
  <c r="M81" i="52" s="1"/>
  <c r="BK31" i="51"/>
  <c r="M20" i="8" s="1"/>
  <c r="M22" i="8" s="1"/>
  <c r="AG29" i="51"/>
  <c r="U18" i="50"/>
  <c r="U22" i="50"/>
  <c r="U30" i="50"/>
  <c r="U34" i="50"/>
  <c r="U38" i="50"/>
  <c r="U42" i="50"/>
  <c r="U58" i="50"/>
  <c r="K26" i="54"/>
  <c r="K34" i="54"/>
  <c r="M34" i="54" s="1"/>
  <c r="U38" i="54"/>
  <c r="K42" i="54"/>
  <c r="M42" i="54" s="1"/>
  <c r="U45" i="54"/>
  <c r="U61" i="54"/>
  <c r="K13" i="52"/>
  <c r="K21" i="52"/>
  <c r="K29" i="52"/>
  <c r="K45" i="52"/>
  <c r="K71" i="52"/>
  <c r="AK71" i="52"/>
  <c r="O71" i="52"/>
  <c r="U71" i="52" s="1"/>
  <c r="AG10" i="51"/>
  <c r="AG14" i="51"/>
  <c r="K10" i="50"/>
  <c r="K14" i="50"/>
  <c r="K18" i="50"/>
  <c r="K22" i="50"/>
  <c r="K26" i="50"/>
  <c r="K30" i="50"/>
  <c r="K34" i="50"/>
  <c r="K38" i="50"/>
  <c r="M38" i="50" s="1"/>
  <c r="K42" i="50"/>
  <c r="M42" i="50" s="1"/>
  <c r="K50" i="50"/>
  <c r="K54" i="50"/>
  <c r="K58" i="50"/>
  <c r="K62" i="50"/>
  <c r="AG98" i="52"/>
  <c r="E12" i="8" s="1"/>
  <c r="AY64" i="52"/>
  <c r="K85" i="52"/>
  <c r="M85" i="52" s="1"/>
  <c r="K89" i="52"/>
  <c r="K90" i="52"/>
  <c r="O93" i="52"/>
  <c r="U93" i="52" s="1"/>
  <c r="O94" i="52"/>
  <c r="U94" i="52" s="1"/>
  <c r="AG25" i="51"/>
  <c r="U19" i="50"/>
  <c r="U23" i="50"/>
  <c r="U31" i="50"/>
  <c r="U35" i="50"/>
  <c r="U39" i="50"/>
  <c r="U47" i="50"/>
  <c r="U51" i="50"/>
  <c r="U55" i="50"/>
  <c r="U59" i="50"/>
  <c r="AK25" i="52"/>
  <c r="AK33" i="52"/>
  <c r="O47" i="52"/>
  <c r="U47" i="52" s="1"/>
  <c r="K72" i="52"/>
  <c r="K95" i="52" s="1"/>
  <c r="K82" i="52"/>
  <c r="M82" i="52" s="1"/>
  <c r="AG9" i="51"/>
  <c r="AG17" i="51"/>
  <c r="AG21" i="51"/>
  <c r="K47" i="50"/>
  <c r="M47" i="50" s="1"/>
  <c r="K51" i="50"/>
  <c r="M51" i="50" s="1"/>
  <c r="K55" i="50"/>
  <c r="K59" i="50"/>
  <c r="AK8" i="48"/>
  <c r="O46" i="52"/>
  <c r="U46" i="52" s="1"/>
  <c r="AK51" i="52"/>
  <c r="AY53" i="52"/>
  <c r="AY54" i="52"/>
  <c r="AY56" i="52"/>
  <c r="K73" i="52"/>
  <c r="AG26" i="51"/>
  <c r="U44" i="50"/>
  <c r="U48" i="50"/>
  <c r="U56" i="50"/>
  <c r="U60" i="50"/>
  <c r="U65" i="50"/>
  <c r="AK10" i="48"/>
  <c r="K60" i="52"/>
  <c r="K65" i="52"/>
  <c r="M65" i="52" s="1"/>
  <c r="AG8" i="51"/>
  <c r="AG16" i="51"/>
  <c r="AG20" i="51"/>
  <c r="K44" i="50"/>
  <c r="M44" i="50" s="1"/>
  <c r="K48" i="50"/>
  <c r="M48" i="50" s="1"/>
  <c r="BU98" i="52"/>
  <c r="E20" i="8" s="1"/>
  <c r="BC31" i="51"/>
  <c r="M18" i="8" s="1"/>
  <c r="AG28" i="51"/>
  <c r="U21" i="50"/>
  <c r="U33" i="50"/>
  <c r="U41" i="50"/>
  <c r="U45" i="50"/>
  <c r="U49" i="50"/>
  <c r="O73" i="52"/>
  <c r="U73" i="52" s="1"/>
  <c r="AK93" i="52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13" i="50"/>
  <c r="U17" i="50"/>
  <c r="AA33" i="44"/>
  <c r="O72" i="52"/>
  <c r="U72" i="52" s="1"/>
  <c r="K86" i="52"/>
  <c r="O90" i="52"/>
  <c r="U90" i="52" s="1"/>
  <c r="K94" i="52"/>
  <c r="O25" i="51"/>
  <c r="U25" i="51" s="1"/>
  <c r="O26" i="51"/>
  <c r="U26" i="51" s="1"/>
  <c r="O28" i="51"/>
  <c r="U28" i="51" s="1"/>
  <c r="O29" i="51"/>
  <c r="U29" i="51" s="1"/>
  <c r="K32" i="46"/>
  <c r="K14" i="45"/>
  <c r="O89" i="52"/>
  <c r="U89" i="52" s="1"/>
  <c r="K93" i="52"/>
  <c r="AM29" i="48"/>
  <c r="E25" i="8" s="1"/>
  <c r="AI77" i="52"/>
  <c r="BC77" i="52"/>
  <c r="AK12" i="48"/>
  <c r="K15" i="45"/>
  <c r="K30" i="45"/>
  <c r="AK89" i="52"/>
  <c r="K15" i="46"/>
  <c r="K31" i="45"/>
  <c r="K13" i="44"/>
  <c r="K17" i="44"/>
  <c r="AK13" i="48"/>
  <c r="W29" i="48"/>
  <c r="E24" i="8" s="1"/>
  <c r="K31" i="46"/>
  <c r="K14" i="44"/>
  <c r="K11" i="45"/>
  <c r="K19" i="45"/>
  <c r="K27" i="45"/>
  <c r="K10" i="44"/>
  <c r="K11" i="46"/>
  <c r="K19" i="46"/>
  <c r="K27" i="46"/>
  <c r="K10" i="45"/>
  <c r="K18" i="45"/>
  <c r="K9" i="44"/>
  <c r="K16" i="43"/>
  <c r="AA15" i="42"/>
  <c r="K15" i="41"/>
  <c r="K19" i="41"/>
  <c r="K27" i="41"/>
  <c r="AA27" i="41"/>
  <c r="K10" i="46"/>
  <c r="K18" i="46"/>
  <c r="K25" i="44"/>
  <c r="K18" i="43"/>
  <c r="K21" i="44"/>
  <c r="K15" i="42"/>
  <c r="K25" i="42"/>
  <c r="K17" i="42"/>
  <c r="K10" i="43"/>
  <c r="K32" i="43"/>
  <c r="AA31" i="42"/>
  <c r="K14" i="41"/>
  <c r="K16" i="41"/>
  <c r="AA16" i="41"/>
  <c r="K29" i="44"/>
  <c r="K31" i="42"/>
  <c r="K29" i="42"/>
  <c r="K21" i="41"/>
  <c r="K17" i="41"/>
  <c r="K28" i="43"/>
  <c r="K11" i="42"/>
  <c r="K19" i="42"/>
  <c r="K27" i="42"/>
  <c r="K10" i="41"/>
  <c r="K31" i="41"/>
  <c r="K16" i="40"/>
  <c r="AA17" i="41"/>
  <c r="K25" i="41"/>
  <c r="K32" i="40"/>
  <c r="K29" i="41"/>
  <c r="K28" i="40"/>
  <c r="K10" i="39"/>
  <c r="K16" i="39"/>
  <c r="K27" i="39"/>
  <c r="K10" i="40"/>
  <c r="K18" i="40"/>
  <c r="K32" i="39"/>
  <c r="K10" i="38"/>
  <c r="K18" i="38"/>
  <c r="AA36" i="38"/>
  <c r="K15" i="38"/>
  <c r="K19" i="39"/>
  <c r="K31" i="38"/>
  <c r="K28" i="39"/>
  <c r="K11" i="38"/>
  <c r="K19" i="38"/>
  <c r="K27" i="38"/>
  <c r="K14" i="37"/>
  <c r="K15" i="36"/>
  <c r="K18" i="39"/>
  <c r="K15" i="37"/>
  <c r="K30" i="37"/>
  <c r="K31" i="37"/>
  <c r="K13" i="36"/>
  <c r="K14" i="36"/>
  <c r="K11" i="36"/>
  <c r="K11" i="37"/>
  <c r="K19" i="37"/>
  <c r="K27" i="37"/>
  <c r="K10" i="36"/>
  <c r="K18" i="36"/>
  <c r="K27" i="35"/>
  <c r="K10" i="37"/>
  <c r="K18" i="37"/>
  <c r="K9" i="36"/>
  <c r="K17" i="36"/>
  <c r="K28" i="36"/>
  <c r="K27" i="36"/>
  <c r="K10" i="35"/>
  <c r="K18" i="35"/>
  <c r="K11" i="35"/>
  <c r="K19" i="35"/>
  <c r="K32" i="35"/>
  <c r="K32" i="36"/>
  <c r="K15" i="35"/>
  <c r="K31" i="35"/>
  <c r="K13" i="34"/>
  <c r="K10" i="33"/>
  <c r="AA25" i="33"/>
  <c r="K21" i="34"/>
  <c r="K29" i="34"/>
  <c r="AA15" i="33"/>
  <c r="AA41" i="35"/>
  <c r="AA42" i="35"/>
  <c r="K11" i="34"/>
  <c r="K19" i="34"/>
  <c r="K27" i="34"/>
  <c r="K9" i="34"/>
  <c r="K17" i="34"/>
  <c r="K25" i="34"/>
  <c r="AA18" i="33"/>
  <c r="AA45" i="32"/>
  <c r="K29" i="33"/>
  <c r="K16" i="32"/>
  <c r="AA46" i="32"/>
  <c r="K27" i="33"/>
  <c r="K32" i="32"/>
  <c r="K19" i="33"/>
  <c r="K15" i="33"/>
  <c r="K10" i="32"/>
  <c r="K18" i="32"/>
  <c r="K31" i="33"/>
  <c r="K14" i="32"/>
  <c r="K30" i="32"/>
  <c r="K31" i="31"/>
  <c r="K15" i="31"/>
  <c r="K10" i="31"/>
  <c r="K14" i="30"/>
  <c r="K11" i="31"/>
  <c r="K19" i="31"/>
  <c r="K27" i="31"/>
  <c r="K10" i="30"/>
  <c r="K18" i="30"/>
  <c r="G48" i="30"/>
  <c r="Q9" i="29"/>
  <c r="Q13" i="29"/>
  <c r="Q17" i="29"/>
  <c r="Q21" i="29"/>
  <c r="Q25" i="29"/>
  <c r="Q31" i="27"/>
  <c r="S31" i="27" s="1"/>
  <c r="K13" i="25"/>
  <c r="K21" i="25"/>
  <c r="K29" i="25"/>
  <c r="K37" i="25"/>
  <c r="K18" i="31"/>
  <c r="K9" i="30"/>
  <c r="K17" i="30"/>
  <c r="S50" i="27"/>
  <c r="I31" i="8" s="1"/>
  <c r="Q30" i="25"/>
  <c r="Q10" i="29"/>
  <c r="Q14" i="29"/>
  <c r="Q18" i="29"/>
  <c r="Q22" i="29"/>
  <c r="Q16" i="27"/>
  <c r="S16" i="27" s="1"/>
  <c r="Q32" i="27"/>
  <c r="S32" i="27" s="1"/>
  <c r="K25" i="30"/>
  <c r="K27" i="30"/>
  <c r="AA29" i="30"/>
  <c r="K25" i="25"/>
  <c r="K33" i="25"/>
  <c r="K41" i="25"/>
  <c r="Q18" i="25"/>
  <c r="K29" i="30"/>
  <c r="Q20" i="27"/>
  <c r="S20" i="27" s="1"/>
  <c r="S43" i="27" s="1"/>
  <c r="E31" i="8" s="1"/>
  <c r="K49" i="25"/>
  <c r="K17" i="25"/>
  <c r="K24" i="25"/>
  <c r="K50" i="25"/>
  <c r="Q60" i="25"/>
  <c r="K60" i="25"/>
  <c r="Q69" i="25"/>
  <c r="Q81" i="25"/>
  <c r="Q89" i="25"/>
  <c r="Q33" i="24"/>
  <c r="Q37" i="24"/>
  <c r="Q18" i="23"/>
  <c r="Q34" i="23"/>
  <c r="Q42" i="23"/>
  <c r="Q73" i="23"/>
  <c r="K26" i="25"/>
  <c r="Q73" i="25"/>
  <c r="Q77" i="25"/>
  <c r="K86" i="25"/>
  <c r="K19" i="23"/>
  <c r="K27" i="23"/>
  <c r="K35" i="23"/>
  <c r="K43" i="23"/>
  <c r="Q74" i="23"/>
  <c r="Q82" i="23"/>
  <c r="Q88" i="23"/>
  <c r="K31" i="30"/>
  <c r="K12" i="25"/>
  <c r="K28" i="25"/>
  <c r="K48" i="25"/>
  <c r="K82" i="25"/>
  <c r="Q34" i="24"/>
  <c r="Q44" i="23"/>
  <c r="Q62" i="23"/>
  <c r="Q75" i="23"/>
  <c r="Q83" i="23"/>
  <c r="K14" i="25"/>
  <c r="K30" i="25"/>
  <c r="Q32" i="25"/>
  <c r="K32" i="25"/>
  <c r="K34" i="25"/>
  <c r="Q36" i="25"/>
  <c r="K36" i="25"/>
  <c r="K38" i="25"/>
  <c r="Q40" i="25"/>
  <c r="K40" i="25"/>
  <c r="K42" i="25"/>
  <c r="Q44" i="25"/>
  <c r="K44" i="25"/>
  <c r="Q61" i="25"/>
  <c r="K70" i="25"/>
  <c r="K78" i="25"/>
  <c r="Q10" i="24"/>
  <c r="Q14" i="24"/>
  <c r="Q18" i="24"/>
  <c r="Q22" i="24"/>
  <c r="Q26" i="24"/>
  <c r="Q30" i="24"/>
  <c r="Q29" i="23"/>
  <c r="Q37" i="23"/>
  <c r="K16" i="25"/>
  <c r="Q29" i="25"/>
  <c r="K74" i="25"/>
  <c r="Q30" i="23"/>
  <c r="Q38" i="23"/>
  <c r="K18" i="25"/>
  <c r="Q84" i="25"/>
  <c r="Q88" i="25"/>
  <c r="Q11" i="24"/>
  <c r="Q15" i="24"/>
  <c r="Q19" i="24"/>
  <c r="Q23" i="24"/>
  <c r="Q27" i="24"/>
  <c r="K15" i="23"/>
  <c r="K23" i="23"/>
  <c r="K31" i="23"/>
  <c r="K39" i="23"/>
  <c r="Q70" i="23"/>
  <c r="K78" i="23"/>
  <c r="Q86" i="23"/>
  <c r="K20" i="25"/>
  <c r="Q45" i="25"/>
  <c r="K62" i="25"/>
  <c r="Q80" i="25"/>
  <c r="K22" i="25"/>
  <c r="Q72" i="25"/>
  <c r="K72" i="25"/>
  <c r="Q76" i="25"/>
  <c r="Q85" i="25"/>
  <c r="Q33" i="23"/>
  <c r="Q41" i="23"/>
  <c r="Q72" i="23"/>
  <c r="K80" i="23"/>
  <c r="K76" i="25"/>
  <c r="K80" i="25"/>
  <c r="K84" i="25"/>
  <c r="K13" i="23"/>
  <c r="K17" i="23"/>
  <c r="K21" i="23"/>
  <c r="K25" i="23"/>
  <c r="K29" i="23"/>
  <c r="K33" i="23"/>
  <c r="K37" i="23"/>
  <c r="K41" i="23"/>
  <c r="K70" i="23"/>
  <c r="K77" i="23"/>
  <c r="K86" i="23"/>
  <c r="Q33" i="22"/>
  <c r="Q16" i="21"/>
  <c r="K22" i="21"/>
  <c r="Q10" i="20"/>
  <c r="Q14" i="20"/>
  <c r="K28" i="18"/>
  <c r="S13" i="17"/>
  <c r="K44" i="23"/>
  <c r="K79" i="23"/>
  <c r="Q22" i="22"/>
  <c r="Q30" i="22"/>
  <c r="Q36" i="22"/>
  <c r="K17" i="21"/>
  <c r="K24" i="18"/>
  <c r="Q20" i="17"/>
  <c r="K81" i="23"/>
  <c r="K18" i="21"/>
  <c r="S10" i="17"/>
  <c r="S11" i="15"/>
  <c r="Q80" i="23"/>
  <c r="K83" i="23"/>
  <c r="Q17" i="22"/>
  <c r="Q25" i="22"/>
  <c r="Q37" i="22"/>
  <c r="Q10" i="19"/>
  <c r="Q14" i="19"/>
  <c r="K20" i="18"/>
  <c r="K25" i="18"/>
  <c r="S8" i="17"/>
  <c r="S14" i="17"/>
  <c r="K21" i="16"/>
  <c r="K69" i="23"/>
  <c r="K85" i="23"/>
  <c r="Q9" i="22"/>
  <c r="Q13" i="22"/>
  <c r="S33" i="18"/>
  <c r="I32" i="8" s="1"/>
  <c r="S11" i="17"/>
  <c r="S12" i="15"/>
  <c r="K49" i="23"/>
  <c r="K61" i="23"/>
  <c r="K71" i="23"/>
  <c r="Q87" i="23"/>
  <c r="Q18" i="22"/>
  <c r="Q26" i="22"/>
  <c r="Q11" i="19"/>
  <c r="K21" i="18"/>
  <c r="S12" i="17"/>
  <c r="Q17" i="16"/>
  <c r="S17" i="16" s="1"/>
  <c r="K73" i="23"/>
  <c r="Q79" i="23"/>
  <c r="Q32" i="22"/>
  <c r="K21" i="21"/>
  <c r="K26" i="21"/>
  <c r="Q9" i="20"/>
  <c r="Q13" i="20"/>
  <c r="S9" i="17"/>
  <c r="S15" i="17"/>
  <c r="Q28" i="17"/>
  <c r="S10" i="15"/>
  <c r="K75" i="23"/>
  <c r="Q81" i="23"/>
  <c r="Q21" i="22"/>
  <c r="Q29" i="22"/>
  <c r="K16" i="21"/>
  <c r="K20" i="21"/>
  <c r="K24" i="21"/>
  <c r="K19" i="18"/>
  <c r="K23" i="18"/>
  <c r="K20" i="17"/>
  <c r="Q29" i="17"/>
  <c r="Q20" i="16"/>
  <c r="S20" i="16" s="1"/>
  <c r="Q8" i="14"/>
  <c r="S8" i="14" s="1"/>
  <c r="K107" i="11"/>
  <c r="Q17" i="17"/>
  <c r="S17" i="17" s="1"/>
  <c r="Q28" i="16"/>
  <c r="S28" i="16" s="1"/>
  <c r="K109" i="11"/>
  <c r="Q17" i="21"/>
  <c r="Q21" i="21"/>
  <c r="Q20" i="18"/>
  <c r="S20" i="18" s="1"/>
  <c r="S30" i="18" s="1"/>
  <c r="E32" i="8" s="1"/>
  <c r="Q24" i="18"/>
  <c r="S24" i="18" s="1"/>
  <c r="Q28" i="18"/>
  <c r="S28" i="18" s="1"/>
  <c r="Q9" i="14"/>
  <c r="S9" i="14" s="1"/>
  <c r="S30" i="13"/>
  <c r="S33" i="13"/>
  <c r="K110" i="11"/>
  <c r="Q29" i="16"/>
  <c r="S29" i="16" s="1"/>
  <c r="Q20" i="15"/>
  <c r="Q12" i="14"/>
  <c r="S12" i="14" s="1"/>
  <c r="K111" i="11"/>
  <c r="Q28" i="15"/>
  <c r="S30" i="16"/>
  <c r="E34" i="8" s="1"/>
  <c r="Q13" i="14"/>
  <c r="S13" i="14" s="1"/>
  <c r="K106" i="11"/>
  <c r="K114" i="11"/>
  <c r="M114" i="11" s="1"/>
  <c r="K122" i="11"/>
  <c r="K128" i="11"/>
  <c r="M128" i="11" s="1"/>
  <c r="K123" i="11"/>
  <c r="M123" i="11" s="1"/>
  <c r="K129" i="11"/>
  <c r="M129" i="11" s="1"/>
  <c r="K125" i="11"/>
  <c r="M125" i="11" s="1"/>
  <c r="I58" i="10"/>
  <c r="G967" i="1"/>
  <c r="Q42" i="54" l="1"/>
  <c r="Y42" i="54" s="1"/>
  <c r="BW9" i="52"/>
  <c r="BG9" i="52"/>
  <c r="Y9" i="52"/>
  <c r="BC9" i="52"/>
  <c r="CG9" i="52"/>
  <c r="BQ9" i="52"/>
  <c r="AI9" i="52"/>
  <c r="BM9" i="52"/>
  <c r="AW9" i="52"/>
  <c r="AS9" i="52"/>
  <c r="AC9" i="52"/>
  <c r="Q40" i="54"/>
  <c r="Y40" i="54" s="1"/>
  <c r="AI36" i="56"/>
  <c r="AC36" i="56"/>
  <c r="AS36" i="56"/>
  <c r="Y36" i="56"/>
  <c r="AM36" i="56"/>
  <c r="Q36" i="56"/>
  <c r="Q46" i="50"/>
  <c r="Y46" i="50" s="1"/>
  <c r="G41" i="117"/>
  <c r="E14" i="97" s="1"/>
  <c r="G24" i="117"/>
  <c r="G34" i="117"/>
  <c r="G27" i="117"/>
  <c r="G32" i="117"/>
  <c r="G25" i="117"/>
  <c r="G35" i="117"/>
  <c r="G33" i="117"/>
  <c r="G23" i="117"/>
  <c r="G29" i="117"/>
  <c r="G31" i="117"/>
  <c r="G28" i="117"/>
  <c r="G37" i="117"/>
  <c r="G30" i="117"/>
  <c r="G39" i="117"/>
  <c r="G36" i="117"/>
  <c r="G38" i="117"/>
  <c r="G26" i="117"/>
  <c r="BO22" i="83"/>
  <c r="M22" i="89"/>
  <c r="CI20" i="83"/>
  <c r="M20" i="88"/>
  <c r="I9" i="88"/>
  <c r="O9" i="88"/>
  <c r="BO16" i="83"/>
  <c r="M16" i="89"/>
  <c r="O16" i="89" s="1"/>
  <c r="AC82" i="52"/>
  <c r="BW82" i="52"/>
  <c r="BQ82" i="52"/>
  <c r="AI82" i="52"/>
  <c r="Q34" i="54"/>
  <c r="Y34" i="54"/>
  <c r="Q36" i="54"/>
  <c r="Y36" i="54"/>
  <c r="Q49" i="50"/>
  <c r="Y49" i="50" s="1"/>
  <c r="AC42" i="56"/>
  <c r="AS42" i="56"/>
  <c r="Y42" i="56"/>
  <c r="AM42" i="56"/>
  <c r="Q42" i="56"/>
  <c r="AI42" i="56"/>
  <c r="CI12" i="83"/>
  <c r="M12" i="88"/>
  <c r="AC65" i="52"/>
  <c r="AC76" i="52" s="1"/>
  <c r="BG65" i="52"/>
  <c r="BG76" i="52" s="1"/>
  <c r="Y65" i="52"/>
  <c r="BQ65" i="52"/>
  <c r="BQ76" i="52" s="1"/>
  <c r="AI65" i="52"/>
  <c r="Q65" i="52"/>
  <c r="Q76" i="52" s="1"/>
  <c r="BM65" i="52"/>
  <c r="AW65" i="52"/>
  <c r="BC65" i="52"/>
  <c r="CA65" i="52"/>
  <c r="CA76" i="52" s="1"/>
  <c r="AM65" i="52"/>
  <c r="AM76" i="52" s="1"/>
  <c r="M76" i="52"/>
  <c r="Q32" i="54"/>
  <c r="Y32" i="54" s="1"/>
  <c r="AC34" i="56"/>
  <c r="AI34" i="56" s="1"/>
  <c r="AM34" i="56"/>
  <c r="AS34" i="56" s="1"/>
  <c r="Q34" i="56"/>
  <c r="Y34" i="56" s="1"/>
  <c r="I77" i="98"/>
  <c r="AU21" i="83"/>
  <c r="M21" i="90"/>
  <c r="AA10" i="83"/>
  <c r="M10" i="91"/>
  <c r="AU19" i="83"/>
  <c r="M19" i="90"/>
  <c r="Y42" i="50"/>
  <c r="Q42" i="50"/>
  <c r="Q51" i="50"/>
  <c r="Y51" i="50" s="1"/>
  <c r="AI85" i="52"/>
  <c r="AC85" i="52"/>
  <c r="BQ85" i="52"/>
  <c r="BW85" i="52" s="1"/>
  <c r="Q38" i="50"/>
  <c r="Y38" i="50" s="1"/>
  <c r="BW81" i="52"/>
  <c r="BQ81" i="52"/>
  <c r="AC81" i="52"/>
  <c r="AI81" i="52" s="1"/>
  <c r="K42" i="94"/>
  <c r="I26" i="49" s="1"/>
  <c r="Q48" i="50"/>
  <c r="Y48" i="50" s="1"/>
  <c r="Q47" i="50"/>
  <c r="Y47" i="50" s="1"/>
  <c r="Q75" i="52"/>
  <c r="AW75" i="52"/>
  <c r="AC75" i="52"/>
  <c r="AI75" i="52" s="1"/>
  <c r="BW75" i="52"/>
  <c r="Y75" i="52"/>
  <c r="BC75" i="52"/>
  <c r="AM75" i="52"/>
  <c r="AS75" i="52" s="1"/>
  <c r="BQ75" i="52"/>
  <c r="Q41" i="50"/>
  <c r="Y41" i="50" s="1"/>
  <c r="Q38" i="54"/>
  <c r="Y38" i="54" s="1"/>
  <c r="Q39" i="50"/>
  <c r="Y39" i="50" s="1"/>
  <c r="AM40" i="56"/>
  <c r="AS40" i="56" s="1"/>
  <c r="Q40" i="56"/>
  <c r="Y40" i="56" s="1"/>
  <c r="AC40" i="56"/>
  <c r="AI40" i="56" s="1"/>
  <c r="G8" i="87"/>
  <c r="I8" i="87" s="1"/>
  <c r="AY8" i="3" s="1"/>
  <c r="G452" i="1" s="1"/>
  <c r="BW8" i="92"/>
  <c r="BC8" i="3" s="1"/>
  <c r="G454" i="1" s="1"/>
  <c r="W8" i="92"/>
  <c r="Y44" i="50"/>
  <c r="Q44" i="50"/>
  <c r="G32" i="96"/>
  <c r="G8" i="96"/>
  <c r="BO20" i="83"/>
  <c r="M20" i="89"/>
  <c r="AA18" i="83"/>
  <c r="M18" i="91"/>
  <c r="AU13" i="83"/>
  <c r="M13" i="90"/>
  <c r="Q40" i="50"/>
  <c r="Y40" i="50"/>
  <c r="BG19" i="51"/>
  <c r="AQ19" i="51"/>
  <c r="AU19" i="51" s="1"/>
  <c r="AA19" i="51"/>
  <c r="BO19" i="51"/>
  <c r="AY19" i="51"/>
  <c r="AI19" i="51"/>
  <c r="Q19" i="51"/>
  <c r="BO14" i="83"/>
  <c r="M14" i="89"/>
  <c r="I50" i="98"/>
  <c r="W41" i="50"/>
  <c r="BY45" i="52"/>
  <c r="CC45" i="52" s="1"/>
  <c r="AO45" i="52"/>
  <c r="BY46" i="52"/>
  <c r="CC46" i="52" s="1"/>
  <c r="AO46" i="52"/>
  <c r="Q18" i="80"/>
  <c r="S18" i="80" s="1"/>
  <c r="M18" i="80"/>
  <c r="Q12" i="80"/>
  <c r="S12" i="80" s="1"/>
  <c r="M12" i="80"/>
  <c r="G19" i="79"/>
  <c r="S19" i="85"/>
  <c r="AU19" i="3" s="1"/>
  <c r="G769" i="1" s="1"/>
  <c r="G11" i="79"/>
  <c r="S11" i="85"/>
  <c r="AU11" i="3" s="1"/>
  <c r="G537" i="1" s="1"/>
  <c r="M107" i="11"/>
  <c r="G51" i="98"/>
  <c r="G35" i="115"/>
  <c r="I31" i="105"/>
  <c r="K31" i="105" s="1"/>
  <c r="E44" i="104"/>
  <c r="E12" i="104"/>
  <c r="AA14" i="128"/>
  <c r="I16" i="88"/>
  <c r="O16" i="88"/>
  <c r="I19" i="84"/>
  <c r="Q19" i="84"/>
  <c r="AQ51" i="99"/>
  <c r="AY17" i="144"/>
  <c r="AU17" i="89" s="1"/>
  <c r="AY17" i="89" s="1"/>
  <c r="AA31" i="41"/>
  <c r="AA41" i="41"/>
  <c r="AA32" i="41"/>
  <c r="AA42" i="41"/>
  <c r="AA33" i="41"/>
  <c r="AA36" i="41"/>
  <c r="AA18" i="41"/>
  <c r="AA45" i="41"/>
  <c r="AA43" i="41"/>
  <c r="AA37" i="41"/>
  <c r="AA46" i="41"/>
  <c r="AA38" i="41"/>
  <c r="AA28" i="41"/>
  <c r="AA39" i="41"/>
  <c r="AA29" i="41"/>
  <c r="AA40" i="41"/>
  <c r="AA30" i="41"/>
  <c r="AA15" i="41"/>
  <c r="AA25" i="41"/>
  <c r="AA20" i="41"/>
  <c r="AA11" i="41"/>
  <c r="AA19" i="41"/>
  <c r="AA14" i="41"/>
  <c r="K13" i="47"/>
  <c r="E17" i="106"/>
  <c r="E16" i="106"/>
  <c r="G35" i="114"/>
  <c r="I41" i="38" s="1"/>
  <c r="M41" i="38" s="1"/>
  <c r="AC22" i="92"/>
  <c r="AM22" i="92"/>
  <c r="AM10" i="90"/>
  <c r="AC10" i="90"/>
  <c r="CO19" i="82"/>
  <c r="CG19" i="82"/>
  <c r="I10" i="84"/>
  <c r="Q10" i="84"/>
  <c r="G34" i="114"/>
  <c r="I41" i="39" s="1"/>
  <c r="M41" i="39" s="1"/>
  <c r="DW11" i="138"/>
  <c r="DY11" i="138" s="1"/>
  <c r="I17" i="89"/>
  <c r="AC20" i="81"/>
  <c r="AG20" i="81" s="1"/>
  <c r="AC20" i="82"/>
  <c r="AG20" i="82" s="1"/>
  <c r="Y20" i="83"/>
  <c r="Y20" i="84"/>
  <c r="E12" i="87"/>
  <c r="AU12" i="92"/>
  <c r="AY12" i="92" s="1"/>
  <c r="BA22" i="80"/>
  <c r="BE22" i="80" s="1"/>
  <c r="BA22" i="85"/>
  <c r="BS22" i="79" s="1"/>
  <c r="Q22" i="47" s="1"/>
  <c r="AK17" i="80"/>
  <c r="AO17" i="80" s="1"/>
  <c r="AK17" i="85"/>
  <c r="BA17" i="79" s="1"/>
  <c r="AU22" i="83"/>
  <c r="M22" i="90"/>
  <c r="O14" i="88"/>
  <c r="I14" i="88"/>
  <c r="Q17" i="84"/>
  <c r="I17" i="84"/>
  <c r="U12" i="83"/>
  <c r="W12" i="83" s="1"/>
  <c r="Q12" i="83"/>
  <c r="BC57" i="99"/>
  <c r="BE23" i="144"/>
  <c r="U19" i="80"/>
  <c r="Y19" i="80" s="1"/>
  <c r="U19" i="85"/>
  <c r="AI19" i="79" s="1"/>
  <c r="AA36" i="44"/>
  <c r="AA45" i="44"/>
  <c r="AA43" i="44"/>
  <c r="AA37" i="44"/>
  <c r="AA27" i="44"/>
  <c r="AA19" i="44"/>
  <c r="AA46" i="44"/>
  <c r="AA38" i="44"/>
  <c r="AA28" i="44"/>
  <c r="AA20" i="44"/>
  <c r="AA40" i="44"/>
  <c r="AA30" i="44"/>
  <c r="AA31" i="44"/>
  <c r="AA41" i="44"/>
  <c r="AA32" i="44"/>
  <c r="AA39" i="44"/>
  <c r="AA25" i="44"/>
  <c r="AA14" i="44"/>
  <c r="AA18" i="44"/>
  <c r="AA15" i="44"/>
  <c r="AA29" i="44"/>
  <c r="AA16" i="44"/>
  <c r="K10" i="47"/>
  <c r="AA42" i="44"/>
  <c r="AA17" i="44"/>
  <c r="AA11" i="44"/>
  <c r="M71" i="52"/>
  <c r="K22" i="135"/>
  <c r="K24" i="135" s="1"/>
  <c r="K16" i="135"/>
  <c r="K18" i="135" s="1"/>
  <c r="I22" i="91"/>
  <c r="O14" i="89"/>
  <c r="S14" i="89" s="1"/>
  <c r="I14" i="89"/>
  <c r="M15" i="81"/>
  <c r="U15" i="81"/>
  <c r="AQ47" i="99"/>
  <c r="AY13" i="144"/>
  <c r="AU13" i="89" s="1"/>
  <c r="AY13" i="89" s="1"/>
  <c r="I12" i="58"/>
  <c r="H23" i="57" s="1"/>
  <c r="AK23" i="80"/>
  <c r="AO23" i="80" s="1"/>
  <c r="AK23" i="85"/>
  <c r="BA23" i="79" s="1"/>
  <c r="BQ9" i="80"/>
  <c r="BU9" i="80" s="1"/>
  <c r="BQ9" i="85"/>
  <c r="CK9" i="79" s="1"/>
  <c r="K80" i="52"/>
  <c r="K83" i="52"/>
  <c r="M83" i="52" s="1"/>
  <c r="K84" i="52"/>
  <c r="M84" i="52" s="1"/>
  <c r="K36" i="50"/>
  <c r="K27" i="50"/>
  <c r="K23" i="50"/>
  <c r="K37" i="50"/>
  <c r="E17" i="109"/>
  <c r="E16" i="109"/>
  <c r="K28" i="102"/>
  <c r="K26" i="102"/>
  <c r="K30" i="102"/>
  <c r="I15" i="135"/>
  <c r="I21" i="135"/>
  <c r="DE17" i="138"/>
  <c r="DG17" i="138" s="1"/>
  <c r="S20" i="92"/>
  <c r="U14" i="82"/>
  <c r="M14" i="82"/>
  <c r="S54" i="99"/>
  <c r="AM20" i="144"/>
  <c r="AU20" i="91" s="1"/>
  <c r="AY20" i="91" s="1"/>
  <c r="AQ44" i="99"/>
  <c r="AS44" i="99" s="1"/>
  <c r="Q10" i="89" s="1"/>
  <c r="AY10" i="144"/>
  <c r="AU10" i="89" s="1"/>
  <c r="AY10" i="89" s="1"/>
  <c r="AA24" i="32"/>
  <c r="AA8" i="32"/>
  <c r="AA34" i="32"/>
  <c r="AA26" i="32"/>
  <c r="AA22" i="32"/>
  <c r="AA23" i="32"/>
  <c r="O22" i="47"/>
  <c r="Y22" i="47" s="1"/>
  <c r="AA41" i="38"/>
  <c r="AA42" i="38"/>
  <c r="AA46" i="38"/>
  <c r="AA38" i="38"/>
  <c r="AA39" i="38"/>
  <c r="AA40" i="38"/>
  <c r="AA29" i="38"/>
  <c r="AA30" i="38"/>
  <c r="AA14" i="38"/>
  <c r="AA31" i="38"/>
  <c r="AA15" i="38"/>
  <c r="AA32" i="38"/>
  <c r="AA16" i="38"/>
  <c r="AA43" i="38"/>
  <c r="AA33" i="38"/>
  <c r="AA25" i="38"/>
  <c r="AA17" i="38"/>
  <c r="AA45" i="38"/>
  <c r="AA18" i="38"/>
  <c r="AA37" i="38"/>
  <c r="AA27" i="38"/>
  <c r="AA19" i="38"/>
  <c r="AA11" i="38"/>
  <c r="AA28" i="38"/>
  <c r="AA20" i="38"/>
  <c r="K16" i="47"/>
  <c r="AA9" i="46"/>
  <c r="AA10" i="46"/>
  <c r="S8" i="47"/>
  <c r="AA12" i="46"/>
  <c r="AA21" i="46"/>
  <c r="AA13" i="46"/>
  <c r="U30" i="102"/>
  <c r="U28" i="102"/>
  <c r="M10" i="54"/>
  <c r="EO18" i="138"/>
  <c r="EQ18" i="138" s="1"/>
  <c r="Q21" i="84"/>
  <c r="I21" i="84"/>
  <c r="BE15" i="84"/>
  <c r="AW15" i="84"/>
  <c r="Q14" i="14"/>
  <c r="S14" i="14" s="1"/>
  <c r="Q10" i="14"/>
  <c r="S10" i="14" s="1"/>
  <c r="Q11" i="14"/>
  <c r="S11" i="14" s="1"/>
  <c r="E16" i="87"/>
  <c r="AU16" i="92"/>
  <c r="AY16" i="92" s="1"/>
  <c r="AE42" i="99"/>
  <c r="AS8" i="144"/>
  <c r="AU8" i="90" s="1"/>
  <c r="AY8" i="90" s="1"/>
  <c r="I14" i="58"/>
  <c r="J23" i="57" s="1"/>
  <c r="BQ23" i="80"/>
  <c r="BU23" i="80" s="1"/>
  <c r="BQ23" i="85"/>
  <c r="CK23" i="79" s="1"/>
  <c r="K12" i="48"/>
  <c r="K9" i="48"/>
  <c r="K11" i="48"/>
  <c r="K8" i="48"/>
  <c r="K13" i="48"/>
  <c r="K10" i="48"/>
  <c r="M10" i="48" s="1"/>
  <c r="G22" i="111"/>
  <c r="E49" i="96" s="1"/>
  <c r="S30" i="102"/>
  <c r="S28" i="102"/>
  <c r="EO21" i="138"/>
  <c r="EQ21" i="138" s="1"/>
  <c r="DW10" i="138"/>
  <c r="DY10" i="138" s="1"/>
  <c r="I20" i="90"/>
  <c r="O10" i="88"/>
  <c r="I10" i="88"/>
  <c r="Q20" i="84"/>
  <c r="I20" i="84"/>
  <c r="CW8" i="81"/>
  <c r="DA8" i="81" s="1"/>
  <c r="CW8" i="82"/>
  <c r="DA8" i="82" s="1"/>
  <c r="CG8" i="83"/>
  <c r="CG8" i="84"/>
  <c r="BC53" i="99"/>
  <c r="BE19" i="144"/>
  <c r="AU19" i="88" s="1"/>
  <c r="AY19" i="88" s="1"/>
  <c r="AA41" i="32"/>
  <c r="AA32" i="32"/>
  <c r="AA16" i="32"/>
  <c r="AA42" i="32"/>
  <c r="AA33" i="32"/>
  <c r="AA25" i="32"/>
  <c r="AA17" i="32"/>
  <c r="AA36" i="32"/>
  <c r="AA18" i="32"/>
  <c r="AA43" i="32"/>
  <c r="AA37" i="32"/>
  <c r="AA27" i="32"/>
  <c r="AA19" i="32"/>
  <c r="AA11" i="32"/>
  <c r="AA38" i="32"/>
  <c r="AA28" i="32"/>
  <c r="AA20" i="32"/>
  <c r="AA39" i="32"/>
  <c r="AA29" i="32"/>
  <c r="AA40" i="32"/>
  <c r="AA30" i="32"/>
  <c r="AA14" i="32"/>
  <c r="AA31" i="32"/>
  <c r="AA15" i="32"/>
  <c r="K22" i="47"/>
  <c r="AK12" i="80"/>
  <c r="AO12" i="80" s="1"/>
  <c r="AK12" i="85"/>
  <c r="BA12" i="79" s="1"/>
  <c r="O13" i="88"/>
  <c r="I13" i="88"/>
  <c r="AW12" i="84"/>
  <c r="BE12" i="84"/>
  <c r="I9" i="89"/>
  <c r="BQ12" i="84"/>
  <c r="BY12" i="84"/>
  <c r="I11" i="90"/>
  <c r="E36" i="12"/>
  <c r="CO17" i="82"/>
  <c r="CG17" i="82"/>
  <c r="BA22" i="81"/>
  <c r="BE22" i="81" s="1"/>
  <c r="BA22" i="82"/>
  <c r="BE22" i="82" s="1"/>
  <c r="AS22" i="83"/>
  <c r="AW22" i="83" s="1"/>
  <c r="BA22" i="83" s="1"/>
  <c r="AS22" i="84"/>
  <c r="M11" i="82"/>
  <c r="U11" i="82"/>
  <c r="BQ16" i="83"/>
  <c r="BU16" i="83" s="1"/>
  <c r="CG10" i="82"/>
  <c r="CO10" i="82"/>
  <c r="AS21" i="82"/>
  <c r="AK21" i="82"/>
  <c r="CG14" i="82"/>
  <c r="CO14" i="82"/>
  <c r="BY13" i="81"/>
  <c r="CC13" i="81" s="1"/>
  <c r="BY13" i="82"/>
  <c r="CC13" i="82" s="1"/>
  <c r="BM13" i="83"/>
  <c r="BM13" i="84"/>
  <c r="BY9" i="81"/>
  <c r="CC9" i="81" s="1"/>
  <c r="BY9" i="82"/>
  <c r="CC9" i="82" s="1"/>
  <c r="BM9" i="83"/>
  <c r="BM9" i="84"/>
  <c r="AO71" i="52"/>
  <c r="BY71" i="52"/>
  <c r="CC71" i="52" s="1"/>
  <c r="AW10" i="80"/>
  <c r="AY10" i="80" s="1"/>
  <c r="AS10" i="80"/>
  <c r="Q13" i="80"/>
  <c r="S13" i="80" s="1"/>
  <c r="M13" i="80"/>
  <c r="AG17" i="80"/>
  <c r="AI17" i="80" s="1"/>
  <c r="AC17" i="80"/>
  <c r="AW22" i="80"/>
  <c r="AY22" i="80" s="1"/>
  <c r="AS22" i="80"/>
  <c r="G18" i="79"/>
  <c r="S18" i="85"/>
  <c r="AU18" i="3" s="1"/>
  <c r="G740" i="1" s="1"/>
  <c r="G10" i="79"/>
  <c r="S10" i="85"/>
  <c r="AU10" i="3" s="1"/>
  <c r="G508" i="1" s="1"/>
  <c r="E10" i="104"/>
  <c r="E17" i="118"/>
  <c r="E19" i="118" s="1"/>
  <c r="E33" i="76" s="1"/>
  <c r="M122" i="11"/>
  <c r="Q8" i="35"/>
  <c r="E45" i="117"/>
  <c r="E46" i="117" s="1"/>
  <c r="Q8" i="38"/>
  <c r="CK31" i="129"/>
  <c r="E53" i="114" s="1"/>
  <c r="AM70" i="52"/>
  <c r="BQ70" i="52"/>
  <c r="AI70" i="52"/>
  <c r="Q70" i="52"/>
  <c r="AS70" i="52"/>
  <c r="AC70" i="52"/>
  <c r="BW70" i="52"/>
  <c r="BG70" i="52"/>
  <c r="BM70" i="52"/>
  <c r="Y70" i="52"/>
  <c r="I41" i="98"/>
  <c r="M31" i="16"/>
  <c r="G68" i="115"/>
  <c r="AC16" i="92"/>
  <c r="AM16" i="92"/>
  <c r="M19" i="82"/>
  <c r="U19" i="82"/>
  <c r="BC58" i="99"/>
  <c r="BE58" i="99" s="1"/>
  <c r="BE24" i="144"/>
  <c r="K21" i="3"/>
  <c r="G809" i="1" s="1"/>
  <c r="Q21" i="92"/>
  <c r="E10" i="87"/>
  <c r="AU10" i="92"/>
  <c r="AY10" i="92" s="1"/>
  <c r="AK19" i="80"/>
  <c r="AO19" i="80" s="1"/>
  <c r="AK19" i="85"/>
  <c r="BA19" i="79" s="1"/>
  <c r="M13" i="100"/>
  <c r="M14" i="100"/>
  <c r="M12" i="100"/>
  <c r="CM26" i="133"/>
  <c r="AA13" i="83"/>
  <c r="M13" i="91"/>
  <c r="CO19" i="81"/>
  <c r="CG19" i="81"/>
  <c r="U10" i="83"/>
  <c r="W10" i="83" s="1"/>
  <c r="Q10" i="83"/>
  <c r="AW59" i="99"/>
  <c r="AY59" i="99" s="1"/>
  <c r="AG25" i="144"/>
  <c r="AA34" i="44"/>
  <c r="AA26" i="44"/>
  <c r="AA22" i="44"/>
  <c r="AA23" i="44"/>
  <c r="AA24" i="44"/>
  <c r="O10" i="47"/>
  <c r="Y10" i="47" s="1"/>
  <c r="AA8" i="44"/>
  <c r="E28" i="102"/>
  <c r="AE12" i="102"/>
  <c r="I15" i="88"/>
  <c r="CW16" i="81"/>
  <c r="DA16" i="81" s="1"/>
  <c r="CW16" i="82"/>
  <c r="DA16" i="82" s="1"/>
  <c r="CG16" i="83"/>
  <c r="CK16" i="83" s="1"/>
  <c r="CO16" i="83" s="1"/>
  <c r="CG16" i="84"/>
  <c r="AC8" i="81"/>
  <c r="AG8" i="81" s="1"/>
  <c r="AC8" i="82"/>
  <c r="AG8" i="82" s="1"/>
  <c r="Y8" i="83"/>
  <c r="Y8" i="84"/>
  <c r="AQ45" i="99"/>
  <c r="AS45" i="99" s="1"/>
  <c r="Q11" i="89" s="1"/>
  <c r="AY11" i="144"/>
  <c r="AU11" i="89" s="1"/>
  <c r="AY11" i="89" s="1"/>
  <c r="I65" i="98"/>
  <c r="CM68" i="133"/>
  <c r="DW14" i="138"/>
  <c r="DY14" i="138" s="1"/>
  <c r="AC14" i="92"/>
  <c r="AM14" i="92"/>
  <c r="U12" i="82"/>
  <c r="M12" i="82"/>
  <c r="AE43" i="99"/>
  <c r="AS9" i="144"/>
  <c r="AU9" i="90" s="1"/>
  <c r="AY9" i="90" s="1"/>
  <c r="BQ18" i="80"/>
  <c r="BU18" i="80" s="1"/>
  <c r="BQ18" i="85"/>
  <c r="CK18" i="79" s="1"/>
  <c r="I50" i="100"/>
  <c r="I21" i="100"/>
  <c r="I19" i="100"/>
  <c r="I46" i="100"/>
  <c r="I30" i="100"/>
  <c r="I22" i="100"/>
  <c r="I20" i="100"/>
  <c r="G41" i="111"/>
  <c r="E53" i="96" s="1"/>
  <c r="CM70" i="132"/>
  <c r="I14" i="105"/>
  <c r="K14" i="105" s="1"/>
  <c r="DE14" i="138"/>
  <c r="DG14" i="138" s="1"/>
  <c r="I12" i="91"/>
  <c r="I15" i="83"/>
  <c r="M15" i="83" s="1"/>
  <c r="S57" i="99"/>
  <c r="U57" i="99" s="1"/>
  <c r="AM23" i="144"/>
  <c r="BC54" i="99"/>
  <c r="BE20" i="144"/>
  <c r="AU20" i="88" s="1"/>
  <c r="AY20" i="88" s="1"/>
  <c r="K17" i="3"/>
  <c r="G693" i="1" s="1"/>
  <c r="Q17" i="92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K28" i="50"/>
  <c r="K35" i="50"/>
  <c r="K49" i="52"/>
  <c r="K32" i="50"/>
  <c r="K31" i="50"/>
  <c r="K50" i="52"/>
  <c r="K48" i="52"/>
  <c r="K43" i="52"/>
  <c r="K35" i="100"/>
  <c r="K36" i="100" s="1"/>
  <c r="G12" i="100"/>
  <c r="G13" i="100"/>
  <c r="G14" i="100"/>
  <c r="I35" i="100"/>
  <c r="I36" i="100" s="1"/>
  <c r="G39" i="114"/>
  <c r="I41" i="34" s="1"/>
  <c r="M41" i="34" s="1"/>
  <c r="EO15" i="138"/>
  <c r="EQ15" i="138" s="1"/>
  <c r="AC20" i="92"/>
  <c r="AM20" i="92"/>
  <c r="AC8" i="92"/>
  <c r="BU8" i="92"/>
  <c r="BA8" i="3" s="1"/>
  <c r="G453" i="1" s="1"/>
  <c r="AM8" i="92"/>
  <c r="U14" i="81"/>
  <c r="M14" i="81"/>
  <c r="AE53" i="99"/>
  <c r="AS19" i="144"/>
  <c r="AU19" i="90" s="1"/>
  <c r="AY19" i="90" s="1"/>
  <c r="BC43" i="99"/>
  <c r="BE9" i="144"/>
  <c r="AU9" i="88" s="1"/>
  <c r="AY9" i="88" s="1"/>
  <c r="G69" i="98"/>
  <c r="G53" i="115"/>
  <c r="G22" i="83"/>
  <c r="M22" i="92"/>
  <c r="O22" i="92" s="1"/>
  <c r="I21" i="90"/>
  <c r="O21" i="90"/>
  <c r="M21" i="83"/>
  <c r="BE53" i="99"/>
  <c r="Q19" i="88" s="1"/>
  <c r="AQ49" i="99"/>
  <c r="AS49" i="99" s="1"/>
  <c r="Q15" i="89" s="1"/>
  <c r="AY15" i="144"/>
  <c r="AU15" i="89" s="1"/>
  <c r="AY15" i="89" s="1"/>
  <c r="E27" i="28"/>
  <c r="AA37" i="30"/>
  <c r="AA38" i="30"/>
  <c r="AA28" i="30"/>
  <c r="AA39" i="30"/>
  <c r="AA40" i="30"/>
  <c r="AA30" i="30"/>
  <c r="AA31" i="30"/>
  <c r="AA45" i="30"/>
  <c r="AA41" i="30"/>
  <c r="AA32" i="30"/>
  <c r="AA46" i="30"/>
  <c r="AA33" i="30"/>
  <c r="AA36" i="30"/>
  <c r="AA20" i="30"/>
  <c r="AA27" i="30"/>
  <c r="AA14" i="30"/>
  <c r="AA25" i="30"/>
  <c r="AA15" i="30"/>
  <c r="AA16" i="30"/>
  <c r="AA17" i="30"/>
  <c r="AA18" i="30"/>
  <c r="AA19" i="30"/>
  <c r="AA11" i="30"/>
  <c r="K24" i="47"/>
  <c r="BA10" i="80"/>
  <c r="BE10" i="80" s="1"/>
  <c r="BA10" i="85"/>
  <c r="BS10" i="79" s="1"/>
  <c r="Q10" i="47" s="1"/>
  <c r="E25" i="93"/>
  <c r="E44" i="116"/>
  <c r="E45" i="116" s="1"/>
  <c r="G46" i="116" s="1"/>
  <c r="I19" i="89"/>
  <c r="S10" i="92"/>
  <c r="M20" i="83"/>
  <c r="Q8" i="84"/>
  <c r="I8" i="84"/>
  <c r="AS23" i="144"/>
  <c r="BC45" i="99"/>
  <c r="BE11" i="144"/>
  <c r="AU11" i="88" s="1"/>
  <c r="AY11" i="88" s="1"/>
  <c r="AM8" i="144"/>
  <c r="AU8" i="91" s="1"/>
  <c r="AY8" i="91" s="1"/>
  <c r="BA9" i="80"/>
  <c r="BE9" i="80" s="1"/>
  <c r="BA9" i="85"/>
  <c r="BS9" i="79" s="1"/>
  <c r="Q9" i="47" s="1"/>
  <c r="O13" i="91"/>
  <c r="I13" i="91"/>
  <c r="AS15" i="82"/>
  <c r="AK15" i="82"/>
  <c r="CG12" i="82"/>
  <c r="CO12" i="82"/>
  <c r="I11" i="89"/>
  <c r="DY8" i="138"/>
  <c r="CO17" i="81"/>
  <c r="CG17" i="81"/>
  <c r="BY22" i="81"/>
  <c r="CC22" i="81" s="1"/>
  <c r="BY22" i="82"/>
  <c r="CC22" i="82" s="1"/>
  <c r="BM22" i="83"/>
  <c r="BQ22" i="83" s="1"/>
  <c r="BU22" i="83" s="1"/>
  <c r="BM22" i="84"/>
  <c r="AK16" i="82"/>
  <c r="AS16" i="82"/>
  <c r="M11" i="81"/>
  <c r="U11" i="81"/>
  <c r="CG10" i="81"/>
  <c r="CO10" i="81"/>
  <c r="M44" i="54"/>
  <c r="CI15" i="83"/>
  <c r="M15" i="88"/>
  <c r="O15" i="88" s="1"/>
  <c r="AS21" i="81"/>
  <c r="AK21" i="81"/>
  <c r="CG14" i="81"/>
  <c r="CO14" i="81"/>
  <c r="CW13" i="81"/>
  <c r="DA13" i="81" s="1"/>
  <c r="CW13" i="82"/>
  <c r="DA13" i="82" s="1"/>
  <c r="CG13" i="83"/>
  <c r="CK13" i="83" s="1"/>
  <c r="CO13" i="83" s="1"/>
  <c r="CG13" i="84"/>
  <c r="CW9" i="81"/>
  <c r="DA9" i="81" s="1"/>
  <c r="CW9" i="82"/>
  <c r="DA9" i="82" s="1"/>
  <c r="CG9" i="83"/>
  <c r="CK9" i="83" s="1"/>
  <c r="CO9" i="83" s="1"/>
  <c r="CG9" i="84"/>
  <c r="AO89" i="52"/>
  <c r="BY89" i="52"/>
  <c r="CC89" i="52" s="1"/>
  <c r="AK26" i="51"/>
  <c r="BM26" i="51"/>
  <c r="BQ26" i="51" s="1"/>
  <c r="AO51" i="52"/>
  <c r="AK21" i="51"/>
  <c r="BM21" i="51"/>
  <c r="BQ21" i="51" s="1"/>
  <c r="W42" i="56"/>
  <c r="W34" i="56"/>
  <c r="Q19" i="80"/>
  <c r="S19" i="80" s="1"/>
  <c r="M19" i="80"/>
  <c r="CC8" i="80"/>
  <c r="CE8" i="80" s="1"/>
  <c r="BY8" i="80"/>
  <c r="BM15" i="80"/>
  <c r="BO15" i="80" s="1"/>
  <c r="BI15" i="80"/>
  <c r="CC20" i="80"/>
  <c r="CE20" i="80" s="1"/>
  <c r="BY20" i="80"/>
  <c r="G17" i="79"/>
  <c r="S17" i="85"/>
  <c r="AU17" i="3" s="1"/>
  <c r="G711" i="1" s="1"/>
  <c r="G9" i="79"/>
  <c r="S9" i="85"/>
  <c r="AU9" i="3" s="1"/>
  <c r="G479" i="1" s="1"/>
  <c r="Q8" i="33"/>
  <c r="S8" i="33" s="1"/>
  <c r="Q8" i="36"/>
  <c r="M50" i="50"/>
  <c r="Q8" i="30"/>
  <c r="S8" i="30"/>
  <c r="M8" i="19"/>
  <c r="G35" i="116"/>
  <c r="E51" i="98"/>
  <c r="M8" i="21"/>
  <c r="E40" i="117"/>
  <c r="G22" i="117"/>
  <c r="CI26" i="129"/>
  <c r="G61" i="115"/>
  <c r="G76" i="98"/>
  <c r="G63" i="96"/>
  <c r="G64" i="96"/>
  <c r="G26" i="96"/>
  <c r="G16" i="87"/>
  <c r="I16" i="87" s="1"/>
  <c r="AY16" i="3" s="1"/>
  <c r="G684" i="1" s="1"/>
  <c r="W16" i="92"/>
  <c r="M19" i="81"/>
  <c r="U19" i="81"/>
  <c r="U58" i="99"/>
  <c r="AQ43" i="99"/>
  <c r="AY9" i="144"/>
  <c r="AU9" i="89" s="1"/>
  <c r="AY9" i="89" s="1"/>
  <c r="K15" i="50"/>
  <c r="K20" i="52"/>
  <c r="AC28" i="102"/>
  <c r="AC30" i="102"/>
  <c r="BO19" i="83"/>
  <c r="M19" i="89"/>
  <c r="O19" i="89" s="1"/>
  <c r="M11" i="89"/>
  <c r="O11" i="89" s="1"/>
  <c r="S11" i="89" s="1"/>
  <c r="BO11" i="83"/>
  <c r="I17" i="88"/>
  <c r="O17" i="88"/>
  <c r="AW20" i="84"/>
  <c r="BE20" i="84"/>
  <c r="CW18" i="81"/>
  <c r="DA18" i="81" s="1"/>
  <c r="CW18" i="82"/>
  <c r="DA18" i="82" s="1"/>
  <c r="CG18" i="83"/>
  <c r="CK18" i="83" s="1"/>
  <c r="CO18" i="83" s="1"/>
  <c r="CG18" i="84"/>
  <c r="U10" i="82"/>
  <c r="M10" i="82"/>
  <c r="S58" i="99"/>
  <c r="AM24" i="144"/>
  <c r="S50" i="99"/>
  <c r="AM16" i="144"/>
  <c r="AU16" i="91" s="1"/>
  <c r="AY16" i="91" s="1"/>
  <c r="U26" i="49"/>
  <c r="U61" i="50"/>
  <c r="U53" i="50"/>
  <c r="U46" i="50"/>
  <c r="W46" i="50" s="1"/>
  <c r="U40" i="50"/>
  <c r="W40" i="50" s="1"/>
  <c r="U32" i="50"/>
  <c r="U17" i="49"/>
  <c r="U16" i="49"/>
  <c r="U15" i="49"/>
  <c r="W15" i="49" s="1"/>
  <c r="U14" i="49"/>
  <c r="U13" i="49"/>
  <c r="U12" i="49"/>
  <c r="U11" i="49"/>
  <c r="U10" i="49"/>
  <c r="U9" i="49"/>
  <c r="U8" i="49"/>
  <c r="U57" i="50"/>
  <c r="U50" i="50"/>
  <c r="U36" i="50"/>
  <c r="U28" i="50"/>
  <c r="U20" i="50"/>
  <c r="U12" i="50"/>
  <c r="U24" i="49"/>
  <c r="U23" i="49"/>
  <c r="U22" i="49"/>
  <c r="U21" i="49"/>
  <c r="U43" i="50"/>
  <c r="U58" i="54"/>
  <c r="U43" i="54"/>
  <c r="U35" i="54"/>
  <c r="U27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62" i="54"/>
  <c r="U54" i="54"/>
  <c r="U46" i="54"/>
  <c r="U39" i="54"/>
  <c r="U31" i="54"/>
  <c r="G85" i="115"/>
  <c r="G80" i="98" s="1"/>
  <c r="G132" i="11"/>
  <c r="G133" i="11"/>
  <c r="AA16" i="83"/>
  <c r="AC16" i="83" s="1"/>
  <c r="AG16" i="83" s="1"/>
  <c r="M16" i="91"/>
  <c r="AC15" i="92"/>
  <c r="AM15" i="92"/>
  <c r="Q16" i="84"/>
  <c r="I16" i="84"/>
  <c r="BC60" i="99"/>
  <c r="BE60" i="99" s="1"/>
  <c r="BE26" i="144"/>
  <c r="S55" i="99"/>
  <c r="U55" i="99" s="1"/>
  <c r="Q21" i="91" s="1"/>
  <c r="AM21" i="144"/>
  <c r="AU21" i="91" s="1"/>
  <c r="AY21" i="91" s="1"/>
  <c r="BC52" i="99"/>
  <c r="BE18" i="144"/>
  <c r="AU18" i="88" s="1"/>
  <c r="AY18" i="88" s="1"/>
  <c r="K15" i="3"/>
  <c r="G635" i="1" s="1"/>
  <c r="Q15" i="92"/>
  <c r="S15" i="92" s="1"/>
  <c r="BA14" i="80"/>
  <c r="BE14" i="80" s="1"/>
  <c r="BA14" i="85"/>
  <c r="BS14" i="79" s="1"/>
  <c r="Q14" i="47" s="1"/>
  <c r="AK9" i="80"/>
  <c r="AO9" i="80" s="1"/>
  <c r="AK9" i="85"/>
  <c r="BA9" i="79" s="1"/>
  <c r="K50" i="100"/>
  <c r="K21" i="100"/>
  <c r="K19" i="100"/>
  <c r="K46" i="100"/>
  <c r="K30" i="100"/>
  <c r="K22" i="100"/>
  <c r="K41" i="100"/>
  <c r="K20" i="100"/>
  <c r="I61" i="98"/>
  <c r="I12" i="105"/>
  <c r="K12" i="105" s="1"/>
  <c r="M17" i="82"/>
  <c r="U17" i="82"/>
  <c r="U12" i="81"/>
  <c r="M12" i="81"/>
  <c r="S52" i="99"/>
  <c r="AM18" i="144"/>
  <c r="AU18" i="91" s="1"/>
  <c r="AY18" i="91" s="1"/>
  <c r="E9" i="87"/>
  <c r="AU9" i="92"/>
  <c r="AY9" i="92" s="1"/>
  <c r="AA45" i="36"/>
  <c r="AA43" i="36"/>
  <c r="AA37" i="36"/>
  <c r="AA27" i="36"/>
  <c r="AA46" i="36"/>
  <c r="AA38" i="36"/>
  <c r="AA28" i="36"/>
  <c r="AA39" i="36"/>
  <c r="AA29" i="36"/>
  <c r="AA40" i="36"/>
  <c r="AA30" i="36"/>
  <c r="AA31" i="36"/>
  <c r="AA41" i="36"/>
  <c r="AA42" i="36"/>
  <c r="AA33" i="36"/>
  <c r="AA25" i="36"/>
  <c r="AA36" i="36"/>
  <c r="AA14" i="36"/>
  <c r="AA15" i="36"/>
  <c r="AA16" i="36"/>
  <c r="AA32" i="36"/>
  <c r="AA17" i="36"/>
  <c r="AA18" i="36"/>
  <c r="AA20" i="36"/>
  <c r="AA19" i="36"/>
  <c r="AA11" i="36"/>
  <c r="K18" i="47"/>
  <c r="AK8" i="80"/>
  <c r="AO8" i="80" s="1"/>
  <c r="AK8" i="85"/>
  <c r="BA8" i="79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11" i="115"/>
  <c r="CK25" i="129"/>
  <c r="CK26" i="129" s="1"/>
  <c r="E10" i="113" s="1"/>
  <c r="E11" i="113" s="1"/>
  <c r="M80" i="52"/>
  <c r="DE22" i="138"/>
  <c r="DG22" i="138" s="1"/>
  <c r="EO12" i="138"/>
  <c r="EQ12" i="138" s="1"/>
  <c r="U54" i="99"/>
  <c r="Q20" i="91" s="1"/>
  <c r="BE43" i="99"/>
  <c r="Q9" i="88" s="1"/>
  <c r="BA20" i="80"/>
  <c r="BE20" i="80" s="1"/>
  <c r="BA20" i="85"/>
  <c r="BS20" i="79" s="1"/>
  <c r="Q20" i="47" s="1"/>
  <c r="AK15" i="80"/>
  <c r="AO15" i="80" s="1"/>
  <c r="AK15" i="85"/>
  <c r="BA15" i="79" s="1"/>
  <c r="G31" i="114"/>
  <c r="I41" i="42" s="1"/>
  <c r="M41" i="42" s="1"/>
  <c r="DW20" i="138"/>
  <c r="DY20" i="138" s="1"/>
  <c r="AM15" i="91"/>
  <c r="AC15" i="91"/>
  <c r="BC19" i="92"/>
  <c r="Q23" i="47"/>
  <c r="Q19" i="47"/>
  <c r="AA22" i="40"/>
  <c r="AA23" i="40"/>
  <c r="AA24" i="40"/>
  <c r="AA8" i="40"/>
  <c r="AA34" i="40"/>
  <c r="AA26" i="40"/>
  <c r="O14" i="47"/>
  <c r="Y14" i="47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I45" i="98"/>
  <c r="AE14" i="102"/>
  <c r="AE26" i="102" s="1"/>
  <c r="E26" i="102"/>
  <c r="CI21" i="83"/>
  <c r="M21" i="88"/>
  <c r="DE12" i="138"/>
  <c r="DG12" i="138" s="1"/>
  <c r="O20" i="89"/>
  <c r="I20" i="89"/>
  <c r="M21" i="82"/>
  <c r="U21" i="82"/>
  <c r="BI15" i="82"/>
  <c r="BQ15" i="82"/>
  <c r="AE58" i="99"/>
  <c r="AS24" i="144"/>
  <c r="K19" i="3"/>
  <c r="G751" i="1" s="1"/>
  <c r="Q19" i="92"/>
  <c r="E8" i="87"/>
  <c r="AU8" i="92"/>
  <c r="AY8" i="92" s="1"/>
  <c r="U16" i="80"/>
  <c r="Y16" i="80" s="1"/>
  <c r="U16" i="85"/>
  <c r="AI16" i="79" s="1"/>
  <c r="M16" i="47" s="1"/>
  <c r="I67" i="98"/>
  <c r="DE15" i="138"/>
  <c r="DG15" i="138" s="1"/>
  <c r="G9" i="83"/>
  <c r="M9" i="92"/>
  <c r="O9" i="92" s="1"/>
  <c r="S9" i="92" s="1"/>
  <c r="O18" i="88"/>
  <c r="I18" i="88"/>
  <c r="AM10" i="92"/>
  <c r="AC10" i="92"/>
  <c r="U20" i="82"/>
  <c r="M20" i="82"/>
  <c r="I8" i="83"/>
  <c r="M8" i="83" s="1"/>
  <c r="AY22" i="144"/>
  <c r="AS15" i="144"/>
  <c r="AU15" i="90" s="1"/>
  <c r="AY15" i="90" s="1"/>
  <c r="AK20" i="80"/>
  <c r="AO20" i="80" s="1"/>
  <c r="AK20" i="85"/>
  <c r="BA20" i="79" s="1"/>
  <c r="E21" i="109"/>
  <c r="I13" i="90"/>
  <c r="O13" i="90"/>
  <c r="BQ12" i="82"/>
  <c r="BI12" i="82"/>
  <c r="I9" i="92"/>
  <c r="I23" i="92" s="1"/>
  <c r="AS15" i="81"/>
  <c r="AK15" i="81"/>
  <c r="CI22" i="83"/>
  <c r="M22" i="88"/>
  <c r="CG12" i="81"/>
  <c r="CO12" i="81"/>
  <c r="O11" i="88"/>
  <c r="I11" i="88"/>
  <c r="I8" i="95"/>
  <c r="I9" i="95"/>
  <c r="I84" i="95"/>
  <c r="I85" i="95"/>
  <c r="BE19" i="84"/>
  <c r="AW19" i="84"/>
  <c r="CW22" i="81"/>
  <c r="DA22" i="81" s="1"/>
  <c r="CW22" i="82"/>
  <c r="DA22" i="82" s="1"/>
  <c r="CG22" i="83"/>
  <c r="CK22" i="83" s="1"/>
  <c r="CO22" i="83" s="1"/>
  <c r="CG22" i="84"/>
  <c r="AK16" i="81"/>
  <c r="AS16" i="81"/>
  <c r="BQ15" i="84"/>
  <c r="BY15" i="84"/>
  <c r="BY21" i="84"/>
  <c r="BQ21" i="84"/>
  <c r="Q13" i="84"/>
  <c r="I13" i="84"/>
  <c r="Q9" i="84"/>
  <c r="I9" i="84"/>
  <c r="S15" i="14"/>
  <c r="E35" i="8" s="1"/>
  <c r="BY93" i="52"/>
  <c r="CC93" i="52" s="1"/>
  <c r="AO93" i="52"/>
  <c r="AK20" i="51"/>
  <c r="BM20" i="51"/>
  <c r="BQ20" i="51" s="1"/>
  <c r="AK17" i="51"/>
  <c r="BM17" i="51"/>
  <c r="BQ17" i="51" s="1"/>
  <c r="AO33" i="52"/>
  <c r="W51" i="50"/>
  <c r="BY29" i="52"/>
  <c r="CC29" i="52" s="1"/>
  <c r="AO29" i="52"/>
  <c r="W42" i="54"/>
  <c r="BY47" i="52"/>
  <c r="CC47" i="52" s="1"/>
  <c r="AO47" i="52"/>
  <c r="AG13" i="80"/>
  <c r="AI13" i="80" s="1"/>
  <c r="AC13" i="80"/>
  <c r="Q20" i="80"/>
  <c r="S20" i="80" s="1"/>
  <c r="M20" i="80"/>
  <c r="Q14" i="80"/>
  <c r="S14" i="80" s="1"/>
  <c r="M14" i="80"/>
  <c r="Q9" i="80"/>
  <c r="S9" i="80" s="1"/>
  <c r="M9" i="80"/>
  <c r="G16" i="79"/>
  <c r="S16" i="85"/>
  <c r="AU16" i="3" s="1"/>
  <c r="G682" i="1" s="1"/>
  <c r="G8" i="79"/>
  <c r="S8" i="85"/>
  <c r="AU8" i="3" s="1"/>
  <c r="G450" i="1" s="1"/>
  <c r="S8" i="32"/>
  <c r="Q8" i="32"/>
  <c r="M45" i="50"/>
  <c r="E18" i="78"/>
  <c r="Q8" i="43"/>
  <c r="M72" i="52"/>
  <c r="Q8" i="46"/>
  <c r="S8" i="46" s="1"/>
  <c r="E47" i="100"/>
  <c r="E48" i="100"/>
  <c r="BA41" i="30"/>
  <c r="AK41" i="30"/>
  <c r="S41" i="30"/>
  <c r="AU41" i="30"/>
  <c r="AE41" i="30"/>
  <c r="I10" i="89"/>
  <c r="S53" i="99"/>
  <c r="U53" i="99" s="1"/>
  <c r="Q19" i="91" s="1"/>
  <c r="AM19" i="144"/>
  <c r="AU19" i="91" s="1"/>
  <c r="AY19" i="91" s="1"/>
  <c r="BC50" i="99"/>
  <c r="BE16" i="144"/>
  <c r="AU16" i="88" s="1"/>
  <c r="AY16" i="88" s="1"/>
  <c r="K13" i="3"/>
  <c r="G577" i="1" s="1"/>
  <c r="Q13" i="92"/>
  <c r="BA16" i="80"/>
  <c r="BE16" i="80" s="1"/>
  <c r="BA16" i="85"/>
  <c r="BS16" i="79" s="1"/>
  <c r="Q16" i="47" s="1"/>
  <c r="AK11" i="80"/>
  <c r="AO11" i="80" s="1"/>
  <c r="AK11" i="85"/>
  <c r="BA11" i="79" s="1"/>
  <c r="AM17" i="92"/>
  <c r="AC17" i="92"/>
  <c r="I18" i="84"/>
  <c r="Q18" i="84"/>
  <c r="U10" i="81"/>
  <c r="M10" i="81"/>
  <c r="BC55" i="99"/>
  <c r="BE55" i="99" s="1"/>
  <c r="Q21" i="88" s="1"/>
  <c r="BE21" i="144"/>
  <c r="AU21" i="88" s="1"/>
  <c r="AY21" i="88" s="1"/>
  <c r="BC15" i="92"/>
  <c r="AA12" i="34"/>
  <c r="AA21" i="34"/>
  <c r="AA13" i="34"/>
  <c r="AA9" i="34"/>
  <c r="AA10" i="34"/>
  <c r="S20" i="47"/>
  <c r="M16" i="83"/>
  <c r="U52" i="99"/>
  <c r="Q18" i="91" s="1"/>
  <c r="U20" i="80"/>
  <c r="Y20" i="80" s="1"/>
  <c r="U20" i="85"/>
  <c r="AI20" i="79" s="1"/>
  <c r="M20" i="47" s="1"/>
  <c r="U62" i="147"/>
  <c r="S62" i="147"/>
  <c r="Q62" i="147"/>
  <c r="O62" i="147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E17" i="108"/>
  <c r="E16" i="108"/>
  <c r="G41" i="114"/>
  <c r="I41" i="32" s="1"/>
  <c r="M41" i="32" s="1"/>
  <c r="I57" i="98"/>
  <c r="O22" i="90"/>
  <c r="I22" i="90"/>
  <c r="M17" i="81"/>
  <c r="U17" i="81"/>
  <c r="AE51" i="99"/>
  <c r="AS17" i="144"/>
  <c r="AU17" i="90" s="1"/>
  <c r="AY17" i="90" s="1"/>
  <c r="AQ42" i="99"/>
  <c r="AS42" i="99" s="1"/>
  <c r="Q8" i="89" s="1"/>
  <c r="AY8" i="144"/>
  <c r="AU8" i="89" s="1"/>
  <c r="AY8" i="89" s="1"/>
  <c r="E18" i="107"/>
  <c r="CM45" i="133"/>
  <c r="O21" i="88"/>
  <c r="I21" i="88"/>
  <c r="Y18" i="83"/>
  <c r="AC18" i="83" s="1"/>
  <c r="AG18" i="83" s="1"/>
  <c r="AC18" i="81"/>
  <c r="AG18" i="81" s="1"/>
  <c r="AC18" i="82"/>
  <c r="AG18" i="82" s="1"/>
  <c r="Y18" i="84"/>
  <c r="AE56" i="99"/>
  <c r="AG56" i="99" s="1"/>
  <c r="AS22" i="144"/>
  <c r="S49" i="99"/>
  <c r="U49" i="99" s="1"/>
  <c r="Q15" i="91" s="1"/>
  <c r="AM15" i="144"/>
  <c r="AU15" i="91" s="1"/>
  <c r="AY15" i="91" s="1"/>
  <c r="BC46" i="99"/>
  <c r="BE12" i="144"/>
  <c r="AU12" i="88" s="1"/>
  <c r="AY12" i="88" s="1"/>
  <c r="K9" i="3"/>
  <c r="G461" i="1" s="1"/>
  <c r="Q9" i="92"/>
  <c r="S17" i="15"/>
  <c r="E18" i="106"/>
  <c r="E15" i="106"/>
  <c r="E14" i="106"/>
  <c r="O30" i="102"/>
  <c r="G70" i="116"/>
  <c r="E39" i="98" s="1"/>
  <c r="G13" i="116"/>
  <c r="E49" i="98"/>
  <c r="DE9" i="138"/>
  <c r="DG9" i="138" s="1"/>
  <c r="AQ60" i="99"/>
  <c r="AY26" i="144"/>
  <c r="AG42" i="99"/>
  <c r="Q8" i="90" s="1"/>
  <c r="G38" i="114"/>
  <c r="I41" i="35" s="1"/>
  <c r="M41" i="35" s="1"/>
  <c r="EO10" i="138"/>
  <c r="EQ10" i="138" s="1"/>
  <c r="O19" i="88"/>
  <c r="S19" i="88" s="1"/>
  <c r="I19" i="88"/>
  <c r="M21" i="81"/>
  <c r="U21" i="81"/>
  <c r="BI15" i="81"/>
  <c r="BQ15" i="81"/>
  <c r="AQ57" i="99"/>
  <c r="AY23" i="144"/>
  <c r="BE45" i="99"/>
  <c r="Q11" i="88" s="1"/>
  <c r="K30" i="30"/>
  <c r="K32" i="30"/>
  <c r="K28" i="31"/>
  <c r="K29" i="31"/>
  <c r="K30" i="31"/>
  <c r="K32" i="31"/>
  <c r="K25" i="31"/>
  <c r="K28" i="30"/>
  <c r="K31" i="32"/>
  <c r="K32" i="33"/>
  <c r="K25" i="32"/>
  <c r="K27" i="32"/>
  <c r="K28" i="33"/>
  <c r="K28" i="32"/>
  <c r="K29" i="32"/>
  <c r="K30" i="33"/>
  <c r="K25" i="33"/>
  <c r="K28" i="34"/>
  <c r="K30" i="34"/>
  <c r="K31" i="34"/>
  <c r="K32" i="34"/>
  <c r="K25" i="35"/>
  <c r="K28" i="35"/>
  <c r="K29" i="36"/>
  <c r="K29" i="35"/>
  <c r="K30" i="36"/>
  <c r="K30" i="35"/>
  <c r="K25" i="36"/>
  <c r="K29" i="37"/>
  <c r="K32" i="37"/>
  <c r="K25" i="37"/>
  <c r="K31" i="36"/>
  <c r="K28" i="37"/>
  <c r="K28" i="38"/>
  <c r="K29" i="39"/>
  <c r="K29" i="38"/>
  <c r="K30" i="39"/>
  <c r="K30" i="38"/>
  <c r="K31" i="39"/>
  <c r="K32" i="38"/>
  <c r="K25" i="39"/>
  <c r="K25" i="38"/>
  <c r="K29" i="40"/>
  <c r="K30" i="41"/>
  <c r="K30" i="40"/>
  <c r="K31" i="40"/>
  <c r="K25" i="40"/>
  <c r="K27" i="40"/>
  <c r="K28" i="41"/>
  <c r="K32" i="41"/>
  <c r="K32" i="42"/>
  <c r="K25" i="43"/>
  <c r="K27" i="44"/>
  <c r="K27" i="43"/>
  <c r="K28" i="42"/>
  <c r="K29" i="43"/>
  <c r="K30" i="44"/>
  <c r="K30" i="43"/>
  <c r="K31" i="44"/>
  <c r="K28" i="44"/>
  <c r="K28" i="45"/>
  <c r="K29" i="46"/>
  <c r="K29" i="45"/>
  <c r="K30" i="46"/>
  <c r="K32" i="44"/>
  <c r="K32" i="45"/>
  <c r="K25" i="46"/>
  <c r="K30" i="42"/>
  <c r="K25" i="45"/>
  <c r="K31" i="43"/>
  <c r="K28" i="46"/>
  <c r="K57" i="52"/>
  <c r="K61" i="52"/>
  <c r="K59" i="52"/>
  <c r="K62" i="52"/>
  <c r="K58" i="52"/>
  <c r="BQ15" i="80"/>
  <c r="BU15" i="80" s="1"/>
  <c r="BQ15" i="85"/>
  <c r="CK15" i="79" s="1"/>
  <c r="K12" i="54"/>
  <c r="K15" i="54"/>
  <c r="M15" i="54" s="1"/>
  <c r="K8" i="54"/>
  <c r="I63" i="98"/>
  <c r="BW70" i="132"/>
  <c r="BW27" i="131" s="1"/>
  <c r="M16" i="54"/>
  <c r="CI8" i="83"/>
  <c r="M8" i="88"/>
  <c r="S18" i="92"/>
  <c r="I8" i="90"/>
  <c r="E23" i="90"/>
  <c r="U20" i="81"/>
  <c r="M20" i="81"/>
  <c r="U8" i="82"/>
  <c r="M8" i="82"/>
  <c r="S56" i="99"/>
  <c r="AM22" i="144"/>
  <c r="AY14" i="144"/>
  <c r="AU14" i="89" s="1"/>
  <c r="AY14" i="89" s="1"/>
  <c r="BA17" i="80"/>
  <c r="BE17" i="80" s="1"/>
  <c r="BA17" i="85"/>
  <c r="BS17" i="79" s="1"/>
  <c r="Q17" i="47" s="1"/>
  <c r="O13" i="92"/>
  <c r="S13" i="92" s="1"/>
  <c r="I13" i="92"/>
  <c r="BQ12" i="81"/>
  <c r="BI12" i="81"/>
  <c r="AW17" i="84"/>
  <c r="BE17" i="84"/>
  <c r="AA21" i="83"/>
  <c r="M21" i="91"/>
  <c r="I11" i="92"/>
  <c r="AW19" i="83"/>
  <c r="BA19" i="83" s="1"/>
  <c r="I22" i="84"/>
  <c r="Q22" i="84"/>
  <c r="BY11" i="81"/>
  <c r="CC11" i="81" s="1"/>
  <c r="BY11" i="82"/>
  <c r="CC11" i="82" s="1"/>
  <c r="BM11" i="83"/>
  <c r="BQ11" i="83" s="1"/>
  <c r="BU11" i="83" s="1"/>
  <c r="BM11" i="84"/>
  <c r="I13" i="72"/>
  <c r="I8" i="57" s="1"/>
  <c r="K22" i="11"/>
  <c r="M22" i="11" s="1"/>
  <c r="K21" i="11"/>
  <c r="M21" i="11" s="1"/>
  <c r="I13" i="83"/>
  <c r="M13" i="83" s="1"/>
  <c r="I9" i="83"/>
  <c r="M9" i="83" s="1"/>
  <c r="AK16" i="51"/>
  <c r="BM16" i="51"/>
  <c r="BQ16" i="51" s="1"/>
  <c r="AK9" i="51"/>
  <c r="BM9" i="51"/>
  <c r="BQ9" i="51" s="1"/>
  <c r="AO25" i="52"/>
  <c r="W47" i="50"/>
  <c r="W38" i="54"/>
  <c r="W42" i="50"/>
  <c r="AK15" i="51"/>
  <c r="BM15" i="51"/>
  <c r="BQ15" i="51" s="1"/>
  <c r="BM11" i="80"/>
  <c r="BO11" i="80" s="1"/>
  <c r="BI11" i="80"/>
  <c r="AW18" i="80"/>
  <c r="AY18" i="80" s="1"/>
  <c r="AS18" i="80"/>
  <c r="Q21" i="80"/>
  <c r="S21" i="80" s="1"/>
  <c r="M21" i="80"/>
  <c r="Q15" i="80"/>
  <c r="S15" i="80" s="1"/>
  <c r="M15" i="80"/>
  <c r="Q8" i="80"/>
  <c r="S8" i="80" s="1"/>
  <c r="M8" i="80"/>
  <c r="G15" i="79"/>
  <c r="S15" i="85"/>
  <c r="AU15" i="3" s="1"/>
  <c r="G653" i="1" s="1"/>
  <c r="S8" i="41"/>
  <c r="Q8" i="41"/>
  <c r="I32" i="105"/>
  <c r="K32" i="105" s="1"/>
  <c r="S8" i="15"/>
  <c r="E54" i="114"/>
  <c r="E55" i="114" s="1"/>
  <c r="G75" i="114" s="1"/>
  <c r="G95" i="114" s="1"/>
  <c r="I27" i="24" s="1"/>
  <c r="M27" i="24" s="1"/>
  <c r="S27" i="24" s="1"/>
  <c r="G64" i="50"/>
  <c r="M8" i="50"/>
  <c r="M87" i="95"/>
  <c r="K87" i="95"/>
  <c r="E27" i="78"/>
  <c r="E26" i="78"/>
  <c r="E28" i="7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S41" i="37"/>
  <c r="E23" i="91"/>
  <c r="I8" i="91"/>
  <c r="Y14" i="83"/>
  <c r="AC14" i="81"/>
  <c r="AG14" i="81" s="1"/>
  <c r="AC14" i="82"/>
  <c r="AG14" i="82" s="1"/>
  <c r="Y14" i="84"/>
  <c r="U50" i="99"/>
  <c r="Q16" i="91" s="1"/>
  <c r="U22" i="80"/>
  <c r="Y22" i="80" s="1"/>
  <c r="U22" i="85"/>
  <c r="AI22" i="79" s="1"/>
  <c r="M22" i="47" s="1"/>
  <c r="M31" i="13"/>
  <c r="G71" i="116"/>
  <c r="E37" i="98"/>
  <c r="I13" i="105"/>
  <c r="K13" i="105" s="1"/>
  <c r="BQ20" i="82"/>
  <c r="BI20" i="82"/>
  <c r="U18" i="83"/>
  <c r="W18" i="83" s="1"/>
  <c r="Q18" i="83"/>
  <c r="AW8" i="84"/>
  <c r="BE8" i="84"/>
  <c r="M21" i="100"/>
  <c r="M19" i="100"/>
  <c r="M46" i="100"/>
  <c r="M30" i="100"/>
  <c r="M22" i="100"/>
  <c r="M41" i="100"/>
  <c r="M20" i="100"/>
  <c r="M50" i="100"/>
  <c r="I30" i="105"/>
  <c r="K30" i="105" s="1"/>
  <c r="M12" i="54"/>
  <c r="U16" i="82"/>
  <c r="M16" i="82"/>
  <c r="AE54" i="99"/>
  <c r="AG54" i="99" s="1"/>
  <c r="Q20" i="90" s="1"/>
  <c r="AS20" i="144"/>
  <c r="AU20" i="90" s="1"/>
  <c r="AY20" i="90" s="1"/>
  <c r="S47" i="99"/>
  <c r="U47" i="99" s="1"/>
  <c r="Q13" i="91" s="1"/>
  <c r="AM13" i="144"/>
  <c r="AU13" i="91" s="1"/>
  <c r="AY13" i="91" s="1"/>
  <c r="BC44" i="99"/>
  <c r="BE44" i="99" s="1"/>
  <c r="Q10" i="88" s="1"/>
  <c r="BE10" i="144"/>
  <c r="AU10" i="88" s="1"/>
  <c r="AY10" i="88" s="1"/>
  <c r="BQ19" i="80"/>
  <c r="BU19" i="80" s="1"/>
  <c r="BQ19" i="85"/>
  <c r="CK19" i="79" s="1"/>
  <c r="I13" i="100"/>
  <c r="I14" i="100"/>
  <c r="I12" i="100"/>
  <c r="G33" i="114"/>
  <c r="I41" i="40" s="1"/>
  <c r="M41" i="40" s="1"/>
  <c r="I53" i="98"/>
  <c r="AA28" i="102"/>
  <c r="AA30" i="102"/>
  <c r="I8" i="105"/>
  <c r="K8" i="105" s="1"/>
  <c r="E16" i="105"/>
  <c r="DE19" i="138"/>
  <c r="DG19" i="138" s="1"/>
  <c r="I12" i="90"/>
  <c r="BA10" i="81"/>
  <c r="BE10" i="81" s="1"/>
  <c r="BA10" i="82"/>
  <c r="BE10" i="82" s="1"/>
  <c r="AS10" i="83"/>
  <c r="AS10" i="84"/>
  <c r="E17" i="87"/>
  <c r="AU17" i="92"/>
  <c r="AY17" i="92" s="1"/>
  <c r="AS47" i="99"/>
  <c r="Q13" i="89" s="1"/>
  <c r="AK16" i="80"/>
  <c r="AO16" i="80" s="1"/>
  <c r="AK16" i="85"/>
  <c r="BA16" i="79" s="1"/>
  <c r="W40" i="56"/>
  <c r="AK94" i="52"/>
  <c r="O92" i="52"/>
  <c r="U92" i="52" s="1"/>
  <c r="AK95" i="52"/>
  <c r="AK87" i="52"/>
  <c r="O95" i="52"/>
  <c r="U95" i="52" s="1"/>
  <c r="O87" i="52"/>
  <c r="U87" i="52" s="1"/>
  <c r="AK90" i="52"/>
  <c r="AK72" i="52"/>
  <c r="AK91" i="52"/>
  <c r="AK73" i="52"/>
  <c r="AK92" i="52"/>
  <c r="AK50" i="52"/>
  <c r="O91" i="52"/>
  <c r="U91" i="52" s="1"/>
  <c r="AK31" i="52"/>
  <c r="AK23" i="52"/>
  <c r="AK15" i="52"/>
  <c r="O15" i="52"/>
  <c r="U15" i="52" s="1"/>
  <c r="O50" i="52"/>
  <c r="U50" i="52" s="1"/>
  <c r="O48" i="52"/>
  <c r="U48" i="52" s="1"/>
  <c r="O49" i="52"/>
  <c r="U49" i="52" s="1"/>
  <c r="AK43" i="52"/>
  <c r="AK35" i="52"/>
  <c r="O33" i="52"/>
  <c r="U33" i="52" s="1"/>
  <c r="AK27" i="52"/>
  <c r="O25" i="52"/>
  <c r="U25" i="52" s="1"/>
  <c r="O51" i="52"/>
  <c r="U51" i="52" s="1"/>
  <c r="AK49" i="52"/>
  <c r="O43" i="52"/>
  <c r="U43" i="52" s="1"/>
  <c r="O35" i="52"/>
  <c r="U35" i="52" s="1"/>
  <c r="O27" i="52"/>
  <c r="U27" i="52" s="1"/>
  <c r="M11" i="54"/>
  <c r="AC21" i="92"/>
  <c r="AM21" i="92"/>
  <c r="BA16" i="81"/>
  <c r="BE16" i="81" s="1"/>
  <c r="BA16" i="82"/>
  <c r="BE16" i="82" s="1"/>
  <c r="AS16" i="83"/>
  <c r="AS16" i="84"/>
  <c r="Y10" i="83"/>
  <c r="AC10" i="83" s="1"/>
  <c r="AG10" i="83" s="1"/>
  <c r="AC10" i="81"/>
  <c r="AG10" i="81" s="1"/>
  <c r="AC10" i="82"/>
  <c r="AG10" i="82" s="1"/>
  <c r="Y10" i="84"/>
  <c r="AG53" i="99"/>
  <c r="Q19" i="90" s="1"/>
  <c r="U46" i="99"/>
  <c r="Q12" i="91" s="1"/>
  <c r="BA12" i="80"/>
  <c r="BE12" i="80" s="1"/>
  <c r="BA12" i="85"/>
  <c r="BS12" i="79" s="1"/>
  <c r="Q12" i="47" s="1"/>
  <c r="G20" i="100"/>
  <c r="G50" i="100"/>
  <c r="G21" i="100"/>
  <c r="G19" i="100"/>
  <c r="G46" i="100"/>
  <c r="G30" i="100"/>
  <c r="G22" i="100"/>
  <c r="G19" i="83"/>
  <c r="I19" i="83" s="1"/>
  <c r="M19" i="83" s="1"/>
  <c r="M19" i="92"/>
  <c r="O19" i="92" s="1"/>
  <c r="S19" i="92" s="1"/>
  <c r="AK31" i="142"/>
  <c r="AI31" i="142"/>
  <c r="AO31" i="142"/>
  <c r="AM31" i="142"/>
  <c r="AC14" i="90"/>
  <c r="AM14" i="90"/>
  <c r="G59" i="99"/>
  <c r="AU25" i="144"/>
  <c r="AO25" i="144"/>
  <c r="I25" i="144"/>
  <c r="BA25" i="144"/>
  <c r="AI25" i="144"/>
  <c r="AQ52" i="99"/>
  <c r="AY18" i="144"/>
  <c r="AU18" i="89" s="1"/>
  <c r="AY18" i="89" s="1"/>
  <c r="S46" i="99"/>
  <c r="AM12" i="144"/>
  <c r="AU12" i="91" s="1"/>
  <c r="AY12" i="91" s="1"/>
  <c r="G30" i="114"/>
  <c r="I41" i="43" s="1"/>
  <c r="M41" i="43" s="1"/>
  <c r="M14" i="54"/>
  <c r="DW15" i="138"/>
  <c r="DY15" i="138" s="1"/>
  <c r="E23" i="89"/>
  <c r="I8" i="89"/>
  <c r="AC17" i="84"/>
  <c r="AK17" i="84"/>
  <c r="AK12" i="84"/>
  <c r="AC12" i="84"/>
  <c r="BC56" i="99"/>
  <c r="BE22" i="144"/>
  <c r="S51" i="99"/>
  <c r="AM17" i="144"/>
  <c r="AU17" i="91" s="1"/>
  <c r="AY17" i="91" s="1"/>
  <c r="BC48" i="99"/>
  <c r="BE48" i="99" s="1"/>
  <c r="Q14" i="88" s="1"/>
  <c r="BE14" i="144"/>
  <c r="AU14" i="88" s="1"/>
  <c r="AY14" i="88" s="1"/>
  <c r="K11" i="3"/>
  <c r="G519" i="1" s="1"/>
  <c r="Q11" i="92"/>
  <c r="AA40" i="39"/>
  <c r="AA30" i="39"/>
  <c r="AA31" i="39"/>
  <c r="AA41" i="39"/>
  <c r="AA32" i="39"/>
  <c r="AA42" i="39"/>
  <c r="AA33" i="39"/>
  <c r="AA25" i="39"/>
  <c r="AA17" i="39"/>
  <c r="AA36" i="39"/>
  <c r="AA45" i="39"/>
  <c r="AA43" i="39"/>
  <c r="AA37" i="39"/>
  <c r="AA27" i="39"/>
  <c r="AA19" i="39"/>
  <c r="AA46" i="39"/>
  <c r="AA38" i="39"/>
  <c r="AA28" i="39"/>
  <c r="AA20" i="39"/>
  <c r="AA39" i="39"/>
  <c r="AA29" i="39"/>
  <c r="AA14" i="39"/>
  <c r="AA11" i="39"/>
  <c r="AA16" i="39"/>
  <c r="AA15" i="39"/>
  <c r="AA18" i="39"/>
  <c r="K15" i="47"/>
  <c r="U8" i="80"/>
  <c r="Y8" i="80" s="1"/>
  <c r="U8" i="85"/>
  <c r="AI8" i="79" s="1"/>
  <c r="M8" i="47" s="1"/>
  <c r="G35" i="100"/>
  <c r="G36" i="100" s="1"/>
  <c r="G37" i="114"/>
  <c r="I41" i="36" s="1"/>
  <c r="M41" i="36" s="1"/>
  <c r="I59" i="98"/>
  <c r="AY70" i="132"/>
  <c r="AY27" i="131" s="1"/>
  <c r="E23" i="12"/>
  <c r="M14" i="56"/>
  <c r="DW18" i="138"/>
  <c r="DY18" i="138" s="1"/>
  <c r="EO13" i="138"/>
  <c r="EQ13" i="138" s="1"/>
  <c r="AM18" i="92"/>
  <c r="AC18" i="92"/>
  <c r="E23" i="83"/>
  <c r="I23" i="83" s="1"/>
  <c r="M23" i="83" s="1"/>
  <c r="E23" i="81"/>
  <c r="I23" i="81" s="1"/>
  <c r="E23" i="82"/>
  <c r="I23" i="82" s="1"/>
  <c r="E23" i="84"/>
  <c r="AO31" i="143"/>
  <c r="AM31" i="143"/>
  <c r="AK31" i="143"/>
  <c r="AI31" i="143"/>
  <c r="BA14" i="81"/>
  <c r="BE14" i="81" s="1"/>
  <c r="BA14" i="82"/>
  <c r="BE14" i="82" s="1"/>
  <c r="AS14" i="83"/>
  <c r="AS14" i="84"/>
  <c r="U8" i="81"/>
  <c r="M8" i="81"/>
  <c r="AE55" i="99"/>
  <c r="AS21" i="144"/>
  <c r="AU21" i="90" s="1"/>
  <c r="AY21" i="90" s="1"/>
  <c r="S48" i="99"/>
  <c r="AM14" i="144"/>
  <c r="AU14" i="91" s="1"/>
  <c r="AY14" i="91" s="1"/>
  <c r="U15" i="80"/>
  <c r="Y15" i="80" s="1"/>
  <c r="U15" i="85"/>
  <c r="AI15" i="79" s="1"/>
  <c r="M15" i="47" s="1"/>
  <c r="BY18" i="84"/>
  <c r="BQ18" i="84"/>
  <c r="BI17" i="82"/>
  <c r="BQ17" i="82"/>
  <c r="AC19" i="91"/>
  <c r="AM19" i="91"/>
  <c r="BI19" i="82"/>
  <c r="BQ19" i="82"/>
  <c r="I22" i="83"/>
  <c r="M22" i="83" s="1"/>
  <c r="CG11" i="83"/>
  <c r="CK11" i="83" s="1"/>
  <c r="CO11" i="83" s="1"/>
  <c r="CW11" i="81"/>
  <c r="DA11" i="81" s="1"/>
  <c r="CW11" i="82"/>
  <c r="DA11" i="82" s="1"/>
  <c r="CG11" i="84"/>
  <c r="I13" i="59"/>
  <c r="I21" i="57" s="1"/>
  <c r="AM18" i="90"/>
  <c r="AC18" i="90"/>
  <c r="CO15" i="82"/>
  <c r="CG15" i="82"/>
  <c r="CO21" i="82"/>
  <c r="CG21" i="82"/>
  <c r="M13" i="82"/>
  <c r="U13" i="82"/>
  <c r="M9" i="82"/>
  <c r="U9" i="82"/>
  <c r="AK8" i="51"/>
  <c r="BM8" i="51"/>
  <c r="BQ8" i="51" s="1"/>
  <c r="W39" i="50"/>
  <c r="AK25" i="51"/>
  <c r="BM25" i="51"/>
  <c r="BQ25" i="51" s="1"/>
  <c r="W38" i="50"/>
  <c r="AK11" i="51"/>
  <c r="BM11" i="51"/>
  <c r="BQ11" i="51" s="1"/>
  <c r="AO48" i="52"/>
  <c r="BY48" i="52"/>
  <c r="CC48" i="52" s="1"/>
  <c r="W34" i="54"/>
  <c r="Q10" i="80"/>
  <c r="S10" i="80" s="1"/>
  <c r="M10" i="80"/>
  <c r="CC16" i="80"/>
  <c r="CE16" i="80" s="1"/>
  <c r="BY16" i="80"/>
  <c r="BM23" i="80"/>
  <c r="BO23" i="80" s="1"/>
  <c r="BI23" i="80"/>
  <c r="Q16" i="80"/>
  <c r="S16" i="80" s="1"/>
  <c r="M16" i="80"/>
  <c r="G22" i="79"/>
  <c r="S22" i="85"/>
  <c r="AU24" i="3" s="1"/>
  <c r="G914" i="1" s="1"/>
  <c r="G14" i="79"/>
  <c r="S14" i="85"/>
  <c r="AU14" i="3" s="1"/>
  <c r="G624" i="1" s="1"/>
  <c r="G23" i="79"/>
  <c r="S23" i="85"/>
  <c r="AU25" i="3" s="1"/>
  <c r="G943" i="1" s="1"/>
  <c r="I28" i="105"/>
  <c r="K28" i="105" s="1"/>
  <c r="Q8" i="34"/>
  <c r="E52" i="100"/>
  <c r="E51" i="100"/>
  <c r="G60" i="114"/>
  <c r="E72" i="114"/>
  <c r="G72" i="114" s="1"/>
  <c r="E76" i="96" s="1"/>
  <c r="E85" i="116"/>
  <c r="G85" i="116" s="1"/>
  <c r="E80" i="98" s="1"/>
  <c r="E84" i="116"/>
  <c r="Q8" i="44"/>
  <c r="S8" i="44"/>
  <c r="G71" i="114"/>
  <c r="Q8" i="37"/>
  <c r="E11" i="104"/>
  <c r="E27" i="118"/>
  <c r="E29" i="118" s="1"/>
  <c r="E33" i="75" s="1"/>
  <c r="M8" i="20"/>
  <c r="S8" i="20" s="1"/>
  <c r="G28" i="48"/>
  <c r="M8" i="48"/>
  <c r="AU41" i="45"/>
  <c r="AE41" i="45"/>
  <c r="BA41" i="45"/>
  <c r="AK41" i="45"/>
  <c r="S41" i="45"/>
  <c r="M13" i="54"/>
  <c r="I20" i="91"/>
  <c r="AS21" i="83"/>
  <c r="AW21" i="83" s="1"/>
  <c r="BA21" i="83" s="1"/>
  <c r="BA21" i="81"/>
  <c r="BE21" i="81" s="1"/>
  <c r="BA21" i="82"/>
  <c r="BE21" i="82" s="1"/>
  <c r="AS21" i="84"/>
  <c r="BY8" i="81"/>
  <c r="CC8" i="81" s="1"/>
  <c r="BY8" i="82"/>
  <c r="CC8" i="82" s="1"/>
  <c r="BM8" i="83"/>
  <c r="BM8" i="84"/>
  <c r="AE52" i="99"/>
  <c r="AG52" i="99" s="1"/>
  <c r="Q18" i="90" s="1"/>
  <c r="AS18" i="144"/>
  <c r="AU18" i="90" s="1"/>
  <c r="AY18" i="90" s="1"/>
  <c r="S45" i="99"/>
  <c r="U45" i="99" s="1"/>
  <c r="Q11" i="91" s="1"/>
  <c r="AM11" i="144"/>
  <c r="AU11" i="91" s="1"/>
  <c r="AY11" i="91" s="1"/>
  <c r="BC42" i="99"/>
  <c r="BE42" i="99" s="1"/>
  <c r="Q8" i="88" s="1"/>
  <c r="BE8" i="144"/>
  <c r="AU8" i="88" s="1"/>
  <c r="AY8" i="88" s="1"/>
  <c r="BQ21" i="80"/>
  <c r="BU21" i="80" s="1"/>
  <c r="BQ21" i="85"/>
  <c r="CK21" i="79" s="1"/>
  <c r="BA8" i="80"/>
  <c r="BE8" i="80" s="1"/>
  <c r="BA8" i="85"/>
  <c r="BS8" i="79" s="1"/>
  <c r="Q8" i="47" s="1"/>
  <c r="M13" i="56"/>
  <c r="O12" i="88"/>
  <c r="I12" i="88"/>
  <c r="BQ20" i="81"/>
  <c r="BI20" i="81"/>
  <c r="U18" i="82"/>
  <c r="M18" i="82"/>
  <c r="BC47" i="99"/>
  <c r="BE47" i="99" s="1"/>
  <c r="Q13" i="88" s="1"/>
  <c r="BE13" i="144"/>
  <c r="AU13" i="88" s="1"/>
  <c r="AY13" i="88" s="1"/>
  <c r="AA45" i="34"/>
  <c r="AA43" i="34"/>
  <c r="AA37" i="34"/>
  <c r="AA27" i="34"/>
  <c r="AA19" i="34"/>
  <c r="AA11" i="34"/>
  <c r="AA46" i="34"/>
  <c r="AA38" i="34"/>
  <c r="AA28" i="34"/>
  <c r="AA20" i="34"/>
  <c r="AA39" i="34"/>
  <c r="AA29" i="34"/>
  <c r="AA40" i="34"/>
  <c r="AA30" i="34"/>
  <c r="AA14" i="34"/>
  <c r="AA31" i="34"/>
  <c r="AA15" i="34"/>
  <c r="AA41" i="34"/>
  <c r="AA32" i="34"/>
  <c r="AA16" i="34"/>
  <c r="AA42" i="34"/>
  <c r="AA33" i="34"/>
  <c r="AA25" i="34"/>
  <c r="AA17" i="34"/>
  <c r="AA36" i="34"/>
  <c r="AA18" i="34"/>
  <c r="K20" i="47"/>
  <c r="AA9" i="42"/>
  <c r="AA10" i="42"/>
  <c r="AA12" i="42"/>
  <c r="AA21" i="42"/>
  <c r="AA13" i="42"/>
  <c r="S12" i="47"/>
  <c r="BS23" i="85"/>
  <c r="BU23" i="85" s="1"/>
  <c r="BW23" i="85" s="1"/>
  <c r="BY23" i="85" s="1"/>
  <c r="CA23" i="85" s="1"/>
  <c r="CC23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2" i="85"/>
  <c r="BU12" i="85" s="1"/>
  <c r="BW12" i="85" s="1"/>
  <c r="BY12" i="85" s="1"/>
  <c r="CA12" i="85" s="1"/>
  <c r="CC12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M73" i="52"/>
  <c r="G16" i="105"/>
  <c r="E9" i="102" s="1"/>
  <c r="I9" i="102" s="1"/>
  <c r="I30" i="102" s="1"/>
  <c r="O22" i="89"/>
  <c r="I22" i="89"/>
  <c r="U16" i="81"/>
  <c r="M16" i="81"/>
  <c r="AG51" i="99"/>
  <c r="Q17" i="90" s="1"/>
  <c r="Q44" i="99"/>
  <c r="U44" i="99" s="1"/>
  <c r="Q10" i="91" s="1"/>
  <c r="AM10" i="144"/>
  <c r="AU10" i="91" s="1"/>
  <c r="AY10" i="91" s="1"/>
  <c r="AA39" i="31"/>
  <c r="AA29" i="31"/>
  <c r="AA40" i="31"/>
  <c r="AA30" i="31"/>
  <c r="AA14" i="31"/>
  <c r="AA31" i="31"/>
  <c r="AA15" i="31"/>
  <c r="AA41" i="31"/>
  <c r="AA32" i="31"/>
  <c r="AA16" i="31"/>
  <c r="AA42" i="31"/>
  <c r="AA33" i="31"/>
  <c r="AA25" i="31"/>
  <c r="AA17" i="31"/>
  <c r="AA36" i="31"/>
  <c r="AA18" i="31"/>
  <c r="AA45" i="31"/>
  <c r="AA43" i="31"/>
  <c r="AA37" i="31"/>
  <c r="AA27" i="31"/>
  <c r="AA19" i="31"/>
  <c r="AA11" i="31"/>
  <c r="AA46" i="31"/>
  <c r="AA38" i="31"/>
  <c r="AA28" i="31"/>
  <c r="AA20" i="31"/>
  <c r="AA45" i="35"/>
  <c r="AA43" i="35"/>
  <c r="AA37" i="35"/>
  <c r="AA38" i="35"/>
  <c r="AA18" i="35"/>
  <c r="AA27" i="35"/>
  <c r="AA19" i="35"/>
  <c r="AA11" i="35"/>
  <c r="AA28" i="35"/>
  <c r="AA20" i="35"/>
  <c r="AA29" i="35"/>
  <c r="AA30" i="35"/>
  <c r="AA14" i="35"/>
  <c r="AA40" i="35"/>
  <c r="AA36" i="35"/>
  <c r="AA31" i="35"/>
  <c r="AA15" i="35"/>
  <c r="AA46" i="35"/>
  <c r="AA32" i="35"/>
  <c r="AA16" i="35"/>
  <c r="AA39" i="35"/>
  <c r="AA33" i="35"/>
  <c r="AA25" i="35"/>
  <c r="AA17" i="35"/>
  <c r="K23" i="47"/>
  <c r="K19" i="47"/>
  <c r="U12" i="80"/>
  <c r="Y12" i="80" s="1"/>
  <c r="U12" i="85"/>
  <c r="AI12" i="79" s="1"/>
  <c r="M12" i="47" s="1"/>
  <c r="K8" i="52"/>
  <c r="K44" i="52"/>
  <c r="G19" i="56"/>
  <c r="AQ18" i="56"/>
  <c r="AG17" i="56"/>
  <c r="AG20" i="56" s="1"/>
  <c r="AG64" i="56" s="1"/>
  <c r="E11" i="8" s="1"/>
  <c r="E14" i="8" s="1"/>
  <c r="G17" i="56"/>
  <c r="G20" i="56" s="1"/>
  <c r="G64" i="56" s="1"/>
  <c r="AG18" i="56"/>
  <c r="M8" i="56"/>
  <c r="AQ17" i="56"/>
  <c r="AQ20" i="56" s="1"/>
  <c r="AQ64" i="56" s="1"/>
  <c r="E15" i="8" s="1"/>
  <c r="EO17" i="138"/>
  <c r="EQ17" i="138" s="1"/>
  <c r="DE11" i="138"/>
  <c r="DG11" i="138" s="1"/>
  <c r="O16" i="91"/>
  <c r="S16" i="91" s="1"/>
  <c r="I16" i="91"/>
  <c r="AC19" i="81"/>
  <c r="AG19" i="81" s="1"/>
  <c r="AC19" i="82"/>
  <c r="AG19" i="82" s="1"/>
  <c r="Y19" i="83"/>
  <c r="Y19" i="84"/>
  <c r="S60" i="99"/>
  <c r="U60" i="99" s="1"/>
  <c r="AM26" i="144"/>
  <c r="AQ50" i="99"/>
  <c r="AY16" i="144"/>
  <c r="AU16" i="89" s="1"/>
  <c r="AY16" i="89" s="1"/>
  <c r="BA13" i="80"/>
  <c r="BE13" i="80" s="1"/>
  <c r="BA13" i="85"/>
  <c r="BS13" i="79" s="1"/>
  <c r="Q13" i="47" s="1"/>
  <c r="K120" i="11"/>
  <c r="M120" i="11" s="1"/>
  <c r="K112" i="11"/>
  <c r="K117" i="11"/>
  <c r="M117" i="11" s="1"/>
  <c r="K119" i="11"/>
  <c r="M119" i="11" s="1"/>
  <c r="K130" i="11"/>
  <c r="M130" i="11" s="1"/>
  <c r="K124" i="11"/>
  <c r="M124" i="11" s="1"/>
  <c r="K116" i="11"/>
  <c r="M116" i="11" s="1"/>
  <c r="K108" i="11"/>
  <c r="K121" i="11"/>
  <c r="M121" i="11" s="1"/>
  <c r="K113" i="11"/>
  <c r="M113" i="11" s="1"/>
  <c r="K118" i="11"/>
  <c r="M118" i="11" s="1"/>
  <c r="K115" i="11"/>
  <c r="M115" i="11" s="1"/>
  <c r="K27" i="48"/>
  <c r="K26" i="48"/>
  <c r="K25" i="48"/>
  <c r="K24" i="48"/>
  <c r="K23" i="48"/>
  <c r="K22" i="48"/>
  <c r="K21" i="48"/>
  <c r="M21" i="48" s="1"/>
  <c r="K20" i="48"/>
  <c r="K15" i="48"/>
  <c r="K14" i="48"/>
  <c r="M14" i="48" s="1"/>
  <c r="K19" i="48"/>
  <c r="K18" i="48"/>
  <c r="K17" i="48"/>
  <c r="K16" i="48"/>
  <c r="G40" i="114"/>
  <c r="I41" i="33" s="1"/>
  <c r="M41" i="33" s="1"/>
  <c r="DW17" i="138"/>
  <c r="DY17" i="138" s="1"/>
  <c r="S21" i="92"/>
  <c r="CG15" i="83"/>
  <c r="CK15" i="83" s="1"/>
  <c r="CO15" i="83" s="1"/>
  <c r="CW15" i="81"/>
  <c r="DA15" i="81" s="1"/>
  <c r="CW15" i="82"/>
  <c r="DA15" i="82" s="1"/>
  <c r="CG15" i="84"/>
  <c r="AS60" i="99"/>
  <c r="AE48" i="99"/>
  <c r="AG48" i="99" s="1"/>
  <c r="Q14" i="90" s="1"/>
  <c r="AS14" i="144"/>
  <c r="AU14" i="90" s="1"/>
  <c r="AY14" i="90" s="1"/>
  <c r="U18" i="80"/>
  <c r="Y18" i="80" s="1"/>
  <c r="U18" i="85"/>
  <c r="AI18" i="79" s="1"/>
  <c r="M18" i="47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G79" i="116"/>
  <c r="E79" i="98" s="1"/>
  <c r="I11" i="105"/>
  <c r="K11" i="105" s="1"/>
  <c r="DW12" i="138"/>
  <c r="DY12" i="138" s="1"/>
  <c r="AC21" i="89"/>
  <c r="AM21" i="89"/>
  <c r="CW14" i="81"/>
  <c r="DA14" i="81" s="1"/>
  <c r="CW14" i="82"/>
  <c r="DA14" i="82" s="1"/>
  <c r="CG14" i="83"/>
  <c r="CK14" i="83" s="1"/>
  <c r="CO14" i="83" s="1"/>
  <c r="CG14" i="84"/>
  <c r="AG58" i="99"/>
  <c r="BC51" i="99"/>
  <c r="BE51" i="99" s="1"/>
  <c r="Q17" i="88" s="1"/>
  <c r="BE17" i="144"/>
  <c r="AU17" i="88" s="1"/>
  <c r="AY17" i="88" s="1"/>
  <c r="AE45" i="99"/>
  <c r="AS11" i="144"/>
  <c r="AU11" i="90" s="1"/>
  <c r="AY11" i="90" s="1"/>
  <c r="G69" i="115"/>
  <c r="G38" i="98" s="1"/>
  <c r="I38" i="98" s="1"/>
  <c r="E9" i="117"/>
  <c r="E11" i="117" s="1"/>
  <c r="E12" i="117" s="1"/>
  <c r="G16" i="117" s="1"/>
  <c r="E69" i="96" s="1"/>
  <c r="AA50" i="127"/>
  <c r="AM19" i="92"/>
  <c r="AC19" i="92"/>
  <c r="U56" i="99"/>
  <c r="U48" i="99"/>
  <c r="Q14" i="91" s="1"/>
  <c r="AK21" i="80"/>
  <c r="AO21" i="80" s="1"/>
  <c r="AK21" i="85"/>
  <c r="BA21" i="79" s="1"/>
  <c r="E22" i="112"/>
  <c r="G29" i="114"/>
  <c r="I41" i="44" s="1"/>
  <c r="M41" i="44" s="1"/>
  <c r="I55" i="98"/>
  <c r="AE70" i="132"/>
  <c r="AE27" i="131" s="1"/>
  <c r="DE23" i="138"/>
  <c r="DG23" i="138" s="1"/>
  <c r="AA23" i="83" s="1"/>
  <c r="AG60" i="99"/>
  <c r="E21" i="87"/>
  <c r="AU21" i="92"/>
  <c r="AY21" i="92" s="1"/>
  <c r="AS51" i="99"/>
  <c r="Q17" i="89" s="1"/>
  <c r="AE47" i="99"/>
  <c r="AS13" i="144"/>
  <c r="AU13" i="90" s="1"/>
  <c r="AY13" i="90" s="1"/>
  <c r="BQ14" i="80"/>
  <c r="BU14" i="80" s="1"/>
  <c r="BQ14" i="85"/>
  <c r="CK14" i="79" s="1"/>
  <c r="E15" i="108"/>
  <c r="E14" i="108"/>
  <c r="BI17" i="81"/>
  <c r="BQ17" i="81"/>
  <c r="BI19" i="81"/>
  <c r="BQ19" i="81"/>
  <c r="U22" i="82"/>
  <c r="M22" i="82"/>
  <c r="AC11" i="81"/>
  <c r="AG11" i="81" s="1"/>
  <c r="AC11" i="82"/>
  <c r="AG11" i="82" s="1"/>
  <c r="Y11" i="83"/>
  <c r="Y11" i="84"/>
  <c r="BQ16" i="84"/>
  <c r="BY16" i="84"/>
  <c r="BE8" i="138"/>
  <c r="CO15" i="81"/>
  <c r="CG15" i="81"/>
  <c r="CO21" i="81"/>
  <c r="CG21" i="81"/>
  <c r="M13" i="81"/>
  <c r="U13" i="81"/>
  <c r="M9" i="81"/>
  <c r="U9" i="81"/>
  <c r="W49" i="50"/>
  <c r="AK28" i="51"/>
  <c r="BM28" i="51"/>
  <c r="BQ28" i="51" s="1"/>
  <c r="W48" i="50"/>
  <c r="AK14" i="51"/>
  <c r="BM14" i="51"/>
  <c r="BQ14" i="51" s="1"/>
  <c r="AK29" i="51"/>
  <c r="BM29" i="51"/>
  <c r="BQ29" i="51" s="1"/>
  <c r="W40" i="54"/>
  <c r="AG21" i="80"/>
  <c r="AI21" i="80" s="1"/>
  <c r="AC21" i="80"/>
  <c r="Q22" i="80"/>
  <c r="S22" i="80" s="1"/>
  <c r="M22" i="80"/>
  <c r="AG9" i="80"/>
  <c r="AI9" i="80" s="1"/>
  <c r="AC9" i="80"/>
  <c r="AW14" i="80"/>
  <c r="AY14" i="80" s="1"/>
  <c r="AS14" i="80"/>
  <c r="Q17" i="80"/>
  <c r="S17" i="80" s="1"/>
  <c r="M17" i="80"/>
  <c r="G21" i="79"/>
  <c r="S21" i="85"/>
  <c r="AU21" i="3" s="1"/>
  <c r="G827" i="1" s="1"/>
  <c r="G13" i="79"/>
  <c r="S13" i="85"/>
  <c r="AU13" i="3" s="1"/>
  <c r="G595" i="1" s="1"/>
  <c r="S8" i="40"/>
  <c r="Q8" i="40"/>
  <c r="G10" i="74"/>
  <c r="I10" i="74" s="1"/>
  <c r="G65" i="96"/>
  <c r="G66" i="96"/>
  <c r="G24" i="96"/>
  <c r="Q8" i="42"/>
  <c r="AU41" i="46"/>
  <c r="AE41" i="46"/>
  <c r="BA41" i="46"/>
  <c r="AK41" i="46"/>
  <c r="S41" i="46"/>
  <c r="G50" i="116"/>
  <c r="E73" i="98" s="1"/>
  <c r="M9" i="50"/>
  <c r="G74" i="114"/>
  <c r="Q8" i="39"/>
  <c r="I19" i="90"/>
  <c r="O19" i="90"/>
  <c r="S19" i="90" s="1"/>
  <c r="BM20" i="83"/>
  <c r="BQ20" i="83" s="1"/>
  <c r="BU20" i="83" s="1"/>
  <c r="BY20" i="81"/>
  <c r="CC20" i="81" s="1"/>
  <c r="BY20" i="82"/>
  <c r="CC20" i="82" s="1"/>
  <c r="BM20" i="84"/>
  <c r="AE60" i="99"/>
  <c r="AS26" i="144"/>
  <c r="AA42" i="33"/>
  <c r="AA33" i="33"/>
  <c r="AA36" i="33"/>
  <c r="AA45" i="33"/>
  <c r="AA43" i="33"/>
  <c r="AA37" i="33"/>
  <c r="AA27" i="33"/>
  <c r="AA46" i="33"/>
  <c r="AA38" i="33"/>
  <c r="AA28" i="33"/>
  <c r="AA20" i="33"/>
  <c r="AA39" i="33"/>
  <c r="AA29" i="33"/>
  <c r="AA40" i="33"/>
  <c r="AA30" i="33"/>
  <c r="AA31" i="33"/>
  <c r="AA41" i="33"/>
  <c r="AA32" i="33"/>
  <c r="AA16" i="33"/>
  <c r="AA17" i="33"/>
  <c r="AA11" i="33"/>
  <c r="AA14" i="33"/>
  <c r="AA19" i="33"/>
  <c r="K21" i="47"/>
  <c r="U14" i="80"/>
  <c r="Y14" i="80" s="1"/>
  <c r="U14" i="85"/>
  <c r="AI14" i="79" s="1"/>
  <c r="M14" i="47" s="1"/>
  <c r="E76" i="98"/>
  <c r="G61" i="116"/>
  <c r="I9" i="105"/>
  <c r="K9" i="105" s="1"/>
  <c r="AU16" i="83"/>
  <c r="M16" i="90"/>
  <c r="G12" i="87"/>
  <c r="I12" i="87" s="1"/>
  <c r="AY12" i="3" s="1"/>
  <c r="G568" i="1" s="1"/>
  <c r="W12" i="92"/>
  <c r="BQ19" i="84"/>
  <c r="BY19" i="84"/>
  <c r="U18" i="81"/>
  <c r="M18" i="81"/>
  <c r="BQ8" i="82"/>
  <c r="BI8" i="82"/>
  <c r="M8" i="54"/>
  <c r="G17" i="54"/>
  <c r="G20" i="54" s="1"/>
  <c r="G64" i="54" s="1"/>
  <c r="G66" i="54" s="1"/>
  <c r="G19" i="54"/>
  <c r="O18" i="91"/>
  <c r="S18" i="91" s="1"/>
  <c r="I18" i="91"/>
  <c r="I12" i="89"/>
  <c r="E20" i="87"/>
  <c r="AU20" i="92"/>
  <c r="AY20" i="92" s="1"/>
  <c r="AE46" i="99"/>
  <c r="AG46" i="99" s="1"/>
  <c r="Q12" i="90" s="1"/>
  <c r="AS12" i="144"/>
  <c r="AU12" i="90" s="1"/>
  <c r="AY12" i="90" s="1"/>
  <c r="BQ11" i="80"/>
  <c r="BU11" i="80" s="1"/>
  <c r="BQ11" i="85"/>
  <c r="CK11" i="79" s="1"/>
  <c r="K13" i="100"/>
  <c r="K14" i="100"/>
  <c r="K12" i="100"/>
  <c r="I24" i="98"/>
  <c r="G42" i="111"/>
  <c r="E65" i="96" s="1"/>
  <c r="I78" i="98"/>
  <c r="G56" i="117"/>
  <c r="E39" i="103" s="1"/>
  <c r="CG26" i="129"/>
  <c r="CE70" i="132"/>
  <c r="CE27" i="131" s="1"/>
  <c r="M23" i="135"/>
  <c r="M17" i="135"/>
  <c r="EO9" i="138"/>
  <c r="EQ9" i="138" s="1"/>
  <c r="I17" i="90"/>
  <c r="BA18" i="81"/>
  <c r="BE18" i="81" s="1"/>
  <c r="BA18" i="82"/>
  <c r="BE18" i="82" s="1"/>
  <c r="AS18" i="83"/>
  <c r="AS18" i="84"/>
  <c r="CW12" i="81"/>
  <c r="DA12" i="81" s="1"/>
  <c r="CW12" i="82"/>
  <c r="DA12" i="82" s="1"/>
  <c r="CG12" i="83"/>
  <c r="CK12" i="83" s="1"/>
  <c r="CO12" i="83" s="1"/>
  <c r="CG12" i="84"/>
  <c r="AQ58" i="99"/>
  <c r="AS58" i="99" s="1"/>
  <c r="AY24" i="144"/>
  <c r="BE46" i="99"/>
  <c r="Q12" i="88" s="1"/>
  <c r="U11" i="80"/>
  <c r="Y11" i="80" s="1"/>
  <c r="U11" i="85"/>
  <c r="AI11" i="79" s="1"/>
  <c r="M11" i="47" s="1"/>
  <c r="G32" i="114"/>
  <c r="I41" i="41" s="1"/>
  <c r="M41" i="41" s="1"/>
  <c r="DW9" i="138"/>
  <c r="DY9" i="138" s="1"/>
  <c r="I17" i="91"/>
  <c r="I15" i="84"/>
  <c r="Q15" i="84"/>
  <c r="AQ55" i="99"/>
  <c r="AS55" i="99" s="1"/>
  <c r="Q21" i="89" s="1"/>
  <c r="AY21" i="144"/>
  <c r="AU21" i="89" s="1"/>
  <c r="AY21" i="89" s="1"/>
  <c r="AS52" i="99"/>
  <c r="Q18" i="89" s="1"/>
  <c r="AG45" i="99"/>
  <c r="Q11" i="90" s="1"/>
  <c r="BQ17" i="80"/>
  <c r="BU17" i="80" s="1"/>
  <c r="BQ17" i="85"/>
  <c r="CK17" i="79" s="1"/>
  <c r="E21" i="106"/>
  <c r="I14" i="84"/>
  <c r="Q14" i="84"/>
  <c r="AS57" i="99"/>
  <c r="U51" i="99"/>
  <c r="Q17" i="91" s="1"/>
  <c r="BC11" i="92"/>
  <c r="BA8" i="7"/>
  <c r="AA21" i="38"/>
  <c r="AA13" i="38"/>
  <c r="AA9" i="38"/>
  <c r="AA10" i="38"/>
  <c r="AA12" i="38"/>
  <c r="S16" i="47"/>
  <c r="M29" i="21"/>
  <c r="G14" i="135"/>
  <c r="G18" i="135" s="1"/>
  <c r="G20" i="135"/>
  <c r="G24" i="135" s="1"/>
  <c r="DE20" i="138"/>
  <c r="DG20" i="138" s="1"/>
  <c r="G14" i="83"/>
  <c r="M14" i="92"/>
  <c r="O14" i="92" s="1"/>
  <c r="S14" i="92" s="1"/>
  <c r="I14" i="91"/>
  <c r="AS17" i="82"/>
  <c r="AK17" i="82"/>
  <c r="AK12" i="82"/>
  <c r="AS12" i="82"/>
  <c r="AG55" i="99"/>
  <c r="Q21" i="90" s="1"/>
  <c r="AE50" i="99"/>
  <c r="AS16" i="144"/>
  <c r="AU16" i="90" s="1"/>
  <c r="AY16" i="90" s="1"/>
  <c r="S43" i="99"/>
  <c r="U43" i="99" s="1"/>
  <c r="Q9" i="91" s="1"/>
  <c r="AM9" i="144"/>
  <c r="AU9" i="91" s="1"/>
  <c r="AY9" i="91" s="1"/>
  <c r="U52" i="56"/>
  <c r="I12" i="71"/>
  <c r="H9" i="57" s="1"/>
  <c r="U53" i="56"/>
  <c r="I12" i="59"/>
  <c r="H21" i="57" s="1"/>
  <c r="I12" i="72"/>
  <c r="H8" i="57" s="1"/>
  <c r="I37" i="100"/>
  <c r="I41" i="100" s="1"/>
  <c r="I63" i="96"/>
  <c r="I35" i="55" s="1"/>
  <c r="M35" i="55" s="1"/>
  <c r="K63" i="96"/>
  <c r="I35" i="53" s="1"/>
  <c r="M35" i="53" s="1"/>
  <c r="Q35" i="53" s="1"/>
  <c r="W35" i="53" s="1"/>
  <c r="M32" i="56"/>
  <c r="G17" i="83"/>
  <c r="I17" i="83" s="1"/>
  <c r="M17" i="83" s="1"/>
  <c r="M17" i="92"/>
  <c r="O17" i="92" s="1"/>
  <c r="S17" i="92" s="1"/>
  <c r="AQ54" i="99"/>
  <c r="AY20" i="144"/>
  <c r="AU20" i="89" s="1"/>
  <c r="AY20" i="89" s="1"/>
  <c r="E13" i="87"/>
  <c r="AU13" i="92"/>
  <c r="AY13" i="92" s="1"/>
  <c r="AS43" i="99"/>
  <c r="Q9" i="89" s="1"/>
  <c r="I11" i="58"/>
  <c r="G23" i="57" s="1"/>
  <c r="U23" i="80"/>
  <c r="Y23" i="80" s="1"/>
  <c r="U23" i="85"/>
  <c r="AI23" i="79" s="1"/>
  <c r="M24" i="47" s="1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K14" i="47"/>
  <c r="I11" i="72"/>
  <c r="G8" i="57" s="1"/>
  <c r="I11" i="71"/>
  <c r="G9" i="57" s="1"/>
  <c r="I11" i="59"/>
  <c r="G21" i="57" s="1"/>
  <c r="G37" i="100"/>
  <c r="G41" i="100" s="1"/>
  <c r="BO8" i="83"/>
  <c r="M8" i="89"/>
  <c r="O8" i="89" s="1"/>
  <c r="S8" i="89" s="1"/>
  <c r="CG18" i="82"/>
  <c r="CO18" i="82"/>
  <c r="I9" i="91"/>
  <c r="AM16" i="89"/>
  <c r="AC16" i="89"/>
  <c r="BY17" i="84"/>
  <c r="BQ17" i="84"/>
  <c r="U22" i="81"/>
  <c r="M22" i="81"/>
  <c r="BA11" i="81"/>
  <c r="BE11" i="81" s="1"/>
  <c r="BA11" i="82"/>
  <c r="BE11" i="82" s="1"/>
  <c r="AS11" i="83"/>
  <c r="AS11" i="84"/>
  <c r="CG16" i="82"/>
  <c r="CO16" i="82"/>
  <c r="BY10" i="84"/>
  <c r="BQ10" i="84"/>
  <c r="K34" i="11"/>
  <c r="K32" i="11"/>
  <c r="K30" i="11"/>
  <c r="K28" i="11"/>
  <c r="K26" i="11"/>
  <c r="M26" i="11" s="1"/>
  <c r="K24" i="11"/>
  <c r="K16" i="11"/>
  <c r="K14" i="11"/>
  <c r="K12" i="11"/>
  <c r="M12" i="11" s="1"/>
  <c r="K29" i="13"/>
  <c r="K33" i="11"/>
  <c r="K31" i="11"/>
  <c r="K29" i="11"/>
  <c r="K27" i="11"/>
  <c r="K25" i="11"/>
  <c r="K23" i="11"/>
  <c r="K15" i="11"/>
  <c r="K13" i="11"/>
  <c r="K11" i="11"/>
  <c r="K20" i="16"/>
  <c r="K10" i="11"/>
  <c r="K18" i="16"/>
  <c r="K18" i="17"/>
  <c r="K9" i="11"/>
  <c r="K28" i="15"/>
  <c r="K20" i="15"/>
  <c r="K18" i="15"/>
  <c r="K8" i="11"/>
  <c r="K28" i="17"/>
  <c r="K18" i="18"/>
  <c r="K20" i="13"/>
  <c r="K18" i="13"/>
  <c r="K28" i="16"/>
  <c r="K48" i="23"/>
  <c r="K26" i="23"/>
  <c r="K22" i="23"/>
  <c r="K14" i="23"/>
  <c r="K50" i="23"/>
  <c r="K24" i="23"/>
  <c r="K16" i="23"/>
  <c r="K12" i="23"/>
  <c r="K15" i="25"/>
  <c r="K29" i="26"/>
  <c r="K21" i="26"/>
  <c r="K17" i="26"/>
  <c r="K20" i="27"/>
  <c r="K18" i="26"/>
  <c r="K29" i="27"/>
  <c r="K21" i="27"/>
  <c r="K17" i="27"/>
  <c r="K23" i="25"/>
  <c r="K18" i="27"/>
  <c r="K20" i="26"/>
  <c r="K21" i="31"/>
  <c r="K13" i="31"/>
  <c r="K21" i="30"/>
  <c r="K13" i="30"/>
  <c r="K9" i="31"/>
  <c r="K9" i="32"/>
  <c r="K21" i="32"/>
  <c r="K13" i="32"/>
  <c r="K9" i="33"/>
  <c r="K10" i="34"/>
  <c r="K13" i="33"/>
  <c r="K21" i="33"/>
  <c r="K9" i="35"/>
  <c r="K21" i="36"/>
  <c r="K21" i="35"/>
  <c r="K13" i="35"/>
  <c r="K21" i="37"/>
  <c r="K13" i="37"/>
  <c r="K9" i="37"/>
  <c r="K21" i="39"/>
  <c r="K21" i="38"/>
  <c r="K13" i="38"/>
  <c r="K9" i="38"/>
  <c r="K21" i="40"/>
  <c r="K13" i="40"/>
  <c r="K9" i="39"/>
  <c r="K9" i="40"/>
  <c r="K13" i="39"/>
  <c r="K9" i="43"/>
  <c r="K9" i="42"/>
  <c r="K9" i="41"/>
  <c r="K10" i="42"/>
  <c r="K21" i="43"/>
  <c r="K13" i="43"/>
  <c r="K21" i="42"/>
  <c r="K13" i="42"/>
  <c r="K21" i="46"/>
  <c r="K13" i="46"/>
  <c r="K21" i="45"/>
  <c r="K13" i="45"/>
  <c r="K9" i="46"/>
  <c r="K9" i="45"/>
  <c r="K13" i="41"/>
  <c r="K96" i="52"/>
  <c r="K88" i="52"/>
  <c r="K11" i="50"/>
  <c r="K24" i="50"/>
  <c r="K16" i="50"/>
  <c r="K52" i="50"/>
  <c r="K23" i="54"/>
  <c r="K11" i="52"/>
  <c r="K28" i="54"/>
  <c r="K36" i="52"/>
  <c r="K12" i="52"/>
  <c r="K29" i="56"/>
  <c r="K21" i="56"/>
  <c r="K23" i="56"/>
  <c r="K33" i="56"/>
  <c r="K25" i="56"/>
  <c r="K30" i="56"/>
  <c r="K22" i="56"/>
  <c r="AC21" i="84"/>
  <c r="AK21" i="84"/>
  <c r="BY14" i="84"/>
  <c r="BQ14" i="84"/>
  <c r="AC13" i="81"/>
  <c r="AG13" i="81" s="1"/>
  <c r="AC13" i="82"/>
  <c r="AG13" i="82" s="1"/>
  <c r="Y13" i="83"/>
  <c r="AC13" i="83" s="1"/>
  <c r="AG13" i="83" s="1"/>
  <c r="Y13" i="84"/>
  <c r="AC9" i="81"/>
  <c r="AG9" i="81" s="1"/>
  <c r="AC9" i="82"/>
  <c r="AG9" i="82" s="1"/>
  <c r="Y9" i="83"/>
  <c r="Y9" i="84"/>
  <c r="W44" i="50"/>
  <c r="AK10" i="51"/>
  <c r="BM10" i="51"/>
  <c r="BQ10" i="51" s="1"/>
  <c r="W36" i="54"/>
  <c r="W36" i="56"/>
  <c r="BM19" i="80"/>
  <c r="BO19" i="80" s="1"/>
  <c r="BI19" i="80"/>
  <c r="Q11" i="80"/>
  <c r="S11" i="80" s="1"/>
  <c r="M11" i="80"/>
  <c r="Q23" i="80"/>
  <c r="S23" i="80" s="1"/>
  <c r="M23" i="80"/>
  <c r="CC12" i="80"/>
  <c r="CE12" i="80" s="1"/>
  <c r="BY12" i="80"/>
  <c r="G20" i="79"/>
  <c r="S20" i="85"/>
  <c r="AU20" i="3" s="1"/>
  <c r="G798" i="1" s="1"/>
  <c r="G12" i="79"/>
  <c r="S12" i="85"/>
  <c r="AU12" i="3" s="1"/>
  <c r="G566" i="1" s="1"/>
  <c r="M43" i="50"/>
  <c r="S8" i="45"/>
  <c r="Q8" i="45"/>
  <c r="M12" i="48"/>
  <c r="AU8" i="31"/>
  <c r="AE8" i="31"/>
  <c r="Q8" i="31"/>
  <c r="S8" i="31"/>
  <c r="BA8" i="31"/>
  <c r="AK8" i="31"/>
  <c r="G70" i="114"/>
  <c r="G17" i="114"/>
  <c r="I17" i="51" s="1"/>
  <c r="M17" i="51" s="1"/>
  <c r="G57" i="96"/>
  <c r="I57" i="96" s="1"/>
  <c r="G58" i="96"/>
  <c r="G22" i="96"/>
  <c r="I18" i="54"/>
  <c r="I20" i="54" s="1"/>
  <c r="I19" i="54"/>
  <c r="M9" i="54"/>
  <c r="I18" i="89"/>
  <c r="CG19" i="83"/>
  <c r="CK19" i="83" s="1"/>
  <c r="CO19" i="83" s="1"/>
  <c r="CW19" i="81"/>
  <c r="DA19" i="81" s="1"/>
  <c r="CW19" i="82"/>
  <c r="DA19" i="82" s="1"/>
  <c r="CG19" i="84"/>
  <c r="E18" i="87"/>
  <c r="AU18" i="92"/>
  <c r="AY18" i="92" s="1"/>
  <c r="AE44" i="99"/>
  <c r="AG44" i="99" s="1"/>
  <c r="Q10" i="90" s="1"/>
  <c r="AS10" i="144"/>
  <c r="AU10" i="90" s="1"/>
  <c r="AY10" i="90" s="1"/>
  <c r="BQ13" i="80"/>
  <c r="BU13" i="80" s="1"/>
  <c r="BQ13" i="85"/>
  <c r="CK13" i="79" s="1"/>
  <c r="G43" i="114"/>
  <c r="I41" i="31" s="1"/>
  <c r="M41" i="31" s="1"/>
  <c r="I20" i="56"/>
  <c r="I19" i="56"/>
  <c r="M9" i="56"/>
  <c r="M18" i="56" s="1"/>
  <c r="I18" i="56"/>
  <c r="O22" i="88"/>
  <c r="I22" i="88"/>
  <c r="AC12" i="92"/>
  <c r="AM12" i="92"/>
  <c r="BQ19" i="83"/>
  <c r="BU19" i="83" s="1"/>
  <c r="CW10" i="81"/>
  <c r="DA10" i="81" s="1"/>
  <c r="CW10" i="82"/>
  <c r="DA10" i="82" s="1"/>
  <c r="CG10" i="83"/>
  <c r="CK10" i="83" s="1"/>
  <c r="CO10" i="83" s="1"/>
  <c r="CG10" i="84"/>
  <c r="BQ8" i="81"/>
  <c r="BI8" i="81"/>
  <c r="BE52" i="99"/>
  <c r="Q18" i="88" s="1"/>
  <c r="AA22" i="36"/>
  <c r="AA34" i="36"/>
  <c r="AA26" i="36"/>
  <c r="AA24" i="36"/>
  <c r="AA8" i="36"/>
  <c r="AA23" i="36"/>
  <c r="O18" i="47"/>
  <c r="Y18" i="47" s="1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K12" i="47"/>
  <c r="O16" i="90"/>
  <c r="I16" i="90"/>
  <c r="I10" i="91"/>
  <c r="O10" i="91"/>
  <c r="S10" i="91" s="1"/>
  <c r="BE57" i="99"/>
  <c r="AQ53" i="99"/>
  <c r="AS53" i="99" s="1"/>
  <c r="Q19" i="89" s="1"/>
  <c r="AY19" i="144"/>
  <c r="AU19" i="89" s="1"/>
  <c r="AY19" i="89" s="1"/>
  <c r="AS50" i="99"/>
  <c r="Q16" i="89" s="1"/>
  <c r="AG43" i="99"/>
  <c r="Q9" i="90" s="1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16" i="43"/>
  <c r="K11" i="47"/>
  <c r="AA32" i="43"/>
  <c r="AA41" i="43"/>
  <c r="E16" i="107"/>
  <c r="E17" i="107"/>
  <c r="AW74" i="52"/>
  <c r="BC74" i="52" s="1"/>
  <c r="AC74" i="52"/>
  <c r="BW74" i="52"/>
  <c r="AM74" i="52"/>
  <c r="AS74" i="52" s="1"/>
  <c r="BQ74" i="52"/>
  <c r="AI74" i="52"/>
  <c r="Q74" i="52"/>
  <c r="Y74" i="52" s="1"/>
  <c r="BK70" i="132"/>
  <c r="BK27" i="131" s="1"/>
  <c r="I15" i="89"/>
  <c r="CW17" i="81"/>
  <c r="DA17" i="81" s="1"/>
  <c r="CW17" i="82"/>
  <c r="DA17" i="82" s="1"/>
  <c r="CG17" i="83"/>
  <c r="CK17" i="83" s="1"/>
  <c r="CO17" i="83" s="1"/>
  <c r="CG17" i="84"/>
  <c r="Q12" i="84"/>
  <c r="I12" i="84"/>
  <c r="BE54" i="99"/>
  <c r="Q20" i="88" s="1"/>
  <c r="BC49" i="99"/>
  <c r="BE49" i="99" s="1"/>
  <c r="Q15" i="88" s="1"/>
  <c r="BE15" i="144"/>
  <c r="AU15" i="88" s="1"/>
  <c r="AY15" i="88" s="1"/>
  <c r="BA21" i="80"/>
  <c r="BE21" i="80" s="1"/>
  <c r="BA21" i="85"/>
  <c r="BS21" i="79" s="1"/>
  <c r="Q21" i="47" s="1"/>
  <c r="BQ10" i="80"/>
  <c r="BU10" i="80" s="1"/>
  <c r="BQ10" i="85"/>
  <c r="CK10" i="79" s="1"/>
  <c r="K102" i="11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5" i="13"/>
  <c r="K21" i="13"/>
  <c r="K26" i="15"/>
  <c r="K101" i="11"/>
  <c r="K95" i="11"/>
  <c r="K93" i="11"/>
  <c r="K91" i="11"/>
  <c r="K89" i="11"/>
  <c r="K87" i="11"/>
  <c r="K85" i="11"/>
  <c r="K83" i="11"/>
  <c r="K77" i="11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3" i="13"/>
  <c r="K19" i="13"/>
  <c r="K19" i="15"/>
  <c r="K26" i="16"/>
  <c r="K23" i="16"/>
  <c r="K26" i="17"/>
  <c r="K24" i="15"/>
  <c r="K22" i="15"/>
  <c r="K24" i="17"/>
  <c r="K21" i="17"/>
  <c r="K24" i="16"/>
  <c r="K19" i="17"/>
  <c r="K28" i="13"/>
  <c r="K22" i="16"/>
  <c r="K19" i="16"/>
  <c r="K25" i="17"/>
  <c r="K22" i="17"/>
  <c r="K26" i="18"/>
  <c r="K22" i="18"/>
  <c r="K23" i="21"/>
  <c r="K19" i="21"/>
  <c r="K26" i="13"/>
  <c r="K24" i="13"/>
  <c r="K22" i="13"/>
  <c r="K25" i="15"/>
  <c r="K23" i="15"/>
  <c r="K25" i="16"/>
  <c r="K21" i="15"/>
  <c r="K23" i="17"/>
  <c r="K84" i="23"/>
  <c r="K60" i="23"/>
  <c r="K82" i="23"/>
  <c r="K42" i="23"/>
  <c r="K38" i="23"/>
  <c r="K34" i="23"/>
  <c r="K30" i="23"/>
  <c r="K18" i="23"/>
  <c r="K85" i="25"/>
  <c r="K81" i="25"/>
  <c r="K77" i="25"/>
  <c r="K73" i="25"/>
  <c r="K69" i="25"/>
  <c r="K76" i="23"/>
  <c r="K74" i="23"/>
  <c r="K62" i="23"/>
  <c r="K40" i="23"/>
  <c r="K36" i="23"/>
  <c r="K32" i="23"/>
  <c r="K28" i="23"/>
  <c r="K20" i="23"/>
  <c r="K72" i="23"/>
  <c r="K43" i="25"/>
  <c r="K39" i="25"/>
  <c r="K35" i="25"/>
  <c r="K31" i="25"/>
  <c r="K37" i="26"/>
  <c r="K33" i="26"/>
  <c r="K25" i="26"/>
  <c r="K40" i="27"/>
  <c r="K36" i="27"/>
  <c r="K24" i="27"/>
  <c r="K75" i="25"/>
  <c r="K71" i="25"/>
  <c r="K27" i="25"/>
  <c r="K38" i="26"/>
  <c r="K26" i="26"/>
  <c r="K22" i="26"/>
  <c r="K37" i="27"/>
  <c r="K33" i="27"/>
  <c r="K25" i="27"/>
  <c r="K79" i="25"/>
  <c r="K83" i="25"/>
  <c r="K39" i="26"/>
  <c r="K35" i="26"/>
  <c r="K27" i="26"/>
  <c r="K23" i="26"/>
  <c r="K19" i="26"/>
  <c r="K38" i="27"/>
  <c r="K26" i="27"/>
  <c r="K22" i="27"/>
  <c r="K61" i="25"/>
  <c r="K19" i="25"/>
  <c r="K40" i="26"/>
  <c r="K36" i="26"/>
  <c r="K24" i="26"/>
  <c r="K39" i="27"/>
  <c r="K35" i="27"/>
  <c r="K27" i="27"/>
  <c r="K23" i="27"/>
  <c r="K19" i="27"/>
  <c r="K19" i="30"/>
  <c r="K11" i="30"/>
  <c r="K14" i="31"/>
  <c r="K15" i="30"/>
  <c r="K16" i="31"/>
  <c r="K16" i="30"/>
  <c r="K17" i="31"/>
  <c r="K15" i="32"/>
  <c r="K17" i="32"/>
  <c r="K19" i="32"/>
  <c r="K11" i="32"/>
  <c r="K18" i="34"/>
  <c r="K11" i="33"/>
  <c r="K18" i="33"/>
  <c r="K14" i="34"/>
  <c r="K17" i="33"/>
  <c r="K14" i="33"/>
  <c r="K15" i="34"/>
  <c r="K16" i="34"/>
  <c r="K16" i="33"/>
  <c r="K17" i="35"/>
  <c r="K14" i="35"/>
  <c r="K16" i="35"/>
  <c r="K16" i="37"/>
  <c r="K19" i="36"/>
  <c r="K16" i="36"/>
  <c r="K17" i="37"/>
  <c r="K14" i="38"/>
  <c r="K16" i="38"/>
  <c r="K17" i="38"/>
  <c r="K14" i="39"/>
  <c r="K17" i="39"/>
  <c r="K14" i="40"/>
  <c r="K15" i="40"/>
  <c r="K17" i="40"/>
  <c r="K11" i="39"/>
  <c r="K19" i="40"/>
  <c r="K11" i="40"/>
  <c r="K15" i="39"/>
  <c r="K16" i="42"/>
  <c r="K17" i="43"/>
  <c r="K18" i="44"/>
  <c r="K19" i="44"/>
  <c r="K18" i="42"/>
  <c r="K19" i="43"/>
  <c r="K11" i="43"/>
  <c r="K18" i="41"/>
  <c r="K11" i="41"/>
  <c r="K14" i="43"/>
  <c r="K11" i="44"/>
  <c r="K14" i="42"/>
  <c r="K14" i="46"/>
  <c r="K15" i="43"/>
  <c r="K16" i="46"/>
  <c r="K15" i="44"/>
  <c r="K16" i="45"/>
  <c r="K17" i="46"/>
  <c r="K16" i="44"/>
  <c r="K17" i="45"/>
  <c r="K57" i="50"/>
  <c r="K20" i="50"/>
  <c r="K12" i="50"/>
  <c r="K56" i="50"/>
  <c r="K19" i="50"/>
  <c r="K91" i="52"/>
  <c r="K53" i="50"/>
  <c r="K92" i="52"/>
  <c r="K60" i="50"/>
  <c r="K87" i="52"/>
  <c r="K32" i="52"/>
  <c r="K24" i="52"/>
  <c r="K16" i="52"/>
  <c r="K54" i="54"/>
  <c r="K39" i="54"/>
  <c r="K31" i="54"/>
  <c r="K27" i="52"/>
  <c r="K28" i="52"/>
  <c r="K58" i="54"/>
  <c r="K43" i="54"/>
  <c r="K35" i="54"/>
  <c r="K27" i="54"/>
  <c r="K15" i="52"/>
  <c r="K58" i="56"/>
  <c r="K37" i="56"/>
  <c r="K60" i="56"/>
  <c r="K44" i="56"/>
  <c r="M44" i="56" s="1"/>
  <c r="K39" i="56"/>
  <c r="K31" i="56"/>
  <c r="K54" i="56"/>
  <c r="K41" i="56"/>
  <c r="K59" i="56"/>
  <c r="K38" i="56"/>
  <c r="M38" i="56" s="1"/>
  <c r="BA10" i="52"/>
  <c r="I27" i="105"/>
  <c r="K27" i="105" s="1"/>
  <c r="M28" i="102"/>
  <c r="M26" i="102"/>
  <c r="M30" i="102"/>
  <c r="I15" i="90"/>
  <c r="M15" i="82"/>
  <c r="U15" i="82"/>
  <c r="E59" i="99"/>
  <c r="I59" i="99" s="1"/>
  <c r="AQ25" i="144"/>
  <c r="AC59" i="99" s="1"/>
  <c r="BC25" i="144"/>
  <c r="BA59" i="99" s="1"/>
  <c r="AK25" i="144"/>
  <c r="Q59" i="99" s="1"/>
  <c r="AW25" i="144"/>
  <c r="AO59" i="99" s="1"/>
  <c r="E14" i="87"/>
  <c r="AU14" i="92"/>
  <c r="AY14" i="92" s="1"/>
  <c r="AA40" i="37"/>
  <c r="AA30" i="37"/>
  <c r="AA14" i="37"/>
  <c r="AA31" i="37"/>
  <c r="AA15" i="37"/>
  <c r="AA41" i="37"/>
  <c r="AA32" i="37"/>
  <c r="AA16" i="37"/>
  <c r="AA42" i="37"/>
  <c r="AA33" i="37"/>
  <c r="AA25" i="37"/>
  <c r="AA17" i="37"/>
  <c r="AA36" i="37"/>
  <c r="AA18" i="37"/>
  <c r="AA45" i="37"/>
  <c r="AA43" i="37"/>
  <c r="AA37" i="37"/>
  <c r="AA27" i="37"/>
  <c r="AA19" i="37"/>
  <c r="AA11" i="37"/>
  <c r="AA46" i="37"/>
  <c r="AA38" i="37"/>
  <c r="AA28" i="37"/>
  <c r="AA20" i="37"/>
  <c r="AA39" i="37"/>
  <c r="AA29" i="37"/>
  <c r="K17" i="47"/>
  <c r="U10" i="80"/>
  <c r="Y10" i="80" s="1"/>
  <c r="U10" i="85"/>
  <c r="AI10" i="79" s="1"/>
  <c r="M10" i="47" s="1"/>
  <c r="G11" i="83"/>
  <c r="I11" i="83" s="1"/>
  <c r="M11" i="83" s="1"/>
  <c r="M11" i="92"/>
  <c r="O11" i="92" s="1"/>
  <c r="S11" i="92" s="1"/>
  <c r="O20" i="88"/>
  <c r="S20" i="88" s="1"/>
  <c r="I20" i="88"/>
  <c r="I8" i="88"/>
  <c r="E23" i="88"/>
  <c r="O8" i="88"/>
  <c r="I14" i="83"/>
  <c r="M14" i="83" s="1"/>
  <c r="BE56" i="99"/>
  <c r="AG50" i="99"/>
  <c r="Q16" i="90" s="1"/>
  <c r="Q26" i="29"/>
  <c r="E15" i="117"/>
  <c r="G13" i="117"/>
  <c r="CW21" i="81"/>
  <c r="DA21" i="81" s="1"/>
  <c r="CW21" i="82"/>
  <c r="DA21" i="82" s="1"/>
  <c r="CG21" i="83"/>
  <c r="CK21" i="83" s="1"/>
  <c r="CO21" i="83" s="1"/>
  <c r="CG21" i="84"/>
  <c r="AS17" i="81"/>
  <c r="AK17" i="81"/>
  <c r="AK12" i="81"/>
  <c r="AS12" i="81"/>
  <c r="AS54" i="99"/>
  <c r="Q20" i="89" s="1"/>
  <c r="AG47" i="99"/>
  <c r="Q13" i="90" s="1"/>
  <c r="BA18" i="80"/>
  <c r="BE18" i="80" s="1"/>
  <c r="BA18" i="85"/>
  <c r="BS18" i="79" s="1"/>
  <c r="Q18" i="47" s="1"/>
  <c r="AK13" i="80"/>
  <c r="AO13" i="80" s="1"/>
  <c r="AK13" i="85"/>
  <c r="BA13" i="79" s="1"/>
  <c r="E18" i="108"/>
  <c r="I10" i="105"/>
  <c r="K10" i="105" s="1"/>
  <c r="I21" i="91"/>
  <c r="O21" i="91"/>
  <c r="S21" i="91" s="1"/>
  <c r="CW20" i="81"/>
  <c r="DA20" i="81" s="1"/>
  <c r="CW20" i="82"/>
  <c r="DA20" i="82" s="1"/>
  <c r="CG20" i="83"/>
  <c r="CK20" i="83" s="1"/>
  <c r="CO20" i="83" s="1"/>
  <c r="CG20" i="84"/>
  <c r="Y59" i="99"/>
  <c r="AA59" i="99" s="1"/>
  <c r="U25" i="144"/>
  <c r="BE50" i="99"/>
  <c r="Q16" i="88" s="1"/>
  <c r="AQ46" i="99"/>
  <c r="AS46" i="99" s="1"/>
  <c r="Q12" i="89" s="1"/>
  <c r="AY12" i="144"/>
  <c r="AU12" i="89" s="1"/>
  <c r="AY12" i="89" s="1"/>
  <c r="BQ22" i="80"/>
  <c r="BU22" i="80" s="1"/>
  <c r="BQ22" i="85"/>
  <c r="CK22" i="79" s="1"/>
  <c r="E27" i="93"/>
  <c r="E18" i="109"/>
  <c r="I13" i="89"/>
  <c r="CG18" i="81"/>
  <c r="CO18" i="81"/>
  <c r="I9" i="90"/>
  <c r="AK15" i="84"/>
  <c r="AC15" i="84"/>
  <c r="I11" i="91"/>
  <c r="Y22" i="83"/>
  <c r="AC22" i="81"/>
  <c r="AG22" i="81" s="1"/>
  <c r="AC22" i="82"/>
  <c r="AG22" i="82" s="1"/>
  <c r="Y22" i="84"/>
  <c r="AK16" i="84"/>
  <c r="AC16" i="84"/>
  <c r="I11" i="84"/>
  <c r="Q11" i="84"/>
  <c r="CG16" i="81"/>
  <c r="CO16" i="81"/>
  <c r="K15" i="56"/>
  <c r="M15" i="56" s="1"/>
  <c r="K10" i="56"/>
  <c r="M10" i="56" s="1"/>
  <c r="K12" i="56"/>
  <c r="M12" i="56" s="1"/>
  <c r="K16" i="56"/>
  <c r="M16" i="56" s="1"/>
  <c r="K11" i="56"/>
  <c r="M11" i="56" s="1"/>
  <c r="AC21" i="83"/>
  <c r="AG21" i="83" s="1"/>
  <c r="BQ14" i="83"/>
  <c r="BU14" i="83" s="1"/>
  <c r="AS13" i="83"/>
  <c r="AW13" i="83" s="1"/>
  <c r="BA13" i="83" s="1"/>
  <c r="BA13" i="81"/>
  <c r="BE13" i="81" s="1"/>
  <c r="BA13" i="82"/>
  <c r="BE13" i="82" s="1"/>
  <c r="AS13" i="84"/>
  <c r="BA9" i="81"/>
  <c r="BE9" i="81" s="1"/>
  <c r="BA9" i="82"/>
  <c r="BE9" i="82" s="1"/>
  <c r="AS9" i="83"/>
  <c r="AS9" i="84"/>
  <c r="M35" i="100"/>
  <c r="M36" i="100" s="1"/>
  <c r="AM16" i="56" l="1"/>
  <c r="Q16" i="56"/>
  <c r="W16" i="56" s="1"/>
  <c r="AI16" i="56"/>
  <c r="AC16" i="56"/>
  <c r="AS16" i="56"/>
  <c r="Y16" i="56"/>
  <c r="AC12" i="56"/>
  <c r="AI12" i="56" s="1"/>
  <c r="Y12" i="56"/>
  <c r="AM12" i="56"/>
  <c r="AS12" i="56" s="1"/>
  <c r="Q12" i="56"/>
  <c r="W12" i="56" s="1"/>
  <c r="AC10" i="56"/>
  <c r="Y10" i="56"/>
  <c r="AM10" i="56"/>
  <c r="AS10" i="56" s="1"/>
  <c r="Q10" i="56"/>
  <c r="W10" i="56" s="1"/>
  <c r="AI10" i="56"/>
  <c r="M17" i="56"/>
  <c r="Q21" i="48"/>
  <c r="AI21" i="48"/>
  <c r="AA21" i="48"/>
  <c r="AE21" i="48" s="1"/>
  <c r="G59" i="113"/>
  <c r="G80" i="113"/>
  <c r="G14" i="113"/>
  <c r="G106" i="113"/>
  <c r="G85" i="113"/>
  <c r="G111" i="113"/>
  <c r="G66" i="113"/>
  <c r="G43" i="113"/>
  <c r="G150" i="113"/>
  <c r="G58" i="113"/>
  <c r="G69" i="113"/>
  <c r="G74" i="113" s="1"/>
  <c r="I14" i="29" s="1"/>
  <c r="M14" i="29" s="1"/>
  <c r="S14" i="29" s="1"/>
  <c r="BA14" i="7" s="1"/>
  <c r="G94" i="113"/>
  <c r="G25" i="113"/>
  <c r="G120" i="113"/>
  <c r="G96" i="113"/>
  <c r="G122" i="113"/>
  <c r="G76" i="113"/>
  <c r="G57" i="113"/>
  <c r="G155" i="113"/>
  <c r="G68" i="113"/>
  <c r="G79" i="113"/>
  <c r="G81" i="113" s="1"/>
  <c r="I42" i="39" s="1"/>
  <c r="M42" i="39" s="1"/>
  <c r="G13" i="113"/>
  <c r="G105" i="113"/>
  <c r="G39" i="113"/>
  <c r="G131" i="113"/>
  <c r="G107" i="113"/>
  <c r="G30" i="113"/>
  <c r="G133" i="113"/>
  <c r="G98" i="113"/>
  <c r="G67" i="113"/>
  <c r="G78" i="113"/>
  <c r="G93" i="113"/>
  <c r="G24" i="113"/>
  <c r="G116" i="113"/>
  <c r="G50" i="113"/>
  <c r="G148" i="113"/>
  <c r="G121" i="113"/>
  <c r="G41" i="113"/>
  <c r="G153" i="113"/>
  <c r="G112" i="113"/>
  <c r="G77" i="113"/>
  <c r="G89" i="113"/>
  <c r="G104" i="113"/>
  <c r="G35" i="113"/>
  <c r="G37" i="113" s="1"/>
  <c r="I43" i="44" s="1"/>
  <c r="M43" i="44" s="1"/>
  <c r="G130" i="113"/>
  <c r="G61" i="113"/>
  <c r="G63" i="113" s="1"/>
  <c r="I42" i="41" s="1"/>
  <c r="M42" i="41" s="1"/>
  <c r="G138" i="113"/>
  <c r="G26" i="113"/>
  <c r="G28" i="113" s="1"/>
  <c r="I43" i="45" s="1"/>
  <c r="M43" i="45" s="1"/>
  <c r="G132" i="113"/>
  <c r="G52" i="113"/>
  <c r="G17" i="113"/>
  <c r="G19" i="113" s="1"/>
  <c r="I43" i="46" s="1"/>
  <c r="M43" i="46" s="1"/>
  <c r="G123" i="113"/>
  <c r="G128" i="113" s="1"/>
  <c r="I20" i="29" s="1"/>
  <c r="M20" i="29" s="1"/>
  <c r="S20" i="29" s="1"/>
  <c r="BA20" i="7" s="1"/>
  <c r="G88" i="113"/>
  <c r="G90" i="113" s="1"/>
  <c r="I42" i="38" s="1"/>
  <c r="M42" i="38" s="1"/>
  <c r="G103" i="113"/>
  <c r="G23" i="113"/>
  <c r="G115" i="113"/>
  <c r="G117" i="113" s="1"/>
  <c r="I42" i="35" s="1"/>
  <c r="M42" i="35" s="1"/>
  <c r="G49" i="113"/>
  <c r="G151" i="113"/>
  <c r="G152" i="113" s="1"/>
  <c r="I23" i="29" s="1"/>
  <c r="M23" i="29" s="1"/>
  <c r="S23" i="29" s="1"/>
  <c r="BA23" i="7" s="1"/>
  <c r="G71" i="113"/>
  <c r="G73" i="113" s="1"/>
  <c r="I43" i="40" s="1"/>
  <c r="M43" i="40" s="1"/>
  <c r="G40" i="113"/>
  <c r="G75" i="113"/>
  <c r="G31" i="113"/>
  <c r="G134" i="113"/>
  <c r="G102" i="113"/>
  <c r="G22" i="113"/>
  <c r="G114" i="113"/>
  <c r="G119" i="113" s="1"/>
  <c r="I19" i="29" s="1"/>
  <c r="M19" i="29" s="1"/>
  <c r="S19" i="29" s="1"/>
  <c r="BA19" i="7" s="1"/>
  <c r="G34" i="113"/>
  <c r="G36" i="113" s="1"/>
  <c r="I42" i="44" s="1"/>
  <c r="M42" i="44" s="1"/>
  <c r="G129" i="113"/>
  <c r="G60" i="113"/>
  <c r="G65" i="113" s="1"/>
  <c r="I13" i="29" s="1"/>
  <c r="M13" i="29" s="1"/>
  <c r="S13" i="29" s="1"/>
  <c r="BA13" i="7" s="1"/>
  <c r="G158" i="113"/>
  <c r="G160" i="113" s="1"/>
  <c r="I43" i="31" s="1"/>
  <c r="M43" i="31" s="1"/>
  <c r="G84" i="113"/>
  <c r="G51" i="113"/>
  <c r="G86" i="113"/>
  <c r="G42" i="113"/>
  <c r="G47" i="113" s="1"/>
  <c r="I11" i="29" s="1"/>
  <c r="M11" i="29" s="1"/>
  <c r="S11" i="29" s="1"/>
  <c r="BA11" i="7" s="1"/>
  <c r="G154" i="113"/>
  <c r="G21" i="113"/>
  <c r="G113" i="113"/>
  <c r="G33" i="113"/>
  <c r="G38" i="113" s="1"/>
  <c r="I10" i="29" s="1"/>
  <c r="M10" i="29" s="1"/>
  <c r="S10" i="29" s="1"/>
  <c r="BA10" i="7" s="1"/>
  <c r="G125" i="113"/>
  <c r="G48" i="113"/>
  <c r="G157" i="113"/>
  <c r="G70" i="113"/>
  <c r="G72" i="113" s="1"/>
  <c r="I42" i="40" s="1"/>
  <c r="M42" i="40" s="1"/>
  <c r="G95" i="113"/>
  <c r="G62" i="113"/>
  <c r="G64" i="113" s="1"/>
  <c r="I43" i="41" s="1"/>
  <c r="M43" i="41" s="1"/>
  <c r="G97" i="113"/>
  <c r="G99" i="113" s="1"/>
  <c r="I42" i="37" s="1"/>
  <c r="M42" i="37" s="1"/>
  <c r="G53" i="113"/>
  <c r="G55" i="113" s="1"/>
  <c r="I43" i="42" s="1"/>
  <c r="M43" i="42" s="1"/>
  <c r="G32" i="113"/>
  <c r="G124" i="113"/>
  <c r="G126" i="113" s="1"/>
  <c r="I42" i="34" s="1"/>
  <c r="M42" i="34" s="1"/>
  <c r="G44" i="113"/>
  <c r="G46" i="113" s="1"/>
  <c r="I43" i="43" s="1"/>
  <c r="M43" i="43" s="1"/>
  <c r="G147" i="113"/>
  <c r="G140" i="113"/>
  <c r="G15" i="113"/>
  <c r="G20" i="113" s="1"/>
  <c r="I8" i="29" s="1"/>
  <c r="G139" i="113"/>
  <c r="G87" i="113"/>
  <c r="G92" i="113" s="1"/>
  <c r="I16" i="29" s="1"/>
  <c r="M16" i="29" s="1"/>
  <c r="S16" i="29" s="1"/>
  <c r="BA16" i="7" s="1"/>
  <c r="G142" i="113"/>
  <c r="G12" i="113"/>
  <c r="G141" i="113"/>
  <c r="G146" i="113" s="1"/>
  <c r="I24" i="29" s="1"/>
  <c r="M24" i="29" s="1"/>
  <c r="S24" i="29" s="1"/>
  <c r="BA24" i="7" s="1"/>
  <c r="G143" i="113"/>
  <c r="G145" i="113" s="1"/>
  <c r="I43" i="32" s="1"/>
  <c r="M43" i="32" s="1"/>
  <c r="G156" i="113"/>
  <c r="G161" i="113" s="1"/>
  <c r="I25" i="29" s="1"/>
  <c r="M25" i="29" s="1"/>
  <c r="S25" i="29" s="1"/>
  <c r="BA25" i="7" s="1"/>
  <c r="G16" i="113"/>
  <c r="G18" i="113" s="1"/>
  <c r="I42" i="46" s="1"/>
  <c r="M42" i="46" s="1"/>
  <c r="G15" i="87"/>
  <c r="I15" i="87" s="1"/>
  <c r="AY15" i="3" s="1"/>
  <c r="G655" i="1" s="1"/>
  <c r="W15" i="92"/>
  <c r="G11" i="87"/>
  <c r="I11" i="87" s="1"/>
  <c r="AY11" i="3" s="1"/>
  <c r="G539" i="1" s="1"/>
  <c r="W11" i="92"/>
  <c r="Q17" i="83"/>
  <c r="U17" i="83"/>
  <c r="W17" i="83" s="1"/>
  <c r="I31" i="18"/>
  <c r="K57" i="96"/>
  <c r="I31" i="17" s="1"/>
  <c r="AA10" i="48"/>
  <c r="AI10" i="48"/>
  <c r="AM10" i="48" s="1"/>
  <c r="Q10" i="48"/>
  <c r="Y15" i="54"/>
  <c r="Q15" i="54"/>
  <c r="M17" i="54"/>
  <c r="U11" i="83"/>
  <c r="W11" i="83" s="1"/>
  <c r="Q11" i="83"/>
  <c r="AC15" i="56"/>
  <c r="AI15" i="56" s="1"/>
  <c r="Y15" i="56"/>
  <c r="AM15" i="56"/>
  <c r="AS15" i="56" s="1"/>
  <c r="Q15" i="56"/>
  <c r="W15" i="56" s="1"/>
  <c r="AI44" i="56"/>
  <c r="AC44" i="56"/>
  <c r="AS44" i="56"/>
  <c r="Y44" i="56"/>
  <c r="AM44" i="56"/>
  <c r="Q44" i="56"/>
  <c r="W44" i="56" s="1"/>
  <c r="I17" i="52"/>
  <c r="M17" i="52" s="1"/>
  <c r="K10" i="74"/>
  <c r="I13" i="50" s="1"/>
  <c r="M13" i="50" s="1"/>
  <c r="AI14" i="48"/>
  <c r="AA14" i="48"/>
  <c r="Q14" i="48"/>
  <c r="U19" i="83"/>
  <c r="W19" i="83" s="1"/>
  <c r="Q19" i="83"/>
  <c r="K19" i="92"/>
  <c r="K11" i="92"/>
  <c r="K20" i="92"/>
  <c r="K12" i="92"/>
  <c r="K21" i="92"/>
  <c r="K13" i="92"/>
  <c r="K22" i="92"/>
  <c r="K14" i="92"/>
  <c r="K15" i="92"/>
  <c r="K23" i="92"/>
  <c r="K16" i="92"/>
  <c r="K8" i="92"/>
  <c r="K17" i="92"/>
  <c r="K9" i="92"/>
  <c r="K18" i="92"/>
  <c r="K10" i="92"/>
  <c r="AK16" i="83"/>
  <c r="AO16" i="83"/>
  <c r="AQ16" i="83" s="1"/>
  <c r="W11" i="89"/>
  <c r="S15" i="88"/>
  <c r="AM11" i="56"/>
  <c r="AS11" i="56" s="1"/>
  <c r="Q11" i="56"/>
  <c r="W11" i="56" s="1"/>
  <c r="AI11" i="56"/>
  <c r="AC11" i="56"/>
  <c r="AS18" i="56"/>
  <c r="AI18" i="56"/>
  <c r="Y18" i="56"/>
  <c r="G9" i="87"/>
  <c r="I9" i="87" s="1"/>
  <c r="AY9" i="3" s="1"/>
  <c r="G481" i="1" s="1"/>
  <c r="W9" i="92"/>
  <c r="S19" i="89"/>
  <c r="W8" i="89"/>
  <c r="BW8" i="89"/>
  <c r="E69" i="98"/>
  <c r="DE21" i="81"/>
  <c r="DM21" i="81"/>
  <c r="BI13" i="83"/>
  <c r="BK13" i="83" s="1"/>
  <c r="BE13" i="83"/>
  <c r="AC22" i="84"/>
  <c r="AK22" i="84"/>
  <c r="G45" i="96"/>
  <c r="G43" i="96"/>
  <c r="G39" i="96"/>
  <c r="I39" i="96" s="1"/>
  <c r="G13" i="96"/>
  <c r="G44" i="96"/>
  <c r="I44" i="96" s="1"/>
  <c r="G12" i="96"/>
  <c r="I16" i="51"/>
  <c r="M16" i="51" s="1"/>
  <c r="E9" i="103"/>
  <c r="AW9" i="84"/>
  <c r="BE9" i="84"/>
  <c r="BY14" i="83"/>
  <c r="CC14" i="83"/>
  <c r="CE14" i="83" s="1"/>
  <c r="AK22" i="82"/>
  <c r="AS22" i="82"/>
  <c r="AC9" i="90"/>
  <c r="AM9" i="90"/>
  <c r="AW12" i="81"/>
  <c r="AY12" i="81" s="1"/>
  <c r="AO12" i="81"/>
  <c r="BC15" i="88"/>
  <c r="DE17" i="81"/>
  <c r="DM17" i="81"/>
  <c r="BC19" i="89"/>
  <c r="CK10" i="84"/>
  <c r="CS10" i="84"/>
  <c r="AG12" i="92"/>
  <c r="AA21" i="41"/>
  <c r="AA9" i="41"/>
  <c r="AA10" i="41"/>
  <c r="AA12" i="41"/>
  <c r="AA13" i="41"/>
  <c r="S13" i="47"/>
  <c r="DE19" i="81"/>
  <c r="DM19" i="81"/>
  <c r="BG17" i="51"/>
  <c r="AQ17" i="51"/>
  <c r="AA17" i="51"/>
  <c r="BO17" i="51"/>
  <c r="AY17" i="51"/>
  <c r="AI17" i="51"/>
  <c r="Q17" i="51"/>
  <c r="W17" i="51" s="1"/>
  <c r="AQ45" i="34"/>
  <c r="AQ43" i="34"/>
  <c r="AQ37" i="34"/>
  <c r="AQ27" i="34"/>
  <c r="AQ19" i="34"/>
  <c r="AQ11" i="34"/>
  <c r="AQ46" i="34"/>
  <c r="AQ38" i="34"/>
  <c r="AQ28" i="34"/>
  <c r="AQ20" i="34"/>
  <c r="AQ39" i="34"/>
  <c r="AQ29" i="34"/>
  <c r="AQ40" i="34"/>
  <c r="AQ30" i="34"/>
  <c r="AQ14" i="34"/>
  <c r="AQ31" i="34"/>
  <c r="AQ15" i="34"/>
  <c r="AQ41" i="34"/>
  <c r="AQ32" i="34"/>
  <c r="AQ16" i="34"/>
  <c r="AQ42" i="34"/>
  <c r="AQ33" i="34"/>
  <c r="AQ25" i="34"/>
  <c r="AQ17" i="34"/>
  <c r="AQ36" i="34"/>
  <c r="AQ18" i="34"/>
  <c r="AS13" i="82"/>
  <c r="AK13" i="82"/>
  <c r="BU10" i="84"/>
  <c r="CC10" i="84"/>
  <c r="Q22" i="81"/>
  <c r="Y22" i="81"/>
  <c r="AA22" i="81" s="1"/>
  <c r="G17" i="87"/>
  <c r="I17" i="87" s="1"/>
  <c r="AY17" i="3" s="1"/>
  <c r="G713" i="1" s="1"/>
  <c r="W17" i="92"/>
  <c r="AA20" i="83"/>
  <c r="M20" i="91"/>
  <c r="O20" i="91" s="1"/>
  <c r="S20" i="91" s="1"/>
  <c r="AA9" i="37"/>
  <c r="AA10" i="37"/>
  <c r="AA12" i="37"/>
  <c r="AA21" i="37"/>
  <c r="AA13" i="37"/>
  <c r="S17" i="47"/>
  <c r="AC17" i="91"/>
  <c r="AM17" i="91"/>
  <c r="CW12" i="83"/>
  <c r="CY12" i="83" s="1"/>
  <c r="CS12" i="83"/>
  <c r="CC11" i="80"/>
  <c r="CE11" i="80" s="1"/>
  <c r="BY11" i="80"/>
  <c r="W18" i="91"/>
  <c r="Q18" i="81"/>
  <c r="Y18" i="81"/>
  <c r="AA18" i="81" s="1"/>
  <c r="Y9" i="81"/>
  <c r="AA9" i="81" s="1"/>
  <c r="Q9" i="81"/>
  <c r="BC21" i="92"/>
  <c r="S41" i="44"/>
  <c r="AG19" i="92"/>
  <c r="BC11" i="90"/>
  <c r="DM14" i="81"/>
  <c r="DE14" i="81"/>
  <c r="W12" i="85"/>
  <c r="Y12" i="85" s="1"/>
  <c r="AA12" i="85" s="1"/>
  <c r="AC12" i="85" s="1"/>
  <c r="AE12" i="85" s="1"/>
  <c r="AG12" i="85" s="1"/>
  <c r="Y20" i="79"/>
  <c r="AI20" i="85"/>
  <c r="AC16" i="91"/>
  <c r="AM16" i="91"/>
  <c r="K52" i="52"/>
  <c r="K42" i="52"/>
  <c r="K51" i="52"/>
  <c r="K35" i="52"/>
  <c r="M8" i="52"/>
  <c r="BS10" i="85"/>
  <c r="BU10" i="85" s="1"/>
  <c r="BW10" i="85" s="1"/>
  <c r="BY10" i="85" s="1"/>
  <c r="CA10" i="85" s="1"/>
  <c r="CC10" i="85" s="1"/>
  <c r="CA18" i="79"/>
  <c r="CE18" i="85"/>
  <c r="Y13" i="56"/>
  <c r="AM13" i="56"/>
  <c r="AS13" i="56" s="1"/>
  <c r="Q13" i="56"/>
  <c r="W13" i="56" s="1"/>
  <c r="AC13" i="56"/>
  <c r="AI13" i="56" s="1"/>
  <c r="CG8" i="81"/>
  <c r="CO8" i="81"/>
  <c r="AG18" i="90"/>
  <c r="U22" i="83"/>
  <c r="W22" i="83" s="1"/>
  <c r="Q22" i="83"/>
  <c r="BU17" i="82"/>
  <c r="BW17" i="82" s="1"/>
  <c r="BM17" i="82"/>
  <c r="BQ14" i="81"/>
  <c r="BI14" i="81"/>
  <c r="U23" i="83"/>
  <c r="W23" i="83" s="1"/>
  <c r="Q23" i="83"/>
  <c r="G47" i="100"/>
  <c r="G48" i="100"/>
  <c r="BQ16" i="81"/>
  <c r="BI16" i="81"/>
  <c r="BY50" i="52"/>
  <c r="CC50" i="52" s="1"/>
  <c r="AO50" i="52"/>
  <c r="BY87" i="52"/>
  <c r="CC87" i="52" s="1"/>
  <c r="AO87" i="52"/>
  <c r="AW16" i="80"/>
  <c r="AY16" i="80" s="1"/>
  <c r="AS16" i="80"/>
  <c r="BC20" i="90"/>
  <c r="BA8" i="84"/>
  <c r="BI8" i="84"/>
  <c r="AC14" i="84"/>
  <c r="AK14" i="84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AQ40" i="39"/>
  <c r="AQ30" i="39"/>
  <c r="AQ14" i="39"/>
  <c r="AQ31" i="39"/>
  <c r="AQ15" i="39"/>
  <c r="AQ41" i="39"/>
  <c r="AQ32" i="39"/>
  <c r="AQ42" i="39"/>
  <c r="AQ33" i="39"/>
  <c r="AQ25" i="39"/>
  <c r="AQ17" i="39"/>
  <c r="AQ36" i="39"/>
  <c r="AQ18" i="39"/>
  <c r="AQ45" i="39"/>
  <c r="AQ43" i="39"/>
  <c r="AQ37" i="39"/>
  <c r="AQ27" i="39"/>
  <c r="AQ19" i="39"/>
  <c r="AQ46" i="39"/>
  <c r="AQ38" i="39"/>
  <c r="AQ28" i="39"/>
  <c r="AQ20" i="39"/>
  <c r="AQ39" i="39"/>
  <c r="AQ29" i="39"/>
  <c r="AQ16" i="39"/>
  <c r="AQ11" i="39"/>
  <c r="BE19" i="83"/>
  <c r="BI19" i="83"/>
  <c r="BK19" i="83" s="1"/>
  <c r="BM12" i="81"/>
  <c r="BU12" i="81"/>
  <c r="BW12" i="81" s="1"/>
  <c r="BC14" i="89"/>
  <c r="I39" i="98"/>
  <c r="BC12" i="88"/>
  <c r="AK18" i="81"/>
  <c r="AS18" i="81"/>
  <c r="AC22" i="90"/>
  <c r="AM22" i="90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U16" i="83"/>
  <c r="W16" i="83" s="1"/>
  <c r="Q16" i="83"/>
  <c r="Q10" i="81"/>
  <c r="Y10" i="81"/>
  <c r="AA10" i="81" s="1"/>
  <c r="AQ17" i="92"/>
  <c r="AM10" i="89"/>
  <c r="AC10" i="89"/>
  <c r="G79" i="114"/>
  <c r="AQ41" i="38"/>
  <c r="AQ42" i="38"/>
  <c r="AQ45" i="38"/>
  <c r="AQ46" i="38"/>
  <c r="AQ38" i="38"/>
  <c r="AQ39" i="38"/>
  <c r="AQ40" i="38"/>
  <c r="AQ29" i="38"/>
  <c r="AQ30" i="38"/>
  <c r="AQ14" i="38"/>
  <c r="AQ31" i="38"/>
  <c r="AQ15" i="38"/>
  <c r="AQ32" i="38"/>
  <c r="AQ16" i="38"/>
  <c r="AQ33" i="38"/>
  <c r="AQ25" i="38"/>
  <c r="AQ17" i="38"/>
  <c r="AQ18" i="38"/>
  <c r="AQ27" i="38"/>
  <c r="AQ19" i="38"/>
  <c r="AQ11" i="38"/>
  <c r="AQ28" i="38"/>
  <c r="AQ20" i="38"/>
  <c r="AQ43" i="38"/>
  <c r="AQ36" i="38"/>
  <c r="AQ37" i="38"/>
  <c r="M9" i="84"/>
  <c r="U9" i="84"/>
  <c r="S11" i="88"/>
  <c r="AA22" i="34"/>
  <c r="AA23" i="34"/>
  <c r="AA24" i="34"/>
  <c r="AA8" i="34"/>
  <c r="AA34" i="34"/>
  <c r="AA26" i="34"/>
  <c r="O20" i="47"/>
  <c r="Y20" i="47" s="1"/>
  <c r="AA15" i="83"/>
  <c r="AC15" i="83" s="1"/>
  <c r="AG15" i="83" s="1"/>
  <c r="M15" i="91"/>
  <c r="O15" i="91" s="1"/>
  <c r="S15" i="91" s="1"/>
  <c r="S20" i="89"/>
  <c r="AW15" i="80"/>
  <c r="AY15" i="80" s="1"/>
  <c r="AS15" i="80"/>
  <c r="BQ80" i="52"/>
  <c r="AC80" i="52"/>
  <c r="AI80" i="52" s="1"/>
  <c r="BW80" i="52"/>
  <c r="AM11" i="85"/>
  <c r="AO11" i="85" s="1"/>
  <c r="AQ11" i="85" s="1"/>
  <c r="AS11" i="85" s="1"/>
  <c r="AU11" i="85" s="1"/>
  <c r="AW11" i="85" s="1"/>
  <c r="AQ19" i="79"/>
  <c r="AY19" i="85"/>
  <c r="AA22" i="46"/>
  <c r="AA23" i="46"/>
  <c r="AA24" i="46"/>
  <c r="AA8" i="46"/>
  <c r="AA34" i="46"/>
  <c r="AA26" i="46"/>
  <c r="O8" i="47"/>
  <c r="BC18" i="91"/>
  <c r="K51" i="100"/>
  <c r="K52" i="100"/>
  <c r="BA20" i="84"/>
  <c r="BI20" i="84"/>
  <c r="BY51" i="52"/>
  <c r="CC51" i="52" s="1"/>
  <c r="CS9" i="83"/>
  <c r="CW9" i="83"/>
  <c r="CY9" i="83" s="1"/>
  <c r="CS14" i="81"/>
  <c r="CU14" i="81" s="1"/>
  <c r="CK14" i="81"/>
  <c r="CS10" i="81"/>
  <c r="CU10" i="81" s="1"/>
  <c r="CK10" i="81"/>
  <c r="CG22" i="81"/>
  <c r="CO22" i="81"/>
  <c r="AO15" i="82"/>
  <c r="AW15" i="82"/>
  <c r="AY15" i="82" s="1"/>
  <c r="BM9" i="80"/>
  <c r="BO9" i="80" s="1"/>
  <c r="BI9" i="80"/>
  <c r="U20" i="83"/>
  <c r="W20" i="83" s="1"/>
  <c r="Q20" i="83"/>
  <c r="Q21" i="83"/>
  <c r="U21" i="83"/>
  <c r="W21" i="83" s="1"/>
  <c r="AM15" i="88"/>
  <c r="AC15" i="88"/>
  <c r="U29" i="102"/>
  <c r="S29" i="102"/>
  <c r="Q29" i="102"/>
  <c r="O29" i="102"/>
  <c r="AC29" i="102"/>
  <c r="M29" i="102"/>
  <c r="AA29" i="102"/>
  <c r="K29" i="102"/>
  <c r="Y29" i="102"/>
  <c r="E29" i="102"/>
  <c r="W29" i="102"/>
  <c r="AW19" i="80"/>
  <c r="AY19" i="80" s="1"/>
  <c r="AS19" i="80"/>
  <c r="Y19" i="82"/>
  <c r="AA19" i="82" s="1"/>
  <c r="Q19" i="82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BY13" i="84"/>
  <c r="BQ13" i="84"/>
  <c r="BE22" i="84"/>
  <c r="AW22" i="84"/>
  <c r="AM11" i="90"/>
  <c r="AC11" i="90"/>
  <c r="AC13" i="88"/>
  <c r="AM13" i="88"/>
  <c r="BC19" i="88"/>
  <c r="BO18" i="83"/>
  <c r="BQ18" i="83" s="1"/>
  <c r="BU18" i="83" s="1"/>
  <c r="M18" i="89"/>
  <c r="O18" i="89" s="1"/>
  <c r="S18" i="89" s="1"/>
  <c r="AC84" i="52"/>
  <c r="BW84" i="52"/>
  <c r="BQ84" i="52"/>
  <c r="AI84" i="52"/>
  <c r="S41" i="39"/>
  <c r="AG10" i="90"/>
  <c r="S16" i="88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16" i="43"/>
  <c r="AQ32" i="43"/>
  <c r="AW76" i="52"/>
  <c r="BA65" i="52"/>
  <c r="BA76" i="52" s="1"/>
  <c r="BW65" i="52"/>
  <c r="I40" i="38"/>
  <c r="M40" i="38" s="1"/>
  <c r="E20" i="103"/>
  <c r="I40" i="43"/>
  <c r="M40" i="43" s="1"/>
  <c r="E15" i="103"/>
  <c r="AM21" i="91"/>
  <c r="AC21" i="91"/>
  <c r="AO21" i="83"/>
  <c r="AQ21" i="83" s="1"/>
  <c r="AK21" i="83"/>
  <c r="AK22" i="81"/>
  <c r="AS22" i="81"/>
  <c r="CS20" i="84"/>
  <c r="CK20" i="84"/>
  <c r="AA34" i="41"/>
  <c r="AA26" i="41"/>
  <c r="AA22" i="41"/>
  <c r="AA8" i="41"/>
  <c r="AA24" i="41"/>
  <c r="O13" i="47"/>
  <c r="Y13" i="47" s="1"/>
  <c r="AA23" i="41"/>
  <c r="AO17" i="81"/>
  <c r="AW17" i="81"/>
  <c r="AY17" i="81" s="1"/>
  <c r="I23" i="88"/>
  <c r="AM8" i="88"/>
  <c r="AC8" i="88"/>
  <c r="AG10" i="80"/>
  <c r="AI10" i="80" s="1"/>
  <c r="AC10" i="80"/>
  <c r="AC15" i="89"/>
  <c r="AM15" i="89"/>
  <c r="CW10" i="83"/>
  <c r="CY10" i="83" s="1"/>
  <c r="CS10" i="83"/>
  <c r="AM22" i="88"/>
  <c r="AC22" i="88"/>
  <c r="CC13" i="80"/>
  <c r="CE13" i="80" s="1"/>
  <c r="BY13" i="80"/>
  <c r="CW19" i="83"/>
  <c r="CY19" i="83" s="1"/>
  <c r="CS19" i="83"/>
  <c r="Y9" i="54"/>
  <c r="Q9" i="54"/>
  <c r="AS13" i="81"/>
  <c r="AK13" i="81"/>
  <c r="AG23" i="80"/>
  <c r="AI23" i="80" s="1"/>
  <c r="AC23" i="80"/>
  <c r="K80" i="11"/>
  <c r="K74" i="11"/>
  <c r="K72" i="11"/>
  <c r="K64" i="11"/>
  <c r="K81" i="11"/>
  <c r="K79" i="11"/>
  <c r="K75" i="11"/>
  <c r="K73" i="11"/>
  <c r="K65" i="11"/>
  <c r="K63" i="11"/>
  <c r="K29" i="15"/>
  <c r="K29" i="17"/>
  <c r="K27" i="21"/>
  <c r="K68" i="23"/>
  <c r="K54" i="23"/>
  <c r="K51" i="23"/>
  <c r="K66" i="23"/>
  <c r="K56" i="23"/>
  <c r="K34" i="26"/>
  <c r="K30" i="26"/>
  <c r="K67" i="25"/>
  <c r="K51" i="25"/>
  <c r="K31" i="26"/>
  <c r="K34" i="27"/>
  <c r="K30" i="27"/>
  <c r="K53" i="25"/>
  <c r="K31" i="27"/>
  <c r="K55" i="25"/>
  <c r="K22" i="30"/>
  <c r="K22" i="31"/>
  <c r="K22" i="34"/>
  <c r="K22" i="35"/>
  <c r="K22" i="36"/>
  <c r="K22" i="39"/>
  <c r="K22" i="38"/>
  <c r="K22" i="40"/>
  <c r="K22" i="41"/>
  <c r="K22" i="44"/>
  <c r="K22" i="43"/>
  <c r="K22" i="46"/>
  <c r="K22" i="42"/>
  <c r="K40" i="52"/>
  <c r="K50" i="54"/>
  <c r="K55" i="54"/>
  <c r="K50" i="56"/>
  <c r="K52" i="56"/>
  <c r="K51" i="56"/>
  <c r="K25" i="50"/>
  <c r="K22" i="33"/>
  <c r="K53" i="23"/>
  <c r="K67" i="23"/>
  <c r="K97" i="52"/>
  <c r="K22" i="45"/>
  <c r="K51" i="54"/>
  <c r="K37" i="52"/>
  <c r="K63" i="50"/>
  <c r="K29" i="16"/>
  <c r="K22" i="32"/>
  <c r="K52" i="25"/>
  <c r="K55" i="23"/>
  <c r="K56" i="25"/>
  <c r="K52" i="23"/>
  <c r="K29" i="18"/>
  <c r="K55" i="56"/>
  <c r="K22" i="37"/>
  <c r="K66" i="25"/>
  <c r="K52" i="54"/>
  <c r="K54" i="25"/>
  <c r="K68" i="25"/>
  <c r="AW12" i="82"/>
  <c r="AY12" i="82" s="1"/>
  <c r="AO12" i="82"/>
  <c r="CC17" i="80"/>
  <c r="CE17" i="80" s="1"/>
  <c r="BY17" i="80"/>
  <c r="DM12" i="82"/>
  <c r="DE12" i="82"/>
  <c r="BO9" i="83"/>
  <c r="M9" i="89"/>
  <c r="O9" i="89" s="1"/>
  <c r="S9" i="89" s="1"/>
  <c r="I65" i="96"/>
  <c r="I14" i="51" s="1"/>
  <c r="M14" i="51" s="1"/>
  <c r="BC12" i="90"/>
  <c r="M19" i="54"/>
  <c r="Q8" i="54"/>
  <c r="Y8" i="54" s="1"/>
  <c r="G37" i="96"/>
  <c r="I37" i="96" s="1"/>
  <c r="G11" i="96"/>
  <c r="G38" i="96"/>
  <c r="BQ20" i="84"/>
  <c r="BY20" i="84"/>
  <c r="Q9" i="50"/>
  <c r="Y9" i="50"/>
  <c r="G44" i="112"/>
  <c r="G30" i="112"/>
  <c r="E47" i="96" s="1"/>
  <c r="G26" i="112"/>
  <c r="E38" i="96" s="1"/>
  <c r="G38" i="112"/>
  <c r="I32" i="13" s="1"/>
  <c r="G34" i="112"/>
  <c r="E52" i="96" s="1"/>
  <c r="G46" i="112"/>
  <c r="I146" i="11" s="1"/>
  <c r="G31" i="112"/>
  <c r="E48" i="96" s="1"/>
  <c r="G24" i="112"/>
  <c r="E34" i="96" s="1"/>
  <c r="G42" i="112"/>
  <c r="I144" i="11" s="1"/>
  <c r="G27" i="112"/>
  <c r="E43" i="96" s="1"/>
  <c r="G39" i="112"/>
  <c r="I32" i="16" s="1"/>
  <c r="G32" i="112"/>
  <c r="E50" i="96" s="1"/>
  <c r="G25" i="112"/>
  <c r="E36" i="96" s="1"/>
  <c r="G50" i="112"/>
  <c r="I148" i="11" s="1"/>
  <c r="G35" i="112"/>
  <c r="G47" i="112"/>
  <c r="E62" i="96" s="1"/>
  <c r="G40" i="112"/>
  <c r="E58" i="96" s="1"/>
  <c r="G33" i="112"/>
  <c r="I136" i="11" s="1"/>
  <c r="G43" i="112"/>
  <c r="E60" i="96" s="1"/>
  <c r="G29" i="112"/>
  <c r="E46" i="96" s="1"/>
  <c r="G48" i="112"/>
  <c r="E64" i="96" s="1"/>
  <c r="G41" i="112"/>
  <c r="I30" i="21" s="1"/>
  <c r="G28" i="112"/>
  <c r="E45" i="96" s="1"/>
  <c r="G37" i="112"/>
  <c r="E13" i="97" s="1"/>
  <c r="G49" i="112"/>
  <c r="G36" i="112"/>
  <c r="G45" i="112"/>
  <c r="AQ19" i="92"/>
  <c r="AQ21" i="89"/>
  <c r="Y13" i="79"/>
  <c r="AI13" i="85"/>
  <c r="Y21" i="79"/>
  <c r="AI21" i="85"/>
  <c r="CK15" i="84"/>
  <c r="CS15" i="84"/>
  <c r="W16" i="91"/>
  <c r="BS11" i="85"/>
  <c r="BU11" i="85" s="1"/>
  <c r="BW11" i="85" s="1"/>
  <c r="BY11" i="85" s="1"/>
  <c r="CA11" i="85" s="1"/>
  <c r="CC11" i="85" s="1"/>
  <c r="CA19" i="79"/>
  <c r="CE19" i="85"/>
  <c r="BC11" i="91"/>
  <c r="AW21" i="84"/>
  <c r="BE21" i="84"/>
  <c r="AQ37" i="30"/>
  <c r="AQ38" i="30"/>
  <c r="AQ28" i="30"/>
  <c r="AQ39" i="30"/>
  <c r="AQ40" i="30"/>
  <c r="AQ30" i="30"/>
  <c r="AQ31" i="30"/>
  <c r="AQ45" i="30"/>
  <c r="AQ41" i="30"/>
  <c r="AQ32" i="30"/>
  <c r="E29" i="28"/>
  <c r="AQ46" i="30"/>
  <c r="AQ33" i="30"/>
  <c r="AQ36" i="30"/>
  <c r="AQ20" i="30"/>
  <c r="AQ14" i="30"/>
  <c r="AQ15" i="30"/>
  <c r="AQ16" i="30"/>
  <c r="AQ17" i="30"/>
  <c r="AQ27" i="30"/>
  <c r="AQ18" i="30"/>
  <c r="AQ25" i="30"/>
  <c r="AQ19" i="30"/>
  <c r="AQ11" i="30"/>
  <c r="AQ29" i="30"/>
  <c r="Y13" i="82"/>
  <c r="AA13" i="82" s="1"/>
  <c r="Q13" i="82"/>
  <c r="AQ18" i="90"/>
  <c r="BU18" i="84"/>
  <c r="CC18" i="84"/>
  <c r="BC21" i="90"/>
  <c r="AC23" i="81"/>
  <c r="AG23" i="81" s="1"/>
  <c r="AC23" i="82"/>
  <c r="AG23" i="82" s="1"/>
  <c r="Y23" i="83"/>
  <c r="AC23" i="83" s="1"/>
  <c r="AG23" i="83" s="1"/>
  <c r="Y23" i="84"/>
  <c r="BC18" i="89"/>
  <c r="AQ14" i="90"/>
  <c r="G19" i="87"/>
  <c r="I19" i="87" s="1"/>
  <c r="AY19" i="3" s="1"/>
  <c r="G771" i="1" s="1"/>
  <c r="W19" i="92"/>
  <c r="BG19" i="92" s="1"/>
  <c r="AC10" i="84"/>
  <c r="AK10" i="84"/>
  <c r="AQ21" i="92"/>
  <c r="AO49" i="52"/>
  <c r="BY49" i="52"/>
  <c r="CC49" i="52" s="1"/>
  <c r="BY92" i="52"/>
  <c r="CC92" i="52" s="1"/>
  <c r="AO92" i="52"/>
  <c r="BY95" i="52"/>
  <c r="CC95" i="52" s="1"/>
  <c r="AO95" i="52"/>
  <c r="AM12" i="90"/>
  <c r="AC12" i="90"/>
  <c r="AK14" i="82"/>
  <c r="AS14" i="82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AC8" i="90"/>
  <c r="I23" i="90"/>
  <c r="AM8" i="90"/>
  <c r="Y21" i="81"/>
  <c r="AA21" i="81" s="1"/>
  <c r="Q21" i="81"/>
  <c r="BA41" i="35"/>
  <c r="AK41" i="35"/>
  <c r="S41" i="35"/>
  <c r="AE41" i="35"/>
  <c r="AU41" i="35"/>
  <c r="AO18" i="83"/>
  <c r="AQ18" i="83" s="1"/>
  <c r="AK18" i="83"/>
  <c r="BC8" i="89"/>
  <c r="BI9" i="79"/>
  <c r="BO9" i="85"/>
  <c r="BC17" i="85"/>
  <c r="BE17" i="85" s="1"/>
  <c r="BG17" i="85" s="1"/>
  <c r="BI17" i="85" s="1"/>
  <c r="BK17" i="85" s="1"/>
  <c r="BM17" i="85" s="1"/>
  <c r="BA19" i="84"/>
  <c r="BI19" i="84"/>
  <c r="BM12" i="82"/>
  <c r="BU12" i="82"/>
  <c r="BW12" i="82" s="1"/>
  <c r="AW20" i="80"/>
  <c r="AY20" i="80" s="1"/>
  <c r="AS20" i="80"/>
  <c r="AG10" i="92"/>
  <c r="AA12" i="83"/>
  <c r="AC12" i="83" s="1"/>
  <c r="AG12" i="83" s="1"/>
  <c r="M12" i="91"/>
  <c r="O12" i="91" s="1"/>
  <c r="S12" i="91" s="1"/>
  <c r="AQ15" i="91"/>
  <c r="AQ12" i="79"/>
  <c r="AY12" i="85"/>
  <c r="AQ20" i="79"/>
  <c r="AY20" i="85"/>
  <c r="AW8" i="80"/>
  <c r="AY8" i="80" s="1"/>
  <c r="AS8" i="80"/>
  <c r="AA22" i="45"/>
  <c r="AA23" i="45"/>
  <c r="AA24" i="45"/>
  <c r="AA8" i="45"/>
  <c r="O9" i="47"/>
  <c r="Y9" i="47" s="1"/>
  <c r="AA34" i="45"/>
  <c r="AA26" i="45"/>
  <c r="BC21" i="91"/>
  <c r="Q10" i="82"/>
  <c r="Y10" i="82"/>
  <c r="AA10" i="82" s="1"/>
  <c r="S17" i="88"/>
  <c r="Y19" i="81"/>
  <c r="AA19" i="81" s="1"/>
  <c r="Q19" i="81"/>
  <c r="G91" i="114"/>
  <c r="DE9" i="82"/>
  <c r="DM9" i="82"/>
  <c r="AO21" i="81"/>
  <c r="AW21" i="81"/>
  <c r="AY21" i="81" s="1"/>
  <c r="CK17" i="81"/>
  <c r="CS17" i="81"/>
  <c r="CU17" i="81" s="1"/>
  <c r="BC8" i="91"/>
  <c r="CC8" i="91"/>
  <c r="G10" i="87"/>
  <c r="I10" i="87" s="1"/>
  <c r="AY10" i="3" s="1"/>
  <c r="G510" i="1" s="1"/>
  <c r="W10" i="92"/>
  <c r="BM10" i="80"/>
  <c r="BO10" i="80" s="1"/>
  <c r="BI10" i="80"/>
  <c r="S21" i="90"/>
  <c r="U15" i="83"/>
  <c r="W15" i="83" s="1"/>
  <c r="Q15" i="83"/>
  <c r="AK8" i="82"/>
  <c r="AS8" i="82"/>
  <c r="S8" i="19"/>
  <c r="BC10" i="92"/>
  <c r="AQ16" i="92"/>
  <c r="G23" i="112"/>
  <c r="E32" i="96" s="1"/>
  <c r="BI22" i="83"/>
  <c r="BK22" i="83" s="1"/>
  <c r="BE22" i="83"/>
  <c r="S13" i="88"/>
  <c r="AC10" i="88"/>
  <c r="AM10" i="88"/>
  <c r="Q10" i="54"/>
  <c r="Y10" i="54" s="1"/>
  <c r="G20" i="87"/>
  <c r="I20" i="87" s="1"/>
  <c r="AY20" i="3" s="1"/>
  <c r="G800" i="1" s="1"/>
  <c r="W20" i="92"/>
  <c r="AC83" i="52"/>
  <c r="BQ83" i="52"/>
  <c r="BW83" i="52" s="1"/>
  <c r="AI83" i="52"/>
  <c r="BC13" i="89"/>
  <c r="AM22" i="91"/>
  <c r="AC22" i="91"/>
  <c r="AK20" i="84"/>
  <c r="AC20" i="84"/>
  <c r="AQ10" i="90"/>
  <c r="AK86" i="52"/>
  <c r="O96" i="52"/>
  <c r="U96" i="52" s="1"/>
  <c r="O88" i="52"/>
  <c r="U88" i="52" s="1"/>
  <c r="O36" i="52"/>
  <c r="U36" i="52" s="1"/>
  <c r="O20" i="52"/>
  <c r="U20" i="52" s="1"/>
  <c r="AK18" i="52"/>
  <c r="O17" i="52"/>
  <c r="U17" i="52" s="1"/>
  <c r="AK11" i="52"/>
  <c r="AK36" i="52"/>
  <c r="AK20" i="52"/>
  <c r="O11" i="52"/>
  <c r="U11" i="52" s="1"/>
  <c r="O13" i="52"/>
  <c r="U13" i="52" s="1"/>
  <c r="O21" i="52"/>
  <c r="U21" i="52" s="1"/>
  <c r="AK13" i="52"/>
  <c r="AK21" i="52"/>
  <c r="AK17" i="52"/>
  <c r="AK88" i="52"/>
  <c r="AK96" i="52"/>
  <c r="O86" i="52"/>
  <c r="U86" i="52" s="1"/>
  <c r="O18" i="52"/>
  <c r="U18" i="52" s="1"/>
  <c r="AM16" i="88"/>
  <c r="AC16" i="88"/>
  <c r="S16" i="89"/>
  <c r="I18" i="51"/>
  <c r="M18" i="51" s="1"/>
  <c r="E27" i="103"/>
  <c r="I40" i="36"/>
  <c r="M40" i="36" s="1"/>
  <c r="E22" i="103"/>
  <c r="AM38" i="56"/>
  <c r="Q38" i="56"/>
  <c r="W38" i="56" s="1"/>
  <c r="AI38" i="56"/>
  <c r="AC38" i="56"/>
  <c r="AS38" i="56"/>
  <c r="Y38" i="56"/>
  <c r="DM10" i="82"/>
  <c r="DE10" i="82"/>
  <c r="BC10" i="90"/>
  <c r="AC9" i="84"/>
  <c r="AK9" i="84"/>
  <c r="BU14" i="84"/>
  <c r="CC14" i="84"/>
  <c r="CC17" i="84"/>
  <c r="BU17" i="84"/>
  <c r="AM9" i="91"/>
  <c r="AC9" i="91"/>
  <c r="AM32" i="56"/>
  <c r="AS32" i="56" s="1"/>
  <c r="Q32" i="56"/>
  <c r="W32" i="56" s="1"/>
  <c r="AC32" i="56"/>
  <c r="AI32" i="56" s="1"/>
  <c r="AO17" i="82"/>
  <c r="AW17" i="82"/>
  <c r="AY17" i="82" s="1"/>
  <c r="M14" i="84"/>
  <c r="U14" i="84"/>
  <c r="AU9" i="83"/>
  <c r="AW9" i="83" s="1"/>
  <c r="BA9" i="83" s="1"/>
  <c r="M9" i="90"/>
  <c r="O9" i="90" s="1"/>
  <c r="S9" i="90" s="1"/>
  <c r="DM12" i="81"/>
  <c r="DE12" i="81"/>
  <c r="Q12" i="25"/>
  <c r="Q50" i="25"/>
  <c r="Q24" i="25"/>
  <c r="Q15" i="25"/>
  <c r="Q23" i="25"/>
  <c r="Q16" i="25"/>
  <c r="M18" i="135"/>
  <c r="Q17" i="25"/>
  <c r="Q25" i="25"/>
  <c r="Q26" i="25"/>
  <c r="Q48" i="25"/>
  <c r="Q13" i="25"/>
  <c r="Q14" i="25"/>
  <c r="Q21" i="25"/>
  <c r="Q49" i="25"/>
  <c r="Q22" i="25"/>
  <c r="M18" i="54"/>
  <c r="Y18" i="54" s="1"/>
  <c r="CG20" i="82"/>
  <c r="CO20" i="82"/>
  <c r="I73" i="98"/>
  <c r="Y13" i="81"/>
  <c r="AA13" i="81" s="1"/>
  <c r="Q13" i="81"/>
  <c r="CC16" i="84"/>
  <c r="BU16" i="84"/>
  <c r="BU19" i="81"/>
  <c r="BW19" i="81" s="1"/>
  <c r="BM19" i="81"/>
  <c r="AA34" i="33"/>
  <c r="AA24" i="33"/>
  <c r="AA22" i="33"/>
  <c r="AA26" i="33"/>
  <c r="AA8" i="33"/>
  <c r="O21" i="47"/>
  <c r="Y21" i="47" s="1"/>
  <c r="AA23" i="33"/>
  <c r="BC17" i="88"/>
  <c r="I79" i="98"/>
  <c r="W14" i="85"/>
  <c r="Y14" i="85" s="1"/>
  <c r="AA14" i="85" s="1"/>
  <c r="AC14" i="85" s="1"/>
  <c r="AE14" i="85" s="1"/>
  <c r="AG14" i="85" s="1"/>
  <c r="Y22" i="79"/>
  <c r="AI22" i="85"/>
  <c r="DE15" i="82"/>
  <c r="DM15" i="82"/>
  <c r="AA11" i="83"/>
  <c r="M11" i="91"/>
  <c r="O11" i="91" s="1"/>
  <c r="S11" i="91" s="1"/>
  <c r="AG12" i="80"/>
  <c r="AI12" i="80" s="1"/>
  <c r="AC12" i="80"/>
  <c r="CA12" i="79"/>
  <c r="CE12" i="85"/>
  <c r="CA20" i="79"/>
  <c r="CE20" i="85"/>
  <c r="Q18" i="82"/>
  <c r="Y18" i="82"/>
  <c r="AA18" i="82" s="1"/>
  <c r="BI21" i="82"/>
  <c r="BQ21" i="82"/>
  <c r="AA8" i="48"/>
  <c r="Q8" i="48"/>
  <c r="AI8" i="48"/>
  <c r="M43" i="104"/>
  <c r="M35" i="104"/>
  <c r="M40" i="104"/>
  <c r="M32" i="104"/>
  <c r="M37" i="104"/>
  <c r="M42" i="104"/>
  <c r="M34" i="104"/>
  <c r="M39" i="104"/>
  <c r="M44" i="104"/>
  <c r="M36" i="104"/>
  <c r="M41" i="104"/>
  <c r="M33" i="104"/>
  <c r="M38" i="104"/>
  <c r="CK21" i="82"/>
  <c r="CS21" i="82"/>
  <c r="CU21" i="82" s="1"/>
  <c r="BU19" i="82"/>
  <c r="BW19" i="82" s="1"/>
  <c r="BM19" i="82"/>
  <c r="BA23" i="81"/>
  <c r="BE23" i="81" s="1"/>
  <c r="BA23" i="82"/>
  <c r="BE23" i="82" s="1"/>
  <c r="AS23" i="83"/>
  <c r="AW23" i="83" s="1"/>
  <c r="BA23" i="83" s="1"/>
  <c r="AS23" i="84"/>
  <c r="AG18" i="92"/>
  <c r="AU15" i="83"/>
  <c r="AW15" i="83" s="1"/>
  <c r="BA15" i="83" s="1"/>
  <c r="M15" i="90"/>
  <c r="O15" i="90" s="1"/>
  <c r="S15" i="90" s="1"/>
  <c r="AK10" i="82"/>
  <c r="AS10" i="82"/>
  <c r="BY73" i="52"/>
  <c r="CC73" i="52" s="1"/>
  <c r="AO73" i="52"/>
  <c r="BC17" i="92"/>
  <c r="AA19" i="83"/>
  <c r="M19" i="91"/>
  <c r="O19" i="91" s="1"/>
  <c r="S19" i="91" s="1"/>
  <c r="AA21" i="31"/>
  <c r="AA13" i="31"/>
  <c r="AA12" i="31"/>
  <c r="AA9" i="31"/>
  <c r="AA10" i="31"/>
  <c r="AA10" i="35"/>
  <c r="AA12" i="35"/>
  <c r="AA21" i="35"/>
  <c r="AA13" i="35"/>
  <c r="AA9" i="35"/>
  <c r="S23" i="47"/>
  <c r="S19" i="47"/>
  <c r="Q16" i="82"/>
  <c r="Y16" i="82"/>
  <c r="AA16" i="82" s="1"/>
  <c r="AK14" i="81"/>
  <c r="AS14" i="81"/>
  <c r="E26" i="12"/>
  <c r="I61" i="53"/>
  <c r="BQ11" i="84"/>
  <c r="BY11" i="84"/>
  <c r="AM11" i="92"/>
  <c r="AC11" i="92"/>
  <c r="AC13" i="92"/>
  <c r="AM13" i="92"/>
  <c r="AC19" i="88"/>
  <c r="AM19" i="88"/>
  <c r="BC15" i="91"/>
  <c r="AC21" i="88"/>
  <c r="AM21" i="88"/>
  <c r="BI10" i="79"/>
  <c r="BO10" i="85"/>
  <c r="BC18" i="85"/>
  <c r="BE18" i="85" s="1"/>
  <c r="BG18" i="85" s="1"/>
  <c r="BI18" i="85" s="1"/>
  <c r="BK18" i="85" s="1"/>
  <c r="BM18" i="85" s="1"/>
  <c r="BC16" i="88"/>
  <c r="M13" i="84"/>
  <c r="U13" i="84"/>
  <c r="CS12" i="81"/>
  <c r="CU12" i="81" s="1"/>
  <c r="CK12" i="81"/>
  <c r="AQ10" i="92"/>
  <c r="BM20" i="80"/>
  <c r="BO20" i="80" s="1"/>
  <c r="BI20" i="80"/>
  <c r="G49" i="98"/>
  <c r="G13" i="115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Q12" i="81"/>
  <c r="Y12" i="81"/>
  <c r="AA12" i="81" s="1"/>
  <c r="AW9" i="80"/>
  <c r="AY9" i="80" s="1"/>
  <c r="AS9" i="80"/>
  <c r="AG15" i="92"/>
  <c r="AC17" i="88"/>
  <c r="AM17" i="88"/>
  <c r="I40" i="46"/>
  <c r="M40" i="46" s="1"/>
  <c r="G40" i="117"/>
  <c r="E11" i="103" s="1"/>
  <c r="E12" i="103"/>
  <c r="Y50" i="50"/>
  <c r="Q50" i="50"/>
  <c r="DE9" i="81"/>
  <c r="DM9" i="81"/>
  <c r="Y11" i="81"/>
  <c r="AA11" i="81" s="1"/>
  <c r="Q11" i="81"/>
  <c r="BC11" i="88"/>
  <c r="AC21" i="90"/>
  <c r="AM21" i="90"/>
  <c r="BC19" i="90"/>
  <c r="AG8" i="92"/>
  <c r="BY8" i="92"/>
  <c r="BE8" i="3" s="1"/>
  <c r="G455" i="1" s="1"/>
  <c r="BA41" i="34"/>
  <c r="AK41" i="34"/>
  <c r="S41" i="34"/>
  <c r="AU41" i="34"/>
  <c r="AE41" i="34"/>
  <c r="AC12" i="91"/>
  <c r="AM12" i="91"/>
  <c r="AQ14" i="92"/>
  <c r="AK8" i="81"/>
  <c r="AS8" i="81"/>
  <c r="CM69" i="133"/>
  <c r="CM27" i="131" s="1"/>
  <c r="E8" i="12" s="1"/>
  <c r="G37" i="98"/>
  <c r="I37" i="98" s="1"/>
  <c r="G71" i="115"/>
  <c r="G52" i="117"/>
  <c r="E36" i="103" s="1"/>
  <c r="G54" i="117"/>
  <c r="G47" i="117"/>
  <c r="G59" i="117"/>
  <c r="E16" i="97" s="1"/>
  <c r="G53" i="117"/>
  <c r="G60" i="117"/>
  <c r="E67" i="96" s="1"/>
  <c r="G55" i="117"/>
  <c r="G49" i="117"/>
  <c r="G51" i="117"/>
  <c r="G48" i="117"/>
  <c r="G58" i="117"/>
  <c r="I151" i="11" s="1"/>
  <c r="G50" i="117"/>
  <c r="G57" i="117"/>
  <c r="I153" i="11" s="1"/>
  <c r="S8" i="35"/>
  <c r="CO13" i="82"/>
  <c r="CG13" i="82"/>
  <c r="BQ22" i="82"/>
  <c r="BI22" i="82"/>
  <c r="CC12" i="84"/>
  <c r="BU12" i="84"/>
  <c r="S10" i="88"/>
  <c r="AA12" i="30"/>
  <c r="AA21" i="30"/>
  <c r="AA13" i="30"/>
  <c r="AA9" i="30"/>
  <c r="AA10" i="30"/>
  <c r="S24" i="47"/>
  <c r="BC10" i="89"/>
  <c r="AA17" i="83"/>
  <c r="AC17" i="83" s="1"/>
  <c r="AG17" i="83" s="1"/>
  <c r="M17" i="91"/>
  <c r="O17" i="91" s="1"/>
  <c r="S17" i="91" s="1"/>
  <c r="AC20" i="83"/>
  <c r="AG20" i="83" s="1"/>
  <c r="AQ22" i="92"/>
  <c r="AQ39" i="31"/>
  <c r="AQ29" i="31"/>
  <c r="AQ40" i="31"/>
  <c r="AQ30" i="31"/>
  <c r="AQ14" i="31"/>
  <c r="AQ31" i="31"/>
  <c r="AQ15" i="31"/>
  <c r="AQ41" i="31"/>
  <c r="AQ32" i="31"/>
  <c r="AQ16" i="31"/>
  <c r="AQ42" i="31"/>
  <c r="AQ33" i="31"/>
  <c r="AQ25" i="31"/>
  <c r="AQ17" i="31"/>
  <c r="AQ36" i="31"/>
  <c r="AQ18" i="31"/>
  <c r="AQ45" i="31"/>
  <c r="AQ43" i="31"/>
  <c r="AQ37" i="31"/>
  <c r="AQ27" i="31"/>
  <c r="AQ19" i="31"/>
  <c r="AQ11" i="31"/>
  <c r="AQ46" i="31"/>
  <c r="AQ38" i="31"/>
  <c r="AQ28" i="31"/>
  <c r="AQ20" i="31"/>
  <c r="AQ45" i="35"/>
  <c r="AQ43" i="35"/>
  <c r="AQ37" i="35"/>
  <c r="AQ18" i="35"/>
  <c r="AQ39" i="35"/>
  <c r="AQ27" i="35"/>
  <c r="AQ19" i="35"/>
  <c r="AQ11" i="35"/>
  <c r="AQ28" i="35"/>
  <c r="AQ20" i="35"/>
  <c r="AQ29" i="35"/>
  <c r="AQ42" i="35"/>
  <c r="AQ30" i="35"/>
  <c r="AQ14" i="35"/>
  <c r="AQ41" i="35"/>
  <c r="AQ31" i="35"/>
  <c r="AQ15" i="35"/>
  <c r="AQ32" i="35"/>
  <c r="AQ16" i="35"/>
  <c r="AQ33" i="35"/>
  <c r="AQ25" i="35"/>
  <c r="AQ17" i="35"/>
  <c r="AQ40" i="35"/>
  <c r="AQ38" i="35"/>
  <c r="AQ46" i="35"/>
  <c r="AQ36" i="35"/>
  <c r="AS65" i="52"/>
  <c r="I40" i="40"/>
  <c r="M40" i="40" s="1"/>
  <c r="E18" i="103"/>
  <c r="I40" i="41"/>
  <c r="M40" i="41" s="1"/>
  <c r="E17" i="103"/>
  <c r="BI9" i="82"/>
  <c r="BQ9" i="82"/>
  <c r="CW20" i="83"/>
  <c r="CY20" i="83" s="1"/>
  <c r="CS20" i="83"/>
  <c r="CS18" i="81"/>
  <c r="CU18" i="81" s="1"/>
  <c r="CK18" i="81"/>
  <c r="DM20" i="82"/>
  <c r="DE20" i="82"/>
  <c r="CS21" i="84"/>
  <c r="CK21" i="84"/>
  <c r="W20" i="88"/>
  <c r="K24" i="3"/>
  <c r="G896" i="1" s="1"/>
  <c r="Q22" i="92"/>
  <c r="G12" i="74"/>
  <c r="I12" i="74" s="1"/>
  <c r="G53" i="96"/>
  <c r="G19" i="96"/>
  <c r="G54" i="96"/>
  <c r="U12" i="84"/>
  <c r="M12" i="84"/>
  <c r="W10" i="91"/>
  <c r="DM10" i="81"/>
  <c r="DE10" i="81"/>
  <c r="AM18" i="89"/>
  <c r="AC18" i="89"/>
  <c r="AA12" i="48"/>
  <c r="AI12" i="48"/>
  <c r="AM12" i="48" s="1"/>
  <c r="Q12" i="48"/>
  <c r="CS16" i="82"/>
  <c r="CU16" i="82" s="1"/>
  <c r="CK16" i="82"/>
  <c r="BC9" i="91"/>
  <c r="S29" i="21"/>
  <c r="AG11" i="80"/>
  <c r="AI11" i="80" s="1"/>
  <c r="AC11" i="80"/>
  <c r="BE18" i="84"/>
  <c r="AW18" i="84"/>
  <c r="Q50" i="23"/>
  <c r="Q24" i="23"/>
  <c r="Q16" i="23"/>
  <c r="Q12" i="23"/>
  <c r="Q48" i="23"/>
  <c r="Q49" i="23"/>
  <c r="Q23" i="23"/>
  <c r="Q15" i="23"/>
  <c r="M24" i="135"/>
  <c r="Q26" i="23"/>
  <c r="Q14" i="23"/>
  <c r="Q22" i="23"/>
  <c r="Q17" i="23"/>
  <c r="Q25" i="23"/>
  <c r="Q13" i="23"/>
  <c r="Q21" i="23"/>
  <c r="BC20" i="92"/>
  <c r="BU19" i="84"/>
  <c r="CC19" i="84"/>
  <c r="CG20" i="81"/>
  <c r="CO20" i="81"/>
  <c r="S8" i="39"/>
  <c r="CK21" i="81"/>
  <c r="CS21" i="81"/>
  <c r="CU21" i="81" s="1"/>
  <c r="AK11" i="84"/>
  <c r="AC11" i="84"/>
  <c r="AA9" i="40"/>
  <c r="AA10" i="40"/>
  <c r="AA12" i="40"/>
  <c r="AA21" i="40"/>
  <c r="AA13" i="40"/>
  <c r="S14" i="47"/>
  <c r="AW21" i="80"/>
  <c r="AY21" i="80" s="1"/>
  <c r="AS21" i="80"/>
  <c r="Y15" i="79"/>
  <c r="AI15" i="85"/>
  <c r="W23" i="85"/>
  <c r="Y23" i="85" s="1"/>
  <c r="AA23" i="85" s="1"/>
  <c r="AC23" i="85" s="1"/>
  <c r="AE23" i="85" s="1"/>
  <c r="AG23" i="85" s="1"/>
  <c r="DE15" i="81"/>
  <c r="DM15" i="81"/>
  <c r="BO17" i="83"/>
  <c r="BQ17" i="83" s="1"/>
  <c r="BU17" i="83" s="1"/>
  <c r="M17" i="89"/>
  <c r="O17" i="89" s="1"/>
  <c r="S17" i="89" s="1"/>
  <c r="Q16" i="81"/>
  <c r="Y16" i="81"/>
  <c r="AA16" i="81" s="1"/>
  <c r="BS13" i="85"/>
  <c r="BU13" i="85" s="1"/>
  <c r="BW13" i="85" s="1"/>
  <c r="BY13" i="85" s="1"/>
  <c r="CA13" i="85" s="1"/>
  <c r="CC13" i="85" s="1"/>
  <c r="CA21" i="79"/>
  <c r="CE21" i="85"/>
  <c r="BC18" i="90"/>
  <c r="BI21" i="81"/>
  <c r="BQ21" i="81"/>
  <c r="I80" i="98"/>
  <c r="AQ19" i="91"/>
  <c r="Q8" i="81"/>
  <c r="Y8" i="81"/>
  <c r="AA8" i="81" s="1"/>
  <c r="BY23" i="81"/>
  <c r="CC23" i="81" s="1"/>
  <c r="BY23" i="82"/>
  <c r="CC23" i="82" s="1"/>
  <c r="BM23" i="83"/>
  <c r="BQ23" i="83" s="1"/>
  <c r="BU23" i="83" s="1"/>
  <c r="BM23" i="84"/>
  <c r="AQ18" i="92"/>
  <c r="AG12" i="84"/>
  <c r="AO12" i="84"/>
  <c r="S59" i="99"/>
  <c r="U59" i="99" s="1"/>
  <c r="Q22" i="91" s="1"/>
  <c r="AM25" i="144"/>
  <c r="AU22" i="91" s="1"/>
  <c r="AY22" i="91" s="1"/>
  <c r="G52" i="100"/>
  <c r="G51" i="100"/>
  <c r="AK10" i="81"/>
  <c r="AS10" i="81"/>
  <c r="BY91" i="52"/>
  <c r="CC91" i="52" s="1"/>
  <c r="AO91" i="52"/>
  <c r="BY94" i="52"/>
  <c r="CC94" i="52" s="1"/>
  <c r="AO94" i="52"/>
  <c r="I16" i="105"/>
  <c r="K16" i="105" s="1"/>
  <c r="E8" i="102"/>
  <c r="CC19" i="80"/>
  <c r="CE19" i="80" s="1"/>
  <c r="BY19" i="80"/>
  <c r="Q12" i="54"/>
  <c r="Y12" i="54" s="1"/>
  <c r="BM20" i="82"/>
  <c r="BU20" i="82"/>
  <c r="BW20" i="82" s="1"/>
  <c r="Q9" i="83"/>
  <c r="U9" i="83"/>
  <c r="W9" i="83" s="1"/>
  <c r="CC11" i="83"/>
  <c r="CE11" i="83" s="1"/>
  <c r="BY11" i="83"/>
  <c r="G13" i="87"/>
  <c r="I13" i="87" s="1"/>
  <c r="AY13" i="3" s="1"/>
  <c r="G597" i="1" s="1"/>
  <c r="W13" i="92"/>
  <c r="G18" i="87"/>
  <c r="I18" i="87" s="1"/>
  <c r="AY18" i="3" s="1"/>
  <c r="G742" i="1" s="1"/>
  <c r="W18" i="92"/>
  <c r="W19" i="88"/>
  <c r="S21" i="88"/>
  <c r="BC17" i="90"/>
  <c r="BI11" i="79"/>
  <c r="BO11" i="85"/>
  <c r="BI19" i="79"/>
  <c r="BO19" i="85"/>
  <c r="M18" i="84"/>
  <c r="E18" i="79" s="1"/>
  <c r="U18" i="84"/>
  <c r="AW16" i="81"/>
  <c r="AY16" i="81" s="1"/>
  <c r="AO16" i="81"/>
  <c r="S13" i="90"/>
  <c r="BC15" i="90"/>
  <c r="AU20" i="83"/>
  <c r="AW20" i="83" s="1"/>
  <c r="BA20" i="83" s="1"/>
  <c r="M20" i="90"/>
  <c r="O20" i="90" s="1"/>
  <c r="S20" i="90" s="1"/>
  <c r="AQ14" i="79"/>
  <c r="AY14" i="85"/>
  <c r="AQ22" i="79"/>
  <c r="AY22" i="85"/>
  <c r="W50" i="50"/>
  <c r="CK18" i="84"/>
  <c r="CS18" i="84"/>
  <c r="CS13" i="84"/>
  <c r="CK13" i="84"/>
  <c r="AU8" i="83"/>
  <c r="AW8" i="83" s="1"/>
  <c r="BA8" i="83" s="1"/>
  <c r="M8" i="90"/>
  <c r="O8" i="90" s="1"/>
  <c r="S8" i="90" s="1"/>
  <c r="AC13" i="91"/>
  <c r="AM13" i="91"/>
  <c r="AC19" i="89"/>
  <c r="AM19" i="89"/>
  <c r="S22" i="92"/>
  <c r="AQ20" i="92"/>
  <c r="AA21" i="36"/>
  <c r="AA13" i="36"/>
  <c r="AA9" i="36"/>
  <c r="AA10" i="36"/>
  <c r="AA12" i="36"/>
  <c r="S18" i="47"/>
  <c r="CS16" i="84"/>
  <c r="CK16" i="84"/>
  <c r="S8" i="38"/>
  <c r="AQ36" i="44"/>
  <c r="AQ18" i="44"/>
  <c r="AQ45" i="44"/>
  <c r="AQ43" i="44"/>
  <c r="AQ37" i="44"/>
  <c r="AQ27" i="44"/>
  <c r="AQ19" i="44"/>
  <c r="AQ46" i="44"/>
  <c r="AQ38" i="44"/>
  <c r="AQ28" i="44"/>
  <c r="AQ20" i="44"/>
  <c r="AQ40" i="44"/>
  <c r="AQ30" i="44"/>
  <c r="AQ31" i="44"/>
  <c r="AQ41" i="44"/>
  <c r="AQ32" i="44"/>
  <c r="AQ14" i="44"/>
  <c r="AQ15" i="44"/>
  <c r="AQ42" i="44"/>
  <c r="AQ16" i="44"/>
  <c r="AQ33" i="44"/>
  <c r="AQ11" i="44"/>
  <c r="AQ17" i="44"/>
  <c r="AQ25" i="44"/>
  <c r="AQ29" i="44"/>
  <c r="AQ39" i="44"/>
  <c r="CO13" i="81"/>
  <c r="CG13" i="81"/>
  <c r="CS10" i="82"/>
  <c r="CU10" i="82" s="1"/>
  <c r="CK10" i="82"/>
  <c r="BQ22" i="81"/>
  <c r="BI22" i="81"/>
  <c r="CS8" i="84"/>
  <c r="CK8" i="84"/>
  <c r="CC23" i="80"/>
  <c r="CE23" i="80" s="1"/>
  <c r="BY23" i="80"/>
  <c r="Q59" i="23"/>
  <c r="Q8" i="23"/>
  <c r="S8" i="23" s="1"/>
  <c r="Q65" i="23"/>
  <c r="Q68" i="23"/>
  <c r="Q63" i="23"/>
  <c r="Q57" i="23"/>
  <c r="Q54" i="23"/>
  <c r="Q51" i="23"/>
  <c r="Q64" i="23"/>
  <c r="Q58" i="23"/>
  <c r="Q52" i="23"/>
  <c r="Q55" i="23"/>
  <c r="Q11" i="23"/>
  <c r="I24" i="135"/>
  <c r="Q56" i="23"/>
  <c r="Q10" i="23"/>
  <c r="Q66" i="23"/>
  <c r="Q67" i="23"/>
  <c r="Q53" i="23"/>
  <c r="Q9" i="23"/>
  <c r="S9" i="23" s="1"/>
  <c r="AA21" i="45"/>
  <c r="AA13" i="45"/>
  <c r="S9" i="47"/>
  <c r="AA9" i="45"/>
  <c r="AA10" i="45"/>
  <c r="AA12" i="45"/>
  <c r="M17" i="84"/>
  <c r="U17" i="84"/>
  <c r="AA22" i="37"/>
  <c r="AA23" i="37"/>
  <c r="AA24" i="37"/>
  <c r="AA8" i="37"/>
  <c r="AA34" i="37"/>
  <c r="AA26" i="37"/>
  <c r="O17" i="47"/>
  <c r="Y17" i="47" s="1"/>
  <c r="AK20" i="82"/>
  <c r="AS20" i="82"/>
  <c r="M10" i="84"/>
  <c r="E10" i="79" s="1"/>
  <c r="U10" i="84"/>
  <c r="BC17" i="89"/>
  <c r="AA50" i="128"/>
  <c r="E8" i="104" s="1"/>
  <c r="E11" i="118"/>
  <c r="E13" i="118" s="1"/>
  <c r="E26" i="74" s="1"/>
  <c r="E9" i="104"/>
  <c r="S9" i="88"/>
  <c r="I40" i="37"/>
  <c r="M40" i="37" s="1"/>
  <c r="E21" i="103"/>
  <c r="I40" i="34"/>
  <c r="M40" i="34" s="1"/>
  <c r="E24" i="103"/>
  <c r="AW13" i="80"/>
  <c r="AY13" i="80" s="1"/>
  <c r="AS13" i="80"/>
  <c r="AC20" i="88"/>
  <c r="AM20" i="88"/>
  <c r="CC22" i="80"/>
  <c r="CE22" i="80" s="1"/>
  <c r="BY22" i="80"/>
  <c r="AW13" i="84"/>
  <c r="BE13" i="84"/>
  <c r="U11" i="84"/>
  <c r="M11" i="84"/>
  <c r="AC11" i="91"/>
  <c r="AM11" i="91"/>
  <c r="AC13" i="89"/>
  <c r="AM13" i="89"/>
  <c r="BC12" i="89"/>
  <c r="DM20" i="81"/>
  <c r="DE20" i="81"/>
  <c r="BM18" i="80"/>
  <c r="BO18" i="80" s="1"/>
  <c r="BI18" i="80"/>
  <c r="CS21" i="83"/>
  <c r="CW21" i="83"/>
  <c r="CY21" i="83" s="1"/>
  <c r="AA12" i="44"/>
  <c r="S10" i="47"/>
  <c r="AA13" i="44"/>
  <c r="AA9" i="44"/>
  <c r="AA10" i="44"/>
  <c r="AA21" i="44"/>
  <c r="AC10" i="91"/>
  <c r="AM10" i="91"/>
  <c r="CC19" i="83"/>
  <c r="CE19" i="83" s="1"/>
  <c r="BY19" i="83"/>
  <c r="AI9" i="56"/>
  <c r="AC9" i="56"/>
  <c r="AS9" i="56"/>
  <c r="Y9" i="56"/>
  <c r="AM9" i="56"/>
  <c r="Q9" i="56"/>
  <c r="W9" i="56" s="1"/>
  <c r="BC18" i="92"/>
  <c r="Y43" i="50"/>
  <c r="Q43" i="50"/>
  <c r="W43" i="50" s="1"/>
  <c r="AS9" i="82"/>
  <c r="AK9" i="82"/>
  <c r="BE11" i="84"/>
  <c r="AW11" i="84"/>
  <c r="CS18" i="82"/>
  <c r="CU18" i="82" s="1"/>
  <c r="CK18" i="82"/>
  <c r="BC13" i="92"/>
  <c r="AI35" i="55"/>
  <c r="AA35" i="55"/>
  <c r="Q35" i="55"/>
  <c r="W35" i="55" s="1"/>
  <c r="AC14" i="91"/>
  <c r="AM14" i="91"/>
  <c r="BC21" i="89"/>
  <c r="I76" i="98"/>
  <c r="CC20" i="83"/>
  <c r="CE20" i="83" s="1"/>
  <c r="BY20" i="83"/>
  <c r="S8" i="42"/>
  <c r="AQ31" i="41"/>
  <c r="AQ41" i="41"/>
  <c r="AQ32" i="41"/>
  <c r="AQ42" i="41"/>
  <c r="AQ33" i="41"/>
  <c r="AQ36" i="41"/>
  <c r="AQ18" i="41"/>
  <c r="AQ45" i="41"/>
  <c r="AQ43" i="41"/>
  <c r="AQ37" i="41"/>
  <c r="AQ46" i="41"/>
  <c r="AQ38" i="41"/>
  <c r="AQ28" i="41"/>
  <c r="AQ39" i="41"/>
  <c r="AQ29" i="41"/>
  <c r="AQ40" i="41"/>
  <c r="AQ30" i="41"/>
  <c r="AQ15" i="41"/>
  <c r="AQ17" i="41"/>
  <c r="AQ11" i="41"/>
  <c r="AQ19" i="41"/>
  <c r="AQ27" i="41"/>
  <c r="AQ16" i="41"/>
  <c r="AQ14" i="41"/>
  <c r="AQ20" i="41"/>
  <c r="AQ25" i="41"/>
  <c r="AC11" i="83"/>
  <c r="AG11" i="83" s="1"/>
  <c r="CC14" i="80"/>
  <c r="CE14" i="80" s="1"/>
  <c r="BY14" i="80"/>
  <c r="AG21" i="89"/>
  <c r="Y8" i="79"/>
  <c r="AI8" i="85"/>
  <c r="Y16" i="79"/>
  <c r="AI16" i="85"/>
  <c r="CW15" i="83"/>
  <c r="CY15" i="83" s="1"/>
  <c r="CS15" i="83"/>
  <c r="AK19" i="84"/>
  <c r="AC19" i="84"/>
  <c r="BS14" i="85"/>
  <c r="BU14" i="85" s="1"/>
  <c r="BW14" i="85" s="1"/>
  <c r="BY14" i="85" s="1"/>
  <c r="CA14" i="85" s="1"/>
  <c r="CC14" i="85" s="1"/>
  <c r="BS22" i="85"/>
  <c r="BU22" i="85" s="1"/>
  <c r="BW22" i="85" s="1"/>
  <c r="BY22" i="85" s="1"/>
  <c r="CA22" i="85" s="1"/>
  <c r="CC22" i="85" s="1"/>
  <c r="BM20" i="81"/>
  <c r="BU20" i="81"/>
  <c r="BW20" i="81" s="1"/>
  <c r="BM8" i="80"/>
  <c r="BO8" i="80" s="1"/>
  <c r="BI8" i="80"/>
  <c r="BI21" i="83"/>
  <c r="BK21" i="83" s="1"/>
  <c r="BE21" i="83"/>
  <c r="Q13" i="54"/>
  <c r="Y13" i="54" s="1"/>
  <c r="S8" i="37"/>
  <c r="S8" i="34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CK15" i="82"/>
  <c r="CS15" i="82"/>
  <c r="CU15" i="82" s="1"/>
  <c r="CK11" i="84"/>
  <c r="CS11" i="84"/>
  <c r="CG23" i="83"/>
  <c r="CK23" i="83" s="1"/>
  <c r="CO23" i="83" s="1"/>
  <c r="CW23" i="81"/>
  <c r="DA23" i="81" s="1"/>
  <c r="CW23" i="82"/>
  <c r="DA23" i="82" s="1"/>
  <c r="CG23" i="84"/>
  <c r="S41" i="36"/>
  <c r="Q14" i="54"/>
  <c r="W14" i="54" s="1"/>
  <c r="Y14" i="54"/>
  <c r="BC59" i="99"/>
  <c r="BE59" i="99" s="1"/>
  <c r="Q22" i="88" s="1"/>
  <c r="S22" i="88" s="1"/>
  <c r="BE25" i="144"/>
  <c r="AU22" i="88" s="1"/>
  <c r="AY22" i="88" s="1"/>
  <c r="AG14" i="90"/>
  <c r="AO10" i="83"/>
  <c r="AQ10" i="83" s="1"/>
  <c r="AK10" i="83"/>
  <c r="AG21" i="92"/>
  <c r="BY27" i="52"/>
  <c r="CC27" i="52" s="1"/>
  <c r="AO27" i="52"/>
  <c r="BY15" i="52"/>
  <c r="CC15" i="52" s="1"/>
  <c r="AO15" i="52"/>
  <c r="BY72" i="52"/>
  <c r="CC72" i="52" s="1"/>
  <c r="AO72" i="52"/>
  <c r="BE10" i="84"/>
  <c r="AW10" i="84"/>
  <c r="BC10" i="88"/>
  <c r="DG8" i="138"/>
  <c r="M48" i="100"/>
  <c r="M47" i="100"/>
  <c r="I28" i="48"/>
  <c r="M9" i="48"/>
  <c r="Q13" i="83"/>
  <c r="U13" i="83"/>
  <c r="W13" i="83" s="1"/>
  <c r="CO11" i="82"/>
  <c r="CG11" i="82"/>
  <c r="Q8" i="82"/>
  <c r="Y8" i="82"/>
  <c r="AA8" i="82" s="1"/>
  <c r="BO10" i="83"/>
  <c r="BQ10" i="83" s="1"/>
  <c r="BU10" i="83" s="1"/>
  <c r="M10" i="89"/>
  <c r="O10" i="89" s="1"/>
  <c r="S10" i="89" s="1"/>
  <c r="BC12" i="85"/>
  <c r="BE12" i="85" s="1"/>
  <c r="BG12" i="85" s="1"/>
  <c r="BI12" i="85" s="1"/>
  <c r="BK12" i="85" s="1"/>
  <c r="BM12" i="85" s="1"/>
  <c r="BI20" i="79"/>
  <c r="BO20" i="85"/>
  <c r="AA34" i="43"/>
  <c r="AA26" i="43"/>
  <c r="AA22" i="43"/>
  <c r="AA23" i="43"/>
  <c r="O11" i="47"/>
  <c r="Y11" i="47" s="1"/>
  <c r="AA24" i="43"/>
  <c r="AA8" i="43"/>
  <c r="BC19" i="91"/>
  <c r="E19" i="78"/>
  <c r="E21" i="78"/>
  <c r="E20" i="78"/>
  <c r="BY33" i="52"/>
  <c r="CC33" i="52" s="1"/>
  <c r="CC21" i="84"/>
  <c r="BU21" i="84"/>
  <c r="CK22" i="84"/>
  <c r="CS22" i="84"/>
  <c r="AC13" i="90"/>
  <c r="AM13" i="90"/>
  <c r="AC18" i="88"/>
  <c r="AM18" i="88"/>
  <c r="AG16" i="80"/>
  <c r="AI16" i="80" s="1"/>
  <c r="AC16" i="80"/>
  <c r="BU15" i="82"/>
  <c r="BW15" i="82" s="1"/>
  <c r="BM15" i="82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AM15" i="85"/>
  <c r="AO15" i="85" s="1"/>
  <c r="AQ15" i="85" s="1"/>
  <c r="AS15" i="85" s="1"/>
  <c r="AU15" i="85" s="1"/>
  <c r="AW15" i="85" s="1"/>
  <c r="AQ23" i="79"/>
  <c r="AY23" i="85"/>
  <c r="BM14" i="80"/>
  <c r="BO14" i="80" s="1"/>
  <c r="BI14" i="80"/>
  <c r="CW18" i="83"/>
  <c r="CY18" i="83" s="1"/>
  <c r="CS18" i="83"/>
  <c r="BC9" i="89"/>
  <c r="S8" i="21"/>
  <c r="S8" i="36"/>
  <c r="CS13" i="83"/>
  <c r="CW13" i="83"/>
  <c r="CY13" i="83" s="1"/>
  <c r="AW16" i="82"/>
  <c r="AY16" i="82" s="1"/>
  <c r="AO16" i="82"/>
  <c r="S13" i="91"/>
  <c r="BC15" i="89"/>
  <c r="Q14" i="81"/>
  <c r="Y14" i="81"/>
  <c r="AA14" i="81" s="1"/>
  <c r="AA14" i="83"/>
  <c r="AC14" i="83" s="1"/>
  <c r="AG14" i="83" s="1"/>
  <c r="M14" i="91"/>
  <c r="O14" i="91" s="1"/>
  <c r="S14" i="91" s="1"/>
  <c r="I47" i="100"/>
  <c r="I48" i="100"/>
  <c r="CC18" i="80"/>
  <c r="CE18" i="80" s="1"/>
  <c r="BY18" i="80"/>
  <c r="BC11" i="89"/>
  <c r="CW16" i="83"/>
  <c r="CY16" i="83" s="1"/>
  <c r="CS16" i="83"/>
  <c r="AG16" i="92"/>
  <c r="BG16" i="92" s="1"/>
  <c r="BY9" i="84"/>
  <c r="BQ9" i="84"/>
  <c r="CC16" i="83"/>
  <c r="CE16" i="83" s="1"/>
  <c r="BY16" i="83"/>
  <c r="CK17" i="82"/>
  <c r="CS17" i="82"/>
  <c r="CU17" i="82" s="1"/>
  <c r="AA24" i="42"/>
  <c r="AA8" i="42"/>
  <c r="AA34" i="42"/>
  <c r="AA26" i="42"/>
  <c r="AA22" i="42"/>
  <c r="AA23" i="42"/>
  <c r="O12" i="47"/>
  <c r="Y12" i="47" s="1"/>
  <c r="CK8" i="83"/>
  <c r="CO8" i="83" s="1"/>
  <c r="AM20" i="90"/>
  <c r="AC20" i="90"/>
  <c r="K12" i="31"/>
  <c r="K12" i="30"/>
  <c r="K12" i="34"/>
  <c r="K12" i="35"/>
  <c r="K12" i="36"/>
  <c r="K12" i="37"/>
  <c r="K12" i="38"/>
  <c r="K12" i="42"/>
  <c r="K12" i="45"/>
  <c r="K12" i="44"/>
  <c r="K12" i="46"/>
  <c r="K19" i="52"/>
  <c r="K12" i="41"/>
  <c r="K12" i="39"/>
  <c r="K12" i="32"/>
  <c r="K12" i="43"/>
  <c r="K12" i="40"/>
  <c r="K12" i="33"/>
  <c r="BA15" i="84"/>
  <c r="BI15" i="84"/>
  <c r="Q67" i="25"/>
  <c r="Q63" i="25"/>
  <c r="Q59" i="25"/>
  <c r="Q55" i="25"/>
  <c r="Q58" i="25"/>
  <c r="Q54" i="25"/>
  <c r="Q51" i="25"/>
  <c r="Q11" i="25"/>
  <c r="Q66" i="25"/>
  <c r="Q8" i="25"/>
  <c r="S8" i="25" s="1"/>
  <c r="Q52" i="25"/>
  <c r="Q56" i="25"/>
  <c r="Q9" i="25"/>
  <c r="S9" i="25" s="1"/>
  <c r="Q57" i="25"/>
  <c r="Q65" i="25"/>
  <c r="Q53" i="25"/>
  <c r="I18" i="135"/>
  <c r="Q68" i="25"/>
  <c r="Q10" i="25"/>
  <c r="Q64" i="25"/>
  <c r="CC9" i="80"/>
  <c r="CE9" i="80" s="1"/>
  <c r="BY9" i="80"/>
  <c r="AW17" i="80"/>
  <c r="AY17" i="80" s="1"/>
  <c r="AS17" i="80"/>
  <c r="AK20" i="81"/>
  <c r="AS20" i="81"/>
  <c r="CK19" i="82"/>
  <c r="CS19" i="82"/>
  <c r="CU19" i="82" s="1"/>
  <c r="M42" i="94"/>
  <c r="BW76" i="52"/>
  <c r="BC76" i="52"/>
  <c r="AI76" i="52"/>
  <c r="CG76" i="52"/>
  <c r="BM76" i="52"/>
  <c r="AS76" i="52"/>
  <c r="Y76" i="52"/>
  <c r="AC9" i="88"/>
  <c r="AM9" i="88"/>
  <c r="I40" i="42"/>
  <c r="M40" i="42" s="1"/>
  <c r="E16" i="103"/>
  <c r="I40" i="39"/>
  <c r="M40" i="39" s="1"/>
  <c r="E19" i="103"/>
  <c r="I40" i="44"/>
  <c r="M40" i="44" s="1"/>
  <c r="E14" i="103"/>
  <c r="CS16" i="81"/>
  <c r="CU16" i="81" s="1"/>
  <c r="CK16" i="81"/>
  <c r="AA9" i="32"/>
  <c r="AA10" i="32"/>
  <c r="AA12" i="32"/>
  <c r="AA21" i="32"/>
  <c r="AA13" i="32"/>
  <c r="S22" i="47"/>
  <c r="BI9" i="81"/>
  <c r="BQ9" i="81"/>
  <c r="BI13" i="82"/>
  <c r="BQ13" i="82"/>
  <c r="AG16" i="84"/>
  <c r="W16" i="79" s="1"/>
  <c r="AA16" i="79" s="1"/>
  <c r="AC16" i="79" s="1"/>
  <c r="AO16" i="84"/>
  <c r="W21" i="91"/>
  <c r="DE21" i="82"/>
  <c r="DM21" i="82"/>
  <c r="BC14" i="92"/>
  <c r="Y15" i="82"/>
  <c r="AA15" i="82" s="1"/>
  <c r="Q15" i="82"/>
  <c r="CC10" i="80"/>
  <c r="CE10" i="80" s="1"/>
  <c r="BY10" i="80"/>
  <c r="CS17" i="84"/>
  <c r="CK17" i="84"/>
  <c r="AC16" i="90"/>
  <c r="AM16" i="90"/>
  <c r="AQ12" i="92"/>
  <c r="AS9" i="81"/>
  <c r="AK9" i="81"/>
  <c r="AG21" i="84"/>
  <c r="AO21" i="84"/>
  <c r="BC16" i="90"/>
  <c r="S41" i="41"/>
  <c r="BQ18" i="82"/>
  <c r="BI18" i="82"/>
  <c r="AC12" i="89"/>
  <c r="AM12" i="89"/>
  <c r="W19" i="90"/>
  <c r="G94" i="114"/>
  <c r="I26" i="24" s="1"/>
  <c r="M26" i="24" s="1"/>
  <c r="S26" i="24" s="1"/>
  <c r="CK15" i="81"/>
  <c r="CS15" i="81"/>
  <c r="CU15" i="81" s="1"/>
  <c r="AS11" i="82"/>
  <c r="AK11" i="82"/>
  <c r="BC13" i="90"/>
  <c r="G14" i="117"/>
  <c r="G15" i="117" s="1"/>
  <c r="CK14" i="84"/>
  <c r="CS14" i="84"/>
  <c r="AU12" i="83"/>
  <c r="AW12" i="83" s="1"/>
  <c r="BA12" i="83" s="1"/>
  <c r="M12" i="90"/>
  <c r="O12" i="90" s="1"/>
  <c r="S12" i="90" s="1"/>
  <c r="Y9" i="79"/>
  <c r="AI9" i="85"/>
  <c r="Y17" i="79"/>
  <c r="AI17" i="85"/>
  <c r="AG18" i="80"/>
  <c r="AI18" i="80" s="1"/>
  <c r="AC18" i="80"/>
  <c r="G21" i="87"/>
  <c r="I21" i="87" s="1"/>
  <c r="AY21" i="3" s="1"/>
  <c r="G829" i="1" s="1"/>
  <c r="W21" i="92"/>
  <c r="BG21" i="92" s="1"/>
  <c r="AC19" i="83"/>
  <c r="AG19" i="83" s="1"/>
  <c r="AC22" i="89"/>
  <c r="AM22" i="89"/>
  <c r="CA73" i="52"/>
  <c r="AS73" i="52"/>
  <c r="AC73" i="52"/>
  <c r="AC78" i="52" s="1"/>
  <c r="AC79" i="52" s="1"/>
  <c r="BG73" i="52"/>
  <c r="AM73" i="52"/>
  <c r="AM78" i="52" s="1"/>
  <c r="AM79" i="52" s="1"/>
  <c r="CG73" i="52"/>
  <c r="BQ73" i="52"/>
  <c r="BQ78" i="52" s="1"/>
  <c r="BQ79" i="52" s="1"/>
  <c r="AI73" i="52"/>
  <c r="Q73" i="52"/>
  <c r="W73" i="52" s="1"/>
  <c r="BM73" i="52"/>
  <c r="AW73" i="52"/>
  <c r="BC73" i="52" s="1"/>
  <c r="CA15" i="79"/>
  <c r="CE15" i="85"/>
  <c r="CA23" i="79"/>
  <c r="CE23" i="85"/>
  <c r="AA10" i="33"/>
  <c r="AA12" i="33"/>
  <c r="AA13" i="33"/>
  <c r="AA9" i="33"/>
  <c r="S21" i="47"/>
  <c r="AA21" i="33"/>
  <c r="BQ8" i="84"/>
  <c r="BY8" i="84"/>
  <c r="AM20" i="91"/>
  <c r="AC20" i="91"/>
  <c r="DE11" i="82"/>
  <c r="DM11" i="82"/>
  <c r="AG15" i="80"/>
  <c r="AI15" i="80" s="1"/>
  <c r="AC15" i="80"/>
  <c r="BE14" i="84"/>
  <c r="AW14" i="84"/>
  <c r="I23" i="84"/>
  <c r="Q23" i="84"/>
  <c r="M13" i="89"/>
  <c r="O13" i="89" s="1"/>
  <c r="S13" i="89" s="1"/>
  <c r="BO13" i="83"/>
  <c r="BQ13" i="83" s="1"/>
  <c r="BU13" i="83" s="1"/>
  <c r="BC14" i="88"/>
  <c r="E22" i="87"/>
  <c r="AU22" i="92"/>
  <c r="AY22" i="92" s="1"/>
  <c r="AW16" i="84"/>
  <c r="BE16" i="84"/>
  <c r="Q11" i="54"/>
  <c r="Y11" i="54"/>
  <c r="BY23" i="52"/>
  <c r="CC23" i="52" s="1"/>
  <c r="AO23" i="52"/>
  <c r="BY90" i="52"/>
  <c r="CC90" i="52" s="1"/>
  <c r="AO90" i="52"/>
  <c r="G48" i="96"/>
  <c r="G42" i="96"/>
  <c r="I42" i="96" s="1"/>
  <c r="G16" i="96"/>
  <c r="I23" i="91"/>
  <c r="BU8" i="91"/>
  <c r="AM8" i="91"/>
  <c r="AC8" i="91"/>
  <c r="AA11" i="48"/>
  <c r="Q11" i="48"/>
  <c r="AI11" i="48"/>
  <c r="AM11" i="48" s="1"/>
  <c r="Y8" i="50"/>
  <c r="Q8" i="50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I76" i="96" s="1"/>
  <c r="G74" i="96"/>
  <c r="CO11" i="81"/>
  <c r="CG11" i="81"/>
  <c r="AA9" i="39"/>
  <c r="AA12" i="39"/>
  <c r="AA21" i="39"/>
  <c r="AA13" i="39"/>
  <c r="S15" i="47"/>
  <c r="AA10" i="39"/>
  <c r="AA9" i="83"/>
  <c r="AC9" i="83" s="1"/>
  <c r="AG9" i="83" s="1"/>
  <c r="M9" i="91"/>
  <c r="O9" i="91" s="1"/>
  <c r="S9" i="91" s="1"/>
  <c r="S41" i="32"/>
  <c r="BC13" i="85"/>
  <c r="BE13" i="85" s="1"/>
  <c r="BG13" i="85" s="1"/>
  <c r="BI13" i="85" s="1"/>
  <c r="BK13" i="85" s="1"/>
  <c r="BM13" i="85" s="1"/>
  <c r="BC21" i="85"/>
  <c r="BE21" i="85" s="1"/>
  <c r="BG21" i="85" s="1"/>
  <c r="BI21" i="85" s="1"/>
  <c r="BK21" i="85" s="1"/>
  <c r="BM21" i="85" s="1"/>
  <c r="AG20" i="80"/>
  <c r="AI20" i="80" s="1"/>
  <c r="AC20" i="80"/>
  <c r="AW11" i="80"/>
  <c r="AY11" i="80" s="1"/>
  <c r="AS11" i="80"/>
  <c r="BY66" i="52"/>
  <c r="BY67" i="52"/>
  <c r="BY69" i="52"/>
  <c r="BY70" i="52"/>
  <c r="BY68" i="52"/>
  <c r="Y45" i="50"/>
  <c r="Q45" i="50"/>
  <c r="W45" i="50" s="1"/>
  <c r="CW22" i="83"/>
  <c r="CY22" i="83" s="1"/>
  <c r="CS22" i="83"/>
  <c r="AO15" i="81"/>
  <c r="AW15" i="81"/>
  <c r="AY15" i="81" s="1"/>
  <c r="U8" i="83"/>
  <c r="W8" i="83" s="1"/>
  <c r="Q8" i="83"/>
  <c r="S18" i="88"/>
  <c r="CC8" i="92"/>
  <c r="BI8" i="3" s="1"/>
  <c r="G457" i="1" s="1"/>
  <c r="AY23" i="92"/>
  <c r="BC8" i="92"/>
  <c r="AC44" i="46"/>
  <c r="U8" i="7" s="1"/>
  <c r="S41" i="42"/>
  <c r="BO12" i="83"/>
  <c r="BQ12" i="83" s="1"/>
  <c r="BU12" i="83" s="1"/>
  <c r="M12" i="89"/>
  <c r="O12" i="89" s="1"/>
  <c r="S12" i="89" s="1"/>
  <c r="AQ8" i="79"/>
  <c r="AY8" i="85"/>
  <c r="AM16" i="85"/>
  <c r="AO16" i="85" s="1"/>
  <c r="AQ16" i="85" s="1"/>
  <c r="AS16" i="85" s="1"/>
  <c r="AU16" i="85" s="1"/>
  <c r="AW16" i="85" s="1"/>
  <c r="BC9" i="92"/>
  <c r="Y17" i="82"/>
  <c r="AA17" i="82" s="1"/>
  <c r="Q17" i="82"/>
  <c r="K48" i="100"/>
  <c r="K47" i="100"/>
  <c r="U16" i="84"/>
  <c r="M16" i="84"/>
  <c r="E16" i="79" s="1"/>
  <c r="BC16" i="91"/>
  <c r="DM18" i="82"/>
  <c r="DE18" i="82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DE13" i="82"/>
  <c r="DM13" i="82"/>
  <c r="Q44" i="54"/>
  <c r="W44" i="54" s="1"/>
  <c r="Y44" i="54"/>
  <c r="BY22" i="84"/>
  <c r="BQ22" i="84"/>
  <c r="AC11" i="89"/>
  <c r="AM11" i="89"/>
  <c r="G47" i="116"/>
  <c r="E70" i="98" s="1"/>
  <c r="G52" i="116"/>
  <c r="E75" i="98" s="1"/>
  <c r="G49" i="116"/>
  <c r="E72" i="98" s="1"/>
  <c r="G51" i="116"/>
  <c r="E74" i="98" s="1"/>
  <c r="G48" i="116"/>
  <c r="E71" i="98" s="1"/>
  <c r="BC20" i="88"/>
  <c r="G9" i="74"/>
  <c r="I9" i="74" s="1"/>
  <c r="G59" i="96"/>
  <c r="I59" i="96" s="1"/>
  <c r="G23" i="96"/>
  <c r="G60" i="96"/>
  <c r="BC9" i="90"/>
  <c r="AG14" i="92"/>
  <c r="DM16" i="82"/>
  <c r="DE16" i="82"/>
  <c r="CK19" i="81"/>
  <c r="CS19" i="81"/>
  <c r="CU19" i="81" s="1"/>
  <c r="E81" i="98"/>
  <c r="AQ45" i="36"/>
  <c r="AQ43" i="36"/>
  <c r="AQ37" i="36"/>
  <c r="AQ27" i="36"/>
  <c r="AQ46" i="36"/>
  <c r="AQ38" i="36"/>
  <c r="AQ28" i="36"/>
  <c r="AQ20" i="36"/>
  <c r="AQ39" i="36"/>
  <c r="AQ29" i="36"/>
  <c r="AQ40" i="36"/>
  <c r="AQ30" i="36"/>
  <c r="AQ31" i="36"/>
  <c r="AQ41" i="36"/>
  <c r="AQ42" i="36"/>
  <c r="AQ33" i="36"/>
  <c r="AQ25" i="36"/>
  <c r="AQ36" i="36"/>
  <c r="AQ19" i="36"/>
  <c r="AQ14" i="36"/>
  <c r="AQ15" i="36"/>
  <c r="AQ32" i="36"/>
  <c r="AQ16" i="36"/>
  <c r="AQ17" i="36"/>
  <c r="AQ18" i="36"/>
  <c r="AQ11" i="36"/>
  <c r="BQ9" i="83"/>
  <c r="BU9" i="83" s="1"/>
  <c r="CS14" i="82"/>
  <c r="CU14" i="82" s="1"/>
  <c r="CK14" i="82"/>
  <c r="AM9" i="89"/>
  <c r="AC9" i="89"/>
  <c r="AW12" i="80"/>
  <c r="AY12" i="80" s="1"/>
  <c r="AS12" i="80"/>
  <c r="DM8" i="82"/>
  <c r="DE8" i="82"/>
  <c r="M10" i="90"/>
  <c r="O10" i="90" s="1"/>
  <c r="S10" i="90" s="1"/>
  <c r="AU10" i="83"/>
  <c r="AW10" i="83" s="1"/>
  <c r="BA10" i="83" s="1"/>
  <c r="BC8" i="90"/>
  <c r="BC20" i="91"/>
  <c r="AA22" i="30"/>
  <c r="AA24" i="30"/>
  <c r="AA34" i="30"/>
  <c r="AA26" i="30"/>
  <c r="AA8" i="30"/>
  <c r="O24" i="47"/>
  <c r="Y24" i="47" s="1"/>
  <c r="AA23" i="30"/>
  <c r="Y15" i="81"/>
  <c r="AA15" i="81" s="1"/>
  <c r="Q15" i="81"/>
  <c r="M23" i="47"/>
  <c r="M19" i="47"/>
  <c r="AM14" i="88"/>
  <c r="AC14" i="88"/>
  <c r="AG22" i="92"/>
  <c r="CG65" i="52"/>
  <c r="I40" i="31"/>
  <c r="M40" i="31" s="1"/>
  <c r="E28" i="103"/>
  <c r="I40" i="45"/>
  <c r="M40" i="45" s="1"/>
  <c r="E13" i="103"/>
  <c r="BI13" i="81"/>
  <c r="BQ13" i="81"/>
  <c r="AO15" i="84"/>
  <c r="AG15" i="84"/>
  <c r="U14" i="83"/>
  <c r="W14" i="83" s="1"/>
  <c r="Q14" i="83"/>
  <c r="CS17" i="83"/>
  <c r="CW17" i="83"/>
  <c r="CY17" i="83" s="1"/>
  <c r="S16" i="90"/>
  <c r="BM8" i="81"/>
  <c r="BU8" i="81"/>
  <c r="BW8" i="81" s="1"/>
  <c r="CK19" i="84"/>
  <c r="CS19" i="84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15" i="42"/>
  <c r="AQ31" i="42"/>
  <c r="AC13" i="84"/>
  <c r="AK13" i="84"/>
  <c r="BI11" i="82"/>
  <c r="BQ11" i="82"/>
  <c r="AG16" i="89"/>
  <c r="BC20" i="89"/>
  <c r="G14" i="87"/>
  <c r="I14" i="87" s="1"/>
  <c r="AY14" i="3" s="1"/>
  <c r="G626" i="1" s="1"/>
  <c r="W14" i="92"/>
  <c r="BG14" i="92" s="1"/>
  <c r="BQ18" i="81"/>
  <c r="BI18" i="81"/>
  <c r="M40" i="103"/>
  <c r="M41" i="103"/>
  <c r="BM8" i="82"/>
  <c r="BU8" i="82"/>
  <c r="BW8" i="82" s="1"/>
  <c r="AG14" i="80"/>
  <c r="AI14" i="80" s="1"/>
  <c r="AC14" i="80"/>
  <c r="AM19" i="90"/>
  <c r="AC19" i="90"/>
  <c r="AQ42" i="33"/>
  <c r="AQ33" i="33"/>
  <c r="AQ36" i="33"/>
  <c r="AQ45" i="33"/>
  <c r="AQ43" i="33"/>
  <c r="AQ37" i="33"/>
  <c r="AQ27" i="33"/>
  <c r="AQ46" i="33"/>
  <c r="AQ38" i="33"/>
  <c r="AQ28" i="33"/>
  <c r="AQ20" i="33"/>
  <c r="AQ39" i="33"/>
  <c r="AQ29" i="33"/>
  <c r="AQ40" i="33"/>
  <c r="AQ30" i="33"/>
  <c r="AQ31" i="33"/>
  <c r="AQ41" i="33"/>
  <c r="AQ32" i="33"/>
  <c r="AQ16" i="33"/>
  <c r="AQ18" i="33"/>
  <c r="AQ11" i="33"/>
  <c r="AQ17" i="33"/>
  <c r="AQ14" i="33"/>
  <c r="AQ25" i="33"/>
  <c r="AQ19" i="33"/>
  <c r="AQ15" i="33"/>
  <c r="AS11" i="81"/>
  <c r="AK11" i="81"/>
  <c r="BU17" i="81"/>
  <c r="BW17" i="81" s="1"/>
  <c r="BM17" i="81"/>
  <c r="CW14" i="83"/>
  <c r="CY14" i="83" s="1"/>
  <c r="CS14" i="83"/>
  <c r="G46" i="96"/>
  <c r="G40" i="96"/>
  <c r="I40" i="96" s="1"/>
  <c r="G14" i="96"/>
  <c r="W10" i="85"/>
  <c r="Y10" i="85" s="1"/>
  <c r="AA10" i="85" s="1"/>
  <c r="AC10" i="85" s="1"/>
  <c r="AE10" i="85" s="1"/>
  <c r="AG10" i="85" s="1"/>
  <c r="Y18" i="79"/>
  <c r="AI18" i="85"/>
  <c r="BC14" i="90"/>
  <c r="AU17" i="83"/>
  <c r="AW17" i="83" s="1"/>
  <c r="BA17" i="83" s="1"/>
  <c r="M17" i="90"/>
  <c r="O17" i="90" s="1"/>
  <c r="S17" i="90" s="1"/>
  <c r="BM13" i="80"/>
  <c r="BO13" i="80" s="1"/>
  <c r="BI13" i="80"/>
  <c r="AS19" i="82"/>
  <c r="AK19" i="82"/>
  <c r="CA8" i="79"/>
  <c r="CE8" i="85"/>
  <c r="CA16" i="79"/>
  <c r="CE16" i="85"/>
  <c r="AC12" i="88"/>
  <c r="AM12" i="88"/>
  <c r="CC21" i="80"/>
  <c r="CE21" i="80" s="1"/>
  <c r="BY21" i="80"/>
  <c r="BQ8" i="83"/>
  <c r="BU8" i="83" s="1"/>
  <c r="BE74" i="52"/>
  <c r="BE75" i="52"/>
  <c r="AQ46" i="32"/>
  <c r="AQ41" i="32"/>
  <c r="AQ32" i="32"/>
  <c r="AQ16" i="32"/>
  <c r="AQ42" i="32"/>
  <c r="AQ33" i="32"/>
  <c r="AQ25" i="32"/>
  <c r="AQ17" i="32"/>
  <c r="AQ36" i="32"/>
  <c r="AQ18" i="32"/>
  <c r="AQ43" i="32"/>
  <c r="AQ37" i="32"/>
  <c r="AQ27" i="32"/>
  <c r="AQ19" i="32"/>
  <c r="AQ11" i="32"/>
  <c r="AQ45" i="32"/>
  <c r="AQ38" i="32"/>
  <c r="AQ28" i="32"/>
  <c r="AQ20" i="32"/>
  <c r="AQ39" i="32"/>
  <c r="AQ29" i="32"/>
  <c r="AQ40" i="32"/>
  <c r="AQ30" i="32"/>
  <c r="AQ14" i="32"/>
  <c r="AQ31" i="32"/>
  <c r="AQ15" i="32"/>
  <c r="DE11" i="81"/>
  <c r="DM11" i="81"/>
  <c r="AG19" i="91"/>
  <c r="M23" i="82"/>
  <c r="U23" i="82"/>
  <c r="AU18" i="83"/>
  <c r="AW18" i="83" s="1"/>
  <c r="BA18" i="83" s="1"/>
  <c r="M18" i="90"/>
  <c r="O18" i="90" s="1"/>
  <c r="S18" i="90" s="1"/>
  <c r="AG17" i="84"/>
  <c r="AO17" i="84"/>
  <c r="BA41" i="43"/>
  <c r="AK41" i="43"/>
  <c r="S41" i="43"/>
  <c r="AU41" i="43"/>
  <c r="AE41" i="43"/>
  <c r="AE59" i="99"/>
  <c r="AG59" i="99" s="1"/>
  <c r="Q22" i="90" s="1"/>
  <c r="S22" i="90" s="1"/>
  <c r="AS25" i="144"/>
  <c r="AU22" i="90" s="1"/>
  <c r="AY22" i="90" s="1"/>
  <c r="BM12" i="80"/>
  <c r="BO12" i="80" s="1"/>
  <c r="BI12" i="80"/>
  <c r="AW16" i="83"/>
  <c r="BA16" i="83" s="1"/>
  <c r="BY35" i="52"/>
  <c r="CC35" i="52" s="1"/>
  <c r="AO35" i="52"/>
  <c r="BY31" i="52"/>
  <c r="CC31" i="52" s="1"/>
  <c r="AO31" i="52"/>
  <c r="BQ10" i="82"/>
  <c r="BI10" i="82"/>
  <c r="AU41" i="40"/>
  <c r="AE41" i="40"/>
  <c r="BA41" i="40"/>
  <c r="AK41" i="40"/>
  <c r="S41" i="40"/>
  <c r="BC13" i="91"/>
  <c r="AG22" i="80"/>
  <c r="AI22" i="80" s="1"/>
  <c r="AC22" i="80"/>
  <c r="AI13" i="48"/>
  <c r="AM13" i="48" s="1"/>
  <c r="AA13" i="48"/>
  <c r="Q13" i="48"/>
  <c r="G66" i="50"/>
  <c r="Q20" i="81"/>
  <c r="Y20" i="81"/>
  <c r="AA20" i="81" s="1"/>
  <c r="Q16" i="54"/>
  <c r="Y16" i="54" s="1"/>
  <c r="CC15" i="80"/>
  <c r="CE15" i="80" s="1"/>
  <c r="BY15" i="80"/>
  <c r="I49" i="98"/>
  <c r="AC18" i="84"/>
  <c r="AK18" i="84"/>
  <c r="BI14" i="79"/>
  <c r="BO14" i="85"/>
  <c r="BI22" i="79"/>
  <c r="BO22" i="85"/>
  <c r="BC21" i="88"/>
  <c r="AU66" i="52"/>
  <c r="AU67" i="52"/>
  <c r="AU68" i="52"/>
  <c r="AU70" i="52"/>
  <c r="AU69" i="52"/>
  <c r="BW72" i="52"/>
  <c r="BG72" i="52"/>
  <c r="Y72" i="52"/>
  <c r="BC72" i="52"/>
  <c r="AM72" i="52"/>
  <c r="CG72" i="52"/>
  <c r="BQ72" i="52"/>
  <c r="AI72" i="52"/>
  <c r="Q72" i="52"/>
  <c r="W72" i="52" s="1"/>
  <c r="BM72" i="52"/>
  <c r="AW72" i="52"/>
  <c r="CA72" i="52"/>
  <c r="AS72" i="52"/>
  <c r="AC72" i="52"/>
  <c r="S8" i="43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BS17" i="51"/>
  <c r="DM22" i="82"/>
  <c r="DE22" i="82"/>
  <c r="Q20" i="82"/>
  <c r="Y20" i="82"/>
  <c r="AA20" i="82" s="1"/>
  <c r="Y21" i="82"/>
  <c r="AA21" i="82" s="1"/>
  <c r="Q21" i="82"/>
  <c r="AA22" i="83"/>
  <c r="AC22" i="83" s="1"/>
  <c r="AG22" i="83" s="1"/>
  <c r="M22" i="91"/>
  <c r="O22" i="91" s="1"/>
  <c r="AQ9" i="79"/>
  <c r="AY9" i="85"/>
  <c r="AQ17" i="79"/>
  <c r="AY17" i="85"/>
  <c r="G47" i="96"/>
  <c r="G41" i="96"/>
  <c r="I41" i="96" s="1"/>
  <c r="G15" i="96"/>
  <c r="DM18" i="81"/>
  <c r="DE18" i="81"/>
  <c r="I51" i="98"/>
  <c r="DE13" i="81"/>
  <c r="DM13" i="81"/>
  <c r="BY22" i="83"/>
  <c r="CC22" i="83"/>
  <c r="CE22" i="83" s="1"/>
  <c r="U8" i="84"/>
  <c r="M8" i="84"/>
  <c r="E8" i="79" s="1"/>
  <c r="U9" i="50"/>
  <c r="W9" i="50" s="1"/>
  <c r="U50" i="54"/>
  <c r="U51" i="54"/>
  <c r="U55" i="54"/>
  <c r="U53" i="54"/>
  <c r="U25" i="50"/>
  <c r="U52" i="54"/>
  <c r="U29" i="50"/>
  <c r="U63" i="54"/>
  <c r="U37" i="50"/>
  <c r="U26" i="50"/>
  <c r="U27" i="50"/>
  <c r="U63" i="50"/>
  <c r="U8" i="50"/>
  <c r="W8" i="50" s="1"/>
  <c r="CA8" i="92"/>
  <c r="BG8" i="3" s="1"/>
  <c r="G456" i="1" s="1"/>
  <c r="AQ8" i="92"/>
  <c r="AG20" i="92"/>
  <c r="M14" i="90"/>
  <c r="O14" i="90" s="1"/>
  <c r="S14" i="90" s="1"/>
  <c r="AU14" i="83"/>
  <c r="AW14" i="83" s="1"/>
  <c r="BA14" i="83" s="1"/>
  <c r="DM16" i="81"/>
  <c r="DE16" i="81"/>
  <c r="E82" i="98"/>
  <c r="CO9" i="82"/>
  <c r="CG9" i="82"/>
  <c r="AO21" i="82"/>
  <c r="AW21" i="82"/>
  <c r="AY21" i="82" s="1"/>
  <c r="Y11" i="82"/>
  <c r="AA11" i="82" s="1"/>
  <c r="Q11" i="82"/>
  <c r="DM8" i="81"/>
  <c r="DE8" i="81"/>
  <c r="BO21" i="83"/>
  <c r="BQ21" i="83" s="1"/>
  <c r="BU21" i="83" s="1"/>
  <c r="M21" i="89"/>
  <c r="O21" i="89" s="1"/>
  <c r="S21" i="89" s="1"/>
  <c r="M21" i="84"/>
  <c r="E21" i="79" s="1"/>
  <c r="U21" i="84"/>
  <c r="AW23" i="80"/>
  <c r="AY23" i="80" s="1"/>
  <c r="AS23" i="80"/>
  <c r="AC14" i="89"/>
  <c r="AM14" i="89"/>
  <c r="BC71" i="52"/>
  <c r="AM71" i="52"/>
  <c r="AQ71" i="52" s="1"/>
  <c r="CG71" i="52"/>
  <c r="BQ71" i="52"/>
  <c r="BM71" i="52"/>
  <c r="AW71" i="52"/>
  <c r="CA71" i="52"/>
  <c r="CE71" i="52" s="1"/>
  <c r="AC71" i="52"/>
  <c r="BG71" i="52"/>
  <c r="AI71" i="52"/>
  <c r="BW71" i="52"/>
  <c r="Q71" i="52"/>
  <c r="W71" i="52" s="1"/>
  <c r="W78" i="52" s="1"/>
  <c r="W79" i="52" s="1"/>
  <c r="M78" i="52"/>
  <c r="AG19" i="80"/>
  <c r="AI19" i="80" s="1"/>
  <c r="AC19" i="80"/>
  <c r="S14" i="88"/>
  <c r="BM22" i="80"/>
  <c r="BO22" i="80" s="1"/>
  <c r="BI22" i="80"/>
  <c r="AM17" i="89"/>
  <c r="AC17" i="89"/>
  <c r="I40" i="32"/>
  <c r="M40" i="32" s="1"/>
  <c r="E26" i="103"/>
  <c r="I40" i="35"/>
  <c r="M40" i="35" s="1"/>
  <c r="E23" i="103"/>
  <c r="AC15" i="90"/>
  <c r="AM15" i="90"/>
  <c r="U24" i="50"/>
  <c r="U16" i="50"/>
  <c r="U49" i="54"/>
  <c r="U23" i="54"/>
  <c r="U11" i="54"/>
  <c r="W11" i="54" s="1"/>
  <c r="U8" i="54"/>
  <c r="W8" i="54" s="1"/>
  <c r="U12" i="54"/>
  <c r="W12" i="54" s="1"/>
  <c r="U15" i="54"/>
  <c r="W15" i="54" s="1"/>
  <c r="U26" i="54"/>
  <c r="U29" i="54"/>
  <c r="U16" i="54"/>
  <c r="W16" i="54" s="1"/>
  <c r="U33" i="54"/>
  <c r="U30" i="54"/>
  <c r="U65" i="54"/>
  <c r="U52" i="50"/>
  <c r="U13" i="54"/>
  <c r="W13" i="54" s="1"/>
  <c r="U10" i="50"/>
  <c r="U11" i="50"/>
  <c r="U10" i="54"/>
  <c r="W10" i="54" s="1"/>
  <c r="U21" i="54"/>
  <c r="U14" i="50"/>
  <c r="U54" i="50"/>
  <c r="U15" i="50"/>
  <c r="U24" i="54"/>
  <c r="U13" i="50"/>
  <c r="U28" i="54"/>
  <c r="U62" i="50"/>
  <c r="U9" i="54"/>
  <c r="W9" i="54" s="1"/>
  <c r="W18" i="54" s="1"/>
  <c r="U32" i="54"/>
  <c r="W32" i="54" s="1"/>
  <c r="U25" i="54"/>
  <c r="U22" i="54"/>
  <c r="S8" i="88"/>
  <c r="BM21" i="80"/>
  <c r="BO21" i="80" s="1"/>
  <c r="BI21" i="80"/>
  <c r="DE17" i="82"/>
  <c r="DM17" i="82"/>
  <c r="S41" i="31"/>
  <c r="DE19" i="82"/>
  <c r="DM19" i="82"/>
  <c r="AO13" i="83"/>
  <c r="AQ13" i="83" s="1"/>
  <c r="AK13" i="83"/>
  <c r="BI11" i="81"/>
  <c r="BQ11" i="81"/>
  <c r="AQ16" i="89"/>
  <c r="K68" i="11"/>
  <c r="M68" i="11" s="1"/>
  <c r="K67" i="11"/>
  <c r="M67" i="11" s="1"/>
  <c r="M132" i="11" s="1"/>
  <c r="U15" i="84"/>
  <c r="M15" i="84"/>
  <c r="E15" i="79" s="1"/>
  <c r="CS12" i="84"/>
  <c r="CK12" i="84"/>
  <c r="AC17" i="90"/>
  <c r="AM17" i="90"/>
  <c r="AA9" i="43"/>
  <c r="AA10" i="43"/>
  <c r="AA12" i="43"/>
  <c r="AA21" i="43"/>
  <c r="AA13" i="43"/>
  <c r="S11" i="47"/>
  <c r="AC18" i="91"/>
  <c r="AM18" i="91"/>
  <c r="Q22" i="82"/>
  <c r="Y22" i="82"/>
  <c r="AA22" i="82" s="1"/>
  <c r="DM14" i="82"/>
  <c r="DE14" i="82"/>
  <c r="W11" i="85"/>
  <c r="Y11" i="85" s="1"/>
  <c r="AA11" i="85" s="1"/>
  <c r="AC11" i="85" s="1"/>
  <c r="AE11" i="85" s="1"/>
  <c r="AG11" i="85" s="1"/>
  <c r="Y19" i="79"/>
  <c r="AI19" i="85"/>
  <c r="S41" i="33"/>
  <c r="BC16" i="89"/>
  <c r="AS19" i="81"/>
  <c r="AK19" i="81"/>
  <c r="AM8" i="56"/>
  <c r="AS8" i="56" s="1"/>
  <c r="Q8" i="56"/>
  <c r="W8" i="56" s="1"/>
  <c r="AI8" i="56"/>
  <c r="M19" i="56"/>
  <c r="AC8" i="56"/>
  <c r="BC10" i="91"/>
  <c r="CA9" i="79"/>
  <c r="CE9" i="85"/>
  <c r="BS17" i="85"/>
  <c r="BU17" i="85" s="1"/>
  <c r="BW17" i="85" s="1"/>
  <c r="BY17" i="85" s="1"/>
  <c r="CA17" i="85" s="1"/>
  <c r="CC17" i="85" s="1"/>
  <c r="BC13" i="88"/>
  <c r="S12" i="88"/>
  <c r="BC8" i="88"/>
  <c r="AY23" i="88"/>
  <c r="CG8" i="82"/>
  <c r="CO8" i="82"/>
  <c r="BY74" i="52"/>
  <c r="BY75" i="52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Y9" i="82"/>
  <c r="AA9" i="82" s="1"/>
  <c r="Q9" i="82"/>
  <c r="CW11" i="83"/>
  <c r="CY11" i="83" s="1"/>
  <c r="CS11" i="83"/>
  <c r="BC14" i="91"/>
  <c r="BQ14" i="82"/>
  <c r="BI14" i="82"/>
  <c r="M23" i="81"/>
  <c r="U23" i="81"/>
  <c r="AM14" i="56"/>
  <c r="Q14" i="56"/>
  <c r="W14" i="56" s="1"/>
  <c r="AI14" i="56"/>
  <c r="AC14" i="56"/>
  <c r="AS14" i="56"/>
  <c r="Y14" i="56"/>
  <c r="AG8" i="80"/>
  <c r="AI8" i="80" s="1"/>
  <c r="AC8" i="80"/>
  <c r="BC17" i="91"/>
  <c r="AM8" i="89"/>
  <c r="AC8" i="89"/>
  <c r="I23" i="89"/>
  <c r="BC12" i="91"/>
  <c r="AQ59" i="99"/>
  <c r="AS59" i="99" s="1"/>
  <c r="Q22" i="89" s="1"/>
  <c r="S22" i="89" s="1"/>
  <c r="AY25" i="144"/>
  <c r="AU22" i="89" s="1"/>
  <c r="AY22" i="89" s="1"/>
  <c r="AY23" i="89" s="1"/>
  <c r="BQ16" i="82"/>
  <c r="BI16" i="82"/>
  <c r="BY43" i="52"/>
  <c r="CC43" i="52" s="1"/>
  <c r="AO43" i="52"/>
  <c r="AA22" i="38"/>
  <c r="AA23" i="38"/>
  <c r="AA24" i="38"/>
  <c r="AA8" i="38"/>
  <c r="AA34" i="38"/>
  <c r="AA26" i="38"/>
  <c r="O16" i="47"/>
  <c r="Y16" i="47" s="1"/>
  <c r="BQ10" i="81"/>
  <c r="BI10" i="81"/>
  <c r="M51" i="100"/>
  <c r="M52" i="100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G82" i="114"/>
  <c r="G93" i="114"/>
  <c r="G73" i="114"/>
  <c r="G90" i="114"/>
  <c r="G58" i="114"/>
  <c r="I17" i="24" s="1"/>
  <c r="M17" i="24" s="1"/>
  <c r="S17" i="24" s="1"/>
  <c r="G59" i="114"/>
  <c r="I17" i="22" s="1"/>
  <c r="M17" i="22" s="1"/>
  <c r="S17" i="22" s="1"/>
  <c r="G81" i="114"/>
  <c r="G97" i="114" s="1"/>
  <c r="I27" i="22" s="1"/>
  <c r="M27" i="22" s="1"/>
  <c r="S27" i="22" s="1"/>
  <c r="G66" i="114"/>
  <c r="I152" i="11" s="1"/>
  <c r="G80" i="114"/>
  <c r="G89" i="114"/>
  <c r="G56" i="114"/>
  <c r="I15" i="24" s="1"/>
  <c r="M15" i="24" s="1"/>
  <c r="S15" i="24" s="1"/>
  <c r="G88" i="114"/>
  <c r="G61" i="114"/>
  <c r="G64" i="114"/>
  <c r="I47" i="26" s="1"/>
  <c r="M47" i="26" s="1"/>
  <c r="G69" i="114"/>
  <c r="G67" i="114"/>
  <c r="E17" i="97" s="1"/>
  <c r="G62" i="114"/>
  <c r="I150" i="11" s="1"/>
  <c r="G76" i="114"/>
  <c r="G78" i="114"/>
  <c r="G57" i="114"/>
  <c r="I15" i="22" s="1"/>
  <c r="M15" i="22" s="1"/>
  <c r="S15" i="22" s="1"/>
  <c r="G68" i="114"/>
  <c r="E68" i="96" s="1"/>
  <c r="G84" i="114"/>
  <c r="G77" i="114"/>
  <c r="G86" i="114"/>
  <c r="G98" i="114" s="1"/>
  <c r="I28" i="24" s="1"/>
  <c r="M28" i="24" s="1"/>
  <c r="S28" i="24" s="1"/>
  <c r="G65" i="114"/>
  <c r="I154" i="11" s="1"/>
  <c r="G83" i="114"/>
  <c r="G92" i="114"/>
  <c r="G100" i="114" s="1"/>
  <c r="I28" i="22" s="1"/>
  <c r="M28" i="22" s="1"/>
  <c r="S28" i="22" s="1"/>
  <c r="G63" i="114"/>
  <c r="I47" i="27" s="1"/>
  <c r="M47" i="27" s="1"/>
  <c r="G85" i="114"/>
  <c r="G87" i="114"/>
  <c r="G99" i="114" s="1"/>
  <c r="I29" i="24" s="1"/>
  <c r="M29" i="24" s="1"/>
  <c r="S29" i="24" s="1"/>
  <c r="BY25" i="52"/>
  <c r="CC25" i="52" s="1"/>
  <c r="M22" i="84"/>
  <c r="E22" i="79" s="1"/>
  <c r="U22" i="84"/>
  <c r="BI17" i="84"/>
  <c r="BA17" i="84"/>
  <c r="BM17" i="80"/>
  <c r="BO17" i="80" s="1"/>
  <c r="BI17" i="80"/>
  <c r="BU15" i="81"/>
  <c r="BW15" i="81" s="1"/>
  <c r="BM15" i="81"/>
  <c r="AK18" i="82"/>
  <c r="AS18" i="82"/>
  <c r="Y17" i="81"/>
  <c r="AA17" i="81" s="1"/>
  <c r="Q17" i="81"/>
  <c r="O44" i="52"/>
  <c r="U44" i="52" s="1"/>
  <c r="AK8" i="52"/>
  <c r="AK52" i="52"/>
  <c r="AK42" i="52"/>
  <c r="O8" i="52"/>
  <c r="U8" i="52" s="1"/>
  <c r="O41" i="52"/>
  <c r="U41" i="52" s="1"/>
  <c r="O9" i="52"/>
  <c r="AK44" i="52"/>
  <c r="O42" i="52"/>
  <c r="U42" i="52" s="1"/>
  <c r="AK9" i="52"/>
  <c r="O52" i="52"/>
  <c r="U52" i="52" s="1"/>
  <c r="AK41" i="52"/>
  <c r="O97" i="52"/>
  <c r="U97" i="52" s="1"/>
  <c r="O37" i="52"/>
  <c r="U37" i="52" s="1"/>
  <c r="AK37" i="52"/>
  <c r="AK97" i="52"/>
  <c r="BI15" i="79"/>
  <c r="BO15" i="85"/>
  <c r="BI23" i="79"/>
  <c r="BO23" i="85"/>
  <c r="AG17" i="92"/>
  <c r="BM16" i="80"/>
  <c r="BO16" i="80" s="1"/>
  <c r="BI16" i="80"/>
  <c r="AM17" i="51"/>
  <c r="BU15" i="84"/>
  <c r="CC15" i="84"/>
  <c r="DM22" i="81"/>
  <c r="DE22" i="81"/>
  <c r="AC11" i="88"/>
  <c r="AM11" i="88"/>
  <c r="AM9" i="92"/>
  <c r="AM23" i="92" s="1"/>
  <c r="AC9" i="92"/>
  <c r="AC20" i="89"/>
  <c r="AM20" i="89"/>
  <c r="AG15" i="91"/>
  <c r="AA22" i="39"/>
  <c r="AA23" i="39"/>
  <c r="AA24" i="39"/>
  <c r="AA34" i="39"/>
  <c r="AA26" i="39"/>
  <c r="O15" i="47"/>
  <c r="Y15" i="47" s="1"/>
  <c r="AA8" i="39"/>
  <c r="AQ10" i="79"/>
  <c r="AY10" i="85"/>
  <c r="AQ18" i="79"/>
  <c r="AY18" i="85"/>
  <c r="BC18" i="88"/>
  <c r="AQ15" i="92"/>
  <c r="AQ40" i="37"/>
  <c r="AQ30" i="37"/>
  <c r="AQ14" i="37"/>
  <c r="AQ31" i="37"/>
  <c r="AQ15" i="37"/>
  <c r="AQ41" i="37"/>
  <c r="AQ32" i="37"/>
  <c r="AQ16" i="37"/>
  <c r="AQ42" i="37"/>
  <c r="AQ33" i="37"/>
  <c r="AQ25" i="37"/>
  <c r="AQ17" i="37"/>
  <c r="AQ36" i="37"/>
  <c r="AQ18" i="37"/>
  <c r="AQ45" i="37"/>
  <c r="AQ43" i="37"/>
  <c r="AQ37" i="37"/>
  <c r="AQ27" i="37"/>
  <c r="AQ19" i="37"/>
  <c r="AQ11" i="37"/>
  <c r="AQ46" i="37"/>
  <c r="AQ38" i="37"/>
  <c r="AQ28" i="37"/>
  <c r="AQ20" i="37"/>
  <c r="AQ39" i="37"/>
  <c r="AQ29" i="37"/>
  <c r="CS9" i="84"/>
  <c r="CK9" i="84"/>
  <c r="CG22" i="82"/>
  <c r="CO22" i="82"/>
  <c r="CS12" i="82"/>
  <c r="CU12" i="82" s="1"/>
  <c r="CK12" i="82"/>
  <c r="BC9" i="88"/>
  <c r="BO15" i="83"/>
  <c r="BQ15" i="83" s="1"/>
  <c r="BU15" i="83" s="1"/>
  <c r="M15" i="89"/>
  <c r="O15" i="89" s="1"/>
  <c r="S15" i="89" s="1"/>
  <c r="I53" i="96"/>
  <c r="I8" i="51" s="1"/>
  <c r="K53" i="96"/>
  <c r="I8" i="49" s="1"/>
  <c r="I51" i="100"/>
  <c r="I52" i="100"/>
  <c r="Q12" i="82"/>
  <c r="Y12" i="82"/>
  <c r="AA12" i="82" s="1"/>
  <c r="AK8" i="84"/>
  <c r="AC8" i="84"/>
  <c r="AE30" i="102"/>
  <c r="AE28" i="102"/>
  <c r="AE29" i="102" s="1"/>
  <c r="AA22" i="31"/>
  <c r="AA23" i="31"/>
  <c r="AA24" i="31"/>
  <c r="AA8" i="31"/>
  <c r="AA34" i="31"/>
  <c r="AA26" i="31"/>
  <c r="AA34" i="35"/>
  <c r="AA26" i="35"/>
  <c r="AA22" i="35"/>
  <c r="AA23" i="35"/>
  <c r="AA24" i="35"/>
  <c r="AA8" i="35"/>
  <c r="O23" i="47"/>
  <c r="Y23" i="47" s="1"/>
  <c r="O19" i="47"/>
  <c r="Y19" i="47" s="1"/>
  <c r="CO9" i="81"/>
  <c r="CG9" i="81"/>
  <c r="BA12" i="84"/>
  <c r="BI12" i="84"/>
  <c r="U20" i="84"/>
  <c r="M20" i="84"/>
  <c r="E20" i="79" s="1"/>
  <c r="BC16" i="92"/>
  <c r="Q14" i="82"/>
  <c r="Y14" i="82"/>
  <c r="AA14" i="82" s="1"/>
  <c r="K26" i="30"/>
  <c r="K23" i="32"/>
  <c r="K26" i="34"/>
  <c r="K23" i="34"/>
  <c r="K26" i="33"/>
  <c r="K26" i="36"/>
  <c r="K23" i="39"/>
  <c r="K23" i="40"/>
  <c r="K26" i="41"/>
  <c r="K23" i="41"/>
  <c r="K26" i="42"/>
  <c r="K23" i="44"/>
  <c r="K23" i="43"/>
  <c r="K53" i="52"/>
  <c r="K23" i="35"/>
  <c r="K56" i="52"/>
  <c r="K26" i="32"/>
  <c r="K23" i="31"/>
  <c r="K23" i="45"/>
  <c r="K26" i="43"/>
  <c r="K26" i="40"/>
  <c r="K26" i="39"/>
  <c r="K23" i="33"/>
  <c r="K26" i="31"/>
  <c r="K26" i="38"/>
  <c r="K26" i="37"/>
  <c r="K23" i="30"/>
  <c r="K23" i="46"/>
  <c r="K23" i="38"/>
  <c r="K23" i="42"/>
  <c r="K26" i="46"/>
  <c r="K26" i="44"/>
  <c r="K26" i="35"/>
  <c r="K26" i="45"/>
  <c r="K23" i="36"/>
  <c r="K23" i="37"/>
  <c r="W14" i="89"/>
  <c r="BC12" i="92"/>
  <c r="AU11" i="83"/>
  <c r="AW11" i="83" s="1"/>
  <c r="BA11" i="83" s="1"/>
  <c r="M11" i="90"/>
  <c r="O11" i="90" s="1"/>
  <c r="S11" i="90" s="1"/>
  <c r="AU41" i="38"/>
  <c r="AE41" i="38"/>
  <c r="BA41" i="38"/>
  <c r="AK41" i="38"/>
  <c r="S41" i="38"/>
  <c r="U19" i="84"/>
  <c r="M19" i="84"/>
  <c r="E19" i="79" s="1"/>
  <c r="I40" i="30"/>
  <c r="M40" i="30" s="1"/>
  <c r="E29" i="103"/>
  <c r="I40" i="33"/>
  <c r="M40" i="33" s="1"/>
  <c r="E25" i="103"/>
  <c r="W22" i="89" l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I14" i="83"/>
  <c r="BK14" i="83" s="1"/>
  <c r="BE14" i="83"/>
  <c r="I19" i="24"/>
  <c r="M19" i="24" s="1"/>
  <c r="S19" i="24" s="1"/>
  <c r="K76" i="96"/>
  <c r="I19" i="22" s="1"/>
  <c r="M19" i="22" s="1"/>
  <c r="S19" i="22" s="1"/>
  <c r="BI9" i="83"/>
  <c r="BK9" i="83" s="1"/>
  <c r="BE9" i="83"/>
  <c r="BE11" i="83"/>
  <c r="BI11" i="83"/>
  <c r="BK11" i="83" s="1"/>
  <c r="CC13" i="83"/>
  <c r="CE13" i="83" s="1"/>
  <c r="BY13" i="83"/>
  <c r="AO14" i="83"/>
  <c r="AQ14" i="83" s="1"/>
  <c r="AK14" i="83"/>
  <c r="W22" i="88"/>
  <c r="AO22" i="83"/>
  <c r="AQ22" i="83" s="1"/>
  <c r="AK22" i="83"/>
  <c r="BI10" i="83"/>
  <c r="BK10" i="83" s="1"/>
  <c r="BE10" i="83"/>
  <c r="E44" i="10"/>
  <c r="W22" i="90"/>
  <c r="G63" i="117"/>
  <c r="E8" i="103"/>
  <c r="BI18" i="83"/>
  <c r="BK18" i="83" s="1"/>
  <c r="BE18" i="83"/>
  <c r="AO9" i="83"/>
  <c r="AQ9" i="83" s="1"/>
  <c r="AK9" i="83"/>
  <c r="M8" i="49"/>
  <c r="CO9" i="84"/>
  <c r="CW9" i="84"/>
  <c r="AO41" i="52"/>
  <c r="BY41" i="52"/>
  <c r="CC41" i="52" s="1"/>
  <c r="BY42" i="52"/>
  <c r="CC42" i="52" s="1"/>
  <c r="AO42" i="52"/>
  <c r="I14" i="27"/>
  <c r="M14" i="27" s="1"/>
  <c r="K32" i="74"/>
  <c r="I14" i="26" s="1"/>
  <c r="M14" i="26" s="1"/>
  <c r="W12" i="88"/>
  <c r="BU11" i="81"/>
  <c r="BW11" i="81" s="1"/>
  <c r="BM11" i="81"/>
  <c r="DQ19" i="82"/>
  <c r="DS19" i="82" s="1"/>
  <c r="DI19" i="82"/>
  <c r="W14" i="88"/>
  <c r="W21" i="89"/>
  <c r="BG21" i="89" s="1"/>
  <c r="AQ17" i="84"/>
  <c r="Y23" i="82"/>
  <c r="AA23" i="82" s="1"/>
  <c r="Q23" i="82"/>
  <c r="BI17" i="83"/>
  <c r="BK17" i="83" s="1"/>
  <c r="BE17" i="83"/>
  <c r="BM18" i="81"/>
  <c r="BU18" i="81"/>
  <c r="BW18" i="81" s="1"/>
  <c r="W16" i="90"/>
  <c r="S40" i="45"/>
  <c r="Q40" i="45"/>
  <c r="DI8" i="82"/>
  <c r="DQ8" i="82"/>
  <c r="DS8" i="82" s="1"/>
  <c r="AG9" i="89"/>
  <c r="I72" i="98"/>
  <c r="DI18" i="82"/>
  <c r="DQ18" i="82"/>
  <c r="DS18" i="82" s="1"/>
  <c r="W12" i="89"/>
  <c r="I24" i="55"/>
  <c r="M24" i="55" s="1"/>
  <c r="K42" i="96"/>
  <c r="I24" i="53" s="1"/>
  <c r="M24" i="53" s="1"/>
  <c r="Q24" i="53" s="1"/>
  <c r="W24" i="53" s="1"/>
  <c r="BI12" i="83"/>
  <c r="BK12" i="83" s="1"/>
  <c r="BE12" i="83"/>
  <c r="AQ16" i="90"/>
  <c r="Q40" i="39"/>
  <c r="AQ15" i="79"/>
  <c r="AY15" i="85"/>
  <c r="AM22" i="56"/>
  <c r="AS22" i="56" s="1"/>
  <c r="Q22" i="56"/>
  <c r="W22" i="56" s="1"/>
  <c r="AI22" i="56"/>
  <c r="AC22" i="56"/>
  <c r="Y22" i="56"/>
  <c r="AG18" i="88"/>
  <c r="CE21" i="84"/>
  <c r="CW11" i="84"/>
  <c r="CO11" i="84"/>
  <c r="M10" i="79"/>
  <c r="W10" i="84"/>
  <c r="O10" i="79" s="1"/>
  <c r="S10" i="79" s="1"/>
  <c r="U10" i="79" s="1"/>
  <c r="BM22" i="81"/>
  <c r="BU22" i="81"/>
  <c r="BW22" i="81" s="1"/>
  <c r="AG19" i="89"/>
  <c r="E30" i="102"/>
  <c r="G8" i="102"/>
  <c r="G30" i="102" s="1"/>
  <c r="CO23" i="81"/>
  <c r="CG23" i="81"/>
  <c r="Y23" i="79"/>
  <c r="AI23" i="85"/>
  <c r="AK20" i="83"/>
  <c r="AO20" i="83"/>
  <c r="AQ20" i="83" s="1"/>
  <c r="BM22" i="82"/>
  <c r="BU22" i="82"/>
  <c r="BW22" i="82" s="1"/>
  <c r="I14" i="24"/>
  <c r="M14" i="24" s="1"/>
  <c r="S14" i="24" s="1"/>
  <c r="E31" i="103"/>
  <c r="G61" i="117"/>
  <c r="E30" i="103" s="1"/>
  <c r="AG12" i="91"/>
  <c r="AQ13" i="92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AE15" i="75"/>
  <c r="AE31" i="75"/>
  <c r="AG31" i="75" s="1"/>
  <c r="E31" i="73" s="1"/>
  <c r="AE23" i="75"/>
  <c r="AG23" i="75" s="1"/>
  <c r="E23" i="73" s="1"/>
  <c r="M42" i="97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BC27" i="75"/>
  <c r="BE27" i="75" s="1"/>
  <c r="E53" i="74" s="1"/>
  <c r="BC19" i="75"/>
  <c r="BC11" i="75"/>
  <c r="BE11" i="75" s="1"/>
  <c r="E37" i="74" s="1"/>
  <c r="M48" i="97"/>
  <c r="AQ9" i="42"/>
  <c r="AQ10" i="42"/>
  <c r="AQ12" i="42"/>
  <c r="AQ21" i="42"/>
  <c r="AQ13" i="42"/>
  <c r="Y14" i="79"/>
  <c r="AI14" i="85"/>
  <c r="CS20" i="82"/>
  <c r="CU20" i="82" s="1"/>
  <c r="CK20" i="82"/>
  <c r="AG9" i="91"/>
  <c r="AO88" i="52"/>
  <c r="BY88" i="52"/>
  <c r="CC88" i="52" s="1"/>
  <c r="BY36" i="52"/>
  <c r="CC36" i="52" s="1"/>
  <c r="AO36" i="52"/>
  <c r="BY86" i="52"/>
  <c r="CC86" i="52" s="1"/>
  <c r="AO86" i="52"/>
  <c r="AG22" i="91"/>
  <c r="AG10" i="88"/>
  <c r="AK12" i="83"/>
  <c r="AO12" i="83"/>
  <c r="AQ12" i="83" s="1"/>
  <c r="AO19" i="79"/>
  <c r="K65" i="96"/>
  <c r="I12" i="49" s="1"/>
  <c r="M12" i="49" s="1"/>
  <c r="Q12" i="49" s="1"/>
  <c r="W12" i="49" s="1"/>
  <c r="AQ22" i="88"/>
  <c r="W18" i="89"/>
  <c r="AE29" i="76"/>
  <c r="AG29" i="76" s="1"/>
  <c r="I30" i="40" s="1"/>
  <c r="M30" i="40" s="1"/>
  <c r="AE21" i="76"/>
  <c r="AE30" i="76"/>
  <c r="AG30" i="76" s="1"/>
  <c r="I31" i="40" s="1"/>
  <c r="M31" i="40" s="1"/>
  <c r="AE33" i="76"/>
  <c r="AG33" i="76" s="1"/>
  <c r="I34" i="40" s="1"/>
  <c r="M34" i="40" s="1"/>
  <c r="AE25" i="76"/>
  <c r="AG25" i="76" s="1"/>
  <c r="I26" i="40" s="1"/>
  <c r="M26" i="40" s="1"/>
  <c r="AE17" i="76"/>
  <c r="AE31" i="76"/>
  <c r="AG31" i="76" s="1"/>
  <c r="I32" i="40" s="1"/>
  <c r="M32" i="40" s="1"/>
  <c r="AE19" i="76"/>
  <c r="AE15" i="76"/>
  <c r="AE23" i="76"/>
  <c r="AG23" i="76" s="1"/>
  <c r="I24" i="40" s="1"/>
  <c r="M24" i="40" s="1"/>
  <c r="AE10" i="76"/>
  <c r="AE13" i="76"/>
  <c r="AE16" i="76"/>
  <c r="AE8" i="76"/>
  <c r="AE20" i="76"/>
  <c r="AE18" i="76"/>
  <c r="AE11" i="76"/>
  <c r="AG11" i="76" s="1"/>
  <c r="I12" i="40" s="1"/>
  <c r="M12" i="40" s="1"/>
  <c r="AE32" i="76"/>
  <c r="AG32" i="76" s="1"/>
  <c r="I33" i="40" s="1"/>
  <c r="M33" i="40" s="1"/>
  <c r="AE24" i="76"/>
  <c r="AG24" i="76" s="1"/>
  <c r="I25" i="40" s="1"/>
  <c r="M25" i="40" s="1"/>
  <c r="AE22" i="76"/>
  <c r="AG22" i="76" s="1"/>
  <c r="I23" i="40" s="1"/>
  <c r="M23" i="40" s="1"/>
  <c r="AE14" i="76"/>
  <c r="AE27" i="76"/>
  <c r="AG27" i="76" s="1"/>
  <c r="I28" i="40" s="1"/>
  <c r="M28" i="40" s="1"/>
  <c r="AE26" i="76"/>
  <c r="AG26" i="76" s="1"/>
  <c r="I27" i="40" s="1"/>
  <c r="M27" i="40" s="1"/>
  <c r="AE9" i="76"/>
  <c r="AE28" i="76"/>
  <c r="AG28" i="76" s="1"/>
  <c r="I29" i="40" s="1"/>
  <c r="M29" i="40" s="1"/>
  <c r="AE12" i="76"/>
  <c r="BO32" i="76"/>
  <c r="BQ32" i="76" s="1"/>
  <c r="I63" i="52" s="1"/>
  <c r="M63" i="52" s="1"/>
  <c r="BO27" i="76"/>
  <c r="BQ27" i="76" s="1"/>
  <c r="I58" i="52" s="1"/>
  <c r="M58" i="52" s="1"/>
  <c r="BO19" i="76"/>
  <c r="BO28" i="76"/>
  <c r="BQ28" i="76" s="1"/>
  <c r="I59" i="52" s="1"/>
  <c r="M59" i="52" s="1"/>
  <c r="BO31" i="76"/>
  <c r="BQ31" i="76" s="1"/>
  <c r="I62" i="52" s="1"/>
  <c r="M62" i="52" s="1"/>
  <c r="BO23" i="76"/>
  <c r="BQ23" i="76" s="1"/>
  <c r="I54" i="52" s="1"/>
  <c r="M54" i="52" s="1"/>
  <c r="BO15" i="76"/>
  <c r="BO24" i="76"/>
  <c r="BQ24" i="76" s="1"/>
  <c r="I55" i="52" s="1"/>
  <c r="M55" i="52" s="1"/>
  <c r="BO13" i="76"/>
  <c r="BO30" i="76"/>
  <c r="BQ30" i="76" s="1"/>
  <c r="I61" i="52" s="1"/>
  <c r="M61" i="52" s="1"/>
  <c r="BO26" i="76"/>
  <c r="BQ26" i="76" s="1"/>
  <c r="I57" i="52" s="1"/>
  <c r="M57" i="52" s="1"/>
  <c r="BO8" i="76"/>
  <c r="BO33" i="76"/>
  <c r="BQ33" i="76" s="1"/>
  <c r="I64" i="52" s="1"/>
  <c r="M64" i="52" s="1"/>
  <c r="BO17" i="76"/>
  <c r="BO11" i="76"/>
  <c r="BQ11" i="76" s="1"/>
  <c r="I19" i="52" s="1"/>
  <c r="M19" i="52" s="1"/>
  <c r="BO21" i="76"/>
  <c r="BO14" i="76"/>
  <c r="BO29" i="76"/>
  <c r="BQ29" i="76" s="1"/>
  <c r="I60" i="52" s="1"/>
  <c r="M60" i="52" s="1"/>
  <c r="BO25" i="76"/>
  <c r="BQ25" i="76" s="1"/>
  <c r="I56" i="52" s="1"/>
  <c r="M56" i="52" s="1"/>
  <c r="BO9" i="76"/>
  <c r="BO12" i="76"/>
  <c r="BO18" i="76"/>
  <c r="BO16" i="76"/>
  <c r="BO22" i="76"/>
  <c r="BQ22" i="76" s="1"/>
  <c r="I53" i="52" s="1"/>
  <c r="M53" i="52" s="1"/>
  <c r="BO20" i="76"/>
  <c r="BO10" i="76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AG15" i="88"/>
  <c r="W20" i="89"/>
  <c r="BI16" i="79"/>
  <c r="BO16" i="85"/>
  <c r="AQ16" i="91"/>
  <c r="AG9" i="90"/>
  <c r="I69" i="98"/>
  <c r="I82" i="98" s="1"/>
  <c r="S43" i="42"/>
  <c r="S43" i="31"/>
  <c r="Q42" i="41"/>
  <c r="W11" i="90"/>
  <c r="M8" i="51"/>
  <c r="AQ22" i="36"/>
  <c r="AQ34" i="36"/>
  <c r="AQ26" i="36"/>
  <c r="AQ23" i="36"/>
  <c r="AQ8" i="36"/>
  <c r="AQ24" i="36"/>
  <c r="AG20" i="89"/>
  <c r="AG11" i="88"/>
  <c r="AO52" i="52"/>
  <c r="BY52" i="52"/>
  <c r="CC52" i="52" s="1"/>
  <c r="CC75" i="52"/>
  <c r="CA75" i="52"/>
  <c r="CG75" i="52" s="1"/>
  <c r="AQ21" i="45"/>
  <c r="AQ13" i="45"/>
  <c r="AQ9" i="45"/>
  <c r="AQ10" i="45"/>
  <c r="AQ12" i="45"/>
  <c r="AO19" i="81"/>
  <c r="AW19" i="81"/>
  <c r="AY19" i="81" s="1"/>
  <c r="AG17" i="90"/>
  <c r="CC21" i="83"/>
  <c r="CE21" i="83" s="1"/>
  <c r="BY21" i="83"/>
  <c r="DQ13" i="81"/>
  <c r="DS13" i="81" s="1"/>
  <c r="DI13" i="81"/>
  <c r="BC22" i="90"/>
  <c r="BI75" i="52"/>
  <c r="BG75" i="52"/>
  <c r="AG12" i="88"/>
  <c r="AQ9" i="46"/>
  <c r="AQ10" i="46"/>
  <c r="AQ12" i="46"/>
  <c r="AQ21" i="46"/>
  <c r="AQ13" i="46"/>
  <c r="AG13" i="84"/>
  <c r="AO13" i="84"/>
  <c r="CW19" i="84"/>
  <c r="CO19" i="84"/>
  <c r="AQ9" i="89"/>
  <c r="I75" i="98"/>
  <c r="CC12" i="83"/>
  <c r="CE12" i="83" s="1"/>
  <c r="BY12" i="83"/>
  <c r="AQ12" i="30"/>
  <c r="AQ21" i="30"/>
  <c r="AQ13" i="30"/>
  <c r="AQ9" i="30"/>
  <c r="AQ10" i="30"/>
  <c r="BU13" i="82"/>
  <c r="BW13" i="82" s="1"/>
  <c r="BM13" i="82"/>
  <c r="AQ13" i="90"/>
  <c r="BI12" i="79"/>
  <c r="BO12" i="85"/>
  <c r="BI10" i="84"/>
  <c r="BA10" i="84"/>
  <c r="AO11" i="83"/>
  <c r="AQ11" i="83" s="1"/>
  <c r="AK11" i="83"/>
  <c r="AQ10" i="91"/>
  <c r="I13" i="104"/>
  <c r="M19" i="97" s="1"/>
  <c r="I12" i="104"/>
  <c r="AW40" i="44"/>
  <c r="AW30" i="44"/>
  <c r="AW41" i="44"/>
  <c r="AW45" i="44"/>
  <c r="AW43" i="44"/>
  <c r="AW37" i="44"/>
  <c r="AW27" i="44"/>
  <c r="AW15" i="44"/>
  <c r="AW46" i="44"/>
  <c r="AW28" i="44"/>
  <c r="AW20" i="44"/>
  <c r="AW16" i="44"/>
  <c r="AW19" i="44"/>
  <c r="AW32" i="44"/>
  <c r="AW11" i="44"/>
  <c r="AW38" i="44"/>
  <c r="I10" i="79"/>
  <c r="K10" i="79" s="1"/>
  <c r="AW18" i="44"/>
  <c r="AW36" i="44"/>
  <c r="AW39" i="44"/>
  <c r="AW33" i="44"/>
  <c r="AW17" i="44"/>
  <c r="AW31" i="44"/>
  <c r="AW14" i="44"/>
  <c r="AW25" i="44"/>
  <c r="AW42" i="44"/>
  <c r="AW29" i="44"/>
  <c r="G22" i="87"/>
  <c r="I22" i="87" s="1"/>
  <c r="AY24" i="3" s="1"/>
  <c r="G916" i="1" s="1"/>
  <c r="W22" i="92"/>
  <c r="AQ13" i="9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G62" i="96"/>
  <c r="I62" i="96" s="1"/>
  <c r="G56" i="96"/>
  <c r="G52" i="96"/>
  <c r="G50" i="96"/>
  <c r="G36" i="96"/>
  <c r="G34" i="96"/>
  <c r="I34" i="96" s="1"/>
  <c r="G20" i="96"/>
  <c r="G18" i="96"/>
  <c r="G10" i="96"/>
  <c r="AW10" i="81"/>
  <c r="AY10" i="81" s="1"/>
  <c r="AO10" i="81"/>
  <c r="AG18" i="89"/>
  <c r="E12" i="79"/>
  <c r="S40" i="41"/>
  <c r="Q40" i="41"/>
  <c r="I14" i="22"/>
  <c r="M14" i="22" s="1"/>
  <c r="S14" i="22" s="1"/>
  <c r="E32" i="103"/>
  <c r="I46" i="27"/>
  <c r="M46" i="27" s="1"/>
  <c r="E40" i="103"/>
  <c r="AG21" i="88"/>
  <c r="BU11" i="84"/>
  <c r="CC11" i="84"/>
  <c r="W19" i="91"/>
  <c r="BG19" i="91" s="1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AM27" i="75"/>
  <c r="AO27" i="75" s="1"/>
  <c r="I36" i="27" s="1"/>
  <c r="M36" i="27" s="1"/>
  <c r="AM19" i="75"/>
  <c r="AM11" i="75"/>
  <c r="AO11" i="75" s="1"/>
  <c r="I20" i="27" s="1"/>
  <c r="M20" i="27" s="1"/>
  <c r="M44" i="97"/>
  <c r="AM8" i="48"/>
  <c r="M14" i="79"/>
  <c r="W14" i="84"/>
  <c r="O14" i="79" s="1"/>
  <c r="S14" i="79" s="1"/>
  <c r="U14" i="79" s="1"/>
  <c r="AQ9" i="91"/>
  <c r="AG9" i="84"/>
  <c r="AO9" i="84"/>
  <c r="BG18" i="51"/>
  <c r="AQ18" i="51"/>
  <c r="AU18" i="51" s="1"/>
  <c r="AA18" i="51"/>
  <c r="BO18" i="51"/>
  <c r="AY18" i="51"/>
  <c r="AI18" i="51"/>
  <c r="Q18" i="51"/>
  <c r="AO17" i="52"/>
  <c r="BY17" i="52"/>
  <c r="CC17" i="52" s="1"/>
  <c r="BY11" i="52"/>
  <c r="CC11" i="52" s="1"/>
  <c r="AO11" i="52"/>
  <c r="AQ22" i="91"/>
  <c r="BG10" i="92"/>
  <c r="W17" i="88"/>
  <c r="AQ22" i="34"/>
  <c r="AQ23" i="34"/>
  <c r="AQ24" i="34"/>
  <c r="AQ8" i="34"/>
  <c r="AQ34" i="34"/>
  <c r="AQ26" i="34"/>
  <c r="BI17" i="79"/>
  <c r="BO17" i="85"/>
  <c r="AQ8" i="90"/>
  <c r="AM23" i="90"/>
  <c r="AG12" i="90"/>
  <c r="CE18" i="84"/>
  <c r="BQ18" i="79" s="1"/>
  <c r="BU18" i="79" s="1"/>
  <c r="BW18" i="79" s="1"/>
  <c r="BI21" i="84"/>
  <c r="BA21" i="84"/>
  <c r="AQ21" i="31"/>
  <c r="AQ13" i="31"/>
  <c r="AQ12" i="31"/>
  <c r="AQ9" i="31"/>
  <c r="AQ10" i="35"/>
  <c r="AQ12" i="35"/>
  <c r="AQ21" i="35"/>
  <c r="AQ13" i="35"/>
  <c r="AQ9" i="35"/>
  <c r="AQ10" i="31"/>
  <c r="I45" i="96"/>
  <c r="I18" i="55" s="1"/>
  <c r="M18" i="55" s="1"/>
  <c r="G51" i="112"/>
  <c r="E54" i="96" s="1"/>
  <c r="K48" i="96"/>
  <c r="I23" i="53" s="1"/>
  <c r="M23" i="53" s="1"/>
  <c r="Q23" i="53" s="1"/>
  <c r="W23" i="53" s="1"/>
  <c r="I48" i="96"/>
  <c r="I23" i="55" s="1"/>
  <c r="M23" i="55" s="1"/>
  <c r="BG14" i="51"/>
  <c r="AQ14" i="51"/>
  <c r="AA14" i="51"/>
  <c r="BO14" i="51"/>
  <c r="BS14" i="51" s="1"/>
  <c r="AY14" i="51"/>
  <c r="AI14" i="51"/>
  <c r="AM14" i="51" s="1"/>
  <c r="Q14" i="51"/>
  <c r="W14" i="51" s="1"/>
  <c r="K63" i="56"/>
  <c r="K62" i="56"/>
  <c r="K53" i="56"/>
  <c r="BA40" i="38"/>
  <c r="AK40" i="38"/>
  <c r="Q40" i="38"/>
  <c r="AU40" i="38"/>
  <c r="AE40" i="38"/>
  <c r="BY18" i="83"/>
  <c r="CC18" i="83"/>
  <c r="CE18" i="83" s="1"/>
  <c r="CC13" i="84"/>
  <c r="BU13" i="84"/>
  <c r="BK29" i="76"/>
  <c r="BM29" i="76" s="1"/>
  <c r="I30" i="32" s="1"/>
  <c r="M30" i="32" s="1"/>
  <c r="BK21" i="76"/>
  <c r="BK30" i="76"/>
  <c r="BM30" i="76" s="1"/>
  <c r="I31" i="32" s="1"/>
  <c r="M31" i="32" s="1"/>
  <c r="BK33" i="76"/>
  <c r="BM33" i="76" s="1"/>
  <c r="I34" i="32" s="1"/>
  <c r="M34" i="32" s="1"/>
  <c r="BK25" i="76"/>
  <c r="BM25" i="76" s="1"/>
  <c r="I26" i="32" s="1"/>
  <c r="M26" i="32" s="1"/>
  <c r="BK17" i="76"/>
  <c r="BK31" i="76"/>
  <c r="BM31" i="76" s="1"/>
  <c r="I32" i="32" s="1"/>
  <c r="M32" i="32" s="1"/>
  <c r="BK20" i="76"/>
  <c r="BK18" i="76"/>
  <c r="BK24" i="76"/>
  <c r="BM24" i="76" s="1"/>
  <c r="I25" i="32" s="1"/>
  <c r="M25" i="32" s="1"/>
  <c r="BK22" i="76"/>
  <c r="BM22" i="76" s="1"/>
  <c r="I23" i="32" s="1"/>
  <c r="M23" i="32" s="1"/>
  <c r="BK10" i="76"/>
  <c r="BK13" i="76"/>
  <c r="BK26" i="76"/>
  <c r="BM26" i="76" s="1"/>
  <c r="I27" i="32" s="1"/>
  <c r="M27" i="32" s="1"/>
  <c r="BK15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2" i="76"/>
  <c r="BM32" i="76" s="1"/>
  <c r="I33" i="32" s="1"/>
  <c r="M33" i="32" s="1"/>
  <c r="BK23" i="76"/>
  <c r="BM23" i="76" s="1"/>
  <c r="I24" i="32" s="1"/>
  <c r="M24" i="32" s="1"/>
  <c r="BK14" i="76"/>
  <c r="BK9" i="76"/>
  <c r="BK28" i="76"/>
  <c r="BM28" i="76" s="1"/>
  <c r="I29" i="32" s="1"/>
  <c r="M29" i="32" s="1"/>
  <c r="BK16" i="76"/>
  <c r="BK12" i="76"/>
  <c r="O29" i="76"/>
  <c r="Q29" i="76" s="1"/>
  <c r="I30" i="44" s="1"/>
  <c r="M30" i="44" s="1"/>
  <c r="O21" i="76"/>
  <c r="O30" i="76"/>
  <c r="Q30" i="76" s="1"/>
  <c r="I31" i="44" s="1"/>
  <c r="M31" i="44" s="1"/>
  <c r="O33" i="76"/>
  <c r="Q33" i="76" s="1"/>
  <c r="I34" i="44" s="1"/>
  <c r="M34" i="44" s="1"/>
  <c r="O25" i="76"/>
  <c r="Q25" i="76" s="1"/>
  <c r="I26" i="44" s="1"/>
  <c r="M26" i="44" s="1"/>
  <c r="O17" i="76"/>
  <c r="O15" i="76"/>
  <c r="O32" i="76"/>
  <c r="Q32" i="76" s="1"/>
  <c r="I33" i="44" s="1"/>
  <c r="M33" i="44" s="1"/>
  <c r="O16" i="76"/>
  <c r="O10" i="76"/>
  <c r="O20" i="76"/>
  <c r="O18" i="76"/>
  <c r="O13" i="76"/>
  <c r="O28" i="76"/>
  <c r="Q28" i="76" s="1"/>
  <c r="I29" i="44" s="1"/>
  <c r="M29" i="44" s="1"/>
  <c r="O27" i="76"/>
  <c r="Q27" i="76" s="1"/>
  <c r="I28" i="44" s="1"/>
  <c r="M28" i="44" s="1"/>
  <c r="O24" i="76"/>
  <c r="Q24" i="76" s="1"/>
  <c r="I25" i="44" s="1"/>
  <c r="M25" i="44" s="1"/>
  <c r="O22" i="76"/>
  <c r="Q22" i="76" s="1"/>
  <c r="I23" i="44" s="1"/>
  <c r="M23" i="44" s="1"/>
  <c r="O8" i="76"/>
  <c r="O31" i="76"/>
  <c r="Q31" i="76" s="1"/>
  <c r="I32" i="44" s="1"/>
  <c r="M32" i="44" s="1"/>
  <c r="O26" i="76"/>
  <c r="Q26" i="76" s="1"/>
  <c r="I27" i="44" s="1"/>
  <c r="M27" i="44" s="1"/>
  <c r="O11" i="76"/>
  <c r="Q11" i="76" s="1"/>
  <c r="I12" i="44" s="1"/>
  <c r="M12" i="44" s="1"/>
  <c r="O14" i="76"/>
  <c r="O19" i="76"/>
  <c r="O9" i="76"/>
  <c r="O23" i="76"/>
  <c r="Q23" i="76" s="1"/>
  <c r="I24" i="44" s="1"/>
  <c r="M24" i="44" s="1"/>
  <c r="O12" i="76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Q15" i="88"/>
  <c r="W15" i="91"/>
  <c r="BG15" i="91" s="1"/>
  <c r="BI8" i="79"/>
  <c r="BO8" i="85"/>
  <c r="CE10" i="84"/>
  <c r="CO10" i="84"/>
  <c r="CW10" i="84"/>
  <c r="G53" i="116"/>
  <c r="S42" i="37"/>
  <c r="Q42" i="37"/>
  <c r="Q42" i="38"/>
  <c r="G100" i="113"/>
  <c r="I43" i="37" s="1"/>
  <c r="M43" i="37" s="1"/>
  <c r="S42" i="39"/>
  <c r="Q42" i="39"/>
  <c r="G27" i="113"/>
  <c r="I42" i="45" s="1"/>
  <c r="M42" i="45" s="1"/>
  <c r="S40" i="33"/>
  <c r="Q40" i="33"/>
  <c r="AG8" i="84"/>
  <c r="AO8" i="84"/>
  <c r="DI22" i="81"/>
  <c r="DQ22" i="81"/>
  <c r="DS22" i="81" s="1"/>
  <c r="AO9" i="52"/>
  <c r="BY9" i="52"/>
  <c r="AM9" i="52"/>
  <c r="AO8" i="52"/>
  <c r="BY8" i="52"/>
  <c r="CC8" i="52" s="1"/>
  <c r="I68" i="96"/>
  <c r="I38" i="55" s="1"/>
  <c r="M38" i="55" s="1"/>
  <c r="I9" i="27"/>
  <c r="K27" i="74"/>
  <c r="I9" i="26" s="1"/>
  <c r="CC74" i="52"/>
  <c r="CE74" i="52" s="1"/>
  <c r="CA74" i="52"/>
  <c r="CG74" i="52" s="1"/>
  <c r="CW12" i="84"/>
  <c r="CO12" i="84"/>
  <c r="Q40" i="35"/>
  <c r="S40" i="35" s="1"/>
  <c r="DI8" i="81"/>
  <c r="DQ8" i="81"/>
  <c r="DS8" i="81" s="1"/>
  <c r="W14" i="90"/>
  <c r="BG14" i="90" s="1"/>
  <c r="AY69" i="52"/>
  <c r="BA69" i="52" s="1"/>
  <c r="AW69" i="52"/>
  <c r="BI74" i="52"/>
  <c r="BK74" i="52" s="1"/>
  <c r="BG74" i="52"/>
  <c r="BM74" i="52" s="1"/>
  <c r="E21" i="2" s="1"/>
  <c r="AQ15" i="84"/>
  <c r="S40" i="31"/>
  <c r="Q40" i="31"/>
  <c r="I70" i="98"/>
  <c r="AW46" i="38"/>
  <c r="AW38" i="38"/>
  <c r="AW39" i="38"/>
  <c r="AW32" i="38"/>
  <c r="AW16" i="38"/>
  <c r="AW40" i="38"/>
  <c r="AW18" i="38"/>
  <c r="AW36" i="38"/>
  <c r="AW28" i="38"/>
  <c r="AW20" i="38"/>
  <c r="AW29" i="38"/>
  <c r="AW30" i="38"/>
  <c r="I16" i="79"/>
  <c r="K16" i="79" s="1"/>
  <c r="AW11" i="38"/>
  <c r="AW27" i="38"/>
  <c r="AW33" i="38"/>
  <c r="AW19" i="38"/>
  <c r="AW31" i="38"/>
  <c r="AW42" i="38"/>
  <c r="AW17" i="38"/>
  <c r="AW14" i="38"/>
  <c r="AW15" i="38"/>
  <c r="AW37" i="38"/>
  <c r="AW25" i="38"/>
  <c r="AW45" i="38"/>
  <c r="AW43" i="38"/>
  <c r="AW41" i="38"/>
  <c r="CC68" i="52"/>
  <c r="CE68" i="52" s="1"/>
  <c r="CA68" i="52"/>
  <c r="W9" i="91"/>
  <c r="BG9" i="91" s="1"/>
  <c r="CK11" i="81"/>
  <c r="CS11" i="81"/>
  <c r="CU11" i="81" s="1"/>
  <c r="AG20" i="91"/>
  <c r="AQ22" i="89"/>
  <c r="CO14" i="84"/>
  <c r="CW14" i="84"/>
  <c r="S40" i="42"/>
  <c r="Q40" i="42"/>
  <c r="Q22" i="54"/>
  <c r="Y22" i="54" s="1"/>
  <c r="W10" i="89"/>
  <c r="AA9" i="48"/>
  <c r="Q9" i="48"/>
  <c r="AI9" i="48"/>
  <c r="AM9" i="48" s="1"/>
  <c r="BA11" i="84"/>
  <c r="BI11" i="84"/>
  <c r="AG11" i="91"/>
  <c r="AQ24" i="32"/>
  <c r="AQ8" i="32"/>
  <c r="AQ34" i="32"/>
  <c r="AQ26" i="32"/>
  <c r="AQ22" i="32"/>
  <c r="AQ23" i="32"/>
  <c r="W13" i="90"/>
  <c r="BU21" i="81"/>
  <c r="BW21" i="81" s="1"/>
  <c r="BM21" i="81"/>
  <c r="AQ10" i="33"/>
  <c r="AQ12" i="33"/>
  <c r="AQ13" i="33"/>
  <c r="AQ9" i="33"/>
  <c r="AQ21" i="33"/>
  <c r="AQ18" i="89"/>
  <c r="M12" i="79"/>
  <c r="W12" i="84"/>
  <c r="O12" i="79" s="1"/>
  <c r="S12" i="79" s="1"/>
  <c r="U12" i="79" s="1"/>
  <c r="W10" i="88"/>
  <c r="CK13" i="82"/>
  <c r="CS13" i="82"/>
  <c r="CU13" i="82" s="1"/>
  <c r="E35" i="103"/>
  <c r="E38" i="103" s="1"/>
  <c r="G62" i="117"/>
  <c r="E75" i="96" s="1"/>
  <c r="AW8" i="81"/>
  <c r="AY8" i="81" s="1"/>
  <c r="AO8" i="81"/>
  <c r="AG21" i="90"/>
  <c r="AG17" i="88"/>
  <c r="AW14" i="81"/>
  <c r="AY14" i="81" s="1"/>
  <c r="AO14" i="81"/>
  <c r="O30" i="75"/>
  <c r="Q30" i="75" s="1"/>
  <c r="I82" i="25" s="1"/>
  <c r="M82" i="25" s="1"/>
  <c r="S82" i="25" s="1"/>
  <c r="O22" i="75"/>
  <c r="Q22" i="75" s="1"/>
  <c r="I55" i="25" s="1"/>
  <c r="M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O25" i="75"/>
  <c r="Q25" i="75" s="1"/>
  <c r="I67" i="25" s="1"/>
  <c r="M67" i="25" s="1"/>
  <c r="S67" i="25" s="1"/>
  <c r="O17" i="75"/>
  <c r="O9" i="75"/>
  <c r="O23" i="75"/>
  <c r="Q23" i="75" s="1"/>
  <c r="I58" i="25" s="1"/>
  <c r="M58" i="25" s="1"/>
  <c r="O15" i="75"/>
  <c r="O31" i="75"/>
  <c r="Q31" i="75" s="1"/>
  <c r="I85" i="25" s="1"/>
  <c r="M85" i="25" s="1"/>
  <c r="S85" i="25" s="1"/>
  <c r="M40" i="97"/>
  <c r="Q28" i="48"/>
  <c r="E12" i="10" s="1"/>
  <c r="W11" i="91"/>
  <c r="E14" i="79"/>
  <c r="BY21" i="52"/>
  <c r="CC21" i="52" s="1"/>
  <c r="AO21" i="52"/>
  <c r="W21" i="90"/>
  <c r="AQ12" i="90"/>
  <c r="BG18" i="79"/>
  <c r="CA11" i="79"/>
  <c r="CE11" i="85"/>
  <c r="M30" i="21"/>
  <c r="I31" i="21"/>
  <c r="I13" i="55"/>
  <c r="M13" i="55" s="1"/>
  <c r="K37" i="96"/>
  <c r="I13" i="53" s="1"/>
  <c r="M13" i="53" s="1"/>
  <c r="Q13" i="53" s="1"/>
  <c r="W13" i="53" s="1"/>
  <c r="W9" i="89"/>
  <c r="BG9" i="89" s="1"/>
  <c r="K62" i="54"/>
  <c r="K53" i="54"/>
  <c r="K63" i="54"/>
  <c r="AQ15" i="89"/>
  <c r="CW20" i="84"/>
  <c r="CO20" i="84"/>
  <c r="AG13" i="88"/>
  <c r="K31" i="76"/>
  <c r="M31" i="76" s="1"/>
  <c r="I32" i="45" s="1"/>
  <c r="M32" i="45" s="1"/>
  <c r="K23" i="76"/>
  <c r="M23" i="76" s="1"/>
  <c r="I24" i="45" s="1"/>
  <c r="M24" i="45" s="1"/>
  <c r="K32" i="76"/>
  <c r="M32" i="76" s="1"/>
  <c r="I33" i="45" s="1"/>
  <c r="M33" i="45" s="1"/>
  <c r="K27" i="76"/>
  <c r="M27" i="76" s="1"/>
  <c r="I28" i="45" s="1"/>
  <c r="M28" i="45" s="1"/>
  <c r="K19" i="76"/>
  <c r="K33" i="76"/>
  <c r="M33" i="76" s="1"/>
  <c r="I34" i="45" s="1"/>
  <c r="M34" i="45" s="1"/>
  <c r="K21" i="76"/>
  <c r="K9" i="76"/>
  <c r="K25" i="76"/>
  <c r="M25" i="76" s="1"/>
  <c r="I26" i="45" s="1"/>
  <c r="M26" i="45" s="1"/>
  <c r="K12" i="76"/>
  <c r="K29" i="76"/>
  <c r="M29" i="76" s="1"/>
  <c r="I30" i="45" s="1"/>
  <c r="M30" i="45" s="1"/>
  <c r="K15" i="76"/>
  <c r="K18" i="76"/>
  <c r="K16" i="76"/>
  <c r="K10" i="76"/>
  <c r="K22" i="76"/>
  <c r="M22" i="76" s="1"/>
  <c r="I23" i="45" s="1"/>
  <c r="M23" i="45" s="1"/>
  <c r="K20" i="76"/>
  <c r="K13" i="76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8" i="76"/>
  <c r="K11" i="76"/>
  <c r="M11" i="76" s="1"/>
  <c r="I12" i="45" s="1"/>
  <c r="M12" i="45" s="1"/>
  <c r="K30" i="76"/>
  <c r="M30" i="76" s="1"/>
  <c r="I31" i="45" s="1"/>
  <c r="M31" i="45" s="1"/>
  <c r="K17" i="76"/>
  <c r="K14" i="76"/>
  <c r="AU29" i="76"/>
  <c r="AW29" i="76" s="1"/>
  <c r="I30" i="36" s="1"/>
  <c r="M30" i="36" s="1"/>
  <c r="AU21" i="76"/>
  <c r="AU30" i="76"/>
  <c r="AW30" i="76" s="1"/>
  <c r="I31" i="36" s="1"/>
  <c r="M31" i="36" s="1"/>
  <c r="AU33" i="76"/>
  <c r="AW33" i="76" s="1"/>
  <c r="I34" i="36" s="1"/>
  <c r="M34" i="36" s="1"/>
  <c r="AU25" i="76"/>
  <c r="AW25" i="76" s="1"/>
  <c r="I26" i="36" s="1"/>
  <c r="M26" i="36" s="1"/>
  <c r="AU17" i="76"/>
  <c r="AU26" i="76"/>
  <c r="AW26" i="76" s="1"/>
  <c r="I27" i="36" s="1"/>
  <c r="M27" i="36" s="1"/>
  <c r="AU32" i="76"/>
  <c r="AW32" i="76" s="1"/>
  <c r="I33" i="36" s="1"/>
  <c r="M33" i="36" s="1"/>
  <c r="AU27" i="76"/>
  <c r="AW27" i="76" s="1"/>
  <c r="I28" i="36" s="1"/>
  <c r="M28" i="36" s="1"/>
  <c r="AU15" i="76"/>
  <c r="AU10" i="76"/>
  <c r="AU19" i="76"/>
  <c r="AU13" i="76"/>
  <c r="AU28" i="76"/>
  <c r="AW28" i="76" s="1"/>
  <c r="I29" i="36" s="1"/>
  <c r="M29" i="36" s="1"/>
  <c r="AU23" i="76"/>
  <c r="AW23" i="76" s="1"/>
  <c r="I24" i="36" s="1"/>
  <c r="M24" i="36" s="1"/>
  <c r="AU8" i="76"/>
  <c r="AU31" i="76"/>
  <c r="AW31" i="76" s="1"/>
  <c r="I32" i="36" s="1"/>
  <c r="M32" i="36" s="1"/>
  <c r="AU11" i="76"/>
  <c r="AW11" i="76" s="1"/>
  <c r="I12" i="36" s="1"/>
  <c r="M12" i="36" s="1"/>
  <c r="AU16" i="76"/>
  <c r="AU14" i="76"/>
  <c r="AU20" i="76"/>
  <c r="AU18" i="76"/>
  <c r="AU9" i="76"/>
  <c r="AU24" i="76"/>
  <c r="AW24" i="76" s="1"/>
  <c r="I25" i="36" s="1"/>
  <c r="M25" i="36" s="1"/>
  <c r="AU22" i="76"/>
  <c r="AW22" i="76" s="1"/>
  <c r="I23" i="36" s="1"/>
  <c r="M23" i="36" s="1"/>
  <c r="AU12" i="76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AO15" i="83"/>
  <c r="AQ15" i="83" s="1"/>
  <c r="AK15" i="83"/>
  <c r="W15" i="79" s="1"/>
  <c r="AA15" i="79" s="1"/>
  <c r="AC15" i="79" s="1"/>
  <c r="W11" i="88"/>
  <c r="AQ22" i="90"/>
  <c r="M9" i="20"/>
  <c r="I15" i="20"/>
  <c r="BM16" i="81"/>
  <c r="BU16" i="81"/>
  <c r="BW16" i="81" s="1"/>
  <c r="BG17" i="92"/>
  <c r="AW22" i="82"/>
  <c r="AY22" i="82" s="1"/>
  <c r="AO22" i="82"/>
  <c r="BG16" i="51"/>
  <c r="AQ16" i="51"/>
  <c r="AA16" i="51"/>
  <c r="BO16" i="51"/>
  <c r="BS16" i="51" s="1"/>
  <c r="AY16" i="51"/>
  <c r="AI16" i="51"/>
  <c r="AM16" i="51" s="1"/>
  <c r="Q16" i="51"/>
  <c r="W16" i="51" s="1"/>
  <c r="AO22" i="84"/>
  <c r="AG22" i="84"/>
  <c r="Q13" i="50"/>
  <c r="Y13" i="50" s="1"/>
  <c r="AU42" i="46"/>
  <c r="AE42" i="46"/>
  <c r="BA42" i="46"/>
  <c r="AK42" i="46"/>
  <c r="Q42" i="46"/>
  <c r="M8" i="29"/>
  <c r="S43" i="41"/>
  <c r="S43" i="44"/>
  <c r="G149" i="113"/>
  <c r="I22" i="29" s="1"/>
  <c r="M22" i="29" s="1"/>
  <c r="S22" i="29" s="1"/>
  <c r="BA22" i="7" s="1"/>
  <c r="G135" i="113"/>
  <c r="I42" i="33" s="1"/>
  <c r="M42" i="33" s="1"/>
  <c r="G108" i="113"/>
  <c r="I42" i="36" s="1"/>
  <c r="M42" i="36" s="1"/>
  <c r="AW41" i="31"/>
  <c r="AW32" i="31"/>
  <c r="AW16" i="31"/>
  <c r="AW46" i="31"/>
  <c r="AW38" i="31"/>
  <c r="AW28" i="31"/>
  <c r="AW20" i="31"/>
  <c r="AW39" i="31"/>
  <c r="AW29" i="31"/>
  <c r="AW40" i="31"/>
  <c r="AW30" i="31"/>
  <c r="AW14" i="31"/>
  <c r="AW38" i="35"/>
  <c r="AW29" i="35"/>
  <c r="AW46" i="35"/>
  <c r="AW43" i="35"/>
  <c r="AW37" i="35"/>
  <c r="AW45" i="35"/>
  <c r="AW33" i="35"/>
  <c r="AW25" i="35"/>
  <c r="AW17" i="35"/>
  <c r="AW18" i="35"/>
  <c r="AW39" i="35"/>
  <c r="AW28" i="35"/>
  <c r="AW20" i="35"/>
  <c r="I19" i="79"/>
  <c r="K19" i="79" s="1"/>
  <c r="AM41" i="31" s="1"/>
  <c r="AW16" i="35"/>
  <c r="AW41" i="35"/>
  <c r="AW42" i="35"/>
  <c r="AW45" i="31"/>
  <c r="AW31" i="31"/>
  <c r="AW18" i="31"/>
  <c r="AW31" i="35"/>
  <c r="AW32" i="35"/>
  <c r="AW27" i="35"/>
  <c r="AW37" i="31"/>
  <c r="AW27" i="31"/>
  <c r="AW25" i="31"/>
  <c r="AW11" i="31"/>
  <c r="AW15" i="31"/>
  <c r="AW43" i="31"/>
  <c r="AW36" i="31"/>
  <c r="AW19" i="31"/>
  <c r="AW15" i="35"/>
  <c r="AW11" i="35"/>
  <c r="AW14" i="35"/>
  <c r="AW36" i="35"/>
  <c r="AW42" i="31"/>
  <c r="AW17" i="31"/>
  <c r="AW30" i="35"/>
  <c r="AW19" i="35"/>
  <c r="AW40" i="35"/>
  <c r="AW33" i="31"/>
  <c r="M19" i="79"/>
  <c r="W19" i="84"/>
  <c r="O19" i="79" s="1"/>
  <c r="S19" i="79" s="1"/>
  <c r="U19" i="79" s="1"/>
  <c r="AO41" i="38"/>
  <c r="AM41" i="38"/>
  <c r="AS41" i="38" s="1"/>
  <c r="AW12" i="79"/>
  <c r="BK12" i="84"/>
  <c r="AY12" i="79" s="1"/>
  <c r="BC12" i="79" s="1"/>
  <c r="BE12" i="79" s="1"/>
  <c r="W8" i="42" s="1"/>
  <c r="AQ34" i="44"/>
  <c r="AQ26" i="44"/>
  <c r="AQ22" i="44"/>
  <c r="AQ23" i="44"/>
  <c r="AQ24" i="44"/>
  <c r="AQ8" i="44"/>
  <c r="I11" i="27"/>
  <c r="M11" i="27" s="1"/>
  <c r="K29" i="74"/>
  <c r="I11" i="26" s="1"/>
  <c r="M11" i="26" s="1"/>
  <c r="AC19" i="56"/>
  <c r="AS19" i="56"/>
  <c r="AM19" i="56"/>
  <c r="Q19" i="56"/>
  <c r="Y19" i="56" s="1"/>
  <c r="AI19" i="56"/>
  <c r="K19" i="56"/>
  <c r="W13" i="50"/>
  <c r="AG17" i="89"/>
  <c r="AS71" i="52"/>
  <c r="Y71" i="52"/>
  <c r="CK9" i="82"/>
  <c r="CS9" i="82"/>
  <c r="CU9" i="82" s="1"/>
  <c r="AY70" i="52"/>
  <c r="BA70" i="52" s="1"/>
  <c r="AW70" i="52"/>
  <c r="BC70" i="52" s="1"/>
  <c r="CC8" i="83"/>
  <c r="CE8" i="83" s="1"/>
  <c r="BY8" i="83"/>
  <c r="AO19" i="82"/>
  <c r="AW19" i="82"/>
  <c r="AY19" i="82" s="1"/>
  <c r="BC23" i="90"/>
  <c r="AQ11" i="89"/>
  <c r="M16" i="79"/>
  <c r="W16" i="84"/>
  <c r="O16" i="79" s="1"/>
  <c r="S16" i="79" s="1"/>
  <c r="U16" i="79" s="1"/>
  <c r="CC70" i="52"/>
  <c r="CA70" i="52"/>
  <c r="CG70" i="52" s="1"/>
  <c r="BI21" i="79"/>
  <c r="BO21" i="85"/>
  <c r="I11" i="25"/>
  <c r="M11" i="25" s="1"/>
  <c r="S11" i="25" s="1"/>
  <c r="K74" i="74"/>
  <c r="I11" i="23" s="1"/>
  <c r="M11" i="23" s="1"/>
  <c r="AC23" i="91"/>
  <c r="AG8" i="91"/>
  <c r="BY8" i="91"/>
  <c r="BA16" i="84"/>
  <c r="BI16" i="84"/>
  <c r="AQ20" i="91"/>
  <c r="AQ9" i="39"/>
  <c r="AQ12" i="39"/>
  <c r="AQ21" i="39"/>
  <c r="AQ13" i="39"/>
  <c r="AQ10" i="39"/>
  <c r="I14" i="49"/>
  <c r="M14" i="49" s="1"/>
  <c r="Q14" i="49" s="1"/>
  <c r="W14" i="49" s="1"/>
  <c r="E10" i="103"/>
  <c r="AQ12" i="89"/>
  <c r="AG16" i="90"/>
  <c r="DQ21" i="82"/>
  <c r="DS21" i="82" s="1"/>
  <c r="DI21" i="82"/>
  <c r="BU9" i="81"/>
  <c r="BW9" i="81" s="1"/>
  <c r="BM9" i="81"/>
  <c r="AQ9" i="88"/>
  <c r="AG20" i="90"/>
  <c r="W14" i="9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BY10" i="83"/>
  <c r="BG10" i="79" s="1"/>
  <c r="BK10" i="79" s="1"/>
  <c r="BM10" i="79" s="1"/>
  <c r="CC10" i="83"/>
  <c r="CE10" i="83" s="1"/>
  <c r="AQ72" i="52"/>
  <c r="AQ78" i="52" s="1"/>
  <c r="AQ79" i="52" s="1"/>
  <c r="CK23" i="84"/>
  <c r="CS23" i="84"/>
  <c r="AQ13" i="89"/>
  <c r="E11" i="79"/>
  <c r="Q40" i="34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AW20" i="82"/>
  <c r="AY20" i="82" s="1"/>
  <c r="AO20" i="82"/>
  <c r="M17" i="79"/>
  <c r="W17" i="84"/>
  <c r="O17" i="79" s="1"/>
  <c r="S17" i="79" s="1"/>
  <c r="U17" i="79" s="1"/>
  <c r="CW8" i="84"/>
  <c r="CO8" i="84"/>
  <c r="BG18" i="92"/>
  <c r="CA13" i="79"/>
  <c r="CE13" i="85"/>
  <c r="AO11" i="84"/>
  <c r="AG11" i="84"/>
  <c r="BO19" i="79"/>
  <c r="CE19" i="84"/>
  <c r="BQ19" i="79" s="1"/>
  <c r="BU19" i="79" s="1"/>
  <c r="BW19" i="79" s="1"/>
  <c r="Q40" i="40"/>
  <c r="I16" i="24"/>
  <c r="M16" i="24" s="1"/>
  <c r="S16" i="24" s="1"/>
  <c r="E33" i="103"/>
  <c r="BG8" i="92"/>
  <c r="AQ21" i="79"/>
  <c r="AY21" i="85"/>
  <c r="BI18" i="79"/>
  <c r="BO18" i="85"/>
  <c r="AG13" i="92"/>
  <c r="BG13" i="92" s="1"/>
  <c r="AW10" i="82"/>
  <c r="AY10" i="82" s="1"/>
  <c r="AO10" i="82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17" i="75"/>
  <c r="AY33" i="75"/>
  <c r="BA33" i="75" s="1"/>
  <c r="I99" i="11" s="1"/>
  <c r="AY9" i="75"/>
  <c r="AY25" i="75"/>
  <c r="BA25" i="75" s="1"/>
  <c r="I81" i="11" s="1"/>
  <c r="M81" i="11" s="1"/>
  <c r="M47" i="97"/>
  <c r="AA28" i="48"/>
  <c r="E22" i="10" s="1"/>
  <c r="Y32" i="56"/>
  <c r="W16" i="89"/>
  <c r="BG16" i="89" s="1"/>
  <c r="BY13" i="52"/>
  <c r="CC13" i="52" s="1"/>
  <c r="AO13" i="52"/>
  <c r="BY18" i="52"/>
  <c r="CC18" i="52" s="1"/>
  <c r="AO18" i="52"/>
  <c r="AG20" i="84"/>
  <c r="AO20" i="84"/>
  <c r="I32" i="96"/>
  <c r="I8" i="55" s="1"/>
  <c r="AW8" i="82"/>
  <c r="AY8" i="82" s="1"/>
  <c r="AO8" i="82"/>
  <c r="DQ9" i="82"/>
  <c r="DS9" i="82" s="1"/>
  <c r="DI9" i="82"/>
  <c r="AQ24" i="42"/>
  <c r="AQ8" i="42"/>
  <c r="AQ34" i="42"/>
  <c r="AQ26" i="42"/>
  <c r="AQ22" i="42"/>
  <c r="AQ23" i="42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K19" i="90"/>
  <c r="K11" i="90"/>
  <c r="AK23" i="84"/>
  <c r="AC23" i="84"/>
  <c r="K64" i="96"/>
  <c r="I36" i="53" s="1"/>
  <c r="M36" i="53" s="1"/>
  <c r="Q36" i="53" s="1"/>
  <c r="W36" i="53" s="1"/>
  <c r="I64" i="96"/>
  <c r="I36" i="55" s="1"/>
  <c r="M36" i="55" s="1"/>
  <c r="I36" i="96"/>
  <c r="I12" i="55" s="1"/>
  <c r="M12" i="55" s="1"/>
  <c r="K52" i="96"/>
  <c r="I28" i="53" s="1"/>
  <c r="M28" i="53" s="1"/>
  <c r="Q28" i="53" s="1"/>
  <c r="W28" i="53" s="1"/>
  <c r="I52" i="96"/>
  <c r="I28" i="55" s="1"/>
  <c r="M28" i="55" s="1"/>
  <c r="AG21" i="91"/>
  <c r="BG21" i="91" s="1"/>
  <c r="G30" i="76"/>
  <c r="I30" i="76" s="1"/>
  <c r="I31" i="46" s="1"/>
  <c r="M31" i="46" s="1"/>
  <c r="G33" i="76"/>
  <c r="I33" i="76" s="1"/>
  <c r="I34" i="46" s="1"/>
  <c r="M34" i="46" s="1"/>
  <c r="G25" i="76"/>
  <c r="I25" i="76" s="1"/>
  <c r="I26" i="46" s="1"/>
  <c r="M26" i="46" s="1"/>
  <c r="G17" i="76"/>
  <c r="G29" i="76"/>
  <c r="I29" i="76" s="1"/>
  <c r="I30" i="46" s="1"/>
  <c r="M30" i="46" s="1"/>
  <c r="G21" i="76"/>
  <c r="G11" i="76"/>
  <c r="I11" i="76" s="1"/>
  <c r="I12" i="46" s="1"/>
  <c r="M12" i="46" s="1"/>
  <c r="G19" i="76"/>
  <c r="G14" i="76"/>
  <c r="G23" i="76"/>
  <c r="I23" i="76" s="1"/>
  <c r="I24" i="46" s="1"/>
  <c r="M24" i="46" s="1"/>
  <c r="G9" i="76"/>
  <c r="G32" i="76"/>
  <c r="I32" i="76" s="1"/>
  <c r="I33" i="46" s="1"/>
  <c r="M33" i="46" s="1"/>
  <c r="G12" i="76"/>
  <c r="G16" i="76"/>
  <c r="G15" i="76"/>
  <c r="G27" i="76"/>
  <c r="I27" i="76" s="1"/>
  <c r="I28" i="46" s="1"/>
  <c r="M28" i="46" s="1"/>
  <c r="G20" i="76"/>
  <c r="G18" i="76"/>
  <c r="G10" i="76"/>
  <c r="G31" i="76"/>
  <c r="I31" i="76" s="1"/>
  <c r="I32" i="46" s="1"/>
  <c r="M32" i="46" s="1"/>
  <c r="G28" i="76"/>
  <c r="I28" i="76" s="1"/>
  <c r="I29" i="46" s="1"/>
  <c r="M29" i="46" s="1"/>
  <c r="G24" i="76"/>
  <c r="I24" i="76" s="1"/>
  <c r="I25" i="46" s="1"/>
  <c r="M25" i="46" s="1"/>
  <c r="G22" i="76"/>
  <c r="I22" i="76" s="1"/>
  <c r="I23" i="46" s="1"/>
  <c r="M23" i="46" s="1"/>
  <c r="G13" i="76"/>
  <c r="G26" i="76"/>
  <c r="I26" i="76" s="1"/>
  <c r="I27" i="46" s="1"/>
  <c r="M27" i="46" s="1"/>
  <c r="G8" i="76"/>
  <c r="AQ28" i="76"/>
  <c r="AS28" i="76" s="1"/>
  <c r="I29" i="37" s="1"/>
  <c r="M29" i="37" s="1"/>
  <c r="AQ31" i="76"/>
  <c r="AS31" i="76" s="1"/>
  <c r="I32" i="37" s="1"/>
  <c r="M32" i="37" s="1"/>
  <c r="AQ23" i="76"/>
  <c r="AS23" i="76" s="1"/>
  <c r="I24" i="37" s="1"/>
  <c r="M24" i="37" s="1"/>
  <c r="AQ15" i="76"/>
  <c r="AQ32" i="76"/>
  <c r="AS32" i="76" s="1"/>
  <c r="I33" i="37" s="1"/>
  <c r="M33" i="37" s="1"/>
  <c r="AQ27" i="76"/>
  <c r="AS27" i="76" s="1"/>
  <c r="I28" i="37" s="1"/>
  <c r="M28" i="37" s="1"/>
  <c r="AQ19" i="76"/>
  <c r="AQ33" i="76"/>
  <c r="AS33" i="76" s="1"/>
  <c r="I34" i="37" s="1"/>
  <c r="M34" i="37" s="1"/>
  <c r="AQ22" i="76"/>
  <c r="AS22" i="76" s="1"/>
  <c r="I23" i="37" s="1"/>
  <c r="M23" i="37" s="1"/>
  <c r="AQ20" i="76"/>
  <c r="AQ9" i="76"/>
  <c r="AQ26" i="76"/>
  <c r="AS26" i="76" s="1"/>
  <c r="I27" i="37" s="1"/>
  <c r="M27" i="37" s="1"/>
  <c r="AQ24" i="76"/>
  <c r="AS24" i="76" s="1"/>
  <c r="I25" i="37" s="1"/>
  <c r="M25" i="37" s="1"/>
  <c r="AQ12" i="76"/>
  <c r="AQ29" i="76"/>
  <c r="AS29" i="76" s="1"/>
  <c r="I30" i="37" s="1"/>
  <c r="M30" i="37" s="1"/>
  <c r="AQ17" i="76"/>
  <c r="AQ10" i="76"/>
  <c r="AQ21" i="76"/>
  <c r="AQ13" i="76"/>
  <c r="AQ25" i="76"/>
  <c r="AS25" i="76" s="1"/>
  <c r="I26" i="37" s="1"/>
  <c r="M26" i="37" s="1"/>
  <c r="AQ8" i="76"/>
  <c r="AQ11" i="76"/>
  <c r="AS11" i="76" s="1"/>
  <c r="I12" i="37" s="1"/>
  <c r="M12" i="37" s="1"/>
  <c r="AQ30" i="76"/>
  <c r="AS30" i="76" s="1"/>
  <c r="I31" i="37" s="1"/>
  <c r="M31" i="37" s="1"/>
  <c r="AQ18" i="76"/>
  <c r="AQ16" i="76"/>
  <c r="AQ14" i="76"/>
  <c r="AA28" i="76"/>
  <c r="AC28" i="76" s="1"/>
  <c r="I29" i="41" s="1"/>
  <c r="M29" i="41" s="1"/>
  <c r="AA31" i="76"/>
  <c r="AC31" i="76" s="1"/>
  <c r="I32" i="41" s="1"/>
  <c r="M32" i="41" s="1"/>
  <c r="AA23" i="76"/>
  <c r="AC23" i="76" s="1"/>
  <c r="I24" i="41" s="1"/>
  <c r="M24" i="41" s="1"/>
  <c r="AA32" i="76"/>
  <c r="AC32" i="76" s="1"/>
  <c r="I33" i="41" s="1"/>
  <c r="M33" i="41" s="1"/>
  <c r="AA27" i="76"/>
  <c r="AC27" i="76" s="1"/>
  <c r="I28" i="41" s="1"/>
  <c r="M28" i="41" s="1"/>
  <c r="AA19" i="76"/>
  <c r="AA9" i="76"/>
  <c r="AA17" i="76"/>
  <c r="AA12" i="76"/>
  <c r="AA21" i="76"/>
  <c r="AA15" i="76"/>
  <c r="AA30" i="76"/>
  <c r="AC30" i="76" s="1"/>
  <c r="I31" i="41" s="1"/>
  <c r="M31" i="41" s="1"/>
  <c r="AA25" i="76"/>
  <c r="AC25" i="76" s="1"/>
  <c r="I26" i="41" s="1"/>
  <c r="M26" i="41" s="1"/>
  <c r="AA10" i="76"/>
  <c r="AA33" i="76"/>
  <c r="AC33" i="76" s="1"/>
  <c r="I34" i="41" s="1"/>
  <c r="M34" i="41" s="1"/>
  <c r="AA13" i="76"/>
  <c r="AA18" i="76"/>
  <c r="AA16" i="76"/>
  <c r="AA8" i="76"/>
  <c r="AA29" i="76"/>
  <c r="AC29" i="76" s="1"/>
  <c r="I30" i="41" s="1"/>
  <c r="M30" i="41" s="1"/>
  <c r="AA22" i="76"/>
  <c r="AC22" i="76" s="1"/>
  <c r="I23" i="41" s="1"/>
  <c r="M23" i="41" s="1"/>
  <c r="AA20" i="76"/>
  <c r="AA11" i="76"/>
  <c r="AC11" i="76" s="1"/>
  <c r="I12" i="41" s="1"/>
  <c r="M12" i="41" s="1"/>
  <c r="AA26" i="76"/>
  <c r="AC26" i="76" s="1"/>
  <c r="I27" i="41" s="1"/>
  <c r="M27" i="41" s="1"/>
  <c r="AA24" i="76"/>
  <c r="AC24" i="76" s="1"/>
  <c r="I25" i="41" s="1"/>
  <c r="M25" i="41" s="1"/>
  <c r="AA14" i="76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M9" i="79"/>
  <c r="W9" i="84"/>
  <c r="O9" i="79" s="1"/>
  <c r="S9" i="79" s="1"/>
  <c r="U9" i="79" s="1"/>
  <c r="AQ21" i="36"/>
  <c r="AQ13" i="36"/>
  <c r="AQ9" i="36"/>
  <c r="AQ10" i="36"/>
  <c r="AQ12" i="36"/>
  <c r="Y8" i="52"/>
  <c r="AM8" i="52"/>
  <c r="BQ8" i="52"/>
  <c r="AI8" i="52"/>
  <c r="Q8" i="52"/>
  <c r="AW8" i="52"/>
  <c r="BC8" i="52" s="1"/>
  <c r="CA8" i="52"/>
  <c r="AS8" i="52"/>
  <c r="AC8" i="52"/>
  <c r="BW8" i="52"/>
  <c r="BG8" i="52"/>
  <c r="BM8" i="52" s="1"/>
  <c r="AG16" i="91"/>
  <c r="BG16" i="91" s="1"/>
  <c r="AQ17" i="91"/>
  <c r="AO13" i="82"/>
  <c r="AW13" i="82"/>
  <c r="AY13" i="82" s="1"/>
  <c r="S23" i="89"/>
  <c r="BW17" i="52"/>
  <c r="BG17" i="52"/>
  <c r="Y17" i="52"/>
  <c r="BC17" i="52"/>
  <c r="AM17" i="52"/>
  <c r="CG17" i="52"/>
  <c r="BQ17" i="52"/>
  <c r="AI17" i="52"/>
  <c r="Q17" i="52"/>
  <c r="W17" i="52" s="1"/>
  <c r="BM17" i="52"/>
  <c r="AW17" i="52"/>
  <c r="CA17" i="52"/>
  <c r="AS17" i="52"/>
  <c r="AC17" i="52"/>
  <c r="Q42" i="44"/>
  <c r="S43" i="40"/>
  <c r="BA43" i="46"/>
  <c r="AK43" i="46"/>
  <c r="S43" i="46"/>
  <c r="AU43" i="46"/>
  <c r="AE43" i="46"/>
  <c r="S40" i="30"/>
  <c r="Q40" i="30"/>
  <c r="AO12" i="79"/>
  <c r="AG9" i="92"/>
  <c r="CE15" i="84"/>
  <c r="AO97" i="52"/>
  <c r="BY97" i="52"/>
  <c r="CC97" i="52" s="1"/>
  <c r="BY44" i="52"/>
  <c r="CC44" i="52" s="1"/>
  <c r="AO44" i="52"/>
  <c r="AO17" i="79"/>
  <c r="G102" i="114"/>
  <c r="I30" i="24" s="1"/>
  <c r="M30" i="24" s="1"/>
  <c r="S30" i="24" s="1"/>
  <c r="K18" i="89"/>
  <c r="K10" i="89"/>
  <c r="K19" i="89"/>
  <c r="K11" i="89"/>
  <c r="K20" i="89"/>
  <c r="K12" i="89"/>
  <c r="K21" i="89"/>
  <c r="K13" i="89"/>
  <c r="K22" i="89"/>
  <c r="K14" i="89"/>
  <c r="K15" i="89"/>
  <c r="K23" i="89"/>
  <c r="K16" i="89"/>
  <c r="K8" i="89"/>
  <c r="K17" i="89"/>
  <c r="K9" i="89"/>
  <c r="I13" i="27"/>
  <c r="M13" i="27" s="1"/>
  <c r="K31" i="74"/>
  <c r="I13" i="26" s="1"/>
  <c r="M13" i="26" s="1"/>
  <c r="CS8" i="82"/>
  <c r="CU8" i="82" s="1"/>
  <c r="CK8" i="82"/>
  <c r="Y11" i="79"/>
  <c r="AI11" i="85"/>
  <c r="AQ18" i="91"/>
  <c r="AW42" i="39"/>
  <c r="AW33" i="39"/>
  <c r="AW25" i="39"/>
  <c r="AW17" i="39"/>
  <c r="AW45" i="39"/>
  <c r="AW43" i="39"/>
  <c r="AW37" i="39"/>
  <c r="AW27" i="39"/>
  <c r="AW19" i="39"/>
  <c r="AW39" i="39"/>
  <c r="AW29" i="39"/>
  <c r="AW40" i="39"/>
  <c r="AW30" i="39"/>
  <c r="AW11" i="39"/>
  <c r="AW14" i="39"/>
  <c r="I15" i="79"/>
  <c r="K15" i="79" s="1"/>
  <c r="AW28" i="39"/>
  <c r="AW41" i="39"/>
  <c r="AW46" i="39"/>
  <c r="AW38" i="39"/>
  <c r="AW15" i="39"/>
  <c r="AW20" i="39"/>
  <c r="AW18" i="39"/>
  <c r="AW32" i="39"/>
  <c r="AW16" i="39"/>
  <c r="AW31" i="39"/>
  <c r="AW36" i="39"/>
  <c r="BW8" i="88"/>
  <c r="W8" i="88"/>
  <c r="S23" i="88"/>
  <c r="AQ15" i="90"/>
  <c r="S40" i="32"/>
  <c r="Q40" i="32"/>
  <c r="AQ17" i="89"/>
  <c r="AQ14" i="89"/>
  <c r="AW42" i="46"/>
  <c r="AY42" i="46" s="1"/>
  <c r="AW33" i="46"/>
  <c r="AY33" i="46" s="1"/>
  <c r="AW25" i="46"/>
  <c r="AY25" i="46" s="1"/>
  <c r="AW17" i="46"/>
  <c r="AY17" i="46" s="1"/>
  <c r="AW28" i="46"/>
  <c r="AY28" i="46" s="1"/>
  <c r="AW39" i="46"/>
  <c r="AY39" i="46" s="1"/>
  <c r="AW29" i="46"/>
  <c r="AY29" i="46" s="1"/>
  <c r="AW40" i="46"/>
  <c r="AY40" i="46" s="1"/>
  <c r="AW30" i="46"/>
  <c r="AY30" i="46" s="1"/>
  <c r="AW14" i="46"/>
  <c r="AY14" i="46" s="1"/>
  <c r="AW16" i="46"/>
  <c r="AY16" i="46" s="1"/>
  <c r="I8" i="79"/>
  <c r="K8" i="79" s="1"/>
  <c r="AM41" i="46" s="1"/>
  <c r="AO41" i="46" s="1"/>
  <c r="AW41" i="46"/>
  <c r="AY41" i="46" s="1"/>
  <c r="AW31" i="46"/>
  <c r="AY31" i="46" s="1"/>
  <c r="AW45" i="46"/>
  <c r="AY45" i="46" s="1"/>
  <c r="AW19" i="46"/>
  <c r="AY19" i="46" s="1"/>
  <c r="AW27" i="46"/>
  <c r="AY27" i="46" s="1"/>
  <c r="AW32" i="46"/>
  <c r="AY32" i="46" s="1"/>
  <c r="AW15" i="46"/>
  <c r="AY15" i="46" s="1"/>
  <c r="AW20" i="46"/>
  <c r="AY20" i="46" s="1"/>
  <c r="AW38" i="46"/>
  <c r="AY38" i="46" s="1"/>
  <c r="AW18" i="46"/>
  <c r="AY18" i="46" s="1"/>
  <c r="AW46" i="46"/>
  <c r="AY46" i="46" s="1"/>
  <c r="AW43" i="46"/>
  <c r="AY43" i="46" s="1"/>
  <c r="AW36" i="46"/>
  <c r="AY36" i="46" s="1"/>
  <c r="AW37" i="46"/>
  <c r="AY37" i="46" s="1"/>
  <c r="AW11" i="46"/>
  <c r="AY11" i="46" s="1"/>
  <c r="AQ22" i="37"/>
  <c r="AQ23" i="37"/>
  <c r="AQ24" i="37"/>
  <c r="AQ8" i="37"/>
  <c r="AQ34" i="37"/>
  <c r="AQ26" i="37"/>
  <c r="AS47" i="46"/>
  <c r="AS8" i="7" s="1"/>
  <c r="AY68" i="52"/>
  <c r="AW68" i="52"/>
  <c r="AG19" i="90"/>
  <c r="BU13" i="81"/>
  <c r="BW13" i="81" s="1"/>
  <c r="BM13" i="81"/>
  <c r="AG14" i="88"/>
  <c r="AY23" i="90"/>
  <c r="DI16" i="82"/>
  <c r="DQ16" i="82"/>
  <c r="DS16" i="82" s="1"/>
  <c r="I31" i="55"/>
  <c r="M31" i="55" s="1"/>
  <c r="K59" i="96"/>
  <c r="I31" i="53" s="1"/>
  <c r="M31" i="53" s="1"/>
  <c r="Q31" i="53" s="1"/>
  <c r="W31" i="53" s="1"/>
  <c r="DQ13" i="82"/>
  <c r="DS13" i="82" s="1"/>
  <c r="DI13" i="82"/>
  <c r="W18" i="88"/>
  <c r="CC69" i="52"/>
  <c r="CA69" i="52"/>
  <c r="BI13" i="79"/>
  <c r="BO13" i="85"/>
  <c r="I10" i="25"/>
  <c r="K73" i="74"/>
  <c r="I10" i="23" s="1"/>
  <c r="AM23" i="91"/>
  <c r="CA8" i="91"/>
  <c r="AQ8" i="91"/>
  <c r="BC22" i="92"/>
  <c r="BC23" i="92" s="1"/>
  <c r="W13" i="89"/>
  <c r="DQ11" i="82"/>
  <c r="DS11" i="82" s="1"/>
  <c r="DI11" i="82"/>
  <c r="Y73" i="52"/>
  <c r="AE21" i="79"/>
  <c r="AQ21" i="84"/>
  <c r="AG21" i="79" s="1"/>
  <c r="AK21" i="79" s="1"/>
  <c r="AM21" i="79" s="1"/>
  <c r="M79" i="52"/>
  <c r="AQ20" i="90"/>
  <c r="BQ8" i="76"/>
  <c r="I12" i="52" s="1"/>
  <c r="M12" i="52" s="1"/>
  <c r="BM8" i="76"/>
  <c r="I9" i="32" s="1"/>
  <c r="AW8" i="76"/>
  <c r="I9" i="36" s="1"/>
  <c r="AG8" i="76"/>
  <c r="I9" i="40" s="1"/>
  <c r="Q8" i="76"/>
  <c r="I9" i="44" s="1"/>
  <c r="AS8" i="76"/>
  <c r="I9" i="37" s="1"/>
  <c r="AC8" i="76"/>
  <c r="I9" i="41" s="1"/>
  <c r="M8" i="76"/>
  <c r="I9" i="45" s="1"/>
  <c r="I8" i="76"/>
  <c r="I9" i="46" s="1"/>
  <c r="AG13" i="90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CE72" i="52"/>
  <c r="DE23" i="82"/>
  <c r="DM23" i="82"/>
  <c r="AQ14" i="91"/>
  <c r="AO9" i="82"/>
  <c r="AW9" i="82"/>
  <c r="AY9" i="82" s="1"/>
  <c r="AG10" i="91"/>
  <c r="BG10" i="91" s="1"/>
  <c r="M11" i="79"/>
  <c r="W11" i="84"/>
  <c r="O11" i="79" s="1"/>
  <c r="S11" i="79" s="1"/>
  <c r="U11" i="79" s="1"/>
  <c r="AQ20" i="88"/>
  <c r="E17" i="79"/>
  <c r="CK13" i="81"/>
  <c r="CS13" i="81"/>
  <c r="CU13" i="81" s="1"/>
  <c r="CW16" i="84"/>
  <c r="CO16" i="84"/>
  <c r="AG13" i="91"/>
  <c r="AQ22" i="40"/>
  <c r="AQ23" i="40"/>
  <c r="AQ24" i="40"/>
  <c r="AQ8" i="40"/>
  <c r="AQ34" i="40"/>
  <c r="AQ26" i="40"/>
  <c r="BC22" i="91"/>
  <c r="W17" i="89"/>
  <c r="BG17" i="89" s="1"/>
  <c r="BG19" i="79"/>
  <c r="BK19" i="79" s="1"/>
  <c r="BM19" i="79" s="1"/>
  <c r="W17" i="91"/>
  <c r="I46" i="26"/>
  <c r="M46" i="26" s="1"/>
  <c r="E41" i="103"/>
  <c r="AC23" i="92"/>
  <c r="AQ13" i="79"/>
  <c r="AY13" i="85"/>
  <c r="AQ19" i="88"/>
  <c r="AG11" i="92"/>
  <c r="W15" i="90"/>
  <c r="BE23" i="84"/>
  <c r="AW23" i="84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25" i="75"/>
  <c r="AK25" i="75" s="1"/>
  <c r="I79" i="11" s="1"/>
  <c r="M79" i="11" s="1"/>
  <c r="AI17" i="75"/>
  <c r="AI33" i="75"/>
  <c r="AK33" i="75" s="1"/>
  <c r="I97" i="11" s="1"/>
  <c r="AI9" i="75"/>
  <c r="M43" i="97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6" i="75"/>
  <c r="AC26" i="75" s="1"/>
  <c r="AA18" i="75"/>
  <c r="AA10" i="75"/>
  <c r="AA31" i="75"/>
  <c r="AC31" i="75" s="1"/>
  <c r="AA23" i="75"/>
  <c r="AC23" i="75" s="1"/>
  <c r="AA15" i="75"/>
  <c r="AA13" i="75"/>
  <c r="AA29" i="75"/>
  <c r="AC29" i="75" s="1"/>
  <c r="AA21" i="75"/>
  <c r="M28" i="48"/>
  <c r="BG20" i="92"/>
  <c r="W13" i="88"/>
  <c r="BC23" i="91"/>
  <c r="AO41" i="35"/>
  <c r="AM41" i="35"/>
  <c r="AS41" i="35" s="1"/>
  <c r="M9" i="21"/>
  <c r="AO23" i="83"/>
  <c r="AQ23" i="83" s="1"/>
  <c r="AK23" i="83"/>
  <c r="CW15" i="84"/>
  <c r="CO15" i="84"/>
  <c r="I46" i="96"/>
  <c r="I19" i="55" s="1"/>
  <c r="M19" i="55" s="1"/>
  <c r="K50" i="96"/>
  <c r="I26" i="53" s="1"/>
  <c r="M26" i="53" s="1"/>
  <c r="Q26" i="53" s="1"/>
  <c r="W26" i="53" s="1"/>
  <c r="I50" i="96"/>
  <c r="I26" i="55" s="1"/>
  <c r="M26" i="55" s="1"/>
  <c r="M32" i="13"/>
  <c r="M33" i="13" s="1"/>
  <c r="I33" i="13"/>
  <c r="E34" i="12" s="1"/>
  <c r="CC20" i="84"/>
  <c r="BU20" i="84"/>
  <c r="K19" i="54"/>
  <c r="Q19" i="54"/>
  <c r="Y19" i="54" s="1"/>
  <c r="DI12" i="82"/>
  <c r="DQ12" i="82"/>
  <c r="DS12" i="82" s="1"/>
  <c r="AC23" i="88"/>
  <c r="AG8" i="88"/>
  <c r="AQ21" i="91"/>
  <c r="AG11" i="90"/>
  <c r="AM30" i="76"/>
  <c r="AO30" i="76" s="1"/>
  <c r="I31" i="38" s="1"/>
  <c r="M31" i="38" s="1"/>
  <c r="AM33" i="76"/>
  <c r="AO33" i="76" s="1"/>
  <c r="I34" i="38" s="1"/>
  <c r="M34" i="38" s="1"/>
  <c r="AM25" i="76"/>
  <c r="AO25" i="76" s="1"/>
  <c r="I26" i="38" s="1"/>
  <c r="M26" i="38" s="1"/>
  <c r="AM17" i="76"/>
  <c r="AM29" i="76"/>
  <c r="AO29" i="76" s="1"/>
  <c r="I30" i="38" s="1"/>
  <c r="M30" i="38" s="1"/>
  <c r="AM21" i="76"/>
  <c r="AM16" i="76"/>
  <c r="AM11" i="76"/>
  <c r="AO11" i="76" s="1"/>
  <c r="I12" i="38" s="1"/>
  <c r="M12" i="38" s="1"/>
  <c r="AM20" i="76"/>
  <c r="AM18" i="76"/>
  <c r="AM14" i="76"/>
  <c r="AM24" i="76"/>
  <c r="AO24" i="76" s="1"/>
  <c r="I25" i="38" s="1"/>
  <c r="M25" i="38" s="1"/>
  <c r="AM22" i="76"/>
  <c r="AO22" i="76" s="1"/>
  <c r="I23" i="38" s="1"/>
  <c r="M23" i="38" s="1"/>
  <c r="AM9" i="76"/>
  <c r="AM32" i="76"/>
  <c r="AO32" i="76" s="1"/>
  <c r="I33" i="38" s="1"/>
  <c r="M33" i="38" s="1"/>
  <c r="AM27" i="76"/>
  <c r="AO27" i="76" s="1"/>
  <c r="I28" i="38" s="1"/>
  <c r="M28" i="38" s="1"/>
  <c r="AM26" i="76"/>
  <c r="AO26" i="76" s="1"/>
  <c r="I27" i="38" s="1"/>
  <c r="M27" i="38" s="1"/>
  <c r="AM12" i="76"/>
  <c r="AM15" i="76"/>
  <c r="AM28" i="76"/>
  <c r="AO28" i="76" s="1"/>
  <c r="I29" i="38" s="1"/>
  <c r="M29" i="38" s="1"/>
  <c r="AM19" i="76"/>
  <c r="AM10" i="76"/>
  <c r="AM31" i="76"/>
  <c r="AO31" i="76" s="1"/>
  <c r="I32" i="38" s="1"/>
  <c r="M32" i="38" s="1"/>
  <c r="AM23" i="76"/>
  <c r="AO23" i="76" s="1"/>
  <c r="I24" i="38" s="1"/>
  <c r="M24" i="38" s="1"/>
  <c r="AM13" i="76"/>
  <c r="AM8" i="76"/>
  <c r="AO8" i="76" s="1"/>
  <c r="I9" i="38" s="1"/>
  <c r="BW28" i="76"/>
  <c r="BY28" i="76" s="1"/>
  <c r="I29" i="30" s="1"/>
  <c r="M29" i="30" s="1"/>
  <c r="BW31" i="76"/>
  <c r="BY31" i="76" s="1"/>
  <c r="I32" i="30" s="1"/>
  <c r="M32" i="30" s="1"/>
  <c r="BW23" i="76"/>
  <c r="BY23" i="76" s="1"/>
  <c r="I24" i="30" s="1"/>
  <c r="M24" i="30" s="1"/>
  <c r="BW15" i="76"/>
  <c r="BW32" i="76"/>
  <c r="BY32" i="76" s="1"/>
  <c r="I33" i="30" s="1"/>
  <c r="M33" i="30" s="1"/>
  <c r="BW27" i="76"/>
  <c r="BY27" i="76" s="1"/>
  <c r="I28" i="30" s="1"/>
  <c r="M28" i="30" s="1"/>
  <c r="BW19" i="76"/>
  <c r="BW33" i="76"/>
  <c r="BY33" i="76" s="1"/>
  <c r="I34" i="30" s="1"/>
  <c r="M34" i="30" s="1"/>
  <c r="BW21" i="76"/>
  <c r="BW9" i="76"/>
  <c r="BW25" i="76"/>
  <c r="BY25" i="76" s="1"/>
  <c r="I26" i="30" s="1"/>
  <c r="M26" i="30" s="1"/>
  <c r="BW12" i="76"/>
  <c r="BW29" i="76"/>
  <c r="BY29" i="76" s="1"/>
  <c r="I30" i="30" s="1"/>
  <c r="M30" i="30" s="1"/>
  <c r="BW18" i="76"/>
  <c r="BW16" i="76"/>
  <c r="BW10" i="76"/>
  <c r="BW22" i="76"/>
  <c r="BY22" i="76" s="1"/>
  <c r="I23" i="30" s="1"/>
  <c r="M23" i="30" s="1"/>
  <c r="BW20" i="76"/>
  <c r="BW13" i="76"/>
  <c r="BW24" i="76"/>
  <c r="BY24" i="76" s="1"/>
  <c r="I25" i="30" s="1"/>
  <c r="M25" i="30" s="1"/>
  <c r="BW8" i="76"/>
  <c r="BY8" i="76" s="1"/>
  <c r="I9" i="30" s="1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17" i="76"/>
  <c r="BW14" i="76"/>
  <c r="BG28" i="76"/>
  <c r="BI28" i="76" s="1"/>
  <c r="I29" i="33" s="1"/>
  <c r="M29" i="33" s="1"/>
  <c r="BG31" i="76"/>
  <c r="BI31" i="76" s="1"/>
  <c r="I32" i="33" s="1"/>
  <c r="M32" i="33" s="1"/>
  <c r="BG23" i="76"/>
  <c r="BI23" i="76" s="1"/>
  <c r="I24" i="33" s="1"/>
  <c r="M24" i="33" s="1"/>
  <c r="BG15" i="76"/>
  <c r="BG32" i="76"/>
  <c r="BI32" i="76" s="1"/>
  <c r="I33" i="33" s="1"/>
  <c r="M33" i="33" s="1"/>
  <c r="BG27" i="76"/>
  <c r="BI27" i="76" s="1"/>
  <c r="I28" i="33" s="1"/>
  <c r="M28" i="33" s="1"/>
  <c r="BG19" i="76"/>
  <c r="BG9" i="76"/>
  <c r="BG18" i="76"/>
  <c r="BG16" i="76"/>
  <c r="BG12" i="76"/>
  <c r="BG22" i="76"/>
  <c r="BI22" i="76" s="1"/>
  <c r="I23" i="33" s="1"/>
  <c r="M23" i="33" s="1"/>
  <c r="BG20" i="76"/>
  <c r="BG30" i="76"/>
  <c r="BI30" i="76" s="1"/>
  <c r="I31" i="33" s="1"/>
  <c r="M31" i="33" s="1"/>
  <c r="BG24" i="76"/>
  <c r="BI24" i="76" s="1"/>
  <c r="I25" i="33" s="1"/>
  <c r="M25" i="33" s="1"/>
  <c r="BG10" i="76"/>
  <c r="BG33" i="76"/>
  <c r="BI33" i="76" s="1"/>
  <c r="I34" i="33" s="1"/>
  <c r="M34" i="33" s="1"/>
  <c r="BG26" i="76"/>
  <c r="BI26" i="76" s="1"/>
  <c r="I27" i="33" s="1"/>
  <c r="M27" i="33" s="1"/>
  <c r="BG13" i="76"/>
  <c r="BG17" i="76"/>
  <c r="BG8" i="76"/>
  <c r="BI8" i="76" s="1"/>
  <c r="I9" i="33" s="1"/>
  <c r="BG29" i="76"/>
  <c r="BI29" i="76" s="1"/>
  <c r="I30" i="33" s="1"/>
  <c r="M30" i="33" s="1"/>
  <c r="BG21" i="76"/>
  <c r="BG11" i="76"/>
  <c r="BI11" i="76" s="1"/>
  <c r="I12" i="33" s="1"/>
  <c r="M12" i="33" s="1"/>
  <c r="BG25" i="76"/>
  <c r="BI25" i="76" s="1"/>
  <c r="I26" i="33" s="1"/>
  <c r="M26" i="33" s="1"/>
  <c r="BG14" i="76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CS22" i="81"/>
  <c r="CU22" i="81" s="1"/>
  <c r="CK22" i="81"/>
  <c r="E9" i="79"/>
  <c r="G103" i="114"/>
  <c r="I30" i="22" s="1"/>
  <c r="M30" i="22" s="1"/>
  <c r="S30" i="22" s="1"/>
  <c r="BM14" i="81"/>
  <c r="BU14" i="81"/>
  <c r="BW14" i="81" s="1"/>
  <c r="CA10" i="79"/>
  <c r="CE10" i="85"/>
  <c r="DQ17" i="81"/>
  <c r="DS17" i="81" s="1"/>
  <c r="DI17" i="81"/>
  <c r="I17" i="55"/>
  <c r="M17" i="55" s="1"/>
  <c r="K44" i="96"/>
  <c r="I17" i="53" s="1"/>
  <c r="M17" i="53" s="1"/>
  <c r="Q17" i="53" s="1"/>
  <c r="W17" i="53" s="1"/>
  <c r="S43" i="32"/>
  <c r="Q42" i="40"/>
  <c r="S42" i="40" s="1"/>
  <c r="G54" i="113"/>
  <c r="I42" i="42" s="1"/>
  <c r="M42" i="42" s="1"/>
  <c r="G91" i="113"/>
  <c r="I43" i="38" s="1"/>
  <c r="M43" i="38" s="1"/>
  <c r="G118" i="113"/>
  <c r="I43" i="35" s="1"/>
  <c r="M43" i="35" s="1"/>
  <c r="G109" i="113"/>
  <c r="I43" i="36" s="1"/>
  <c r="M43" i="36" s="1"/>
  <c r="G82" i="113"/>
  <c r="I43" i="39" s="1"/>
  <c r="M43" i="39" s="1"/>
  <c r="CK9" i="81"/>
  <c r="CS9" i="81"/>
  <c r="CU9" i="81" s="1"/>
  <c r="W15" i="89"/>
  <c r="AQ9" i="92"/>
  <c r="AQ23" i="92" s="1"/>
  <c r="BY37" i="52"/>
  <c r="CC37" i="52" s="1"/>
  <c r="AO37" i="52"/>
  <c r="U9" i="52"/>
  <c r="W9" i="52" s="1"/>
  <c r="Q9" i="52"/>
  <c r="AW17" i="79"/>
  <c r="BK17" i="84"/>
  <c r="AY17" i="79" s="1"/>
  <c r="BC17" i="79" s="1"/>
  <c r="BE17" i="79" s="1"/>
  <c r="W8" i="37" s="1"/>
  <c r="G101" i="114"/>
  <c r="I29" i="22" s="1"/>
  <c r="M29" i="22" s="1"/>
  <c r="S29" i="22" s="1"/>
  <c r="BM16" i="82"/>
  <c r="BU16" i="82"/>
  <c r="BW16" i="82" s="1"/>
  <c r="I15" i="27"/>
  <c r="M15" i="27" s="1"/>
  <c r="K33" i="74"/>
  <c r="I15" i="26" s="1"/>
  <c r="M15" i="26" s="1"/>
  <c r="W19" i="56"/>
  <c r="W17" i="56"/>
  <c r="W20" i="56" s="1"/>
  <c r="DI14" i="82"/>
  <c r="DQ14" i="82"/>
  <c r="DS14" i="82" s="1"/>
  <c r="M15" i="79"/>
  <c r="W15" i="84"/>
  <c r="O15" i="79" s="1"/>
  <c r="S15" i="79" s="1"/>
  <c r="U15" i="79" s="1"/>
  <c r="W22" i="54"/>
  <c r="M8" i="79"/>
  <c r="W8" i="84"/>
  <c r="O8" i="79" s="1"/>
  <c r="S8" i="79" s="1"/>
  <c r="U8" i="79" s="1"/>
  <c r="DI18" i="81"/>
  <c r="DQ18" i="81"/>
  <c r="DS18" i="81" s="1"/>
  <c r="AY67" i="52"/>
  <c r="AW67" i="52"/>
  <c r="W18" i="90"/>
  <c r="BG18" i="90" s="1"/>
  <c r="DQ11" i="81"/>
  <c r="DS11" i="81" s="1"/>
  <c r="DI11" i="81"/>
  <c r="Y10" i="79"/>
  <c r="AI10" i="85"/>
  <c r="AQ19" i="90"/>
  <c r="AQ14" i="88"/>
  <c r="CC9" i="83"/>
  <c r="CE9" i="83" s="1"/>
  <c r="BY9" i="83"/>
  <c r="I24" i="56"/>
  <c r="M24" i="56" s="1"/>
  <c r="K9" i="74"/>
  <c r="I24" i="54" s="1"/>
  <c r="M24" i="54" s="1"/>
  <c r="AQ16" i="79"/>
  <c r="AY16" i="85"/>
  <c r="CC67" i="52"/>
  <c r="CA67" i="52"/>
  <c r="CC8" i="84"/>
  <c r="BU8" i="84"/>
  <c r="AG22" i="89"/>
  <c r="AO19" i="83"/>
  <c r="AQ19" i="83" s="1"/>
  <c r="AK19" i="83"/>
  <c r="W21" i="79"/>
  <c r="AA21" i="79" s="1"/>
  <c r="AC21" i="79" s="1"/>
  <c r="AW20" i="81"/>
  <c r="AY20" i="81" s="1"/>
  <c r="AO20" i="81"/>
  <c r="S58" i="25"/>
  <c r="AC8" i="75"/>
  <c r="BA8" i="75"/>
  <c r="I11" i="11" s="1"/>
  <c r="M11" i="11" s="1"/>
  <c r="AK8" i="75"/>
  <c r="I9" i="11" s="1"/>
  <c r="M9" i="11" s="1"/>
  <c r="BE8" i="75"/>
  <c r="E34" i="74" s="1"/>
  <c r="AO8" i="75"/>
  <c r="I17" i="27" s="1"/>
  <c r="M17" i="27" s="1"/>
  <c r="AG8" i="75"/>
  <c r="E8" i="73" s="1"/>
  <c r="Q8" i="75"/>
  <c r="I13" i="25" s="1"/>
  <c r="M13" i="25" s="1"/>
  <c r="S13" i="25" s="1"/>
  <c r="AQ18" i="88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DE23" i="81"/>
  <c r="DM23" i="81"/>
  <c r="CA22" i="79"/>
  <c r="CE22" i="85"/>
  <c r="AO19" i="84"/>
  <c r="AG19" i="84"/>
  <c r="W19" i="79" s="1"/>
  <c r="AA19" i="79" s="1"/>
  <c r="AC19" i="79" s="1"/>
  <c r="W18" i="56"/>
  <c r="S40" i="37"/>
  <c r="Q40" i="37"/>
  <c r="AQ19" i="89"/>
  <c r="S23" i="90"/>
  <c r="BW8" i="90"/>
  <c r="W8" i="90"/>
  <c r="CO18" i="84"/>
  <c r="BY18" i="79" s="1"/>
  <c r="CW18" i="84"/>
  <c r="W20" i="90"/>
  <c r="BG20" i="90" s="1"/>
  <c r="BQ23" i="84"/>
  <c r="BY23" i="84"/>
  <c r="CC17" i="83"/>
  <c r="CE17" i="83" s="1"/>
  <c r="BY17" i="83"/>
  <c r="BG17" i="79" s="1"/>
  <c r="BK17" i="79" s="1"/>
  <c r="BM17" i="79" s="1"/>
  <c r="DI10" i="81"/>
  <c r="DQ10" i="81"/>
  <c r="DS10" i="81" s="1"/>
  <c r="CO21" i="84"/>
  <c r="CW21" i="84"/>
  <c r="AO17" i="83"/>
  <c r="AQ17" i="83" s="1"/>
  <c r="AK17" i="83"/>
  <c r="W17" i="79" s="1"/>
  <c r="AA17" i="79" s="1"/>
  <c r="AC17" i="79" s="1"/>
  <c r="I67" i="96"/>
  <c r="I37" i="55" s="1"/>
  <c r="M37" i="55" s="1"/>
  <c r="AQ12" i="91"/>
  <c r="DQ9" i="81"/>
  <c r="DS9" i="81" s="1"/>
  <c r="DI9" i="8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M13" i="79"/>
  <c r="W13" i="84"/>
  <c r="O13" i="79" s="1"/>
  <c r="S13" i="79" s="1"/>
  <c r="U13" i="79" s="1"/>
  <c r="AQ11" i="92"/>
  <c r="BE15" i="83"/>
  <c r="AO15" i="79" s="1"/>
  <c r="BI15" i="83"/>
  <c r="BK15" i="83" s="1"/>
  <c r="BE23" i="83"/>
  <c r="BI23" i="83"/>
  <c r="BK23" i="83" s="1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S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13" i="75"/>
  <c r="K29" i="75"/>
  <c r="M29" i="75" s="1"/>
  <c r="I78" i="23" s="1"/>
  <c r="M78" i="23" s="1"/>
  <c r="S78" i="23" s="1"/>
  <c r="K8" i="75"/>
  <c r="M8" i="75" s="1"/>
  <c r="I12" i="23" s="1"/>
  <c r="M12" i="23" s="1"/>
  <c r="S12" i="23" s="1"/>
  <c r="K21" i="75"/>
  <c r="M39" i="97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12" i="25" s="1"/>
  <c r="S12" i="25" s="1"/>
  <c r="G29" i="75"/>
  <c r="I29" i="75" s="1"/>
  <c r="I78" i="25" s="1"/>
  <c r="M78" i="25" s="1"/>
  <c r="S78" i="25" s="1"/>
  <c r="G21" i="75"/>
  <c r="G13" i="75"/>
  <c r="G11" i="75"/>
  <c r="I11" i="75" s="1"/>
  <c r="I21" i="25" s="1"/>
  <c r="M21" i="25" s="1"/>
  <c r="G27" i="75"/>
  <c r="I27" i="75" s="1"/>
  <c r="I72" i="25" s="1"/>
  <c r="M72" i="25" s="1"/>
  <c r="S72" i="25" s="1"/>
  <c r="G19" i="75"/>
  <c r="M38" i="97"/>
  <c r="DQ15" i="82"/>
  <c r="DS15" i="82" s="1"/>
  <c r="DI15" i="82"/>
  <c r="S22" i="25"/>
  <c r="DI12" i="81"/>
  <c r="DQ12" i="81"/>
  <c r="DS12" i="81" s="1"/>
  <c r="BO17" i="79"/>
  <c r="CE17" i="84"/>
  <c r="BQ17" i="79" s="1"/>
  <c r="BU17" i="79" s="1"/>
  <c r="BW17" i="79" s="1"/>
  <c r="DI10" i="82"/>
  <c r="DQ10" i="82"/>
  <c r="DS10" i="82" s="1"/>
  <c r="AQ10" i="88"/>
  <c r="AY23" i="91"/>
  <c r="AC23" i="90"/>
  <c r="AG8" i="90"/>
  <c r="AS23" i="82"/>
  <c r="AK23" i="82"/>
  <c r="K60" i="96"/>
  <c r="I32" i="53" s="1"/>
  <c r="M32" i="53" s="1"/>
  <c r="Q32" i="53" s="1"/>
  <c r="W32" i="53" s="1"/>
  <c r="I60" i="96"/>
  <c r="I32" i="55" s="1"/>
  <c r="M32" i="55" s="1"/>
  <c r="M32" i="16"/>
  <c r="M33" i="16" s="1"/>
  <c r="G29" i="10" s="1"/>
  <c r="I33" i="16"/>
  <c r="I38" i="96"/>
  <c r="I14" i="55" s="1"/>
  <c r="M14" i="55" s="1"/>
  <c r="AO13" i="81"/>
  <c r="AW13" i="81"/>
  <c r="AY13" i="81" s="1"/>
  <c r="AG15" i="89"/>
  <c r="AQ8" i="88"/>
  <c r="AM23" i="88"/>
  <c r="AW22" i="81"/>
  <c r="AY22" i="81" s="1"/>
  <c r="AO22" i="81"/>
  <c r="AM41" i="39"/>
  <c r="AU41" i="39" s="1"/>
  <c r="AQ11" i="90"/>
  <c r="BS30" i="76"/>
  <c r="BU30" i="76" s="1"/>
  <c r="I31" i="31" s="1"/>
  <c r="M31" i="31" s="1"/>
  <c r="BS33" i="76"/>
  <c r="BU33" i="76" s="1"/>
  <c r="I34" i="31" s="1"/>
  <c r="M34" i="31" s="1"/>
  <c r="BS25" i="76"/>
  <c r="BU25" i="76" s="1"/>
  <c r="I26" i="31" s="1"/>
  <c r="M26" i="31" s="1"/>
  <c r="BS17" i="76"/>
  <c r="BS26" i="76"/>
  <c r="BU26" i="76" s="1"/>
  <c r="I27" i="31" s="1"/>
  <c r="M27" i="31" s="1"/>
  <c r="BS29" i="76"/>
  <c r="BU29" i="76" s="1"/>
  <c r="I30" i="31" s="1"/>
  <c r="M30" i="31" s="1"/>
  <c r="BS21" i="76"/>
  <c r="BS15" i="76"/>
  <c r="BS11" i="76"/>
  <c r="BU11" i="76" s="1"/>
  <c r="I12" i="31" s="1"/>
  <c r="M12" i="31" s="1"/>
  <c r="BS27" i="76"/>
  <c r="BU27" i="76" s="1"/>
  <c r="I28" i="31" s="1"/>
  <c r="M28" i="31" s="1"/>
  <c r="BS19" i="76"/>
  <c r="BS14" i="76"/>
  <c r="BS23" i="76"/>
  <c r="BU23" i="76" s="1"/>
  <c r="I24" i="31" s="1"/>
  <c r="M24" i="31" s="1"/>
  <c r="BS9" i="76"/>
  <c r="BS32" i="76"/>
  <c r="BU32" i="76" s="1"/>
  <c r="I33" i="31" s="1"/>
  <c r="M33" i="31" s="1"/>
  <c r="BS12" i="76"/>
  <c r="BS16" i="76"/>
  <c r="BS28" i="76"/>
  <c r="BU28" i="76" s="1"/>
  <c r="I29" i="31" s="1"/>
  <c r="M29" i="31" s="1"/>
  <c r="BS20" i="76"/>
  <c r="BS18" i="76"/>
  <c r="BS10" i="76"/>
  <c r="BS31" i="76"/>
  <c r="BU31" i="76" s="1"/>
  <c r="I32" i="31" s="1"/>
  <c r="M32" i="31" s="1"/>
  <c r="BS24" i="76"/>
  <c r="BU24" i="76" s="1"/>
  <c r="I25" i="31" s="1"/>
  <c r="M25" i="31" s="1"/>
  <c r="BS22" i="76"/>
  <c r="BU22" i="76" s="1"/>
  <c r="I23" i="31" s="1"/>
  <c r="M23" i="31" s="1"/>
  <c r="BS13" i="76"/>
  <c r="BS8" i="76"/>
  <c r="BU8" i="76" s="1"/>
  <c r="I9" i="31" s="1"/>
  <c r="W30" i="76"/>
  <c r="Y30" i="76" s="1"/>
  <c r="I31" i="42" s="1"/>
  <c r="M31" i="42" s="1"/>
  <c r="W33" i="76"/>
  <c r="Y33" i="76" s="1"/>
  <c r="I34" i="42" s="1"/>
  <c r="M34" i="42" s="1"/>
  <c r="W25" i="76"/>
  <c r="Y25" i="76" s="1"/>
  <c r="I26" i="42" s="1"/>
  <c r="M26" i="42" s="1"/>
  <c r="W17" i="76"/>
  <c r="W29" i="76"/>
  <c r="Y29" i="76" s="1"/>
  <c r="I30" i="42" s="1"/>
  <c r="M30" i="42" s="1"/>
  <c r="W21" i="76"/>
  <c r="W27" i="76"/>
  <c r="Y27" i="76" s="1"/>
  <c r="I28" i="42" s="1"/>
  <c r="M28" i="42" s="1"/>
  <c r="W24" i="76"/>
  <c r="Y24" i="76" s="1"/>
  <c r="I25" i="42" s="1"/>
  <c r="M25" i="42" s="1"/>
  <c r="W22" i="76"/>
  <c r="Y22" i="76" s="1"/>
  <c r="I23" i="42" s="1"/>
  <c r="M23" i="42" s="1"/>
  <c r="W11" i="76"/>
  <c r="Y11" i="76" s="1"/>
  <c r="I12" i="42" s="1"/>
  <c r="M12" i="42" s="1"/>
  <c r="W28" i="76"/>
  <c r="Y28" i="76" s="1"/>
  <c r="I29" i="42" s="1"/>
  <c r="M29" i="42" s="1"/>
  <c r="W26" i="76"/>
  <c r="Y26" i="76" s="1"/>
  <c r="I27" i="42" s="1"/>
  <c r="M27" i="42" s="1"/>
  <c r="W14" i="76"/>
  <c r="W31" i="76"/>
  <c r="Y31" i="76" s="1"/>
  <c r="I32" i="42" s="1"/>
  <c r="M32" i="42" s="1"/>
  <c r="W9" i="76"/>
  <c r="W19" i="76"/>
  <c r="W12" i="76"/>
  <c r="W23" i="76"/>
  <c r="Y23" i="76" s="1"/>
  <c r="I24" i="42" s="1"/>
  <c r="M24" i="42" s="1"/>
  <c r="W15" i="76"/>
  <c r="W10" i="76"/>
  <c r="W16" i="76"/>
  <c r="W13" i="76"/>
  <c r="W32" i="76"/>
  <c r="Y32" i="76" s="1"/>
  <c r="I33" i="42" s="1"/>
  <c r="M33" i="42" s="1"/>
  <c r="W20" i="76"/>
  <c r="W18" i="76"/>
  <c r="W8" i="76"/>
  <c r="Y8" i="76" s="1"/>
  <c r="I9" i="42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Y8" i="47"/>
  <c r="Y25" i="47" s="1"/>
  <c r="W24" i="47"/>
  <c r="W20" i="47"/>
  <c r="W16" i="47"/>
  <c r="W23" i="47"/>
  <c r="W19" i="47"/>
  <c r="W15" i="47"/>
  <c r="W11" i="47"/>
  <c r="W13" i="47"/>
  <c r="W22" i="47"/>
  <c r="W10" i="47"/>
  <c r="W21" i="47"/>
  <c r="W18" i="47"/>
  <c r="W12" i="47"/>
  <c r="W9" i="47"/>
  <c r="W17" i="47"/>
  <c r="W8" i="47"/>
  <c r="W14" i="47"/>
  <c r="AQ22" i="31"/>
  <c r="AQ23" i="31"/>
  <c r="AQ24" i="31"/>
  <c r="AQ8" i="31"/>
  <c r="AQ34" i="31"/>
  <c r="AQ26" i="31"/>
  <c r="AQ34" i="35"/>
  <c r="AQ26" i="35"/>
  <c r="AQ22" i="35"/>
  <c r="AQ23" i="35"/>
  <c r="AQ24" i="35"/>
  <c r="AQ8" i="35"/>
  <c r="AG10" i="89"/>
  <c r="AG22" i="90"/>
  <c r="AO14" i="84"/>
  <c r="AG14" i="84"/>
  <c r="AQ9" i="90"/>
  <c r="Q78" i="52"/>
  <c r="Q79" i="52" s="1"/>
  <c r="W15" i="88"/>
  <c r="BG15" i="88" s="1"/>
  <c r="M31" i="17"/>
  <c r="S43" i="43"/>
  <c r="G159" i="113"/>
  <c r="I42" i="31" s="1"/>
  <c r="M42" i="31" s="1"/>
  <c r="G137" i="113"/>
  <c r="I21" i="29" s="1"/>
  <c r="M21" i="29" s="1"/>
  <c r="S21" i="29" s="1"/>
  <c r="BA21" i="7" s="1"/>
  <c r="G29" i="113"/>
  <c r="I9" i="29" s="1"/>
  <c r="M9" i="29" s="1"/>
  <c r="S9" i="29" s="1"/>
  <c r="K17" i="56"/>
  <c r="AC17" i="56"/>
  <c r="AI17" i="56" s="1"/>
  <c r="M20" i="56"/>
  <c r="AM17" i="56"/>
  <c r="AS17" i="56" s="1"/>
  <c r="Q17" i="56"/>
  <c r="Y17" i="56" s="1"/>
  <c r="AW40" i="34"/>
  <c r="AW30" i="34"/>
  <c r="AW14" i="34"/>
  <c r="AW36" i="34"/>
  <c r="AW18" i="34"/>
  <c r="AW27" i="34"/>
  <c r="AW19" i="34"/>
  <c r="AW46" i="34"/>
  <c r="AW38" i="34"/>
  <c r="AW28" i="34"/>
  <c r="AW20" i="34"/>
  <c r="I20" i="79"/>
  <c r="K20" i="79" s="1"/>
  <c r="AW32" i="34"/>
  <c r="AW25" i="34"/>
  <c r="AW15" i="34"/>
  <c r="AW16" i="34"/>
  <c r="AW42" i="34"/>
  <c r="AW37" i="34"/>
  <c r="AW31" i="34"/>
  <c r="AW11" i="34"/>
  <c r="AW33" i="34"/>
  <c r="AW29" i="34"/>
  <c r="AW39" i="34"/>
  <c r="AW17" i="34"/>
  <c r="AW41" i="34"/>
  <c r="AW45" i="34"/>
  <c r="AW43" i="34"/>
  <c r="CC15" i="83"/>
  <c r="CE15" i="83" s="1"/>
  <c r="BY15" i="83"/>
  <c r="BG15" i="79" s="1"/>
  <c r="BK15" i="79" s="1"/>
  <c r="BM15" i="79" s="1"/>
  <c r="AQ20" i="89"/>
  <c r="AQ11" i="88"/>
  <c r="M22" i="79"/>
  <c r="W22" i="84"/>
  <c r="O22" i="79" s="1"/>
  <c r="S22" i="79" s="1"/>
  <c r="U22" i="79" s="1"/>
  <c r="G96" i="114"/>
  <c r="I26" i="22" s="1"/>
  <c r="M26" i="22" s="1"/>
  <c r="S26" i="22" s="1"/>
  <c r="AC23" i="89"/>
  <c r="AG8" i="89"/>
  <c r="Y23" i="81"/>
  <c r="AA23" i="81" s="1"/>
  <c r="Q23" i="81"/>
  <c r="I10" i="27"/>
  <c r="M10" i="27" s="1"/>
  <c r="K28" i="74"/>
  <c r="I10" i="26" s="1"/>
  <c r="M10" i="26" s="1"/>
  <c r="AQ17" i="90"/>
  <c r="DQ17" i="82"/>
  <c r="DS17" i="82" s="1"/>
  <c r="DI17" i="82"/>
  <c r="W19" i="54"/>
  <c r="W17" i="54"/>
  <c r="W20" i="54" s="1"/>
  <c r="M21" i="79"/>
  <c r="W21" i="84"/>
  <c r="O21" i="79" s="1"/>
  <c r="S21" i="79" s="1"/>
  <c r="U21" i="79" s="1"/>
  <c r="I22" i="55"/>
  <c r="M22" i="55" s="1"/>
  <c r="K41" i="96"/>
  <c r="I22" i="53" s="1"/>
  <c r="M22" i="53" s="1"/>
  <c r="Q22" i="53" s="1"/>
  <c r="W22" i="53" s="1"/>
  <c r="AQ22" i="45"/>
  <c r="AQ23" i="45"/>
  <c r="AQ24" i="45"/>
  <c r="AQ8" i="45"/>
  <c r="AQ34" i="45"/>
  <c r="AQ26" i="45"/>
  <c r="DI22" i="82"/>
  <c r="DQ22" i="82"/>
  <c r="DS22" i="82" s="1"/>
  <c r="AS44" i="46"/>
  <c r="AC8" i="7" s="1"/>
  <c r="AY66" i="52"/>
  <c r="BA66" i="52" s="1"/>
  <c r="AW66" i="52"/>
  <c r="AW78" i="52" s="1"/>
  <c r="AU79" i="52" s="1"/>
  <c r="AO18" i="84"/>
  <c r="AG18" i="84"/>
  <c r="BM10" i="82"/>
  <c r="BU10" i="82"/>
  <c r="BW10" i="82" s="1"/>
  <c r="BI16" i="83"/>
  <c r="BK16" i="83" s="1"/>
  <c r="BE16" i="83"/>
  <c r="AQ12" i="88"/>
  <c r="I71" i="98"/>
  <c r="AG11" i="89"/>
  <c r="BG11" i="89" s="1"/>
  <c r="CC66" i="52"/>
  <c r="CA66" i="52"/>
  <c r="CA78" i="52" s="1"/>
  <c r="CA79" i="52" s="1"/>
  <c r="K22" i="91"/>
  <c r="K23" i="91"/>
  <c r="K16" i="91"/>
  <c r="K17" i="91"/>
  <c r="K18" i="91"/>
  <c r="K19" i="91"/>
  <c r="K20" i="91"/>
  <c r="K21" i="91"/>
  <c r="K9" i="91"/>
  <c r="K10" i="91"/>
  <c r="K11" i="91"/>
  <c r="K12" i="91"/>
  <c r="K13" i="91"/>
  <c r="K14" i="91"/>
  <c r="K15" i="91"/>
  <c r="K8" i="91"/>
  <c r="U23" i="84"/>
  <c r="M23" i="84"/>
  <c r="E23" i="79" s="1"/>
  <c r="BW73" i="52"/>
  <c r="AO11" i="82"/>
  <c r="AW11" i="82"/>
  <c r="AY11" i="82" s="1"/>
  <c r="AG12" i="89"/>
  <c r="AO9" i="81"/>
  <c r="AW9" i="81"/>
  <c r="AY9" i="81" s="1"/>
  <c r="AE16" i="79"/>
  <c r="AQ16" i="84"/>
  <c r="AG16" i="79" s="1"/>
  <c r="AK16" i="79" s="1"/>
  <c r="AM16" i="79" s="1"/>
  <c r="Q40" i="44"/>
  <c r="AG9" i="88"/>
  <c r="AK79" i="52"/>
  <c r="S64" i="25"/>
  <c r="S55" i="25"/>
  <c r="CC9" i="84"/>
  <c r="BU9" i="84"/>
  <c r="BG9" i="79" s="1"/>
  <c r="BK9" i="79" s="1"/>
  <c r="BM9" i="79" s="1"/>
  <c r="W13" i="91"/>
  <c r="BG13" i="91" s="1"/>
  <c r="M8" i="11"/>
  <c r="CO22" i="84"/>
  <c r="BY22" i="79" s="1"/>
  <c r="CW22" i="84"/>
  <c r="CK11" i="82"/>
  <c r="CS11" i="82"/>
  <c r="CU11" i="82" s="1"/>
  <c r="AA8" i="83"/>
  <c r="AC8" i="83" s="1"/>
  <c r="AG8" i="83" s="1"/>
  <c r="M8" i="91"/>
  <c r="O8" i="91" s="1"/>
  <c r="S8" i="91" s="1"/>
  <c r="CW23" i="83"/>
  <c r="CY23" i="83" s="1"/>
  <c r="CS23" i="83"/>
  <c r="CA14" i="79"/>
  <c r="CE14" i="85"/>
  <c r="AG13" i="89"/>
  <c r="BI13" i="84"/>
  <c r="BA13" i="84"/>
  <c r="AO13" i="79" s="1"/>
  <c r="W9" i="88"/>
  <c r="BG9" i="88" s="1"/>
  <c r="S11" i="23"/>
  <c r="S63" i="23"/>
  <c r="BI8" i="83"/>
  <c r="BK8" i="83" s="1"/>
  <c r="BE8" i="83"/>
  <c r="BI20" i="83"/>
  <c r="BK20" i="83" s="1"/>
  <c r="BE20" i="83"/>
  <c r="M18" i="79"/>
  <c r="W18" i="84"/>
  <c r="O18" i="79" s="1"/>
  <c r="S18" i="79" s="1"/>
  <c r="U18" i="79" s="1"/>
  <c r="AE12" i="79"/>
  <c r="AQ12" i="84"/>
  <c r="AG12" i="79" s="1"/>
  <c r="AK12" i="79" s="1"/>
  <c r="AM12" i="79" s="1"/>
  <c r="CC23" i="83"/>
  <c r="CE23" i="83" s="1"/>
  <c r="BY23" i="83"/>
  <c r="I20" i="52"/>
  <c r="M20" i="52" s="1"/>
  <c r="K12" i="74"/>
  <c r="I15" i="50" s="1"/>
  <c r="M15" i="50" s="1"/>
  <c r="BG12" i="79"/>
  <c r="BK12" i="79" s="1"/>
  <c r="BM12" i="79" s="1"/>
  <c r="I149" i="11"/>
  <c r="E37" i="103"/>
  <c r="Q40" i="46"/>
  <c r="E13" i="79"/>
  <c r="AQ21" i="88"/>
  <c r="AQ73" i="52"/>
  <c r="BI23" i="82"/>
  <c r="BQ23" i="82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AU15" i="75"/>
  <c r="AU31" i="75"/>
  <c r="AW31" i="75" s="1"/>
  <c r="I101" i="11" s="1"/>
  <c r="M101" i="11" s="1"/>
  <c r="AU23" i="75"/>
  <c r="AW23" i="75" s="1"/>
  <c r="I70" i="11" s="1"/>
  <c r="M46" i="97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AQ13" i="75"/>
  <c r="AQ29" i="75"/>
  <c r="AS29" i="75" s="1"/>
  <c r="I38" i="26" s="1"/>
  <c r="M38" i="26" s="1"/>
  <c r="AQ21" i="75"/>
  <c r="M45" i="97"/>
  <c r="BU21" i="82"/>
  <c r="BW21" i="82" s="1"/>
  <c r="BM21" i="82"/>
  <c r="AQ12" i="34"/>
  <c r="AQ21" i="34"/>
  <c r="AQ13" i="34"/>
  <c r="AQ9" i="34"/>
  <c r="AQ10" i="34"/>
  <c r="BG16" i="79"/>
  <c r="BK16" i="79" s="1"/>
  <c r="BM16" i="79" s="1"/>
  <c r="BO14" i="79"/>
  <c r="CE14" i="84"/>
  <c r="BQ14" i="79" s="1"/>
  <c r="BU14" i="79" s="1"/>
  <c r="BW14" i="79" s="1"/>
  <c r="AG16" i="88"/>
  <c r="AW14" i="82"/>
  <c r="AY14" i="82" s="1"/>
  <c r="AO14" i="82"/>
  <c r="AS23" i="81"/>
  <c r="AK23" i="81"/>
  <c r="I43" i="96"/>
  <c r="I16" i="55" s="1"/>
  <c r="M16" i="55" s="1"/>
  <c r="I47" i="96"/>
  <c r="I21" i="55" s="1"/>
  <c r="M21" i="55" s="1"/>
  <c r="K47" i="96"/>
  <c r="I21" i="53" s="1"/>
  <c r="M21" i="53" s="1"/>
  <c r="Q21" i="53" s="1"/>
  <c r="W21" i="53" s="1"/>
  <c r="S32" i="76"/>
  <c r="U32" i="76" s="1"/>
  <c r="I33" i="43" s="1"/>
  <c r="M33" i="43" s="1"/>
  <c r="S27" i="76"/>
  <c r="U27" i="76" s="1"/>
  <c r="I28" i="43" s="1"/>
  <c r="M28" i="43" s="1"/>
  <c r="S19" i="76"/>
  <c r="S28" i="76"/>
  <c r="U28" i="76" s="1"/>
  <c r="I29" i="43" s="1"/>
  <c r="M29" i="43" s="1"/>
  <c r="S31" i="76"/>
  <c r="U31" i="76" s="1"/>
  <c r="I32" i="43" s="1"/>
  <c r="M32" i="43" s="1"/>
  <c r="S23" i="76"/>
  <c r="U23" i="76" s="1"/>
  <c r="I24" i="43" s="1"/>
  <c r="M24" i="43" s="1"/>
  <c r="S29" i="76"/>
  <c r="U29" i="76" s="1"/>
  <c r="I30" i="43" s="1"/>
  <c r="M30" i="43" s="1"/>
  <c r="S18" i="76"/>
  <c r="S16" i="76"/>
  <c r="S13" i="76"/>
  <c r="S22" i="76"/>
  <c r="U22" i="76" s="1"/>
  <c r="I23" i="43" s="1"/>
  <c r="M23" i="43" s="1"/>
  <c r="S20" i="76"/>
  <c r="S8" i="76"/>
  <c r="U8" i="76" s="1"/>
  <c r="I9" i="43" s="1"/>
  <c r="S26" i="76"/>
  <c r="U26" i="76" s="1"/>
  <c r="I27" i="43" s="1"/>
  <c r="M27" i="43" s="1"/>
  <c r="S24" i="76"/>
  <c r="U24" i="76" s="1"/>
  <c r="I25" i="43" s="1"/>
  <c r="M25" i="43" s="1"/>
  <c r="S11" i="76"/>
  <c r="U11" i="76" s="1"/>
  <c r="I12" i="43" s="1"/>
  <c r="M12" i="43" s="1"/>
  <c r="S14" i="76"/>
  <c r="S17" i="76"/>
  <c r="S9" i="76"/>
  <c r="S30" i="76"/>
  <c r="U30" i="76" s="1"/>
  <c r="I31" i="43" s="1"/>
  <c r="M31" i="43" s="1"/>
  <c r="S21" i="76"/>
  <c r="S12" i="76"/>
  <c r="S33" i="76"/>
  <c r="U33" i="76" s="1"/>
  <c r="I34" i="43" s="1"/>
  <c r="M34" i="43" s="1"/>
  <c r="S25" i="76"/>
  <c r="U25" i="76" s="1"/>
  <c r="I26" i="43" s="1"/>
  <c r="M26" i="43" s="1"/>
  <c r="S15" i="76"/>
  <c r="S10" i="76"/>
  <c r="BC30" i="76"/>
  <c r="BE30" i="76" s="1"/>
  <c r="I31" i="34" s="1"/>
  <c r="M31" i="34" s="1"/>
  <c r="BC33" i="76"/>
  <c r="BE33" i="76" s="1"/>
  <c r="I34" i="34" s="1"/>
  <c r="M34" i="34" s="1"/>
  <c r="BC25" i="76"/>
  <c r="BE25" i="76" s="1"/>
  <c r="I26" i="34" s="1"/>
  <c r="M26" i="34" s="1"/>
  <c r="BC17" i="76"/>
  <c r="BC26" i="76"/>
  <c r="BE26" i="76" s="1"/>
  <c r="I27" i="34" s="1"/>
  <c r="M27" i="34" s="1"/>
  <c r="BC29" i="76"/>
  <c r="BE29" i="76" s="1"/>
  <c r="I30" i="34" s="1"/>
  <c r="M30" i="34" s="1"/>
  <c r="BC21" i="76"/>
  <c r="BC23" i="76"/>
  <c r="BE23" i="76" s="1"/>
  <c r="I24" i="34" s="1"/>
  <c r="M24" i="34" s="1"/>
  <c r="BC11" i="76"/>
  <c r="BE11" i="76" s="1"/>
  <c r="I12" i="34" s="1"/>
  <c r="M12" i="34" s="1"/>
  <c r="BC28" i="76"/>
  <c r="BE28" i="76" s="1"/>
  <c r="I29" i="34" s="1"/>
  <c r="M29" i="34" s="1"/>
  <c r="BC14" i="76"/>
  <c r="BC31" i="76"/>
  <c r="BE31" i="76" s="1"/>
  <c r="I32" i="34" s="1"/>
  <c r="M32" i="34" s="1"/>
  <c r="BC16" i="76"/>
  <c r="BC9" i="76"/>
  <c r="BC20" i="76"/>
  <c r="BC18" i="76"/>
  <c r="BC12" i="76"/>
  <c r="BC24" i="76"/>
  <c r="BE24" i="76" s="1"/>
  <c r="I25" i="34" s="1"/>
  <c r="M25" i="34" s="1"/>
  <c r="BC22" i="76"/>
  <c r="BE22" i="76" s="1"/>
  <c r="I23" i="34" s="1"/>
  <c r="M23" i="34" s="1"/>
  <c r="BC10" i="76"/>
  <c r="BC27" i="76"/>
  <c r="BE27" i="76" s="1"/>
  <c r="I28" i="34" s="1"/>
  <c r="M28" i="34" s="1"/>
  <c r="BC15" i="76"/>
  <c r="BC13" i="76"/>
  <c r="BC32" i="76"/>
  <c r="BE32" i="76" s="1"/>
  <c r="I33" i="34" s="1"/>
  <c r="M33" i="34" s="1"/>
  <c r="BC19" i="76"/>
  <c r="BC8" i="76"/>
  <c r="BE8" i="76" s="1"/>
  <c r="I9" i="3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W20" i="79"/>
  <c r="BK20" i="84"/>
  <c r="AY20" i="79" s="1"/>
  <c r="BC20" i="79" s="1"/>
  <c r="BE20" i="79" s="1"/>
  <c r="W8" i="34" s="1"/>
  <c r="AC8" i="34" s="1"/>
  <c r="AQ11" i="79"/>
  <c r="AY11" i="85"/>
  <c r="AQ10" i="89"/>
  <c r="AW8" i="79"/>
  <c r="BK8" i="84"/>
  <c r="AY8" i="79" s="1"/>
  <c r="BC8" i="79" s="1"/>
  <c r="BE8" i="79" s="1"/>
  <c r="W8" i="46" s="1"/>
  <c r="Y12" i="79"/>
  <c r="AI12" i="85"/>
  <c r="AG17" i="91"/>
  <c r="W20" i="91"/>
  <c r="BG20" i="91" s="1"/>
  <c r="BG12" i="92"/>
  <c r="BI9" i="84"/>
  <c r="BA9" i="84"/>
  <c r="I15" i="55"/>
  <c r="M15" i="55" s="1"/>
  <c r="K39" i="96"/>
  <c r="I15" i="53" s="1"/>
  <c r="M15" i="53" s="1"/>
  <c r="Q15" i="53" s="1"/>
  <c r="W15" i="53" s="1"/>
  <c r="W19" i="89"/>
  <c r="BG19" i="89" s="1"/>
  <c r="M20" i="54"/>
  <c r="Q17" i="54"/>
  <c r="K17" i="54"/>
  <c r="Y17" i="54"/>
  <c r="M31" i="18"/>
  <c r="S42" i="34"/>
  <c r="Q42" i="34"/>
  <c r="G56" i="113"/>
  <c r="I12" i="29" s="1"/>
  <c r="M12" i="29" s="1"/>
  <c r="S12" i="29" s="1"/>
  <c r="BA12" i="7" s="1"/>
  <c r="S42" i="35"/>
  <c r="Q42" i="35"/>
  <c r="S43" i="45"/>
  <c r="G45" i="113"/>
  <c r="I42" i="43" s="1"/>
  <c r="M42" i="43" s="1"/>
  <c r="M20" i="79"/>
  <c r="W20" i="84"/>
  <c r="O20" i="79" s="1"/>
  <c r="S20" i="79" s="1"/>
  <c r="U20" i="79" s="1"/>
  <c r="CS22" i="82"/>
  <c r="CU22" i="82" s="1"/>
  <c r="CK22" i="82"/>
  <c r="W8" i="52"/>
  <c r="AW18" i="82"/>
  <c r="AY18" i="82" s="1"/>
  <c r="AO18" i="82"/>
  <c r="AW43" i="32"/>
  <c r="AW37" i="32"/>
  <c r="AW27" i="32"/>
  <c r="AW19" i="32"/>
  <c r="AW11" i="32"/>
  <c r="AW45" i="32"/>
  <c r="AW38" i="32"/>
  <c r="AW28" i="32"/>
  <c r="AW29" i="32"/>
  <c r="AW31" i="32"/>
  <c r="AW15" i="32"/>
  <c r="I22" i="79"/>
  <c r="K22" i="79" s="1"/>
  <c r="AW20" i="32"/>
  <c r="AW30" i="32"/>
  <c r="AW18" i="32"/>
  <c r="AW42" i="32"/>
  <c r="AW14" i="32"/>
  <c r="AW33" i="32"/>
  <c r="AW16" i="32"/>
  <c r="AW39" i="32"/>
  <c r="AW40" i="32"/>
  <c r="AW41" i="32"/>
  <c r="AW25" i="32"/>
  <c r="AW17" i="32"/>
  <c r="AW36" i="32"/>
  <c r="AW46" i="32"/>
  <c r="AW32" i="32"/>
  <c r="Y48" i="97"/>
  <c r="E72" i="96" s="1"/>
  <c r="Y40" i="97"/>
  <c r="I23" i="24" s="1"/>
  <c r="M23" i="24" s="1"/>
  <c r="S23" i="24" s="1"/>
  <c r="Y47" i="97"/>
  <c r="I160" i="11" s="1"/>
  <c r="Y39" i="97"/>
  <c r="I21" i="22" s="1"/>
  <c r="M21" i="22" s="1"/>
  <c r="S21" i="22" s="1"/>
  <c r="Y46" i="97"/>
  <c r="I159" i="11" s="1"/>
  <c r="Y38" i="97"/>
  <c r="I21" i="24" s="1"/>
  <c r="M21" i="24" s="1"/>
  <c r="S21" i="24" s="1"/>
  <c r="Y45" i="97"/>
  <c r="I49" i="26" s="1"/>
  <c r="M49" i="26" s="1"/>
  <c r="Y44" i="97"/>
  <c r="I49" i="27" s="1"/>
  <c r="M49" i="27" s="1"/>
  <c r="Y43" i="97"/>
  <c r="I158" i="11" s="1"/>
  <c r="Y42" i="97"/>
  <c r="E78" i="96" s="1"/>
  <c r="M9" i="19"/>
  <c r="I15" i="19"/>
  <c r="BM10" i="81"/>
  <c r="BU10" i="81"/>
  <c r="BW10" i="81" s="1"/>
  <c r="BC22" i="89"/>
  <c r="AQ8" i="89"/>
  <c r="AQ23" i="89" s="1"/>
  <c r="AM23" i="89"/>
  <c r="BM14" i="82"/>
  <c r="BU14" i="82"/>
  <c r="BW14" i="82" s="1"/>
  <c r="I12" i="27"/>
  <c r="M12" i="27" s="1"/>
  <c r="K30" i="74"/>
  <c r="I12" i="26" s="1"/>
  <c r="M12" i="26" s="1"/>
  <c r="CA17" i="79"/>
  <c r="CE17" i="85"/>
  <c r="Y8" i="56"/>
  <c r="AG18" i="91"/>
  <c r="BG18" i="91" s="1"/>
  <c r="AG15" i="90"/>
  <c r="AG14" i="89"/>
  <c r="BG14" i="89" s="1"/>
  <c r="AW46" i="33"/>
  <c r="AW38" i="33"/>
  <c r="AW39" i="33"/>
  <c r="AW40" i="33"/>
  <c r="AW30" i="33"/>
  <c r="AW41" i="33"/>
  <c r="AW32" i="33"/>
  <c r="AW17" i="33"/>
  <c r="AW16" i="33"/>
  <c r="AW20" i="33"/>
  <c r="AW28" i="33"/>
  <c r="AW11" i="33"/>
  <c r="AW29" i="33"/>
  <c r="I21" i="79"/>
  <c r="K21" i="79" s="1"/>
  <c r="AM41" i="33" s="1"/>
  <c r="AW36" i="33"/>
  <c r="AW42" i="33"/>
  <c r="AW27" i="33"/>
  <c r="AW25" i="33"/>
  <c r="AW14" i="33"/>
  <c r="AW31" i="33"/>
  <c r="AW18" i="33"/>
  <c r="AW43" i="33"/>
  <c r="AW33" i="33"/>
  <c r="AW15" i="33"/>
  <c r="AW45" i="33"/>
  <c r="AW37" i="33"/>
  <c r="AW19" i="33"/>
  <c r="DI16" i="81"/>
  <c r="DQ16" i="81"/>
  <c r="DS16" i="81" s="1"/>
  <c r="S22" i="91"/>
  <c r="AQ21" i="38"/>
  <c r="AQ13" i="38"/>
  <c r="AQ9" i="38"/>
  <c r="AQ10" i="38"/>
  <c r="AQ12" i="38"/>
  <c r="W17" i="90"/>
  <c r="BG17" i="90" s="1"/>
  <c r="I20" i="55"/>
  <c r="M20" i="55" s="1"/>
  <c r="K40" i="96"/>
  <c r="I20" i="53" s="1"/>
  <c r="M20" i="53" s="1"/>
  <c r="Q20" i="53" s="1"/>
  <c r="W20" i="53" s="1"/>
  <c r="AO11" i="81"/>
  <c r="AW11" i="81"/>
  <c r="AY11" i="81" s="1"/>
  <c r="BU11" i="82"/>
  <c r="BW11" i="82" s="1"/>
  <c r="BM11" i="82"/>
  <c r="W10" i="90"/>
  <c r="BG10" i="90" s="1"/>
  <c r="I74" i="98"/>
  <c r="BU22" i="84"/>
  <c r="BG22" i="79" s="1"/>
  <c r="BK22" i="79" s="1"/>
  <c r="BM22" i="79" s="1"/>
  <c r="CC22" i="84"/>
  <c r="AQ22" i="46"/>
  <c r="AQ23" i="46"/>
  <c r="AQ24" i="46"/>
  <c r="AQ8" i="46"/>
  <c r="AQ34" i="46"/>
  <c r="AQ26" i="46"/>
  <c r="AM41" i="32"/>
  <c r="AU41" i="32" s="1"/>
  <c r="BI14" i="84"/>
  <c r="BA14" i="84"/>
  <c r="AO14" i="79" s="1"/>
  <c r="W12" i="90"/>
  <c r="BG12" i="90" s="1"/>
  <c r="BM18" i="82"/>
  <c r="BU18" i="82"/>
  <c r="BW18" i="82" s="1"/>
  <c r="CO17" i="84"/>
  <c r="BY17" i="79" s="1"/>
  <c r="CW17" i="84"/>
  <c r="AW15" i="79"/>
  <c r="BK15" i="84"/>
  <c r="AY15" i="79" s="1"/>
  <c r="BC15" i="79" s="1"/>
  <c r="BE15" i="79" s="1"/>
  <c r="W8" i="39" s="1"/>
  <c r="AC8" i="39" s="1"/>
  <c r="CW8" i="83"/>
  <c r="CY8" i="83" s="1"/>
  <c r="CS8" i="83"/>
  <c r="AQ22" i="30"/>
  <c r="AQ24" i="30"/>
  <c r="AQ34" i="30"/>
  <c r="AQ26" i="30"/>
  <c r="AQ8" i="30"/>
  <c r="AQ23" i="30"/>
  <c r="BG21" i="79"/>
  <c r="BK21" i="79" s="1"/>
  <c r="BM21" i="79" s="1"/>
  <c r="BC22" i="88"/>
  <c r="BC23" i="88" s="1"/>
  <c r="AG14" i="91"/>
  <c r="DI20" i="81"/>
  <c r="DQ20" i="81"/>
  <c r="DS20" i="81" s="1"/>
  <c r="AQ11" i="91"/>
  <c r="AG20" i="88"/>
  <c r="BG20" i="88" s="1"/>
  <c r="AC8" i="37"/>
  <c r="CO13" i="84"/>
  <c r="BY13" i="79" s="1"/>
  <c r="CW13" i="84"/>
  <c r="AW40" i="36"/>
  <c r="AW30" i="36"/>
  <c r="AW36" i="36"/>
  <c r="AW45" i="36"/>
  <c r="AW43" i="36"/>
  <c r="AW37" i="36"/>
  <c r="AW39" i="36"/>
  <c r="AW29" i="36"/>
  <c r="AW16" i="36"/>
  <c r="AW27" i="36"/>
  <c r="AW19" i="36"/>
  <c r="I18" i="79"/>
  <c r="K18" i="79" s="1"/>
  <c r="AM41" i="36" s="1"/>
  <c r="AW17" i="36"/>
  <c r="AW46" i="36"/>
  <c r="AW25" i="36"/>
  <c r="AW41" i="36"/>
  <c r="AW32" i="36"/>
  <c r="AW15" i="36"/>
  <c r="AW14" i="36"/>
  <c r="AW38" i="36"/>
  <c r="AW18" i="36"/>
  <c r="AW33" i="36"/>
  <c r="AW31" i="36"/>
  <c r="AW42" i="36"/>
  <c r="AW11" i="36"/>
  <c r="AW20" i="36"/>
  <c r="AW28" i="36"/>
  <c r="W21" i="88"/>
  <c r="BG21" i="88" s="1"/>
  <c r="W12" i="79"/>
  <c r="AA12" i="79" s="1"/>
  <c r="AC12" i="79" s="1"/>
  <c r="CO23" i="82"/>
  <c r="CG23" i="82"/>
  <c r="DQ15" i="81"/>
  <c r="DS15" i="81" s="1"/>
  <c r="DI15" i="81"/>
  <c r="CS20" i="81"/>
  <c r="CU20" i="81" s="1"/>
  <c r="CK20" i="81"/>
  <c r="S21" i="23"/>
  <c r="BI18" i="84"/>
  <c r="BA18" i="84"/>
  <c r="AO18" i="79" s="1"/>
  <c r="DI20" i="82"/>
  <c r="DQ20" i="82"/>
  <c r="DS20" i="82" s="1"/>
  <c r="BU9" i="82"/>
  <c r="BW9" i="82" s="1"/>
  <c r="BM9" i="82"/>
  <c r="BO12" i="79"/>
  <c r="CE12" i="84"/>
  <c r="BQ12" i="79" s="1"/>
  <c r="BU12" i="79" s="1"/>
  <c r="BW12" i="79" s="1"/>
  <c r="I16" i="22"/>
  <c r="M16" i="22" s="1"/>
  <c r="S16" i="22" s="1"/>
  <c r="E34" i="103"/>
  <c r="W42" i="97"/>
  <c r="E77" i="96" s="1"/>
  <c r="W48" i="97"/>
  <c r="E71" i="96" s="1"/>
  <c r="W40" i="97"/>
  <c r="I22" i="24" s="1"/>
  <c r="M22" i="24" s="1"/>
  <c r="S22" i="24" s="1"/>
  <c r="W47" i="97"/>
  <c r="I157" i="11" s="1"/>
  <c r="W39" i="97"/>
  <c r="I20" i="22" s="1"/>
  <c r="M20" i="22" s="1"/>
  <c r="S20" i="22" s="1"/>
  <c r="W46" i="97"/>
  <c r="I156" i="11" s="1"/>
  <c r="W38" i="97"/>
  <c r="I20" i="24" s="1"/>
  <c r="M20" i="24" s="1"/>
  <c r="S20" i="24" s="1"/>
  <c r="W45" i="97"/>
  <c r="I48" i="26" s="1"/>
  <c r="M48" i="26" s="1"/>
  <c r="W44" i="97"/>
  <c r="I48" i="27" s="1"/>
  <c r="M48" i="27" s="1"/>
  <c r="W43" i="97"/>
  <c r="I155" i="11" s="1"/>
  <c r="G82" i="98"/>
  <c r="G81" i="98"/>
  <c r="AO41" i="34"/>
  <c r="AM41" i="34"/>
  <c r="AS41" i="34" s="1"/>
  <c r="AQ21" i="90"/>
  <c r="AQ17" i="88"/>
  <c r="AG19" i="88"/>
  <c r="BG19" i="88" s="1"/>
  <c r="CE73" i="52"/>
  <c r="BI23" i="81"/>
  <c r="BQ23" i="81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32" i="75"/>
  <c r="Y32" i="75" s="1"/>
  <c r="W24" i="75"/>
  <c r="Y24" i="75" s="1"/>
  <c r="W16" i="75"/>
  <c r="W8" i="75"/>
  <c r="Y8" i="75" s="1"/>
  <c r="W29" i="75"/>
  <c r="Y29" i="75" s="1"/>
  <c r="W21" i="75"/>
  <c r="W13" i="75"/>
  <c r="W11" i="75"/>
  <c r="Y11" i="75" s="1"/>
  <c r="W27" i="75"/>
  <c r="Y27" i="75" s="1"/>
  <c r="W19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20" i="75"/>
  <c r="S12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25" i="75"/>
  <c r="U25" i="75" s="1"/>
  <c r="I67" i="23" s="1"/>
  <c r="M67" i="23" s="1"/>
  <c r="S67" i="23" s="1"/>
  <c r="S17" i="75"/>
  <c r="S33" i="75"/>
  <c r="U33" i="75" s="1"/>
  <c r="I64" i="23" s="1"/>
  <c r="M64" i="23" s="1"/>
  <c r="S64" i="23" s="1"/>
  <c r="S9" i="75"/>
  <c r="M41" i="97"/>
  <c r="W41" i="97" s="1"/>
  <c r="I22" i="22" s="1"/>
  <c r="M22" i="22" s="1"/>
  <c r="S22" i="22" s="1"/>
  <c r="BO16" i="79"/>
  <c r="CE16" i="84"/>
  <c r="BQ16" i="79" s="1"/>
  <c r="BU16" i="79" s="1"/>
  <c r="BW16" i="79" s="1"/>
  <c r="S21" i="25"/>
  <c r="W9" i="90"/>
  <c r="BG9" i="90" s="1"/>
  <c r="BG14" i="79"/>
  <c r="BK14" i="79" s="1"/>
  <c r="BM14" i="79" s="1"/>
  <c r="Q40" i="36"/>
  <c r="S40" i="36" s="1"/>
  <c r="AQ16" i="88"/>
  <c r="AO96" i="52"/>
  <c r="BY96" i="52"/>
  <c r="CC96" i="52" s="1"/>
  <c r="BY20" i="52"/>
  <c r="CC20" i="52" s="1"/>
  <c r="AO20" i="52"/>
  <c r="W12" i="91"/>
  <c r="BG12" i="91" s="1"/>
  <c r="AW19" i="79"/>
  <c r="BK19" i="84"/>
  <c r="AY19" i="79" s="1"/>
  <c r="BC19" i="79" s="1"/>
  <c r="BE19" i="79" s="1"/>
  <c r="BC23" i="89"/>
  <c r="AO10" i="84"/>
  <c r="AG10" i="84"/>
  <c r="W10" i="79" s="1"/>
  <c r="AA10" i="79" s="1"/>
  <c r="AC10" i="79" s="1"/>
  <c r="I58" i="96"/>
  <c r="I32" i="18" s="1"/>
  <c r="M32" i="18" s="1"/>
  <c r="G52" i="112"/>
  <c r="E66" i="96" s="1"/>
  <c r="AG22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22" i="88"/>
  <c r="K14" i="88"/>
  <c r="K15" i="88"/>
  <c r="S40" i="43"/>
  <c r="Q40" i="43"/>
  <c r="W16" i="88"/>
  <c r="BG16" i="88" s="1"/>
  <c r="AQ13" i="88"/>
  <c r="BI22" i="84"/>
  <c r="BA22" i="84"/>
  <c r="AO22" i="79" s="1"/>
  <c r="AY32" i="76"/>
  <c r="BA32" i="76" s="1"/>
  <c r="I33" i="35" s="1"/>
  <c r="M33" i="35" s="1"/>
  <c r="AY27" i="76"/>
  <c r="BA27" i="76" s="1"/>
  <c r="I28" i="35" s="1"/>
  <c r="M28" i="35" s="1"/>
  <c r="AY19" i="76"/>
  <c r="AY28" i="76"/>
  <c r="BA28" i="76" s="1"/>
  <c r="I29" i="35" s="1"/>
  <c r="M29" i="35" s="1"/>
  <c r="AY31" i="76"/>
  <c r="BA31" i="76" s="1"/>
  <c r="I32" i="35" s="1"/>
  <c r="M32" i="35" s="1"/>
  <c r="AY23" i="76"/>
  <c r="BA23" i="76" s="1"/>
  <c r="I24" i="35" s="1"/>
  <c r="M24" i="35" s="1"/>
  <c r="AY15" i="76"/>
  <c r="AY29" i="76"/>
  <c r="BA29" i="76" s="1"/>
  <c r="I30" i="35" s="1"/>
  <c r="M30" i="35" s="1"/>
  <c r="AY17" i="76"/>
  <c r="AY13" i="76"/>
  <c r="AY21" i="76"/>
  <c r="AY8" i="76"/>
  <c r="BA8" i="76" s="1"/>
  <c r="I9" i="35" s="1"/>
  <c r="AY25" i="76"/>
  <c r="BA25" i="76" s="1"/>
  <c r="I26" i="35" s="1"/>
  <c r="M26" i="35" s="1"/>
  <c r="AY11" i="76"/>
  <c r="BA11" i="76" s="1"/>
  <c r="I12" i="35" s="1"/>
  <c r="M12" i="35" s="1"/>
  <c r="AY14" i="76"/>
  <c r="AY18" i="76"/>
  <c r="AY16" i="76"/>
  <c r="AY9" i="76"/>
  <c r="AY30" i="76"/>
  <c r="BA30" i="76" s="1"/>
  <c r="I31" i="35" s="1"/>
  <c r="M31" i="35" s="1"/>
  <c r="AY22" i="76"/>
  <c r="BA22" i="76" s="1"/>
  <c r="I23" i="35" s="1"/>
  <c r="M23" i="35" s="1"/>
  <c r="AY20" i="76"/>
  <c r="AY12" i="76"/>
  <c r="AY33" i="76"/>
  <c r="BA33" i="76" s="1"/>
  <c r="I34" i="35" s="1"/>
  <c r="M34" i="35" s="1"/>
  <c r="AY26" i="76"/>
  <c r="BA26" i="76" s="1"/>
  <c r="I27" i="35" s="1"/>
  <c r="M27" i="35" s="1"/>
  <c r="AY24" i="76"/>
  <c r="BA24" i="76" s="1"/>
  <c r="I25" i="35" s="1"/>
  <c r="M25" i="35" s="1"/>
  <c r="AY10" i="76"/>
  <c r="AI32" i="76"/>
  <c r="AK32" i="76" s="1"/>
  <c r="I33" i="39" s="1"/>
  <c r="M33" i="39" s="1"/>
  <c r="AI27" i="76"/>
  <c r="AK27" i="76" s="1"/>
  <c r="I28" i="39" s="1"/>
  <c r="M28" i="39" s="1"/>
  <c r="AI19" i="76"/>
  <c r="AI28" i="76"/>
  <c r="AK28" i="76" s="1"/>
  <c r="I29" i="39" s="1"/>
  <c r="M29" i="39" s="1"/>
  <c r="AI31" i="76"/>
  <c r="AK31" i="76" s="1"/>
  <c r="I32" i="39" s="1"/>
  <c r="M32" i="39" s="1"/>
  <c r="AI23" i="76"/>
  <c r="AK23" i="76" s="1"/>
  <c r="I24" i="39" s="1"/>
  <c r="M24" i="39" s="1"/>
  <c r="AI25" i="76"/>
  <c r="AK25" i="76" s="1"/>
  <c r="I26" i="39" s="1"/>
  <c r="M26" i="39" s="1"/>
  <c r="AI13" i="76"/>
  <c r="AI30" i="76"/>
  <c r="AK30" i="76" s="1"/>
  <c r="I31" i="39" s="1"/>
  <c r="M31" i="39" s="1"/>
  <c r="AI8" i="76"/>
  <c r="AK8" i="76" s="1"/>
  <c r="I9" i="39" s="1"/>
  <c r="AI33" i="76"/>
  <c r="AK33" i="76" s="1"/>
  <c r="I34" i="39" s="1"/>
  <c r="M34" i="39" s="1"/>
  <c r="AI18" i="76"/>
  <c r="AI16" i="76"/>
  <c r="AI11" i="76"/>
  <c r="AK11" i="76" s="1"/>
  <c r="I12" i="39" s="1"/>
  <c r="M12" i="39" s="1"/>
  <c r="AI22" i="76"/>
  <c r="AK22" i="76" s="1"/>
  <c r="I23" i="39" s="1"/>
  <c r="M23" i="39" s="1"/>
  <c r="AI20" i="76"/>
  <c r="AI14" i="76"/>
  <c r="AI29" i="76"/>
  <c r="AK29" i="76" s="1"/>
  <c r="I30" i="39" s="1"/>
  <c r="M30" i="39" s="1"/>
  <c r="AI26" i="76"/>
  <c r="AK26" i="76" s="1"/>
  <c r="I27" i="39" s="1"/>
  <c r="M27" i="39" s="1"/>
  <c r="AI24" i="76"/>
  <c r="AK24" i="76" s="1"/>
  <c r="I25" i="39" s="1"/>
  <c r="M25" i="39" s="1"/>
  <c r="AI9" i="76"/>
  <c r="AI12" i="76"/>
  <c r="AI17" i="76"/>
  <c r="AI15" i="76"/>
  <c r="AI21" i="76"/>
  <c r="AI10" i="76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O20" i="79"/>
  <c r="AW18" i="81"/>
  <c r="AY18" i="81" s="1"/>
  <c r="AO18" i="81"/>
  <c r="AS41" i="39"/>
  <c r="AO8" i="79"/>
  <c r="CS8" i="81"/>
  <c r="CU8" i="81" s="1"/>
  <c r="CK8" i="81"/>
  <c r="DI14" i="81"/>
  <c r="DQ14" i="81"/>
  <c r="DS14" i="81" s="1"/>
  <c r="AM41" i="44"/>
  <c r="AU41" i="44" s="1"/>
  <c r="AO41" i="44"/>
  <c r="BA41" i="44" s="1"/>
  <c r="DQ19" i="81"/>
  <c r="DS19" i="81" s="1"/>
  <c r="DI19" i="81"/>
  <c r="DQ21" i="81"/>
  <c r="DS21" i="81" s="1"/>
  <c r="DI21" i="81"/>
  <c r="S23" i="92"/>
  <c r="Y11" i="56"/>
  <c r="AE14" i="48"/>
  <c r="BG15" i="92"/>
  <c r="G144" i="113"/>
  <c r="I42" i="32" s="1"/>
  <c r="M42" i="32" s="1"/>
  <c r="G127" i="113"/>
  <c r="I43" i="34" s="1"/>
  <c r="M43" i="34" s="1"/>
  <c r="G136" i="113"/>
  <c r="I43" i="33" s="1"/>
  <c r="M43" i="33" s="1"/>
  <c r="G83" i="113"/>
  <c r="I15" i="29" s="1"/>
  <c r="M15" i="29" s="1"/>
  <c r="S15" i="29" s="1"/>
  <c r="BA15" i="7" s="1"/>
  <c r="G110" i="113"/>
  <c r="I18" i="29" s="1"/>
  <c r="M18" i="29" s="1"/>
  <c r="S18" i="29" s="1"/>
  <c r="BA18" i="7" s="1"/>
  <c r="G101" i="113"/>
  <c r="I17" i="29" s="1"/>
  <c r="M17" i="29" s="1"/>
  <c r="S17" i="29" s="1"/>
  <c r="BA17" i="7" s="1"/>
  <c r="M9" i="31" l="1"/>
  <c r="M9" i="30"/>
  <c r="M9" i="35"/>
  <c r="AU41" i="36"/>
  <c r="AO41" i="36"/>
  <c r="BA41" i="36" s="1"/>
  <c r="AS41" i="36"/>
  <c r="M9" i="42"/>
  <c r="AU41" i="31"/>
  <c r="AS41" i="31"/>
  <c r="AO41" i="31"/>
  <c r="BA41" i="31" s="1"/>
  <c r="I10" i="55"/>
  <c r="M10" i="55" s="1"/>
  <c r="K34" i="96"/>
  <c r="I10" i="53" s="1"/>
  <c r="M10" i="53" s="1"/>
  <c r="Q10" i="53" s="1"/>
  <c r="W10" i="53" s="1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AS19" i="92"/>
  <c r="AS11" i="92"/>
  <c r="BE18" i="92"/>
  <c r="BE10" i="92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BE17" i="92"/>
  <c r="BE9" i="92"/>
  <c r="AW22" i="39"/>
  <c r="AS15" i="79"/>
  <c r="AU15" i="79" s="1"/>
  <c r="AM8" i="39" s="1"/>
  <c r="AW34" i="39"/>
  <c r="AW23" i="39"/>
  <c r="AW8" i="39"/>
  <c r="AW24" i="39"/>
  <c r="AW26" i="39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M9" i="43"/>
  <c r="AU83" i="52"/>
  <c r="AU84" i="52"/>
  <c r="AU85" i="52"/>
  <c r="AU80" i="52"/>
  <c r="AU81" i="52"/>
  <c r="AU82" i="52"/>
  <c r="AM40" i="35"/>
  <c r="AU41" i="33"/>
  <c r="AO41" i="33"/>
  <c r="BA41" i="33" s="1"/>
  <c r="AS41" i="33"/>
  <c r="M9" i="34"/>
  <c r="AM40" i="36"/>
  <c r="M9" i="38"/>
  <c r="I34" i="55"/>
  <c r="M34" i="55" s="1"/>
  <c r="K62" i="96"/>
  <c r="I34" i="53" s="1"/>
  <c r="M34" i="53" s="1"/>
  <c r="Q34" i="53" s="1"/>
  <c r="W34" i="53" s="1"/>
  <c r="M9" i="39"/>
  <c r="M10" i="11"/>
  <c r="M9" i="33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BA28" i="39"/>
  <c r="AK28" i="39"/>
  <c r="S28" i="39"/>
  <c r="Q28" i="39"/>
  <c r="AU28" i="39"/>
  <c r="AE28" i="39"/>
  <c r="AE43" i="33"/>
  <c r="S43" i="33"/>
  <c r="AU32" i="39"/>
  <c r="AE32" i="39"/>
  <c r="BA32" i="39"/>
  <c r="AK32" i="39"/>
  <c r="S32" i="39"/>
  <c r="Q32" i="39"/>
  <c r="S34" i="35"/>
  <c r="Q34" i="35"/>
  <c r="AW22" i="79"/>
  <c r="BK22" i="84"/>
  <c r="AY22" i="79" s="1"/>
  <c r="BC22" i="79" s="1"/>
  <c r="BE22" i="79" s="1"/>
  <c r="W8" i="32" s="1"/>
  <c r="AG24" i="31"/>
  <c r="AG22" i="31"/>
  <c r="AG8" i="31"/>
  <c r="AG34" i="35"/>
  <c r="AG26" i="35"/>
  <c r="AG8" i="35"/>
  <c r="AG22" i="35"/>
  <c r="AG24" i="35"/>
  <c r="AG23" i="31"/>
  <c r="AG23" i="35"/>
  <c r="AG26" i="31"/>
  <c r="AG34" i="31"/>
  <c r="I77" i="96"/>
  <c r="I24" i="24" s="1"/>
  <c r="M24" i="24" s="1"/>
  <c r="S24" i="24" s="1"/>
  <c r="K77" i="96"/>
  <c r="I24" i="22" s="1"/>
  <c r="M24" i="22" s="1"/>
  <c r="S24" i="22" s="1"/>
  <c r="AG22" i="39"/>
  <c r="AG23" i="39"/>
  <c r="AG26" i="39"/>
  <c r="AG8" i="39"/>
  <c r="AG24" i="39"/>
  <c r="AG34" i="39"/>
  <c r="AA20" i="55"/>
  <c r="Q20" i="55"/>
  <c r="W20" i="55" s="1"/>
  <c r="AI20" i="55"/>
  <c r="AS41" i="32"/>
  <c r="AQ9" i="37"/>
  <c r="AQ10" i="37"/>
  <c r="AQ12" i="37"/>
  <c r="AQ21" i="37"/>
  <c r="AQ13" i="37"/>
  <c r="M33" i="18"/>
  <c r="G27" i="10" s="1"/>
  <c r="AE8" i="46"/>
  <c r="Y8" i="46"/>
  <c r="S25" i="34"/>
  <c r="Q25" i="34"/>
  <c r="AU29" i="34"/>
  <c r="AE29" i="34"/>
  <c r="BA29" i="34"/>
  <c r="AK29" i="34"/>
  <c r="S29" i="34"/>
  <c r="Q29" i="34"/>
  <c r="S34" i="34"/>
  <c r="Q34" i="34"/>
  <c r="BA31" i="43"/>
  <c r="AK31" i="43"/>
  <c r="S31" i="43"/>
  <c r="Q31" i="43"/>
  <c r="AU31" i="43"/>
  <c r="AE31" i="43"/>
  <c r="Q29" i="43"/>
  <c r="AU29" i="43"/>
  <c r="AE29" i="43"/>
  <c r="BA29" i="43"/>
  <c r="AK29" i="43"/>
  <c r="S29" i="43"/>
  <c r="AK8" i="83"/>
  <c r="AO8" i="83"/>
  <c r="AQ8" i="83" s="1"/>
  <c r="AK80" i="52"/>
  <c r="AK81" i="52"/>
  <c r="AK82" i="52"/>
  <c r="AK83" i="52"/>
  <c r="AK84" i="52"/>
  <c r="AK85" i="52"/>
  <c r="W40" i="44"/>
  <c r="AG46" i="33"/>
  <c r="AG38" i="33"/>
  <c r="AG39" i="33"/>
  <c r="AG40" i="33"/>
  <c r="AG30" i="33"/>
  <c r="AG41" i="33"/>
  <c r="AG32" i="33"/>
  <c r="AG16" i="33"/>
  <c r="AG29" i="33"/>
  <c r="AG20" i="33"/>
  <c r="AG18" i="33"/>
  <c r="AG17" i="33"/>
  <c r="AG11" i="33"/>
  <c r="AG28" i="33"/>
  <c r="AG19" i="33"/>
  <c r="AG42" i="33"/>
  <c r="AG37" i="33"/>
  <c r="AG25" i="33"/>
  <c r="AG43" i="33"/>
  <c r="AG31" i="33"/>
  <c r="AG14" i="33"/>
  <c r="AG45" i="33"/>
  <c r="AG36" i="33"/>
  <c r="AG15" i="33"/>
  <c r="AG27" i="33"/>
  <c r="AG33" i="33"/>
  <c r="BA9" i="7"/>
  <c r="S26" i="29"/>
  <c r="W25" i="47"/>
  <c r="BA29" i="42"/>
  <c r="AK29" i="42"/>
  <c r="Q29" i="42"/>
  <c r="S29" i="42" s="1"/>
  <c r="AU29" i="42"/>
  <c r="AE29" i="42"/>
  <c r="Q26" i="42"/>
  <c r="S26" i="42" s="1"/>
  <c r="AU24" i="31"/>
  <c r="AE24" i="31"/>
  <c r="BA24" i="31"/>
  <c r="AK24" i="31"/>
  <c r="Q24" i="31"/>
  <c r="BA27" i="31"/>
  <c r="AK27" i="31"/>
  <c r="Q27" i="31"/>
  <c r="AU27" i="31"/>
  <c r="AE27" i="31"/>
  <c r="AO41" i="39"/>
  <c r="BA41" i="39" s="1"/>
  <c r="K38" i="96"/>
  <c r="I14" i="53" s="1"/>
  <c r="M14" i="53" s="1"/>
  <c r="Q14" i="53" s="1"/>
  <c r="W14" i="53" s="1"/>
  <c r="AG36" i="41"/>
  <c r="AG46" i="41"/>
  <c r="AG38" i="41"/>
  <c r="AG40" i="41"/>
  <c r="AG41" i="41"/>
  <c r="AG32" i="41"/>
  <c r="AG28" i="41"/>
  <c r="AG19" i="41"/>
  <c r="AG18" i="41"/>
  <c r="AG15" i="41"/>
  <c r="AG30" i="41"/>
  <c r="AG17" i="41"/>
  <c r="AG29" i="41"/>
  <c r="AG33" i="41"/>
  <c r="AG39" i="41"/>
  <c r="AG42" i="41"/>
  <c r="AG25" i="41"/>
  <c r="AG14" i="41"/>
  <c r="AG31" i="41"/>
  <c r="AG37" i="41"/>
  <c r="AG43" i="41"/>
  <c r="AG16" i="41"/>
  <c r="AG20" i="41"/>
  <c r="AG45" i="41"/>
  <c r="AG27" i="41"/>
  <c r="AG11" i="41"/>
  <c r="S29" i="97"/>
  <c r="I39" i="37" s="1"/>
  <c r="M39" i="37" s="1"/>
  <c r="Q29" i="97"/>
  <c r="I38" i="37" s="1"/>
  <c r="M38" i="37" s="1"/>
  <c r="S27" i="97"/>
  <c r="I39" i="39" s="1"/>
  <c r="M39" i="39" s="1"/>
  <c r="Q27" i="97"/>
  <c r="I38" i="39" s="1"/>
  <c r="M38" i="39" s="1"/>
  <c r="AI37" i="55"/>
  <c r="AA37" i="55"/>
  <c r="Q37" i="55"/>
  <c r="W37" i="55" s="1"/>
  <c r="Q17" i="48"/>
  <c r="AI17" i="48"/>
  <c r="AA17" i="48"/>
  <c r="AE17" i="48" s="1"/>
  <c r="BO8" i="79"/>
  <c r="CE8" i="84"/>
  <c r="BQ8" i="79" s="1"/>
  <c r="BU8" i="79" s="1"/>
  <c r="BW8" i="79" s="1"/>
  <c r="W43" i="39"/>
  <c r="W41" i="39"/>
  <c r="S43" i="36"/>
  <c r="S12" i="33"/>
  <c r="Q12" i="33"/>
  <c r="BA32" i="30"/>
  <c r="AK32" i="30"/>
  <c r="S32" i="30"/>
  <c r="Q32" i="30"/>
  <c r="AU32" i="30"/>
  <c r="AE32" i="30"/>
  <c r="BA29" i="38"/>
  <c r="AK29" i="38"/>
  <c r="S29" i="38"/>
  <c r="Q29" i="38"/>
  <c r="AU29" i="38"/>
  <c r="AE29" i="38"/>
  <c r="Q25" i="38"/>
  <c r="S25" i="38" s="1"/>
  <c r="AA26" i="55"/>
  <c r="Q26" i="55"/>
  <c r="W26" i="55" s="1"/>
  <c r="AI26" i="55"/>
  <c r="BE21" i="91"/>
  <c r="BE22" i="91"/>
  <c r="BE15" i="91"/>
  <c r="BE16" i="91"/>
  <c r="BE17" i="91"/>
  <c r="BE18" i="91"/>
  <c r="BE23" i="91"/>
  <c r="BE19" i="91"/>
  <c r="BE20" i="91"/>
  <c r="BE8" i="91"/>
  <c r="BE9" i="91"/>
  <c r="BE10" i="91"/>
  <c r="BE11" i="91"/>
  <c r="BE12" i="91"/>
  <c r="BE13" i="91"/>
  <c r="BE14" i="91"/>
  <c r="Q25" i="48"/>
  <c r="AI25" i="48"/>
  <c r="AA25" i="48"/>
  <c r="AE25" i="48" s="1"/>
  <c r="M9" i="44"/>
  <c r="BO15" i="79"/>
  <c r="W43" i="45"/>
  <c r="W41" i="45"/>
  <c r="S23" i="41"/>
  <c r="Q23" i="41"/>
  <c r="Q26" i="41"/>
  <c r="Q28" i="41"/>
  <c r="AU28" i="41"/>
  <c r="AE28" i="41"/>
  <c r="AK28" i="41"/>
  <c r="S28" i="41"/>
  <c r="BA28" i="41"/>
  <c r="BA31" i="37"/>
  <c r="AK31" i="37"/>
  <c r="S31" i="37"/>
  <c r="Q31" i="37"/>
  <c r="AU31" i="37"/>
  <c r="AE31" i="37"/>
  <c r="BA30" i="37"/>
  <c r="AK30" i="37"/>
  <c r="S30" i="37"/>
  <c r="Q30" i="37"/>
  <c r="AU30" i="37"/>
  <c r="AE30" i="37"/>
  <c r="S27" i="46"/>
  <c r="Q27" i="46"/>
  <c r="BA31" i="46"/>
  <c r="AK31" i="46"/>
  <c r="S31" i="46"/>
  <c r="Q31" i="46"/>
  <c r="AU31" i="46"/>
  <c r="AE31" i="46"/>
  <c r="AA28" i="55"/>
  <c r="Q28" i="55"/>
  <c r="W28" i="55" s="1"/>
  <c r="AI28" i="55"/>
  <c r="K32" i="96"/>
  <c r="I8" i="53" s="1"/>
  <c r="AE11" i="79"/>
  <c r="AQ11" i="84"/>
  <c r="AG11" i="79" s="1"/>
  <c r="AK11" i="79" s="1"/>
  <c r="AM11" i="79" s="1"/>
  <c r="M36" i="32"/>
  <c r="M36" i="42"/>
  <c r="I55" i="96"/>
  <c r="I29" i="55" s="1"/>
  <c r="M29" i="55" s="1"/>
  <c r="CW23" i="84"/>
  <c r="CO23" i="84"/>
  <c r="BG14" i="91"/>
  <c r="AG23" i="91"/>
  <c r="CE70" i="52"/>
  <c r="I26" i="29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U29" i="36"/>
  <c r="AE29" i="36"/>
  <c r="Q29" i="36"/>
  <c r="BA29" i="36"/>
  <c r="AK29" i="36"/>
  <c r="S29" i="36"/>
  <c r="AU31" i="45"/>
  <c r="AE31" i="45"/>
  <c r="BA31" i="45"/>
  <c r="AK31" i="45"/>
  <c r="Q31" i="45"/>
  <c r="Q23" i="45"/>
  <c r="AW11" i="79"/>
  <c r="BK11" i="84"/>
  <c r="AY11" i="79" s="1"/>
  <c r="BC11" i="79" s="1"/>
  <c r="BE11" i="79" s="1"/>
  <c r="W8" i="43" s="1"/>
  <c r="M9" i="27"/>
  <c r="CC9" i="52"/>
  <c r="CE9" i="52" s="1"/>
  <c r="CA9" i="52"/>
  <c r="AE8" i="79"/>
  <c r="AQ8" i="84"/>
  <c r="AG8" i="79" s="1"/>
  <c r="AK8" i="79" s="1"/>
  <c r="AM8" i="79" s="1"/>
  <c r="S43" i="37"/>
  <c r="W42" i="37"/>
  <c r="Y42" i="37" s="1"/>
  <c r="AK42" i="37" s="1"/>
  <c r="BY10" i="79"/>
  <c r="S25" i="44"/>
  <c r="Q25" i="44"/>
  <c r="S33" i="44"/>
  <c r="Q33" i="44"/>
  <c r="S25" i="32"/>
  <c r="Q25" i="32"/>
  <c r="W9" i="79"/>
  <c r="AA9" i="79" s="1"/>
  <c r="AC9" i="79" s="1"/>
  <c r="AM28" i="48"/>
  <c r="E21" i="8" s="1"/>
  <c r="E22" i="8" s="1"/>
  <c r="BO11" i="79"/>
  <c r="CE11" i="84"/>
  <c r="BQ11" i="79" s="1"/>
  <c r="BU11" i="79" s="1"/>
  <c r="BW11" i="79" s="1"/>
  <c r="I27" i="55"/>
  <c r="M27" i="55" s="1"/>
  <c r="K51" i="96"/>
  <c r="I27" i="53" s="1"/>
  <c r="M27" i="53" s="1"/>
  <c r="Q27" i="53" s="1"/>
  <c r="W27" i="53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AM63" i="52"/>
  <c r="AS63" i="52" s="1"/>
  <c r="CG63" i="52"/>
  <c r="BQ63" i="52"/>
  <c r="BW63" i="52" s="1"/>
  <c r="CA63" i="52"/>
  <c r="AC63" i="52"/>
  <c r="BM63" i="52"/>
  <c r="BG63" i="52"/>
  <c r="AI63" i="52"/>
  <c r="AW63" i="52"/>
  <c r="BA63" i="52" s="1"/>
  <c r="Q63" i="52"/>
  <c r="Y63" i="52" s="1"/>
  <c r="S25" i="40"/>
  <c r="Q25" i="40"/>
  <c r="BA31" i="40"/>
  <c r="AK31" i="40"/>
  <c r="Q31" i="40"/>
  <c r="AU31" i="40"/>
  <c r="AE31" i="40"/>
  <c r="K19" i="97"/>
  <c r="I11" i="49" s="1"/>
  <c r="M11" i="49" s="1"/>
  <c r="Q11" i="49" s="1"/>
  <c r="W11" i="49" s="1"/>
  <c r="K38" i="97"/>
  <c r="I11" i="24" s="1"/>
  <c r="M11" i="24" s="1"/>
  <c r="S11" i="24" s="1"/>
  <c r="K40" i="97"/>
  <c r="I12" i="24" s="1"/>
  <c r="M12" i="24" s="1"/>
  <c r="S12" i="24" s="1"/>
  <c r="K27" i="97"/>
  <c r="I37" i="39" s="1"/>
  <c r="M37" i="39" s="1"/>
  <c r="K37" i="74"/>
  <c r="I28" i="54" s="1"/>
  <c r="M28" i="54" s="1"/>
  <c r="I37" i="74"/>
  <c r="I28" i="56" s="1"/>
  <c r="M28" i="56" s="1"/>
  <c r="K50" i="74"/>
  <c r="I54" i="54" s="1"/>
  <c r="M54" i="54" s="1"/>
  <c r="I50" i="74"/>
  <c r="I54" i="56" s="1"/>
  <c r="M54" i="56" s="1"/>
  <c r="K59" i="74"/>
  <c r="I63" i="54" s="1"/>
  <c r="M63" i="54" s="1"/>
  <c r="I59" i="74"/>
  <c r="I63" i="56" s="1"/>
  <c r="M63" i="56" s="1"/>
  <c r="K25" i="73"/>
  <c r="I68" i="23" s="1"/>
  <c r="M68" i="23" s="1"/>
  <c r="S68" i="23" s="1"/>
  <c r="I25" i="73"/>
  <c r="I68" i="25" s="1"/>
  <c r="M68" i="25" s="1"/>
  <c r="S68" i="25" s="1"/>
  <c r="CK23" i="81"/>
  <c r="CS23" i="81"/>
  <c r="CU23" i="81" s="1"/>
  <c r="Y40" i="45"/>
  <c r="AK40" i="45" s="1"/>
  <c r="W40" i="45"/>
  <c r="BG22" i="88"/>
  <c r="I81" i="98"/>
  <c r="S43" i="34"/>
  <c r="AE43" i="34"/>
  <c r="Q25" i="39"/>
  <c r="BA29" i="39"/>
  <c r="AK29" i="39"/>
  <c r="S29" i="39"/>
  <c r="Q29" i="39"/>
  <c r="AU29" i="39"/>
  <c r="AE29" i="39"/>
  <c r="S12" i="35"/>
  <c r="Q12" i="35"/>
  <c r="Q24" i="35"/>
  <c r="AW34" i="36"/>
  <c r="AW8" i="36"/>
  <c r="AW26" i="36"/>
  <c r="AW22" i="36"/>
  <c r="AS18" i="79"/>
  <c r="AU18" i="79" s="1"/>
  <c r="AM8" i="36" s="1"/>
  <c r="AW23" i="36"/>
  <c r="AW24" i="36"/>
  <c r="K78" i="96"/>
  <c r="I25" i="22" s="1"/>
  <c r="M25" i="22" s="1"/>
  <c r="S25" i="22" s="1"/>
  <c r="I78" i="96"/>
  <c r="I25" i="24" s="1"/>
  <c r="M25" i="24" s="1"/>
  <c r="S25" i="24" s="1"/>
  <c r="AA15" i="55"/>
  <c r="Q15" i="55"/>
  <c r="W15" i="55" s="1"/>
  <c r="AI15" i="55"/>
  <c r="AG22" i="46"/>
  <c r="AG24" i="46"/>
  <c r="AG8" i="46"/>
  <c r="AI8" i="46" s="1"/>
  <c r="AG23" i="46"/>
  <c r="AG26" i="46"/>
  <c r="AG34" i="46"/>
  <c r="Q12" i="34"/>
  <c r="Q31" i="34"/>
  <c r="AU31" i="34"/>
  <c r="AE31" i="34"/>
  <c r="BA31" i="34"/>
  <c r="AK31" i="34"/>
  <c r="S31" i="34"/>
  <c r="S23" i="43"/>
  <c r="Q23" i="43"/>
  <c r="S31" i="17"/>
  <c r="Q24" i="42"/>
  <c r="Q12" i="42"/>
  <c r="S12" i="42"/>
  <c r="S34" i="42"/>
  <c r="Q34" i="42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S31" i="97"/>
  <c r="I39" i="35" s="1"/>
  <c r="M39" i="35" s="1"/>
  <c r="Q31" i="97"/>
  <c r="I38" i="35" s="1"/>
  <c r="M38" i="35" s="1"/>
  <c r="BU23" i="84"/>
  <c r="CC23" i="84"/>
  <c r="Q16" i="48"/>
  <c r="AI16" i="48"/>
  <c r="AA16" i="48"/>
  <c r="AE16" i="48" s="1"/>
  <c r="O79" i="52"/>
  <c r="Q24" i="54"/>
  <c r="W24" i="54" s="1"/>
  <c r="AG42" i="39"/>
  <c r="AG33" i="39"/>
  <c r="AG25" i="39"/>
  <c r="AG17" i="39"/>
  <c r="AG36" i="39"/>
  <c r="AG45" i="39"/>
  <c r="AG43" i="39"/>
  <c r="AG37" i="39"/>
  <c r="AG27" i="39"/>
  <c r="AG19" i="39"/>
  <c r="AG39" i="39"/>
  <c r="AG29" i="39"/>
  <c r="AG40" i="39"/>
  <c r="AG30" i="39"/>
  <c r="AG14" i="39"/>
  <c r="AG16" i="39"/>
  <c r="AG38" i="39"/>
  <c r="AG31" i="39"/>
  <c r="AG46" i="39"/>
  <c r="AG18" i="39"/>
  <c r="AG11" i="39"/>
  <c r="AG32" i="39"/>
  <c r="AG20" i="39"/>
  <c r="AG41" i="39"/>
  <c r="AG15" i="39"/>
  <c r="AG28" i="39"/>
  <c r="BG15" i="89"/>
  <c r="S43" i="35"/>
  <c r="AW41" i="45"/>
  <c r="AW32" i="45"/>
  <c r="AW16" i="45"/>
  <c r="AW46" i="45"/>
  <c r="AW38" i="45"/>
  <c r="AW28" i="45"/>
  <c r="AW20" i="45"/>
  <c r="AW39" i="45"/>
  <c r="AW29" i="45"/>
  <c r="I9" i="79"/>
  <c r="K9" i="79" s="1"/>
  <c r="AM41" i="45" s="1"/>
  <c r="AW36" i="45"/>
  <c r="AW19" i="45"/>
  <c r="AW30" i="45"/>
  <c r="AW33" i="45"/>
  <c r="AW45" i="45"/>
  <c r="AW42" i="45"/>
  <c r="AW37" i="45"/>
  <c r="AW27" i="45"/>
  <c r="AW14" i="45"/>
  <c r="AW31" i="45"/>
  <c r="AW18" i="45"/>
  <c r="AW11" i="45"/>
  <c r="AW40" i="45"/>
  <c r="AY40" i="45" s="1"/>
  <c r="AW17" i="45"/>
  <c r="AW15" i="45"/>
  <c r="AW25" i="45"/>
  <c r="AW43" i="45"/>
  <c r="S25" i="33"/>
  <c r="Q25" i="33"/>
  <c r="S23" i="30"/>
  <c r="Q23" i="30"/>
  <c r="AU29" i="30"/>
  <c r="AE29" i="30"/>
  <c r="BA29" i="30"/>
  <c r="AK29" i="30"/>
  <c r="Q29" i="30"/>
  <c r="S26" i="38"/>
  <c r="Q26" i="38"/>
  <c r="AW79" i="52"/>
  <c r="BG13" i="88"/>
  <c r="BG15" i="90"/>
  <c r="AQ34" i="41"/>
  <c r="AQ26" i="41"/>
  <c r="AQ22" i="41"/>
  <c r="AQ23" i="41"/>
  <c r="AQ8" i="41"/>
  <c r="AQ24" i="41"/>
  <c r="W43" i="43"/>
  <c r="W41" i="43"/>
  <c r="Q24" i="48"/>
  <c r="AI24" i="48"/>
  <c r="AA24" i="48"/>
  <c r="AE24" i="48" s="1"/>
  <c r="M9" i="40"/>
  <c r="AY44" i="46"/>
  <c r="AG8" i="7" s="1"/>
  <c r="W40" i="32"/>
  <c r="W23" i="88"/>
  <c r="BG8" i="88"/>
  <c r="AM43" i="40"/>
  <c r="AO43" i="40" s="1"/>
  <c r="BA43" i="40" s="1"/>
  <c r="AG41" i="45"/>
  <c r="AG32" i="45"/>
  <c r="AG16" i="45"/>
  <c r="AG46" i="45"/>
  <c r="AG38" i="45"/>
  <c r="AG28" i="45"/>
  <c r="AG20" i="45"/>
  <c r="AG39" i="45"/>
  <c r="AG29" i="45"/>
  <c r="AG30" i="45"/>
  <c r="AG27" i="45"/>
  <c r="AG36" i="45"/>
  <c r="AG17" i="45"/>
  <c r="AG37" i="45"/>
  <c r="AG25" i="45"/>
  <c r="AG14" i="45"/>
  <c r="AG40" i="45"/>
  <c r="AG43" i="45"/>
  <c r="AG33" i="45"/>
  <c r="AG31" i="45"/>
  <c r="AG45" i="45"/>
  <c r="AG42" i="45"/>
  <c r="AG15" i="45"/>
  <c r="AG18" i="45"/>
  <c r="AG11" i="45"/>
  <c r="AG19" i="45"/>
  <c r="Q30" i="41"/>
  <c r="S30" i="41" s="1"/>
  <c r="AU30" i="41"/>
  <c r="AE30" i="41"/>
  <c r="BA30" i="41"/>
  <c r="AK30" i="41"/>
  <c r="BA31" i="41"/>
  <c r="AK31" i="41"/>
  <c r="S31" i="41"/>
  <c r="AU31" i="41"/>
  <c r="AE31" i="41"/>
  <c r="Q31" i="41"/>
  <c r="S33" i="41"/>
  <c r="Q33" i="41"/>
  <c r="S12" i="37"/>
  <c r="Q12" i="37"/>
  <c r="BA28" i="37"/>
  <c r="AK28" i="37"/>
  <c r="Q28" i="37"/>
  <c r="AU28" i="37"/>
  <c r="AE28" i="37"/>
  <c r="BA28" i="46"/>
  <c r="AK28" i="46"/>
  <c r="S28" i="46"/>
  <c r="Q28" i="46"/>
  <c r="AU28" i="46"/>
  <c r="AE28" i="46"/>
  <c r="AO23" i="84"/>
  <c r="AG23" i="84"/>
  <c r="AE20" i="79"/>
  <c r="AQ20" i="84"/>
  <c r="AG20" i="79" s="1"/>
  <c r="AK20" i="79" s="1"/>
  <c r="AM20" i="79" s="1"/>
  <c r="AQ34" i="33"/>
  <c r="AQ24" i="33"/>
  <c r="AQ26" i="33"/>
  <c r="AQ22" i="33"/>
  <c r="AQ8" i="33"/>
  <c r="AQ23" i="33"/>
  <c r="BY8" i="79"/>
  <c r="M36" i="34"/>
  <c r="M36" i="44"/>
  <c r="W43" i="38"/>
  <c r="W41" i="38"/>
  <c r="Q42" i="36"/>
  <c r="W42" i="46"/>
  <c r="Y42" i="46" s="1"/>
  <c r="W22" i="79"/>
  <c r="AA22" i="79" s="1"/>
  <c r="AC22" i="79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S12" i="75"/>
  <c r="I21" i="26" s="1"/>
  <c r="M21" i="26" s="1"/>
  <c r="AC12" i="75"/>
  <c r="M12" i="75"/>
  <c r="I24" i="23" s="1"/>
  <c r="M24" i="23" s="1"/>
  <c r="S24" i="23" s="1"/>
  <c r="AW12" i="75"/>
  <c r="I33" i="11" s="1"/>
  <c r="M33" i="11" s="1"/>
  <c r="AG12" i="75"/>
  <c r="E12" i="73" s="1"/>
  <c r="Q12" i="75"/>
  <c r="I25" i="25" s="1"/>
  <c r="M25" i="25" s="1"/>
  <c r="S25" i="25" s="1"/>
  <c r="S26" i="36"/>
  <c r="Q26" i="36"/>
  <c r="Q12" i="45"/>
  <c r="BK18" i="79"/>
  <c r="BM18" i="79" s="1"/>
  <c r="AO11" i="79"/>
  <c r="CG14" i="79"/>
  <c r="CY14" i="84"/>
  <c r="CI14" i="79" s="1"/>
  <c r="CM14" i="79" s="1"/>
  <c r="CO14" i="79" s="1"/>
  <c r="AG15" i="79"/>
  <c r="AK15" i="79" s="1"/>
  <c r="AM15" i="79" s="1"/>
  <c r="AQ9" i="52"/>
  <c r="W8" i="79"/>
  <c r="AA8" i="79" s="1"/>
  <c r="AC8" i="79" s="1"/>
  <c r="Q42" i="45"/>
  <c r="AU28" i="44"/>
  <c r="AE28" i="44"/>
  <c r="BA28" i="44"/>
  <c r="AK28" i="44"/>
  <c r="Q28" i="44"/>
  <c r="Q28" i="32"/>
  <c r="AU28" i="32"/>
  <c r="AE28" i="32"/>
  <c r="BA28" i="32"/>
  <c r="AK28" i="32"/>
  <c r="BA30" i="32"/>
  <c r="AK30" i="32"/>
  <c r="S30" i="32"/>
  <c r="Q30" i="32"/>
  <c r="AU30" i="32"/>
  <c r="AE30" i="32"/>
  <c r="AO21" i="79"/>
  <c r="AI28" i="48"/>
  <c r="E21" i="10" s="1"/>
  <c r="BG11" i="79"/>
  <c r="BK11" i="79" s="1"/>
  <c r="BM11" i="79" s="1"/>
  <c r="BY19" i="79"/>
  <c r="BU17" i="76"/>
  <c r="I18" i="31" s="1"/>
  <c r="M18" i="31" s="1"/>
  <c r="AC17" i="76"/>
  <c r="I18" i="41" s="1"/>
  <c r="M18" i="41" s="1"/>
  <c r="I17" i="76"/>
  <c r="I18" i="46" s="1"/>
  <c r="M18" i="46" s="1"/>
  <c r="BQ17" i="76"/>
  <c r="I32" i="52" s="1"/>
  <c r="M32" i="52" s="1"/>
  <c r="AW17" i="76"/>
  <c r="I18" i="36" s="1"/>
  <c r="M18" i="36" s="1"/>
  <c r="AS17" i="76"/>
  <c r="I18" i="37" s="1"/>
  <c r="M18" i="37" s="1"/>
  <c r="Y17" i="76"/>
  <c r="I18" i="42" s="1"/>
  <c r="M18" i="42" s="1"/>
  <c r="BM17" i="76"/>
  <c r="I18" i="32" s="1"/>
  <c r="M18" i="32" s="1"/>
  <c r="U17" i="76"/>
  <c r="I18" i="43" s="1"/>
  <c r="M18" i="43" s="1"/>
  <c r="BI17" i="76"/>
  <c r="I18" i="33" s="1"/>
  <c r="M18" i="33" s="1"/>
  <c r="AO17" i="76"/>
  <c r="I18" i="38" s="1"/>
  <c r="M18" i="38" s="1"/>
  <c r="AK17" i="76"/>
  <c r="I18" i="39" s="1"/>
  <c r="M18" i="39" s="1"/>
  <c r="Q17" i="76"/>
  <c r="I18" i="44" s="1"/>
  <c r="M18" i="44" s="1"/>
  <c r="BY17" i="76"/>
  <c r="I18" i="30" s="1"/>
  <c r="M18" i="30" s="1"/>
  <c r="BE17" i="76"/>
  <c r="I18" i="34" s="1"/>
  <c r="M18" i="34" s="1"/>
  <c r="M17" i="76"/>
  <c r="I18" i="45" s="1"/>
  <c r="M18" i="45" s="1"/>
  <c r="BA17" i="76"/>
  <c r="I18" i="35" s="1"/>
  <c r="M18" i="35" s="1"/>
  <c r="AG17" i="76"/>
  <c r="I18" i="40" s="1"/>
  <c r="M18" i="40" s="1"/>
  <c r="AI53" i="52"/>
  <c r="Q53" i="52"/>
  <c r="AW53" i="52"/>
  <c r="BA53" i="52" s="1"/>
  <c r="BW53" i="52"/>
  <c r="BG53" i="52"/>
  <c r="BM53" i="52" s="1"/>
  <c r="Y53" i="52"/>
  <c r="CA53" i="52"/>
  <c r="CG53" i="52" s="1"/>
  <c r="BQ53" i="52"/>
  <c r="AM53" i="52"/>
  <c r="AS53" i="52" s="1"/>
  <c r="AC53" i="52"/>
  <c r="BC55" i="52"/>
  <c r="AM55" i="52"/>
  <c r="AS55" i="52" s="1"/>
  <c r="CG55" i="52"/>
  <c r="BQ55" i="52"/>
  <c r="CA55" i="52"/>
  <c r="AC55" i="52"/>
  <c r="AW55" i="52"/>
  <c r="BA55" i="52" s="1"/>
  <c r="Y55" i="52"/>
  <c r="BW55" i="52"/>
  <c r="Q55" i="52"/>
  <c r="BM55" i="52"/>
  <c r="BG55" i="52"/>
  <c r="AI55" i="52"/>
  <c r="S33" i="40"/>
  <c r="Q33" i="40"/>
  <c r="Q24" i="40"/>
  <c r="S24" i="40" s="1"/>
  <c r="K21" i="97"/>
  <c r="I37" i="45" s="1"/>
  <c r="M37" i="45" s="1"/>
  <c r="K46" i="97"/>
  <c r="I141" i="11" s="1"/>
  <c r="K48" i="97"/>
  <c r="E56" i="96" s="1"/>
  <c r="K35" i="97"/>
  <c r="I13" i="51" s="1"/>
  <c r="M13" i="51" s="1"/>
  <c r="I58" i="74"/>
  <c r="I62" i="56" s="1"/>
  <c r="M62" i="56" s="1"/>
  <c r="I52" i="74"/>
  <c r="I56" i="56" s="1"/>
  <c r="M56" i="56" s="1"/>
  <c r="K32" i="73"/>
  <c r="I89" i="23" s="1"/>
  <c r="M89" i="23" s="1"/>
  <c r="S89" i="23" s="1"/>
  <c r="I32" i="73"/>
  <c r="I89" i="25" s="1"/>
  <c r="M89" i="25" s="1"/>
  <c r="S89" i="25" s="1"/>
  <c r="I27" i="73"/>
  <c r="I74" i="25" s="1"/>
  <c r="M74" i="25" s="1"/>
  <c r="S74" i="25" s="1"/>
  <c r="W43" i="44"/>
  <c r="W41" i="44"/>
  <c r="AA24" i="55"/>
  <c r="Q24" i="55"/>
  <c r="W24" i="55" s="1"/>
  <c r="AI24" i="55"/>
  <c r="AO40" i="45"/>
  <c r="BA40" i="45" s="1"/>
  <c r="AM40" i="45"/>
  <c r="Q23" i="35"/>
  <c r="S42" i="32"/>
  <c r="Q42" i="32"/>
  <c r="AW22" i="34"/>
  <c r="AW34" i="34"/>
  <c r="AW26" i="34"/>
  <c r="AS20" i="79"/>
  <c r="AU20" i="79" s="1"/>
  <c r="AM8" i="34" s="1"/>
  <c r="AS8" i="34" s="1"/>
  <c r="AW24" i="34"/>
  <c r="AW8" i="34"/>
  <c r="AW23" i="34"/>
  <c r="S27" i="39"/>
  <c r="Q27" i="39"/>
  <c r="Q34" i="39"/>
  <c r="S34" i="39"/>
  <c r="Q26" i="35"/>
  <c r="BA32" i="35"/>
  <c r="AK32" i="35"/>
  <c r="Q32" i="35"/>
  <c r="AU32" i="35"/>
  <c r="AE32" i="35"/>
  <c r="W40" i="43"/>
  <c r="Y40" i="43" s="1"/>
  <c r="AK40" i="43" s="1"/>
  <c r="K66" i="96"/>
  <c r="I13" i="49" s="1"/>
  <c r="M13" i="49" s="1"/>
  <c r="Q13" i="49" s="1"/>
  <c r="W13" i="49" s="1"/>
  <c r="I66" i="96"/>
  <c r="I15" i="51" s="1"/>
  <c r="M15" i="51" s="1"/>
  <c r="AW18" i="79"/>
  <c r="BK18" i="84"/>
  <c r="AY18" i="79" s="1"/>
  <c r="BC18" i="79" s="1"/>
  <c r="BE18" i="79" s="1"/>
  <c r="W8" i="36" s="1"/>
  <c r="CK23" i="82"/>
  <c r="CS23" i="82"/>
  <c r="CU23" i="82" s="1"/>
  <c r="AY41" i="36"/>
  <c r="CG13" i="79"/>
  <c r="CY13" i="84"/>
  <c r="CI13" i="79" s="1"/>
  <c r="CM13" i="79" s="1"/>
  <c r="CO13" i="79" s="1"/>
  <c r="BO22" i="79"/>
  <c r="CE22" i="84"/>
  <c r="BQ22" i="79" s="1"/>
  <c r="BU22" i="79" s="1"/>
  <c r="BW22" i="79" s="1"/>
  <c r="I72" i="96"/>
  <c r="I40" i="55" s="1"/>
  <c r="M40" i="55" s="1"/>
  <c r="AY40" i="32"/>
  <c r="W41" i="34"/>
  <c r="W43" i="34"/>
  <c r="AO9" i="79"/>
  <c r="S33" i="34"/>
  <c r="Q33" i="34"/>
  <c r="S24" i="34"/>
  <c r="Q24" i="34"/>
  <c r="AU28" i="43"/>
  <c r="AE28" i="43"/>
  <c r="BA28" i="43"/>
  <c r="AK28" i="43"/>
  <c r="S28" i="43"/>
  <c r="Q28" i="43"/>
  <c r="AA21" i="55"/>
  <c r="Q21" i="55"/>
  <c r="W21" i="55" s="1"/>
  <c r="AI21" i="55"/>
  <c r="AO23" i="81"/>
  <c r="AW23" i="81"/>
  <c r="AY23" i="81" s="1"/>
  <c r="CE66" i="52"/>
  <c r="CE78" i="52" s="1"/>
  <c r="CE79" i="52" s="1"/>
  <c r="AC20" i="56"/>
  <c r="AS20" i="56"/>
  <c r="Y20" i="56"/>
  <c r="AM20" i="56"/>
  <c r="Q20" i="56"/>
  <c r="AI20" i="56"/>
  <c r="K20" i="56"/>
  <c r="Q42" i="31"/>
  <c r="AU42" i="31"/>
  <c r="AE42" i="31"/>
  <c r="BA42" i="31"/>
  <c r="AK42" i="31"/>
  <c r="Q23" i="42"/>
  <c r="S23" i="42" s="1"/>
  <c r="BA31" i="42"/>
  <c r="AK31" i="42"/>
  <c r="Q31" i="42"/>
  <c r="AU31" i="42"/>
  <c r="AE31" i="42"/>
  <c r="BA26" i="31"/>
  <c r="AK26" i="31"/>
  <c r="Q26" i="31"/>
  <c r="AU26" i="31"/>
  <c r="AE26" i="31"/>
  <c r="AQ23" i="88"/>
  <c r="AO23" i="82"/>
  <c r="AW23" i="82"/>
  <c r="AY23" i="82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S35" i="97"/>
  <c r="I23" i="51" s="1"/>
  <c r="M23" i="51" s="1"/>
  <c r="Q35" i="97"/>
  <c r="I22" i="51" s="1"/>
  <c r="M22" i="51" s="1"/>
  <c r="M15" i="48"/>
  <c r="I29" i="48"/>
  <c r="AM24" i="56"/>
  <c r="AS24" i="56" s="1"/>
  <c r="Q24" i="56"/>
  <c r="W24" i="56" s="1"/>
  <c r="AC24" i="56"/>
  <c r="AI24" i="56" s="1"/>
  <c r="W41" i="46"/>
  <c r="Y41" i="46" s="1"/>
  <c r="W43" i="46"/>
  <c r="Y43" i="46" s="1"/>
  <c r="AE43" i="38"/>
  <c r="S43" i="38"/>
  <c r="W23" i="89"/>
  <c r="BA30" i="33"/>
  <c r="AK30" i="33"/>
  <c r="AU30" i="33"/>
  <c r="AE30" i="33"/>
  <c r="Q30" i="33"/>
  <c r="Q31" i="33"/>
  <c r="AU31" i="33"/>
  <c r="AE31" i="33"/>
  <c r="BA31" i="33"/>
  <c r="AK31" i="33"/>
  <c r="S31" i="33"/>
  <c r="BA28" i="33"/>
  <c r="AK28" i="33"/>
  <c r="Q28" i="33"/>
  <c r="S28" i="33" s="1"/>
  <c r="AE28" i="33"/>
  <c r="AU28" i="33"/>
  <c r="Q27" i="30"/>
  <c r="Q34" i="30"/>
  <c r="S34" i="38"/>
  <c r="Q34" i="38"/>
  <c r="AA19" i="55"/>
  <c r="Q19" i="55"/>
  <c r="W19" i="55" s="1"/>
  <c r="AI19" i="55"/>
  <c r="AG39" i="43"/>
  <c r="AG29" i="43"/>
  <c r="AG40" i="43"/>
  <c r="AG30" i="43"/>
  <c r="AG14" i="43"/>
  <c r="AG31" i="43"/>
  <c r="AG15" i="43"/>
  <c r="AG25" i="43"/>
  <c r="AG17" i="43"/>
  <c r="AG36" i="43"/>
  <c r="AG18" i="43"/>
  <c r="AG11" i="43"/>
  <c r="AG45" i="43"/>
  <c r="AG43" i="43"/>
  <c r="AG19" i="43"/>
  <c r="AG37" i="43"/>
  <c r="AG27" i="43"/>
  <c r="AG42" i="43"/>
  <c r="AG16" i="43"/>
  <c r="AG20" i="43"/>
  <c r="AG28" i="43"/>
  <c r="AG32" i="43"/>
  <c r="AG38" i="43"/>
  <c r="AG46" i="43"/>
  <c r="AG41" i="43"/>
  <c r="AG33" i="43"/>
  <c r="Q23" i="48"/>
  <c r="AI23" i="48"/>
  <c r="AA23" i="48"/>
  <c r="AE23" i="48" s="1"/>
  <c r="M9" i="36"/>
  <c r="AQ23" i="91"/>
  <c r="AM40" i="32"/>
  <c r="AO40" i="32"/>
  <c r="BA40" i="32" s="1"/>
  <c r="AW24" i="37"/>
  <c r="AW8" i="37"/>
  <c r="AS17" i="79"/>
  <c r="AU17" i="79" s="1"/>
  <c r="AM8" i="37" s="1"/>
  <c r="AW22" i="37"/>
  <c r="AW26" i="37"/>
  <c r="AW34" i="37"/>
  <c r="AW23" i="37"/>
  <c r="BG9" i="92"/>
  <c r="AW22" i="42"/>
  <c r="AW26" i="42"/>
  <c r="AW34" i="42"/>
  <c r="AS12" i="79"/>
  <c r="AU12" i="79" s="1"/>
  <c r="AM8" i="42" s="1"/>
  <c r="AW24" i="42"/>
  <c r="AW8" i="42"/>
  <c r="AW23" i="42"/>
  <c r="Q24" i="41"/>
  <c r="S24" i="41" s="1"/>
  <c r="Q25" i="37"/>
  <c r="S33" i="37"/>
  <c r="Q33" i="37"/>
  <c r="S23" i="46"/>
  <c r="Q23" i="46"/>
  <c r="Q12" i="46"/>
  <c r="AA12" i="55"/>
  <c r="Q12" i="55"/>
  <c r="W12" i="55" s="1"/>
  <c r="AI12" i="55"/>
  <c r="W20" i="79"/>
  <c r="AA20" i="79" s="1"/>
  <c r="AC20" i="79" s="1"/>
  <c r="AQ9" i="41"/>
  <c r="AQ10" i="41"/>
  <c r="AQ21" i="41"/>
  <c r="AQ12" i="41"/>
  <c r="AQ13" i="41"/>
  <c r="CG8" i="79"/>
  <c r="CY8" i="84"/>
  <c r="CI8" i="79" s="1"/>
  <c r="CM8" i="79" s="1"/>
  <c r="CO8" i="79" s="1"/>
  <c r="M36" i="43"/>
  <c r="I73" i="96"/>
  <c r="I10" i="24" s="1"/>
  <c r="M10" i="24" s="1"/>
  <c r="S10" i="24" s="1"/>
  <c r="M36" i="36"/>
  <c r="M36" i="46"/>
  <c r="AG46" i="38"/>
  <c r="AG39" i="38"/>
  <c r="AG32" i="38"/>
  <c r="AG16" i="38"/>
  <c r="AG17" i="38"/>
  <c r="AG36" i="38"/>
  <c r="AG18" i="38"/>
  <c r="AG40" i="38"/>
  <c r="AG28" i="38"/>
  <c r="AG20" i="38"/>
  <c r="AG29" i="38"/>
  <c r="AG30" i="38"/>
  <c r="AG14" i="38"/>
  <c r="AG38" i="38"/>
  <c r="AG45" i="38"/>
  <c r="AG31" i="38"/>
  <c r="AG11" i="38"/>
  <c r="AG15" i="38"/>
  <c r="AG19" i="38"/>
  <c r="AG27" i="38"/>
  <c r="AG25" i="38"/>
  <c r="AG37" i="38"/>
  <c r="AG33" i="38"/>
  <c r="AG42" i="38"/>
  <c r="AG41" i="38"/>
  <c r="AG43" i="38"/>
  <c r="W41" i="31"/>
  <c r="W43" i="35"/>
  <c r="AE43" i="35" s="1"/>
  <c r="W41" i="35"/>
  <c r="W43" i="31"/>
  <c r="S42" i="33"/>
  <c r="Q42" i="33"/>
  <c r="S42" i="46"/>
  <c r="AE22" i="79"/>
  <c r="AQ22" i="84"/>
  <c r="AG22" i="79" s="1"/>
  <c r="AK22" i="79" s="1"/>
  <c r="AM22" i="79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S34" i="36"/>
  <c r="Q34" i="36"/>
  <c r="Q34" i="45"/>
  <c r="BG10" i="88"/>
  <c r="BG13" i="90"/>
  <c r="BY14" i="79"/>
  <c r="AE15" i="79"/>
  <c r="G964" i="1"/>
  <c r="BY12" i="79"/>
  <c r="W42" i="39"/>
  <c r="AU29" i="44"/>
  <c r="AE29" i="44"/>
  <c r="BA29" i="44"/>
  <c r="AK29" i="44"/>
  <c r="Q29" i="44"/>
  <c r="S29" i="44" s="1"/>
  <c r="BA29" i="32"/>
  <c r="AK29" i="32"/>
  <c r="Q29" i="32"/>
  <c r="AU29" i="32"/>
  <c r="AE29" i="32"/>
  <c r="BG13" i="79"/>
  <c r="BK13" i="79" s="1"/>
  <c r="BM13" i="79" s="1"/>
  <c r="AA23" i="55"/>
  <c r="Q23" i="55"/>
  <c r="W23" i="55" s="1"/>
  <c r="AI23" i="55"/>
  <c r="AW21" i="79"/>
  <c r="BK21" i="84"/>
  <c r="AY21" i="79" s="1"/>
  <c r="BC21" i="79" s="1"/>
  <c r="BE21" i="79" s="1"/>
  <c r="W8" i="33" s="1"/>
  <c r="W40" i="41"/>
  <c r="I33" i="55"/>
  <c r="M33" i="55" s="1"/>
  <c r="K61" i="96"/>
  <c r="I33" i="53" s="1"/>
  <c r="M33" i="53" s="1"/>
  <c r="Q33" i="53" s="1"/>
  <c r="W33" i="53" s="1"/>
  <c r="CG19" i="79"/>
  <c r="CY19" i="84"/>
  <c r="CI19" i="79" s="1"/>
  <c r="CM19" i="79" s="1"/>
  <c r="CO19" i="79" s="1"/>
  <c r="BG11" i="90"/>
  <c r="BG20" i="89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CA19" i="52"/>
  <c r="AS19" i="52"/>
  <c r="AC19" i="52"/>
  <c r="BG19" i="52"/>
  <c r="BC19" i="52"/>
  <c r="AM19" i="52"/>
  <c r="CG19" i="52"/>
  <c r="BQ19" i="52"/>
  <c r="BW19" i="52" s="1"/>
  <c r="AI19" i="52"/>
  <c r="Q19" i="52"/>
  <c r="Y19" i="52" s="1"/>
  <c r="BM19" i="52"/>
  <c r="AW19" i="52"/>
  <c r="BA19" i="52" s="1"/>
  <c r="BA29" i="40"/>
  <c r="AK29" i="40"/>
  <c r="Q29" i="40"/>
  <c r="AU29" i="40"/>
  <c r="AE29" i="40"/>
  <c r="S12" i="40"/>
  <c r="Q12" i="40"/>
  <c r="BA30" i="40"/>
  <c r="AK30" i="40"/>
  <c r="Q30" i="40"/>
  <c r="AU30" i="40"/>
  <c r="AE30" i="40"/>
  <c r="K29" i="97"/>
  <c r="I37" i="37" s="1"/>
  <c r="M37" i="37" s="1"/>
  <c r="K23" i="97"/>
  <c r="I37" i="43" s="1"/>
  <c r="M37" i="43" s="1"/>
  <c r="K25" i="97"/>
  <c r="I37" i="41" s="1"/>
  <c r="M37" i="41" s="1"/>
  <c r="K43" i="97"/>
  <c r="I140" i="11" s="1"/>
  <c r="I53" i="74"/>
  <c r="I57" i="56" s="1"/>
  <c r="M57" i="56" s="1"/>
  <c r="I29" i="73"/>
  <c r="I80" i="25" s="1"/>
  <c r="M80" i="25" s="1"/>
  <c r="S80" i="25" s="1"/>
  <c r="AG40" i="44"/>
  <c r="AG30" i="44"/>
  <c r="AG31" i="44"/>
  <c r="AG41" i="44"/>
  <c r="AG45" i="44"/>
  <c r="AG43" i="44"/>
  <c r="AG37" i="44"/>
  <c r="AG27" i="44"/>
  <c r="AG38" i="44"/>
  <c r="AG15" i="44"/>
  <c r="AG16" i="44"/>
  <c r="AG46" i="44"/>
  <c r="AG28" i="44"/>
  <c r="AG20" i="44"/>
  <c r="AG11" i="44"/>
  <c r="AG19" i="44"/>
  <c r="AG32" i="44"/>
  <c r="AG25" i="44"/>
  <c r="AG42" i="44"/>
  <c r="AG29" i="44"/>
  <c r="AG18" i="44"/>
  <c r="AG39" i="44"/>
  <c r="AG33" i="44"/>
  <c r="AG17" i="44"/>
  <c r="AG14" i="44"/>
  <c r="AG36" i="44"/>
  <c r="BQ21" i="79"/>
  <c r="BU21" i="79" s="1"/>
  <c r="BW21" i="79" s="1"/>
  <c r="CG9" i="79"/>
  <c r="CY9" i="84"/>
  <c r="CI9" i="79" s="1"/>
  <c r="CM9" i="79" s="1"/>
  <c r="CO9" i="79" s="1"/>
  <c r="AW13" i="41"/>
  <c r="AW9" i="41"/>
  <c r="CC13" i="79"/>
  <c r="CE13" i="79" s="1"/>
  <c r="AW21" i="41"/>
  <c r="AW12" i="41"/>
  <c r="AW10" i="41"/>
  <c r="AW23" i="40"/>
  <c r="AS14" i="79"/>
  <c r="AU14" i="79" s="1"/>
  <c r="AM8" i="40" s="1"/>
  <c r="AW22" i="40"/>
  <c r="AW26" i="40"/>
  <c r="AW8" i="40"/>
  <c r="AW34" i="40"/>
  <c r="AW24" i="40"/>
  <c r="Y41" i="97"/>
  <c r="I23" i="22" s="1"/>
  <c r="M23" i="22" s="1"/>
  <c r="S23" i="22" s="1"/>
  <c r="AG40" i="34"/>
  <c r="AG30" i="34"/>
  <c r="AG14" i="34"/>
  <c r="AG36" i="34"/>
  <c r="AG18" i="34"/>
  <c r="AG27" i="34"/>
  <c r="AG19" i="34"/>
  <c r="AG11" i="34"/>
  <c r="AG46" i="34"/>
  <c r="AG38" i="34"/>
  <c r="AG28" i="34"/>
  <c r="AG20" i="34"/>
  <c r="AG45" i="34"/>
  <c r="AG17" i="34"/>
  <c r="AG25" i="34"/>
  <c r="AG33" i="34"/>
  <c r="AG15" i="34"/>
  <c r="AG42" i="34"/>
  <c r="AI42" i="34" s="1"/>
  <c r="AG29" i="34"/>
  <c r="AG16" i="34"/>
  <c r="AG31" i="34"/>
  <c r="AG37" i="34"/>
  <c r="AG39" i="34"/>
  <c r="AG43" i="34"/>
  <c r="AG32" i="34"/>
  <c r="AG41" i="34"/>
  <c r="W42" i="35"/>
  <c r="Y42" i="35" s="1"/>
  <c r="AK42" i="35" s="1"/>
  <c r="W42" i="34"/>
  <c r="Y42" i="34"/>
  <c r="AK42" i="34" s="1"/>
  <c r="AW9" i="79"/>
  <c r="BK9" i="84"/>
  <c r="AY9" i="79" s="1"/>
  <c r="BC9" i="79" s="1"/>
  <c r="BE9" i="79" s="1"/>
  <c r="W8" i="45" s="1"/>
  <c r="Q33" i="43"/>
  <c r="K43" i="96"/>
  <c r="I16" i="53" s="1"/>
  <c r="M16" i="53" s="1"/>
  <c r="Q16" i="53" s="1"/>
  <c r="W16" i="53" s="1"/>
  <c r="AW36" i="41"/>
  <c r="AW46" i="41"/>
  <c r="AW38" i="41"/>
  <c r="AW40" i="41"/>
  <c r="AW28" i="41"/>
  <c r="AW30" i="41"/>
  <c r="AW20" i="41"/>
  <c r="AW19" i="41"/>
  <c r="AW18" i="41"/>
  <c r="I13" i="79"/>
  <c r="K13" i="79" s="1"/>
  <c r="AM41" i="41" s="1"/>
  <c r="AW41" i="41"/>
  <c r="AW42" i="41"/>
  <c r="AW15" i="41"/>
  <c r="AW37" i="41"/>
  <c r="AW25" i="41"/>
  <c r="AW14" i="41"/>
  <c r="AW33" i="41"/>
  <c r="AW39" i="41"/>
  <c r="AW45" i="41"/>
  <c r="AW31" i="41"/>
  <c r="AW27" i="41"/>
  <c r="AW11" i="41"/>
  <c r="AW43" i="41"/>
  <c r="AW16" i="41"/>
  <c r="AW32" i="41"/>
  <c r="AW17" i="41"/>
  <c r="AW29" i="41"/>
  <c r="BO9" i="79"/>
  <c r="CE9" i="84"/>
  <c r="BQ9" i="79" s="1"/>
  <c r="BU9" i="79" s="1"/>
  <c r="BW9" i="79" s="1"/>
  <c r="S25" i="42"/>
  <c r="Q25" i="42"/>
  <c r="BA29" i="31"/>
  <c r="AK29" i="31"/>
  <c r="S29" i="31"/>
  <c r="Q29" i="31"/>
  <c r="AU29" i="31"/>
  <c r="AE29" i="31"/>
  <c r="BA28" i="31"/>
  <c r="AK28" i="31"/>
  <c r="S28" i="31"/>
  <c r="Q28" i="31"/>
  <c r="AU28" i="31"/>
  <c r="AE28" i="31"/>
  <c r="BA34" i="31"/>
  <c r="AK34" i="31"/>
  <c r="Q34" i="31"/>
  <c r="AU34" i="31"/>
  <c r="AE34" i="31"/>
  <c r="AI32" i="55"/>
  <c r="AA32" i="55"/>
  <c r="Q32" i="55"/>
  <c r="W32" i="55" s="1"/>
  <c r="S28" i="97"/>
  <c r="I39" i="38" s="1"/>
  <c r="M39" i="38" s="1"/>
  <c r="Q28" i="97"/>
  <c r="I38" i="38" s="1"/>
  <c r="M38" i="38" s="1"/>
  <c r="S22" i="97"/>
  <c r="I39" i="44" s="1"/>
  <c r="M39" i="44" s="1"/>
  <c r="Q22" i="97"/>
  <c r="I38" i="44" s="1"/>
  <c r="M38" i="44" s="1"/>
  <c r="Q20" i="48"/>
  <c r="AI20" i="48"/>
  <c r="AA20" i="48"/>
  <c r="AE20" i="48" s="1"/>
  <c r="K8" i="73"/>
  <c r="I14" i="23" s="1"/>
  <c r="M14" i="23" s="1"/>
  <c r="S14" i="23" s="1"/>
  <c r="I8" i="73"/>
  <c r="I14" i="25" s="1"/>
  <c r="M14" i="25" s="1"/>
  <c r="S14" i="25" s="1"/>
  <c r="CE67" i="52"/>
  <c r="AG42" i="46"/>
  <c r="AI42" i="46" s="1"/>
  <c r="AG33" i="46"/>
  <c r="AI33" i="46" s="1"/>
  <c r="AG25" i="46"/>
  <c r="AI25" i="46" s="1"/>
  <c r="AG17" i="46"/>
  <c r="AI17" i="46" s="1"/>
  <c r="AG38" i="46"/>
  <c r="AI38" i="46" s="1"/>
  <c r="AG28" i="46"/>
  <c r="AI28" i="46" s="1"/>
  <c r="AG20" i="46"/>
  <c r="AI20" i="46" s="1"/>
  <c r="AG39" i="46"/>
  <c r="AI39" i="46" s="1"/>
  <c r="AG29" i="46"/>
  <c r="AI29" i="46" s="1"/>
  <c r="AG40" i="46"/>
  <c r="AI40" i="46" s="1"/>
  <c r="AG30" i="46"/>
  <c r="AI30" i="46" s="1"/>
  <c r="AG14" i="46"/>
  <c r="AI14" i="46" s="1"/>
  <c r="AG16" i="46"/>
  <c r="AI16" i="46" s="1"/>
  <c r="AG32" i="46"/>
  <c r="AI32" i="46" s="1"/>
  <c r="AG27" i="46"/>
  <c r="AI27" i="46" s="1"/>
  <c r="AG15" i="46"/>
  <c r="AI15" i="46" s="1"/>
  <c r="AG37" i="46"/>
  <c r="AI37" i="46" s="1"/>
  <c r="AG41" i="46"/>
  <c r="AI41" i="46" s="1"/>
  <c r="AG43" i="46"/>
  <c r="AI43" i="46" s="1"/>
  <c r="AG45" i="46"/>
  <c r="AI45" i="46" s="1"/>
  <c r="AG18" i="46"/>
  <c r="AI18" i="46" s="1"/>
  <c r="AG46" i="46"/>
  <c r="AI46" i="46" s="1"/>
  <c r="AG11" i="46"/>
  <c r="AI11" i="46" s="1"/>
  <c r="AG36" i="46"/>
  <c r="AI36" i="46" s="1"/>
  <c r="AG31" i="46"/>
  <c r="AI31" i="46" s="1"/>
  <c r="AG19" i="46"/>
  <c r="AI19" i="46" s="1"/>
  <c r="Q42" i="42"/>
  <c r="Q33" i="33"/>
  <c r="Q31" i="30"/>
  <c r="BA31" i="30"/>
  <c r="AK31" i="30"/>
  <c r="S31" i="30"/>
  <c r="AU31" i="30"/>
  <c r="AE31" i="30"/>
  <c r="S27" i="38"/>
  <c r="Q27" i="38"/>
  <c r="AU31" i="38"/>
  <c r="AE31" i="38"/>
  <c r="BA31" i="38"/>
  <c r="AK31" i="38"/>
  <c r="S31" i="38"/>
  <c r="Q31" i="38"/>
  <c r="K46" i="96"/>
  <c r="I19" i="53" s="1"/>
  <c r="M19" i="53" s="1"/>
  <c r="Q19" i="53" s="1"/>
  <c r="W19" i="53" s="1"/>
  <c r="DQ23" i="82"/>
  <c r="DS23" i="82" s="1"/>
  <c r="DI23" i="82"/>
  <c r="Q22" i="48"/>
  <c r="AI22" i="48"/>
  <c r="AA22" i="48"/>
  <c r="AE22" i="48" s="1"/>
  <c r="M9" i="45"/>
  <c r="M9" i="32"/>
  <c r="CE69" i="52"/>
  <c r="AS8" i="37"/>
  <c r="AY47" i="46"/>
  <c r="AW8" i="7" s="1"/>
  <c r="BA32" i="41"/>
  <c r="AK32" i="41"/>
  <c r="Q32" i="41"/>
  <c r="AU32" i="41"/>
  <c r="AE32" i="41"/>
  <c r="Q26" i="37"/>
  <c r="Q27" i="37"/>
  <c r="Q25" i="46"/>
  <c r="K36" i="96"/>
  <c r="I12" i="53" s="1"/>
  <c r="M12" i="53" s="1"/>
  <c r="Q12" i="53" s="1"/>
  <c r="W12" i="53" s="1"/>
  <c r="AG23" i="92"/>
  <c r="M36" i="35"/>
  <c r="M36" i="45"/>
  <c r="M8" i="24"/>
  <c r="M36" i="38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BE18" i="90"/>
  <c r="BE10" i="90"/>
  <c r="AG41" i="31"/>
  <c r="AG32" i="31"/>
  <c r="AG16" i="31"/>
  <c r="AG46" i="31"/>
  <c r="AG38" i="31"/>
  <c r="AG28" i="31"/>
  <c r="AG20" i="31"/>
  <c r="AG39" i="31"/>
  <c r="AG29" i="31"/>
  <c r="AG40" i="31"/>
  <c r="AG30" i="31"/>
  <c r="AG14" i="31"/>
  <c r="AG42" i="35"/>
  <c r="AG37" i="35"/>
  <c r="AG29" i="35"/>
  <c r="AG41" i="35"/>
  <c r="AG46" i="35"/>
  <c r="AG33" i="35"/>
  <c r="AG25" i="35"/>
  <c r="AG17" i="35"/>
  <c r="AG39" i="35"/>
  <c r="AG18" i="35"/>
  <c r="AG43" i="35"/>
  <c r="AG45" i="35"/>
  <c r="AG28" i="35"/>
  <c r="AG20" i="35"/>
  <c r="AG40" i="35"/>
  <c r="AG37" i="31"/>
  <c r="AG42" i="31"/>
  <c r="AG27" i="35"/>
  <c r="AG16" i="35"/>
  <c r="AG30" i="35"/>
  <c r="AG15" i="31"/>
  <c r="AG43" i="31"/>
  <c r="AG11" i="35"/>
  <c r="AG32" i="35"/>
  <c r="AG45" i="31"/>
  <c r="AG38" i="35"/>
  <c r="AG15" i="35"/>
  <c r="AG18" i="31"/>
  <c r="AG11" i="31"/>
  <c r="AG17" i="31"/>
  <c r="AG19" i="35"/>
  <c r="AG31" i="35"/>
  <c r="AG36" i="35"/>
  <c r="AG19" i="31"/>
  <c r="AG25" i="31"/>
  <c r="AG14" i="35"/>
  <c r="AG31" i="31"/>
  <c r="AG27" i="31"/>
  <c r="AG36" i="31"/>
  <c r="AG33" i="3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BE18" i="75"/>
  <c r="E44" i="74" s="1"/>
  <c r="AO18" i="75"/>
  <c r="I27" i="27" s="1"/>
  <c r="M27" i="27" s="1"/>
  <c r="Y18" i="75"/>
  <c r="I18" i="75"/>
  <c r="I42" i="25" s="1"/>
  <c r="M42" i="25" s="1"/>
  <c r="S42" i="25" s="1"/>
  <c r="AC18" i="75"/>
  <c r="M18" i="75"/>
  <c r="I42" i="23" s="1"/>
  <c r="M42" i="23" s="1"/>
  <c r="S42" i="23" s="1"/>
  <c r="AS18" i="75"/>
  <c r="I27" i="26" s="1"/>
  <c r="M27" i="26" s="1"/>
  <c r="Q31" i="36"/>
  <c r="AU31" i="36"/>
  <c r="AE31" i="36"/>
  <c r="BA31" i="36"/>
  <c r="AK31" i="36"/>
  <c r="S31" i="36"/>
  <c r="Q25" i="45"/>
  <c r="S25" i="45"/>
  <c r="S30" i="21"/>
  <c r="S31" i="21" s="1"/>
  <c r="I37" i="8" s="1"/>
  <c r="M31" i="21"/>
  <c r="G34" i="10" s="1"/>
  <c r="AW42" i="40"/>
  <c r="AW33" i="40"/>
  <c r="AW25" i="40"/>
  <c r="AW17" i="40"/>
  <c r="AW45" i="40"/>
  <c r="AW43" i="40"/>
  <c r="AW37" i="40"/>
  <c r="AW27" i="40"/>
  <c r="AW19" i="40"/>
  <c r="AW11" i="40"/>
  <c r="AW39" i="40"/>
  <c r="AW29" i="40"/>
  <c r="AW40" i="40"/>
  <c r="AW31" i="40"/>
  <c r="AW15" i="40"/>
  <c r="I14" i="79"/>
  <c r="K14" i="79" s="1"/>
  <c r="AM41" i="40" s="1"/>
  <c r="AW14" i="40"/>
  <c r="AW18" i="40"/>
  <c r="AW30" i="40"/>
  <c r="AW32" i="40"/>
  <c r="AW36" i="40"/>
  <c r="AW20" i="40"/>
  <c r="AW46" i="40"/>
  <c r="AW28" i="40"/>
  <c r="AW16" i="40"/>
  <c r="AW38" i="40"/>
  <c r="AW41" i="40"/>
  <c r="W43" i="42"/>
  <c r="W41" i="42"/>
  <c r="BG10" i="89"/>
  <c r="CG12" i="79"/>
  <c r="CY12" i="84"/>
  <c r="CI12" i="79" s="1"/>
  <c r="CM12" i="79" s="1"/>
  <c r="CO12" i="79" s="1"/>
  <c r="AI38" i="55"/>
  <c r="AA38" i="55"/>
  <c r="Q38" i="55"/>
  <c r="W38" i="55" s="1"/>
  <c r="AO42" i="39"/>
  <c r="BA42" i="39" s="1"/>
  <c r="AM42" i="39"/>
  <c r="W42" i="38"/>
  <c r="S12" i="44"/>
  <c r="Q12" i="44"/>
  <c r="Q26" i="44"/>
  <c r="S26" i="44" s="1"/>
  <c r="BA32" i="32"/>
  <c r="AK32" i="32"/>
  <c r="S32" i="32"/>
  <c r="Q32" i="32"/>
  <c r="AU32" i="32"/>
  <c r="AE32" i="32"/>
  <c r="BO13" i="79"/>
  <c r="CE13" i="84"/>
  <c r="BQ13" i="79" s="1"/>
  <c r="BU13" i="79" s="1"/>
  <c r="BW13" i="79" s="1"/>
  <c r="W40" i="38"/>
  <c r="AC40" i="38" s="1"/>
  <c r="AQ23" i="90"/>
  <c r="W41" i="40"/>
  <c r="W43" i="40"/>
  <c r="AO40" i="41"/>
  <c r="BA40" i="41" s="1"/>
  <c r="AM40" i="41"/>
  <c r="I21" i="56"/>
  <c r="K8" i="74"/>
  <c r="I21" i="54" s="1"/>
  <c r="AY41" i="44"/>
  <c r="BM75" i="52"/>
  <c r="E22" i="2" s="1"/>
  <c r="G965" i="1" s="1"/>
  <c r="BG78" i="52"/>
  <c r="Y42" i="41"/>
  <c r="AK42" i="41" s="1"/>
  <c r="W42" i="41"/>
  <c r="AM43" i="31"/>
  <c r="AO43" i="31" s="1"/>
  <c r="AW15" i="76"/>
  <c r="I16" i="36" s="1"/>
  <c r="M16" i="36" s="1"/>
  <c r="BQ15" i="76"/>
  <c r="I28" i="52" s="1"/>
  <c r="M28" i="52" s="1"/>
  <c r="AC15" i="76"/>
  <c r="I16" i="41" s="1"/>
  <c r="M16" i="41" s="1"/>
  <c r="M15" i="76"/>
  <c r="I16" i="45" s="1"/>
  <c r="M16" i="45" s="1"/>
  <c r="BM15" i="76"/>
  <c r="I16" i="32" s="1"/>
  <c r="M16" i="32" s="1"/>
  <c r="AS15" i="76"/>
  <c r="I16" i="37" s="1"/>
  <c r="M16" i="37" s="1"/>
  <c r="AO15" i="76"/>
  <c r="I16" i="38" s="1"/>
  <c r="M16" i="38" s="1"/>
  <c r="Y15" i="76"/>
  <c r="I16" i="42" s="1"/>
  <c r="M16" i="42" s="1"/>
  <c r="I15" i="76"/>
  <c r="I16" i="46" s="1"/>
  <c r="M16" i="46" s="1"/>
  <c r="BI15" i="76"/>
  <c r="I16" i="33" s="1"/>
  <c r="M16" i="33" s="1"/>
  <c r="BE15" i="76"/>
  <c r="I16" i="34" s="1"/>
  <c r="M16" i="34" s="1"/>
  <c r="AK15" i="76"/>
  <c r="I16" i="39" s="1"/>
  <c r="M16" i="39" s="1"/>
  <c r="U15" i="76"/>
  <c r="I16" i="43" s="1"/>
  <c r="M16" i="43" s="1"/>
  <c r="BY15" i="76"/>
  <c r="I16" i="30" s="1"/>
  <c r="M16" i="30" s="1"/>
  <c r="BU15" i="76"/>
  <c r="I16" i="31" s="1"/>
  <c r="M16" i="31" s="1"/>
  <c r="BA15" i="76"/>
  <c r="I16" i="35" s="1"/>
  <c r="M16" i="35" s="1"/>
  <c r="AG15" i="76"/>
  <c r="I16" i="40" s="1"/>
  <c r="M16" i="40" s="1"/>
  <c r="Q15" i="76"/>
  <c r="I16" i="44" s="1"/>
  <c r="M16" i="44" s="1"/>
  <c r="BQ54" i="52"/>
  <c r="AI54" i="52"/>
  <c r="Q54" i="52"/>
  <c r="AC54" i="52"/>
  <c r="BW54" i="52"/>
  <c r="BG54" i="52"/>
  <c r="BM54" i="52" s="1"/>
  <c r="CA54" i="52"/>
  <c r="CG54" i="52" s="1"/>
  <c r="AW54" i="52"/>
  <c r="BA54" i="52" s="1"/>
  <c r="Y54" i="52"/>
  <c r="AM54" i="52"/>
  <c r="AS54" i="52" s="1"/>
  <c r="BG18" i="89"/>
  <c r="K37" i="97"/>
  <c r="I37" i="30" s="1"/>
  <c r="M37" i="30" s="1"/>
  <c r="K31" i="97"/>
  <c r="I37" i="35" s="1"/>
  <c r="M37" i="35" s="1"/>
  <c r="K33" i="97"/>
  <c r="I37" i="33" s="1"/>
  <c r="M37" i="33" s="1"/>
  <c r="K20" i="97"/>
  <c r="I37" i="46" s="1"/>
  <c r="M37" i="46" s="1"/>
  <c r="AW24" i="31"/>
  <c r="AW8" i="31"/>
  <c r="AW22" i="31"/>
  <c r="AW34" i="35"/>
  <c r="AW26" i="35"/>
  <c r="AS19" i="79"/>
  <c r="AU19" i="79" s="1"/>
  <c r="AW24" i="35"/>
  <c r="AW22" i="35"/>
  <c r="AW34" i="31"/>
  <c r="AW26" i="31"/>
  <c r="AW23" i="35"/>
  <c r="AW23" i="31"/>
  <c r="AW8" i="35"/>
  <c r="K48" i="74"/>
  <c r="I52" i="54" s="1"/>
  <c r="M52" i="54" s="1"/>
  <c r="I48" i="74"/>
  <c r="I52" i="56" s="1"/>
  <c r="M52" i="56" s="1"/>
  <c r="I54" i="74"/>
  <c r="I58" i="56" s="1"/>
  <c r="M58" i="56" s="1"/>
  <c r="K23" i="73"/>
  <c r="I59" i="23" s="1"/>
  <c r="M59" i="23" s="1"/>
  <c r="S59" i="23" s="1"/>
  <c r="I23" i="73"/>
  <c r="I59" i="25" s="1"/>
  <c r="M59" i="25" s="1"/>
  <c r="S59" i="25" s="1"/>
  <c r="I22" i="73"/>
  <c r="I56" i="25" s="1"/>
  <c r="M56" i="25" s="1"/>
  <c r="S56" i="25" s="1"/>
  <c r="K35" i="103"/>
  <c r="K31" i="103"/>
  <c r="K38" i="103"/>
  <c r="K34" i="103"/>
  <c r="K37" i="103"/>
  <c r="K33" i="103"/>
  <c r="K36" i="103"/>
  <c r="K32" i="103"/>
  <c r="AC31" i="102"/>
  <c r="M31" i="102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BO21" i="79"/>
  <c r="BY79" i="52"/>
  <c r="BY9" i="79"/>
  <c r="AU29" i="35"/>
  <c r="AE29" i="35"/>
  <c r="BA29" i="35"/>
  <c r="AK29" i="35"/>
  <c r="Q29" i="35"/>
  <c r="AE10" i="79"/>
  <c r="AQ10" i="84"/>
  <c r="AG10" i="79" s="1"/>
  <c r="AK10" i="79" s="1"/>
  <c r="AM10" i="79" s="1"/>
  <c r="BA31" i="39"/>
  <c r="AK31" i="39"/>
  <c r="S31" i="39"/>
  <c r="Q31" i="39"/>
  <c r="AU31" i="39"/>
  <c r="AE31" i="39"/>
  <c r="S33" i="39"/>
  <c r="Q33" i="39"/>
  <c r="BA31" i="35"/>
  <c r="AK31" i="35"/>
  <c r="S31" i="35"/>
  <c r="Q31" i="35"/>
  <c r="AU31" i="35"/>
  <c r="AE31" i="35"/>
  <c r="AW14" i="79"/>
  <c r="BK14" i="84"/>
  <c r="AY14" i="79" s="1"/>
  <c r="BC14" i="79" s="1"/>
  <c r="BE14" i="79" s="1"/>
  <c r="W8" i="40" s="1"/>
  <c r="W22" i="91"/>
  <c r="BG22" i="91" s="1"/>
  <c r="S42" i="43"/>
  <c r="Q42" i="43"/>
  <c r="AM42" i="35"/>
  <c r="AO42" i="35" s="1"/>
  <c r="AM42" i="34"/>
  <c r="AO42" i="34"/>
  <c r="BA42" i="34" s="1"/>
  <c r="K20" i="54"/>
  <c r="Y20" i="54"/>
  <c r="Q20" i="54"/>
  <c r="AQ34" i="43"/>
  <c r="AQ26" i="43"/>
  <c r="AQ22" i="43"/>
  <c r="AQ23" i="43"/>
  <c r="AQ24" i="43"/>
  <c r="AQ8" i="43"/>
  <c r="AU30" i="34"/>
  <c r="AE30" i="34"/>
  <c r="BA30" i="34"/>
  <c r="AK30" i="34"/>
  <c r="S30" i="34"/>
  <c r="Q30" i="34"/>
  <c r="S26" i="43"/>
  <c r="Q26" i="43"/>
  <c r="S12" i="43"/>
  <c r="Q12" i="43"/>
  <c r="AA16" i="55"/>
  <c r="Q16" i="55"/>
  <c r="W16" i="55" s="1"/>
  <c r="AI16" i="55"/>
  <c r="AW34" i="41"/>
  <c r="AW22" i="41"/>
  <c r="AW26" i="41"/>
  <c r="AW24" i="41"/>
  <c r="AS13" i="79"/>
  <c r="AU13" i="79" s="1"/>
  <c r="AM8" i="41" s="1"/>
  <c r="AW8" i="41"/>
  <c r="AW23" i="41"/>
  <c r="CG22" i="79"/>
  <c r="CY22" i="84"/>
  <c r="CI22" i="79" s="1"/>
  <c r="CM22" i="79" s="1"/>
  <c r="CO22" i="79" s="1"/>
  <c r="S40" i="44"/>
  <c r="AW40" i="30"/>
  <c r="AY40" i="30" s="1"/>
  <c r="AW30" i="30"/>
  <c r="AW45" i="30"/>
  <c r="AW41" i="30"/>
  <c r="AW32" i="30"/>
  <c r="AW36" i="30"/>
  <c r="E30" i="28"/>
  <c r="AW38" i="30"/>
  <c r="AW28" i="30"/>
  <c r="AW15" i="30"/>
  <c r="AW19" i="30"/>
  <c r="AW11" i="30"/>
  <c r="AW20" i="30"/>
  <c r="I23" i="79"/>
  <c r="K23" i="79" s="1"/>
  <c r="AM41" i="30" s="1"/>
  <c r="AW18" i="30"/>
  <c r="AW27" i="30"/>
  <c r="AW31" i="30"/>
  <c r="AW14" i="30"/>
  <c r="AW29" i="30"/>
  <c r="AW33" i="30"/>
  <c r="AW17" i="30"/>
  <c r="AW46" i="30"/>
  <c r="AW25" i="30"/>
  <c r="AW39" i="30"/>
  <c r="AW37" i="30"/>
  <c r="AW16" i="30"/>
  <c r="AA22" i="55"/>
  <c r="Q22" i="55"/>
  <c r="W22" i="55" s="1"/>
  <c r="AI22" i="55"/>
  <c r="Q33" i="42"/>
  <c r="S33" i="42" s="1"/>
  <c r="Q28" i="42"/>
  <c r="AU28" i="42"/>
  <c r="AE28" i="42"/>
  <c r="AK28" i="42"/>
  <c r="S28" i="42"/>
  <c r="BA28" i="42"/>
  <c r="BA12" i="31"/>
  <c r="AK12" i="31"/>
  <c r="Q12" i="31"/>
  <c r="AU12" i="31"/>
  <c r="AE12" i="31"/>
  <c r="AU31" i="31"/>
  <c r="AE31" i="31"/>
  <c r="BA31" i="31"/>
  <c r="AK31" i="31"/>
  <c r="Q31" i="31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M38" i="40" s="1"/>
  <c r="Y40" i="37"/>
  <c r="AK40" i="37" s="1"/>
  <c r="W40" i="37"/>
  <c r="Q19" i="48"/>
  <c r="AI19" i="48"/>
  <c r="AA19" i="48"/>
  <c r="AE19" i="48" s="1"/>
  <c r="AA17" i="55"/>
  <c r="Q17" i="55"/>
  <c r="W17" i="55" s="1"/>
  <c r="AI17" i="55"/>
  <c r="S23" i="33"/>
  <c r="Q23" i="33"/>
  <c r="S12" i="30"/>
  <c r="Q12" i="30"/>
  <c r="BA28" i="30"/>
  <c r="AK28" i="30"/>
  <c r="Q28" i="30"/>
  <c r="S28" i="30" s="1"/>
  <c r="AU28" i="30"/>
  <c r="AE28" i="30"/>
  <c r="Q24" i="38"/>
  <c r="S24" i="38" s="1"/>
  <c r="BA28" i="38"/>
  <c r="AK28" i="38"/>
  <c r="Q28" i="38"/>
  <c r="AU28" i="38"/>
  <c r="AE28" i="38"/>
  <c r="S12" i="38"/>
  <c r="Q12" i="38"/>
  <c r="BG20" i="79"/>
  <c r="BK20" i="79" s="1"/>
  <c r="BM20" i="79" s="1"/>
  <c r="BY15" i="79"/>
  <c r="S9" i="21"/>
  <c r="M9" i="41"/>
  <c r="BG18" i="88"/>
  <c r="AY41" i="39"/>
  <c r="AO40" i="30"/>
  <c r="BA40" i="30" s="1"/>
  <c r="AM40" i="30"/>
  <c r="AO43" i="46"/>
  <c r="AM43" i="46"/>
  <c r="S25" i="41"/>
  <c r="Q25" i="41"/>
  <c r="BA29" i="41"/>
  <c r="AK29" i="41"/>
  <c r="S29" i="41"/>
  <c r="AE29" i="41"/>
  <c r="Q29" i="41"/>
  <c r="AU29" i="41"/>
  <c r="S24" i="37"/>
  <c r="Q24" i="37"/>
  <c r="BA29" i="46"/>
  <c r="AK29" i="46"/>
  <c r="S29" i="46"/>
  <c r="Q29" i="46"/>
  <c r="AU29" i="46"/>
  <c r="AE29" i="46"/>
  <c r="BA30" i="46"/>
  <c r="AK30" i="46"/>
  <c r="Q30" i="46"/>
  <c r="AU30" i="46"/>
  <c r="AE30" i="46"/>
  <c r="AI36" i="55"/>
  <c r="AA36" i="55"/>
  <c r="Q36" i="55"/>
  <c r="W36" i="55" s="1"/>
  <c r="M8" i="22"/>
  <c r="M36" i="37"/>
  <c r="I44" i="37"/>
  <c r="M44" i="26"/>
  <c r="M36" i="31"/>
  <c r="AW39" i="43"/>
  <c r="AW29" i="43"/>
  <c r="AW40" i="43"/>
  <c r="AW30" i="43"/>
  <c r="AW14" i="43"/>
  <c r="AW31" i="43"/>
  <c r="AW15" i="43"/>
  <c r="AW25" i="43"/>
  <c r="AW17" i="43"/>
  <c r="AW36" i="43"/>
  <c r="AW18" i="43"/>
  <c r="AW45" i="43"/>
  <c r="AW43" i="43"/>
  <c r="AW19" i="43"/>
  <c r="AW37" i="43"/>
  <c r="AW27" i="43"/>
  <c r="AW11" i="43"/>
  <c r="I11" i="79"/>
  <c r="K11" i="79" s="1"/>
  <c r="AM41" i="43" s="1"/>
  <c r="AW16" i="43"/>
  <c r="AW38" i="43"/>
  <c r="AW46" i="43"/>
  <c r="AW28" i="43"/>
  <c r="AW33" i="43"/>
  <c r="AW32" i="43"/>
  <c r="AW42" i="43"/>
  <c r="AW41" i="43"/>
  <c r="AW20" i="43"/>
  <c r="AW16" i="79"/>
  <c r="BK16" i="84"/>
  <c r="AY16" i="79" s="1"/>
  <c r="BC16" i="79" s="1"/>
  <c r="BE16" i="79" s="1"/>
  <c r="W8" i="38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Q12" i="36"/>
  <c r="S27" i="45"/>
  <c r="Q27" i="45"/>
  <c r="BA28" i="45"/>
  <c r="AK28" i="45"/>
  <c r="Q28" i="45"/>
  <c r="AU28" i="45"/>
  <c r="AE28" i="45"/>
  <c r="AG46" i="42"/>
  <c r="AG38" i="42"/>
  <c r="AG28" i="42"/>
  <c r="AG20" i="42"/>
  <c r="AG40" i="42"/>
  <c r="AG30" i="42"/>
  <c r="AG14" i="42"/>
  <c r="AG25" i="42"/>
  <c r="AG17" i="42"/>
  <c r="AG18" i="42"/>
  <c r="AG36" i="42"/>
  <c r="AG15" i="42"/>
  <c r="AG39" i="42"/>
  <c r="AG27" i="42"/>
  <c r="AG37" i="42"/>
  <c r="AG16" i="42"/>
  <c r="AG43" i="42"/>
  <c r="AG45" i="42"/>
  <c r="AG32" i="42"/>
  <c r="AG31" i="42"/>
  <c r="AG41" i="42"/>
  <c r="AG33" i="42"/>
  <c r="AG11" i="42"/>
  <c r="AG42" i="42"/>
  <c r="AG29" i="42"/>
  <c r="AG19" i="42"/>
  <c r="AS41" i="44"/>
  <c r="W40" i="42"/>
  <c r="Y40" i="42" s="1"/>
  <c r="AK40" i="42" s="1"/>
  <c r="K68" i="96"/>
  <c r="I38" i="53" s="1"/>
  <c r="M38" i="53" s="1"/>
  <c r="Q38" i="53" s="1"/>
  <c r="W38" i="53" s="1"/>
  <c r="S42" i="38"/>
  <c r="Q27" i="44"/>
  <c r="S27" i="44" s="1"/>
  <c r="Q34" i="44"/>
  <c r="S34" i="44"/>
  <c r="S27" i="32"/>
  <c r="Q27" i="32"/>
  <c r="S40" i="38"/>
  <c r="K54" i="96"/>
  <c r="I9" i="49" s="1"/>
  <c r="I54" i="96"/>
  <c r="I9" i="51" s="1"/>
  <c r="AG42" i="40"/>
  <c r="AG33" i="40"/>
  <c r="AG25" i="40"/>
  <c r="AG17" i="40"/>
  <c r="AG45" i="40"/>
  <c r="AG43" i="40"/>
  <c r="AG37" i="40"/>
  <c r="AG27" i="40"/>
  <c r="AG19" i="40"/>
  <c r="AG11" i="40"/>
  <c r="AG39" i="40"/>
  <c r="AG29" i="40"/>
  <c r="AG40" i="40"/>
  <c r="AG31" i="40"/>
  <c r="AG15" i="40"/>
  <c r="AG18" i="40"/>
  <c r="AG32" i="40"/>
  <c r="AG41" i="40"/>
  <c r="AG30" i="40"/>
  <c r="AG20" i="40"/>
  <c r="AG36" i="40"/>
  <c r="AG28" i="40"/>
  <c r="AG16" i="40"/>
  <c r="AG38" i="40"/>
  <c r="AG46" i="40"/>
  <c r="AG14" i="40"/>
  <c r="I31" i="56"/>
  <c r="M31" i="56" s="1"/>
  <c r="K14" i="74"/>
  <c r="I31" i="54" s="1"/>
  <c r="M31" i="54" s="1"/>
  <c r="BG22" i="92"/>
  <c r="W23" i="92"/>
  <c r="BK75" i="52"/>
  <c r="CE75" i="52"/>
  <c r="S42" i="41"/>
  <c r="AC8" i="46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AO18" i="76"/>
  <c r="I19" i="38" s="1"/>
  <c r="M19" i="38" s="1"/>
  <c r="Q18" i="76"/>
  <c r="I19" i="44" s="1"/>
  <c r="M19" i="44" s="1"/>
  <c r="BE18" i="76"/>
  <c r="I19" i="34" s="1"/>
  <c r="M19" i="34" s="1"/>
  <c r="AG18" i="76"/>
  <c r="I19" i="40" s="1"/>
  <c r="M19" i="40" s="1"/>
  <c r="BU18" i="76"/>
  <c r="I19" i="31" s="1"/>
  <c r="M19" i="31" s="1"/>
  <c r="I18" i="76"/>
  <c r="I19" i="46" s="1"/>
  <c r="M19" i="46" s="1"/>
  <c r="AW18" i="76"/>
  <c r="I19" i="36" s="1"/>
  <c r="M19" i="36" s="1"/>
  <c r="Y18" i="76"/>
  <c r="I19" i="42" s="1"/>
  <c r="M19" i="42" s="1"/>
  <c r="BM18" i="76"/>
  <c r="I19" i="32" s="1"/>
  <c r="M19" i="32" s="1"/>
  <c r="BC64" i="52"/>
  <c r="AM64" i="52"/>
  <c r="AW64" i="52"/>
  <c r="BA64" i="52" s="1"/>
  <c r="CA64" i="52"/>
  <c r="CG64" i="52" s="1"/>
  <c r="BW64" i="52"/>
  <c r="AS64" i="52"/>
  <c r="BQ64" i="52"/>
  <c r="AI64" i="52"/>
  <c r="BG64" i="52"/>
  <c r="BM64" i="52" s="1"/>
  <c r="AC64" i="52"/>
  <c r="Q64" i="52"/>
  <c r="Y64" i="52" s="1"/>
  <c r="CG62" i="52"/>
  <c r="BQ62" i="52"/>
  <c r="AI62" i="52"/>
  <c r="Q62" i="52"/>
  <c r="AS62" i="52"/>
  <c r="AC62" i="52"/>
  <c r="BW62" i="52"/>
  <c r="BG62" i="52"/>
  <c r="AM62" i="52"/>
  <c r="BM62" i="52"/>
  <c r="CA62" i="52"/>
  <c r="BC62" i="52"/>
  <c r="AW62" i="52"/>
  <c r="BA62" i="52" s="1"/>
  <c r="Y62" i="52"/>
  <c r="S27" i="40"/>
  <c r="Q27" i="40"/>
  <c r="AU32" i="40"/>
  <c r="AE32" i="40"/>
  <c r="BA32" i="40"/>
  <c r="AK32" i="40"/>
  <c r="S32" i="40"/>
  <c r="Q32" i="40"/>
  <c r="K45" i="97"/>
  <c r="I45" i="26" s="1"/>
  <c r="M45" i="26" s="1"/>
  <c r="K39" i="97"/>
  <c r="I11" i="22" s="1"/>
  <c r="M11" i="22" s="1"/>
  <c r="S11" i="22" s="1"/>
  <c r="K41" i="97"/>
  <c r="I12" i="22" s="1"/>
  <c r="M12" i="22" s="1"/>
  <c r="S12" i="22" s="1"/>
  <c r="K28" i="97"/>
  <c r="I37" i="38" s="1"/>
  <c r="M37" i="38" s="1"/>
  <c r="K56" i="74"/>
  <c r="I60" i="54" s="1"/>
  <c r="M60" i="54" s="1"/>
  <c r="I56" i="74"/>
  <c r="I60" i="56" s="1"/>
  <c r="M60" i="56" s="1"/>
  <c r="I31" i="73"/>
  <c r="I86" i="25" s="1"/>
  <c r="M86" i="25" s="1"/>
  <c r="S86" i="25" s="1"/>
  <c r="K28" i="73"/>
  <c r="I77" i="23" s="1"/>
  <c r="M77" i="23" s="1"/>
  <c r="S77" i="23" s="1"/>
  <c r="I28" i="73"/>
  <c r="I77" i="25" s="1"/>
  <c r="M77" i="25" s="1"/>
  <c r="S77" i="25" s="1"/>
  <c r="I30" i="73"/>
  <c r="I83" i="25" s="1"/>
  <c r="M83" i="25" s="1"/>
  <c r="S83" i="25" s="1"/>
  <c r="BY11" i="79"/>
  <c r="BG12" i="89"/>
  <c r="BG16" i="90"/>
  <c r="AU28" i="35"/>
  <c r="AE28" i="35"/>
  <c r="BA28" i="35"/>
  <c r="AK28" i="35"/>
  <c r="S28" i="35"/>
  <c r="Q28" i="35"/>
  <c r="K58" i="96"/>
  <c r="I32" i="17" s="1"/>
  <c r="CG17" i="79"/>
  <c r="CY17" i="84"/>
  <c r="CI17" i="79" s="1"/>
  <c r="CM17" i="79" s="1"/>
  <c r="CO17" i="79" s="1"/>
  <c r="BA28" i="34"/>
  <c r="AK28" i="34"/>
  <c r="S28" i="34"/>
  <c r="Q28" i="34"/>
  <c r="AU28" i="34"/>
  <c r="AE28" i="34"/>
  <c r="S27" i="34"/>
  <c r="Q27" i="34"/>
  <c r="S34" i="43"/>
  <c r="Q34" i="43"/>
  <c r="S25" i="43"/>
  <c r="Q25" i="43"/>
  <c r="BA30" i="43"/>
  <c r="AK30" i="43"/>
  <c r="S30" i="43"/>
  <c r="Q30" i="43"/>
  <c r="AU30" i="43"/>
  <c r="AE30" i="43"/>
  <c r="Q15" i="50"/>
  <c r="W15" i="50" s="1"/>
  <c r="W41" i="36"/>
  <c r="W43" i="36"/>
  <c r="AE43" i="36" s="1"/>
  <c r="AW13" i="79"/>
  <c r="BK13" i="84"/>
  <c r="AY13" i="79" s="1"/>
  <c r="BC13" i="79" s="1"/>
  <c r="BE13" i="79" s="1"/>
  <c r="W8" i="41" s="1"/>
  <c r="AQ9" i="40"/>
  <c r="AQ10" i="40"/>
  <c r="AQ12" i="40"/>
  <c r="AQ21" i="40"/>
  <c r="AQ13" i="40"/>
  <c r="AW21" i="32"/>
  <c r="AW13" i="32"/>
  <c r="CC22" i="79"/>
  <c r="CE22" i="79" s="1"/>
  <c r="AW12" i="32"/>
  <c r="AW9" i="32"/>
  <c r="AW10" i="32"/>
  <c r="M23" i="79"/>
  <c r="W23" i="84"/>
  <c r="O23" i="79" s="1"/>
  <c r="S23" i="79" s="1"/>
  <c r="U23" i="79" s="1"/>
  <c r="W41" i="30" s="1"/>
  <c r="W43" i="32"/>
  <c r="W41" i="32"/>
  <c r="BA32" i="42"/>
  <c r="AK32" i="42"/>
  <c r="S32" i="42"/>
  <c r="Q32" i="42"/>
  <c r="AU32" i="42"/>
  <c r="AE32" i="42"/>
  <c r="AU23" i="31"/>
  <c r="AE23" i="31"/>
  <c r="BA23" i="31"/>
  <c r="AK23" i="31"/>
  <c r="S23" i="31"/>
  <c r="Q23" i="31"/>
  <c r="S36" i="97"/>
  <c r="I39" i="31" s="1"/>
  <c r="M39" i="31" s="1"/>
  <c r="Q36" i="97"/>
  <c r="I38" i="31" s="1"/>
  <c r="M38" i="31" s="1"/>
  <c r="S30" i="97"/>
  <c r="I39" i="36" s="1"/>
  <c r="M39" i="36" s="1"/>
  <c r="Q30" i="97"/>
  <c r="I38" i="36" s="1"/>
  <c r="M38" i="36" s="1"/>
  <c r="CG21" i="79"/>
  <c r="CY21" i="84"/>
  <c r="CI21" i="79" s="1"/>
  <c r="CM21" i="79" s="1"/>
  <c r="CO21" i="79" s="1"/>
  <c r="CG18" i="79"/>
  <c r="CY18" i="84"/>
  <c r="CI18" i="79" s="1"/>
  <c r="CM18" i="79" s="1"/>
  <c r="CO18" i="79" s="1"/>
  <c r="AE19" i="79"/>
  <c r="AQ19" i="84"/>
  <c r="AG19" i="79" s="1"/>
  <c r="AK19" i="79" s="1"/>
  <c r="AM19" i="79" s="1"/>
  <c r="DQ23" i="81"/>
  <c r="DS23" i="81" s="1"/>
  <c r="DI23" i="81"/>
  <c r="Q18" i="48"/>
  <c r="AI18" i="48"/>
  <c r="AA18" i="48"/>
  <c r="AE18" i="48" s="1"/>
  <c r="I34" i="74"/>
  <c r="I23" i="56" s="1"/>
  <c r="M23" i="56" s="1"/>
  <c r="AQ22" i="38"/>
  <c r="AQ23" i="38"/>
  <c r="AQ24" i="38"/>
  <c r="AQ8" i="38"/>
  <c r="AQ34" i="38"/>
  <c r="AQ26" i="38"/>
  <c r="AE8" i="37"/>
  <c r="Y8" i="37"/>
  <c r="AO43" i="32"/>
  <c r="BA43" i="32" s="1"/>
  <c r="AM43" i="32"/>
  <c r="AQ12" i="44"/>
  <c r="AQ13" i="44"/>
  <c r="AQ9" i="44"/>
  <c r="AQ10" i="44"/>
  <c r="AQ21" i="44"/>
  <c r="Q24" i="33"/>
  <c r="S24" i="33" s="1"/>
  <c r="AU30" i="30"/>
  <c r="AE30" i="30"/>
  <c r="BA30" i="30"/>
  <c r="AK30" i="30"/>
  <c r="S30" i="30"/>
  <c r="Q30" i="30"/>
  <c r="S33" i="30"/>
  <c r="Q33" i="30"/>
  <c r="AU32" i="38"/>
  <c r="AE32" i="38"/>
  <c r="BA32" i="38"/>
  <c r="AK32" i="38"/>
  <c r="S32" i="38"/>
  <c r="Q32" i="38"/>
  <c r="Q33" i="38"/>
  <c r="S33" i="38" s="1"/>
  <c r="AG23" i="88"/>
  <c r="BO20" i="79"/>
  <c r="CE20" i="84"/>
  <c r="BQ20" i="79" s="1"/>
  <c r="BU20" i="79" s="1"/>
  <c r="BW20" i="79" s="1"/>
  <c r="CG15" i="79"/>
  <c r="CY15" i="84"/>
  <c r="CI15" i="79" s="1"/>
  <c r="CM15" i="79" s="1"/>
  <c r="CO15" i="79" s="1"/>
  <c r="BG11" i="92"/>
  <c r="BG17" i="91"/>
  <c r="BY16" i="79"/>
  <c r="M9" i="37"/>
  <c r="BG13" i="89"/>
  <c r="M10" i="23"/>
  <c r="AY42" i="39"/>
  <c r="Q27" i="41"/>
  <c r="AU32" i="37"/>
  <c r="AE32" i="37"/>
  <c r="BA32" i="37"/>
  <c r="AK32" i="37"/>
  <c r="S32" i="37"/>
  <c r="Q32" i="37"/>
  <c r="AU32" i="46"/>
  <c r="AE32" i="46"/>
  <c r="BA32" i="46"/>
  <c r="AK32" i="46"/>
  <c r="S32" i="46"/>
  <c r="Q32" i="46"/>
  <c r="S33" i="46"/>
  <c r="Q33" i="46"/>
  <c r="I44" i="30"/>
  <c r="M36" i="30"/>
  <c r="M36" i="39"/>
  <c r="I44" i="39"/>
  <c r="M36" i="41"/>
  <c r="AO16" i="79"/>
  <c r="AY41" i="35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I16" i="75"/>
  <c r="I36" i="25" s="1"/>
  <c r="M36" i="25" s="1"/>
  <c r="S36" i="25" s="1"/>
  <c r="BE16" i="75"/>
  <c r="E42" i="74" s="1"/>
  <c r="AO16" i="75"/>
  <c r="I25" i="27" s="1"/>
  <c r="M25" i="27" s="1"/>
  <c r="Y16" i="75"/>
  <c r="Q23" i="36"/>
  <c r="S23" i="36" s="1"/>
  <c r="BA32" i="36"/>
  <c r="AK32" i="36"/>
  <c r="S32" i="36"/>
  <c r="Q32" i="36"/>
  <c r="AU32" i="36"/>
  <c r="AE32" i="36"/>
  <c r="BA28" i="36"/>
  <c r="AK28" i="36"/>
  <c r="S28" i="36"/>
  <c r="AU28" i="36"/>
  <c r="AE28" i="36"/>
  <c r="Q28" i="36"/>
  <c r="AU30" i="36"/>
  <c r="AE30" i="36"/>
  <c r="BA30" i="36"/>
  <c r="AK30" i="36"/>
  <c r="S30" i="36"/>
  <c r="Q30" i="36"/>
  <c r="BA29" i="45"/>
  <c r="AK29" i="45"/>
  <c r="S29" i="45"/>
  <c r="Q29" i="45"/>
  <c r="AU29" i="45"/>
  <c r="AE29" i="45"/>
  <c r="BA30" i="45"/>
  <c r="AK30" i="45"/>
  <c r="S30" i="45"/>
  <c r="Q30" i="45"/>
  <c r="AU30" i="45"/>
  <c r="AE30" i="45"/>
  <c r="Q33" i="45"/>
  <c r="BY20" i="79"/>
  <c r="AQ9" i="43"/>
  <c r="AQ10" i="43"/>
  <c r="AQ12" i="43"/>
  <c r="AQ21" i="43"/>
  <c r="AQ13" i="43"/>
  <c r="Y40" i="31"/>
  <c r="AK40" i="31" s="1"/>
  <c r="W40" i="31"/>
  <c r="Y40" i="35"/>
  <c r="AK40" i="35" s="1"/>
  <c r="W40" i="35"/>
  <c r="CE8" i="52"/>
  <c r="Y40" i="33"/>
  <c r="AK40" i="33" s="1"/>
  <c r="W40" i="33"/>
  <c r="BQ10" i="79"/>
  <c r="BU10" i="79" s="1"/>
  <c r="BW10" i="79" s="1"/>
  <c r="BA32" i="44"/>
  <c r="AK32" i="44"/>
  <c r="S32" i="44"/>
  <c r="Q32" i="44"/>
  <c r="AU32" i="44"/>
  <c r="AE32" i="44"/>
  <c r="BA31" i="44"/>
  <c r="AK31" i="44"/>
  <c r="S31" i="44"/>
  <c r="Q31" i="44"/>
  <c r="AU31" i="44"/>
  <c r="AE31" i="44"/>
  <c r="S24" i="32"/>
  <c r="Q24" i="32"/>
  <c r="S26" i="32"/>
  <c r="Q26" i="32"/>
  <c r="K45" i="96"/>
  <c r="I18" i="53" s="1"/>
  <c r="M18" i="53" s="1"/>
  <c r="Q18" i="53" s="1"/>
  <c r="W18" i="53" s="1"/>
  <c r="I9" i="55"/>
  <c r="M9" i="55" s="1"/>
  <c r="K33" i="96"/>
  <c r="I9" i="53" s="1"/>
  <c r="I29" i="56"/>
  <c r="M29" i="56" s="1"/>
  <c r="K13" i="74"/>
  <c r="I29" i="54" s="1"/>
  <c r="M29" i="54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CA59" i="52"/>
  <c r="AS59" i="52"/>
  <c r="AC59" i="52"/>
  <c r="BC59" i="52"/>
  <c r="AM59" i="52"/>
  <c r="CG59" i="52"/>
  <c r="BQ59" i="52"/>
  <c r="BG59" i="52"/>
  <c r="AI59" i="52"/>
  <c r="AW59" i="52"/>
  <c r="BA59" i="52" s="1"/>
  <c r="Y59" i="52"/>
  <c r="BW59" i="52"/>
  <c r="Q59" i="52"/>
  <c r="BM59" i="52"/>
  <c r="BA28" i="40"/>
  <c r="AK28" i="40"/>
  <c r="S28" i="40"/>
  <c r="Q28" i="40"/>
  <c r="AU28" i="40"/>
  <c r="AE28" i="40"/>
  <c r="K18" i="97"/>
  <c r="I11" i="51" s="1"/>
  <c r="M11" i="51" s="1"/>
  <c r="K47" i="97"/>
  <c r="I142" i="11" s="1"/>
  <c r="K26" i="97"/>
  <c r="I37" i="40" s="1"/>
  <c r="M37" i="40" s="1"/>
  <c r="K36" i="97"/>
  <c r="I37" i="31" s="1"/>
  <c r="M37" i="31" s="1"/>
  <c r="K55" i="74"/>
  <c r="I59" i="54" s="1"/>
  <c r="M59" i="54" s="1"/>
  <c r="I55" i="74"/>
  <c r="I59" i="56" s="1"/>
  <c r="M59" i="56" s="1"/>
  <c r="K49" i="74"/>
  <c r="I53" i="54" s="1"/>
  <c r="M53" i="54" s="1"/>
  <c r="I49" i="74"/>
  <c r="I53" i="56" s="1"/>
  <c r="M53" i="56" s="1"/>
  <c r="K24" i="73"/>
  <c r="I62" i="23" s="1"/>
  <c r="M62" i="23" s="1"/>
  <c r="S62" i="23" s="1"/>
  <c r="I24" i="73"/>
  <c r="I62" i="25" s="1"/>
  <c r="M62" i="25" s="1"/>
  <c r="S62" i="25" s="1"/>
  <c r="CG11" i="79"/>
  <c r="CY11" i="84"/>
  <c r="CI11" i="79" s="1"/>
  <c r="CM11" i="79" s="1"/>
  <c r="CO11" i="79" s="1"/>
  <c r="AQ22" i="39"/>
  <c r="AQ23" i="39"/>
  <c r="AQ24" i="39"/>
  <c r="AQ34" i="39"/>
  <c r="AQ26" i="39"/>
  <c r="AQ8" i="39"/>
  <c r="AS8" i="39" s="1"/>
  <c r="BG14" i="88"/>
  <c r="BG12" i="88"/>
  <c r="G10" i="103"/>
  <c r="G9" i="103"/>
  <c r="BA30" i="39"/>
  <c r="AK30" i="39"/>
  <c r="S30" i="39"/>
  <c r="Q30" i="39"/>
  <c r="AU30" i="39"/>
  <c r="AE30" i="39"/>
  <c r="AW22" i="46"/>
  <c r="AW24" i="46"/>
  <c r="AS8" i="79"/>
  <c r="AU8" i="79" s="1"/>
  <c r="AM8" i="46" s="1"/>
  <c r="AS8" i="46" s="1"/>
  <c r="AW8" i="46"/>
  <c r="AW26" i="46"/>
  <c r="AW34" i="46"/>
  <c r="AW23" i="46"/>
  <c r="Q23" i="39"/>
  <c r="S23" i="39" s="1"/>
  <c r="Q26" i="39"/>
  <c r="S25" i="35"/>
  <c r="Q25" i="35"/>
  <c r="Q33" i="35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BE16" i="89"/>
  <c r="BE8" i="89"/>
  <c r="I71" i="96"/>
  <c r="I39" i="55" s="1"/>
  <c r="M39" i="55" s="1"/>
  <c r="K71" i="96"/>
  <c r="I39" i="53" s="1"/>
  <c r="M39" i="53" s="1"/>
  <c r="Q39" i="53" s="1"/>
  <c r="W39" i="53" s="1"/>
  <c r="AW9" i="37"/>
  <c r="AW12" i="37"/>
  <c r="AW21" i="37"/>
  <c r="AW13" i="37"/>
  <c r="CC17" i="79"/>
  <c r="CE17" i="79" s="1"/>
  <c r="AW10" i="37"/>
  <c r="AY41" i="33"/>
  <c r="AY43" i="32"/>
  <c r="AE8" i="34"/>
  <c r="Y8" i="34"/>
  <c r="I62" i="74"/>
  <c r="I15" i="52" s="1"/>
  <c r="M15" i="52" s="1"/>
  <c r="BA32" i="34"/>
  <c r="AK32" i="34"/>
  <c r="Q32" i="34"/>
  <c r="AU32" i="34"/>
  <c r="AE32" i="34"/>
  <c r="Q27" i="43"/>
  <c r="Q24" i="43"/>
  <c r="BU23" i="82"/>
  <c r="BW23" i="82" s="1"/>
  <c r="BM23" i="82"/>
  <c r="Y40" i="46"/>
  <c r="AK40" i="46" s="1"/>
  <c r="W40" i="46"/>
  <c r="AE40" i="46" s="1"/>
  <c r="BM20" i="52"/>
  <c r="AW20" i="52"/>
  <c r="CA20" i="52"/>
  <c r="CE20" i="52" s="1"/>
  <c r="AC20" i="52"/>
  <c r="BW20" i="52"/>
  <c r="BG20" i="52"/>
  <c r="BC20" i="52"/>
  <c r="AM20" i="52"/>
  <c r="AS20" i="52" s="1"/>
  <c r="CG20" i="52"/>
  <c r="BQ20" i="52"/>
  <c r="AI20" i="52"/>
  <c r="Q20" i="52"/>
  <c r="W20" i="52" s="1"/>
  <c r="AG40" i="36"/>
  <c r="AG30" i="36"/>
  <c r="AG36" i="36"/>
  <c r="AG45" i="36"/>
  <c r="AG43" i="36"/>
  <c r="AG37" i="36"/>
  <c r="AG28" i="36"/>
  <c r="AG39" i="36"/>
  <c r="AG29" i="36"/>
  <c r="AG16" i="36"/>
  <c r="AG19" i="36"/>
  <c r="AG27" i="36"/>
  <c r="AG18" i="36"/>
  <c r="AG38" i="36"/>
  <c r="AG32" i="36"/>
  <c r="AG15" i="36"/>
  <c r="AG14" i="36"/>
  <c r="AG46" i="36"/>
  <c r="AG41" i="36"/>
  <c r="AG11" i="36"/>
  <c r="AG25" i="36"/>
  <c r="AG20" i="36"/>
  <c r="AG33" i="36"/>
  <c r="AG31" i="36"/>
  <c r="AG17" i="36"/>
  <c r="AG42" i="36"/>
  <c r="W18" i="79"/>
  <c r="AA18" i="79" s="1"/>
  <c r="AC18" i="79" s="1"/>
  <c r="AG45" i="32"/>
  <c r="AG43" i="32"/>
  <c r="AG37" i="32"/>
  <c r="AG27" i="32"/>
  <c r="AG19" i="32"/>
  <c r="AG11" i="32"/>
  <c r="AG38" i="32"/>
  <c r="AG28" i="32"/>
  <c r="AG29" i="32"/>
  <c r="AG46" i="32"/>
  <c r="AG31" i="32"/>
  <c r="AG15" i="32"/>
  <c r="AG36" i="32"/>
  <c r="AG33" i="32"/>
  <c r="AG41" i="32"/>
  <c r="AG39" i="32"/>
  <c r="AG18" i="32"/>
  <c r="AG42" i="32"/>
  <c r="AG16" i="32"/>
  <c r="AG14" i="32"/>
  <c r="AG20" i="32"/>
  <c r="AG17" i="32"/>
  <c r="AG32" i="32"/>
  <c r="AG30" i="32"/>
  <c r="AG25" i="32"/>
  <c r="AG40" i="32"/>
  <c r="W14" i="79"/>
  <c r="AA14" i="79" s="1"/>
  <c r="AC14" i="79" s="1"/>
  <c r="BA30" i="42"/>
  <c r="AK30" i="42"/>
  <c r="S30" i="42"/>
  <c r="Q30" i="42"/>
  <c r="AU30" i="42"/>
  <c r="AE30" i="42"/>
  <c r="Q25" i="31"/>
  <c r="S25" i="31" s="1"/>
  <c r="AU25" i="31"/>
  <c r="AE25" i="31"/>
  <c r="BA25" i="31"/>
  <c r="AK25" i="31"/>
  <c r="Q33" i="31"/>
  <c r="AU33" i="31"/>
  <c r="AE33" i="31"/>
  <c r="BA33" i="31"/>
  <c r="AK33" i="31"/>
  <c r="AG23" i="90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BY21" i="79"/>
  <c r="AW21" i="36"/>
  <c r="AW12" i="36"/>
  <c r="CC18" i="79"/>
  <c r="CE18" i="79" s="1"/>
  <c r="AW13" i="36"/>
  <c r="AW10" i="36"/>
  <c r="AW9" i="36"/>
  <c r="AG24" i="37"/>
  <c r="AG8" i="37"/>
  <c r="AI8" i="37" s="1"/>
  <c r="AG22" i="37"/>
  <c r="AG26" i="37"/>
  <c r="AG23" i="37"/>
  <c r="AG34" i="37"/>
  <c r="Q27" i="33"/>
  <c r="BA32" i="33"/>
  <c r="AK32" i="33"/>
  <c r="S32" i="33"/>
  <c r="Q32" i="33"/>
  <c r="AU32" i="33"/>
  <c r="AE32" i="33"/>
  <c r="Q25" i="30"/>
  <c r="CG16" i="79"/>
  <c r="CY16" i="84"/>
  <c r="CI16" i="79" s="1"/>
  <c r="CM16" i="79" s="1"/>
  <c r="CO16" i="79" s="1"/>
  <c r="AW42" i="37"/>
  <c r="AW33" i="37"/>
  <c r="AW25" i="37"/>
  <c r="AW17" i="37"/>
  <c r="AW46" i="37"/>
  <c r="AW38" i="37"/>
  <c r="AW28" i="37"/>
  <c r="AW20" i="37"/>
  <c r="AW39" i="37"/>
  <c r="AW29" i="37"/>
  <c r="AW16" i="37"/>
  <c r="I17" i="79"/>
  <c r="K17" i="79" s="1"/>
  <c r="AM41" i="37" s="1"/>
  <c r="AW11" i="37"/>
  <c r="AW37" i="37"/>
  <c r="AW43" i="37"/>
  <c r="AW31" i="37"/>
  <c r="AW32" i="37"/>
  <c r="AW19" i="37"/>
  <c r="AW27" i="37"/>
  <c r="AW15" i="37"/>
  <c r="AW18" i="37"/>
  <c r="AW40" i="37"/>
  <c r="AW30" i="37"/>
  <c r="AW41" i="37"/>
  <c r="AW36" i="37"/>
  <c r="AW45" i="37"/>
  <c r="AW14" i="37"/>
  <c r="Q27" i="48"/>
  <c r="AI27" i="48"/>
  <c r="AA27" i="48"/>
  <c r="AE27" i="48" s="1"/>
  <c r="M9" i="46"/>
  <c r="M10" i="25"/>
  <c r="AA31" i="55"/>
  <c r="Q31" i="55"/>
  <c r="W31" i="55" s="1"/>
  <c r="AI31" i="55"/>
  <c r="BG19" i="90"/>
  <c r="W42" i="44"/>
  <c r="Y42" i="44" s="1"/>
  <c r="AK42" i="44" s="1"/>
  <c r="Q12" i="41"/>
  <c r="Q34" i="41"/>
  <c r="Q23" i="37"/>
  <c r="BA29" i="37"/>
  <c r="AK29" i="37"/>
  <c r="Q29" i="37"/>
  <c r="S29" i="37" s="1"/>
  <c r="AU29" i="37"/>
  <c r="AE29" i="37"/>
  <c r="Q26" i="46"/>
  <c r="W40" i="40"/>
  <c r="W41" i="37"/>
  <c r="W43" i="37"/>
  <c r="BG10" i="51"/>
  <c r="AQ10" i="51"/>
  <c r="AA10" i="51"/>
  <c r="BO10" i="51"/>
  <c r="BS10" i="51" s="1"/>
  <c r="AY10" i="51"/>
  <c r="AI10" i="51"/>
  <c r="AM10" i="51" s="1"/>
  <c r="Q10" i="51"/>
  <c r="W10" i="51" s="1"/>
  <c r="M44" i="27"/>
  <c r="M50" i="27" s="1"/>
  <c r="G26" i="10" s="1"/>
  <c r="BG12" i="51"/>
  <c r="AQ12" i="51"/>
  <c r="AU12" i="51" s="1"/>
  <c r="AA12" i="51"/>
  <c r="BO12" i="51"/>
  <c r="AY12" i="51"/>
  <c r="AI12" i="51"/>
  <c r="Q12" i="51"/>
  <c r="I44" i="33"/>
  <c r="M36" i="33"/>
  <c r="W40" i="34"/>
  <c r="AE8" i="42"/>
  <c r="Y8" i="42"/>
  <c r="AM43" i="44"/>
  <c r="AO43" i="44" s="1"/>
  <c r="S9" i="20"/>
  <c r="S15" i="20" s="1"/>
  <c r="E41" i="8" s="1"/>
  <c r="M15" i="20"/>
  <c r="E35" i="10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BE10" i="75"/>
  <c r="E36" i="74" s="1"/>
  <c r="AO10" i="75"/>
  <c r="I19" i="27" s="1"/>
  <c r="M19" i="27" s="1"/>
  <c r="Y10" i="75"/>
  <c r="I10" i="75"/>
  <c r="I18" i="25" s="1"/>
  <c r="M18" i="25" s="1"/>
  <c r="S18" i="25" s="1"/>
  <c r="AS10" i="75"/>
  <c r="I19" i="26" s="1"/>
  <c r="M19" i="26" s="1"/>
  <c r="AC10" i="75"/>
  <c r="M10" i="75"/>
  <c r="I18" i="23" s="1"/>
  <c r="M18" i="23" s="1"/>
  <c r="S18" i="23" s="1"/>
  <c r="S25" i="36"/>
  <c r="Q25" i="36"/>
  <c r="Q33" i="36"/>
  <c r="Q24" i="45"/>
  <c r="CG20" i="79"/>
  <c r="CY20" i="84"/>
  <c r="CI20" i="79" s="1"/>
  <c r="CM20" i="79" s="1"/>
  <c r="CO20" i="79" s="1"/>
  <c r="BG21" i="90"/>
  <c r="I75" i="96"/>
  <c r="I18" i="24" s="1"/>
  <c r="M18" i="24" s="1"/>
  <c r="S18" i="24" s="1"/>
  <c r="K75" i="96"/>
  <c r="I18" i="22" s="1"/>
  <c r="M18" i="22" s="1"/>
  <c r="S18" i="22" s="1"/>
  <c r="AO40" i="31"/>
  <c r="BA40" i="31" s="1"/>
  <c r="AM40" i="31"/>
  <c r="AQ8" i="52"/>
  <c r="AM40" i="33"/>
  <c r="AO40" i="33" s="1"/>
  <c r="BO10" i="79"/>
  <c r="S33" i="32"/>
  <c r="Q33" i="32"/>
  <c r="S34" i="32"/>
  <c r="Q34" i="32"/>
  <c r="AA18" i="55"/>
  <c r="Q18" i="55"/>
  <c r="W18" i="55" s="1"/>
  <c r="AI18" i="55"/>
  <c r="BG17" i="88"/>
  <c r="CE17" i="52"/>
  <c r="AW46" i="42"/>
  <c r="AW38" i="42"/>
  <c r="AW28" i="42"/>
  <c r="AW20" i="42"/>
  <c r="AW40" i="42"/>
  <c r="AW30" i="42"/>
  <c r="AW14" i="42"/>
  <c r="AW25" i="42"/>
  <c r="AW17" i="42"/>
  <c r="AW18" i="42"/>
  <c r="AW36" i="42"/>
  <c r="I12" i="79"/>
  <c r="K12" i="79" s="1"/>
  <c r="AM41" i="42" s="1"/>
  <c r="AW33" i="42"/>
  <c r="AW43" i="42"/>
  <c r="AW32" i="42"/>
  <c r="AW16" i="42"/>
  <c r="AW27" i="42"/>
  <c r="AW29" i="42"/>
  <c r="AW11" i="42"/>
  <c r="AW37" i="42"/>
  <c r="AW31" i="42"/>
  <c r="AW45" i="42"/>
  <c r="AW39" i="42"/>
  <c r="AW41" i="42"/>
  <c r="AW42" i="42"/>
  <c r="AW15" i="42"/>
  <c r="AW19" i="42"/>
  <c r="I11" i="55"/>
  <c r="M11" i="55" s="1"/>
  <c r="K35" i="96"/>
  <c r="I11" i="53" s="1"/>
  <c r="M11" i="53" s="1"/>
  <c r="Q11" i="53" s="1"/>
  <c r="W11" i="53" s="1"/>
  <c r="G89" i="74"/>
  <c r="G87" i="74"/>
  <c r="G85" i="74"/>
  <c r="I85" i="74" s="1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G80" i="74"/>
  <c r="I80" i="74" s="1"/>
  <c r="G78" i="74"/>
  <c r="G71" i="74"/>
  <c r="G69" i="74"/>
  <c r="I69" i="74" s="1"/>
  <c r="G67" i="74"/>
  <c r="I67" i="74" s="1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AO10" i="79"/>
  <c r="AE13" i="79"/>
  <c r="AQ13" i="84"/>
  <c r="AG13" i="79" s="1"/>
  <c r="AK13" i="79" s="1"/>
  <c r="AM13" i="79" s="1"/>
  <c r="AS8" i="36"/>
  <c r="BG8" i="51"/>
  <c r="AQ8" i="51"/>
  <c r="AA8" i="51"/>
  <c r="BO8" i="51"/>
  <c r="AY8" i="51"/>
  <c r="AI8" i="51"/>
  <c r="Q8" i="5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I16" i="76"/>
  <c r="I17" i="33" s="1"/>
  <c r="M17" i="33" s="1"/>
  <c r="AK16" i="76"/>
  <c r="I17" i="39" s="1"/>
  <c r="M17" i="39" s="1"/>
  <c r="BY16" i="76"/>
  <c r="I17" i="30" s="1"/>
  <c r="M17" i="30" s="1"/>
  <c r="M16" i="76"/>
  <c r="I17" i="45" s="1"/>
  <c r="M17" i="45" s="1"/>
  <c r="BA16" i="76"/>
  <c r="I17" i="35" s="1"/>
  <c r="M17" i="35" s="1"/>
  <c r="AC16" i="76"/>
  <c r="I17" i="41" s="1"/>
  <c r="M17" i="41" s="1"/>
  <c r="BQ16" i="76"/>
  <c r="I30" i="52" s="1"/>
  <c r="M30" i="52" s="1"/>
  <c r="AS16" i="76"/>
  <c r="I17" i="37" s="1"/>
  <c r="M17" i="37" s="1"/>
  <c r="U16" i="76"/>
  <c r="I17" i="43" s="1"/>
  <c r="M17" i="43" s="1"/>
  <c r="BC56" i="52"/>
  <c r="AM56" i="52"/>
  <c r="BM56" i="52"/>
  <c r="AW56" i="52"/>
  <c r="BA56" i="52" s="1"/>
  <c r="CA56" i="52"/>
  <c r="CG56" i="52"/>
  <c r="AC56" i="52"/>
  <c r="AI56" i="52" s="1"/>
  <c r="Q56" i="52"/>
  <c r="Y56" i="52" s="1"/>
  <c r="BQ56" i="52"/>
  <c r="BW56" i="52" s="1"/>
  <c r="AS56" i="52"/>
  <c r="BG56" i="52"/>
  <c r="BG57" i="52"/>
  <c r="BM57" i="52" s="1"/>
  <c r="Q57" i="52"/>
  <c r="Y57" i="52" s="1"/>
  <c r="AW57" i="52"/>
  <c r="BA57" i="52" s="1"/>
  <c r="AC57" i="52"/>
  <c r="AI57" i="52" s="1"/>
  <c r="CA57" i="52"/>
  <c r="CG57" i="52" s="1"/>
  <c r="BQ57" i="52"/>
  <c r="BW57" i="52" s="1"/>
  <c r="AM57" i="52"/>
  <c r="AS57" i="52" s="1"/>
  <c r="Q26" i="40"/>
  <c r="S26" i="40"/>
  <c r="K22" i="97"/>
  <c r="I37" i="44" s="1"/>
  <c r="M37" i="44" s="1"/>
  <c r="K24" i="97"/>
  <c r="I37" i="42" s="1"/>
  <c r="M37" i="42" s="1"/>
  <c r="K34" i="97"/>
  <c r="I37" i="32" s="1"/>
  <c r="M37" i="32" s="1"/>
  <c r="K44" i="97"/>
  <c r="I45" i="27" s="1"/>
  <c r="M45" i="27" s="1"/>
  <c r="I57" i="74"/>
  <c r="I61" i="56" s="1"/>
  <c r="M61" i="56" s="1"/>
  <c r="I33" i="73"/>
  <c r="I65" i="25" s="1"/>
  <c r="M65" i="25" s="1"/>
  <c r="S65" i="25" s="1"/>
  <c r="AC8" i="42"/>
  <c r="W40" i="39"/>
  <c r="AG17" i="79"/>
  <c r="AK17" i="79" s="1"/>
  <c r="AM17" i="79" s="1"/>
  <c r="Q8" i="49"/>
  <c r="BG22" i="89"/>
  <c r="W40" i="36"/>
  <c r="G23" i="87"/>
  <c r="I23" i="87" s="1"/>
  <c r="AY25" i="3" s="1"/>
  <c r="G945" i="1" s="1"/>
  <c r="Q12" i="39"/>
  <c r="S24" i="39"/>
  <c r="Q24" i="39"/>
  <c r="S27" i="35"/>
  <c r="Q27" i="35"/>
  <c r="Q30" i="35"/>
  <c r="S30" i="35" s="1"/>
  <c r="AU30" i="35"/>
  <c r="AE30" i="35"/>
  <c r="BA30" i="35"/>
  <c r="AK30" i="35"/>
  <c r="AW23" i="32"/>
  <c r="AS22" i="79"/>
  <c r="AU22" i="79" s="1"/>
  <c r="AM8" i="32" s="1"/>
  <c r="AS8" i="32" s="1"/>
  <c r="AW8" i="32"/>
  <c r="AW22" i="32"/>
  <c r="AW34" i="32"/>
  <c r="AW26" i="32"/>
  <c r="AW24" i="32"/>
  <c r="W8" i="31"/>
  <c r="W8" i="35"/>
  <c r="BU23" i="81"/>
  <c r="BW23" i="81" s="1"/>
  <c r="BM23" i="81"/>
  <c r="AE8" i="39"/>
  <c r="Y8" i="39"/>
  <c r="AO41" i="32"/>
  <c r="BA41" i="32" s="1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S18" i="89"/>
  <c r="AS10" i="89"/>
  <c r="S9" i="19"/>
  <c r="S15" i="19" s="1"/>
  <c r="E40" i="8" s="1"/>
  <c r="M15" i="19"/>
  <c r="E31" i="10" s="1"/>
  <c r="AM43" i="45"/>
  <c r="AO43" i="45" s="1"/>
  <c r="BA43" i="45" s="1"/>
  <c r="I33" i="18"/>
  <c r="AG22" i="34"/>
  <c r="AG34" i="34"/>
  <c r="AG26" i="34"/>
  <c r="AG8" i="34"/>
  <c r="AI8" i="34" s="1"/>
  <c r="AG23" i="34"/>
  <c r="AG24" i="34"/>
  <c r="Q23" i="34"/>
  <c r="S23" i="34"/>
  <c r="Q26" i="34"/>
  <c r="BA32" i="43"/>
  <c r="AK32" i="43"/>
  <c r="Q32" i="43"/>
  <c r="S32" i="43" s="1"/>
  <c r="AU32" i="43"/>
  <c r="AE32" i="43"/>
  <c r="S40" i="46"/>
  <c r="S23" i="91"/>
  <c r="W8" i="91"/>
  <c r="BW8" i="91"/>
  <c r="AE18" i="79"/>
  <c r="AQ18" i="84"/>
  <c r="AG18" i="79" s="1"/>
  <c r="AK18" i="79" s="1"/>
  <c r="AM18" i="79" s="1"/>
  <c r="W41" i="33"/>
  <c r="W43" i="33"/>
  <c r="AG23" i="89"/>
  <c r="BG8" i="89"/>
  <c r="AY41" i="34"/>
  <c r="AY42" i="34"/>
  <c r="AE14" i="79"/>
  <c r="AQ14" i="84"/>
  <c r="AG14" i="79" s="1"/>
  <c r="AK14" i="79" s="1"/>
  <c r="AM14" i="79" s="1"/>
  <c r="Q27" i="42"/>
  <c r="AU32" i="31"/>
  <c r="AE32" i="31"/>
  <c r="BA32" i="31"/>
  <c r="AK32" i="31"/>
  <c r="Q32" i="31"/>
  <c r="S32" i="31" s="1"/>
  <c r="BA30" i="31"/>
  <c r="AK30" i="31"/>
  <c r="S30" i="31"/>
  <c r="Q30" i="31"/>
  <c r="AU30" i="31"/>
  <c r="AE30" i="31"/>
  <c r="AA14" i="55"/>
  <c r="Q14" i="55"/>
  <c r="W14" i="55" s="1"/>
  <c r="AI14" i="55"/>
  <c r="W43" i="41"/>
  <c r="W41" i="41"/>
  <c r="S25" i="97"/>
  <c r="I39" i="41" s="1"/>
  <c r="M39" i="41" s="1"/>
  <c r="Q25" i="97"/>
  <c r="I38" i="41" s="1"/>
  <c r="M38" i="41" s="1"/>
  <c r="S23" i="97"/>
  <c r="I39" i="43" s="1"/>
  <c r="M39" i="43" s="1"/>
  <c r="Q23" i="97"/>
  <c r="I38" i="43" s="1"/>
  <c r="M38" i="43" s="1"/>
  <c r="K67" i="96"/>
  <c r="I37" i="53" s="1"/>
  <c r="M37" i="53" s="1"/>
  <c r="Q37" i="53" s="1"/>
  <c r="W37" i="53" s="1"/>
  <c r="W23" i="90"/>
  <c r="BG8" i="90"/>
  <c r="AQ9" i="32"/>
  <c r="AQ10" i="32"/>
  <c r="AQ12" i="32"/>
  <c r="AQ21" i="32"/>
  <c r="AQ13" i="32"/>
  <c r="BG8" i="79"/>
  <c r="BK8" i="79" s="1"/>
  <c r="BM8" i="79" s="1"/>
  <c r="BA67" i="52"/>
  <c r="BA78" i="52" s="1"/>
  <c r="BA79" i="52" s="1"/>
  <c r="S43" i="39"/>
  <c r="AE43" i="39"/>
  <c r="W42" i="40"/>
  <c r="Y42" i="40" s="1"/>
  <c r="AK42" i="40" s="1"/>
  <c r="Q26" i="33"/>
  <c r="S26" i="33"/>
  <c r="Q34" i="33"/>
  <c r="AU29" i="33"/>
  <c r="AE29" i="33"/>
  <c r="BA29" i="33"/>
  <c r="AK29" i="33"/>
  <c r="Q29" i="33"/>
  <c r="S29" i="33" s="1"/>
  <c r="Q26" i="30"/>
  <c r="S26" i="30" s="1"/>
  <c r="Q24" i="30"/>
  <c r="S24" i="30" s="1"/>
  <c r="Q23" i="38"/>
  <c r="BA30" i="38"/>
  <c r="AK30" i="38"/>
  <c r="Q30" i="38"/>
  <c r="S30" i="38" s="1"/>
  <c r="AU30" i="38"/>
  <c r="AE30" i="38"/>
  <c r="BA23" i="84"/>
  <c r="AO23" i="79" s="1"/>
  <c r="BI23" i="84"/>
  <c r="AS8" i="40"/>
  <c r="Q26" i="48"/>
  <c r="AI26" i="48"/>
  <c r="AA26" i="48"/>
  <c r="AE26" i="48" s="1"/>
  <c r="BM12" i="52"/>
  <c r="AW12" i="52"/>
  <c r="BA12" i="52" s="1"/>
  <c r="CA12" i="52"/>
  <c r="AC12" i="52"/>
  <c r="BW12" i="52"/>
  <c r="BG12" i="52"/>
  <c r="AM12" i="52"/>
  <c r="AS12" i="52" s="1"/>
  <c r="CG12" i="52"/>
  <c r="BQ12" i="52"/>
  <c r="AI12" i="52"/>
  <c r="Q12" i="52"/>
  <c r="Y12" i="52" s="1"/>
  <c r="CG79" i="52"/>
  <c r="AS79" i="52"/>
  <c r="Y79" i="52"/>
  <c r="BW79" i="52"/>
  <c r="BC79" i="52"/>
  <c r="AI79" i="52"/>
  <c r="K79" i="52"/>
  <c r="BA68" i="52"/>
  <c r="BQ15" i="79"/>
  <c r="BU15" i="79" s="1"/>
  <c r="BW15" i="79" s="1"/>
  <c r="S42" i="44"/>
  <c r="CG8" i="52"/>
  <c r="Q34" i="37"/>
  <c r="S34" i="37"/>
  <c r="S24" i="46"/>
  <c r="Q24" i="46"/>
  <c r="Q34" i="46"/>
  <c r="S34" i="46"/>
  <c r="M8" i="55"/>
  <c r="S40" i="40"/>
  <c r="W11" i="79"/>
  <c r="AA11" i="79" s="1"/>
  <c r="AC11" i="79" s="1"/>
  <c r="AG42" i="37"/>
  <c r="AG33" i="37"/>
  <c r="AG25" i="37"/>
  <c r="AG17" i="37"/>
  <c r="AG46" i="37"/>
  <c r="AG38" i="37"/>
  <c r="AG28" i="37"/>
  <c r="AG20" i="37"/>
  <c r="AG39" i="37"/>
  <c r="AG29" i="37"/>
  <c r="AG16" i="37"/>
  <c r="AG15" i="37"/>
  <c r="AG11" i="37"/>
  <c r="AG19" i="37"/>
  <c r="AG18" i="37"/>
  <c r="AG27" i="37"/>
  <c r="AG30" i="37"/>
  <c r="AG37" i="37"/>
  <c r="AG43" i="37"/>
  <c r="AG36" i="37"/>
  <c r="AG32" i="37"/>
  <c r="AG14" i="37"/>
  <c r="AG40" i="37"/>
  <c r="AI40" i="37" s="1"/>
  <c r="AG45" i="37"/>
  <c r="AG41" i="37"/>
  <c r="AG31" i="37"/>
  <c r="M36" i="40"/>
  <c r="S40" i="34"/>
  <c r="AG22" i="42"/>
  <c r="AG26" i="42"/>
  <c r="AG34" i="42"/>
  <c r="AG8" i="42"/>
  <c r="AI8" i="42" s="1"/>
  <c r="AG24" i="42"/>
  <c r="AG23" i="42"/>
  <c r="AY40" i="31"/>
  <c r="M26" i="29"/>
  <c r="BG11" i="88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AW14" i="75"/>
  <c r="I41" i="11" s="1"/>
  <c r="M41" i="11" s="1"/>
  <c r="AG14" i="75"/>
  <c r="E14" i="73" s="1"/>
  <c r="Q14" i="75"/>
  <c r="I31" i="25" s="1"/>
  <c r="M31" i="25" s="1"/>
  <c r="S31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Q24" i="36"/>
  <c r="S24" i="36"/>
  <c r="Q27" i="36"/>
  <c r="Q26" i="45"/>
  <c r="S26" i="45" s="1"/>
  <c r="AU32" i="45"/>
  <c r="AE32" i="45"/>
  <c r="BA32" i="45"/>
  <c r="AK32" i="45"/>
  <c r="Q32" i="45"/>
  <c r="S32" i="45" s="1"/>
  <c r="AA13" i="55"/>
  <c r="Q13" i="55"/>
  <c r="W13" i="55" s="1"/>
  <c r="AI13" i="55"/>
  <c r="BG11" i="91"/>
  <c r="AY41" i="38"/>
  <c r="M9" i="26"/>
  <c r="CG10" i="79"/>
  <c r="CY10" i="84"/>
  <c r="CI10" i="79" s="1"/>
  <c r="CM10" i="79" s="1"/>
  <c r="CO10" i="79" s="1"/>
  <c r="K82" i="74"/>
  <c r="I56" i="50" s="1"/>
  <c r="M56" i="50" s="1"/>
  <c r="I82" i="74"/>
  <c r="I90" i="52" s="1"/>
  <c r="M90" i="52" s="1"/>
  <c r="S24" i="44"/>
  <c r="Q24" i="44"/>
  <c r="S23" i="44"/>
  <c r="Q23" i="44"/>
  <c r="Q30" i="44"/>
  <c r="AU30" i="44"/>
  <c r="AE30" i="44"/>
  <c r="BA30" i="44"/>
  <c r="AK30" i="44"/>
  <c r="Q12" i="32"/>
  <c r="S12" i="32" s="1"/>
  <c r="S23" i="32"/>
  <c r="Q23" i="32"/>
  <c r="BA31" i="32"/>
  <c r="AK31" i="32"/>
  <c r="S31" i="32"/>
  <c r="Q31" i="32"/>
  <c r="AU31" i="32"/>
  <c r="AE31" i="32"/>
  <c r="BO18" i="79"/>
  <c r="AQ17" i="52"/>
  <c r="AE9" i="79"/>
  <c r="AQ9" i="84"/>
  <c r="AG9" i="79" s="1"/>
  <c r="AK9" i="79" s="1"/>
  <c r="AM9" i="79" s="1"/>
  <c r="I25" i="55"/>
  <c r="M25" i="55" s="1"/>
  <c r="K49" i="96"/>
  <c r="I25" i="53" s="1"/>
  <c r="M25" i="53" s="1"/>
  <c r="Q25" i="53" s="1"/>
  <c r="W25" i="53" s="1"/>
  <c r="AW10" i="79"/>
  <c r="BK10" i="84"/>
  <c r="AY10" i="79" s="1"/>
  <c r="BC10" i="79" s="1"/>
  <c r="BE10" i="79" s="1"/>
  <c r="W8" i="44" s="1"/>
  <c r="W13" i="79"/>
  <c r="AA13" i="79" s="1"/>
  <c r="AC13" i="79" s="1"/>
  <c r="AM43" i="42"/>
  <c r="AO43" i="42" s="1"/>
  <c r="BA43" i="42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60" i="52"/>
  <c r="AW60" i="52"/>
  <c r="BA60" i="52" s="1"/>
  <c r="CA60" i="52"/>
  <c r="Y60" i="52"/>
  <c r="BC60" i="52"/>
  <c r="AM60" i="52"/>
  <c r="BG60" i="52"/>
  <c r="AI60" i="52"/>
  <c r="CG60" i="52"/>
  <c r="AC60" i="52"/>
  <c r="BW60" i="52"/>
  <c r="Q60" i="52"/>
  <c r="BQ60" i="52"/>
  <c r="AS60" i="52"/>
  <c r="AI61" i="52"/>
  <c r="Q61" i="52"/>
  <c r="BM61" i="52"/>
  <c r="AW61" i="52"/>
  <c r="BA61" i="52" s="1"/>
  <c r="BW61" i="52"/>
  <c r="BG61" i="52"/>
  <c r="Y61" i="52"/>
  <c r="AM61" i="52"/>
  <c r="CG61" i="52"/>
  <c r="AC61" i="52"/>
  <c r="CA61" i="52"/>
  <c r="BC61" i="52"/>
  <c r="BQ61" i="52"/>
  <c r="AS61" i="52"/>
  <c r="AS58" i="52"/>
  <c r="AC58" i="52"/>
  <c r="BW58" i="52"/>
  <c r="BG58" i="52"/>
  <c r="CG58" i="52"/>
  <c r="BQ58" i="52"/>
  <c r="AI58" i="52"/>
  <c r="Q58" i="52"/>
  <c r="CA58" i="52"/>
  <c r="BC58" i="52"/>
  <c r="AW58" i="52"/>
  <c r="BA58" i="52" s="1"/>
  <c r="Y58" i="52"/>
  <c r="AM58" i="52"/>
  <c r="BM58" i="52"/>
  <c r="Q23" i="40"/>
  <c r="Q34" i="40"/>
  <c r="K30" i="97"/>
  <c r="I37" i="36" s="1"/>
  <c r="M37" i="36" s="1"/>
  <c r="K32" i="97"/>
  <c r="I37" i="34" s="1"/>
  <c r="M37" i="34" s="1"/>
  <c r="K42" i="97"/>
  <c r="E74" i="96" s="1"/>
  <c r="I51" i="74"/>
  <c r="I55" i="56" s="1"/>
  <c r="M55" i="56" s="1"/>
  <c r="I26" i="73"/>
  <c r="I71" i="25" s="1"/>
  <c r="M71" i="25" s="1"/>
  <c r="S71" i="25" s="1"/>
  <c r="I11" i="73"/>
  <c r="I23" i="25" s="1"/>
  <c r="M23" i="25" s="1"/>
  <c r="S23" i="25" s="1"/>
  <c r="S40" i="39"/>
  <c r="AE17" i="79"/>
  <c r="BG22" i="90"/>
  <c r="AM32" i="43" l="1"/>
  <c r="AS32" i="43" s="1"/>
  <c r="I94" i="52"/>
  <c r="M94" i="52" s="1"/>
  <c r="K86" i="74"/>
  <c r="I60" i="50" s="1"/>
  <c r="M60" i="50" s="1"/>
  <c r="I89" i="52"/>
  <c r="M89" i="52" s="1"/>
  <c r="K81" i="74"/>
  <c r="I55" i="50" s="1"/>
  <c r="M55" i="50" s="1"/>
  <c r="BA43" i="44"/>
  <c r="AY43" i="44"/>
  <c r="I29" i="52"/>
  <c r="M29" i="52" s="1"/>
  <c r="K67" i="74"/>
  <c r="I20" i="50" s="1"/>
  <c r="M20" i="50" s="1"/>
  <c r="I91" i="52"/>
  <c r="M91" i="52" s="1"/>
  <c r="K83" i="74"/>
  <c r="I57" i="50" s="1"/>
  <c r="M57" i="50" s="1"/>
  <c r="AM28" i="30"/>
  <c r="AS28" i="30" s="1"/>
  <c r="AM30" i="35"/>
  <c r="AS30" i="35" s="1"/>
  <c r="AM30" i="41"/>
  <c r="AS30" i="41" s="1"/>
  <c r="I27" i="52"/>
  <c r="M27" i="52" s="1"/>
  <c r="K66" i="74"/>
  <c r="I19" i="50" s="1"/>
  <c r="M19" i="50" s="1"/>
  <c r="AM29" i="37"/>
  <c r="AS29" i="37" s="1"/>
  <c r="AO25" i="31"/>
  <c r="AY25" i="31" s="1"/>
  <c r="AM25" i="31"/>
  <c r="AS25" i="31" s="1"/>
  <c r="AO26" i="42"/>
  <c r="BA26" i="42" s="1"/>
  <c r="AM26" i="42"/>
  <c r="I23" i="52"/>
  <c r="M23" i="52" s="1"/>
  <c r="K64" i="74"/>
  <c r="I17" i="50" s="1"/>
  <c r="M17" i="50" s="1"/>
  <c r="AO28" i="33"/>
  <c r="AY28" i="33" s="1"/>
  <c r="AM28" i="33"/>
  <c r="AS28" i="33" s="1"/>
  <c r="I31" i="52"/>
  <c r="M31" i="52" s="1"/>
  <c r="K68" i="74"/>
  <c r="I21" i="50" s="1"/>
  <c r="M21" i="50" s="1"/>
  <c r="AM23" i="36"/>
  <c r="AO23" i="36"/>
  <c r="BA23" i="36" s="1"/>
  <c r="AO33" i="38"/>
  <c r="AM33" i="38"/>
  <c r="AM33" i="42"/>
  <c r="BA42" i="35"/>
  <c r="AY42" i="35"/>
  <c r="BA43" i="31"/>
  <c r="AY43" i="31"/>
  <c r="AO29" i="44"/>
  <c r="AY29" i="44" s="1"/>
  <c r="AM29" i="44"/>
  <c r="AS29" i="44" s="1"/>
  <c r="AM32" i="31"/>
  <c r="AS32" i="31" s="1"/>
  <c r="I33" i="52"/>
  <c r="M33" i="52" s="1"/>
  <c r="K69" i="74"/>
  <c r="I22" i="50" s="1"/>
  <c r="M22" i="50" s="1"/>
  <c r="I93" i="52"/>
  <c r="M93" i="52" s="1"/>
  <c r="K85" i="74"/>
  <c r="I59" i="50" s="1"/>
  <c r="M59" i="50" s="1"/>
  <c r="BA40" i="33"/>
  <c r="AY40" i="33"/>
  <c r="I88" i="52"/>
  <c r="M88" i="52" s="1"/>
  <c r="K80" i="74"/>
  <c r="I54" i="50" s="1"/>
  <c r="M54" i="50" s="1"/>
  <c r="AM23" i="42"/>
  <c r="AM32" i="45"/>
  <c r="AS32" i="45" s="1"/>
  <c r="AM29" i="33"/>
  <c r="AS29" i="33" s="1"/>
  <c r="AM29" i="42"/>
  <c r="AS29" i="42" s="1"/>
  <c r="I21" i="52"/>
  <c r="M21" i="52" s="1"/>
  <c r="K63" i="74"/>
  <c r="I16" i="50" s="1"/>
  <c r="M16" i="50" s="1"/>
  <c r="I92" i="52"/>
  <c r="M92" i="52" s="1"/>
  <c r="K84" i="74"/>
  <c r="I58" i="50" s="1"/>
  <c r="M58" i="50" s="1"/>
  <c r="I87" i="52"/>
  <c r="M87" i="52" s="1"/>
  <c r="K79" i="74"/>
  <c r="I53" i="50" s="1"/>
  <c r="M53" i="50" s="1"/>
  <c r="AM27" i="44"/>
  <c r="AM24" i="40"/>
  <c r="AM25" i="38"/>
  <c r="AO25" i="38" s="1"/>
  <c r="AM12" i="32"/>
  <c r="AU12" i="32" s="1"/>
  <c r="AM30" i="38"/>
  <c r="AS30" i="38" s="1"/>
  <c r="I25" i="52"/>
  <c r="M25" i="52" s="1"/>
  <c r="K65" i="74"/>
  <c r="I18" i="50" s="1"/>
  <c r="M18" i="50" s="1"/>
  <c r="AM23" i="39"/>
  <c r="AU23" i="39" s="1"/>
  <c r="AM24" i="41"/>
  <c r="AU24" i="41" s="1"/>
  <c r="AO24" i="41"/>
  <c r="BA24" i="41" s="1"/>
  <c r="W12" i="41"/>
  <c r="Y12" i="41" s="1"/>
  <c r="AK12" i="41" s="1"/>
  <c r="AO32" i="33"/>
  <c r="AY32" i="33" s="1"/>
  <c r="AM32" i="33"/>
  <c r="AS32" i="33" s="1"/>
  <c r="Y33" i="31"/>
  <c r="W33" i="31"/>
  <c r="AC33" i="31" s="1"/>
  <c r="S14" i="39"/>
  <c r="Q14" i="39"/>
  <c r="AO24" i="32"/>
  <c r="BA24" i="32" s="1"/>
  <c r="AM24" i="32"/>
  <c r="BA39" i="31"/>
  <c r="AK39" i="31"/>
  <c r="S39" i="31"/>
  <c r="Q39" i="31"/>
  <c r="AU39" i="31"/>
  <c r="AE39" i="31"/>
  <c r="Y12" i="36"/>
  <c r="AK12" i="36" s="1"/>
  <c r="W12" i="36"/>
  <c r="AM24" i="37"/>
  <c r="AO30" i="34"/>
  <c r="AY30" i="34" s="1"/>
  <c r="AM30" i="34"/>
  <c r="AS30" i="34" s="1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AI33" i="31"/>
  <c r="Q37" i="41"/>
  <c r="AU37" i="41"/>
  <c r="AE37" i="41"/>
  <c r="BA37" i="41"/>
  <c r="AK37" i="41"/>
  <c r="S37" i="41"/>
  <c r="AC42" i="39"/>
  <c r="AE42" i="39"/>
  <c r="W12" i="45"/>
  <c r="AC40" i="32"/>
  <c r="AE40" i="32"/>
  <c r="Q15" i="42"/>
  <c r="AM27" i="46"/>
  <c r="AU27" i="46" s="1"/>
  <c r="AU11" i="43"/>
  <c r="AE11" i="43"/>
  <c r="BA11" i="43"/>
  <c r="AK11" i="43"/>
  <c r="S11" i="43"/>
  <c r="Q11" i="43"/>
  <c r="BA11" i="31"/>
  <c r="AK11" i="31"/>
  <c r="S11" i="31"/>
  <c r="Q11" i="31"/>
  <c r="AU11" i="31"/>
  <c r="AE11" i="31"/>
  <c r="AO23" i="32"/>
  <c r="BA23" i="32" s="1"/>
  <c r="AM23" i="32"/>
  <c r="I44" i="40"/>
  <c r="Y34" i="33"/>
  <c r="AK34" i="33" s="1"/>
  <c r="W34" i="33"/>
  <c r="Y23" i="40"/>
  <c r="AK23" i="40" s="1"/>
  <c r="W23" i="40"/>
  <c r="K26" i="73"/>
  <c r="I71" i="23" s="1"/>
  <c r="M71" i="23" s="1"/>
  <c r="S71" i="23" s="1"/>
  <c r="S23" i="40"/>
  <c r="Y16" i="52"/>
  <c r="BC16" i="52"/>
  <c r="AM16" i="52"/>
  <c r="CG16" i="52"/>
  <c r="BQ16" i="52"/>
  <c r="AI16" i="52"/>
  <c r="Q16" i="52"/>
  <c r="BM16" i="52"/>
  <c r="AW16" i="52"/>
  <c r="BA16" i="52" s="1"/>
  <c r="CA16" i="52"/>
  <c r="AS16" i="52"/>
  <c r="AC16" i="52"/>
  <c r="BW16" i="52"/>
  <c r="BG16" i="52"/>
  <c r="BA11" i="37"/>
  <c r="AK11" i="37"/>
  <c r="S11" i="37"/>
  <c r="Q11" i="37"/>
  <c r="AU11" i="37"/>
  <c r="AE11" i="37"/>
  <c r="AC90" i="52"/>
  <c r="BW90" i="52"/>
  <c r="BG90" i="52"/>
  <c r="AM90" i="52"/>
  <c r="AQ90" i="52" s="1"/>
  <c r="CG90" i="52"/>
  <c r="BQ90" i="52"/>
  <c r="AI90" i="52"/>
  <c r="Q90" i="52"/>
  <c r="W90" i="52" s="1"/>
  <c r="BM90" i="52"/>
  <c r="AW90" i="52"/>
  <c r="BC90" i="52" s="1"/>
  <c r="CA90" i="52"/>
  <c r="CE90" i="52" s="1"/>
  <c r="K40" i="74"/>
  <c r="I37" i="54" s="1"/>
  <c r="M37" i="54" s="1"/>
  <c r="I40" i="74"/>
  <c r="I37" i="56" s="1"/>
  <c r="M37" i="56" s="1"/>
  <c r="AI42" i="37"/>
  <c r="S38" i="43"/>
  <c r="Q38" i="43"/>
  <c r="Y8" i="31"/>
  <c r="AC8" i="31"/>
  <c r="W27" i="35"/>
  <c r="K57" i="74"/>
  <c r="I61" i="54" s="1"/>
  <c r="M61" i="54" s="1"/>
  <c r="BC57" i="52"/>
  <c r="AU17" i="39"/>
  <c r="AE17" i="39"/>
  <c r="BA17" i="39"/>
  <c r="AK17" i="39"/>
  <c r="Q17" i="39"/>
  <c r="AU17" i="40"/>
  <c r="AE17" i="40"/>
  <c r="BA17" i="40"/>
  <c r="AK17" i="40"/>
  <c r="Q17" i="40"/>
  <c r="I47" i="52"/>
  <c r="M47" i="52" s="1"/>
  <c r="K21" i="74"/>
  <c r="I32" i="50" s="1"/>
  <c r="M32" i="50" s="1"/>
  <c r="I44" i="52"/>
  <c r="M44" i="52" s="1"/>
  <c r="K18" i="74"/>
  <c r="I29" i="50" s="1"/>
  <c r="M29" i="50" s="1"/>
  <c r="Y34" i="32"/>
  <c r="AK34" i="32" s="1"/>
  <c r="W34" i="32"/>
  <c r="Y33" i="32"/>
  <c r="AK33" i="32" s="1"/>
  <c r="W33" i="32"/>
  <c r="K10" i="73"/>
  <c r="I20" i="23" s="1"/>
  <c r="M20" i="23" s="1"/>
  <c r="S20" i="23" s="1"/>
  <c r="I10" i="73"/>
  <c r="I20" i="25" s="1"/>
  <c r="M20" i="25" s="1"/>
  <c r="S20" i="25" s="1"/>
  <c r="AK8" i="42"/>
  <c r="I50" i="27"/>
  <c r="W32" i="33"/>
  <c r="AC32" i="33" s="1"/>
  <c r="BA39" i="32"/>
  <c r="AK39" i="32"/>
  <c r="S39" i="32"/>
  <c r="Q39" i="32"/>
  <c r="AU39" i="32"/>
  <c r="AE39" i="32"/>
  <c r="AI39" i="55"/>
  <c r="AA39" i="55"/>
  <c r="Q39" i="55"/>
  <c r="W39" i="55" s="1"/>
  <c r="BA37" i="31"/>
  <c r="AK37" i="31"/>
  <c r="S37" i="31"/>
  <c r="Q37" i="31"/>
  <c r="AU37" i="31"/>
  <c r="AE37" i="31"/>
  <c r="S14" i="43"/>
  <c r="Q14" i="43"/>
  <c r="BA14" i="31"/>
  <c r="AK14" i="31"/>
  <c r="S14" i="31"/>
  <c r="AU14" i="31"/>
  <c r="AE14" i="31"/>
  <c r="Q14" i="31"/>
  <c r="S14" i="36"/>
  <c r="Q14" i="36"/>
  <c r="Y26" i="32"/>
  <c r="AK26" i="32" s="1"/>
  <c r="W26" i="32"/>
  <c r="Y24" i="32"/>
  <c r="AK24" i="32" s="1"/>
  <c r="W24" i="32"/>
  <c r="AC40" i="31"/>
  <c r="AE40" i="31"/>
  <c r="W30" i="36"/>
  <c r="AC30" i="36" s="1"/>
  <c r="I44" i="41"/>
  <c r="Y32" i="46"/>
  <c r="W32" i="46"/>
  <c r="K34" i="74"/>
  <c r="I23" i="54" s="1"/>
  <c r="M23" i="54" s="1"/>
  <c r="AM40" i="37"/>
  <c r="Q38" i="31"/>
  <c r="AG40" i="30"/>
  <c r="AG30" i="30"/>
  <c r="AG45" i="30"/>
  <c r="AG41" i="30"/>
  <c r="AG32" i="30"/>
  <c r="AG36" i="30"/>
  <c r="AG38" i="30"/>
  <c r="AG28" i="30"/>
  <c r="E28" i="28"/>
  <c r="AG15" i="30"/>
  <c r="AG19" i="30"/>
  <c r="AG11" i="30"/>
  <c r="AG20" i="30"/>
  <c r="AG31" i="30"/>
  <c r="AG17" i="30"/>
  <c r="AG14" i="30"/>
  <c r="AG16" i="30"/>
  <c r="AG33" i="30"/>
  <c r="AG27" i="30"/>
  <c r="AG46" i="30"/>
  <c r="AG39" i="30"/>
  <c r="AG18" i="30"/>
  <c r="AG29" i="30"/>
  <c r="AG25" i="30"/>
  <c r="AG37" i="30"/>
  <c r="Y15" i="50"/>
  <c r="Y34" i="43"/>
  <c r="AK34" i="43" s="1"/>
  <c r="W34" i="43"/>
  <c r="AQ20" i="52"/>
  <c r="BA19" i="40"/>
  <c r="AK19" i="40"/>
  <c r="Q19" i="40"/>
  <c r="AU19" i="40"/>
  <c r="AE19" i="40"/>
  <c r="BA19" i="45"/>
  <c r="AK19" i="45"/>
  <c r="Q19" i="45"/>
  <c r="AU19" i="45"/>
  <c r="AE19" i="45"/>
  <c r="M9" i="51"/>
  <c r="I39" i="74"/>
  <c r="I35" i="56" s="1"/>
  <c r="M35" i="56" s="1"/>
  <c r="I44" i="31"/>
  <c r="W24" i="37"/>
  <c r="Q9" i="41"/>
  <c r="AO41" i="30"/>
  <c r="AS41" i="30"/>
  <c r="AG21" i="32"/>
  <c r="AG13" i="32"/>
  <c r="AG9" i="32"/>
  <c r="AG12" i="32"/>
  <c r="AG10" i="32"/>
  <c r="W30" i="34"/>
  <c r="AC30" i="34" s="1"/>
  <c r="Y42" i="43"/>
  <c r="AK42" i="43" s="1"/>
  <c r="W42" i="43"/>
  <c r="AG23" i="40"/>
  <c r="AI23" i="40" s="1"/>
  <c r="AG22" i="40"/>
  <c r="AG26" i="40"/>
  <c r="AG34" i="40"/>
  <c r="AG8" i="40"/>
  <c r="AG24" i="40"/>
  <c r="AO31" i="35"/>
  <c r="AY31" i="35" s="1"/>
  <c r="AM31" i="35"/>
  <c r="AS31" i="35" s="1"/>
  <c r="AW12" i="45"/>
  <c r="AW21" i="45"/>
  <c r="AW13" i="45"/>
  <c r="CC9" i="79"/>
  <c r="CE9" i="79" s="1"/>
  <c r="AW10" i="45"/>
  <c r="AW9" i="45"/>
  <c r="S20" i="77"/>
  <c r="U20" i="77" s="1"/>
  <c r="E21" i="76" s="1"/>
  <c r="S9" i="77"/>
  <c r="U9" i="77" s="1"/>
  <c r="E9" i="76" s="1"/>
  <c r="S19" i="77"/>
  <c r="U19" i="77" s="1"/>
  <c r="E20" i="76" s="1"/>
  <c r="S18" i="77"/>
  <c r="U18" i="77" s="1"/>
  <c r="E19" i="76" s="1"/>
  <c r="AI52" i="56"/>
  <c r="AC52" i="56"/>
  <c r="AM52" i="56"/>
  <c r="AS52" i="56" s="1"/>
  <c r="Q52" i="56"/>
  <c r="W52" i="56" s="1"/>
  <c r="Q16" i="30"/>
  <c r="S16" i="37"/>
  <c r="Q16" i="37"/>
  <c r="AC42" i="41"/>
  <c r="AE42" i="41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AS20" i="90"/>
  <c r="AS12" i="90"/>
  <c r="Y32" i="32"/>
  <c r="AI32" i="32" s="1"/>
  <c r="W32" i="32"/>
  <c r="AC32" i="32" s="1"/>
  <c r="AI42" i="35"/>
  <c r="S8" i="24"/>
  <c r="AO31" i="38"/>
  <c r="AY31" i="38" s="1"/>
  <c r="AM31" i="38"/>
  <c r="AS31" i="38" s="1"/>
  <c r="AM27" i="38"/>
  <c r="AO27" i="38" s="1"/>
  <c r="Y31" i="30"/>
  <c r="W31" i="30"/>
  <c r="AC31" i="30" s="1"/>
  <c r="BA39" i="38"/>
  <c r="AK39" i="38"/>
  <c r="Q39" i="38"/>
  <c r="S39" i="38" s="1"/>
  <c r="AU39" i="38"/>
  <c r="AE39" i="38"/>
  <c r="Y25" i="42"/>
  <c r="AK25" i="42" s="1"/>
  <c r="W25" i="42"/>
  <c r="AI42" i="44"/>
  <c r="I162" i="11"/>
  <c r="I163" i="11" s="1"/>
  <c r="G53" i="10" s="1"/>
  <c r="Q13" i="43"/>
  <c r="BA13" i="31"/>
  <c r="AK13" i="31"/>
  <c r="S13" i="31"/>
  <c r="Q13" i="31"/>
  <c r="AU13" i="31"/>
  <c r="AE13" i="31"/>
  <c r="AI33" i="55"/>
  <c r="AA33" i="55"/>
  <c r="Q33" i="55"/>
  <c r="W33" i="55" s="1"/>
  <c r="AM34" i="36"/>
  <c r="AM42" i="33"/>
  <c r="I44" i="46"/>
  <c r="W33" i="37"/>
  <c r="AY26" i="42"/>
  <c r="AS23" i="91"/>
  <c r="AS16" i="91"/>
  <c r="AS17" i="91"/>
  <c r="AS18" i="91"/>
  <c r="AS19" i="91"/>
  <c r="AS20" i="91"/>
  <c r="AS21" i="91"/>
  <c r="AS22" i="91"/>
  <c r="AS10" i="91"/>
  <c r="AS11" i="91"/>
  <c r="AS12" i="91"/>
  <c r="AS13" i="91"/>
  <c r="AS14" i="91"/>
  <c r="AS15" i="91"/>
  <c r="AS8" i="91"/>
  <c r="AS9" i="91"/>
  <c r="Y28" i="43"/>
  <c r="W28" i="43"/>
  <c r="AC28" i="43" s="1"/>
  <c r="Y24" i="34"/>
  <c r="AK24" i="34" s="1"/>
  <c r="W24" i="34"/>
  <c r="AO27" i="39"/>
  <c r="AM27" i="39"/>
  <c r="BA37" i="45"/>
  <c r="AK37" i="45"/>
  <c r="Q37" i="45"/>
  <c r="AU37" i="45"/>
  <c r="AE37" i="45"/>
  <c r="AM33" i="40"/>
  <c r="BC53" i="52"/>
  <c r="BA18" i="38"/>
  <c r="AK18" i="38"/>
  <c r="S18" i="38"/>
  <c r="Q18" i="38"/>
  <c r="AU18" i="38"/>
  <c r="AE18" i="38"/>
  <c r="Q18" i="46"/>
  <c r="S18" i="46" s="1"/>
  <c r="AU18" i="46"/>
  <c r="AE18" i="46"/>
  <c r="BA18" i="46"/>
  <c r="AK18" i="46"/>
  <c r="W30" i="32"/>
  <c r="AC30" i="32" s="1"/>
  <c r="AM26" i="36"/>
  <c r="AO26" i="36" s="1"/>
  <c r="Y43" i="38"/>
  <c r="AK43" i="38" s="1"/>
  <c r="AC43" i="38"/>
  <c r="W23" i="79"/>
  <c r="AA23" i="79" s="1"/>
  <c r="AC23" i="79" s="1"/>
  <c r="W12" i="37"/>
  <c r="Y12" i="37" s="1"/>
  <c r="AK12" i="37" s="1"/>
  <c r="Y40" i="32"/>
  <c r="AK40" i="32" s="1"/>
  <c r="BG23" i="79"/>
  <c r="BK23" i="79" s="1"/>
  <c r="BM23" i="79" s="1"/>
  <c r="AM34" i="42"/>
  <c r="W31" i="34"/>
  <c r="AC31" i="34" s="1"/>
  <c r="AO29" i="39"/>
  <c r="AY29" i="39" s="1"/>
  <c r="AM29" i="39"/>
  <c r="AS29" i="39" s="1"/>
  <c r="AC40" i="45"/>
  <c r="AE40" i="45"/>
  <c r="AM54" i="56"/>
  <c r="Q54" i="56"/>
  <c r="W54" i="56" s="1"/>
  <c r="AI54" i="56"/>
  <c r="AC54" i="56"/>
  <c r="AS54" i="56"/>
  <c r="Y54" i="56"/>
  <c r="AO25" i="40"/>
  <c r="BA25" i="40" s="1"/>
  <c r="AM25" i="40"/>
  <c r="S15" i="44"/>
  <c r="Q15" i="44"/>
  <c r="S15" i="46"/>
  <c r="Q15" i="46"/>
  <c r="Y25" i="44"/>
  <c r="AK25" i="44" s="1"/>
  <c r="W25" i="44"/>
  <c r="AW12" i="44"/>
  <c r="CC10" i="79"/>
  <c r="CE10" i="79" s="1"/>
  <c r="AW21" i="44"/>
  <c r="AW13" i="44"/>
  <c r="AW9" i="44"/>
  <c r="AW10" i="44"/>
  <c r="K17" i="73"/>
  <c r="I41" i="23" s="1"/>
  <c r="M41" i="23" s="1"/>
  <c r="S41" i="23" s="1"/>
  <c r="I17" i="73"/>
  <c r="I41" i="25" s="1"/>
  <c r="M41" i="25" s="1"/>
  <c r="S41" i="25" s="1"/>
  <c r="K43" i="74"/>
  <c r="I43" i="54" s="1"/>
  <c r="M43" i="54" s="1"/>
  <c r="I43" i="74"/>
  <c r="I43" i="56" s="1"/>
  <c r="M43" i="56" s="1"/>
  <c r="BY23" i="79"/>
  <c r="W27" i="46"/>
  <c r="AE27" i="46" s="1"/>
  <c r="AI40" i="33"/>
  <c r="AO84" i="52"/>
  <c r="AQ84" i="52" s="1"/>
  <c r="AM84" i="52"/>
  <c r="AS84" i="52" s="1"/>
  <c r="AO29" i="43"/>
  <c r="AM29" i="43"/>
  <c r="AS29" i="43" s="1"/>
  <c r="W31" i="43"/>
  <c r="AC31" i="43" s="1"/>
  <c r="AK8" i="46"/>
  <c r="AI8" i="39"/>
  <c r="AE8" i="32"/>
  <c r="AC8" i="32"/>
  <c r="Y8" i="32"/>
  <c r="Y32" i="39"/>
  <c r="W32" i="39"/>
  <c r="AC32" i="39" s="1"/>
  <c r="W28" i="39"/>
  <c r="AC28" i="39" s="1"/>
  <c r="AI34" i="55"/>
  <c r="AA34" i="55"/>
  <c r="Q34" i="55"/>
  <c r="W34" i="55" s="1"/>
  <c r="AY81" i="52"/>
  <c r="AW81" i="52"/>
  <c r="BC81" i="52" s="1"/>
  <c r="AA10" i="55"/>
  <c r="Q10" i="55"/>
  <c r="W10" i="55" s="1"/>
  <c r="AI10" i="55"/>
  <c r="BA11" i="46"/>
  <c r="AK11" i="46"/>
  <c r="Q11" i="46"/>
  <c r="AU11" i="46"/>
  <c r="AE11" i="46"/>
  <c r="Y43" i="37"/>
  <c r="AK43" i="37" s="1"/>
  <c r="AC43" i="37"/>
  <c r="Y34" i="41"/>
  <c r="AK34" i="41" s="1"/>
  <c r="W34" i="41"/>
  <c r="W25" i="30"/>
  <c r="Y25" i="30" s="1"/>
  <c r="AK25" i="30" s="1"/>
  <c r="Y24" i="43"/>
  <c r="AK24" i="43" s="1"/>
  <c r="W24" i="43"/>
  <c r="Y29" i="54"/>
  <c r="Q29" i="54"/>
  <c r="W29" i="54" s="1"/>
  <c r="AO28" i="36"/>
  <c r="AY28" i="36" s="1"/>
  <c r="AM28" i="36"/>
  <c r="AS28" i="36" s="1"/>
  <c r="Y42" i="42"/>
  <c r="AK42" i="42" s="1"/>
  <c r="W42" i="42"/>
  <c r="AC40" i="41"/>
  <c r="AE40" i="41"/>
  <c r="W34" i="45"/>
  <c r="AG9" i="46"/>
  <c r="AG12" i="46"/>
  <c r="AG21" i="46"/>
  <c r="AG13" i="46"/>
  <c r="AG10" i="46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Y16" i="89"/>
  <c r="Y8" i="89"/>
  <c r="BG23" i="89"/>
  <c r="AM24" i="34"/>
  <c r="Q18" i="40"/>
  <c r="AU18" i="40"/>
  <c r="AE18" i="40"/>
  <c r="BA18" i="40"/>
  <c r="AK18" i="40"/>
  <c r="S18" i="40"/>
  <c r="AM30" i="32"/>
  <c r="AS30" i="32" s="1"/>
  <c r="AO30" i="32"/>
  <c r="AY30" i="32" s="1"/>
  <c r="W42" i="45"/>
  <c r="Y42" i="45" s="1"/>
  <c r="M44" i="44"/>
  <c r="Q36" i="44"/>
  <c r="S36" i="44"/>
  <c r="AM12" i="37"/>
  <c r="AU12" i="37" s="1"/>
  <c r="Y54" i="54"/>
  <c r="Q54" i="54"/>
  <c r="W54" i="54" s="1"/>
  <c r="CG23" i="79"/>
  <c r="CY23" i="84"/>
  <c r="CI23" i="79" s="1"/>
  <c r="CM23" i="79" s="1"/>
  <c r="CO23" i="79" s="1"/>
  <c r="Y41" i="39"/>
  <c r="AK41" i="39" s="1"/>
  <c r="AC41" i="39"/>
  <c r="AE41" i="39"/>
  <c r="W24" i="31"/>
  <c r="AC24" i="31" s="1"/>
  <c r="AM28" i="39"/>
  <c r="AS28" i="39" s="1"/>
  <c r="AO28" i="39"/>
  <c r="AY28" i="39" s="1"/>
  <c r="K51" i="74"/>
  <c r="I55" i="54" s="1"/>
  <c r="M55" i="54" s="1"/>
  <c r="AU11" i="42"/>
  <c r="AE11" i="42"/>
  <c r="BA11" i="42"/>
  <c r="AK11" i="42"/>
  <c r="S11" i="42"/>
  <c r="Q11" i="42"/>
  <c r="BA11" i="30"/>
  <c r="AK11" i="30"/>
  <c r="S11" i="30"/>
  <c r="Q11" i="30"/>
  <c r="AU11" i="30"/>
  <c r="AE11" i="30"/>
  <c r="AO24" i="36"/>
  <c r="BA24" i="36" s="1"/>
  <c r="AM24" i="36"/>
  <c r="AO40" i="40"/>
  <c r="BA40" i="40" s="1"/>
  <c r="AM40" i="40"/>
  <c r="AO34" i="37"/>
  <c r="BA34" i="37" s="1"/>
  <c r="AM34" i="37"/>
  <c r="AS12" i="32"/>
  <c r="S38" i="41"/>
  <c r="Q38" i="41"/>
  <c r="W23" i="91"/>
  <c r="BG8" i="91"/>
  <c r="AC40" i="39"/>
  <c r="AE40" i="39"/>
  <c r="AU17" i="37"/>
  <c r="AE17" i="37"/>
  <c r="BA17" i="37"/>
  <c r="AK17" i="37"/>
  <c r="S17" i="37"/>
  <c r="Q17" i="37"/>
  <c r="AU17" i="46"/>
  <c r="AE17" i="46"/>
  <c r="BA17" i="46"/>
  <c r="AK17" i="46"/>
  <c r="S17" i="46"/>
  <c r="Q17" i="46"/>
  <c r="BA17" i="32"/>
  <c r="AK17" i="32"/>
  <c r="S17" i="32"/>
  <c r="Q17" i="32"/>
  <c r="AU17" i="32"/>
  <c r="AE17" i="32"/>
  <c r="AW22" i="44"/>
  <c r="AW23" i="44"/>
  <c r="AW8" i="44"/>
  <c r="AW24" i="44"/>
  <c r="AS10" i="79"/>
  <c r="AU10" i="79" s="1"/>
  <c r="AM8" i="44" s="1"/>
  <c r="AW26" i="44"/>
  <c r="AW34" i="44"/>
  <c r="I51" i="52"/>
  <c r="M51" i="52" s="1"/>
  <c r="K25" i="74"/>
  <c r="I36" i="50" s="1"/>
  <c r="M36" i="50" s="1"/>
  <c r="I48" i="52"/>
  <c r="M48" i="52" s="1"/>
  <c r="K22" i="74"/>
  <c r="I33" i="50" s="1"/>
  <c r="M33" i="50" s="1"/>
  <c r="AS40" i="31"/>
  <c r="AU40" i="31"/>
  <c r="Y41" i="37"/>
  <c r="AK41" i="37" s="1"/>
  <c r="AE41" i="37"/>
  <c r="AC41" i="37"/>
  <c r="S34" i="41"/>
  <c r="S12" i="41"/>
  <c r="S10" i="25"/>
  <c r="BA39" i="45"/>
  <c r="AK39" i="45"/>
  <c r="Q39" i="45"/>
  <c r="AU39" i="45"/>
  <c r="AE39" i="45"/>
  <c r="W30" i="42"/>
  <c r="AC30" i="42" s="1"/>
  <c r="Y20" i="52"/>
  <c r="S24" i="43"/>
  <c r="K62" i="74"/>
  <c r="I12" i="50" s="1"/>
  <c r="M12" i="50" s="1"/>
  <c r="G69" i="96"/>
  <c r="I69" i="96" s="1"/>
  <c r="G70" i="96"/>
  <c r="I70" i="96" s="1"/>
  <c r="AS53" i="56"/>
  <c r="AM53" i="56"/>
  <c r="Q53" i="56"/>
  <c r="W53" i="56" s="1"/>
  <c r="AC53" i="56"/>
  <c r="AI53" i="56" s="1"/>
  <c r="Q14" i="35"/>
  <c r="S14" i="35" s="1"/>
  <c r="S14" i="41"/>
  <c r="Q14" i="41"/>
  <c r="AC29" i="56"/>
  <c r="AI29" i="56" s="1"/>
  <c r="AS29" i="56"/>
  <c r="AM29" i="56"/>
  <c r="Q29" i="56"/>
  <c r="W29" i="56" s="1"/>
  <c r="I42" i="74"/>
  <c r="I41" i="56" s="1"/>
  <c r="M41" i="56" s="1"/>
  <c r="W33" i="46"/>
  <c r="AE33" i="46" s="1"/>
  <c r="Y30" i="30"/>
  <c r="W30" i="30"/>
  <c r="AC30" i="30" s="1"/>
  <c r="Y23" i="31"/>
  <c r="W23" i="31"/>
  <c r="AC23" i="31" s="1"/>
  <c r="Y32" i="42"/>
  <c r="AI32" i="42" s="1"/>
  <c r="W32" i="42"/>
  <c r="AC32" i="42" s="1"/>
  <c r="Y25" i="43"/>
  <c r="AK25" i="43" s="1"/>
  <c r="W25" i="43"/>
  <c r="Y28" i="35"/>
  <c r="W28" i="35"/>
  <c r="AC28" i="35" s="1"/>
  <c r="K31" i="73"/>
  <c r="I86" i="23" s="1"/>
  <c r="M86" i="23" s="1"/>
  <c r="S86" i="23" s="1"/>
  <c r="BA19" i="44"/>
  <c r="AK19" i="44"/>
  <c r="S19" i="44"/>
  <c r="Q19" i="44"/>
  <c r="AU19" i="44"/>
  <c r="AE19" i="44"/>
  <c r="BA19" i="37"/>
  <c r="AK19" i="37"/>
  <c r="Q19" i="37"/>
  <c r="S19" i="37" s="1"/>
  <c r="AU19" i="37"/>
  <c r="AE19" i="37"/>
  <c r="AC31" i="56"/>
  <c r="AI31" i="56" s="1"/>
  <c r="AS31" i="56"/>
  <c r="AM31" i="56"/>
  <c r="Q31" i="56"/>
  <c r="W31" i="56" s="1"/>
  <c r="AM40" i="38"/>
  <c r="AS40" i="38" s="1"/>
  <c r="S12" i="36"/>
  <c r="AE8" i="38"/>
  <c r="Y8" i="38"/>
  <c r="AC8" i="38"/>
  <c r="I50" i="26"/>
  <c r="E31" i="12" s="1"/>
  <c r="E38" i="12" s="1"/>
  <c r="E41" i="12" s="1"/>
  <c r="G52" i="10" s="1"/>
  <c r="G54" i="10" s="1"/>
  <c r="BA39" i="40"/>
  <c r="AK39" i="40"/>
  <c r="S39" i="40"/>
  <c r="Q39" i="40"/>
  <c r="AU39" i="40"/>
  <c r="AE39" i="40"/>
  <c r="AO28" i="42"/>
  <c r="AM28" i="42"/>
  <c r="AS28" i="42" s="1"/>
  <c r="AY41" i="30"/>
  <c r="W29" i="35"/>
  <c r="AC29" i="35" s="1"/>
  <c r="BY82" i="52"/>
  <c r="BY83" i="52"/>
  <c r="BY84" i="52"/>
  <c r="BY85" i="52"/>
  <c r="BY80" i="52"/>
  <c r="BY81" i="52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G20" i="77"/>
  <c r="I20" i="77" s="1"/>
  <c r="I51" i="56" s="1"/>
  <c r="M51" i="56" s="1"/>
  <c r="AU37" i="33"/>
  <c r="AE37" i="33"/>
  <c r="BA37" i="33"/>
  <c r="AK37" i="33"/>
  <c r="S37" i="33"/>
  <c r="Q37" i="33"/>
  <c r="BC54" i="52"/>
  <c r="Q16" i="39"/>
  <c r="Q16" i="45"/>
  <c r="S16" i="45" s="1"/>
  <c r="BG79" i="52"/>
  <c r="BM79" i="52" s="1"/>
  <c r="BE79" i="52"/>
  <c r="M21" i="56"/>
  <c r="Y40" i="38"/>
  <c r="AI40" i="38" s="1"/>
  <c r="AC42" i="38"/>
  <c r="AE42" i="38"/>
  <c r="AG12" i="42"/>
  <c r="AG13" i="42"/>
  <c r="AG9" i="42"/>
  <c r="AG10" i="42"/>
  <c r="AG21" i="42"/>
  <c r="Y41" i="42"/>
  <c r="AK41" i="42" s="1"/>
  <c r="AC41" i="42"/>
  <c r="AE41" i="42"/>
  <c r="AY40" i="40"/>
  <c r="AI40" i="35"/>
  <c r="Y25" i="46"/>
  <c r="AK25" i="46" s="1"/>
  <c r="W25" i="46"/>
  <c r="AE25" i="46" s="1"/>
  <c r="Y27" i="37"/>
  <c r="AK27" i="37" s="1"/>
  <c r="W27" i="37"/>
  <c r="W40" i="30"/>
  <c r="S42" i="42"/>
  <c r="W29" i="31"/>
  <c r="AC29" i="31" s="1"/>
  <c r="AU8" i="40"/>
  <c r="AO8" i="40"/>
  <c r="AU37" i="43"/>
  <c r="AE37" i="43"/>
  <c r="BA37" i="43"/>
  <c r="AK37" i="43"/>
  <c r="Q37" i="43"/>
  <c r="W29" i="40"/>
  <c r="AC29" i="40" s="1"/>
  <c r="Q13" i="35"/>
  <c r="Q13" i="41"/>
  <c r="Y40" i="41"/>
  <c r="AK40" i="41" s="1"/>
  <c r="Y42" i="39"/>
  <c r="AK42" i="39" s="1"/>
  <c r="AW9" i="40"/>
  <c r="AW21" i="40"/>
  <c r="AW13" i="40"/>
  <c r="CC14" i="79"/>
  <c r="CE14" i="79" s="1"/>
  <c r="AW10" i="40"/>
  <c r="AW12" i="40"/>
  <c r="S34" i="45"/>
  <c r="AO42" i="46"/>
  <c r="AM42" i="46"/>
  <c r="Y41" i="35"/>
  <c r="AC41" i="35"/>
  <c r="I44" i="36"/>
  <c r="Q9" i="36"/>
  <c r="S9" i="36"/>
  <c r="W27" i="30"/>
  <c r="W31" i="33"/>
  <c r="AC31" i="33" s="1"/>
  <c r="Y31" i="33"/>
  <c r="AI31" i="33" s="1"/>
  <c r="AM43" i="38"/>
  <c r="BG22" i="51"/>
  <c r="AQ22" i="51"/>
  <c r="AU22" i="51" s="1"/>
  <c r="AA22" i="51"/>
  <c r="BO22" i="51"/>
  <c r="AY22" i="51"/>
  <c r="AI22" i="51"/>
  <c r="Q22" i="51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I40" i="55"/>
  <c r="AA40" i="55"/>
  <c r="Q40" i="55"/>
  <c r="W40" i="55" s="1"/>
  <c r="W23" i="35"/>
  <c r="K52" i="74"/>
  <c r="I56" i="54" s="1"/>
  <c r="M56" i="54" s="1"/>
  <c r="BA18" i="35"/>
  <c r="AK18" i="35"/>
  <c r="S18" i="35"/>
  <c r="Q18" i="35"/>
  <c r="AU18" i="35"/>
  <c r="AE18" i="35"/>
  <c r="BA18" i="43"/>
  <c r="AK18" i="43"/>
  <c r="S18" i="43"/>
  <c r="Q18" i="43"/>
  <c r="AU18" i="43"/>
  <c r="AE18" i="43"/>
  <c r="BA18" i="31"/>
  <c r="AK18" i="31"/>
  <c r="S18" i="31"/>
  <c r="Q18" i="31"/>
  <c r="AU18" i="31"/>
  <c r="AE18" i="31"/>
  <c r="W28" i="44"/>
  <c r="AC28" i="44" s="1"/>
  <c r="AM42" i="37"/>
  <c r="AG9" i="40"/>
  <c r="AG21" i="40"/>
  <c r="AG13" i="40"/>
  <c r="AG12" i="40"/>
  <c r="AG10" i="40"/>
  <c r="S12" i="45"/>
  <c r="I44" i="44"/>
  <c r="W28" i="37"/>
  <c r="AC28" i="37" s="1"/>
  <c r="Y28" i="37"/>
  <c r="AI28" i="37" s="1"/>
  <c r="W31" i="41"/>
  <c r="AC31" i="41" s="1"/>
  <c r="Y43" i="43"/>
  <c r="AK43" i="43" s="1"/>
  <c r="AC43" i="43"/>
  <c r="AE43" i="43"/>
  <c r="AM25" i="33"/>
  <c r="AO25" i="33" s="1"/>
  <c r="Y24" i="54"/>
  <c r="AU39" i="35"/>
  <c r="AE39" i="35"/>
  <c r="Q39" i="35"/>
  <c r="S39" i="35" s="1"/>
  <c r="AK39" i="35"/>
  <c r="BA39" i="35"/>
  <c r="W12" i="42"/>
  <c r="AY24" i="36"/>
  <c r="AI28" i="56"/>
  <c r="AC28" i="56"/>
  <c r="Y28" i="56"/>
  <c r="AM28" i="56"/>
  <c r="AS28" i="56" s="1"/>
  <c r="Q28" i="56"/>
  <c r="W28" i="56" s="1"/>
  <c r="BC63" i="52"/>
  <c r="Q15" i="36"/>
  <c r="Q15" i="38"/>
  <c r="W33" i="44"/>
  <c r="AE8" i="43"/>
  <c r="Y8" i="43"/>
  <c r="AC8" i="43"/>
  <c r="K55" i="96"/>
  <c r="I29" i="53" s="1"/>
  <c r="M29" i="53" s="1"/>
  <c r="Q29" i="53" s="1"/>
  <c r="W29" i="53" s="1"/>
  <c r="Y31" i="46"/>
  <c r="W31" i="46"/>
  <c r="Y41" i="45"/>
  <c r="AC41" i="45"/>
  <c r="Y32" i="30"/>
  <c r="W32" i="30"/>
  <c r="AC32" i="30" s="1"/>
  <c r="Y43" i="39"/>
  <c r="AK43" i="39" s="1"/>
  <c r="AC43" i="39"/>
  <c r="S24" i="31"/>
  <c r="AO82" i="52"/>
  <c r="AQ82" i="52" s="1"/>
  <c r="AM82" i="52"/>
  <c r="AS82" i="52" s="1"/>
  <c r="Y29" i="34"/>
  <c r="W29" i="34"/>
  <c r="AC29" i="34" s="1"/>
  <c r="W25" i="34"/>
  <c r="Y25" i="34" s="1"/>
  <c r="Q9" i="33"/>
  <c r="Q9" i="38"/>
  <c r="S9" i="38" s="1"/>
  <c r="AY85" i="52"/>
  <c r="AW85" i="52"/>
  <c r="BC85" i="52" s="1"/>
  <c r="S9" i="35"/>
  <c r="Q9" i="35"/>
  <c r="AC55" i="56"/>
  <c r="AS55" i="56"/>
  <c r="Y55" i="56"/>
  <c r="AM55" i="56"/>
  <c r="Q55" i="56"/>
  <c r="W55" i="56" s="1"/>
  <c r="AI55" i="56"/>
  <c r="Y56" i="50"/>
  <c r="Q56" i="50"/>
  <c r="W56" i="50" s="1"/>
  <c r="Q39" i="43"/>
  <c r="AU39" i="43"/>
  <c r="AE39" i="43"/>
  <c r="AK39" i="43"/>
  <c r="BA39" i="43"/>
  <c r="AO23" i="34"/>
  <c r="BA23" i="34" s="1"/>
  <c r="AM23" i="34"/>
  <c r="AY24" i="32"/>
  <c r="Q17" i="36"/>
  <c r="AU17" i="36"/>
  <c r="AE17" i="36"/>
  <c r="BA17" i="36"/>
  <c r="AK17" i="36"/>
  <c r="S17" i="36"/>
  <c r="I46" i="52"/>
  <c r="M46" i="52" s="1"/>
  <c r="K20" i="74"/>
  <c r="I31" i="50" s="1"/>
  <c r="M31" i="50" s="1"/>
  <c r="AO34" i="32"/>
  <c r="BA34" i="32" s="1"/>
  <c r="AM34" i="32"/>
  <c r="AM32" i="46"/>
  <c r="AO32" i="46" s="1"/>
  <c r="BA19" i="34"/>
  <c r="AK19" i="34"/>
  <c r="S19" i="34"/>
  <c r="Q19" i="34"/>
  <c r="AU19" i="34"/>
  <c r="AE19" i="34"/>
  <c r="Y27" i="44"/>
  <c r="AK27" i="44" s="1"/>
  <c r="W27" i="44"/>
  <c r="S38" i="40"/>
  <c r="Q38" i="40"/>
  <c r="Y33" i="42"/>
  <c r="AK33" i="42" s="1"/>
  <c r="W33" i="42"/>
  <c r="Q52" i="54"/>
  <c r="W52" i="54" s="1"/>
  <c r="Q16" i="32"/>
  <c r="S16" i="32" s="1"/>
  <c r="AC42" i="35"/>
  <c r="AE42" i="35"/>
  <c r="Q13" i="45"/>
  <c r="W29" i="44"/>
  <c r="AC29" i="44" s="1"/>
  <c r="Y43" i="31"/>
  <c r="AK43" i="31" s="1"/>
  <c r="AC43" i="31"/>
  <c r="AE43" i="31"/>
  <c r="Y28" i="33"/>
  <c r="W28" i="33"/>
  <c r="AC28" i="33" s="1"/>
  <c r="AI15" i="48"/>
  <c r="AI29" i="48" s="1"/>
  <c r="E19" i="10" s="1"/>
  <c r="AA15" i="48"/>
  <c r="Q15" i="48"/>
  <c r="Q29" i="48" s="1"/>
  <c r="E17" i="10" s="1"/>
  <c r="M29" i="48"/>
  <c r="Y24" i="40"/>
  <c r="AK24" i="40" s="1"/>
  <c r="W24" i="40"/>
  <c r="Y41" i="43"/>
  <c r="AC41" i="43"/>
  <c r="AI41" i="39"/>
  <c r="AO28" i="41"/>
  <c r="AM28" i="41"/>
  <c r="AS28" i="41" s="1"/>
  <c r="AM31" i="43"/>
  <c r="AS31" i="43" s="1"/>
  <c r="AG23" i="32"/>
  <c r="AG8" i="32"/>
  <c r="AI8" i="32" s="1"/>
  <c r="AG26" i="32"/>
  <c r="AI26" i="32" s="1"/>
  <c r="AG24" i="32"/>
  <c r="AI24" i="32" s="1"/>
  <c r="AG22" i="32"/>
  <c r="AG34" i="32"/>
  <c r="AI34" i="32" s="1"/>
  <c r="AY80" i="52"/>
  <c r="BA80" i="52" s="1"/>
  <c r="AW80" i="52"/>
  <c r="BC80" i="52" s="1"/>
  <c r="BA11" i="38"/>
  <c r="AK11" i="38"/>
  <c r="S11" i="38"/>
  <c r="Q11" i="38"/>
  <c r="AU11" i="38"/>
  <c r="AE11" i="38"/>
  <c r="BA11" i="44"/>
  <c r="AK11" i="44"/>
  <c r="S11" i="44"/>
  <c r="Q11" i="44"/>
  <c r="AU11" i="44"/>
  <c r="AE11" i="44"/>
  <c r="Y30" i="44"/>
  <c r="W30" i="44"/>
  <c r="AC30" i="44" s="1"/>
  <c r="AG12" i="44"/>
  <c r="AG21" i="44"/>
  <c r="AG9" i="44"/>
  <c r="AG13" i="44"/>
  <c r="AG10" i="44"/>
  <c r="W27" i="36"/>
  <c r="I14" i="73"/>
  <c r="I32" i="25" s="1"/>
  <c r="M32" i="25" s="1"/>
  <c r="S32" i="25" s="1"/>
  <c r="AA8" i="55"/>
  <c r="Q8" i="55"/>
  <c r="AI8" i="55"/>
  <c r="Y34" i="46"/>
  <c r="AK34" i="46" s="1"/>
  <c r="W34" i="46"/>
  <c r="AO42" i="44"/>
  <c r="AM42" i="44"/>
  <c r="AW23" i="79"/>
  <c r="BK23" i="84"/>
  <c r="AY23" i="79" s="1"/>
  <c r="BC23" i="79" s="1"/>
  <c r="BE23" i="79" s="1"/>
  <c r="W8" i="30" s="1"/>
  <c r="Y23" i="38"/>
  <c r="AK23" i="38" s="1"/>
  <c r="W23" i="38"/>
  <c r="AO43" i="39"/>
  <c r="AM43" i="39"/>
  <c r="BA39" i="41"/>
  <c r="AK39" i="41"/>
  <c r="Q39" i="41"/>
  <c r="AU39" i="41"/>
  <c r="AE39" i="41"/>
  <c r="W30" i="31"/>
  <c r="AC30" i="31" s="1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0" i="89"/>
  <c r="AI12" i="89"/>
  <c r="AI21" i="89"/>
  <c r="AI13" i="89"/>
  <c r="AY34" i="32"/>
  <c r="AC40" i="36"/>
  <c r="AE40" i="36"/>
  <c r="Y40" i="39"/>
  <c r="AK40" i="39" s="1"/>
  <c r="CG30" i="52"/>
  <c r="BQ30" i="52"/>
  <c r="AI30" i="52"/>
  <c r="Q30" i="52"/>
  <c r="BM30" i="52"/>
  <c r="AW30" i="52"/>
  <c r="BA30" i="52" s="1"/>
  <c r="CA30" i="52"/>
  <c r="AS30" i="52"/>
  <c r="AC30" i="52"/>
  <c r="BW30" i="52"/>
  <c r="BG30" i="52"/>
  <c r="Y30" i="52"/>
  <c r="BC30" i="52"/>
  <c r="AM30" i="52"/>
  <c r="BA17" i="42"/>
  <c r="AK17" i="42"/>
  <c r="S17" i="42"/>
  <c r="Q17" i="42"/>
  <c r="AU17" i="42"/>
  <c r="AE17" i="42"/>
  <c r="W8" i="51"/>
  <c r="I50" i="52"/>
  <c r="M50" i="52" s="1"/>
  <c r="K24" i="74"/>
  <c r="I35" i="50" s="1"/>
  <c r="M35" i="50" s="1"/>
  <c r="AC40" i="40"/>
  <c r="AE40" i="40"/>
  <c r="S25" i="3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AI15" i="90"/>
  <c r="AM30" i="42"/>
  <c r="AS30" i="42" s="1"/>
  <c r="AO30" i="42"/>
  <c r="AK8" i="34"/>
  <c r="W25" i="35"/>
  <c r="Q53" i="54"/>
  <c r="W53" i="54" s="1"/>
  <c r="BG11" i="51"/>
  <c r="AQ11" i="51"/>
  <c r="AA11" i="51"/>
  <c r="BO11" i="51"/>
  <c r="BS11" i="51" s="1"/>
  <c r="AY11" i="51"/>
  <c r="AI11" i="51"/>
  <c r="AM11" i="51" s="1"/>
  <c r="Q11" i="51"/>
  <c r="W11" i="51" s="1"/>
  <c r="Y24" i="52"/>
  <c r="AM24" i="52"/>
  <c r="BQ24" i="52"/>
  <c r="Q24" i="52"/>
  <c r="BM24" i="52"/>
  <c r="AW24" i="52"/>
  <c r="BA24" i="52" s="1"/>
  <c r="CA24" i="52"/>
  <c r="CG24" i="52" s="1"/>
  <c r="AS24" i="52"/>
  <c r="AC24" i="52"/>
  <c r="AI24" i="52" s="1"/>
  <c r="BW24" i="52"/>
  <c r="BG24" i="52"/>
  <c r="S14" i="37"/>
  <c r="Q14" i="37"/>
  <c r="I41" i="53"/>
  <c r="M9" i="53"/>
  <c r="AC40" i="33"/>
  <c r="AE40" i="33"/>
  <c r="W33" i="45"/>
  <c r="I16" i="73"/>
  <c r="I38" i="25" s="1"/>
  <c r="M38" i="25" s="1"/>
  <c r="S38" i="25" s="1"/>
  <c r="Q36" i="39"/>
  <c r="M44" i="39"/>
  <c r="S36" i="39"/>
  <c r="AO33" i="46"/>
  <c r="BA33" i="46" s="1"/>
  <c r="AM33" i="46"/>
  <c r="AU33" i="46" s="1"/>
  <c r="S10" i="23"/>
  <c r="AO30" i="30"/>
  <c r="AM30" i="30"/>
  <c r="AS30" i="30" s="1"/>
  <c r="AU43" i="32"/>
  <c r="AS43" i="32"/>
  <c r="AG12" i="36"/>
  <c r="AI12" i="36" s="1"/>
  <c r="AG21" i="36"/>
  <c r="AG13" i="36"/>
  <c r="AG9" i="36"/>
  <c r="AG10" i="36"/>
  <c r="AO23" i="31"/>
  <c r="AM23" i="31"/>
  <c r="AS23" i="31" s="1"/>
  <c r="AO32" i="42"/>
  <c r="AY32" i="42" s="1"/>
  <c r="AM32" i="42"/>
  <c r="AS32" i="42" s="1"/>
  <c r="AO25" i="43"/>
  <c r="BA25" i="43" s="1"/>
  <c r="AM25" i="43"/>
  <c r="AO28" i="35"/>
  <c r="AY28" i="35" s="1"/>
  <c r="AM28" i="35"/>
  <c r="AS28" i="35" s="1"/>
  <c r="AI60" i="56"/>
  <c r="AC60" i="56"/>
  <c r="AS60" i="56"/>
  <c r="Y60" i="56"/>
  <c r="AM60" i="56"/>
  <c r="Q60" i="56"/>
  <c r="W60" i="56" s="1"/>
  <c r="Y32" i="40"/>
  <c r="W32" i="40"/>
  <c r="AC32" i="40" s="1"/>
  <c r="Y27" i="40"/>
  <c r="AK27" i="40" s="1"/>
  <c r="W27" i="40"/>
  <c r="AU19" i="32"/>
  <c r="AE19" i="32"/>
  <c r="BA19" i="32"/>
  <c r="AK19" i="32"/>
  <c r="S19" i="32"/>
  <c r="Q19" i="32"/>
  <c r="BA19" i="38"/>
  <c r="AK19" i="38"/>
  <c r="S19" i="38"/>
  <c r="Q19" i="38"/>
  <c r="AU19" i="38"/>
  <c r="AE19" i="38"/>
  <c r="Q19" i="33"/>
  <c r="AK19" i="33"/>
  <c r="BA19" i="33"/>
  <c r="AE19" i="33"/>
  <c r="AU19" i="33"/>
  <c r="Y27" i="32"/>
  <c r="AK27" i="32" s="1"/>
  <c r="W27" i="32"/>
  <c r="AO34" i="44"/>
  <c r="BA34" i="44" s="1"/>
  <c r="AM34" i="44"/>
  <c r="AI42" i="42"/>
  <c r="AI25" i="42"/>
  <c r="W27" i="45"/>
  <c r="Y27" i="45"/>
  <c r="AK27" i="45" s="1"/>
  <c r="AG24" i="38"/>
  <c r="AG8" i="38"/>
  <c r="AI8" i="38" s="1"/>
  <c r="AG34" i="38"/>
  <c r="AG26" i="38"/>
  <c r="AG22" i="38"/>
  <c r="AG23" i="38"/>
  <c r="AI23" i="38" s="1"/>
  <c r="M50" i="26"/>
  <c r="AW21" i="39"/>
  <c r="AW13" i="39"/>
  <c r="AW9" i="39"/>
  <c r="CC15" i="79"/>
  <c r="CE15" i="79" s="1"/>
  <c r="AW12" i="39"/>
  <c r="AW10" i="39"/>
  <c r="Q38" i="34"/>
  <c r="AU8" i="41"/>
  <c r="AO8" i="41"/>
  <c r="AY8" i="41" s="1"/>
  <c r="AS42" i="34"/>
  <c r="AU42" i="34"/>
  <c r="Y33" i="39"/>
  <c r="AK33" i="39" s="1"/>
  <c r="W33" i="39"/>
  <c r="Y31" i="39"/>
  <c r="W31" i="39"/>
  <c r="AC31" i="39" s="1"/>
  <c r="S29" i="35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K22" i="73"/>
  <c r="I56" i="23" s="1"/>
  <c r="M56" i="23" s="1"/>
  <c r="S56" i="23" s="1"/>
  <c r="AM8" i="31"/>
  <c r="AM8" i="35"/>
  <c r="Q37" i="35"/>
  <c r="BA37" i="35"/>
  <c r="AE37" i="35"/>
  <c r="AU37" i="35"/>
  <c r="S37" i="35"/>
  <c r="AK37" i="35"/>
  <c r="S16" i="34"/>
  <c r="Q16" i="34"/>
  <c r="S16" i="41"/>
  <c r="Q16" i="41"/>
  <c r="AS40" i="41"/>
  <c r="AU40" i="41"/>
  <c r="Y42" i="38"/>
  <c r="AK42" i="38" s="1"/>
  <c r="BK78" i="52"/>
  <c r="BK79" i="52" s="1"/>
  <c r="Y43" i="42"/>
  <c r="AK43" i="42" s="1"/>
  <c r="AC43" i="42"/>
  <c r="AE43" i="42"/>
  <c r="K44" i="74"/>
  <c r="I45" i="54" s="1"/>
  <c r="M45" i="54" s="1"/>
  <c r="I44" i="74"/>
  <c r="I45" i="56" s="1"/>
  <c r="M45" i="56" s="1"/>
  <c r="AI43" i="31"/>
  <c r="AI40" i="31"/>
  <c r="I44" i="45"/>
  <c r="S25" i="46"/>
  <c r="S27" i="37"/>
  <c r="Y26" i="37"/>
  <c r="AK26" i="37" s="1"/>
  <c r="W26" i="37"/>
  <c r="Y33" i="33"/>
  <c r="AK33" i="33" s="1"/>
  <c r="W33" i="33"/>
  <c r="AI47" i="46"/>
  <c r="AO8" i="7" s="1"/>
  <c r="AM29" i="31"/>
  <c r="AS29" i="31" s="1"/>
  <c r="AI27" i="44"/>
  <c r="BA37" i="37"/>
  <c r="AK37" i="37"/>
  <c r="Q37" i="37"/>
  <c r="S37" i="37" s="1"/>
  <c r="AU37" i="37"/>
  <c r="AE37" i="37"/>
  <c r="S29" i="40"/>
  <c r="BQ22" i="52"/>
  <c r="AI22" i="52"/>
  <c r="Q22" i="52"/>
  <c r="AW22" i="52"/>
  <c r="BA22" i="52" s="1"/>
  <c r="CA22" i="52"/>
  <c r="CG22" i="52" s="1"/>
  <c r="AC22" i="52"/>
  <c r="BW22" i="52"/>
  <c r="BG22" i="52"/>
  <c r="BM22" i="52" s="1"/>
  <c r="Y22" i="52"/>
  <c r="BC22" i="52"/>
  <c r="AM22" i="52"/>
  <c r="AS22" i="52" s="1"/>
  <c r="S13" i="37"/>
  <c r="Q13" i="37"/>
  <c r="AG12" i="31"/>
  <c r="AG21" i="31"/>
  <c r="AG13" i="31"/>
  <c r="AG21" i="35"/>
  <c r="AG13" i="35"/>
  <c r="AG9" i="35"/>
  <c r="AG10" i="35"/>
  <c r="AG12" i="35"/>
  <c r="AG10" i="31"/>
  <c r="AG9" i="31"/>
  <c r="AW12" i="42"/>
  <c r="AW13" i="42"/>
  <c r="AW9" i="42"/>
  <c r="AW10" i="42"/>
  <c r="CC12" i="79"/>
  <c r="CE12" i="79" s="1"/>
  <c r="AW21" i="42"/>
  <c r="AM43" i="41"/>
  <c r="Y43" i="35"/>
  <c r="AK43" i="35" s="1"/>
  <c r="AC43" i="35"/>
  <c r="S36" i="36"/>
  <c r="Q36" i="36"/>
  <c r="M44" i="36"/>
  <c r="AI28" i="43"/>
  <c r="W30" i="33"/>
  <c r="AC30" i="33" s="1"/>
  <c r="BG23" i="51"/>
  <c r="AQ23" i="51"/>
  <c r="AU23" i="51" s="1"/>
  <c r="AA23" i="51"/>
  <c r="BO23" i="51"/>
  <c r="AY23" i="51"/>
  <c r="AI23" i="51"/>
  <c r="Q23" i="51"/>
  <c r="Y31" i="42"/>
  <c r="W31" i="42"/>
  <c r="AC31" i="42" s="1"/>
  <c r="Y42" i="31"/>
  <c r="AI42" i="31" s="1"/>
  <c r="W42" i="31"/>
  <c r="AC42" i="31" s="1"/>
  <c r="K72" i="96"/>
  <c r="I40" i="53" s="1"/>
  <c r="M40" i="53" s="1"/>
  <c r="Q40" i="53" s="1"/>
  <c r="W40" i="53" s="1"/>
  <c r="Y26" i="35"/>
  <c r="AK26" i="35" s="1"/>
  <c r="W26" i="35"/>
  <c r="AY23" i="34"/>
  <c r="S23" i="35"/>
  <c r="Y41" i="44"/>
  <c r="AK41" i="44" s="1"/>
  <c r="AE41" i="44"/>
  <c r="AC41" i="44"/>
  <c r="AM62" i="56"/>
  <c r="AS62" i="56" s="1"/>
  <c r="Q62" i="56"/>
  <c r="W62" i="56" s="1"/>
  <c r="AC62" i="56"/>
  <c r="AI62" i="56" s="1"/>
  <c r="Y62" i="56"/>
  <c r="BA18" i="45"/>
  <c r="AK18" i="45"/>
  <c r="Q18" i="45"/>
  <c r="AU18" i="45"/>
  <c r="AE18" i="45"/>
  <c r="AU18" i="32"/>
  <c r="AE18" i="32"/>
  <c r="BA18" i="32"/>
  <c r="AK18" i="32"/>
  <c r="Q18" i="32"/>
  <c r="S28" i="44"/>
  <c r="AW22" i="43"/>
  <c r="AW23" i="43"/>
  <c r="AW34" i="43"/>
  <c r="AW26" i="43"/>
  <c r="AS11" i="79"/>
  <c r="AU11" i="79" s="1"/>
  <c r="AM8" i="43" s="1"/>
  <c r="AS8" i="43" s="1"/>
  <c r="AW24" i="43"/>
  <c r="AW8" i="43"/>
  <c r="I44" i="34"/>
  <c r="S28" i="37"/>
  <c r="W29" i="30"/>
  <c r="AC29" i="30" s="1"/>
  <c r="AI32" i="39"/>
  <c r="O84" i="52"/>
  <c r="O85" i="52"/>
  <c r="O80" i="52"/>
  <c r="O81" i="52"/>
  <c r="O82" i="52"/>
  <c r="O83" i="52"/>
  <c r="Q38" i="33"/>
  <c r="AM31" i="34"/>
  <c r="AS31" i="34" s="1"/>
  <c r="W12" i="34"/>
  <c r="Y12" i="34" s="1"/>
  <c r="AK12" i="34" s="1"/>
  <c r="AY23" i="36"/>
  <c r="W24" i="35"/>
  <c r="Y24" i="35"/>
  <c r="AK24" i="35" s="1"/>
  <c r="W25" i="39"/>
  <c r="AM43" i="34"/>
  <c r="AO43" i="34" s="1"/>
  <c r="Q28" i="54"/>
  <c r="W28" i="54" s="1"/>
  <c r="Y28" i="54"/>
  <c r="W31" i="40"/>
  <c r="AC31" i="40" s="1"/>
  <c r="Q15" i="45"/>
  <c r="Q15" i="32"/>
  <c r="Q15" i="34"/>
  <c r="S15" i="34"/>
  <c r="AM25" i="44"/>
  <c r="AO25" i="44" s="1"/>
  <c r="AE43" i="37"/>
  <c r="AG22" i="43"/>
  <c r="AG23" i="43"/>
  <c r="AG34" i="43"/>
  <c r="AI34" i="43" s="1"/>
  <c r="AG26" i="43"/>
  <c r="AG24" i="43"/>
  <c r="AI24" i="43" s="1"/>
  <c r="AG8" i="43"/>
  <c r="AI8" i="43" s="1"/>
  <c r="Y31" i="45"/>
  <c r="W31" i="45"/>
  <c r="AC31" i="45" s="1"/>
  <c r="AA29" i="55"/>
  <c r="AI29" i="55"/>
  <c r="Q29" i="55"/>
  <c r="W29" i="55" s="1"/>
  <c r="M8" i="53"/>
  <c r="Q8" i="53" s="1"/>
  <c r="W8" i="53" s="1"/>
  <c r="AM31" i="46"/>
  <c r="AO31" i="46" s="1"/>
  <c r="W26" i="41"/>
  <c r="Y26" i="41"/>
  <c r="AK26" i="41" s="1"/>
  <c r="Y43" i="45"/>
  <c r="AK43" i="45" s="1"/>
  <c r="AC43" i="45"/>
  <c r="AE43" i="45"/>
  <c r="AO32" i="30"/>
  <c r="AM32" i="30"/>
  <c r="AS32" i="30" s="1"/>
  <c r="S38" i="39"/>
  <c r="Q38" i="39"/>
  <c r="AO81" i="52"/>
  <c r="AM81" i="52"/>
  <c r="AS81" i="52" s="1"/>
  <c r="AM29" i="34"/>
  <c r="AS29" i="34" s="1"/>
  <c r="AM25" i="34"/>
  <c r="AO25" i="34"/>
  <c r="AS12" i="37"/>
  <c r="AI26" i="35"/>
  <c r="AS40" i="36"/>
  <c r="AU40" i="36"/>
  <c r="AS40" i="35"/>
  <c r="AU40" i="35"/>
  <c r="AY84" i="52"/>
  <c r="BA84" i="52" s="1"/>
  <c r="AW84" i="52"/>
  <c r="BC84" i="52" s="1"/>
  <c r="BA11" i="33"/>
  <c r="AK11" i="33"/>
  <c r="Q11" i="33"/>
  <c r="S11" i="33" s="1"/>
  <c r="AU11" i="33"/>
  <c r="AE11" i="33"/>
  <c r="AU43" i="45"/>
  <c r="AS43" i="45"/>
  <c r="BA17" i="43"/>
  <c r="AK17" i="43"/>
  <c r="Q17" i="43"/>
  <c r="AU17" i="43"/>
  <c r="AE17" i="43"/>
  <c r="S38" i="45"/>
  <c r="Q38" i="45"/>
  <c r="BA37" i="40"/>
  <c r="AK37" i="40"/>
  <c r="Q37" i="40"/>
  <c r="S37" i="40" s="1"/>
  <c r="AU37" i="40"/>
  <c r="AE37" i="40"/>
  <c r="AM26" i="32"/>
  <c r="M32" i="17"/>
  <c r="I33" i="17"/>
  <c r="BA19" i="41"/>
  <c r="AK19" i="41"/>
  <c r="Q19" i="41"/>
  <c r="AE19" i="41"/>
  <c r="AU19" i="41"/>
  <c r="M9" i="49"/>
  <c r="BA36" i="31"/>
  <c r="AK36" i="31"/>
  <c r="Q36" i="31"/>
  <c r="AU36" i="31"/>
  <c r="AE36" i="31"/>
  <c r="M44" i="31"/>
  <c r="AY32" i="30"/>
  <c r="Q16" i="43"/>
  <c r="AM32" i="32"/>
  <c r="AS32" i="32" s="1"/>
  <c r="AY43" i="40"/>
  <c r="Q13" i="39"/>
  <c r="S13" i="39"/>
  <c r="W23" i="42"/>
  <c r="AM28" i="43"/>
  <c r="AS28" i="43" s="1"/>
  <c r="AC40" i="43"/>
  <c r="AE40" i="43"/>
  <c r="Q18" i="41"/>
  <c r="S18" i="41" s="1"/>
  <c r="AU18" i="41"/>
  <c r="AK18" i="41"/>
  <c r="BA18" i="41"/>
  <c r="AE18" i="41"/>
  <c r="W28" i="32"/>
  <c r="AC28" i="32" s="1"/>
  <c r="AE23" i="79"/>
  <c r="AQ23" i="84"/>
  <c r="AG23" i="79" s="1"/>
  <c r="AK23" i="79" s="1"/>
  <c r="AM23" i="79" s="1"/>
  <c r="AS43" i="40"/>
  <c r="AU43" i="40"/>
  <c r="Q38" i="35"/>
  <c r="AM29" i="36"/>
  <c r="AS29" i="36" s="1"/>
  <c r="AI42" i="41"/>
  <c r="AM40" i="39"/>
  <c r="I74" i="96"/>
  <c r="I13" i="24" s="1"/>
  <c r="W34" i="40"/>
  <c r="BA11" i="34"/>
  <c r="AK11" i="34"/>
  <c r="Q11" i="34"/>
  <c r="AU11" i="34"/>
  <c r="AE11" i="34"/>
  <c r="BA11" i="40"/>
  <c r="AK11" i="40"/>
  <c r="Q11" i="40"/>
  <c r="S11" i="40" s="1"/>
  <c r="AU11" i="40"/>
  <c r="AE11" i="40"/>
  <c r="AA25" i="55"/>
  <c r="Q25" i="55"/>
  <c r="W25" i="55" s="1"/>
  <c r="AI25" i="55"/>
  <c r="Y23" i="32"/>
  <c r="AK23" i="32" s="1"/>
  <c r="W23" i="32"/>
  <c r="W24" i="44"/>
  <c r="Y24" i="44" s="1"/>
  <c r="AK24" i="44" s="1"/>
  <c r="AM40" i="34"/>
  <c r="W24" i="46"/>
  <c r="AW34" i="30"/>
  <c r="AW26" i="30"/>
  <c r="AW24" i="30"/>
  <c r="AW22" i="30"/>
  <c r="AS23" i="79"/>
  <c r="AU23" i="79" s="1"/>
  <c r="AM8" i="30" s="1"/>
  <c r="AW23" i="30"/>
  <c r="AW8" i="30"/>
  <c r="S23" i="38"/>
  <c r="W26" i="30"/>
  <c r="Y26" i="30"/>
  <c r="AK26" i="30" s="1"/>
  <c r="Y41" i="41"/>
  <c r="AK41" i="41" s="1"/>
  <c r="AC41" i="41"/>
  <c r="AE41" i="41"/>
  <c r="AM30" i="31"/>
  <c r="AS30" i="31" s="1"/>
  <c r="Y43" i="33"/>
  <c r="AK43" i="33" s="1"/>
  <c r="AC43" i="33"/>
  <c r="AM40" i="46"/>
  <c r="AU40" i="46" s="1"/>
  <c r="AK8" i="39"/>
  <c r="W24" i="39"/>
  <c r="Y40" i="36"/>
  <c r="AK40" i="36" s="1"/>
  <c r="AU37" i="32"/>
  <c r="AE37" i="32"/>
  <c r="BA37" i="32"/>
  <c r="AK37" i="32"/>
  <c r="Q37" i="32"/>
  <c r="W26" i="40"/>
  <c r="AU17" i="41"/>
  <c r="S17" i="41"/>
  <c r="Q17" i="41"/>
  <c r="AK17" i="41"/>
  <c r="AE17" i="41"/>
  <c r="BA17" i="41"/>
  <c r="Q17" i="38"/>
  <c r="AU17" i="38"/>
  <c r="AE17" i="38"/>
  <c r="BA17" i="38"/>
  <c r="AK17" i="38"/>
  <c r="S17" i="38"/>
  <c r="AM8" i="51"/>
  <c r="I18" i="52"/>
  <c r="M18" i="52" s="1"/>
  <c r="K11" i="74"/>
  <c r="I14" i="50" s="1"/>
  <c r="M14" i="50" s="1"/>
  <c r="I52" i="52"/>
  <c r="M52" i="52" s="1"/>
  <c r="K26" i="74"/>
  <c r="I37" i="50" s="1"/>
  <c r="M37" i="50" s="1"/>
  <c r="AY43" i="42"/>
  <c r="AY30" i="42"/>
  <c r="Y25" i="36"/>
  <c r="AK25" i="36" s="1"/>
  <c r="W25" i="36"/>
  <c r="Y40" i="40"/>
  <c r="AK40" i="40" s="1"/>
  <c r="W26" i="46"/>
  <c r="Y26" i="46" s="1"/>
  <c r="Q9" i="46"/>
  <c r="AG9" i="38"/>
  <c r="AG10" i="38"/>
  <c r="AG12" i="38"/>
  <c r="AG21" i="38"/>
  <c r="AG13" i="38"/>
  <c r="AI26" i="37"/>
  <c r="S33" i="31"/>
  <c r="AM25" i="35"/>
  <c r="W26" i="39"/>
  <c r="AS23" i="39"/>
  <c r="AM59" i="56"/>
  <c r="AS59" i="56" s="1"/>
  <c r="Q59" i="56"/>
  <c r="W59" i="56" s="1"/>
  <c r="AC59" i="56"/>
  <c r="AI59" i="56" s="1"/>
  <c r="Q14" i="46"/>
  <c r="S14" i="46" s="1"/>
  <c r="Q14" i="33"/>
  <c r="S14" i="33"/>
  <c r="AA9" i="55"/>
  <c r="Q9" i="55"/>
  <c r="W9" i="55" s="1"/>
  <c r="AI9" i="55"/>
  <c r="W32" i="44"/>
  <c r="AC32" i="44" s="1"/>
  <c r="W29" i="45"/>
  <c r="AC29" i="45" s="1"/>
  <c r="Q36" i="30"/>
  <c r="M44" i="30"/>
  <c r="Y27" i="41"/>
  <c r="AK27" i="41" s="1"/>
  <c r="W27" i="41"/>
  <c r="AG21" i="39"/>
  <c r="AG9" i="39"/>
  <c r="AG13" i="39"/>
  <c r="AG10" i="39"/>
  <c r="AG12" i="39"/>
  <c r="Y41" i="32"/>
  <c r="AK41" i="32" s="1"/>
  <c r="AE41" i="32"/>
  <c r="AC41" i="32"/>
  <c r="AE8" i="41"/>
  <c r="Y8" i="41"/>
  <c r="AC8" i="41"/>
  <c r="W30" i="43"/>
  <c r="AC30" i="43" s="1"/>
  <c r="W28" i="34"/>
  <c r="AC28" i="34" s="1"/>
  <c r="AG9" i="37"/>
  <c r="AG12" i="37"/>
  <c r="AG21" i="37"/>
  <c r="AG13" i="37"/>
  <c r="AG10" i="37"/>
  <c r="AW21" i="43"/>
  <c r="AW13" i="43"/>
  <c r="AW9" i="43"/>
  <c r="AW10" i="43"/>
  <c r="CC11" i="79"/>
  <c r="CE11" i="79" s="1"/>
  <c r="AW12" i="43"/>
  <c r="Y60" i="54"/>
  <c r="Q60" i="54"/>
  <c r="W60" i="54" s="1"/>
  <c r="AO32" i="40"/>
  <c r="AY32" i="40" s="1"/>
  <c r="AM32" i="40"/>
  <c r="AS32" i="40" s="1"/>
  <c r="AO27" i="40"/>
  <c r="BA27" i="40" s="1"/>
  <c r="AM27" i="40"/>
  <c r="AU19" i="42"/>
  <c r="AE19" i="42"/>
  <c r="BA19" i="42"/>
  <c r="AK19" i="42"/>
  <c r="S19" i="42"/>
  <c r="Q19" i="42"/>
  <c r="AU19" i="43"/>
  <c r="AE19" i="43"/>
  <c r="BA19" i="43"/>
  <c r="AK19" i="43"/>
  <c r="S19" i="43"/>
  <c r="Q19" i="43"/>
  <c r="BA19" i="30"/>
  <c r="AK19" i="30"/>
  <c r="S19" i="30"/>
  <c r="Q19" i="30"/>
  <c r="AU19" i="30"/>
  <c r="AE19" i="30"/>
  <c r="AI32" i="40"/>
  <c r="AI42" i="40"/>
  <c r="AO27" i="32"/>
  <c r="AM27" i="32"/>
  <c r="AM27" i="45"/>
  <c r="AO27" i="45"/>
  <c r="BA27" i="45" s="1"/>
  <c r="Y29" i="46"/>
  <c r="W29" i="46"/>
  <c r="Y25" i="41"/>
  <c r="AK25" i="41" s="1"/>
  <c r="W25" i="41"/>
  <c r="AU39" i="34"/>
  <c r="AE39" i="34"/>
  <c r="BA39" i="34"/>
  <c r="AK39" i="34"/>
  <c r="S39" i="34"/>
  <c r="Q39" i="34"/>
  <c r="AY30" i="30"/>
  <c r="AY24" i="41"/>
  <c r="W12" i="43"/>
  <c r="W26" i="43"/>
  <c r="AO33" i="39"/>
  <c r="AM33" i="39"/>
  <c r="AO31" i="39"/>
  <c r="AY31" i="39" s="1"/>
  <c r="AM31" i="39"/>
  <c r="AS31" i="39" s="1"/>
  <c r="W9" i="77"/>
  <c r="Y9" i="77" s="1"/>
  <c r="E9" i="75" s="1"/>
  <c r="W19" i="77"/>
  <c r="Y19" i="77" s="1"/>
  <c r="E20" i="75" s="1"/>
  <c r="W18" i="77"/>
  <c r="Y18" i="77" s="1"/>
  <c r="E19" i="75" s="1"/>
  <c r="W20" i="77"/>
  <c r="Y20" i="77" s="1"/>
  <c r="E21" i="75" s="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BA37" i="30"/>
  <c r="AK37" i="30"/>
  <c r="S37" i="30"/>
  <c r="Q37" i="30"/>
  <c r="AU37" i="30"/>
  <c r="AE37" i="30"/>
  <c r="Q16" i="44"/>
  <c r="Q16" i="33"/>
  <c r="S16" i="33"/>
  <c r="AW28" i="52"/>
  <c r="BA28" i="52" s="1"/>
  <c r="CA28" i="52"/>
  <c r="AC28" i="52"/>
  <c r="BG28" i="52"/>
  <c r="BM28" i="52" s="1"/>
  <c r="BC28" i="52"/>
  <c r="AM28" i="52"/>
  <c r="AS28" i="52" s="1"/>
  <c r="CG28" i="52"/>
  <c r="BQ28" i="52"/>
  <c r="BW28" i="52" s="1"/>
  <c r="AI28" i="52"/>
  <c r="Q28" i="52"/>
  <c r="Y28" i="52" s="1"/>
  <c r="Y12" i="44"/>
  <c r="AK12" i="44" s="1"/>
  <c r="W12" i="44"/>
  <c r="AU42" i="39"/>
  <c r="AS42" i="39"/>
  <c r="AY25" i="40"/>
  <c r="W31" i="36"/>
  <c r="AC31" i="36" s="1"/>
  <c r="AI28" i="35"/>
  <c r="AI41" i="31"/>
  <c r="Q36" i="45"/>
  <c r="M44" i="45"/>
  <c r="S33" i="33"/>
  <c r="W28" i="31"/>
  <c r="AC28" i="31" s="1"/>
  <c r="AY28" i="41"/>
  <c r="AE8" i="45"/>
  <c r="Y8" i="45"/>
  <c r="AC8" i="45"/>
  <c r="K29" i="73"/>
  <c r="I80" i="23" s="1"/>
  <c r="M80" i="23" s="1"/>
  <c r="S80" i="23" s="1"/>
  <c r="W12" i="40"/>
  <c r="Y12" i="40"/>
  <c r="AK12" i="40" s="1"/>
  <c r="Q13" i="44"/>
  <c r="Q13" i="46"/>
  <c r="Q13" i="33"/>
  <c r="AE8" i="33"/>
  <c r="Y8" i="33"/>
  <c r="AC8" i="33"/>
  <c r="E23" i="2"/>
  <c r="Y41" i="31"/>
  <c r="AK41" i="31" s="1"/>
  <c r="AE41" i="31"/>
  <c r="AC41" i="31"/>
  <c r="K73" i="96"/>
  <c r="I10" i="22" s="1"/>
  <c r="Y23" i="46"/>
  <c r="AK23" i="46" s="1"/>
  <c r="W23" i="46"/>
  <c r="AY34" i="37"/>
  <c r="S27" i="30"/>
  <c r="S30" i="33"/>
  <c r="Q38" i="30"/>
  <c r="S31" i="42"/>
  <c r="K47" i="56"/>
  <c r="K46" i="56"/>
  <c r="M46" i="56" s="1"/>
  <c r="K48" i="56"/>
  <c r="AW24" i="45"/>
  <c r="AW8" i="45"/>
  <c r="AS9" i="79"/>
  <c r="AU9" i="79" s="1"/>
  <c r="AM8" i="45" s="1"/>
  <c r="AW26" i="45"/>
  <c r="AW23" i="45"/>
  <c r="AW34" i="45"/>
  <c r="AW22" i="45"/>
  <c r="AE8" i="36"/>
  <c r="AC8" i="36"/>
  <c r="Y8" i="36"/>
  <c r="S26" i="35"/>
  <c r="W34" i="39"/>
  <c r="Y34" i="39" s="1"/>
  <c r="Y42" i="32"/>
  <c r="AK42" i="32" s="1"/>
  <c r="W42" i="32"/>
  <c r="Y43" i="44"/>
  <c r="AK43" i="44" s="1"/>
  <c r="AC43" i="44"/>
  <c r="AE43" i="44"/>
  <c r="K58" i="74"/>
  <c r="I62" i="54" s="1"/>
  <c r="M62" i="54" s="1"/>
  <c r="BA18" i="34"/>
  <c r="AK18" i="34"/>
  <c r="S18" i="34"/>
  <c r="Q18" i="34"/>
  <c r="AU18" i="34"/>
  <c r="AE18" i="34"/>
  <c r="AU18" i="42"/>
  <c r="AE18" i="42"/>
  <c r="BA18" i="42"/>
  <c r="AK18" i="42"/>
  <c r="S18" i="42"/>
  <c r="Q18" i="42"/>
  <c r="AW22" i="33"/>
  <c r="AW24" i="33"/>
  <c r="AS21" i="79"/>
  <c r="AU21" i="79" s="1"/>
  <c r="AM8" i="33" s="1"/>
  <c r="AW23" i="33"/>
  <c r="AW26" i="33"/>
  <c r="AW8" i="33"/>
  <c r="AW34" i="33"/>
  <c r="S28" i="32"/>
  <c r="S42" i="45"/>
  <c r="I12" i="73"/>
  <c r="I26" i="25" s="1"/>
  <c r="M26" i="25" s="1"/>
  <c r="S26" i="25" s="1"/>
  <c r="Q36" i="34"/>
  <c r="M44" i="34"/>
  <c r="W28" i="46"/>
  <c r="Y28" i="46" s="1"/>
  <c r="Y33" i="41"/>
  <c r="AK33" i="41" s="1"/>
  <c r="W33" i="41"/>
  <c r="AI31" i="45"/>
  <c r="AS24" i="41"/>
  <c r="S29" i="30"/>
  <c r="W23" i="30"/>
  <c r="Y23" i="30" s="1"/>
  <c r="AK23" i="30" s="1"/>
  <c r="AI40" i="39"/>
  <c r="Q39" i="33"/>
  <c r="AU39" i="33"/>
  <c r="AE39" i="33"/>
  <c r="BA39" i="33"/>
  <c r="AK39" i="33"/>
  <c r="S39" i="33"/>
  <c r="S12" i="34"/>
  <c r="AU8" i="36"/>
  <c r="AO8" i="36"/>
  <c r="S24" i="35"/>
  <c r="S25" i="39"/>
  <c r="S31" i="40"/>
  <c r="S15" i="41"/>
  <c r="Q15" i="41"/>
  <c r="Q15" i="43"/>
  <c r="AU15" i="31"/>
  <c r="AE15" i="31"/>
  <c r="Q15" i="31"/>
  <c r="S15" i="31"/>
  <c r="BA15" i="31"/>
  <c r="AK15" i="31"/>
  <c r="AA27" i="55"/>
  <c r="Q27" i="55"/>
  <c r="W27" i="55" s="1"/>
  <c r="AI27" i="55"/>
  <c r="S31" i="45"/>
  <c r="W29" i="36"/>
  <c r="AC29" i="36" s="1"/>
  <c r="I44" i="42"/>
  <c r="Y31" i="37"/>
  <c r="W31" i="37"/>
  <c r="AC31" i="37" s="1"/>
  <c r="S9" i="44"/>
  <c r="Q9" i="44"/>
  <c r="W29" i="38"/>
  <c r="AC29" i="38" s="1"/>
  <c r="BA39" i="39"/>
  <c r="AK39" i="39"/>
  <c r="Q39" i="39"/>
  <c r="AU39" i="39"/>
  <c r="AE39" i="39"/>
  <c r="AI41" i="41"/>
  <c r="AO80" i="52"/>
  <c r="AM80" i="52"/>
  <c r="AS80" i="52" s="1"/>
  <c r="Y34" i="35"/>
  <c r="AK34" i="35" s="1"/>
  <c r="W34" i="35"/>
  <c r="AM40" i="43"/>
  <c r="M82" i="98"/>
  <c r="Q41" i="98"/>
  <c r="Q82" i="98" s="1"/>
  <c r="AO40" i="36"/>
  <c r="AO40" i="35"/>
  <c r="AY83" i="52"/>
  <c r="AW83" i="52"/>
  <c r="BC83" i="52" s="1"/>
  <c r="S9" i="30"/>
  <c r="Q9" i="30"/>
  <c r="BA11" i="36"/>
  <c r="AK11" i="36"/>
  <c r="Q11" i="36"/>
  <c r="AU11" i="36"/>
  <c r="AE11" i="36"/>
  <c r="Y43" i="41"/>
  <c r="AK43" i="41" s="1"/>
  <c r="AC43" i="41"/>
  <c r="AE43" i="41"/>
  <c r="W27" i="42"/>
  <c r="Y41" i="33"/>
  <c r="AK41" i="33" s="1"/>
  <c r="AE41" i="33"/>
  <c r="AC41" i="33"/>
  <c r="Y26" i="34"/>
  <c r="AK26" i="34" s="1"/>
  <c r="W26" i="34"/>
  <c r="Y30" i="35"/>
  <c r="W30" i="35"/>
  <c r="AC30" i="35" s="1"/>
  <c r="AM24" i="39"/>
  <c r="AU24" i="39" s="1"/>
  <c r="Y12" i="39"/>
  <c r="AK12" i="39" s="1"/>
  <c r="W12" i="39"/>
  <c r="AU37" i="42"/>
  <c r="AE37" i="42"/>
  <c r="BA37" i="42"/>
  <c r="AK37" i="42"/>
  <c r="Q37" i="42"/>
  <c r="BA17" i="35"/>
  <c r="AK17" i="35"/>
  <c r="Q17" i="35"/>
  <c r="AU17" i="35"/>
  <c r="AE17" i="35"/>
  <c r="BA17" i="34"/>
  <c r="AK17" i="34"/>
  <c r="S17" i="34"/>
  <c r="Q17" i="34"/>
  <c r="AU17" i="34"/>
  <c r="AE17" i="34"/>
  <c r="I41" i="52"/>
  <c r="M41" i="52" s="1"/>
  <c r="K15" i="74"/>
  <c r="I26" i="50" s="1"/>
  <c r="M26" i="50" s="1"/>
  <c r="I11" i="52"/>
  <c r="K60" i="74"/>
  <c r="I10" i="50" s="1"/>
  <c r="AG10" i="34"/>
  <c r="AG12" i="34"/>
  <c r="AG21" i="34"/>
  <c r="AG13" i="34"/>
  <c r="AG9" i="34"/>
  <c r="AM25" i="36"/>
  <c r="AC40" i="34"/>
  <c r="AE40" i="34"/>
  <c r="W23" i="37"/>
  <c r="Y23" i="37" s="1"/>
  <c r="AI40" i="32"/>
  <c r="AI42" i="32"/>
  <c r="W27" i="43"/>
  <c r="W32" i="34"/>
  <c r="AC32" i="34" s="1"/>
  <c r="W33" i="35"/>
  <c r="Q59" i="54"/>
  <c r="W59" i="54" s="1"/>
  <c r="Y59" i="54"/>
  <c r="Q14" i="42"/>
  <c r="Q14" i="30"/>
  <c r="AM32" i="44"/>
  <c r="AS32" i="44" s="1"/>
  <c r="AO32" i="44"/>
  <c r="AY32" i="44" s="1"/>
  <c r="AM40" i="42"/>
  <c r="AW10" i="34"/>
  <c r="AW12" i="34"/>
  <c r="CC20" i="79"/>
  <c r="CE20" i="79" s="1"/>
  <c r="AW21" i="34"/>
  <c r="AW9" i="34"/>
  <c r="AW13" i="34"/>
  <c r="AM29" i="45"/>
  <c r="AS29" i="45" s="1"/>
  <c r="W23" i="36"/>
  <c r="Y23" i="36"/>
  <c r="AK23" i="36" s="1"/>
  <c r="AW24" i="38"/>
  <c r="AW8" i="38"/>
  <c r="AW34" i="38"/>
  <c r="AW26" i="38"/>
  <c r="AS16" i="79"/>
  <c r="AU16" i="79" s="1"/>
  <c r="AM8" i="38" s="1"/>
  <c r="AS8" i="38" s="1"/>
  <c r="AW22" i="38"/>
  <c r="AW23" i="38"/>
  <c r="Y33" i="38"/>
  <c r="AK33" i="38" s="1"/>
  <c r="W33" i="38"/>
  <c r="Y24" i="33"/>
  <c r="AK24" i="33" s="1"/>
  <c r="W24" i="33"/>
  <c r="AK8" i="37"/>
  <c r="AG13" i="33"/>
  <c r="AG9" i="33"/>
  <c r="AG10" i="33"/>
  <c r="AG21" i="33"/>
  <c r="AG12" i="33"/>
  <c r="Y43" i="32"/>
  <c r="AK43" i="32" s="1"/>
  <c r="AC43" i="32"/>
  <c r="AE43" i="32"/>
  <c r="AG34" i="41"/>
  <c r="AI34" i="41" s="1"/>
  <c r="AG26" i="41"/>
  <c r="AI26" i="41" s="1"/>
  <c r="AG24" i="41"/>
  <c r="AG23" i="41"/>
  <c r="AG22" i="41"/>
  <c r="AG8" i="41"/>
  <c r="AI8" i="41" s="1"/>
  <c r="AO30" i="43"/>
  <c r="AY30" i="43" s="1"/>
  <c r="AM30" i="43"/>
  <c r="AS30" i="43" s="1"/>
  <c r="AO28" i="34"/>
  <c r="AY28" i="34" s="1"/>
  <c r="AM28" i="34"/>
  <c r="AS28" i="34" s="1"/>
  <c r="BA19" i="36"/>
  <c r="AK19" i="36"/>
  <c r="AU19" i="36"/>
  <c r="Q19" i="36"/>
  <c r="AE19" i="36"/>
  <c r="BA19" i="39"/>
  <c r="AK19" i="39"/>
  <c r="S19" i="39"/>
  <c r="Q19" i="39"/>
  <c r="AU19" i="39"/>
  <c r="AE19" i="39"/>
  <c r="AI27" i="40"/>
  <c r="AC40" i="42"/>
  <c r="AE40" i="42"/>
  <c r="AI33" i="42"/>
  <c r="W28" i="45"/>
  <c r="AC28" i="45" s="1"/>
  <c r="I13" i="73"/>
  <c r="I29" i="25" s="1"/>
  <c r="M29" i="25" s="1"/>
  <c r="S29" i="25" s="1"/>
  <c r="Q36" i="37"/>
  <c r="M44" i="37"/>
  <c r="S36" i="37"/>
  <c r="AO29" i="46"/>
  <c r="AM29" i="46"/>
  <c r="AO25" i="41"/>
  <c r="BA25" i="41" s="1"/>
  <c r="AM25" i="41"/>
  <c r="Y28" i="38"/>
  <c r="W28" i="38"/>
  <c r="AC28" i="38" s="1"/>
  <c r="W31" i="31"/>
  <c r="AC31" i="31" s="1"/>
  <c r="Y12" i="31"/>
  <c r="W12" i="31"/>
  <c r="AC12" i="31" s="1"/>
  <c r="AM12" i="43"/>
  <c r="AU12" i="43" s="1"/>
  <c r="AO26" i="43"/>
  <c r="BA26" i="43" s="1"/>
  <c r="AM26" i="43"/>
  <c r="AU26" i="43" s="1"/>
  <c r="AU42" i="35"/>
  <c r="AS42" i="35"/>
  <c r="BC9" i="77"/>
  <c r="BE9" i="77" s="1"/>
  <c r="I13" i="11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Y23" i="31"/>
  <c r="Q16" i="40"/>
  <c r="Q16" i="46"/>
  <c r="S16" i="46" s="1"/>
  <c r="Q16" i="36"/>
  <c r="Y43" i="40"/>
  <c r="AK43" i="40" s="1"/>
  <c r="AC43" i="40"/>
  <c r="AE43" i="40"/>
  <c r="AO12" i="44"/>
  <c r="BA12" i="44" s="1"/>
  <c r="AM12" i="44"/>
  <c r="AU12" i="44" s="1"/>
  <c r="K18" i="73"/>
  <c r="I44" i="23" s="1"/>
  <c r="M44" i="23" s="1"/>
  <c r="S44" i="23" s="1"/>
  <c r="I18" i="73"/>
  <c r="I44" i="25" s="1"/>
  <c r="M44" i="25" s="1"/>
  <c r="S44" i="25" s="1"/>
  <c r="AI30" i="35"/>
  <c r="AI41" i="35"/>
  <c r="I44" i="35"/>
  <c r="Q9" i="32"/>
  <c r="AO31" i="30"/>
  <c r="AY31" i="30" s="1"/>
  <c r="AM31" i="30"/>
  <c r="AS31" i="30" s="1"/>
  <c r="S38" i="44"/>
  <c r="Q38" i="44"/>
  <c r="AO28" i="31"/>
  <c r="AY28" i="31" s="1"/>
  <c r="AM28" i="31"/>
  <c r="AS28" i="31" s="1"/>
  <c r="AY40" i="41"/>
  <c r="AG24" i="45"/>
  <c r="AG8" i="45"/>
  <c r="AI8" i="45" s="1"/>
  <c r="AG23" i="45"/>
  <c r="AG22" i="45"/>
  <c r="AG26" i="45"/>
  <c r="AG34" i="45"/>
  <c r="AI43" i="44"/>
  <c r="AI57" i="56"/>
  <c r="AC57" i="56"/>
  <c r="AS57" i="56"/>
  <c r="Y57" i="56"/>
  <c r="AM57" i="56"/>
  <c r="Q57" i="56"/>
  <c r="W57" i="56" s="1"/>
  <c r="AM12" i="40"/>
  <c r="AU12" i="40" s="1"/>
  <c r="Q13" i="40"/>
  <c r="S13" i="42"/>
  <c r="Q13" i="42"/>
  <c r="S13" i="30"/>
  <c r="Q13" i="30"/>
  <c r="AG24" i="33"/>
  <c r="AI24" i="33" s="1"/>
  <c r="AG22" i="33"/>
  <c r="AG23" i="33"/>
  <c r="AG26" i="33"/>
  <c r="AG8" i="33"/>
  <c r="AI8" i="33" s="1"/>
  <c r="AG34" i="33"/>
  <c r="AI34" i="33" s="1"/>
  <c r="Y29" i="32"/>
  <c r="W29" i="32"/>
  <c r="AC29" i="32" s="1"/>
  <c r="AO23" i="46"/>
  <c r="BA23" i="46" s="1"/>
  <c r="AM23" i="46"/>
  <c r="AI40" i="43"/>
  <c r="W34" i="30"/>
  <c r="Y34" i="30" s="1"/>
  <c r="AK34" i="30" s="1"/>
  <c r="AM31" i="33"/>
  <c r="AS31" i="33" s="1"/>
  <c r="AU39" i="30"/>
  <c r="AE39" i="30"/>
  <c r="BA39" i="30"/>
  <c r="AK39" i="30"/>
  <c r="Q39" i="30"/>
  <c r="S39" i="30" s="1"/>
  <c r="Y26" i="31"/>
  <c r="W26" i="31"/>
  <c r="AC26" i="31" s="1"/>
  <c r="Y43" i="34"/>
  <c r="AK43" i="34" s="1"/>
  <c r="AC43" i="34"/>
  <c r="AG34" i="36"/>
  <c r="AG8" i="36"/>
  <c r="AI8" i="36" s="1"/>
  <c r="AG22" i="36"/>
  <c r="AG26" i="36"/>
  <c r="AG23" i="36"/>
  <c r="AI23" i="36" s="1"/>
  <c r="AG24" i="36"/>
  <c r="W32" i="35"/>
  <c r="AC32" i="35" s="1"/>
  <c r="AO42" i="32"/>
  <c r="AM42" i="32"/>
  <c r="BG13" i="51"/>
  <c r="AQ13" i="51"/>
  <c r="AU13" i="51" s="1"/>
  <c r="AA13" i="51"/>
  <c r="BO13" i="51"/>
  <c r="AY13" i="51"/>
  <c r="AI13" i="51"/>
  <c r="Q13" i="51"/>
  <c r="BA18" i="30"/>
  <c r="AK18" i="30"/>
  <c r="S18" i="30"/>
  <c r="Q18" i="30"/>
  <c r="AU18" i="30"/>
  <c r="AE18" i="30"/>
  <c r="Q18" i="37"/>
  <c r="AU18" i="37"/>
  <c r="AE18" i="37"/>
  <c r="BA18" i="37"/>
  <c r="AK18" i="37"/>
  <c r="S18" i="37"/>
  <c r="AW12" i="31"/>
  <c r="AW21" i="31"/>
  <c r="AW13" i="31"/>
  <c r="AW21" i="35"/>
  <c r="AW13" i="35"/>
  <c r="AW9" i="35"/>
  <c r="AW10" i="35"/>
  <c r="AW12" i="35"/>
  <c r="CC19" i="79"/>
  <c r="CE19" i="79" s="1"/>
  <c r="AM12" i="35" s="1"/>
  <c r="AW9" i="31"/>
  <c r="AW10" i="31"/>
  <c r="W42" i="36"/>
  <c r="Y42" i="36" s="1"/>
  <c r="AW9" i="46"/>
  <c r="AW12" i="46"/>
  <c r="AW21" i="46"/>
  <c r="AW13" i="46"/>
  <c r="CC8" i="79"/>
  <c r="CE8" i="79" s="1"/>
  <c r="AW10" i="46"/>
  <c r="AM28" i="46"/>
  <c r="AO28" i="46" s="1"/>
  <c r="AO33" i="41"/>
  <c r="BA33" i="41" s="1"/>
  <c r="AM33" i="41"/>
  <c r="AO31" i="41"/>
  <c r="AY31" i="41" s="1"/>
  <c r="AM31" i="41"/>
  <c r="AS31" i="41" s="1"/>
  <c r="W30" i="41"/>
  <c r="AC30" i="41" s="1"/>
  <c r="Y30" i="41"/>
  <c r="AI27" i="45"/>
  <c r="Q9" i="40"/>
  <c r="AS8" i="41"/>
  <c r="AO23" i="30"/>
  <c r="BA23" i="30" s="1"/>
  <c r="AM23" i="30"/>
  <c r="AY43" i="45"/>
  <c r="Q38" i="46"/>
  <c r="AO12" i="42"/>
  <c r="BA12" i="42" s="1"/>
  <c r="AM12" i="42"/>
  <c r="Y24" i="42"/>
  <c r="AK24" i="42" s="1"/>
  <c r="W24" i="42"/>
  <c r="AY41" i="32"/>
  <c r="BA37" i="39"/>
  <c r="AK37" i="39"/>
  <c r="S37" i="39"/>
  <c r="Q37" i="39"/>
  <c r="AU37" i="39"/>
  <c r="AE37" i="39"/>
  <c r="Q15" i="37"/>
  <c r="S15" i="37" s="1"/>
  <c r="Q15" i="39"/>
  <c r="S15" i="39"/>
  <c r="AO33" i="44"/>
  <c r="AM33" i="44"/>
  <c r="AM43" i="37"/>
  <c r="Y23" i="45"/>
  <c r="AK23" i="45" s="1"/>
  <c r="W23" i="45"/>
  <c r="AY41" i="31"/>
  <c r="AI18" i="91"/>
  <c r="AI19" i="91"/>
  <c r="AI20" i="91"/>
  <c r="AI21" i="91"/>
  <c r="AI23" i="91"/>
  <c r="AI22" i="91"/>
  <c r="AI16" i="91"/>
  <c r="AI17" i="91"/>
  <c r="AI13" i="91"/>
  <c r="AI14" i="91"/>
  <c r="AI15" i="91"/>
  <c r="AI8" i="91"/>
  <c r="AI9" i="91"/>
  <c r="AI10" i="91"/>
  <c r="AI11" i="91"/>
  <c r="AI12" i="91"/>
  <c r="M44" i="42"/>
  <c r="S36" i="42"/>
  <c r="Q36" i="42"/>
  <c r="AO31" i="37"/>
  <c r="AY31" i="37" s="1"/>
  <c r="AM31" i="37"/>
  <c r="AS31" i="37" s="1"/>
  <c r="Y28" i="41"/>
  <c r="AI28" i="41" s="1"/>
  <c r="W28" i="41"/>
  <c r="AC28" i="41" s="1"/>
  <c r="AM29" i="38"/>
  <c r="AS29" i="38" s="1"/>
  <c r="S38" i="37"/>
  <c r="Q38" i="37"/>
  <c r="AI40" i="41"/>
  <c r="W27" i="31"/>
  <c r="AC27" i="31" s="1"/>
  <c r="Y27" i="31"/>
  <c r="AI27" i="31" s="1"/>
  <c r="AC40" i="44"/>
  <c r="AE40" i="44"/>
  <c r="Y29" i="43"/>
  <c r="W29" i="43"/>
  <c r="AC29" i="43" s="1"/>
  <c r="AI26" i="31"/>
  <c r="AI8" i="31"/>
  <c r="AO34" i="35"/>
  <c r="BA34" i="35" s="1"/>
  <c r="AM34" i="35"/>
  <c r="AM42" i="40"/>
  <c r="AU8" i="39"/>
  <c r="AO8" i="39"/>
  <c r="AY8" i="39" s="1"/>
  <c r="S9" i="42"/>
  <c r="Q9" i="42"/>
  <c r="AI24" i="34"/>
  <c r="BA17" i="33"/>
  <c r="AK17" i="33"/>
  <c r="AU17" i="33"/>
  <c r="Q17" i="33"/>
  <c r="AE17" i="33"/>
  <c r="I49" i="52"/>
  <c r="M49" i="52" s="1"/>
  <c r="K23" i="74"/>
  <c r="I34" i="50" s="1"/>
  <c r="M34" i="50" s="1"/>
  <c r="AM33" i="32"/>
  <c r="S14" i="32"/>
  <c r="Q14" i="32"/>
  <c r="AS12" i="40"/>
  <c r="AO29" i="41"/>
  <c r="AM29" i="41"/>
  <c r="AS29" i="41" s="1"/>
  <c r="W28" i="30"/>
  <c r="AC28" i="30" s="1"/>
  <c r="K46" i="54"/>
  <c r="M46" i="54" s="1"/>
  <c r="K48" i="54"/>
  <c r="K47" i="54"/>
  <c r="BA37" i="46"/>
  <c r="AK37" i="46"/>
  <c r="S37" i="46"/>
  <c r="Q37" i="46"/>
  <c r="AU37" i="46"/>
  <c r="AE37" i="46"/>
  <c r="AI25" i="44"/>
  <c r="AM56" i="56"/>
  <c r="AS56" i="56" s="1"/>
  <c r="Q56" i="56"/>
  <c r="W56" i="56" s="1"/>
  <c r="AC56" i="56"/>
  <c r="AI56" i="56" s="1"/>
  <c r="AU18" i="33"/>
  <c r="AE18" i="33"/>
  <c r="S18" i="33"/>
  <c r="Q18" i="33"/>
  <c r="AK18" i="33"/>
  <c r="BA18" i="33"/>
  <c r="AO43" i="35"/>
  <c r="AM43" i="35"/>
  <c r="Q15" i="40"/>
  <c r="AC42" i="37"/>
  <c r="AE42" i="37"/>
  <c r="W25" i="38"/>
  <c r="AO83" i="52"/>
  <c r="AM83" i="52"/>
  <c r="AS83" i="52" s="1"/>
  <c r="AO32" i="39"/>
  <c r="AY32" i="39" s="1"/>
  <c r="AM32" i="39"/>
  <c r="AS32" i="39" s="1"/>
  <c r="W12" i="32"/>
  <c r="BA27" i="7"/>
  <c r="G41" i="10"/>
  <c r="BA37" i="36"/>
  <c r="AK37" i="36"/>
  <c r="S37" i="36"/>
  <c r="Q37" i="36"/>
  <c r="AU37" i="36"/>
  <c r="AE37" i="36"/>
  <c r="AU11" i="39"/>
  <c r="AE11" i="39"/>
  <c r="S11" i="39"/>
  <c r="Q11" i="39"/>
  <c r="AK11" i="39"/>
  <c r="BA11" i="39"/>
  <c r="BA11" i="45"/>
  <c r="AK11" i="45"/>
  <c r="S11" i="45"/>
  <c r="Q11" i="45"/>
  <c r="AU11" i="45"/>
  <c r="AE11" i="45"/>
  <c r="AU11" i="32"/>
  <c r="AE11" i="32"/>
  <c r="BA11" i="32"/>
  <c r="AK11" i="32"/>
  <c r="S11" i="32"/>
  <c r="Q11" i="32"/>
  <c r="AE8" i="44"/>
  <c r="Y8" i="44"/>
  <c r="AC8" i="44"/>
  <c r="W31" i="32"/>
  <c r="AC31" i="32" s="1"/>
  <c r="S30" i="44"/>
  <c r="W23" i="44"/>
  <c r="Y23" i="44" s="1"/>
  <c r="AK23" i="44" s="1"/>
  <c r="S27" i="36"/>
  <c r="Y24" i="36"/>
  <c r="AK24" i="36" s="1"/>
  <c r="W24" i="36"/>
  <c r="Q36" i="40"/>
  <c r="M44" i="40"/>
  <c r="AI43" i="37"/>
  <c r="AM34" i="46"/>
  <c r="AO34" i="46" s="1"/>
  <c r="BC12" i="52"/>
  <c r="Y24" i="30"/>
  <c r="AK24" i="30" s="1"/>
  <c r="W24" i="30"/>
  <c r="S34" i="33"/>
  <c r="W26" i="33"/>
  <c r="Y26" i="33"/>
  <c r="AK26" i="33" s="1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Y18" i="90"/>
  <c r="Y10" i="90"/>
  <c r="BG23" i="90"/>
  <c r="S27" i="42"/>
  <c r="S26" i="34"/>
  <c r="Y23" i="34"/>
  <c r="AK23" i="34" s="1"/>
  <c r="W23" i="34"/>
  <c r="AU8" i="32"/>
  <c r="AO8" i="32"/>
  <c r="AY8" i="32" s="1"/>
  <c r="S12" i="39"/>
  <c r="W8" i="49"/>
  <c r="K33" i="73"/>
  <c r="I65" i="23" s="1"/>
  <c r="M65" i="23" s="1"/>
  <c r="S65" i="23" s="1"/>
  <c r="BA37" i="44"/>
  <c r="AK37" i="44"/>
  <c r="S37" i="44"/>
  <c r="Q37" i="44"/>
  <c r="AE37" i="44"/>
  <c r="AU37" i="44"/>
  <c r="Q17" i="45"/>
  <c r="AU17" i="45"/>
  <c r="AE17" i="45"/>
  <c r="BA17" i="45"/>
  <c r="AK17" i="45"/>
  <c r="S17" i="45"/>
  <c r="Q17" i="31"/>
  <c r="S17" i="31" s="1"/>
  <c r="AU17" i="31"/>
  <c r="AE17" i="31"/>
  <c r="BA17" i="31"/>
  <c r="AK17" i="31"/>
  <c r="BS8" i="51"/>
  <c r="I43" i="52"/>
  <c r="M43" i="52" s="1"/>
  <c r="K17" i="74"/>
  <c r="I28" i="50" s="1"/>
  <c r="M28" i="50" s="1"/>
  <c r="AA11" i="55"/>
  <c r="Q11" i="55"/>
  <c r="W11" i="55" s="1"/>
  <c r="AI11" i="55"/>
  <c r="AU41" i="42"/>
  <c r="AO41" i="42"/>
  <c r="BA41" i="42" s="1"/>
  <c r="AS41" i="42"/>
  <c r="W24" i="45"/>
  <c r="W33" i="36"/>
  <c r="Y33" i="36" s="1"/>
  <c r="K36" i="74"/>
  <c r="I27" i="54" s="1"/>
  <c r="M27" i="54" s="1"/>
  <c r="I36" i="74"/>
  <c r="I27" i="56" s="1"/>
  <c r="M27" i="56" s="1"/>
  <c r="Y40" i="34"/>
  <c r="AK40" i="34" s="1"/>
  <c r="AU24" i="51"/>
  <c r="I16" i="8" s="1"/>
  <c r="I17" i="8" s="1"/>
  <c r="S23" i="37"/>
  <c r="W27" i="33"/>
  <c r="AW13" i="33"/>
  <c r="AW9" i="33"/>
  <c r="CC21" i="79"/>
  <c r="CE21" i="79" s="1"/>
  <c r="AW12" i="33"/>
  <c r="AW10" i="33"/>
  <c r="AW21" i="33"/>
  <c r="AI29" i="32"/>
  <c r="S27" i="43"/>
  <c r="S32" i="34"/>
  <c r="S33" i="35"/>
  <c r="Y30" i="39"/>
  <c r="AI30" i="39" s="1"/>
  <c r="W30" i="39"/>
  <c r="AC30" i="39" s="1"/>
  <c r="W28" i="40"/>
  <c r="AC28" i="40" s="1"/>
  <c r="Q14" i="38"/>
  <c r="Q14" i="44"/>
  <c r="Y31" i="44"/>
  <c r="AI31" i="44" s="1"/>
  <c r="W31" i="44"/>
  <c r="AC31" i="44" s="1"/>
  <c r="AC40" i="35"/>
  <c r="AE40" i="35"/>
  <c r="S33" i="45"/>
  <c r="W30" i="45"/>
  <c r="AC30" i="45" s="1"/>
  <c r="W28" i="36"/>
  <c r="AC28" i="36" s="1"/>
  <c r="W32" i="36"/>
  <c r="AC32" i="36" s="1"/>
  <c r="W32" i="37"/>
  <c r="AC32" i="37" s="1"/>
  <c r="Q9" i="37"/>
  <c r="S9" i="37" s="1"/>
  <c r="Y32" i="38"/>
  <c r="AI32" i="38" s="1"/>
  <c r="W32" i="38"/>
  <c r="AC32" i="38" s="1"/>
  <c r="W33" i="30"/>
  <c r="Y33" i="30"/>
  <c r="AK33" i="30" s="1"/>
  <c r="S38" i="36"/>
  <c r="Q38" i="36"/>
  <c r="Y43" i="36"/>
  <c r="AK43" i="36" s="1"/>
  <c r="AC43" i="36"/>
  <c r="W27" i="34"/>
  <c r="K30" i="73"/>
  <c r="I83" i="23" s="1"/>
  <c r="M83" i="23" s="1"/>
  <c r="S83" i="23" s="1"/>
  <c r="BA19" i="46"/>
  <c r="AK19" i="46"/>
  <c r="S19" i="46"/>
  <c r="Q19" i="46"/>
  <c r="AU19" i="46"/>
  <c r="AE19" i="46"/>
  <c r="BA19" i="35"/>
  <c r="AK19" i="35"/>
  <c r="Q19" i="35"/>
  <c r="AU19" i="35"/>
  <c r="AE19" i="35"/>
  <c r="AO42" i="41"/>
  <c r="BA42" i="41" s="1"/>
  <c r="AM42" i="41"/>
  <c r="W34" i="44"/>
  <c r="AI41" i="42"/>
  <c r="AI40" i="42"/>
  <c r="S28" i="45"/>
  <c r="AS41" i="43"/>
  <c r="AO41" i="43"/>
  <c r="AY41" i="43" s="1"/>
  <c r="AY29" i="43"/>
  <c r="Y30" i="46"/>
  <c r="W30" i="46"/>
  <c r="AS40" i="30"/>
  <c r="AU40" i="30"/>
  <c r="S28" i="38"/>
  <c r="S31" i="31"/>
  <c r="S12" i="31"/>
  <c r="W28" i="42"/>
  <c r="AC28" i="42" s="1"/>
  <c r="AM40" i="44"/>
  <c r="AA19" i="77"/>
  <c r="AC19" i="77" s="1"/>
  <c r="I28" i="18" s="1"/>
  <c r="M28" i="18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C58" i="56"/>
  <c r="AS58" i="56"/>
  <c r="Y58" i="56"/>
  <c r="AM58" i="56"/>
  <c r="Q58" i="56"/>
  <c r="W58" i="56" s="1"/>
  <c r="AI58" i="56"/>
  <c r="S16" i="35"/>
  <c r="Q16" i="35"/>
  <c r="S16" i="42"/>
  <c r="Q16" i="42"/>
  <c r="Y41" i="40"/>
  <c r="AI41" i="40" s="1"/>
  <c r="AC41" i="40"/>
  <c r="Y25" i="45"/>
  <c r="AK25" i="45" s="1"/>
  <c r="W25" i="45"/>
  <c r="AI43" i="35"/>
  <c r="M44" i="38"/>
  <c r="Q36" i="38"/>
  <c r="Q36" i="35"/>
  <c r="S36" i="35" s="1"/>
  <c r="M44" i="35"/>
  <c r="S26" i="37"/>
  <c r="W32" i="41"/>
  <c r="AC32" i="41" s="1"/>
  <c r="AU39" i="44"/>
  <c r="AE39" i="44"/>
  <c r="BA39" i="44"/>
  <c r="AK39" i="44"/>
  <c r="Q39" i="44"/>
  <c r="S39" i="44" s="1"/>
  <c r="Y34" i="31"/>
  <c r="AI34" i="31" s="1"/>
  <c r="W34" i="31"/>
  <c r="AC34" i="31" s="1"/>
  <c r="AM43" i="43"/>
  <c r="AY29" i="41"/>
  <c r="Y33" i="43"/>
  <c r="AK33" i="43" s="1"/>
  <c r="W33" i="43"/>
  <c r="AG12" i="45"/>
  <c r="AG21" i="45"/>
  <c r="AG13" i="45"/>
  <c r="AG10" i="45"/>
  <c r="AG9" i="45"/>
  <c r="K53" i="74"/>
  <c r="I57" i="54" s="1"/>
  <c r="M57" i="54" s="1"/>
  <c r="Y30" i="40"/>
  <c r="AI30" i="40" s="1"/>
  <c r="W30" i="40"/>
  <c r="AC30" i="40" s="1"/>
  <c r="Q13" i="36"/>
  <c r="S13" i="38"/>
  <c r="Q13" i="38"/>
  <c r="S29" i="32"/>
  <c r="AI43" i="38"/>
  <c r="M44" i="43"/>
  <c r="S36" i="43"/>
  <c r="Q36" i="43"/>
  <c r="W12" i="46"/>
  <c r="Y12" i="46" s="1"/>
  <c r="AK12" i="46" s="1"/>
  <c r="W25" i="37"/>
  <c r="AU8" i="42"/>
  <c r="AO8" i="42"/>
  <c r="AY8" i="42" s="1"/>
  <c r="AS40" i="32"/>
  <c r="AU40" i="32"/>
  <c r="AI42" i="43"/>
  <c r="AI29" i="43"/>
  <c r="S34" i="30"/>
  <c r="Y24" i="56"/>
  <c r="Q38" i="42"/>
  <c r="S38" i="42" s="1"/>
  <c r="S26" i="31"/>
  <c r="S42" i="31"/>
  <c r="W33" i="34"/>
  <c r="Y33" i="34" s="1"/>
  <c r="Y41" i="34"/>
  <c r="AI41" i="34" s="1"/>
  <c r="AC41" i="34"/>
  <c r="AG13" i="41"/>
  <c r="AG9" i="41"/>
  <c r="AG12" i="41"/>
  <c r="AG10" i="41"/>
  <c r="AG21" i="41"/>
  <c r="S32" i="35"/>
  <c r="AU8" i="34"/>
  <c r="AO8" i="34"/>
  <c r="AY8" i="34" s="1"/>
  <c r="AU40" i="45"/>
  <c r="AS40" i="45"/>
  <c r="K27" i="73"/>
  <c r="I74" i="23" s="1"/>
  <c r="M74" i="23" s="1"/>
  <c r="S74" i="23" s="1"/>
  <c r="K56" i="96"/>
  <c r="I30" i="53" s="1"/>
  <c r="M30" i="53" s="1"/>
  <c r="Q30" i="53" s="1"/>
  <c r="W30" i="53" s="1"/>
  <c r="I56" i="96"/>
  <c r="I30" i="55" s="1"/>
  <c r="M30" i="55" s="1"/>
  <c r="Q18" i="44"/>
  <c r="AK18" i="44"/>
  <c r="AE18" i="44"/>
  <c r="BA18" i="44"/>
  <c r="AU18" i="44"/>
  <c r="BA18" i="36"/>
  <c r="AK18" i="36"/>
  <c r="S18" i="36"/>
  <c r="Q18" i="36"/>
  <c r="AU18" i="36"/>
  <c r="AE18" i="36"/>
  <c r="S42" i="36"/>
  <c r="AI43" i="45"/>
  <c r="AY27" i="45"/>
  <c r="AO41" i="45"/>
  <c r="AS41" i="45"/>
  <c r="BA39" i="46"/>
  <c r="AK39" i="46"/>
  <c r="S39" i="46"/>
  <c r="Q39" i="46"/>
  <c r="AU39" i="46"/>
  <c r="AE39" i="46"/>
  <c r="S24" i="42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AC63" i="56"/>
  <c r="AS63" i="56"/>
  <c r="Y63" i="56"/>
  <c r="AM63" i="56"/>
  <c r="Q63" i="56"/>
  <c r="W63" i="56" s="1"/>
  <c r="AI63" i="56"/>
  <c r="Q15" i="33"/>
  <c r="S15" i="33" s="1"/>
  <c r="Q15" i="35"/>
  <c r="S15" i="35" s="1"/>
  <c r="W25" i="32"/>
  <c r="S23" i="45"/>
  <c r="I44" i="32"/>
  <c r="W30" i="37"/>
  <c r="AC30" i="37" s="1"/>
  <c r="S26" i="41"/>
  <c r="W23" i="41"/>
  <c r="Y23" i="41" s="1"/>
  <c r="AK23" i="41" s="1"/>
  <c r="W12" i="33"/>
  <c r="AO43" i="36"/>
  <c r="AM43" i="36"/>
  <c r="BA39" i="37"/>
  <c r="AK39" i="37"/>
  <c r="S39" i="37"/>
  <c r="Q39" i="37"/>
  <c r="AU39" i="37"/>
  <c r="AE39" i="37"/>
  <c r="AI30" i="41"/>
  <c r="S27" i="31"/>
  <c r="AI28" i="33"/>
  <c r="AI41" i="33"/>
  <c r="Y40" i="44"/>
  <c r="AK40" i="44" s="1"/>
  <c r="W34" i="34"/>
  <c r="Y34" i="34" s="1"/>
  <c r="AM43" i="33"/>
  <c r="Q9" i="39"/>
  <c r="Q9" i="34"/>
  <c r="S9" i="34" s="1"/>
  <c r="S9" i="43"/>
  <c r="Q9" i="43"/>
  <c r="Q9" i="31"/>
  <c r="AU9" i="31"/>
  <c r="AE9" i="31"/>
  <c r="BA9" i="31"/>
  <c r="AK9" i="31"/>
  <c r="AI27" i="37"/>
  <c r="AM27" i="35"/>
  <c r="AI33" i="32"/>
  <c r="BC15" i="52"/>
  <c r="AM15" i="52"/>
  <c r="AQ15" i="52" s="1"/>
  <c r="CG15" i="52"/>
  <c r="BQ15" i="52"/>
  <c r="AI15" i="52"/>
  <c r="Q15" i="52"/>
  <c r="W15" i="52" s="1"/>
  <c r="BM15" i="52"/>
  <c r="AW15" i="52"/>
  <c r="CA15" i="52"/>
  <c r="CE15" i="52" s="1"/>
  <c r="AS15" i="52"/>
  <c r="AC15" i="52"/>
  <c r="BW15" i="52"/>
  <c r="BG15" i="52"/>
  <c r="Y15" i="52"/>
  <c r="S14" i="45"/>
  <c r="Q14" i="45"/>
  <c r="AO30" i="36"/>
  <c r="AY30" i="36" s="1"/>
  <c r="AM30" i="36"/>
  <c r="AS30" i="36" s="1"/>
  <c r="M44" i="41"/>
  <c r="Q36" i="41"/>
  <c r="AO34" i="43"/>
  <c r="BA34" i="43" s="1"/>
  <c r="AM34" i="43"/>
  <c r="AU34" i="43" s="1"/>
  <c r="Y31" i="54"/>
  <c r="Q31" i="54"/>
  <c r="W31" i="54" s="1"/>
  <c r="W24" i="38"/>
  <c r="AM42" i="43"/>
  <c r="AO42" i="43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I18" i="77"/>
  <c r="AK18" i="77" s="1"/>
  <c r="I27" i="16" s="1"/>
  <c r="M27" i="16" s="1"/>
  <c r="M21" i="54"/>
  <c r="W26" i="44"/>
  <c r="Y26" i="44" s="1"/>
  <c r="AK26" i="44" s="1"/>
  <c r="AM25" i="45"/>
  <c r="AO25" i="42"/>
  <c r="BA25" i="42" s="1"/>
  <c r="AM25" i="42"/>
  <c r="AI29" i="34"/>
  <c r="AI30" i="44"/>
  <c r="Q36" i="46"/>
  <c r="S36" i="46" s="1"/>
  <c r="M44" i="46"/>
  <c r="AM33" i="37"/>
  <c r="AO33" i="37" s="1"/>
  <c r="BA37" i="34"/>
  <c r="AK37" i="34"/>
  <c r="S37" i="34"/>
  <c r="Q37" i="34"/>
  <c r="AU37" i="34"/>
  <c r="AE37" i="34"/>
  <c r="AI24" i="42"/>
  <c r="AM24" i="46"/>
  <c r="W29" i="33"/>
  <c r="AC29" i="33" s="1"/>
  <c r="K11" i="73"/>
  <c r="I23" i="23" s="1"/>
  <c r="M23" i="23" s="1"/>
  <c r="S23" i="23" s="1"/>
  <c r="S34" i="40"/>
  <c r="BA11" i="35"/>
  <c r="AK11" i="35"/>
  <c r="Q11" i="35"/>
  <c r="AU11" i="35"/>
  <c r="AE11" i="35"/>
  <c r="Q11" i="41"/>
  <c r="AU11" i="41"/>
  <c r="AE11" i="41"/>
  <c r="BA11" i="41"/>
  <c r="AK11" i="41"/>
  <c r="S11" i="41"/>
  <c r="AS43" i="42"/>
  <c r="AU43" i="42"/>
  <c r="AG22" i="44"/>
  <c r="AG23" i="44"/>
  <c r="AG24" i="44"/>
  <c r="AG8" i="44"/>
  <c r="AI8" i="44" s="1"/>
  <c r="AG26" i="44"/>
  <c r="AG34" i="44"/>
  <c r="AM31" i="32"/>
  <c r="AS31" i="32" s="1"/>
  <c r="AM23" i="44"/>
  <c r="AO23" i="44" s="1"/>
  <c r="BA23" i="44" s="1"/>
  <c r="W32" i="45"/>
  <c r="AC32" i="45" s="1"/>
  <c r="W26" i="45"/>
  <c r="AI31" i="37"/>
  <c r="AI29" i="37"/>
  <c r="Y34" i="37"/>
  <c r="AK34" i="37" s="1"/>
  <c r="W34" i="37"/>
  <c r="Y30" i="38"/>
  <c r="AI30" i="38" s="1"/>
  <c r="W30" i="38"/>
  <c r="AC30" i="38" s="1"/>
  <c r="AC42" i="40"/>
  <c r="AE42" i="40"/>
  <c r="Y32" i="31"/>
  <c r="AI32" i="31" s="1"/>
  <c r="W32" i="31"/>
  <c r="AC32" i="31" s="1"/>
  <c r="Y32" i="43"/>
  <c r="AI32" i="43" s="1"/>
  <c r="W32" i="43"/>
  <c r="AC32" i="43" s="1"/>
  <c r="AE8" i="35"/>
  <c r="Y8" i="35"/>
  <c r="AC8" i="35"/>
  <c r="AY23" i="32"/>
  <c r="AS61" i="56"/>
  <c r="Y61" i="56"/>
  <c r="AM61" i="56"/>
  <c r="Q61" i="56"/>
  <c r="W61" i="56" s="1"/>
  <c r="AI61" i="56"/>
  <c r="AC61" i="56"/>
  <c r="AM26" i="40"/>
  <c r="AO26" i="40" s="1"/>
  <c r="BA17" i="30"/>
  <c r="AK17" i="30"/>
  <c r="Q17" i="30"/>
  <c r="AU17" i="30"/>
  <c r="AE17" i="30"/>
  <c r="AU17" i="44"/>
  <c r="AE17" i="44"/>
  <c r="Q17" i="44"/>
  <c r="AK17" i="44"/>
  <c r="BA17" i="44"/>
  <c r="I45" i="52"/>
  <c r="M45" i="52" s="1"/>
  <c r="K19" i="74"/>
  <c r="I30" i="50" s="1"/>
  <c r="M30" i="50" s="1"/>
  <c r="I42" i="52"/>
  <c r="M42" i="52" s="1"/>
  <c r="K16" i="74"/>
  <c r="I27" i="50" s="1"/>
  <c r="M27" i="50" s="1"/>
  <c r="AY28" i="42"/>
  <c r="AU40" i="33"/>
  <c r="AS40" i="33"/>
  <c r="S24" i="45"/>
  <c r="S33" i="36"/>
  <c r="AU43" i="44"/>
  <c r="AS43" i="44"/>
  <c r="M44" i="33"/>
  <c r="Q36" i="33"/>
  <c r="S36" i="33" s="1"/>
  <c r="S26" i="46"/>
  <c r="Y29" i="37"/>
  <c r="W29" i="37"/>
  <c r="AC29" i="37" s="1"/>
  <c r="AC42" i="44"/>
  <c r="AE42" i="44"/>
  <c r="AU41" i="37"/>
  <c r="AO41" i="37"/>
  <c r="BA41" i="37" s="1"/>
  <c r="AS41" i="37"/>
  <c r="S27" i="33"/>
  <c r="Q38" i="32"/>
  <c r="S38" i="32"/>
  <c r="W25" i="31"/>
  <c r="AC25" i="31" s="1"/>
  <c r="AI25" i="36"/>
  <c r="AI43" i="36"/>
  <c r="S26" i="39"/>
  <c r="Y23" i="39"/>
  <c r="AK23" i="39" s="1"/>
  <c r="W23" i="39"/>
  <c r="AU8" i="46"/>
  <c r="AO8" i="46"/>
  <c r="AY8" i="46" s="1"/>
  <c r="AM30" i="39"/>
  <c r="AS30" i="39" s="1"/>
  <c r="AG21" i="43"/>
  <c r="AG13" i="43"/>
  <c r="AG9" i="43"/>
  <c r="AG10" i="43"/>
  <c r="AG12" i="43"/>
  <c r="AM28" i="40"/>
  <c r="AS28" i="40" s="1"/>
  <c r="S14" i="34"/>
  <c r="Q14" i="34"/>
  <c r="S14" i="40"/>
  <c r="Q14" i="40"/>
  <c r="AO31" i="44"/>
  <c r="AY31" i="44" s="1"/>
  <c r="AM31" i="44"/>
  <c r="AS31" i="44" s="1"/>
  <c r="AO30" i="45"/>
  <c r="AY30" i="45" s="1"/>
  <c r="AM30" i="45"/>
  <c r="AS30" i="45" s="1"/>
  <c r="AO32" i="36"/>
  <c r="AY32" i="36" s="1"/>
  <c r="AM32" i="36"/>
  <c r="AS32" i="36" s="1"/>
  <c r="AO32" i="37"/>
  <c r="AY32" i="37" s="1"/>
  <c r="AM32" i="37"/>
  <c r="AS32" i="37" s="1"/>
  <c r="S27" i="41"/>
  <c r="AW10" i="38"/>
  <c r="AW12" i="38"/>
  <c r="AW21" i="38"/>
  <c r="AW13" i="38"/>
  <c r="CC16" i="79"/>
  <c r="CE16" i="79" s="1"/>
  <c r="AM12" i="38" s="1"/>
  <c r="AW9" i="3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M32" i="38"/>
  <c r="AS32" i="38" s="1"/>
  <c r="AM33" i="30"/>
  <c r="AO33" i="30"/>
  <c r="BA33" i="30" s="1"/>
  <c r="AI23" i="56"/>
  <c r="AC23" i="56"/>
  <c r="AM23" i="56"/>
  <c r="AS23" i="56" s="1"/>
  <c r="Q23" i="56"/>
  <c r="W23" i="56" s="1"/>
  <c r="AU39" i="36"/>
  <c r="AE39" i="36"/>
  <c r="BA39" i="36"/>
  <c r="AK39" i="36"/>
  <c r="S39" i="36"/>
  <c r="Q39" i="36"/>
  <c r="Y41" i="30"/>
  <c r="AC41" i="30"/>
  <c r="Y41" i="36"/>
  <c r="AK41" i="36" s="1"/>
  <c r="AE41" i="36"/>
  <c r="AC41" i="36"/>
  <c r="AO27" i="34"/>
  <c r="AM27" i="34"/>
  <c r="BA37" i="38"/>
  <c r="AK37" i="38"/>
  <c r="S37" i="38"/>
  <c r="AU37" i="38"/>
  <c r="AE37" i="38"/>
  <c r="Q37" i="38"/>
  <c r="BA19" i="31"/>
  <c r="AK19" i="31"/>
  <c r="S19" i="31"/>
  <c r="Q19" i="31"/>
  <c r="AU19" i="31"/>
  <c r="AE19" i="31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Y18" i="92"/>
  <c r="Y10" i="92"/>
  <c r="Y19" i="92"/>
  <c r="Y11" i="92"/>
  <c r="Y23" i="92"/>
  <c r="Y20" i="92"/>
  <c r="Y12" i="92"/>
  <c r="Y21" i="92"/>
  <c r="Y13" i="92"/>
  <c r="Y22" i="92"/>
  <c r="Y14" i="92"/>
  <c r="Y15" i="92"/>
  <c r="Y16" i="92"/>
  <c r="Y8" i="92"/>
  <c r="Y17" i="92"/>
  <c r="Y9" i="92"/>
  <c r="BG23" i="92"/>
  <c r="AI43" i="40"/>
  <c r="AO42" i="38"/>
  <c r="AM42" i="38"/>
  <c r="AI31" i="42"/>
  <c r="S8" i="22"/>
  <c r="S30" i="46"/>
  <c r="Y29" i="41"/>
  <c r="AI29" i="41" s="1"/>
  <c r="W29" i="41"/>
  <c r="AC29" i="41" s="1"/>
  <c r="W12" i="38"/>
  <c r="W12" i="30"/>
  <c r="Y23" i="33"/>
  <c r="AK23" i="33" s="1"/>
  <c r="W23" i="33"/>
  <c r="AC40" i="37"/>
  <c r="AE40" i="37"/>
  <c r="AE8" i="40"/>
  <c r="Y8" i="40"/>
  <c r="AC8" i="40"/>
  <c r="W31" i="35"/>
  <c r="AC31" i="35" s="1"/>
  <c r="AE18" i="77"/>
  <c r="AG18" i="77" s="1"/>
  <c r="I27" i="17" s="1"/>
  <c r="M27" i="17" s="1"/>
  <c r="S27" i="17" s="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K54" i="74"/>
  <c r="I58" i="54" s="1"/>
  <c r="M58" i="54" s="1"/>
  <c r="AU16" i="31"/>
  <c r="AE16" i="31"/>
  <c r="BA16" i="31"/>
  <c r="AK16" i="31"/>
  <c r="Q16" i="31"/>
  <c r="S16" i="31" s="1"/>
  <c r="S16" i="38"/>
  <c r="Q16" i="38"/>
  <c r="AS43" i="31"/>
  <c r="AU43" i="31"/>
  <c r="AO41" i="40"/>
  <c r="AY41" i="40" s="1"/>
  <c r="AS41" i="40"/>
  <c r="AY27" i="40"/>
  <c r="AM31" i="36"/>
  <c r="AS31" i="36" s="1"/>
  <c r="I44" i="38"/>
  <c r="AI15" i="92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I23" i="92"/>
  <c r="AI22" i="92"/>
  <c r="AI14" i="92"/>
  <c r="S32" i="41"/>
  <c r="Q9" i="45"/>
  <c r="W31" i="38"/>
  <c r="AC31" i="38" s="1"/>
  <c r="W27" i="38"/>
  <c r="Y27" i="38" s="1"/>
  <c r="AI44" i="46"/>
  <c r="Y8" i="7" s="1"/>
  <c r="AU38" i="38"/>
  <c r="AE38" i="38"/>
  <c r="S38" i="38"/>
  <c r="BA38" i="38"/>
  <c r="Q38" i="38"/>
  <c r="AK38" i="38"/>
  <c r="S34" i="31"/>
  <c r="AU41" i="41"/>
  <c r="AO41" i="41"/>
  <c r="BA41" i="41" s="1"/>
  <c r="AS41" i="41"/>
  <c r="S33" i="43"/>
  <c r="AC42" i="34"/>
  <c r="AE42" i="34"/>
  <c r="AY8" i="40"/>
  <c r="AI41" i="44"/>
  <c r="S30" i="40"/>
  <c r="Q13" i="32"/>
  <c r="Q13" i="34"/>
  <c r="Y34" i="36"/>
  <c r="AK34" i="36" s="1"/>
  <c r="W34" i="36"/>
  <c r="K15" i="73"/>
  <c r="I35" i="23" s="1"/>
  <c r="M35" i="23" s="1"/>
  <c r="S35" i="23" s="1"/>
  <c r="I15" i="73"/>
  <c r="I35" i="25" s="1"/>
  <c r="M35" i="25" s="1"/>
  <c r="S35" i="25" s="1"/>
  <c r="I41" i="74"/>
  <c r="I39" i="56" s="1"/>
  <c r="M39" i="56" s="1"/>
  <c r="W42" i="33"/>
  <c r="AI41" i="38"/>
  <c r="AI28" i="38"/>
  <c r="I44" i="43"/>
  <c r="S12" i="46"/>
  <c r="S25" i="37"/>
  <c r="W24" i="41"/>
  <c r="Y24" i="41"/>
  <c r="AK24" i="41" s="1"/>
  <c r="AU8" i="37"/>
  <c r="AO8" i="37"/>
  <c r="AY8" i="37" s="1"/>
  <c r="AI41" i="43"/>
  <c r="W34" i="38"/>
  <c r="BA39" i="42"/>
  <c r="AK39" i="42"/>
  <c r="S39" i="42"/>
  <c r="Q39" i="42"/>
  <c r="AU39" i="42"/>
  <c r="AE39" i="42"/>
  <c r="AM33" i="34"/>
  <c r="AO33" i="34" s="1"/>
  <c r="BG15" i="51"/>
  <c r="AQ15" i="51"/>
  <c r="AA15" i="51"/>
  <c r="BO15" i="51"/>
  <c r="BS15" i="51" s="1"/>
  <c r="AY15" i="51"/>
  <c r="AI15" i="51"/>
  <c r="AM15" i="51" s="1"/>
  <c r="Q15" i="51"/>
  <c r="W15" i="51" s="1"/>
  <c r="AM34" i="39"/>
  <c r="AU34" i="39" s="1"/>
  <c r="Y27" i="39"/>
  <c r="AK27" i="39" s="1"/>
  <c r="W27" i="39"/>
  <c r="W33" i="40"/>
  <c r="Q18" i="39"/>
  <c r="BA18" i="39"/>
  <c r="AK18" i="39"/>
  <c r="S18" i="39"/>
  <c r="AU18" i="39"/>
  <c r="AE18" i="39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W26" i="36"/>
  <c r="Y26" i="36"/>
  <c r="AK26" i="36" s="1"/>
  <c r="I38" i="74"/>
  <c r="I33" i="56" s="1"/>
  <c r="M33" i="56" s="1"/>
  <c r="Y41" i="38"/>
  <c r="AC41" i="38"/>
  <c r="AS8" i="33"/>
  <c r="AS8" i="42"/>
  <c r="AI40" i="45"/>
  <c r="AI41" i="45"/>
  <c r="Y15" i="88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BG23" i="88"/>
  <c r="Y26" i="38"/>
  <c r="AK26" i="38" s="1"/>
  <c r="W26" i="38"/>
  <c r="W25" i="33"/>
  <c r="Y25" i="33" s="1"/>
  <c r="AY41" i="45"/>
  <c r="AI31" i="39"/>
  <c r="AI33" i="39"/>
  <c r="BO23" i="79"/>
  <c r="CE23" i="84"/>
  <c r="BQ23" i="79" s="1"/>
  <c r="BU23" i="79" s="1"/>
  <c r="BW23" i="79" s="1"/>
  <c r="W34" i="42"/>
  <c r="W23" i="43"/>
  <c r="Y23" i="43" s="1"/>
  <c r="AK23" i="43" s="1"/>
  <c r="AY8" i="36"/>
  <c r="Y12" i="35"/>
  <c r="AK12" i="35" s="1"/>
  <c r="W12" i="35"/>
  <c r="Y29" i="39"/>
  <c r="AI29" i="39" s="1"/>
  <c r="W29" i="39"/>
  <c r="AC29" i="39" s="1"/>
  <c r="Q63" i="54"/>
  <c r="W63" i="54" s="1"/>
  <c r="W25" i="40"/>
  <c r="Q15" i="30"/>
  <c r="AC26" i="52"/>
  <c r="BW26" i="52"/>
  <c r="BG26" i="52"/>
  <c r="AM26" i="52"/>
  <c r="AS26" i="52" s="1"/>
  <c r="CG26" i="52"/>
  <c r="BQ26" i="52"/>
  <c r="AI26" i="52"/>
  <c r="Q26" i="52"/>
  <c r="Y26" i="52" s="1"/>
  <c r="BM26" i="52"/>
  <c r="AW26" i="52"/>
  <c r="BA26" i="52" s="1"/>
  <c r="CA26" i="52"/>
  <c r="AO25" i="32"/>
  <c r="AM25" i="32"/>
  <c r="M44" i="32"/>
  <c r="Q36" i="32"/>
  <c r="AM30" i="37"/>
  <c r="AS30" i="37" s="1"/>
  <c r="AO23" i="41"/>
  <c r="BA23" i="41" s="1"/>
  <c r="AM23" i="41"/>
  <c r="AU23" i="41" s="1"/>
  <c r="AO12" i="33"/>
  <c r="BA12" i="33" s="1"/>
  <c r="AM12" i="33"/>
  <c r="Y26" i="42"/>
  <c r="AK26" i="42" s="1"/>
  <c r="W26" i="42"/>
  <c r="Y29" i="42"/>
  <c r="AI29" i="42" s="1"/>
  <c r="W29" i="42"/>
  <c r="AC29" i="42" s="1"/>
  <c r="AO85" i="52"/>
  <c r="AM85" i="52"/>
  <c r="AS85" i="52" s="1"/>
  <c r="AM34" i="34"/>
  <c r="AI23" i="31"/>
  <c r="M81" i="98"/>
  <c r="Q81" i="98" s="1"/>
  <c r="AY82" i="52"/>
  <c r="AW82" i="52"/>
  <c r="BC82" i="52" s="1"/>
  <c r="AM11" i="40" l="1"/>
  <c r="AS11" i="40" s="1"/>
  <c r="BA25" i="44"/>
  <c r="AY25" i="44"/>
  <c r="BA33" i="34"/>
  <c r="AY33" i="34"/>
  <c r="AU12" i="38"/>
  <c r="AS12" i="38"/>
  <c r="AO12" i="38"/>
  <c r="BA12" i="38" s="1"/>
  <c r="AK34" i="34"/>
  <c r="AI34" i="34"/>
  <c r="AM15" i="37"/>
  <c r="AO15" i="37" s="1"/>
  <c r="AK42" i="36"/>
  <c r="AI42" i="36"/>
  <c r="AM18" i="41"/>
  <c r="AS18" i="41" s="1"/>
  <c r="AM16" i="32"/>
  <c r="AO16" i="32" s="1"/>
  <c r="BA26" i="36"/>
  <c r="AY26" i="36"/>
  <c r="BA26" i="40"/>
  <c r="AY26" i="40"/>
  <c r="AK33" i="34"/>
  <c r="AI33" i="34"/>
  <c r="BA34" i="46"/>
  <c r="AY34" i="46"/>
  <c r="AM11" i="33"/>
  <c r="AS11" i="33" s="1"/>
  <c r="AY25" i="33"/>
  <c r="BA25" i="33"/>
  <c r="AM14" i="35"/>
  <c r="AM36" i="33"/>
  <c r="AO36" i="33" s="1"/>
  <c r="BA33" i="37"/>
  <c r="AY33" i="37"/>
  <c r="AU12" i="35"/>
  <c r="AS12" i="35"/>
  <c r="AO12" i="35"/>
  <c r="BA12" i="35" s="1"/>
  <c r="AK27" i="38"/>
  <c r="AI27" i="38"/>
  <c r="AK25" i="33"/>
  <c r="AI25" i="33"/>
  <c r="AM39" i="30"/>
  <c r="AS39" i="30" s="1"/>
  <c r="AO16" i="46"/>
  <c r="BA16" i="46" s="1"/>
  <c r="AM16" i="46"/>
  <c r="AU16" i="46" s="1"/>
  <c r="AK23" i="37"/>
  <c r="AI23" i="37"/>
  <c r="AO37" i="40"/>
  <c r="AY37" i="40" s="1"/>
  <c r="AM37" i="40"/>
  <c r="AS37" i="40" s="1"/>
  <c r="AM37" i="37"/>
  <c r="AS37" i="37" s="1"/>
  <c r="AY27" i="38"/>
  <c r="BA27" i="38"/>
  <c r="BA25" i="38"/>
  <c r="AY25" i="38"/>
  <c r="BA42" i="43"/>
  <c r="AY42" i="43"/>
  <c r="AO36" i="46"/>
  <c r="AM36" i="46"/>
  <c r="AM9" i="34"/>
  <c r="AO9" i="34"/>
  <c r="BA9" i="34" s="1"/>
  <c r="AM15" i="35"/>
  <c r="AM38" i="42"/>
  <c r="AM17" i="31"/>
  <c r="AS17" i="31" s="1"/>
  <c r="AO17" i="31"/>
  <c r="AY17" i="31" s="1"/>
  <c r="AK34" i="39"/>
  <c r="AI34" i="39"/>
  <c r="AM9" i="38"/>
  <c r="AM16" i="45"/>
  <c r="AM15" i="33"/>
  <c r="AO15" i="33" s="1"/>
  <c r="AM39" i="44"/>
  <c r="AS39" i="44" s="1"/>
  <c r="AO36" i="35"/>
  <c r="AM36" i="35"/>
  <c r="AK33" i="36"/>
  <c r="AI33" i="36"/>
  <c r="AK26" i="46"/>
  <c r="AI26" i="46"/>
  <c r="AM39" i="35"/>
  <c r="AS39" i="35" s="1"/>
  <c r="AO39" i="35"/>
  <c r="AY39" i="35" s="1"/>
  <c r="AM19" i="37"/>
  <c r="AS19" i="37" s="1"/>
  <c r="AO18" i="46"/>
  <c r="AM18" i="46"/>
  <c r="BA43" i="34"/>
  <c r="AY43" i="34"/>
  <c r="AM16" i="31"/>
  <c r="AS16" i="31" s="1"/>
  <c r="AM9" i="37"/>
  <c r="AO9" i="37" s="1"/>
  <c r="AO14" i="46"/>
  <c r="BA14" i="46" s="1"/>
  <c r="AM14" i="46"/>
  <c r="AU14" i="46" s="1"/>
  <c r="AK25" i="34"/>
  <c r="AI25" i="34"/>
  <c r="AK42" i="45"/>
  <c r="AI42" i="45"/>
  <c r="AM39" i="38"/>
  <c r="AS39" i="38" s="1"/>
  <c r="BA82" i="52"/>
  <c r="AC25" i="40"/>
  <c r="AE25" i="40"/>
  <c r="AC26" i="36"/>
  <c r="AE26" i="36"/>
  <c r="AC24" i="41"/>
  <c r="AE24" i="41"/>
  <c r="AC42" i="33"/>
  <c r="AE42" i="33"/>
  <c r="W13" i="34"/>
  <c r="Y13" i="32"/>
  <c r="AK13" i="32" s="1"/>
  <c r="W13" i="32"/>
  <c r="W38" i="38"/>
  <c r="AC38" i="38" s="1"/>
  <c r="Y9" i="45"/>
  <c r="AK9" i="45" s="1"/>
  <c r="W9" i="45"/>
  <c r="AC12" i="30"/>
  <c r="AE12" i="30"/>
  <c r="AU42" i="38"/>
  <c r="AS42" i="38"/>
  <c r="AS27" i="34"/>
  <c r="AU27" i="34"/>
  <c r="W39" i="36"/>
  <c r="AC39" i="36" s="1"/>
  <c r="Y23" i="56"/>
  <c r="AO32" i="38"/>
  <c r="AY32" i="38" s="1"/>
  <c r="AC23" i="39"/>
  <c r="AE23" i="39"/>
  <c r="Y38" i="32"/>
  <c r="W38" i="32"/>
  <c r="Y30" i="50"/>
  <c r="Q30" i="50"/>
  <c r="W30" i="50" s="1"/>
  <c r="W11" i="41"/>
  <c r="AC11" i="41" s="1"/>
  <c r="Y9" i="43"/>
  <c r="AK9" i="43" s="1"/>
  <c r="W9" i="43"/>
  <c r="AS43" i="36"/>
  <c r="AU43" i="36"/>
  <c r="Y30" i="37"/>
  <c r="AI30" i="37" s="1"/>
  <c r="K81" i="98"/>
  <c r="O41" i="98"/>
  <c r="M73" i="95"/>
  <c r="K73" i="95"/>
  <c r="I168" i="11" s="1"/>
  <c r="K12" i="94"/>
  <c r="I46" i="44" s="1"/>
  <c r="M46" i="44" s="1"/>
  <c r="M20" i="94"/>
  <c r="K20" i="94"/>
  <c r="I46" i="36" s="1"/>
  <c r="M46" i="36" s="1"/>
  <c r="K28" i="94"/>
  <c r="I35" i="24" s="1"/>
  <c r="M35" i="24" s="1"/>
  <c r="S35" i="24" s="1"/>
  <c r="K30" i="96"/>
  <c r="E36" i="94" s="1"/>
  <c r="G36" i="94" s="1"/>
  <c r="I30" i="96"/>
  <c r="I13" i="96"/>
  <c r="E18" i="95" s="1"/>
  <c r="G18" i="95" s="1"/>
  <c r="K13" i="96"/>
  <c r="E19" i="95" s="1"/>
  <c r="G19" i="95" s="1"/>
  <c r="I25" i="96"/>
  <c r="E79" i="95" s="1"/>
  <c r="G79" i="95" s="1"/>
  <c r="AM24" i="42"/>
  <c r="Y18" i="36"/>
  <c r="AI18" i="36" s="1"/>
  <c r="W18" i="36"/>
  <c r="AC18" i="36" s="1"/>
  <c r="Q44" i="43"/>
  <c r="W36" i="43"/>
  <c r="Q57" i="54"/>
  <c r="W57" i="54" s="1"/>
  <c r="Y57" i="54"/>
  <c r="K71" i="74"/>
  <c r="I24" i="50" s="1"/>
  <c r="M24" i="50" s="1"/>
  <c r="I71" i="74"/>
  <c r="I36" i="52" s="1"/>
  <c r="M36" i="52" s="1"/>
  <c r="Y28" i="42"/>
  <c r="AI28" i="42" s="1"/>
  <c r="W19" i="46"/>
  <c r="Y19" i="46" s="1"/>
  <c r="Y32" i="36"/>
  <c r="AI32" i="36" s="1"/>
  <c r="AY12" i="33"/>
  <c r="W24" i="90"/>
  <c r="W25" i="90" s="1"/>
  <c r="I24" i="90"/>
  <c r="I25" i="90" s="1"/>
  <c r="BC24" i="90"/>
  <c r="BC25" i="90" s="1"/>
  <c r="AQ24" i="90"/>
  <c r="AQ25" i="90" s="1"/>
  <c r="AG24" i="90"/>
  <c r="AG25" i="90" s="1"/>
  <c r="Y11" i="32"/>
  <c r="AI11" i="32" s="1"/>
  <c r="W11" i="32"/>
  <c r="AC11" i="32" s="1"/>
  <c r="W11" i="45"/>
  <c r="AC11" i="45" s="1"/>
  <c r="Y11" i="45"/>
  <c r="AI11" i="45" s="1"/>
  <c r="AQ83" i="52"/>
  <c r="Q44" i="42"/>
  <c r="W36" i="42"/>
  <c r="AC23" i="45"/>
  <c r="AE23" i="45"/>
  <c r="AS42" i="32"/>
  <c r="AU42" i="32"/>
  <c r="AI26" i="33"/>
  <c r="AI23" i="45"/>
  <c r="W38" i="44"/>
  <c r="Y38" i="44" s="1"/>
  <c r="Q44" i="37"/>
  <c r="Y36" i="37"/>
  <c r="W36" i="37"/>
  <c r="Y28" i="45"/>
  <c r="AI28" i="45" s="1"/>
  <c r="AC23" i="36"/>
  <c r="AE23" i="36"/>
  <c r="Y32" i="34"/>
  <c r="AI32" i="34" s="1"/>
  <c r="AI12" i="34"/>
  <c r="BG41" i="52"/>
  <c r="Y41" i="52"/>
  <c r="BC41" i="52"/>
  <c r="AM41" i="52"/>
  <c r="AQ41" i="52" s="1"/>
  <c r="BQ41" i="52"/>
  <c r="BW41" i="52" s="1"/>
  <c r="Q41" i="52"/>
  <c r="W41" i="52" s="1"/>
  <c r="BM41" i="52"/>
  <c r="AW41" i="52"/>
  <c r="CA41" i="52"/>
  <c r="CE41" i="52" s="1"/>
  <c r="AS41" i="52"/>
  <c r="AC41" i="52"/>
  <c r="AI41" i="52" s="1"/>
  <c r="Y9" i="30"/>
  <c r="AK9" i="30" s="1"/>
  <c r="W9" i="30"/>
  <c r="BA40" i="36"/>
  <c r="AY40" i="36"/>
  <c r="AI43" i="41"/>
  <c r="Y29" i="38"/>
  <c r="AI29" i="38" s="1"/>
  <c r="W39" i="33"/>
  <c r="AC39" i="33" s="1"/>
  <c r="Q62" i="54"/>
  <c r="W62" i="54" s="1"/>
  <c r="AO31" i="42"/>
  <c r="AY31" i="42" s="1"/>
  <c r="AM31" i="42"/>
  <c r="AS31" i="42" s="1"/>
  <c r="AM27" i="30"/>
  <c r="G966" i="1"/>
  <c r="E25" i="2"/>
  <c r="G968" i="1" s="1"/>
  <c r="AC12" i="40"/>
  <c r="AE12" i="40"/>
  <c r="Y28" i="31"/>
  <c r="AI28" i="31" s="1"/>
  <c r="Y31" i="36"/>
  <c r="AI31" i="36" s="1"/>
  <c r="AC12" i="44"/>
  <c r="AE12" i="44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AS26" i="43"/>
  <c r="AC25" i="41"/>
  <c r="AE25" i="41"/>
  <c r="AS27" i="45"/>
  <c r="AU27" i="45"/>
  <c r="W19" i="43"/>
  <c r="AC19" i="43" s="1"/>
  <c r="Y30" i="43"/>
  <c r="AI30" i="43" s="1"/>
  <c r="Y29" i="45"/>
  <c r="AI29" i="45" s="1"/>
  <c r="AW52" i="52"/>
  <c r="BC52" i="52" s="1"/>
  <c r="CA52" i="52"/>
  <c r="CE52" i="52" s="1"/>
  <c r="Y52" i="52"/>
  <c r="AM52" i="52"/>
  <c r="AQ52" i="52" s="1"/>
  <c r="BW52" i="52"/>
  <c r="Q52" i="52"/>
  <c r="W52" i="52" s="1"/>
  <c r="BQ52" i="52"/>
  <c r="BG52" i="52"/>
  <c r="BM52" i="52" s="1"/>
  <c r="AI52" i="52"/>
  <c r="AC52" i="52"/>
  <c r="AI26" i="34"/>
  <c r="AU8" i="30"/>
  <c r="AO8" i="30"/>
  <c r="AS8" i="30"/>
  <c r="AC23" i="32"/>
  <c r="AE23" i="32"/>
  <c r="Y28" i="32"/>
  <c r="AI28" i="32" s="1"/>
  <c r="AO29" i="34"/>
  <c r="AY29" i="34" s="1"/>
  <c r="AI33" i="41"/>
  <c r="AY26" i="43"/>
  <c r="AI12" i="35"/>
  <c r="AI40" i="34"/>
  <c r="AO29" i="31"/>
  <c r="AY29" i="31" s="1"/>
  <c r="AS45" i="56"/>
  <c r="Y45" i="56"/>
  <c r="AM45" i="56"/>
  <c r="Q45" i="56"/>
  <c r="W45" i="56" s="1"/>
  <c r="AI45" i="56"/>
  <c r="AC45" i="56"/>
  <c r="AC33" i="39"/>
  <c r="AE33" i="39"/>
  <c r="AC27" i="32"/>
  <c r="AE27" i="32"/>
  <c r="AC27" i="40"/>
  <c r="AE27" i="40"/>
  <c r="Q44" i="39"/>
  <c r="W36" i="39"/>
  <c r="Y36" i="39" s="1"/>
  <c r="Q9" i="53"/>
  <c r="M41" i="53"/>
  <c r="K41" i="53" s="1"/>
  <c r="K42" i="53" s="1"/>
  <c r="M42" i="53" s="1"/>
  <c r="AY23" i="46"/>
  <c r="AM25" i="30"/>
  <c r="Y17" i="42"/>
  <c r="AI17" i="42" s="1"/>
  <c r="W17" i="42"/>
  <c r="AC17" i="42" s="1"/>
  <c r="Y30" i="31"/>
  <c r="AI30" i="31" s="1"/>
  <c r="AS43" i="39"/>
  <c r="AU43" i="39"/>
  <c r="AC34" i="46"/>
  <c r="AE34" i="46"/>
  <c r="AO31" i="43"/>
  <c r="AY31" i="43" s="1"/>
  <c r="Y29" i="44"/>
  <c r="AI29" i="44" s="1"/>
  <c r="AC27" i="44"/>
  <c r="AE27" i="44"/>
  <c r="AU34" i="32"/>
  <c r="AS34" i="32"/>
  <c r="W9" i="35"/>
  <c r="AK8" i="43"/>
  <c r="Y28" i="44"/>
  <c r="AI28" i="44" s="1"/>
  <c r="Y18" i="35"/>
  <c r="AI18" i="35" s="1"/>
  <c r="W18" i="35"/>
  <c r="AC18" i="35" s="1"/>
  <c r="AI43" i="43"/>
  <c r="W9" i="36"/>
  <c r="Y29" i="40"/>
  <c r="AI29" i="40" s="1"/>
  <c r="CC80" i="52"/>
  <c r="CE80" i="52" s="1"/>
  <c r="CA80" i="52"/>
  <c r="CG80" i="52" s="1"/>
  <c r="W39" i="40"/>
  <c r="AC39" i="40" s="1"/>
  <c r="AI43" i="42"/>
  <c r="I21" i="51"/>
  <c r="M21" i="51" s="1"/>
  <c r="K70" i="96"/>
  <c r="I17" i="49" s="1"/>
  <c r="M17" i="49" s="1"/>
  <c r="Q17" i="49" s="1"/>
  <c r="W17" i="49" s="1"/>
  <c r="Y48" i="52"/>
  <c r="BC48" i="52"/>
  <c r="AM48" i="52"/>
  <c r="AQ48" i="52" s="1"/>
  <c r="BQ48" i="52"/>
  <c r="AI48" i="52"/>
  <c r="Q48" i="52"/>
  <c r="W48" i="52" s="1"/>
  <c r="AW48" i="52"/>
  <c r="CA48" i="52"/>
  <c r="CE48" i="52" s="1"/>
  <c r="AS48" i="52"/>
  <c r="AC48" i="52"/>
  <c r="BW48" i="52"/>
  <c r="BG48" i="52"/>
  <c r="BM48" i="52" s="1"/>
  <c r="AY23" i="44"/>
  <c r="W17" i="46"/>
  <c r="Y17" i="46" s="1"/>
  <c r="AU24" i="36"/>
  <c r="AS24" i="36"/>
  <c r="W11" i="42"/>
  <c r="AC11" i="42" s="1"/>
  <c r="Y18" i="40"/>
  <c r="AI18" i="40" s="1"/>
  <c r="W18" i="40"/>
  <c r="AC18" i="40" s="1"/>
  <c r="AC42" i="42"/>
  <c r="AE42" i="42"/>
  <c r="Y27" i="46"/>
  <c r="AK27" i="46" s="1"/>
  <c r="W15" i="46"/>
  <c r="AE15" i="46" s="1"/>
  <c r="AI42" i="39"/>
  <c r="W18" i="38"/>
  <c r="AC18" i="38" s="1"/>
  <c r="AC24" i="34"/>
  <c r="AE24" i="34"/>
  <c r="AI42" i="38"/>
  <c r="AY33" i="41"/>
  <c r="W16" i="37"/>
  <c r="Y16" i="37" s="1"/>
  <c r="Y52" i="56"/>
  <c r="AI24" i="40"/>
  <c r="K39" i="74"/>
  <c r="I35" i="54" s="1"/>
  <c r="M35" i="54" s="1"/>
  <c r="Y30" i="36"/>
  <c r="AI30" i="36" s="1"/>
  <c r="AC34" i="32"/>
  <c r="AE34" i="32"/>
  <c r="Q32" i="50"/>
  <c r="W32" i="50" s="1"/>
  <c r="Y32" i="50"/>
  <c r="Y61" i="54"/>
  <c r="Q61" i="54"/>
  <c r="W61" i="54" s="1"/>
  <c r="AI41" i="37"/>
  <c r="AC23" i="40"/>
  <c r="AE23" i="40"/>
  <c r="AS23" i="32"/>
  <c r="AU23" i="32"/>
  <c r="W11" i="43"/>
  <c r="AC11" i="43" s="1"/>
  <c r="AO27" i="46"/>
  <c r="BA27" i="46" s="1"/>
  <c r="W37" i="41"/>
  <c r="AC37" i="41" s="1"/>
  <c r="AU24" i="32"/>
  <c r="AS24" i="32"/>
  <c r="AO23" i="39"/>
  <c r="BM92" i="52"/>
  <c r="AW92" i="52"/>
  <c r="CA92" i="52"/>
  <c r="CE92" i="52" s="1"/>
  <c r="AS92" i="52"/>
  <c r="AC92" i="52"/>
  <c r="BW92" i="52"/>
  <c r="BG92" i="52"/>
  <c r="Y92" i="52"/>
  <c r="BC92" i="52"/>
  <c r="AM92" i="52"/>
  <c r="AQ92" i="52" s="1"/>
  <c r="CG92" i="52"/>
  <c r="BQ92" i="52"/>
  <c r="AI92" i="52"/>
  <c r="Q92" i="52"/>
  <c r="W92" i="52" s="1"/>
  <c r="AO29" i="33"/>
  <c r="AY29" i="33" s="1"/>
  <c r="AI93" i="52"/>
  <c r="Q93" i="52"/>
  <c r="W93" i="52" s="1"/>
  <c r="BM93" i="52"/>
  <c r="AW93" i="52"/>
  <c r="CA93" i="52"/>
  <c r="CE93" i="52" s="1"/>
  <c r="AS93" i="52"/>
  <c r="AC93" i="52"/>
  <c r="BW93" i="52"/>
  <c r="BG93" i="52"/>
  <c r="Y93" i="52"/>
  <c r="BC93" i="52"/>
  <c r="AM93" i="52"/>
  <c r="AQ93" i="52" s="1"/>
  <c r="CG93" i="52"/>
  <c r="BQ93" i="52"/>
  <c r="AU23" i="36"/>
  <c r="AS23" i="36"/>
  <c r="AM23" i="52"/>
  <c r="AQ23" i="52" s="1"/>
  <c r="CG23" i="52"/>
  <c r="BQ23" i="52"/>
  <c r="Q23" i="52"/>
  <c r="W23" i="52" s="1"/>
  <c r="BM23" i="52"/>
  <c r="AW23" i="52"/>
  <c r="BC23" i="52" s="1"/>
  <c r="CA23" i="52"/>
  <c r="CE23" i="52" s="1"/>
  <c r="AS23" i="52"/>
  <c r="AC23" i="52"/>
  <c r="AI23" i="52" s="1"/>
  <c r="BW23" i="52"/>
  <c r="BG23" i="52"/>
  <c r="Y23" i="52"/>
  <c r="AO29" i="37"/>
  <c r="AY29" i="37" s="1"/>
  <c r="AO30" i="35"/>
  <c r="AY30" i="35" s="1"/>
  <c r="AQ85" i="52"/>
  <c r="AO30" i="37"/>
  <c r="AY30" i="37" s="1"/>
  <c r="AS25" i="32"/>
  <c r="AU25" i="32"/>
  <c r="Y25" i="40"/>
  <c r="AC26" i="38"/>
  <c r="AE26" i="38"/>
  <c r="AM18" i="39"/>
  <c r="AS18" i="39" s="1"/>
  <c r="AC27" i="39"/>
  <c r="AE27" i="39"/>
  <c r="W39" i="42"/>
  <c r="AC39" i="42" s="1"/>
  <c r="AM25" i="37"/>
  <c r="Y42" i="33"/>
  <c r="S13" i="34"/>
  <c r="S13" i="32"/>
  <c r="Y31" i="38"/>
  <c r="AI31" i="38" s="1"/>
  <c r="AM32" i="41"/>
  <c r="AS32" i="41" s="1"/>
  <c r="AO31" i="36"/>
  <c r="AY31" i="36" s="1"/>
  <c r="W16" i="38"/>
  <c r="M18" i="13"/>
  <c r="M30" i="13" s="1"/>
  <c r="I30" i="13"/>
  <c r="E33" i="12" s="1"/>
  <c r="Y31" i="35"/>
  <c r="AI31" i="35" s="1"/>
  <c r="Y12" i="30"/>
  <c r="AK12" i="30" s="1"/>
  <c r="BA42" i="38"/>
  <c r="AY42" i="38"/>
  <c r="BA27" i="34"/>
  <c r="AY27" i="34"/>
  <c r="AM39" i="36"/>
  <c r="AS39" i="36" s="1"/>
  <c r="AI45" i="52"/>
  <c r="Q45" i="52"/>
  <c r="W45" i="52" s="1"/>
  <c r="AW45" i="52"/>
  <c r="BC45" i="52" s="1"/>
  <c r="CA45" i="52"/>
  <c r="CE45" i="52" s="1"/>
  <c r="AS45" i="52"/>
  <c r="AC45" i="52"/>
  <c r="BG45" i="52"/>
  <c r="BM45" i="52" s="1"/>
  <c r="Y45" i="52"/>
  <c r="AM45" i="52"/>
  <c r="AQ45" i="52" s="1"/>
  <c r="CG45" i="52"/>
  <c r="BQ45" i="52"/>
  <c r="BW45" i="52" s="1"/>
  <c r="AK8" i="35"/>
  <c r="AC24" i="38"/>
  <c r="AE24" i="38"/>
  <c r="Q44" i="41"/>
  <c r="W36" i="41"/>
  <c r="AS27" i="35"/>
  <c r="AU27" i="35"/>
  <c r="AO9" i="43"/>
  <c r="BA9" i="43" s="1"/>
  <c r="AM9" i="43"/>
  <c r="W9" i="39"/>
  <c r="AY43" i="36"/>
  <c r="BA43" i="36"/>
  <c r="I23" i="96"/>
  <c r="E74" i="95" s="1"/>
  <c r="G74" i="95" s="1"/>
  <c r="M13" i="94"/>
  <c r="K13" i="94"/>
  <c r="I46" i="43" s="1"/>
  <c r="M46" i="43" s="1"/>
  <c r="K21" i="94"/>
  <c r="I46" i="35" s="1"/>
  <c r="M46" i="35" s="1"/>
  <c r="M29" i="94"/>
  <c r="K29" i="94"/>
  <c r="I35" i="22" s="1"/>
  <c r="M35" i="22" s="1"/>
  <c r="S35" i="22" s="1"/>
  <c r="M38" i="94"/>
  <c r="K38" i="94"/>
  <c r="I172" i="11" s="1"/>
  <c r="K14" i="96"/>
  <c r="E21" i="95" s="1"/>
  <c r="G21" i="95" s="1"/>
  <c r="I14" i="96"/>
  <c r="E20" i="95" s="1"/>
  <c r="G20" i="95" s="1"/>
  <c r="I26" i="96"/>
  <c r="E81" i="95" s="1"/>
  <c r="G81" i="95" s="1"/>
  <c r="AO18" i="36"/>
  <c r="AY18" i="36" s="1"/>
  <c r="AM18" i="36"/>
  <c r="AS18" i="36" s="1"/>
  <c r="Y18" i="44"/>
  <c r="AI18" i="44" s="1"/>
  <c r="W18" i="44"/>
  <c r="AC18" i="44" s="1"/>
  <c r="AC25" i="37"/>
  <c r="AE25" i="37"/>
  <c r="AM36" i="43"/>
  <c r="S44" i="43"/>
  <c r="AM29" i="32"/>
  <c r="AS29" i="32" s="1"/>
  <c r="AY41" i="41"/>
  <c r="Q44" i="38"/>
  <c r="W36" i="38"/>
  <c r="Y36" i="38" s="1"/>
  <c r="I61" i="74"/>
  <c r="I13" i="52" s="1"/>
  <c r="M13" i="52" s="1"/>
  <c r="AM12" i="31"/>
  <c r="AS12" i="31" s="1"/>
  <c r="AC34" i="44"/>
  <c r="AE34" i="44"/>
  <c r="AM19" i="46"/>
  <c r="AO19" i="46" s="1"/>
  <c r="AC33" i="36"/>
  <c r="AE33" i="36"/>
  <c r="AM30" i="44"/>
  <c r="AS30" i="44" s="1"/>
  <c r="AM11" i="32"/>
  <c r="AS11" i="32" s="1"/>
  <c r="AM11" i="45"/>
  <c r="AS11" i="45" s="1"/>
  <c r="AO11" i="45"/>
  <c r="AY11" i="45" s="1"/>
  <c r="W15" i="40"/>
  <c r="Q46" i="54"/>
  <c r="W46" i="54" s="1"/>
  <c r="W17" i="33"/>
  <c r="AC17" i="33" s="1"/>
  <c r="AO36" i="42"/>
  <c r="AM36" i="42"/>
  <c r="Y9" i="40"/>
  <c r="AK9" i="40" s="1"/>
  <c r="W9" i="40"/>
  <c r="AC42" i="36"/>
  <c r="AE42" i="36"/>
  <c r="BA42" i="32"/>
  <c r="AY42" i="32"/>
  <c r="AI23" i="33"/>
  <c r="AM38" i="44"/>
  <c r="AO38" i="44"/>
  <c r="W16" i="36"/>
  <c r="Y16" i="36" s="1"/>
  <c r="W19" i="36"/>
  <c r="AC19" i="36" s="1"/>
  <c r="Y19" i="36"/>
  <c r="AI19" i="36" s="1"/>
  <c r="AS40" i="42"/>
  <c r="AU40" i="42"/>
  <c r="AO40" i="42"/>
  <c r="AC27" i="43"/>
  <c r="AE27" i="43"/>
  <c r="AC27" i="42"/>
  <c r="AE27" i="42"/>
  <c r="W11" i="36"/>
  <c r="AC11" i="36" s="1"/>
  <c r="Y11" i="36"/>
  <c r="AI11" i="36" s="1"/>
  <c r="W15" i="43"/>
  <c r="Y15" i="43"/>
  <c r="AM15" i="41"/>
  <c r="AM29" i="30"/>
  <c r="AS29" i="30" s="1"/>
  <c r="AU8" i="33"/>
  <c r="AO8" i="33"/>
  <c r="AO26" i="35"/>
  <c r="AM26" i="35"/>
  <c r="M10" i="22"/>
  <c r="I31" i="22"/>
  <c r="AK8" i="45"/>
  <c r="AO33" i="33"/>
  <c r="AM33" i="33"/>
  <c r="AM16" i="33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C26" i="43"/>
  <c r="AE26" i="43"/>
  <c r="AM19" i="43"/>
  <c r="AS19" i="43" s="1"/>
  <c r="AI12" i="39"/>
  <c r="W9" i="46"/>
  <c r="Y14" i="50"/>
  <c r="Q14" i="50"/>
  <c r="W14" i="50" s="1"/>
  <c r="AC26" i="40"/>
  <c r="AE26" i="40"/>
  <c r="AC34" i="40"/>
  <c r="AE34" i="40"/>
  <c r="AM13" i="39"/>
  <c r="AO13" i="39" s="1"/>
  <c r="I43" i="53"/>
  <c r="AO15" i="34"/>
  <c r="AM15" i="34"/>
  <c r="Y15" i="32"/>
  <c r="W15" i="32"/>
  <c r="AC25" i="39"/>
  <c r="AE25" i="39"/>
  <c r="U83" i="52"/>
  <c r="W83" i="52" s="1"/>
  <c r="Q83" i="52"/>
  <c r="Y83" i="52" s="1"/>
  <c r="AY34" i="43"/>
  <c r="Y45" i="54"/>
  <c r="Q45" i="54"/>
  <c r="W45" i="54" s="1"/>
  <c r="AM37" i="35"/>
  <c r="AS37" i="35" s="1"/>
  <c r="AC25" i="35"/>
  <c r="AE25" i="35"/>
  <c r="Y35" i="50"/>
  <c r="Q35" i="50"/>
  <c r="W35" i="50" s="1"/>
  <c r="AM17" i="42"/>
  <c r="AS17" i="42" s="1"/>
  <c r="AY43" i="39"/>
  <c r="BA43" i="39"/>
  <c r="AI12" i="44"/>
  <c r="AI25" i="45"/>
  <c r="AO9" i="35"/>
  <c r="BA9" i="35" s="1"/>
  <c r="AM9" i="35"/>
  <c r="W9" i="33"/>
  <c r="AC25" i="34"/>
  <c r="AE25" i="34"/>
  <c r="AI33" i="33"/>
  <c r="AM12" i="45"/>
  <c r="AM18" i="35"/>
  <c r="AS18" i="35" s="1"/>
  <c r="AS43" i="38"/>
  <c r="AU43" i="38"/>
  <c r="W13" i="35"/>
  <c r="W37" i="43"/>
  <c r="AC37" i="43" s="1"/>
  <c r="AC40" i="30"/>
  <c r="AE40" i="30"/>
  <c r="Y40" i="30"/>
  <c r="AK40" i="30" s="1"/>
  <c r="CC85" i="52"/>
  <c r="CE85" i="52" s="1"/>
  <c r="CA85" i="52"/>
  <c r="CG85" i="52" s="1"/>
  <c r="AO39" i="40"/>
  <c r="AY39" i="40" s="1"/>
  <c r="AM39" i="40"/>
  <c r="AS39" i="40" s="1"/>
  <c r="Y31" i="56"/>
  <c r="Y29" i="56"/>
  <c r="I20" i="51"/>
  <c r="K69" i="96"/>
  <c r="I16" i="49" s="1"/>
  <c r="W39" i="45"/>
  <c r="AC39" i="45" s="1"/>
  <c r="Y36" i="50"/>
  <c r="Q36" i="50"/>
  <c r="W36" i="50" s="1"/>
  <c r="AO17" i="46"/>
  <c r="AM17" i="46"/>
  <c r="Y21" i="91"/>
  <c r="Y22" i="91"/>
  <c r="Y16" i="91"/>
  <c r="Y17" i="91"/>
  <c r="Y18" i="91"/>
  <c r="Y19" i="91"/>
  <c r="Y23" i="91"/>
  <c r="Y20" i="91"/>
  <c r="Y8" i="91"/>
  <c r="Y9" i="91"/>
  <c r="Y10" i="91"/>
  <c r="Y11" i="91"/>
  <c r="Y12" i="91"/>
  <c r="Y13" i="91"/>
  <c r="Y14" i="91"/>
  <c r="Y15" i="91"/>
  <c r="BG23" i="91"/>
  <c r="AM11" i="42"/>
  <c r="AS11" i="42" s="1"/>
  <c r="AG12" i="30"/>
  <c r="AI12" i="30" s="1"/>
  <c r="AG21" i="30"/>
  <c r="AG13" i="30"/>
  <c r="AG9" i="30"/>
  <c r="AI9" i="30" s="1"/>
  <c r="AG10" i="30"/>
  <c r="AO36" i="44"/>
  <c r="AM36" i="44"/>
  <c r="S44" i="44"/>
  <c r="AU24" i="34"/>
  <c r="AS24" i="34"/>
  <c r="AC34" i="45"/>
  <c r="AE34" i="45"/>
  <c r="W11" i="46"/>
  <c r="Y11" i="46" s="1"/>
  <c r="AW12" i="30"/>
  <c r="AW21" i="30"/>
  <c r="AW13" i="30"/>
  <c r="CC23" i="79"/>
  <c r="CE23" i="79" s="1"/>
  <c r="AM12" i="30" s="1"/>
  <c r="AW9" i="30"/>
  <c r="AW10" i="30"/>
  <c r="AO15" i="46"/>
  <c r="BA15" i="46" s="1"/>
  <c r="AM15" i="46"/>
  <c r="AU15" i="46" s="1"/>
  <c r="AI27" i="39"/>
  <c r="AM18" i="38"/>
  <c r="AS18" i="38" s="1"/>
  <c r="W37" i="45"/>
  <c r="AC37" i="45" s="1"/>
  <c r="Y37" i="45"/>
  <c r="AI37" i="45" s="1"/>
  <c r="AS42" i="33"/>
  <c r="AU42" i="33"/>
  <c r="AM16" i="37"/>
  <c r="AI8" i="40"/>
  <c r="AC24" i="37"/>
  <c r="AE24" i="37"/>
  <c r="W19" i="40"/>
  <c r="AC19" i="40" s="1"/>
  <c r="AI33" i="30"/>
  <c r="AI30" i="30"/>
  <c r="AS40" i="37"/>
  <c r="AU40" i="37"/>
  <c r="AO40" i="37"/>
  <c r="AM14" i="31"/>
  <c r="AS14" i="31" s="1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W17" i="39"/>
  <c r="AC17" i="39" s="1"/>
  <c r="Y17" i="39"/>
  <c r="AI17" i="39" s="1"/>
  <c r="AC27" i="35"/>
  <c r="AE27" i="35"/>
  <c r="AI26" i="42"/>
  <c r="AS90" i="52"/>
  <c r="AM11" i="43"/>
  <c r="AS11" i="43" s="1"/>
  <c r="Y18" i="50"/>
  <c r="Q18" i="50"/>
  <c r="W18" i="50" s="1"/>
  <c r="AU24" i="40"/>
  <c r="AS24" i="40"/>
  <c r="Q16" i="50"/>
  <c r="W16" i="50" s="1"/>
  <c r="Y16" i="50"/>
  <c r="AM26" i="30"/>
  <c r="Y22" i="50"/>
  <c r="Q22" i="50"/>
  <c r="W22" i="50" s="1"/>
  <c r="Y21" i="50"/>
  <c r="Q21" i="50"/>
  <c r="W21" i="50" s="1"/>
  <c r="AS26" i="42"/>
  <c r="AU26" i="42"/>
  <c r="Y19" i="50"/>
  <c r="Q19" i="50"/>
  <c r="W19" i="50" s="1"/>
  <c r="AO28" i="30"/>
  <c r="AY28" i="30" s="1"/>
  <c r="AU34" i="34"/>
  <c r="AS34" i="34"/>
  <c r="Q44" i="32"/>
  <c r="Y36" i="32"/>
  <c r="W36" i="32"/>
  <c r="W15" i="30"/>
  <c r="AC23" i="43"/>
  <c r="AE23" i="43"/>
  <c r="AM39" i="42"/>
  <c r="AS39" i="42" s="1"/>
  <c r="AM12" i="46"/>
  <c r="AO12" i="46"/>
  <c r="BA12" i="46" s="1"/>
  <c r="AC39" i="56"/>
  <c r="AI39" i="56" s="1"/>
  <c r="Y39" i="56"/>
  <c r="AM39" i="56"/>
  <c r="AS39" i="56" s="1"/>
  <c r="Q39" i="56"/>
  <c r="W39" i="56" s="1"/>
  <c r="AM38" i="38"/>
  <c r="AS38" i="38" s="1"/>
  <c r="AM16" i="38"/>
  <c r="AC12" i="38"/>
  <c r="AE12" i="38"/>
  <c r="Y37" i="38"/>
  <c r="AI37" i="38" s="1"/>
  <c r="W37" i="38"/>
  <c r="AC37" i="38" s="1"/>
  <c r="W14" i="40"/>
  <c r="AM26" i="39"/>
  <c r="AO26" i="39" s="1"/>
  <c r="Y25" i="31"/>
  <c r="AI25" i="31" s="1"/>
  <c r="AO27" i="33"/>
  <c r="AM27" i="33"/>
  <c r="AO31" i="32"/>
  <c r="AY31" i="32" s="1"/>
  <c r="Y29" i="33"/>
  <c r="AI29" i="33" s="1"/>
  <c r="Y37" i="34"/>
  <c r="AI37" i="34" s="1"/>
  <c r="W37" i="34"/>
  <c r="AC37" i="34" s="1"/>
  <c r="AS25" i="42"/>
  <c r="AU25" i="42"/>
  <c r="Q21" i="54"/>
  <c r="Y21" i="54" s="1"/>
  <c r="Y24" i="38"/>
  <c r="AK24" i="38" s="1"/>
  <c r="S36" i="41"/>
  <c r="AO27" i="35"/>
  <c r="AS43" i="33"/>
  <c r="AU43" i="33"/>
  <c r="AC12" i="33"/>
  <c r="AE12" i="33"/>
  <c r="AM23" i="45"/>
  <c r="I19" i="96"/>
  <c r="E31" i="95" s="1"/>
  <c r="G31" i="95" s="1"/>
  <c r="M84" i="95"/>
  <c r="K84" i="95"/>
  <c r="I173" i="11" s="1"/>
  <c r="M14" i="94"/>
  <c r="K14" i="94"/>
  <c r="I46" i="42" s="1"/>
  <c r="M46" i="42" s="1"/>
  <c r="K22" i="94"/>
  <c r="I46" i="34" s="1"/>
  <c r="M46" i="34" s="1"/>
  <c r="E30" i="94"/>
  <c r="G30" i="94" s="1"/>
  <c r="E33" i="94"/>
  <c r="G33" i="94" s="1"/>
  <c r="M37" i="94"/>
  <c r="K37" i="94"/>
  <c r="I15" i="96"/>
  <c r="E22" i="95" s="1"/>
  <c r="G22" i="95" s="1"/>
  <c r="U18" i="97"/>
  <c r="U19" i="97"/>
  <c r="AA30" i="55"/>
  <c r="AI30" i="55"/>
  <c r="Q30" i="55"/>
  <c r="W30" i="55" s="1"/>
  <c r="AM32" i="35"/>
  <c r="AS32" i="35" s="1"/>
  <c r="AO32" i="35"/>
  <c r="AY32" i="35" s="1"/>
  <c r="AI33" i="43"/>
  <c r="Y25" i="37"/>
  <c r="W13" i="36"/>
  <c r="Y13" i="36" s="1"/>
  <c r="S36" i="38"/>
  <c r="K72" i="74"/>
  <c r="I25" i="50" s="1"/>
  <c r="M25" i="50" s="1"/>
  <c r="I72" i="74"/>
  <c r="I37" i="52" s="1"/>
  <c r="M37" i="52" s="1"/>
  <c r="AU40" i="44"/>
  <c r="AS40" i="44"/>
  <c r="AM31" i="31"/>
  <c r="AS31" i="31" s="1"/>
  <c r="Y34" i="44"/>
  <c r="AK34" i="44" s="1"/>
  <c r="W19" i="35"/>
  <c r="AC19" i="35" s="1"/>
  <c r="Y28" i="36"/>
  <c r="AI28" i="36" s="1"/>
  <c r="Y14" i="44"/>
  <c r="W14" i="44"/>
  <c r="W14" i="38"/>
  <c r="AM23" i="37"/>
  <c r="AO23" i="37" s="1"/>
  <c r="AC24" i="45"/>
  <c r="AE24" i="45"/>
  <c r="AC26" i="33"/>
  <c r="AE26" i="33"/>
  <c r="Q44" i="40"/>
  <c r="Y36" i="40"/>
  <c r="W36" i="40"/>
  <c r="S15" i="40"/>
  <c r="AU42" i="40"/>
  <c r="AS42" i="40"/>
  <c r="AO42" i="40"/>
  <c r="W38" i="46"/>
  <c r="AE38" i="46" s="1"/>
  <c r="Y38" i="46"/>
  <c r="AK38" i="46" s="1"/>
  <c r="S9" i="40"/>
  <c r="W18" i="37"/>
  <c r="AC18" i="37" s="1"/>
  <c r="AI34" i="36"/>
  <c r="W13" i="40"/>
  <c r="Y13" i="40" s="1"/>
  <c r="S16" i="36"/>
  <c r="S44" i="37"/>
  <c r="AM36" i="37"/>
  <c r="AO36" i="37" s="1"/>
  <c r="S19" i="36"/>
  <c r="AU8" i="38"/>
  <c r="AO8" i="38"/>
  <c r="AO29" i="45"/>
  <c r="AY29" i="45" s="1"/>
  <c r="Y27" i="43"/>
  <c r="Y17" i="35"/>
  <c r="AI17" i="35" s="1"/>
  <c r="W17" i="35"/>
  <c r="AC17" i="35" s="1"/>
  <c r="Y27" i="42"/>
  <c r="S11" i="36"/>
  <c r="AQ80" i="52"/>
  <c r="S15" i="43"/>
  <c r="AM12" i="34"/>
  <c r="K12" i="73"/>
  <c r="I26" i="23" s="1"/>
  <c r="M26" i="23" s="1"/>
  <c r="S26" i="23" s="1"/>
  <c r="AK8" i="36"/>
  <c r="AU8" i="45"/>
  <c r="AO8" i="45"/>
  <c r="AS8" i="45"/>
  <c r="AK8" i="33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S20" i="75"/>
  <c r="I29" i="26" s="1"/>
  <c r="M29" i="26" s="1"/>
  <c r="AC20" i="75"/>
  <c r="M20" i="75"/>
  <c r="I48" i="23" s="1"/>
  <c r="M48" i="23" s="1"/>
  <c r="S48" i="23" s="1"/>
  <c r="AW20" i="75"/>
  <c r="I29" i="11" s="1"/>
  <c r="M29" i="11" s="1"/>
  <c r="AG20" i="75"/>
  <c r="E20" i="73" s="1"/>
  <c r="Q20" i="75"/>
  <c r="I49" i="25" s="1"/>
  <c r="M49" i="25" s="1"/>
  <c r="S49" i="25" s="1"/>
  <c r="Y26" i="43"/>
  <c r="AK26" i="43" s="1"/>
  <c r="Y39" i="34"/>
  <c r="AI39" i="34" s="1"/>
  <c r="W39" i="34"/>
  <c r="AC39" i="34" s="1"/>
  <c r="AK8" i="41"/>
  <c r="Y32" i="44"/>
  <c r="AI32" i="44" s="1"/>
  <c r="S9" i="46"/>
  <c r="AC25" i="36"/>
  <c r="AE25" i="36"/>
  <c r="AS18" i="52"/>
  <c r="AC18" i="52"/>
  <c r="BG18" i="52"/>
  <c r="Y18" i="52"/>
  <c r="AM18" i="52"/>
  <c r="AQ18" i="52" s="1"/>
  <c r="CG18" i="52"/>
  <c r="BQ18" i="52"/>
  <c r="BW18" i="52" s="1"/>
  <c r="AI18" i="52"/>
  <c r="Q18" i="52"/>
  <c r="W18" i="52" s="1"/>
  <c r="BM18" i="52"/>
  <c r="AW18" i="52"/>
  <c r="BC18" i="52" s="1"/>
  <c r="CA18" i="52"/>
  <c r="CE18" i="52" s="1"/>
  <c r="W17" i="38"/>
  <c r="AC17" i="38" s="1"/>
  <c r="Y26" i="40"/>
  <c r="AK26" i="40" s="1"/>
  <c r="AO40" i="46"/>
  <c r="BA40" i="46" s="1"/>
  <c r="Y34" i="40"/>
  <c r="AK34" i="40" s="1"/>
  <c r="AO28" i="43"/>
  <c r="AY28" i="43" s="1"/>
  <c r="AO32" i="32"/>
  <c r="AY32" i="32" s="1"/>
  <c r="Q9" i="49"/>
  <c r="S32" i="17"/>
  <c r="S33" i="17" s="1"/>
  <c r="I33" i="8" s="1"/>
  <c r="M33" i="17"/>
  <c r="G28" i="10" s="1"/>
  <c r="AQ81" i="52"/>
  <c r="AI26" i="43"/>
  <c r="S15" i="32"/>
  <c r="Y25" i="39"/>
  <c r="AO31" i="34"/>
  <c r="AY31" i="34" s="1"/>
  <c r="U82" i="52"/>
  <c r="W82" i="52" s="1"/>
  <c r="Q82" i="52"/>
  <c r="Y82" i="52" s="1"/>
  <c r="AM28" i="37"/>
  <c r="AS28" i="37" s="1"/>
  <c r="AO28" i="37"/>
  <c r="AY28" i="37" s="1"/>
  <c r="AO23" i="35"/>
  <c r="AM23" i="35"/>
  <c r="Y13" i="37"/>
  <c r="AK13" i="37" s="1"/>
  <c r="W13" i="37"/>
  <c r="AC33" i="33"/>
  <c r="AE33" i="33"/>
  <c r="AC27" i="45"/>
  <c r="AE27" i="45"/>
  <c r="W19" i="32"/>
  <c r="AC19" i="32" s="1"/>
  <c r="AM36" i="39"/>
  <c r="K16" i="73"/>
  <c r="I38" i="23" s="1"/>
  <c r="M38" i="23" s="1"/>
  <c r="S38" i="23" s="1"/>
  <c r="Y25" i="35"/>
  <c r="AI27" i="32"/>
  <c r="AS50" i="52"/>
  <c r="AC50" i="52"/>
  <c r="BW50" i="52"/>
  <c r="BG50" i="52"/>
  <c r="CG50" i="52"/>
  <c r="BQ50" i="52"/>
  <c r="AI50" i="52"/>
  <c r="Q50" i="52"/>
  <c r="W50" i="52" s="1"/>
  <c r="BC50" i="52"/>
  <c r="Y50" i="52"/>
  <c r="CA50" i="52"/>
  <c r="CE50" i="52" s="1"/>
  <c r="AW50" i="52"/>
  <c r="AM50" i="52"/>
  <c r="AQ50" i="52" s="1"/>
  <c r="BM50" i="52"/>
  <c r="AC23" i="38"/>
  <c r="AE23" i="38"/>
  <c r="AI41" i="55"/>
  <c r="G13" i="10" s="1"/>
  <c r="K14" i="73"/>
  <c r="I32" i="23" s="1"/>
  <c r="M32" i="23" s="1"/>
  <c r="S32" i="23" s="1"/>
  <c r="AI43" i="33"/>
  <c r="AC24" i="40"/>
  <c r="AE24" i="40"/>
  <c r="W38" i="40"/>
  <c r="Y38" i="40" s="1"/>
  <c r="W17" i="36"/>
  <c r="AC17" i="36" s="1"/>
  <c r="S9" i="33"/>
  <c r="AM24" i="31"/>
  <c r="AS24" i="31" s="1"/>
  <c r="Y18" i="43"/>
  <c r="AI18" i="43" s="1"/>
  <c r="W18" i="43"/>
  <c r="AC18" i="43" s="1"/>
  <c r="AO43" i="38"/>
  <c r="AM34" i="45"/>
  <c r="S13" i="35"/>
  <c r="S37" i="43"/>
  <c r="AC27" i="37"/>
  <c r="AE27" i="37"/>
  <c r="CC84" i="52"/>
  <c r="CA84" i="52"/>
  <c r="CG84" i="52" s="1"/>
  <c r="AK8" i="38"/>
  <c r="AO40" i="38"/>
  <c r="AY40" i="38" s="1"/>
  <c r="Y33" i="46"/>
  <c r="AK33" i="46" s="1"/>
  <c r="S39" i="45"/>
  <c r="CA51" i="52"/>
  <c r="CE51" i="52" s="1"/>
  <c r="AC51" i="52"/>
  <c r="AM51" i="52"/>
  <c r="AQ51" i="52" s="1"/>
  <c r="BQ51" i="52"/>
  <c r="BW51" i="52" s="1"/>
  <c r="BM51" i="52"/>
  <c r="AI51" i="52"/>
  <c r="BG51" i="52"/>
  <c r="AW51" i="52"/>
  <c r="BC51" i="52" s="1"/>
  <c r="Q51" i="52"/>
  <c r="W51" i="52" s="1"/>
  <c r="AS34" i="37"/>
  <c r="AU34" i="37"/>
  <c r="AO24" i="34"/>
  <c r="Y34" i="45"/>
  <c r="AK34" i="45" s="1"/>
  <c r="AC34" i="41"/>
  <c r="AE34" i="41"/>
  <c r="S11" i="46"/>
  <c r="BA81" i="52"/>
  <c r="AK8" i="32"/>
  <c r="Y31" i="43"/>
  <c r="AI31" i="43" s="1"/>
  <c r="AS43" i="56"/>
  <c r="Y43" i="56"/>
  <c r="AM43" i="56"/>
  <c r="Q43" i="56"/>
  <c r="W43" i="56" s="1"/>
  <c r="AI43" i="56"/>
  <c r="AC43" i="56"/>
  <c r="AS25" i="40"/>
  <c r="AU25" i="40"/>
  <c r="Y31" i="34"/>
  <c r="AI31" i="34" s="1"/>
  <c r="S37" i="45"/>
  <c r="AO42" i="33"/>
  <c r="Y13" i="31"/>
  <c r="W13" i="31"/>
  <c r="AC13" i="31" s="1"/>
  <c r="AC25" i="42"/>
  <c r="AE25" i="42"/>
  <c r="AI34" i="40"/>
  <c r="Y30" i="34"/>
  <c r="AI30" i="34" s="1"/>
  <c r="Y24" i="37"/>
  <c r="S19" i="40"/>
  <c r="AI40" i="30"/>
  <c r="Q23" i="54"/>
  <c r="W23" i="54" s="1"/>
  <c r="Y14" i="36"/>
  <c r="W14" i="36"/>
  <c r="AI41" i="32"/>
  <c r="S17" i="39"/>
  <c r="Y27" i="35"/>
  <c r="AC37" i="56"/>
  <c r="Y37" i="56"/>
  <c r="AM37" i="56"/>
  <c r="AS37" i="56" s="1"/>
  <c r="Q37" i="56"/>
  <c r="W37" i="56" s="1"/>
  <c r="AI37" i="56"/>
  <c r="AC34" i="33"/>
  <c r="AE34" i="33"/>
  <c r="W14" i="39"/>
  <c r="Y14" i="39" s="1"/>
  <c r="BW25" i="52"/>
  <c r="BG25" i="52"/>
  <c r="BC25" i="52"/>
  <c r="AM25" i="52"/>
  <c r="AQ25" i="52" s="1"/>
  <c r="CG25" i="52"/>
  <c r="BQ25" i="52"/>
  <c r="Q25" i="52"/>
  <c r="W25" i="52" s="1"/>
  <c r="BM25" i="52"/>
  <c r="AW25" i="52"/>
  <c r="CA25" i="52"/>
  <c r="CE25" i="52" s="1"/>
  <c r="AS25" i="52"/>
  <c r="AC25" i="52"/>
  <c r="AI25" i="52" s="1"/>
  <c r="AO24" i="40"/>
  <c r="Q21" i="52"/>
  <c r="W21" i="52" s="1"/>
  <c r="BM21" i="52"/>
  <c r="AW21" i="52"/>
  <c r="CA21" i="52"/>
  <c r="CE21" i="52" s="1"/>
  <c r="AS21" i="52"/>
  <c r="AC21" i="52"/>
  <c r="AI21" i="52" s="1"/>
  <c r="BG21" i="52"/>
  <c r="Y21" i="52"/>
  <c r="BC21" i="52"/>
  <c r="AM21" i="52"/>
  <c r="AQ21" i="52" s="1"/>
  <c r="CG21" i="52"/>
  <c r="BQ21" i="52"/>
  <c r="BW21" i="52" s="1"/>
  <c r="AO32" i="45"/>
  <c r="AY32" i="45" s="1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CA27" i="52"/>
  <c r="CE27" i="52" s="1"/>
  <c r="AC27" i="52"/>
  <c r="BW27" i="52"/>
  <c r="BG27" i="52"/>
  <c r="BC27" i="52"/>
  <c r="AM27" i="52"/>
  <c r="AQ27" i="52" s="1"/>
  <c r="CG27" i="52"/>
  <c r="BQ27" i="52"/>
  <c r="AI27" i="52"/>
  <c r="Q27" i="52"/>
  <c r="W27" i="52" s="1"/>
  <c r="BM27" i="52"/>
  <c r="AW27" i="52"/>
  <c r="Y55" i="50"/>
  <c r="Q55" i="50"/>
  <c r="W55" i="50" s="1"/>
  <c r="AY25" i="32"/>
  <c r="BA25" i="32"/>
  <c r="S36" i="32"/>
  <c r="S15" i="30"/>
  <c r="Y63" i="54"/>
  <c r="AC34" i="42"/>
  <c r="AE34" i="42"/>
  <c r="BA8" i="37"/>
  <c r="K41" i="74"/>
  <c r="I39" i="54" s="1"/>
  <c r="M39" i="54" s="1"/>
  <c r="S9" i="45"/>
  <c r="AK8" i="40"/>
  <c r="Y12" i="38"/>
  <c r="AK12" i="38" s="1"/>
  <c r="AO14" i="40"/>
  <c r="AM14" i="40"/>
  <c r="AO38" i="32"/>
  <c r="AM38" i="32"/>
  <c r="Y17" i="30"/>
  <c r="W17" i="30"/>
  <c r="AC17" i="30" s="1"/>
  <c r="AC26" i="45"/>
  <c r="AE26" i="45"/>
  <c r="AI34" i="44"/>
  <c r="AM11" i="41"/>
  <c r="AS11" i="41" s="1"/>
  <c r="W11" i="35"/>
  <c r="AC11" i="35" s="1"/>
  <c r="AS24" i="46"/>
  <c r="AU24" i="46"/>
  <c r="AM37" i="34"/>
  <c r="AS37" i="34" s="1"/>
  <c r="W9" i="31"/>
  <c r="Y9" i="31" s="1"/>
  <c r="AO43" i="33"/>
  <c r="Y12" i="33"/>
  <c r="AK12" i="33" s="1"/>
  <c r="AC25" i="32"/>
  <c r="AE25" i="32"/>
  <c r="G46" i="97"/>
  <c r="AC46" i="97" s="1"/>
  <c r="E62" i="95" s="1"/>
  <c r="G62" i="95" s="1"/>
  <c r="G38" i="97"/>
  <c r="G30" i="97"/>
  <c r="G22" i="97"/>
  <c r="G18" i="97"/>
  <c r="AC18" i="97" s="1"/>
  <c r="E33" i="95" s="1"/>
  <c r="G33" i="95" s="1"/>
  <c r="G45" i="97"/>
  <c r="G37" i="97"/>
  <c r="AC37" i="97" s="1"/>
  <c r="E52" i="95" s="1"/>
  <c r="G52" i="95" s="1"/>
  <c r="G29" i="97"/>
  <c r="G21" i="97"/>
  <c r="AC21" i="97" s="1"/>
  <c r="E36" i="95" s="1"/>
  <c r="G36" i="95" s="1"/>
  <c r="G19" i="97"/>
  <c r="AC19" i="97" s="1"/>
  <c r="E34" i="95" s="1"/>
  <c r="G34" i="95" s="1"/>
  <c r="G44" i="97"/>
  <c r="G36" i="97"/>
  <c r="G28" i="97"/>
  <c r="AC28" i="97" s="1"/>
  <c r="E43" i="95" s="1"/>
  <c r="G43" i="95" s="1"/>
  <c r="G20" i="97"/>
  <c r="G43" i="97"/>
  <c r="G35" i="97"/>
  <c r="G27" i="97"/>
  <c r="AC27" i="97" s="1"/>
  <c r="E42" i="95" s="1"/>
  <c r="G42" i="95" s="1"/>
  <c r="G42" i="97"/>
  <c r="G34" i="97"/>
  <c r="G26" i="97"/>
  <c r="G41" i="97"/>
  <c r="G33" i="97"/>
  <c r="G25" i="97"/>
  <c r="G48" i="97"/>
  <c r="G40" i="97"/>
  <c r="AC40" i="97" s="1"/>
  <c r="E55" i="95" s="1"/>
  <c r="G55" i="95" s="1"/>
  <c r="G32" i="97"/>
  <c r="G24" i="97"/>
  <c r="G47" i="97"/>
  <c r="G39" i="97"/>
  <c r="G31" i="97"/>
  <c r="G23" i="97"/>
  <c r="AC23" i="97" s="1"/>
  <c r="E38" i="95" s="1"/>
  <c r="G38" i="95" s="1"/>
  <c r="K83" i="95"/>
  <c r="I170" i="11" s="1"/>
  <c r="M83" i="95"/>
  <c r="K15" i="94"/>
  <c r="I46" i="41" s="1"/>
  <c r="M46" i="41" s="1"/>
  <c r="K23" i="94"/>
  <c r="I46" i="33" s="1"/>
  <c r="M46" i="33" s="1"/>
  <c r="K31" i="94"/>
  <c r="I36" i="22" s="1"/>
  <c r="M36" i="22" s="1"/>
  <c r="S36" i="22" s="1"/>
  <c r="I31" i="96"/>
  <c r="E39" i="94" s="1"/>
  <c r="G39" i="94" s="1"/>
  <c r="K31" i="96"/>
  <c r="E40" i="94" s="1"/>
  <c r="G40" i="94" s="1"/>
  <c r="I16" i="96"/>
  <c r="E24" i="95" s="1"/>
  <c r="G24" i="95" s="1"/>
  <c r="O34" i="97"/>
  <c r="O26" i="97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W39" i="46"/>
  <c r="Y39" i="46" s="1"/>
  <c r="AC33" i="34"/>
  <c r="AE33" i="34"/>
  <c r="S13" i="36"/>
  <c r="I70" i="74"/>
  <c r="I35" i="52" s="1"/>
  <c r="M35" i="52" s="1"/>
  <c r="AO40" i="44"/>
  <c r="AO28" i="38"/>
  <c r="AY28" i="38" s="1"/>
  <c r="AM28" i="38"/>
  <c r="AS28" i="38" s="1"/>
  <c r="S19" i="35"/>
  <c r="AC33" i="30"/>
  <c r="AE33" i="30"/>
  <c r="S14" i="44"/>
  <c r="S14" i="38"/>
  <c r="AM33" i="35"/>
  <c r="Y24" i="45"/>
  <c r="AK24" i="45" s="1"/>
  <c r="W17" i="45"/>
  <c r="AC17" i="45" s="1"/>
  <c r="AO34" i="33"/>
  <c r="BA34" i="33" s="1"/>
  <c r="AM34" i="33"/>
  <c r="Y31" i="32"/>
  <c r="AI31" i="32" s="1"/>
  <c r="AC12" i="32"/>
  <c r="AE12" i="32"/>
  <c r="AC25" i="38"/>
  <c r="AE25" i="38"/>
  <c r="W18" i="33"/>
  <c r="AC18" i="33" s="1"/>
  <c r="Y18" i="33"/>
  <c r="AI18" i="33" s="1"/>
  <c r="Y56" i="56"/>
  <c r="Y37" i="46"/>
  <c r="W37" i="46"/>
  <c r="Y28" i="30"/>
  <c r="AS33" i="32"/>
  <c r="AU33" i="32"/>
  <c r="S17" i="33"/>
  <c r="Y9" i="42"/>
  <c r="W9" i="42"/>
  <c r="AS34" i="35"/>
  <c r="AU34" i="35"/>
  <c r="AO29" i="38"/>
  <c r="AY29" i="38" s="1"/>
  <c r="AS43" i="37"/>
  <c r="AU43" i="37"/>
  <c r="S38" i="46"/>
  <c r="S44" i="46" s="1"/>
  <c r="Y32" i="35"/>
  <c r="AI32" i="35" s="1"/>
  <c r="S13" i="40"/>
  <c r="W9" i="32"/>
  <c r="AY34" i="35"/>
  <c r="AO12" i="43"/>
  <c r="BA12" i="43" s="1"/>
  <c r="Y31" i="31"/>
  <c r="AI31" i="31" s="1"/>
  <c r="AS25" i="36"/>
  <c r="AU25" i="36"/>
  <c r="S17" i="35"/>
  <c r="AU40" i="43"/>
  <c r="AS40" i="43"/>
  <c r="AO40" i="43"/>
  <c r="W39" i="39"/>
  <c r="AC39" i="39" s="1"/>
  <c r="AO15" i="31"/>
  <c r="AY15" i="31" s="1"/>
  <c r="AM15" i="31"/>
  <c r="AS15" i="31" s="1"/>
  <c r="AO31" i="40"/>
  <c r="AY31" i="40" s="1"/>
  <c r="AM31" i="40"/>
  <c r="AS31" i="40" s="1"/>
  <c r="AO39" i="33"/>
  <c r="AY39" i="33" s="1"/>
  <c r="AM39" i="33"/>
  <c r="AS39" i="33" s="1"/>
  <c r="AM42" i="45"/>
  <c r="AY8" i="45"/>
  <c r="W38" i="30"/>
  <c r="W13" i="44"/>
  <c r="Y13" i="44" s="1"/>
  <c r="W16" i="44"/>
  <c r="AS9" i="75"/>
  <c r="I18" i="26" s="1"/>
  <c r="AC9" i="75"/>
  <c r="M9" i="75"/>
  <c r="I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C12" i="43"/>
  <c r="AE12" i="43"/>
  <c r="AO39" i="34"/>
  <c r="AY39" i="34" s="1"/>
  <c r="AM39" i="34"/>
  <c r="AS39" i="34" s="1"/>
  <c r="AI12" i="37"/>
  <c r="Y36" i="30"/>
  <c r="W36" i="30"/>
  <c r="Q44" i="30"/>
  <c r="Y59" i="56"/>
  <c r="AC26" i="39"/>
  <c r="AE26" i="39"/>
  <c r="Y37" i="32"/>
  <c r="AI37" i="32" s="1"/>
  <c r="W37" i="32"/>
  <c r="AC37" i="32" s="1"/>
  <c r="AC24" i="39"/>
  <c r="AE24" i="39"/>
  <c r="AS40" i="34"/>
  <c r="AU40" i="34"/>
  <c r="M13" i="24"/>
  <c r="I31" i="24"/>
  <c r="AO29" i="36"/>
  <c r="AY29" i="36" s="1"/>
  <c r="AC23" i="42"/>
  <c r="AE23" i="42"/>
  <c r="AS26" i="32"/>
  <c r="AU26" i="32"/>
  <c r="Y38" i="33"/>
  <c r="W38" i="33"/>
  <c r="U81" i="52"/>
  <c r="W81" i="52" s="1"/>
  <c r="Q81" i="52"/>
  <c r="Y81" i="52" s="1"/>
  <c r="AM13" i="37"/>
  <c r="AO13" i="37" s="1"/>
  <c r="W19" i="33"/>
  <c r="AC19" i="33" s="1"/>
  <c r="AM19" i="32"/>
  <c r="AS19" i="32" s="1"/>
  <c r="AC33" i="45"/>
  <c r="AE33" i="45"/>
  <c r="AY41" i="37"/>
  <c r="W39" i="41"/>
  <c r="AC39" i="41" s="1"/>
  <c r="Y39" i="41"/>
  <c r="AI39" i="41" s="1"/>
  <c r="Q41" i="55"/>
  <c r="G8" i="10" s="1"/>
  <c r="W8" i="55"/>
  <c r="W41" i="55" s="1"/>
  <c r="I8" i="8" s="1"/>
  <c r="AC27" i="36"/>
  <c r="AE27" i="36"/>
  <c r="W13" i="45"/>
  <c r="Y13" i="45" s="1"/>
  <c r="AM38" i="40"/>
  <c r="AO38" i="40"/>
  <c r="Q31" i="50"/>
  <c r="W31" i="50" s="1"/>
  <c r="Y31" i="50"/>
  <c r="W39" i="43"/>
  <c r="AC39" i="43" s="1"/>
  <c r="AC33" i="44"/>
  <c r="AE33" i="44"/>
  <c r="W15" i="36"/>
  <c r="AC12" i="42"/>
  <c r="AE12" i="42"/>
  <c r="AS25" i="33"/>
  <c r="AU25" i="33"/>
  <c r="AI12" i="40"/>
  <c r="AM18" i="43"/>
  <c r="AS18" i="43" s="1"/>
  <c r="AO9" i="36"/>
  <c r="AM9" i="36"/>
  <c r="AY25" i="41"/>
  <c r="AM51" i="56"/>
  <c r="Q51" i="56"/>
  <c r="W51" i="56" s="1"/>
  <c r="AI51" i="56"/>
  <c r="AC51" i="56"/>
  <c r="AS51" i="56"/>
  <c r="Y51" i="56"/>
  <c r="CC83" i="52"/>
  <c r="CE83" i="52" s="1"/>
  <c r="CA83" i="52"/>
  <c r="CG83" i="52" s="1"/>
  <c r="AY33" i="30"/>
  <c r="AM41" i="56"/>
  <c r="Q41" i="56"/>
  <c r="W41" i="56" s="1"/>
  <c r="AI41" i="56"/>
  <c r="AC41" i="56"/>
  <c r="AS41" i="56"/>
  <c r="Y41" i="56"/>
  <c r="Y12" i="50"/>
  <c r="Q12" i="50"/>
  <c r="W12" i="50" s="1"/>
  <c r="AY34" i="44"/>
  <c r="AM18" i="40"/>
  <c r="AS18" i="40" s="1"/>
  <c r="AQ24" i="89"/>
  <c r="AQ25" i="89" s="1"/>
  <c r="AG24" i="89"/>
  <c r="AG25" i="89" s="1"/>
  <c r="W24" i="89"/>
  <c r="W25" i="89" s="1"/>
  <c r="I24" i="89"/>
  <c r="I25" i="89" s="1"/>
  <c r="BC24" i="89"/>
  <c r="BC25" i="89" s="1"/>
  <c r="Q43" i="54"/>
  <c r="W43" i="54" s="1"/>
  <c r="Y43" i="54"/>
  <c r="AY12" i="44"/>
  <c r="AC33" i="37"/>
  <c r="AE33" i="37"/>
  <c r="AU34" i="36"/>
  <c r="AS34" i="36"/>
  <c r="AO13" i="31"/>
  <c r="AY13" i="31" s="1"/>
  <c r="AM13" i="31"/>
  <c r="AS13" i="31" s="1"/>
  <c r="Y13" i="43"/>
  <c r="AK13" i="43" s="1"/>
  <c r="W13" i="43"/>
  <c r="Y16" i="30"/>
  <c r="AK16" i="30" s="1"/>
  <c r="W16" i="30"/>
  <c r="W9" i="41"/>
  <c r="W19" i="45"/>
  <c r="AC19" i="45" s="1"/>
  <c r="AI25" i="30"/>
  <c r="AI28" i="30"/>
  <c r="AM14" i="36"/>
  <c r="W17" i="40"/>
  <c r="AC17" i="40" s="1"/>
  <c r="Q37" i="54"/>
  <c r="W37" i="54" s="1"/>
  <c r="Y15" i="42"/>
  <c r="W15" i="42"/>
  <c r="AO37" i="41"/>
  <c r="AY37" i="41" s="1"/>
  <c r="AM37" i="41"/>
  <c r="AS37" i="41" s="1"/>
  <c r="AS24" i="37"/>
  <c r="AU24" i="37"/>
  <c r="AS27" i="44"/>
  <c r="AU27" i="44"/>
  <c r="AS23" i="42"/>
  <c r="AU23" i="42"/>
  <c r="AS33" i="42"/>
  <c r="AU33" i="42"/>
  <c r="AM26" i="45"/>
  <c r="BG89" i="52"/>
  <c r="Y89" i="52"/>
  <c r="BC89" i="52"/>
  <c r="AM89" i="52"/>
  <c r="AQ89" i="52" s="1"/>
  <c r="CG89" i="52"/>
  <c r="BQ89" i="52"/>
  <c r="BW89" i="52" s="1"/>
  <c r="AI89" i="52"/>
  <c r="Q89" i="52"/>
  <c r="W89" i="52" s="1"/>
  <c r="BM89" i="52"/>
  <c r="AW89" i="52"/>
  <c r="CA89" i="52"/>
  <c r="CE89" i="52" s="1"/>
  <c r="AS89" i="52"/>
  <c r="AC89" i="52"/>
  <c r="AS12" i="33"/>
  <c r="AU12" i="33"/>
  <c r="BC26" i="52"/>
  <c r="Y34" i="42"/>
  <c r="BC24" i="88"/>
  <c r="BC25" i="88" s="1"/>
  <c r="AQ24" i="88"/>
  <c r="AQ25" i="88" s="1"/>
  <c r="AG24" i="88"/>
  <c r="AG25" i="88" s="1"/>
  <c r="W24" i="88"/>
  <c r="W25" i="88" s="1"/>
  <c r="I24" i="88"/>
  <c r="I25" i="88" s="1"/>
  <c r="Y18" i="39"/>
  <c r="AI18" i="39" s="1"/>
  <c r="W18" i="39"/>
  <c r="AC18" i="39" s="1"/>
  <c r="AO34" i="39"/>
  <c r="AM30" i="40"/>
  <c r="AS30" i="40" s="1"/>
  <c r="AO28" i="40"/>
  <c r="AY28" i="40" s="1"/>
  <c r="AO30" i="39"/>
  <c r="AY30" i="39" s="1"/>
  <c r="AO26" i="46"/>
  <c r="AM26" i="46"/>
  <c r="S17" i="30"/>
  <c r="AC34" i="37"/>
  <c r="AE34" i="37"/>
  <c r="Y26" i="45"/>
  <c r="AK26" i="45" s="1"/>
  <c r="AI26" i="44"/>
  <c r="S11" i="35"/>
  <c r="AO24" i="46"/>
  <c r="W14" i="45"/>
  <c r="S9" i="39"/>
  <c r="Y39" i="37"/>
  <c r="AI39" i="37" s="1"/>
  <c r="W39" i="37"/>
  <c r="AC39" i="37" s="1"/>
  <c r="Y25" i="32"/>
  <c r="K68" i="95"/>
  <c r="I34" i="13" s="1"/>
  <c r="I27" i="96"/>
  <c r="E8" i="94" s="1"/>
  <c r="K27" i="96"/>
  <c r="K16" i="94"/>
  <c r="I46" i="40" s="1"/>
  <c r="M46" i="40" s="1"/>
  <c r="M16" i="94"/>
  <c r="K24" i="94"/>
  <c r="I46" i="32" s="1"/>
  <c r="M46" i="32" s="1"/>
  <c r="M24" i="94"/>
  <c r="E32" i="94"/>
  <c r="G32" i="94" s="1"/>
  <c r="I9" i="96"/>
  <c r="E10" i="95" s="1"/>
  <c r="G10" i="95" s="1"/>
  <c r="I17" i="96"/>
  <c r="E26" i="95" s="1"/>
  <c r="G26" i="95" s="1"/>
  <c r="AA48" i="97"/>
  <c r="AA40" i="97"/>
  <c r="AA47" i="97"/>
  <c r="AA39" i="97"/>
  <c r="AA46" i="97"/>
  <c r="AA38" i="97"/>
  <c r="AA45" i="97"/>
  <c r="AA44" i="97"/>
  <c r="AA43" i="97"/>
  <c r="AA42" i="97"/>
  <c r="AA41" i="97"/>
  <c r="AM39" i="46"/>
  <c r="AO39" i="46" s="1"/>
  <c r="S18" i="44"/>
  <c r="W38" i="42"/>
  <c r="AC12" i="46"/>
  <c r="AE12" i="46"/>
  <c r="W13" i="38"/>
  <c r="Y13" i="38" s="1"/>
  <c r="AI9" i="45"/>
  <c r="AU43" i="43"/>
  <c r="AS43" i="43"/>
  <c r="AO43" i="43"/>
  <c r="AC25" i="45"/>
  <c r="AE25" i="45"/>
  <c r="W16" i="35"/>
  <c r="Y16" i="35"/>
  <c r="M18" i="18"/>
  <c r="M30" i="18" s="1"/>
  <c r="E27" i="10" s="1"/>
  <c r="I30" i="18"/>
  <c r="W38" i="36"/>
  <c r="Y30" i="45"/>
  <c r="AI30" i="45" s="1"/>
  <c r="Y28" i="50"/>
  <c r="Q28" i="50"/>
  <c r="W28" i="50" s="1"/>
  <c r="AC23" i="34"/>
  <c r="AE23" i="34"/>
  <c r="AC24" i="30"/>
  <c r="AE24" i="30"/>
  <c r="S36" i="40"/>
  <c r="AC24" i="36"/>
  <c r="AE24" i="36"/>
  <c r="Y37" i="36"/>
  <c r="AI37" i="36" s="1"/>
  <c r="W37" i="36"/>
  <c r="AC37" i="36" s="1"/>
  <c r="Y12" i="32"/>
  <c r="AK12" i="32" s="1"/>
  <c r="Y25" i="38"/>
  <c r="AM18" i="33"/>
  <c r="AS18" i="33" s="1"/>
  <c r="AO37" i="46"/>
  <c r="AM37" i="46"/>
  <c r="AO33" i="32"/>
  <c r="AM9" i="42"/>
  <c r="AO9" i="42" s="1"/>
  <c r="AO43" i="37"/>
  <c r="W15" i="39"/>
  <c r="Y15" i="39"/>
  <c r="AC24" i="42"/>
  <c r="AE24" i="42"/>
  <c r="W13" i="42"/>
  <c r="Y13" i="42" s="1"/>
  <c r="AY42" i="41"/>
  <c r="S9" i="32"/>
  <c r="M13" i="11"/>
  <c r="W19" i="39"/>
  <c r="AC19" i="39" s="1"/>
  <c r="AI23" i="41"/>
  <c r="AI12" i="33"/>
  <c r="AC24" i="33"/>
  <c r="AE24" i="33"/>
  <c r="AY9" i="34"/>
  <c r="AO25" i="36"/>
  <c r="W17" i="34"/>
  <c r="AC17" i="34" s="1"/>
  <c r="AC12" i="39"/>
  <c r="AE12" i="39"/>
  <c r="AC26" i="34"/>
  <c r="AE26" i="34"/>
  <c r="AC34" i="35"/>
  <c r="AE34" i="35"/>
  <c r="S39" i="39"/>
  <c r="W9" i="44"/>
  <c r="Y9" i="44" s="1"/>
  <c r="Y29" i="36"/>
  <c r="AI29" i="36" s="1"/>
  <c r="W15" i="31"/>
  <c r="AC15" i="31" s="1"/>
  <c r="AM25" i="39"/>
  <c r="AM28" i="32"/>
  <c r="AS28" i="32" s="1"/>
  <c r="W18" i="42"/>
  <c r="AC18" i="42" s="1"/>
  <c r="W18" i="34"/>
  <c r="AC18" i="34" s="1"/>
  <c r="AC42" i="32"/>
  <c r="AE42" i="32"/>
  <c r="S38" i="30"/>
  <c r="S13" i="44"/>
  <c r="Q25" i="54"/>
  <c r="W25" i="54" s="1"/>
  <c r="Y12" i="43"/>
  <c r="AK12" i="43" s="1"/>
  <c r="AS27" i="32"/>
  <c r="AU27" i="32"/>
  <c r="W19" i="30"/>
  <c r="AC19" i="30" s="1"/>
  <c r="AS27" i="40"/>
  <c r="AU27" i="40"/>
  <c r="S36" i="30"/>
  <c r="W14" i="33"/>
  <c r="Y26" i="39"/>
  <c r="S37" i="32"/>
  <c r="Y24" i="39"/>
  <c r="AC26" i="30"/>
  <c r="AE26" i="30"/>
  <c r="AO40" i="34"/>
  <c r="K74" i="96"/>
  <c r="I13" i="22" s="1"/>
  <c r="M13" i="22" s="1"/>
  <c r="S13" i="22" s="1"/>
  <c r="Y23" i="42"/>
  <c r="W13" i="39"/>
  <c r="AO26" i="32"/>
  <c r="AM26" i="33"/>
  <c r="W38" i="39"/>
  <c r="Y38" i="39"/>
  <c r="AI23" i="43"/>
  <c r="Y31" i="40"/>
  <c r="AI31" i="40" s="1"/>
  <c r="AC24" i="35"/>
  <c r="AE24" i="35"/>
  <c r="S38" i="33"/>
  <c r="U80" i="52"/>
  <c r="W80" i="52" s="1"/>
  <c r="Q80" i="52"/>
  <c r="Y80" i="52" s="1"/>
  <c r="AM28" i="44"/>
  <c r="AS28" i="44" s="1"/>
  <c r="AC26" i="35"/>
  <c r="AE26" i="35"/>
  <c r="Y30" i="33"/>
  <c r="AI30" i="33" s="1"/>
  <c r="AM29" i="40"/>
  <c r="AS29" i="40" s="1"/>
  <c r="AC26" i="37"/>
  <c r="AE26" i="37"/>
  <c r="W16" i="41"/>
  <c r="W16" i="34"/>
  <c r="M16" i="21"/>
  <c r="I28" i="21"/>
  <c r="AS25" i="43"/>
  <c r="AU25" i="43"/>
  <c r="Y33" i="45"/>
  <c r="W14" i="37"/>
  <c r="BC24" i="52"/>
  <c r="S39" i="41"/>
  <c r="AE8" i="30"/>
  <c r="Y8" i="30"/>
  <c r="AC8" i="30"/>
  <c r="AA41" i="55"/>
  <c r="G10" i="10" s="1"/>
  <c r="Y27" i="36"/>
  <c r="W11" i="38"/>
  <c r="AC11" i="38" s="1"/>
  <c r="Y11" i="38"/>
  <c r="AI11" i="38" s="1"/>
  <c r="S13" i="45"/>
  <c r="Y52" i="54"/>
  <c r="Y19" i="34"/>
  <c r="AI19" i="34" s="1"/>
  <c r="W19" i="34"/>
  <c r="AC19" i="34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S23" i="34"/>
  <c r="AU23" i="34"/>
  <c r="Y33" i="44"/>
  <c r="S15" i="36"/>
  <c r="Y12" i="42"/>
  <c r="AK12" i="42" s="1"/>
  <c r="AI43" i="39"/>
  <c r="Y31" i="41"/>
  <c r="AI31" i="41" s="1"/>
  <c r="Y18" i="31"/>
  <c r="AI18" i="31" s="1"/>
  <c r="W18" i="31"/>
  <c r="AC18" i="31" s="1"/>
  <c r="Y56" i="54"/>
  <c r="Q56" i="54"/>
  <c r="W56" i="54" s="1"/>
  <c r="BA8" i="40"/>
  <c r="AC21" i="56"/>
  <c r="AS21" i="56"/>
  <c r="Y21" i="56"/>
  <c r="AM21" i="56"/>
  <c r="Q21" i="56"/>
  <c r="W37" i="33"/>
  <c r="AC37" i="33" s="1"/>
  <c r="M47" i="56"/>
  <c r="CC82" i="52"/>
  <c r="CE82" i="52" s="1"/>
  <c r="CA82" i="52"/>
  <c r="CG82" i="52" s="1"/>
  <c r="AC25" i="43"/>
  <c r="AE25" i="43"/>
  <c r="K42" i="74"/>
  <c r="I41" i="54" s="1"/>
  <c r="M41" i="54" s="1"/>
  <c r="AM24" i="43"/>
  <c r="AY25" i="42"/>
  <c r="W17" i="32"/>
  <c r="AC17" i="32" s="1"/>
  <c r="W38" i="41"/>
  <c r="AU40" i="40"/>
  <c r="AS40" i="40"/>
  <c r="W11" i="30"/>
  <c r="AC11" i="30" s="1"/>
  <c r="Y24" i="31"/>
  <c r="AI24" i="31" s="1"/>
  <c r="AC24" i="43"/>
  <c r="AE24" i="43"/>
  <c r="AC25" i="44"/>
  <c r="AE25" i="44"/>
  <c r="W15" i="44"/>
  <c r="AM23" i="43"/>
  <c r="AM34" i="38"/>
  <c r="Y33" i="37"/>
  <c r="AO34" i="36"/>
  <c r="BU19" i="76"/>
  <c r="I20" i="31" s="1"/>
  <c r="M20" i="31" s="1"/>
  <c r="BA19" i="76"/>
  <c r="I20" i="35" s="1"/>
  <c r="M20" i="35" s="1"/>
  <c r="I19" i="76"/>
  <c r="I20" i="46" s="1"/>
  <c r="M20" i="46" s="1"/>
  <c r="AW19" i="76"/>
  <c r="I20" i="36" s="1"/>
  <c r="M20" i="36" s="1"/>
  <c r="AC19" i="76"/>
  <c r="I20" i="41" s="1"/>
  <c r="M20" i="41" s="1"/>
  <c r="BQ19" i="76"/>
  <c r="I38" i="52" s="1"/>
  <c r="M38" i="52" s="1"/>
  <c r="Y19" i="76"/>
  <c r="I20" i="42" s="1"/>
  <c r="M20" i="42" s="1"/>
  <c r="BM19" i="76"/>
  <c r="I20" i="32" s="1"/>
  <c r="M20" i="32" s="1"/>
  <c r="AS19" i="76"/>
  <c r="I20" i="37" s="1"/>
  <c r="M20" i="37" s="1"/>
  <c r="AO19" i="76"/>
  <c r="I20" i="38" s="1"/>
  <c r="M20" i="38" s="1"/>
  <c r="U19" i="76"/>
  <c r="I20" i="43" s="1"/>
  <c r="M20" i="43" s="1"/>
  <c r="BI19" i="76"/>
  <c r="I20" i="33" s="1"/>
  <c r="M20" i="33" s="1"/>
  <c r="Q19" i="76"/>
  <c r="I20" i="44" s="1"/>
  <c r="M20" i="44" s="1"/>
  <c r="BE19" i="76"/>
  <c r="I20" i="34" s="1"/>
  <c r="M20" i="34" s="1"/>
  <c r="AK19" i="76"/>
  <c r="I20" i="39" s="1"/>
  <c r="M20" i="39" s="1"/>
  <c r="BY19" i="76"/>
  <c r="I20" i="30" s="1"/>
  <c r="M20" i="30" s="1"/>
  <c r="AG19" i="76"/>
  <c r="I20" i="40" s="1"/>
  <c r="M20" i="40" s="1"/>
  <c r="M19" i="76"/>
  <c r="I20" i="45" s="1"/>
  <c r="M20" i="45" s="1"/>
  <c r="AI12" i="32"/>
  <c r="AM23" i="33"/>
  <c r="S9" i="41"/>
  <c r="AY25" i="43"/>
  <c r="S19" i="45"/>
  <c r="AI17" i="30"/>
  <c r="AC24" i="32"/>
  <c r="AE24" i="32"/>
  <c r="W37" i="31"/>
  <c r="AC37" i="31" s="1"/>
  <c r="Y37" i="31"/>
  <c r="AI37" i="31" s="1"/>
  <c r="Y32" i="33"/>
  <c r="AI32" i="33" s="1"/>
  <c r="S17" i="40"/>
  <c r="Y11" i="37"/>
  <c r="AI11" i="37" s="1"/>
  <c r="W11" i="37"/>
  <c r="AC11" i="37" s="1"/>
  <c r="W11" i="31"/>
  <c r="AC11" i="31" s="1"/>
  <c r="Y11" i="31"/>
  <c r="AI11" i="31" s="1"/>
  <c r="S15" i="42"/>
  <c r="I87" i="74"/>
  <c r="I95" i="52" s="1"/>
  <c r="M95" i="52" s="1"/>
  <c r="AO24" i="37"/>
  <c r="Y39" i="31"/>
  <c r="AI39" i="31" s="1"/>
  <c r="W39" i="31"/>
  <c r="AC39" i="31" s="1"/>
  <c r="AO30" i="38"/>
  <c r="AY30" i="38" s="1"/>
  <c r="AO27" i="44"/>
  <c r="AO29" i="42"/>
  <c r="AY29" i="42" s="1"/>
  <c r="AO23" i="42"/>
  <c r="AO32" i="31"/>
  <c r="AY32" i="31" s="1"/>
  <c r="AO33" i="42"/>
  <c r="AM24" i="30"/>
  <c r="AM24" i="33"/>
  <c r="Y57" i="50"/>
  <c r="Q57" i="50"/>
  <c r="W57" i="50" s="1"/>
  <c r="Q60" i="50"/>
  <c r="W60" i="50" s="1"/>
  <c r="Y60" i="50"/>
  <c r="AM33" i="56"/>
  <c r="AS33" i="56" s="1"/>
  <c r="Q33" i="56"/>
  <c r="W33" i="56" s="1"/>
  <c r="AI33" i="56"/>
  <c r="AC33" i="56"/>
  <c r="Y33" i="56"/>
  <c r="AC33" i="40"/>
  <c r="AE33" i="40"/>
  <c r="AS33" i="34"/>
  <c r="AU33" i="34"/>
  <c r="AC34" i="38"/>
  <c r="AE34" i="38"/>
  <c r="M18" i="17"/>
  <c r="I30" i="17"/>
  <c r="AG24" i="92"/>
  <c r="AG25" i="92" s="1"/>
  <c r="W24" i="92"/>
  <c r="W25" i="92" s="1"/>
  <c r="I24" i="92"/>
  <c r="I25" i="92" s="1"/>
  <c r="BC24" i="92"/>
  <c r="BC25" i="92" s="1"/>
  <c r="AQ24" i="92"/>
  <c r="AQ25" i="92" s="1"/>
  <c r="AM37" i="38"/>
  <c r="AS37" i="38" s="1"/>
  <c r="AY12" i="38"/>
  <c r="BA8" i="46"/>
  <c r="W17" i="44"/>
  <c r="AC17" i="44" s="1"/>
  <c r="AS25" i="45"/>
  <c r="AU25" i="45"/>
  <c r="M18" i="16"/>
  <c r="M30" i="16" s="1"/>
  <c r="E29" i="10" s="1"/>
  <c r="I30" i="16"/>
  <c r="AM14" i="45"/>
  <c r="AO39" i="37"/>
  <c r="AY39" i="37" s="1"/>
  <c r="AM39" i="37"/>
  <c r="AS39" i="37" s="1"/>
  <c r="AC23" i="41"/>
  <c r="AE23" i="41"/>
  <c r="M69" i="95"/>
  <c r="K69" i="95"/>
  <c r="I34" i="16" s="1"/>
  <c r="M34" i="16" s="1"/>
  <c r="I29" i="10" s="1"/>
  <c r="I28" i="96"/>
  <c r="K28" i="96" s="1"/>
  <c r="E9" i="94" s="1"/>
  <c r="G9" i="94" s="1"/>
  <c r="M17" i="94"/>
  <c r="K17" i="94"/>
  <c r="I46" i="39" s="1"/>
  <c r="M46" i="39" s="1"/>
  <c r="M25" i="94"/>
  <c r="K25" i="94"/>
  <c r="I30" i="51" s="1"/>
  <c r="M30" i="51" s="1"/>
  <c r="K10" i="96"/>
  <c r="E13" i="95" s="1"/>
  <c r="G13" i="95" s="1"/>
  <c r="I10" i="96"/>
  <c r="E12" i="95" s="1"/>
  <c r="G12" i="95" s="1"/>
  <c r="K28" i="95"/>
  <c r="I164" i="11" s="1"/>
  <c r="M85" i="95"/>
  <c r="K85" i="95"/>
  <c r="I174" i="11" s="1"/>
  <c r="AM42" i="36"/>
  <c r="AO42" i="36" s="1"/>
  <c r="AI12" i="41"/>
  <c r="AM42" i="31"/>
  <c r="AS42" i="31" s="1"/>
  <c r="AM13" i="38"/>
  <c r="Y32" i="41"/>
  <c r="AI32" i="41" s="1"/>
  <c r="AM16" i="35"/>
  <c r="AO16" i="35"/>
  <c r="AM28" i="45"/>
  <c r="AS28" i="45" s="1"/>
  <c r="AC27" i="34"/>
  <c r="AE27" i="34"/>
  <c r="AM38" i="36"/>
  <c r="AO38" i="36" s="1"/>
  <c r="AM33" i="45"/>
  <c r="AM32" i="34"/>
  <c r="AS32" i="34" s="1"/>
  <c r="AC27" i="33"/>
  <c r="AE27" i="33"/>
  <c r="CA43" i="52"/>
  <c r="CE43" i="52" s="1"/>
  <c r="AC43" i="52"/>
  <c r="BW43" i="52"/>
  <c r="BG43" i="52"/>
  <c r="Y43" i="52"/>
  <c r="AM43" i="52"/>
  <c r="AQ43" i="52" s="1"/>
  <c r="CG43" i="52"/>
  <c r="BQ43" i="52"/>
  <c r="AI43" i="52"/>
  <c r="Q43" i="52"/>
  <c r="W43" i="52" s="1"/>
  <c r="BM43" i="52"/>
  <c r="AW43" i="52"/>
  <c r="BC43" i="52" s="1"/>
  <c r="W17" i="31"/>
  <c r="AC17" i="31" s="1"/>
  <c r="Y17" i="31"/>
  <c r="AI17" i="31" s="1"/>
  <c r="AK8" i="44"/>
  <c r="AM37" i="36"/>
  <c r="AS37" i="36" s="1"/>
  <c r="AS43" i="35"/>
  <c r="AU43" i="35"/>
  <c r="AS33" i="44"/>
  <c r="AU33" i="44"/>
  <c r="W37" i="39"/>
  <c r="AC37" i="39" s="1"/>
  <c r="AU23" i="30"/>
  <c r="AS23" i="30"/>
  <c r="AO18" i="37"/>
  <c r="AY18" i="37" s="1"/>
  <c r="AM18" i="37"/>
  <c r="AS18" i="37" s="1"/>
  <c r="W18" i="30"/>
  <c r="AC18" i="30" s="1"/>
  <c r="Y18" i="30"/>
  <c r="AI24" i="36"/>
  <c r="AO31" i="33"/>
  <c r="AY31" i="33" s="1"/>
  <c r="AO13" i="42"/>
  <c r="BA13" i="42" s="1"/>
  <c r="AM13" i="42"/>
  <c r="AI34" i="45"/>
  <c r="W16" i="40"/>
  <c r="Y16" i="40" s="1"/>
  <c r="M18" i="15"/>
  <c r="I30" i="15"/>
  <c r="AM19" i="39"/>
  <c r="AS19" i="39" s="1"/>
  <c r="AI24" i="41"/>
  <c r="AY8" i="38"/>
  <c r="W14" i="30"/>
  <c r="Y14" i="30" s="1"/>
  <c r="W14" i="42"/>
  <c r="Y14" i="42"/>
  <c r="AC33" i="35"/>
  <c r="AE33" i="35"/>
  <c r="M10" i="50"/>
  <c r="AM17" i="34"/>
  <c r="AS17" i="34" s="1"/>
  <c r="AM9" i="44"/>
  <c r="AM31" i="45"/>
  <c r="AS31" i="45" s="1"/>
  <c r="AM24" i="35"/>
  <c r="AO24" i="35"/>
  <c r="W36" i="34"/>
  <c r="Y36" i="34" s="1"/>
  <c r="Q44" i="34"/>
  <c r="AY34" i="33"/>
  <c r="AM18" i="42"/>
  <c r="AS18" i="42" s="1"/>
  <c r="AM18" i="34"/>
  <c r="AS18" i="34" s="1"/>
  <c r="W13" i="33"/>
  <c r="Y13" i="33" s="1"/>
  <c r="W13" i="46"/>
  <c r="Q44" i="45"/>
  <c r="Y36" i="45"/>
  <c r="W36" i="45"/>
  <c r="Y16" i="33"/>
  <c r="W16" i="33"/>
  <c r="Q51" i="54"/>
  <c r="W51" i="54" s="1"/>
  <c r="Y51" i="54"/>
  <c r="BA27" i="32"/>
  <c r="AY27" i="32"/>
  <c r="AO19" i="30"/>
  <c r="AY19" i="30" s="1"/>
  <c r="AM19" i="30"/>
  <c r="AS19" i="30" s="1"/>
  <c r="AY9" i="43"/>
  <c r="AS25" i="35"/>
  <c r="AU25" i="35"/>
  <c r="AO33" i="31"/>
  <c r="AY33" i="31" s="1"/>
  <c r="AM33" i="31"/>
  <c r="AS33" i="31" s="1"/>
  <c r="AO17" i="38"/>
  <c r="AY17" i="38" s="1"/>
  <c r="AM17" i="38"/>
  <c r="AS17" i="38" s="1"/>
  <c r="AO23" i="38"/>
  <c r="BA23" i="38" s="1"/>
  <c r="AM23" i="38"/>
  <c r="AC24" i="46"/>
  <c r="AE24" i="46"/>
  <c r="Y11" i="34"/>
  <c r="AI11" i="34" s="1"/>
  <c r="W11" i="34"/>
  <c r="AC11" i="34" s="1"/>
  <c r="AU40" i="39"/>
  <c r="AS40" i="39"/>
  <c r="Y38" i="35"/>
  <c r="W38" i="35"/>
  <c r="W16" i="43"/>
  <c r="Q44" i="31"/>
  <c r="W36" i="31"/>
  <c r="W19" i="41"/>
  <c r="AC19" i="41" s="1"/>
  <c r="W17" i="43"/>
  <c r="AC17" i="43" s="1"/>
  <c r="BA25" i="34"/>
  <c r="AY25" i="34"/>
  <c r="AM38" i="39"/>
  <c r="AO38" i="39"/>
  <c r="Y15" i="45"/>
  <c r="W15" i="45"/>
  <c r="U85" i="52"/>
  <c r="W85" i="52" s="1"/>
  <c r="Q85" i="52"/>
  <c r="Y85" i="52" s="1"/>
  <c r="W18" i="32"/>
  <c r="AC18" i="32" s="1"/>
  <c r="W18" i="45"/>
  <c r="AC18" i="45" s="1"/>
  <c r="AY12" i="42"/>
  <c r="AI13" i="31"/>
  <c r="AM16" i="34"/>
  <c r="W37" i="35"/>
  <c r="AC37" i="35" s="1"/>
  <c r="AM29" i="35"/>
  <c r="AS29" i="35" s="1"/>
  <c r="BA8" i="41"/>
  <c r="W38" i="34"/>
  <c r="AI26" i="38"/>
  <c r="AO14" i="37"/>
  <c r="AM14" i="37"/>
  <c r="AG34" i="30"/>
  <c r="AI34" i="30" s="1"/>
  <c r="AG22" i="30"/>
  <c r="AG26" i="30"/>
  <c r="AI26" i="30" s="1"/>
  <c r="AG24" i="30"/>
  <c r="AI24" i="30" s="1"/>
  <c r="AG8" i="30"/>
  <c r="AI8" i="30" s="1"/>
  <c r="AG23" i="30"/>
  <c r="AI23" i="30" s="1"/>
  <c r="M41" i="55"/>
  <c r="AM11" i="38"/>
  <c r="AS11" i="38" s="1"/>
  <c r="AO19" i="34"/>
  <c r="AY19" i="34" s="1"/>
  <c r="AM19" i="34"/>
  <c r="AS19" i="34" s="1"/>
  <c r="AO17" i="36"/>
  <c r="AY17" i="36" s="1"/>
  <c r="AM17" i="36"/>
  <c r="AS17" i="36" s="1"/>
  <c r="Y9" i="38"/>
  <c r="AK9" i="38" s="1"/>
  <c r="W9" i="38"/>
  <c r="AI8" i="35"/>
  <c r="Y15" i="38"/>
  <c r="W15" i="38"/>
  <c r="AM18" i="31"/>
  <c r="AS18" i="31" s="1"/>
  <c r="AC23" i="35"/>
  <c r="AE23" i="35"/>
  <c r="AC27" i="30"/>
  <c r="AE27" i="30"/>
  <c r="W13" i="41"/>
  <c r="Y13" i="41"/>
  <c r="AK13" i="41" s="1"/>
  <c r="AI9" i="42"/>
  <c r="BE80" i="52"/>
  <c r="BE81" i="52"/>
  <c r="BE82" i="52"/>
  <c r="BE83" i="52"/>
  <c r="BE84" i="52"/>
  <c r="BE85" i="52"/>
  <c r="Y16" i="39"/>
  <c r="W16" i="39"/>
  <c r="AO37" i="33"/>
  <c r="AY37" i="33" s="1"/>
  <c r="AM37" i="33"/>
  <c r="AS37" i="33" s="1"/>
  <c r="AM30" i="56"/>
  <c r="AS30" i="56" s="1"/>
  <c r="Q30" i="56"/>
  <c r="W30" i="56" s="1"/>
  <c r="AI30" i="56"/>
  <c r="AC30" i="56"/>
  <c r="AM12" i="36"/>
  <c r="W19" i="44"/>
  <c r="AC19" i="44" s="1"/>
  <c r="AS12" i="44"/>
  <c r="AS12" i="43"/>
  <c r="Y53" i="56"/>
  <c r="Y30" i="42"/>
  <c r="AI30" i="42" s="1"/>
  <c r="AM12" i="41"/>
  <c r="AU8" i="44"/>
  <c r="AO8" i="44"/>
  <c r="AS8" i="44"/>
  <c r="AM17" i="32"/>
  <c r="AS17" i="32" s="1"/>
  <c r="AM38" i="41"/>
  <c r="AM11" i="30"/>
  <c r="AS11" i="30" s="1"/>
  <c r="W36" i="44"/>
  <c r="Y36" i="44" s="1"/>
  <c r="Q44" i="44"/>
  <c r="AI25" i="41"/>
  <c r="AO15" i="44"/>
  <c r="AM15" i="44"/>
  <c r="AS34" i="42"/>
  <c r="AU34" i="42"/>
  <c r="AU26" i="36"/>
  <c r="AS26" i="36"/>
  <c r="Y18" i="46"/>
  <c r="W18" i="46"/>
  <c r="AS33" i="40"/>
  <c r="AU33" i="40"/>
  <c r="AS27" i="38"/>
  <c r="AU27" i="38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U20" i="76"/>
  <c r="I21" i="43" s="1"/>
  <c r="M21" i="43" s="1"/>
  <c r="BI20" i="76"/>
  <c r="I21" i="33" s="1"/>
  <c r="M21" i="33" s="1"/>
  <c r="AK20" i="76"/>
  <c r="I21" i="39" s="1"/>
  <c r="M21" i="39" s="1"/>
  <c r="BY20" i="76"/>
  <c r="I21" i="30" s="1"/>
  <c r="M21" i="30" s="1"/>
  <c r="M20" i="76"/>
  <c r="I21" i="45" s="1"/>
  <c r="M21" i="45" s="1"/>
  <c r="BA20" i="76"/>
  <c r="I21" i="35" s="1"/>
  <c r="M21" i="35" s="1"/>
  <c r="AC20" i="76"/>
  <c r="I21" i="41" s="1"/>
  <c r="M21" i="41" s="1"/>
  <c r="BQ20" i="76"/>
  <c r="I39" i="52" s="1"/>
  <c r="M39" i="52" s="1"/>
  <c r="AS20" i="76"/>
  <c r="I21" i="37" s="1"/>
  <c r="M21" i="37" s="1"/>
  <c r="BG9" i="51"/>
  <c r="AQ9" i="51"/>
  <c r="AA9" i="51"/>
  <c r="BO9" i="51"/>
  <c r="AY9" i="51"/>
  <c r="AI9" i="51"/>
  <c r="Q9" i="51"/>
  <c r="AI18" i="30"/>
  <c r="AI31" i="30"/>
  <c r="AI36" i="30"/>
  <c r="W38" i="31"/>
  <c r="Y38" i="31" s="1"/>
  <c r="AM37" i="31"/>
  <c r="AS37" i="31" s="1"/>
  <c r="AO37" i="31"/>
  <c r="AY37" i="31" s="1"/>
  <c r="Y90" i="52"/>
  <c r="AO11" i="37"/>
  <c r="AY11" i="37" s="1"/>
  <c r="AM11" i="37"/>
  <c r="AS11" i="37" s="1"/>
  <c r="AM11" i="31"/>
  <c r="AS11" i="31" s="1"/>
  <c r="AC12" i="45"/>
  <c r="AE12" i="45"/>
  <c r="K88" i="74"/>
  <c r="I62" i="50" s="1"/>
  <c r="M62" i="50" s="1"/>
  <c r="I88" i="74"/>
  <c r="I96" i="52" s="1"/>
  <c r="M96" i="52" s="1"/>
  <c r="AO39" i="31"/>
  <c r="AY39" i="31" s="1"/>
  <c r="AM39" i="31"/>
  <c r="AS39" i="31" s="1"/>
  <c r="AO14" i="39"/>
  <c r="AM14" i="39"/>
  <c r="Q53" i="50"/>
  <c r="W53" i="50" s="1"/>
  <c r="Y53" i="50"/>
  <c r="AM24" i="38"/>
  <c r="AM26" i="44"/>
  <c r="AS33" i="38"/>
  <c r="AU33" i="38"/>
  <c r="AO30" i="41"/>
  <c r="AY30" i="41" s="1"/>
  <c r="CA91" i="52"/>
  <c r="CE91" i="52" s="1"/>
  <c r="AC91" i="52"/>
  <c r="BW91" i="52"/>
  <c r="BG91" i="52"/>
  <c r="Y91" i="52"/>
  <c r="AM91" i="52"/>
  <c r="AQ91" i="52" s="1"/>
  <c r="CG91" i="52"/>
  <c r="BQ91" i="52"/>
  <c r="AI91" i="52"/>
  <c r="Q91" i="52"/>
  <c r="W91" i="52" s="1"/>
  <c r="BM91" i="52"/>
  <c r="AW91" i="52"/>
  <c r="BC91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Y94" i="52"/>
  <c r="BC94" i="52"/>
  <c r="AM94" i="52"/>
  <c r="AQ94" i="52" s="1"/>
  <c r="AO34" i="34"/>
  <c r="AC26" i="42"/>
  <c r="AE26" i="42"/>
  <c r="AC12" i="35"/>
  <c r="AE12" i="35"/>
  <c r="K38" i="74"/>
  <c r="I33" i="54" s="1"/>
  <c r="M33" i="54" s="1"/>
  <c r="Y33" i="40"/>
  <c r="Y34" i="38"/>
  <c r="AK34" i="38" s="1"/>
  <c r="AC34" i="36"/>
  <c r="AE34" i="36"/>
  <c r="AM34" i="31"/>
  <c r="AS34" i="31" s="1"/>
  <c r="AC23" i="33"/>
  <c r="AE23" i="33"/>
  <c r="AM30" i="46"/>
  <c r="AO30" i="46" s="1"/>
  <c r="W19" i="31"/>
  <c r="AC19" i="31" s="1"/>
  <c r="Y19" i="31"/>
  <c r="AI19" i="31" s="1"/>
  <c r="AS33" i="30"/>
  <c r="AU33" i="30"/>
  <c r="Y14" i="34"/>
  <c r="W14" i="34"/>
  <c r="AI12" i="43"/>
  <c r="AM33" i="36"/>
  <c r="AO33" i="36"/>
  <c r="Y27" i="50"/>
  <c r="Q27" i="50"/>
  <c r="W27" i="50" s="1"/>
  <c r="S17" i="44"/>
  <c r="Y32" i="45"/>
  <c r="AI32" i="45" s="1"/>
  <c r="AI24" i="44"/>
  <c r="AO25" i="45"/>
  <c r="S9" i="31"/>
  <c r="AM27" i="31"/>
  <c r="AS27" i="31" s="1"/>
  <c r="AM26" i="41"/>
  <c r="AO26" i="41" s="1"/>
  <c r="Y15" i="33"/>
  <c r="W15" i="33"/>
  <c r="K22" i="96"/>
  <c r="E71" i="95" s="1"/>
  <c r="G71" i="95" s="1"/>
  <c r="I22" i="96"/>
  <c r="E70" i="95" s="1"/>
  <c r="G70" i="95" s="1"/>
  <c r="M10" i="94"/>
  <c r="K10" i="94"/>
  <c r="I46" i="46" s="1"/>
  <c r="M46" i="46" s="1"/>
  <c r="M18" i="94"/>
  <c r="K18" i="94"/>
  <c r="I46" i="38" s="1"/>
  <c r="M46" i="38" s="1"/>
  <c r="M26" i="94"/>
  <c r="K26" i="94"/>
  <c r="I46" i="31" s="1"/>
  <c r="M46" i="31" s="1"/>
  <c r="M34" i="94"/>
  <c r="K34" i="94"/>
  <c r="I171" i="11" s="1"/>
  <c r="I11" i="96"/>
  <c r="E14" i="95" s="1"/>
  <c r="G14" i="95" s="1"/>
  <c r="K18" i="96"/>
  <c r="E30" i="95" s="1"/>
  <c r="G30" i="95" s="1"/>
  <c r="I18" i="96"/>
  <c r="E29" i="95" s="1"/>
  <c r="G29" i="95" s="1"/>
  <c r="AM26" i="31"/>
  <c r="AS26" i="31" s="1"/>
  <c r="AM34" i="30"/>
  <c r="AO34" i="30" s="1"/>
  <c r="BA8" i="42"/>
  <c r="AC33" i="43"/>
  <c r="AE33" i="43"/>
  <c r="Y36" i="35"/>
  <c r="Q44" i="35"/>
  <c r="W36" i="35"/>
  <c r="W16" i="42"/>
  <c r="AS42" i="41"/>
  <c r="AU42" i="41"/>
  <c r="Y27" i="34"/>
  <c r="Y32" i="37"/>
  <c r="AI32" i="37" s="1"/>
  <c r="Y28" i="40"/>
  <c r="AI28" i="40" s="1"/>
  <c r="AO27" i="43"/>
  <c r="AM27" i="43"/>
  <c r="Y27" i="33"/>
  <c r="AS27" i="56"/>
  <c r="Y27" i="56"/>
  <c r="AM27" i="56"/>
  <c r="Q27" i="56"/>
  <c r="W27" i="56" s="1"/>
  <c r="AI27" i="56"/>
  <c r="AC27" i="56"/>
  <c r="AM17" i="45"/>
  <c r="AS17" i="45" s="1"/>
  <c r="W37" i="44"/>
  <c r="AC37" i="44" s="1"/>
  <c r="AM12" i="39"/>
  <c r="AO12" i="39" s="1"/>
  <c r="AM26" i="34"/>
  <c r="AM27" i="36"/>
  <c r="W11" i="39"/>
  <c r="AC11" i="39" s="1"/>
  <c r="Y11" i="39"/>
  <c r="AI11" i="39" s="1"/>
  <c r="BA43" i="35"/>
  <c r="AY43" i="35"/>
  <c r="W14" i="32"/>
  <c r="Y14" i="32"/>
  <c r="Y34" i="50"/>
  <c r="Q34" i="50"/>
  <c r="W34" i="50" s="1"/>
  <c r="W38" i="37"/>
  <c r="Y38" i="37"/>
  <c r="BA33" i="44"/>
  <c r="AY33" i="44"/>
  <c r="AM37" i="39"/>
  <c r="AS37" i="39" s="1"/>
  <c r="AS12" i="42"/>
  <c r="AU12" i="42"/>
  <c r="AS33" i="41"/>
  <c r="AU33" i="41"/>
  <c r="AY12" i="46"/>
  <c r="AM18" i="30"/>
  <c r="AS18" i="30" s="1"/>
  <c r="AO18" i="30"/>
  <c r="AY18" i="30" s="1"/>
  <c r="AS23" i="46"/>
  <c r="AU23" i="46"/>
  <c r="W13" i="30"/>
  <c r="Y13" i="30" s="1"/>
  <c r="AK13" i="30" s="1"/>
  <c r="AO12" i="40"/>
  <c r="BA12" i="40" s="1"/>
  <c r="AI26" i="45"/>
  <c r="S16" i="40"/>
  <c r="AS25" i="41"/>
  <c r="AU25" i="41"/>
  <c r="K13" i="73"/>
  <c r="I29" i="23" s="1"/>
  <c r="M29" i="23" s="1"/>
  <c r="S29" i="23" s="1"/>
  <c r="AC33" i="38"/>
  <c r="AE33" i="38"/>
  <c r="S14" i="30"/>
  <c r="S14" i="42"/>
  <c r="Y33" i="35"/>
  <c r="AI43" i="32"/>
  <c r="M11" i="52"/>
  <c r="Y37" i="42"/>
  <c r="AI37" i="42" s="1"/>
  <c r="W37" i="42"/>
  <c r="AC37" i="42" s="1"/>
  <c r="BA83" i="52"/>
  <c r="AI34" i="35"/>
  <c r="BA8" i="36"/>
  <c r="AC33" i="41"/>
  <c r="AE33" i="41"/>
  <c r="S36" i="34"/>
  <c r="AY8" i="33"/>
  <c r="AM46" i="56"/>
  <c r="Q46" i="56"/>
  <c r="W46" i="56" s="1"/>
  <c r="AC46" i="56"/>
  <c r="AI46" i="56" s="1"/>
  <c r="AS46" i="56"/>
  <c r="AC23" i="46"/>
  <c r="AE23" i="46"/>
  <c r="S13" i="33"/>
  <c r="S13" i="46"/>
  <c r="S36" i="45"/>
  <c r="S16" i="44"/>
  <c r="W37" i="30"/>
  <c r="AC37" i="30" s="1"/>
  <c r="M47" i="54"/>
  <c r="AS33" i="39"/>
  <c r="AU33" i="39"/>
  <c r="Y19" i="42"/>
  <c r="AI19" i="42" s="1"/>
  <c r="W19" i="42"/>
  <c r="AC19" i="42" s="1"/>
  <c r="Y28" i="34"/>
  <c r="AI28" i="34" s="1"/>
  <c r="AC27" i="41"/>
  <c r="AE27" i="41"/>
  <c r="AO25" i="35"/>
  <c r="W17" i="41"/>
  <c r="AC17" i="41" s="1"/>
  <c r="AO30" i="31"/>
  <c r="AY30" i="31" s="1"/>
  <c r="AY8" i="30"/>
  <c r="Y24" i="46"/>
  <c r="S11" i="34"/>
  <c r="AO40" i="39"/>
  <c r="Y18" i="41"/>
  <c r="AI18" i="41" s="1"/>
  <c r="W18" i="41"/>
  <c r="AC18" i="41" s="1"/>
  <c r="AI33" i="38"/>
  <c r="S16" i="43"/>
  <c r="S36" i="31"/>
  <c r="S19" i="41"/>
  <c r="W38" i="45"/>
  <c r="S17" i="43"/>
  <c r="AS25" i="34"/>
  <c r="AU25" i="34"/>
  <c r="AC26" i="41"/>
  <c r="AE26" i="41"/>
  <c r="W15" i="34"/>
  <c r="Y15" i="34" s="1"/>
  <c r="S15" i="45"/>
  <c r="AI23" i="46"/>
  <c r="U84" i="52"/>
  <c r="Q84" i="52"/>
  <c r="Y84" i="52" s="1"/>
  <c r="Y29" i="30"/>
  <c r="AI29" i="30" s="1"/>
  <c r="S18" i="32"/>
  <c r="S18" i="45"/>
  <c r="W36" i="36"/>
  <c r="Q44" i="36"/>
  <c r="AO27" i="37"/>
  <c r="AM27" i="37"/>
  <c r="AM16" i="41"/>
  <c r="AO16" i="41" s="1"/>
  <c r="AU8" i="35"/>
  <c r="AO8" i="35"/>
  <c r="AS8" i="35"/>
  <c r="S38" i="34"/>
  <c r="AU34" i="44"/>
  <c r="AS34" i="44"/>
  <c r="S19" i="33"/>
  <c r="W19" i="38"/>
  <c r="AC19" i="38" s="1"/>
  <c r="Y53" i="54"/>
  <c r="AI40" i="36"/>
  <c r="AU42" i="44"/>
  <c r="AS42" i="44"/>
  <c r="W11" i="44"/>
  <c r="AC11" i="44" s="1"/>
  <c r="AE15" i="48"/>
  <c r="AE29" i="48" s="1"/>
  <c r="E26" i="8" s="1"/>
  <c r="AA29" i="48"/>
  <c r="E18" i="10" s="1"/>
  <c r="AC33" i="42"/>
  <c r="AE33" i="42"/>
  <c r="BA85" i="52"/>
  <c r="AI23" i="39"/>
  <c r="S15" i="38"/>
  <c r="AI9" i="40"/>
  <c r="Y23" i="35"/>
  <c r="Y27" i="30"/>
  <c r="AK27" i="30" s="1"/>
  <c r="S13" i="41"/>
  <c r="Y29" i="31"/>
  <c r="AI29" i="31" s="1"/>
  <c r="S16" i="39"/>
  <c r="AM25" i="56"/>
  <c r="AS25" i="56" s="1"/>
  <c r="Q25" i="56"/>
  <c r="W25" i="56" s="1"/>
  <c r="AC25" i="56"/>
  <c r="AI25" i="56" s="1"/>
  <c r="Y25" i="56"/>
  <c r="Y29" i="35"/>
  <c r="AI29" i="35" s="1"/>
  <c r="AO19" i="44"/>
  <c r="AY19" i="44" s="1"/>
  <c r="AM19" i="44"/>
  <c r="AS19" i="44" s="1"/>
  <c r="Y14" i="41"/>
  <c r="W14" i="41"/>
  <c r="AI34" i="37"/>
  <c r="AM34" i="41"/>
  <c r="AY41" i="42"/>
  <c r="W17" i="37"/>
  <c r="AC17" i="37" s="1"/>
  <c r="Q55" i="54"/>
  <c r="W55" i="54" s="1"/>
  <c r="AO12" i="37"/>
  <c r="AY23" i="41"/>
  <c r="AI41" i="36"/>
  <c r="Y28" i="39"/>
  <c r="AI28" i="39" s="1"/>
  <c r="AI24" i="35"/>
  <c r="AI27" i="41"/>
  <c r="AO34" i="42"/>
  <c r="Y30" i="32"/>
  <c r="AI30" i="32" s="1"/>
  <c r="AO33" i="40"/>
  <c r="AS27" i="39"/>
  <c r="AU27" i="39"/>
  <c r="AI25" i="43"/>
  <c r="S13" i="43"/>
  <c r="S16" i="30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AC42" i="43"/>
  <c r="AE42" i="43"/>
  <c r="AC34" i="43"/>
  <c r="AE34" i="43"/>
  <c r="AI32" i="30"/>
  <c r="S38" i="31"/>
  <c r="AC26" i="32"/>
  <c r="AE26" i="32"/>
  <c r="Y14" i="31"/>
  <c r="AI14" i="31" s="1"/>
  <c r="W14" i="31"/>
  <c r="AC14" i="31" s="1"/>
  <c r="Y14" i="43"/>
  <c r="W14" i="43"/>
  <c r="Y39" i="32"/>
  <c r="AI39" i="32" s="1"/>
  <c r="W39" i="32"/>
  <c r="AC39" i="32" s="1"/>
  <c r="AC33" i="32"/>
  <c r="AE33" i="32"/>
  <c r="Y29" i="50"/>
  <c r="Q29" i="50"/>
  <c r="W29" i="50" s="1"/>
  <c r="Y38" i="43"/>
  <c r="W38" i="43"/>
  <c r="AO23" i="40"/>
  <c r="AM23" i="40"/>
  <c r="Y12" i="45"/>
  <c r="AK12" i="45" s="1"/>
  <c r="I78" i="74"/>
  <c r="I86" i="52" s="1"/>
  <c r="M86" i="52" s="1"/>
  <c r="AC12" i="36"/>
  <c r="AE12" i="36"/>
  <c r="AO12" i="32"/>
  <c r="BC87" i="52"/>
  <c r="AM87" i="52"/>
  <c r="AQ87" i="52" s="1"/>
  <c r="CG87" i="52"/>
  <c r="BQ87" i="52"/>
  <c r="AI87" i="52"/>
  <c r="Q87" i="52"/>
  <c r="W87" i="52" s="1"/>
  <c r="BM87" i="52"/>
  <c r="AW87" i="52"/>
  <c r="CA87" i="52"/>
  <c r="CE87" i="52" s="1"/>
  <c r="AS87" i="52"/>
  <c r="AC87" i="52"/>
  <c r="BW87" i="52"/>
  <c r="BG87" i="52"/>
  <c r="Y87" i="52"/>
  <c r="Q54" i="50"/>
  <c r="W54" i="50" s="1"/>
  <c r="Y54" i="50"/>
  <c r="BA33" i="38"/>
  <c r="AY33" i="38"/>
  <c r="Y20" i="50"/>
  <c r="Q20" i="50"/>
  <c r="W20" i="50" s="1"/>
  <c r="AC25" i="33"/>
  <c r="AE25" i="33"/>
  <c r="AO33" i="43"/>
  <c r="AM33" i="43"/>
  <c r="AC27" i="38"/>
  <c r="AE27" i="38"/>
  <c r="Y16" i="31"/>
  <c r="AI16" i="31" s="1"/>
  <c r="W16" i="31"/>
  <c r="AC16" i="31" s="1"/>
  <c r="Q58" i="54"/>
  <c r="W58" i="54" s="1"/>
  <c r="Y58" i="54"/>
  <c r="AM19" i="31"/>
  <c r="AS19" i="31" s="1"/>
  <c r="AO19" i="31"/>
  <c r="AY19" i="31" s="1"/>
  <c r="AM27" i="41"/>
  <c r="AM14" i="34"/>
  <c r="Q44" i="33"/>
  <c r="W36" i="33"/>
  <c r="Y36" i="33" s="1"/>
  <c r="AM24" i="45"/>
  <c r="AC42" i="52"/>
  <c r="BW42" i="52"/>
  <c r="BG42" i="52"/>
  <c r="BM42" i="52" s="1"/>
  <c r="BC42" i="52"/>
  <c r="AM42" i="52"/>
  <c r="AQ42" i="52" s="1"/>
  <c r="CG42" i="52"/>
  <c r="BQ42" i="52"/>
  <c r="AI42" i="52"/>
  <c r="Q42" i="52"/>
  <c r="W42" i="52" s="1"/>
  <c r="AW42" i="52"/>
  <c r="CA42" i="52"/>
  <c r="CE42" i="52" s="1"/>
  <c r="AU26" i="40"/>
  <c r="AS26" i="40"/>
  <c r="AU23" i="44"/>
  <c r="AS23" i="44"/>
  <c r="AI23" i="44"/>
  <c r="AO34" i="40"/>
  <c r="AM34" i="40"/>
  <c r="AS33" i="37"/>
  <c r="AU33" i="37"/>
  <c r="Q44" i="46"/>
  <c r="W36" i="46"/>
  <c r="AC26" i="44"/>
  <c r="AE26" i="44"/>
  <c r="AS42" i="43"/>
  <c r="AU42" i="43"/>
  <c r="W9" i="34"/>
  <c r="Y9" i="34"/>
  <c r="AI9" i="34" s="1"/>
  <c r="AC34" i="34"/>
  <c r="AE34" i="34"/>
  <c r="Y15" i="35"/>
  <c r="W15" i="35"/>
  <c r="K8" i="96"/>
  <c r="E9" i="95" s="1"/>
  <c r="G9" i="95" s="1"/>
  <c r="I8" i="96"/>
  <c r="E8" i="95" s="1"/>
  <c r="M72" i="95"/>
  <c r="K72" i="95"/>
  <c r="I32" i="21" s="1"/>
  <c r="M32" i="21" s="1"/>
  <c r="M11" i="94"/>
  <c r="K11" i="94"/>
  <c r="I46" i="45" s="1"/>
  <c r="M46" i="45" s="1"/>
  <c r="M19" i="94"/>
  <c r="K19" i="94"/>
  <c r="I46" i="37" s="1"/>
  <c r="M46" i="37" s="1"/>
  <c r="M27" i="94"/>
  <c r="K27" i="94"/>
  <c r="I46" i="30" s="1"/>
  <c r="M46" i="30" s="1"/>
  <c r="I29" i="96"/>
  <c r="E35" i="94" s="1"/>
  <c r="G35" i="94" s="1"/>
  <c r="K12" i="96"/>
  <c r="E17" i="95" s="1"/>
  <c r="G17" i="95" s="1"/>
  <c r="I12" i="96"/>
  <c r="E16" i="95" s="1"/>
  <c r="G16" i="95" s="1"/>
  <c r="M78" i="95"/>
  <c r="K78" i="95"/>
  <c r="I169" i="11" s="1"/>
  <c r="AS23" i="41"/>
  <c r="BA8" i="34"/>
  <c r="AI13" i="41"/>
  <c r="W39" i="44"/>
  <c r="AC39" i="44" s="1"/>
  <c r="AM26" i="37"/>
  <c r="AO26" i="37" s="1"/>
  <c r="AM16" i="42"/>
  <c r="W9" i="37"/>
  <c r="Q27" i="54"/>
  <c r="W27" i="54" s="1"/>
  <c r="Y27" i="54"/>
  <c r="AM37" i="44"/>
  <c r="AS37" i="44" s="1"/>
  <c r="BA8" i="32"/>
  <c r="AM27" i="42"/>
  <c r="AO27" i="42" s="1"/>
  <c r="AS34" i="46"/>
  <c r="AU34" i="46"/>
  <c r="AC23" i="44"/>
  <c r="AE23" i="44"/>
  <c r="AM11" i="39"/>
  <c r="AS11" i="39" s="1"/>
  <c r="AO11" i="39"/>
  <c r="AY11" i="39" s="1"/>
  <c r="AM14" i="32"/>
  <c r="AO14" i="32"/>
  <c r="BW49" i="52"/>
  <c r="BG49" i="52"/>
  <c r="AI49" i="52"/>
  <c r="Q49" i="52"/>
  <c r="W49" i="52" s="1"/>
  <c r="BM49" i="52"/>
  <c r="AW49" i="52"/>
  <c r="CG49" i="52"/>
  <c r="AC49" i="52"/>
  <c r="CA49" i="52"/>
  <c r="CE49" i="52" s="1"/>
  <c r="BC49" i="52"/>
  <c r="Y49" i="52"/>
  <c r="BQ49" i="52"/>
  <c r="AS49" i="52"/>
  <c r="AM49" i="52"/>
  <c r="AQ49" i="52" s="1"/>
  <c r="BA8" i="39"/>
  <c r="AM38" i="37"/>
  <c r="AO38" i="37"/>
  <c r="AM15" i="39"/>
  <c r="AO15" i="39"/>
  <c r="W15" i="37"/>
  <c r="Y15" i="37" s="1"/>
  <c r="AY9" i="35"/>
  <c r="AI26" i="36"/>
  <c r="W39" i="30"/>
  <c r="AC39" i="30" s="1"/>
  <c r="AC34" i="30"/>
  <c r="AE34" i="30"/>
  <c r="AO13" i="30"/>
  <c r="BA13" i="30" s="1"/>
  <c r="AM13" i="30"/>
  <c r="W16" i="46"/>
  <c r="AE16" i="46" s="1"/>
  <c r="AS34" i="43"/>
  <c r="AC23" i="37"/>
  <c r="AE23" i="37"/>
  <c r="Y26" i="50"/>
  <c r="Q26" i="50"/>
  <c r="W26" i="50" s="1"/>
  <c r="S37" i="42"/>
  <c r="AO24" i="39"/>
  <c r="BA40" i="35"/>
  <c r="AY40" i="35"/>
  <c r="W15" i="41"/>
  <c r="AC23" i="30"/>
  <c r="AE23" i="30"/>
  <c r="AC34" i="39"/>
  <c r="AE34" i="39"/>
  <c r="AM30" i="33"/>
  <c r="AS30" i="33" s="1"/>
  <c r="AI43" i="34"/>
  <c r="AO37" i="30"/>
  <c r="AY37" i="30" s="1"/>
  <c r="AM37" i="30"/>
  <c r="AS37" i="30" s="1"/>
  <c r="Y30" i="54"/>
  <c r="Q30" i="54"/>
  <c r="W30" i="54" s="1"/>
  <c r="BA33" i="39"/>
  <c r="AY33" i="39"/>
  <c r="AO19" i="42"/>
  <c r="AY19" i="42" s="1"/>
  <c r="AM19" i="42"/>
  <c r="AS19" i="42" s="1"/>
  <c r="AM14" i="33"/>
  <c r="AO14" i="33" s="1"/>
  <c r="W14" i="46"/>
  <c r="AE14" i="46" s="1"/>
  <c r="AC26" i="46"/>
  <c r="AE26" i="46"/>
  <c r="Y37" i="50"/>
  <c r="Q37" i="50"/>
  <c r="W37" i="50" s="1"/>
  <c r="AM17" i="41"/>
  <c r="AS17" i="41" s="1"/>
  <c r="AY23" i="30"/>
  <c r="I41" i="55"/>
  <c r="AC24" i="44"/>
  <c r="AE24" i="44"/>
  <c r="W11" i="40"/>
  <c r="AC11" i="40" s="1"/>
  <c r="S38" i="35"/>
  <c r="Y37" i="40"/>
  <c r="AI37" i="40" s="1"/>
  <c r="W37" i="40"/>
  <c r="AC37" i="40" s="1"/>
  <c r="AO38" i="45"/>
  <c r="AM38" i="45"/>
  <c r="Y11" i="33"/>
  <c r="AI11" i="33" s="1"/>
  <c r="W11" i="33"/>
  <c r="AC11" i="33" s="1"/>
  <c r="AS25" i="44"/>
  <c r="AU25" i="44"/>
  <c r="AS43" i="34"/>
  <c r="AU43" i="34"/>
  <c r="AC12" i="34"/>
  <c r="AE12" i="34"/>
  <c r="AU8" i="43"/>
  <c r="AO8" i="43"/>
  <c r="AM36" i="36"/>
  <c r="AO36" i="36" s="1"/>
  <c r="S44" i="36"/>
  <c r="AU43" i="41"/>
  <c r="AS43" i="41"/>
  <c r="AO43" i="41"/>
  <c r="AI12" i="31"/>
  <c r="W37" i="37"/>
  <c r="AC37" i="37" s="1"/>
  <c r="AM25" i="46"/>
  <c r="AU25" i="46" s="1"/>
  <c r="AO8" i="31"/>
  <c r="AS8" i="31"/>
  <c r="AM19" i="38"/>
  <c r="AS19" i="38" s="1"/>
  <c r="AO19" i="38"/>
  <c r="AY19" i="38" s="1"/>
  <c r="AS24" i="39"/>
  <c r="BA42" i="44"/>
  <c r="AY42" i="44"/>
  <c r="AO11" i="44"/>
  <c r="AY11" i="44" s="1"/>
  <c r="AM11" i="44"/>
  <c r="AS11" i="44" s="1"/>
  <c r="AI23" i="32"/>
  <c r="W16" i="32"/>
  <c r="S39" i="43"/>
  <c r="W39" i="35"/>
  <c r="AC39" i="35" s="1"/>
  <c r="Y39" i="35"/>
  <c r="AI39" i="35" s="1"/>
  <c r="AU42" i="37"/>
  <c r="AS42" i="37"/>
  <c r="AO42" i="37"/>
  <c r="AI40" i="44"/>
  <c r="AO42" i="42"/>
  <c r="AM42" i="42"/>
  <c r="AI12" i="42"/>
  <c r="W16" i="45"/>
  <c r="Y16" i="45" s="1"/>
  <c r="CC81" i="52"/>
  <c r="CA81" i="52"/>
  <c r="CG81" i="52" s="1"/>
  <c r="W19" i="37"/>
  <c r="AC19" i="37" s="1"/>
  <c r="AM14" i="41"/>
  <c r="AO14" i="41" s="1"/>
  <c r="W14" i="35"/>
  <c r="Y14" i="35" s="1"/>
  <c r="AS34" i="39"/>
  <c r="Q33" i="50"/>
  <c r="W33" i="50" s="1"/>
  <c r="Y33" i="50"/>
  <c r="AY8" i="44"/>
  <c r="AM17" i="37"/>
  <c r="AS17" i="37" s="1"/>
  <c r="AI23" i="34"/>
  <c r="AC42" i="45"/>
  <c r="AE42" i="45"/>
  <c r="AI12" i="46"/>
  <c r="AC25" i="30"/>
  <c r="AE25" i="30"/>
  <c r="AM26" i="38"/>
  <c r="AC12" i="37"/>
  <c r="AE12" i="37"/>
  <c r="BA27" i="39"/>
  <c r="AY27" i="39"/>
  <c r="Y39" i="38"/>
  <c r="AI39" i="38" s="1"/>
  <c r="W39" i="38"/>
  <c r="AC39" i="38" s="1"/>
  <c r="BA21" i="76"/>
  <c r="I22" i="35" s="1"/>
  <c r="M22" i="35" s="1"/>
  <c r="AG21" i="76"/>
  <c r="I22" i="40" s="1"/>
  <c r="M22" i="40" s="1"/>
  <c r="BU21" i="76"/>
  <c r="I22" i="31" s="1"/>
  <c r="M22" i="31" s="1"/>
  <c r="AC21" i="76"/>
  <c r="I22" i="41" s="1"/>
  <c r="M22" i="41" s="1"/>
  <c r="I21" i="76"/>
  <c r="I22" i="46" s="1"/>
  <c r="M22" i="46" s="1"/>
  <c r="BQ21" i="76"/>
  <c r="I40" i="52" s="1"/>
  <c r="M40" i="52" s="1"/>
  <c r="AW21" i="76"/>
  <c r="I22" i="36" s="1"/>
  <c r="M22" i="36" s="1"/>
  <c r="AS21" i="76"/>
  <c r="I22" i="37" s="1"/>
  <c r="M22" i="37" s="1"/>
  <c r="Y21" i="76"/>
  <c r="I22" i="42" s="1"/>
  <c r="M22" i="42" s="1"/>
  <c r="BM21" i="76"/>
  <c r="I22" i="32" s="1"/>
  <c r="M22" i="32" s="1"/>
  <c r="U21" i="76"/>
  <c r="I22" i="43" s="1"/>
  <c r="M22" i="43" s="1"/>
  <c r="BI21" i="76"/>
  <c r="I22" i="33" s="1"/>
  <c r="M22" i="33" s="1"/>
  <c r="AO21" i="76"/>
  <c r="I22" i="38" s="1"/>
  <c r="M22" i="38" s="1"/>
  <c r="AK21" i="76"/>
  <c r="I22" i="39" s="1"/>
  <c r="M22" i="39" s="1"/>
  <c r="Q21" i="76"/>
  <c r="I22" i="44" s="1"/>
  <c r="M22" i="44" s="1"/>
  <c r="BY21" i="76"/>
  <c r="I22" i="30" s="1"/>
  <c r="M22" i="30" s="1"/>
  <c r="BE21" i="76"/>
  <c r="I22" i="34" s="1"/>
  <c r="M22" i="34" s="1"/>
  <c r="M21" i="76"/>
  <c r="I22" i="45" s="1"/>
  <c r="M22" i="45" s="1"/>
  <c r="AS35" i="56"/>
  <c r="AM35" i="56"/>
  <c r="Q35" i="56"/>
  <c r="W35" i="56" s="1"/>
  <c r="AC35" i="56"/>
  <c r="AI35" i="56" s="1"/>
  <c r="AI40" i="40"/>
  <c r="AI41" i="30"/>
  <c r="AM14" i="43"/>
  <c r="AO14" i="43" s="1"/>
  <c r="AM39" i="32"/>
  <c r="AS39" i="32" s="1"/>
  <c r="AW44" i="52"/>
  <c r="BC44" i="52" s="1"/>
  <c r="CA44" i="52"/>
  <c r="CE44" i="52" s="1"/>
  <c r="AS44" i="52"/>
  <c r="AC44" i="52"/>
  <c r="BW44" i="52"/>
  <c r="BG44" i="52"/>
  <c r="BM44" i="52" s="1"/>
  <c r="Y44" i="52"/>
  <c r="AM44" i="52"/>
  <c r="AQ44" i="52" s="1"/>
  <c r="CG44" i="52"/>
  <c r="BQ44" i="52"/>
  <c r="AI44" i="52"/>
  <c r="Q44" i="52"/>
  <c r="W44" i="52" s="1"/>
  <c r="AM38" i="43"/>
  <c r="AO38" i="43" s="1"/>
  <c r="AM24" i="44"/>
  <c r="AI34" i="46"/>
  <c r="I89" i="74"/>
  <c r="I97" i="52" s="1"/>
  <c r="M97" i="52" s="1"/>
  <c r="AC12" i="41"/>
  <c r="AE12" i="41"/>
  <c r="AS25" i="38"/>
  <c r="AU25" i="38"/>
  <c r="Y58" i="50"/>
  <c r="Q58" i="50"/>
  <c r="W58" i="50" s="1"/>
  <c r="BC88" i="52"/>
  <c r="AM88" i="52"/>
  <c r="AQ88" i="52" s="1"/>
  <c r="CG88" i="52"/>
  <c r="BQ88" i="52"/>
  <c r="AI88" i="52"/>
  <c r="Q88" i="52"/>
  <c r="W88" i="52" s="1"/>
  <c r="AW88" i="52"/>
  <c r="CA88" i="52"/>
  <c r="CE88" i="52" s="1"/>
  <c r="AS88" i="52"/>
  <c r="AC88" i="52"/>
  <c r="BW88" i="52"/>
  <c r="BG88" i="52"/>
  <c r="BM88" i="52" s="1"/>
  <c r="Y59" i="50"/>
  <c r="Q59" i="50"/>
  <c r="W59" i="50" s="1"/>
  <c r="Q17" i="50"/>
  <c r="W17" i="50" s="1"/>
  <c r="Y17" i="50"/>
  <c r="AI29" i="52"/>
  <c r="Q29" i="52"/>
  <c r="W29" i="52" s="1"/>
  <c r="BM29" i="52"/>
  <c r="AW29" i="52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AO32" i="43"/>
  <c r="AY32" i="43" s="1"/>
  <c r="BA14" i="43" l="1"/>
  <c r="AY14" i="43"/>
  <c r="AY14" i="33"/>
  <c r="BA14" i="33"/>
  <c r="AY16" i="41"/>
  <c r="BA16" i="41"/>
  <c r="AY36" i="36"/>
  <c r="BA36" i="36"/>
  <c r="BA27" i="42"/>
  <c r="AY27" i="42"/>
  <c r="M9" i="94"/>
  <c r="K9" i="94"/>
  <c r="I24" i="49" s="1"/>
  <c r="M24" i="49" s="1"/>
  <c r="Q24" i="49" s="1"/>
  <c r="W24" i="49" s="1"/>
  <c r="BA9" i="42"/>
  <c r="AY9" i="42"/>
  <c r="AI9" i="31"/>
  <c r="AK13" i="40"/>
  <c r="AI13" i="40"/>
  <c r="AK36" i="39"/>
  <c r="AI36" i="39"/>
  <c r="AK38" i="44"/>
  <c r="AI38" i="44"/>
  <c r="AY9" i="37"/>
  <c r="BA9" i="37"/>
  <c r="AY15" i="33"/>
  <c r="BA15" i="33"/>
  <c r="AY13" i="37"/>
  <c r="BA13" i="37"/>
  <c r="AI36" i="33"/>
  <c r="AK36" i="33"/>
  <c r="AK13" i="42"/>
  <c r="AI13" i="42"/>
  <c r="AK14" i="30"/>
  <c r="AI14" i="30"/>
  <c r="BA13" i="39"/>
  <c r="AY13" i="39"/>
  <c r="AK16" i="37"/>
  <c r="AI16" i="37"/>
  <c r="AI16" i="45"/>
  <c r="AK16" i="45"/>
  <c r="AK13" i="33"/>
  <c r="AI13" i="33"/>
  <c r="BA23" i="37"/>
  <c r="AY23" i="37"/>
  <c r="AY16" i="32"/>
  <c r="BA16" i="32"/>
  <c r="AK15" i="37"/>
  <c r="AI15" i="37"/>
  <c r="AY38" i="43"/>
  <c r="BA38" i="43"/>
  <c r="BA12" i="39"/>
  <c r="AY12" i="39"/>
  <c r="BA34" i="30"/>
  <c r="AY34" i="30"/>
  <c r="AK38" i="31"/>
  <c r="AI38" i="31"/>
  <c r="AI14" i="35"/>
  <c r="AK14" i="35"/>
  <c r="BA26" i="41"/>
  <c r="AY26" i="41"/>
  <c r="AY38" i="36"/>
  <c r="BA38" i="36"/>
  <c r="AK13" i="44"/>
  <c r="AI13" i="44"/>
  <c r="AO44" i="33"/>
  <c r="AY36" i="33"/>
  <c r="BA36" i="33"/>
  <c r="AI15" i="34"/>
  <c r="AK15" i="34"/>
  <c r="AK13" i="45"/>
  <c r="AI13" i="45"/>
  <c r="AK38" i="40"/>
  <c r="AI38" i="40"/>
  <c r="BA36" i="37"/>
  <c r="AY36" i="37"/>
  <c r="BA26" i="39"/>
  <c r="AY26" i="39"/>
  <c r="AI16" i="36"/>
  <c r="AK16" i="36"/>
  <c r="AY15" i="37"/>
  <c r="BA15" i="37"/>
  <c r="BA26" i="37"/>
  <c r="AY26" i="37"/>
  <c r="AI36" i="44"/>
  <c r="AK36" i="44"/>
  <c r="Y44" i="34"/>
  <c r="AK36" i="34"/>
  <c r="AI36" i="34"/>
  <c r="AY42" i="36"/>
  <c r="BA42" i="36"/>
  <c r="AK13" i="38"/>
  <c r="AI13" i="38"/>
  <c r="AK13" i="36"/>
  <c r="AI13" i="36"/>
  <c r="AY14" i="41"/>
  <c r="BA14" i="41"/>
  <c r="AK16" i="40"/>
  <c r="AI16" i="40"/>
  <c r="AK9" i="44"/>
  <c r="AI9" i="44"/>
  <c r="AK14" i="39"/>
  <c r="AI14" i="39"/>
  <c r="AI36" i="38"/>
  <c r="AK36" i="38"/>
  <c r="AY15" i="39"/>
  <c r="BA15" i="39"/>
  <c r="BA34" i="40"/>
  <c r="AY34" i="40"/>
  <c r="BA33" i="43"/>
  <c r="AY33" i="43"/>
  <c r="AI14" i="43"/>
  <c r="AK14" i="43"/>
  <c r="BA27" i="37"/>
  <c r="AY27" i="37"/>
  <c r="CA11" i="52"/>
  <c r="AS11" i="52"/>
  <c r="AC11" i="52"/>
  <c r="BG11" i="52"/>
  <c r="BC11" i="52"/>
  <c r="AM11" i="52"/>
  <c r="CG11" i="52"/>
  <c r="BQ11" i="52"/>
  <c r="AI11" i="52"/>
  <c r="Q11" i="52"/>
  <c r="Y11" i="52" s="1"/>
  <c r="BM11" i="52"/>
  <c r="AW11" i="52"/>
  <c r="M98" i="52"/>
  <c r="AY14" i="39"/>
  <c r="BA14" i="39"/>
  <c r="AK15" i="38"/>
  <c r="AI15" i="38"/>
  <c r="AU24" i="30"/>
  <c r="AS24" i="30"/>
  <c r="AO24" i="30"/>
  <c r="AC14" i="37"/>
  <c r="AE14" i="37"/>
  <c r="AC14" i="33"/>
  <c r="AE14" i="33"/>
  <c r="AS26" i="45"/>
  <c r="AU26" i="45"/>
  <c r="AO26" i="45"/>
  <c r="I35" i="74"/>
  <c r="I26" i="56" s="1"/>
  <c r="M62" i="95"/>
  <c r="K62" i="95"/>
  <c r="I166" i="11" s="1"/>
  <c r="Y44" i="40"/>
  <c r="AK36" i="40"/>
  <c r="AI36" i="40"/>
  <c r="AC9" i="36"/>
  <c r="AE9" i="36"/>
  <c r="Q22" i="46"/>
  <c r="AY14" i="32"/>
  <c r="BA14" i="32"/>
  <c r="AS24" i="44"/>
  <c r="AU24" i="44"/>
  <c r="AO24" i="44"/>
  <c r="Q22" i="45"/>
  <c r="S22" i="32"/>
  <c r="Q22" i="32"/>
  <c r="S22" i="40"/>
  <c r="Q22" i="40"/>
  <c r="AU26" i="38"/>
  <c r="AO26" i="38"/>
  <c r="AS26" i="38"/>
  <c r="Y37" i="37"/>
  <c r="AI37" i="37" s="1"/>
  <c r="AO38" i="35"/>
  <c r="AM38" i="35"/>
  <c r="AO17" i="41"/>
  <c r="AY17" i="41" s="1"/>
  <c r="AO37" i="42"/>
  <c r="AY37" i="42" s="1"/>
  <c r="AM37" i="42"/>
  <c r="AS37" i="42" s="1"/>
  <c r="S46" i="37"/>
  <c r="Q46" i="37"/>
  <c r="AC15" i="35"/>
  <c r="AE15" i="35"/>
  <c r="AS34" i="40"/>
  <c r="AU34" i="40"/>
  <c r="Y42" i="52"/>
  <c r="AS33" i="43"/>
  <c r="AU33" i="43"/>
  <c r="BA12" i="32"/>
  <c r="AY12" i="32"/>
  <c r="AC38" i="43"/>
  <c r="AE38" i="43"/>
  <c r="AC14" i="43"/>
  <c r="AE14" i="43"/>
  <c r="M10" i="41"/>
  <c r="I35" i="41"/>
  <c r="M10" i="43"/>
  <c r="I35" i="43"/>
  <c r="M10" i="31"/>
  <c r="I35" i="31"/>
  <c r="BA34" i="42"/>
  <c r="AY34" i="42"/>
  <c r="Y17" i="37"/>
  <c r="AI17" i="37" s="1"/>
  <c r="AS27" i="37"/>
  <c r="AU27" i="37"/>
  <c r="AM18" i="32"/>
  <c r="AS18" i="32" s="1"/>
  <c r="AO19" i="41"/>
  <c r="AY19" i="41" s="1"/>
  <c r="AM19" i="41"/>
  <c r="AS19" i="41" s="1"/>
  <c r="AK24" i="46"/>
  <c r="AI24" i="46"/>
  <c r="Y37" i="30"/>
  <c r="AI37" i="30" s="1"/>
  <c r="I98" i="52"/>
  <c r="K98" i="52" s="1"/>
  <c r="M70" i="95"/>
  <c r="K70" i="95"/>
  <c r="I34" i="18" s="1"/>
  <c r="M34" i="18" s="1"/>
  <c r="I27" i="10" s="1"/>
  <c r="AM9" i="31"/>
  <c r="AO9" i="31" s="1"/>
  <c r="AS33" i="36"/>
  <c r="AU33" i="36"/>
  <c r="AS14" i="39"/>
  <c r="AU14" i="39"/>
  <c r="AO11" i="31"/>
  <c r="AY11" i="31" s="1"/>
  <c r="BS9" i="51"/>
  <c r="Q21" i="41"/>
  <c r="Q21" i="40"/>
  <c r="BA8" i="44"/>
  <c r="BI85" i="52"/>
  <c r="BG85" i="52"/>
  <c r="BM85" i="52" s="1"/>
  <c r="AC13" i="41"/>
  <c r="AE13" i="41"/>
  <c r="AC15" i="38"/>
  <c r="AE15" i="38"/>
  <c r="AC15" i="45"/>
  <c r="AE15" i="45"/>
  <c r="Y17" i="43"/>
  <c r="AI17" i="43" s="1"/>
  <c r="AC38" i="35"/>
  <c r="AE38" i="35"/>
  <c r="AU23" i="38"/>
  <c r="AS23" i="38"/>
  <c r="AC16" i="33"/>
  <c r="AE16" i="33"/>
  <c r="AO17" i="34"/>
  <c r="AY17" i="34" s="1"/>
  <c r="AC14" i="42"/>
  <c r="AE14" i="42"/>
  <c r="AO19" i="39"/>
  <c r="AY19" i="39" s="1"/>
  <c r="AO42" i="31"/>
  <c r="AY42" i="31" s="1"/>
  <c r="M12" i="95"/>
  <c r="K12" i="95"/>
  <c r="I44" i="55" s="1"/>
  <c r="M44" i="55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AU24" i="33"/>
  <c r="AS24" i="33"/>
  <c r="AO24" i="33"/>
  <c r="S20" i="44"/>
  <c r="Q20" i="44"/>
  <c r="Q20" i="41"/>
  <c r="AU23" i="43"/>
  <c r="AS23" i="43"/>
  <c r="AO23" i="43"/>
  <c r="Y17" i="32"/>
  <c r="AI17" i="32" s="1"/>
  <c r="AO15" i="36"/>
  <c r="AM15" i="36"/>
  <c r="AK27" i="36"/>
  <c r="AI27" i="36"/>
  <c r="AO28" i="44"/>
  <c r="AY28" i="44" s="1"/>
  <c r="AK26" i="39"/>
  <c r="AI26" i="39"/>
  <c r="AM13" i="44"/>
  <c r="AO13" i="44" s="1"/>
  <c r="Y18" i="42"/>
  <c r="AI18" i="42" s="1"/>
  <c r="AC15" i="39"/>
  <c r="AE15" i="39"/>
  <c r="Q46" i="32"/>
  <c r="AS26" i="46"/>
  <c r="AU26" i="46"/>
  <c r="Y19" i="45"/>
  <c r="AI19" i="45" s="1"/>
  <c r="AC16" i="30"/>
  <c r="AE16" i="30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W44" i="30"/>
  <c r="AC36" i="30"/>
  <c r="AE36" i="30"/>
  <c r="M18" i="27"/>
  <c r="M43" i="27" s="1"/>
  <c r="E26" i="10" s="1"/>
  <c r="I43" i="27"/>
  <c r="BA40" i="43"/>
  <c r="AY40" i="43"/>
  <c r="K16" i="96"/>
  <c r="E25" i="95" s="1"/>
  <c r="G25" i="95" s="1"/>
  <c r="M15" i="94"/>
  <c r="AC32" i="97"/>
  <c r="E47" i="95" s="1"/>
  <c r="G47" i="95" s="1"/>
  <c r="AC42" i="97"/>
  <c r="E21" i="96" s="1"/>
  <c r="K34" i="95"/>
  <c r="I22" i="49" s="1"/>
  <c r="M22" i="49" s="1"/>
  <c r="Q22" i="49" s="1"/>
  <c r="W22" i="49" s="1"/>
  <c r="AC38" i="97"/>
  <c r="AO11" i="41"/>
  <c r="AY11" i="41" s="1"/>
  <c r="BA24" i="40"/>
  <c r="AY24" i="40"/>
  <c r="AS51" i="52"/>
  <c r="CE84" i="52"/>
  <c r="AK25" i="35"/>
  <c r="AI25" i="35"/>
  <c r="AS23" i="35"/>
  <c r="AU23" i="35"/>
  <c r="AK25" i="39"/>
  <c r="AI25" i="39"/>
  <c r="AM19" i="36"/>
  <c r="AS19" i="36" s="1"/>
  <c r="AO19" i="36"/>
  <c r="AY19" i="36" s="1"/>
  <c r="AM9" i="40"/>
  <c r="W44" i="40"/>
  <c r="AC36" i="40"/>
  <c r="AE36" i="40"/>
  <c r="Y19" i="35"/>
  <c r="AI19" i="35" s="1"/>
  <c r="S44" i="38"/>
  <c r="AM36" i="38"/>
  <c r="M33" i="94"/>
  <c r="K33" i="94"/>
  <c r="I37" i="22" s="1"/>
  <c r="M37" i="22" s="1"/>
  <c r="S37" i="22" s="1"/>
  <c r="K19" i="96"/>
  <c r="E32" i="95" s="1"/>
  <c r="G32" i="95" s="1"/>
  <c r="AY27" i="35"/>
  <c r="BA27" i="35"/>
  <c r="AO14" i="31"/>
  <c r="AY14" i="31" s="1"/>
  <c r="Y19" i="40"/>
  <c r="AI19" i="40" s="1"/>
  <c r="M20" i="51"/>
  <c r="I24" i="51"/>
  <c r="AI13" i="37"/>
  <c r="I19" i="73"/>
  <c r="I47" i="25" s="1"/>
  <c r="M47" i="25" s="1"/>
  <c r="S47" i="25" s="1"/>
  <c r="AM9" i="30"/>
  <c r="S44" i="42"/>
  <c r="AO29" i="32"/>
  <c r="AY29" i="32" s="1"/>
  <c r="Y39" i="42"/>
  <c r="AI39" i="42" s="1"/>
  <c r="AK25" i="40"/>
  <c r="AI25" i="40"/>
  <c r="Y37" i="41"/>
  <c r="AI37" i="41" s="1"/>
  <c r="BG21" i="51"/>
  <c r="AQ21" i="51"/>
  <c r="AA21" i="51"/>
  <c r="BO21" i="51"/>
  <c r="BS21" i="51" s="1"/>
  <c r="AY21" i="51"/>
  <c r="AI21" i="51"/>
  <c r="AM21" i="51" s="1"/>
  <c r="Q21" i="51"/>
  <c r="W21" i="51" s="1"/>
  <c r="CG52" i="52"/>
  <c r="I21" i="73"/>
  <c r="I53" i="25" s="1"/>
  <c r="M53" i="25" s="1"/>
  <c r="S53" i="25" s="1"/>
  <c r="K25" i="96"/>
  <c r="E80" i="95" s="1"/>
  <c r="G80" i="95" s="1"/>
  <c r="Q46" i="36"/>
  <c r="AI9" i="43"/>
  <c r="AC13" i="32"/>
  <c r="AE13" i="32"/>
  <c r="AO19" i="37"/>
  <c r="AY19" i="37" s="1"/>
  <c r="AM44" i="35"/>
  <c r="AS36" i="35"/>
  <c r="AU36" i="35"/>
  <c r="AU36" i="46"/>
  <c r="Q22" i="35"/>
  <c r="S22" i="35" s="1"/>
  <c r="S44" i="31"/>
  <c r="AO36" i="31"/>
  <c r="AM36" i="31"/>
  <c r="Q21" i="36"/>
  <c r="S21" i="36" s="1"/>
  <c r="AI16" i="33"/>
  <c r="AK16" i="33"/>
  <c r="AC15" i="44"/>
  <c r="AE15" i="44"/>
  <c r="AC38" i="42"/>
  <c r="AE38" i="42"/>
  <c r="BA24" i="46"/>
  <c r="AY24" i="46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AC38" i="30"/>
  <c r="AE38" i="30"/>
  <c r="K55" i="95"/>
  <c r="I33" i="24" s="1"/>
  <c r="M33" i="24" s="1"/>
  <c r="S33" i="24" s="1"/>
  <c r="BA24" i="34"/>
  <c r="AY24" i="34"/>
  <c r="AS16" i="38"/>
  <c r="AU16" i="38"/>
  <c r="AC9" i="33"/>
  <c r="AE9" i="33"/>
  <c r="AC38" i="44"/>
  <c r="AE38" i="44"/>
  <c r="W44" i="43"/>
  <c r="AC36" i="43"/>
  <c r="AC44" i="43" s="1"/>
  <c r="U11" i="7" s="1"/>
  <c r="AE36" i="43"/>
  <c r="AY36" i="35"/>
  <c r="BA36" i="35"/>
  <c r="AS9" i="38"/>
  <c r="AU9" i="38"/>
  <c r="AS38" i="42"/>
  <c r="AU38" i="42"/>
  <c r="BA36" i="46"/>
  <c r="AO39" i="32"/>
  <c r="AY39" i="32" s="1"/>
  <c r="S22" i="30"/>
  <c r="Q22" i="30"/>
  <c r="Q22" i="37"/>
  <c r="AO17" i="37"/>
  <c r="AY17" i="37" s="1"/>
  <c r="AS42" i="42"/>
  <c r="AU42" i="42"/>
  <c r="Y11" i="40"/>
  <c r="AI11" i="40" s="1"/>
  <c r="Y16" i="46"/>
  <c r="AK16" i="46" s="1"/>
  <c r="Y39" i="30"/>
  <c r="AI39" i="30" s="1"/>
  <c r="AS15" i="39"/>
  <c r="AU15" i="39"/>
  <c r="Y39" i="44"/>
  <c r="AI39" i="44" s="1"/>
  <c r="K16" i="95"/>
  <c r="I46" i="55" s="1"/>
  <c r="M46" i="55" s="1"/>
  <c r="BA46" i="45"/>
  <c r="AK46" i="45"/>
  <c r="S46" i="45"/>
  <c r="Q46" i="45"/>
  <c r="AU46" i="45"/>
  <c r="AE46" i="45"/>
  <c r="M10" i="33"/>
  <c r="I35" i="33"/>
  <c r="M10" i="35"/>
  <c r="I35" i="35"/>
  <c r="AO13" i="43"/>
  <c r="AM13" i="43"/>
  <c r="Y11" i="44"/>
  <c r="AI11" i="44" s="1"/>
  <c r="Y19" i="38"/>
  <c r="AI19" i="38" s="1"/>
  <c r="AO16" i="43"/>
  <c r="AM16" i="43"/>
  <c r="S44" i="45"/>
  <c r="AO36" i="45"/>
  <c r="AM36" i="45"/>
  <c r="AC38" i="37"/>
  <c r="AE38" i="37"/>
  <c r="Y37" i="44"/>
  <c r="AI37" i="44" s="1"/>
  <c r="AK27" i="34"/>
  <c r="AI27" i="34"/>
  <c r="AO26" i="31"/>
  <c r="AY26" i="31" s="1"/>
  <c r="S46" i="31"/>
  <c r="Q46" i="31"/>
  <c r="AC15" i="33"/>
  <c r="AE15" i="33"/>
  <c r="AC14" i="34"/>
  <c r="AE14" i="34"/>
  <c r="AK33" i="40"/>
  <c r="AI33" i="40"/>
  <c r="S21" i="45"/>
  <c r="Q21" i="45"/>
  <c r="S21" i="32"/>
  <c r="Q21" i="32"/>
  <c r="AS15" i="44"/>
  <c r="AU15" i="44"/>
  <c r="AO11" i="30"/>
  <c r="AY11" i="30" s="1"/>
  <c r="Y19" i="44"/>
  <c r="AI19" i="44" s="1"/>
  <c r="BI83" i="52"/>
  <c r="BK83" i="52" s="1"/>
  <c r="BG83" i="52"/>
  <c r="BM83" i="52" s="1"/>
  <c r="AO11" i="38"/>
  <c r="AY11" i="38" s="1"/>
  <c r="AO29" i="35"/>
  <c r="AY29" i="35" s="1"/>
  <c r="Y18" i="45"/>
  <c r="AI18" i="45" s="1"/>
  <c r="Y19" i="41"/>
  <c r="AI19" i="41" s="1"/>
  <c r="W44" i="45"/>
  <c r="AC36" i="45"/>
  <c r="AE36" i="45"/>
  <c r="AO18" i="34"/>
  <c r="AY18" i="34" s="1"/>
  <c r="AS24" i="35"/>
  <c r="AU24" i="35"/>
  <c r="AS13" i="42"/>
  <c r="AU13" i="42"/>
  <c r="AY12" i="35"/>
  <c r="BG30" i="51"/>
  <c r="AQ30" i="51"/>
  <c r="AU30" i="51" s="1"/>
  <c r="AA30" i="51"/>
  <c r="BO30" i="51"/>
  <c r="AY30" i="51"/>
  <c r="AI30" i="51"/>
  <c r="Q30" i="51"/>
  <c r="Y17" i="44"/>
  <c r="AI17" i="44" s="1"/>
  <c r="BI20" i="92"/>
  <c r="BI12" i="92"/>
  <c r="BI21" i="92"/>
  <c r="BI13" i="92"/>
  <c r="BI22" i="92"/>
  <c r="BI14" i="92"/>
  <c r="BI15" i="92"/>
  <c r="BI16" i="92"/>
  <c r="BI8" i="92"/>
  <c r="BI17" i="92"/>
  <c r="BI9" i="92"/>
  <c r="BI18" i="92"/>
  <c r="BI10" i="92"/>
  <c r="BI19" i="92"/>
  <c r="BI11" i="92"/>
  <c r="BA33" i="42"/>
  <c r="AY33" i="42"/>
  <c r="BA24" i="37"/>
  <c r="AY24" i="37"/>
  <c r="S20" i="43"/>
  <c r="Q20" i="43"/>
  <c r="Q20" i="46"/>
  <c r="Y15" i="44"/>
  <c r="Y11" i="30"/>
  <c r="AI11" i="30" s="1"/>
  <c r="AC47" i="56"/>
  <c r="AI47" i="56" s="1"/>
  <c r="AM47" i="56"/>
  <c r="AS47" i="56" s="1"/>
  <c r="Q47" i="56"/>
  <c r="W47" i="56" s="1"/>
  <c r="Y14" i="37"/>
  <c r="S16" i="21"/>
  <c r="S28" i="21" s="1"/>
  <c r="E37" i="8" s="1"/>
  <c r="M28" i="21"/>
  <c r="E34" i="10" s="1"/>
  <c r="AO29" i="40"/>
  <c r="AY29" i="40" s="1"/>
  <c r="AC38" i="39"/>
  <c r="AE38" i="39"/>
  <c r="Y14" i="33"/>
  <c r="Y19" i="30"/>
  <c r="AI19" i="30" s="1"/>
  <c r="AO28" i="32"/>
  <c r="AY28" i="32" s="1"/>
  <c r="Y17" i="34"/>
  <c r="AI17" i="34" s="1"/>
  <c r="AC16" i="35"/>
  <c r="AE16" i="35"/>
  <c r="Y38" i="42"/>
  <c r="K17" i="96"/>
  <c r="E27" i="95" s="1"/>
  <c r="G27" i="95" s="1"/>
  <c r="Q46" i="40"/>
  <c r="AM9" i="39"/>
  <c r="AO9" i="39" s="1"/>
  <c r="AO11" i="35"/>
  <c r="AY11" i="35" s="1"/>
  <c r="AM11" i="35"/>
  <c r="AS11" i="35" s="1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BI15" i="88"/>
  <c r="BI16" i="88"/>
  <c r="BI8" i="88"/>
  <c r="Y17" i="40"/>
  <c r="AI17" i="40" s="1"/>
  <c r="AC13" i="43"/>
  <c r="AE13" i="43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AY12" i="40"/>
  <c r="Y39" i="43"/>
  <c r="AI39" i="43" s="1"/>
  <c r="AC38" i="33"/>
  <c r="AE38" i="33"/>
  <c r="S13" i="24"/>
  <c r="S31" i="24" s="1"/>
  <c r="I38" i="8" s="1"/>
  <c r="M31" i="24"/>
  <c r="G32" i="10" s="1"/>
  <c r="M15" i="23"/>
  <c r="Y38" i="30"/>
  <c r="AC9" i="42"/>
  <c r="AE9" i="42"/>
  <c r="AU34" i="33"/>
  <c r="AS34" i="33"/>
  <c r="K39" i="94"/>
  <c r="I57" i="55" s="1"/>
  <c r="M57" i="55" s="1"/>
  <c r="AC48" i="97"/>
  <c r="E20" i="96" s="1"/>
  <c r="AC35" i="97"/>
  <c r="E50" i="95" s="1"/>
  <c r="G50" i="95" s="1"/>
  <c r="AC29" i="97"/>
  <c r="E44" i="95" s="1"/>
  <c r="G44" i="95" s="1"/>
  <c r="AO37" i="34"/>
  <c r="AY37" i="34" s="1"/>
  <c r="AS38" i="32"/>
  <c r="AU38" i="32"/>
  <c r="AO9" i="45"/>
  <c r="AM9" i="45"/>
  <c r="S44" i="32"/>
  <c r="AM36" i="32"/>
  <c r="AM17" i="39"/>
  <c r="AS17" i="39" s="1"/>
  <c r="AO39" i="45"/>
  <c r="AY39" i="45" s="1"/>
  <c r="AM39" i="45"/>
  <c r="AS39" i="45" s="1"/>
  <c r="AS36" i="39"/>
  <c r="AU36" i="39"/>
  <c r="AU12" i="34"/>
  <c r="AS12" i="34"/>
  <c r="AK27" i="43"/>
  <c r="AI27" i="43"/>
  <c r="AC14" i="38"/>
  <c r="AE14" i="38"/>
  <c r="Q46" i="34"/>
  <c r="S46" i="34" s="1"/>
  <c r="AS23" i="45"/>
  <c r="AU23" i="45"/>
  <c r="AC14" i="40"/>
  <c r="AE14" i="40"/>
  <c r="AO16" i="38"/>
  <c r="AC15" i="30"/>
  <c r="AE15" i="30"/>
  <c r="AS26" i="30"/>
  <c r="AU26" i="30"/>
  <c r="AO26" i="30"/>
  <c r="AO11" i="43"/>
  <c r="AY11" i="43" s="1"/>
  <c r="AI13" i="30"/>
  <c r="AO18" i="35"/>
  <c r="AY18" i="35" s="1"/>
  <c r="Y9" i="33"/>
  <c r="AO37" i="35"/>
  <c r="AY37" i="35" s="1"/>
  <c r="AO19" i="43"/>
  <c r="AY19" i="43" s="1"/>
  <c r="AS16" i="33"/>
  <c r="AU16" i="33"/>
  <c r="S10" i="22"/>
  <c r="S31" i="22" s="1"/>
  <c r="I39" i="8" s="1"/>
  <c r="M31" i="22"/>
  <c r="G33" i="10" s="1"/>
  <c r="AO29" i="30"/>
  <c r="AY29" i="30" s="1"/>
  <c r="AS38" i="44"/>
  <c r="AU38" i="44"/>
  <c r="Y17" i="33"/>
  <c r="AI17" i="33" s="1"/>
  <c r="AO11" i="32"/>
  <c r="AY11" i="32" s="1"/>
  <c r="AS36" i="43"/>
  <c r="AU36" i="43"/>
  <c r="M81" i="95"/>
  <c r="K81" i="95"/>
  <c r="I56" i="55" s="1"/>
  <c r="M56" i="55" s="1"/>
  <c r="Q46" i="35"/>
  <c r="W44" i="41"/>
  <c r="AC36" i="41"/>
  <c r="AE36" i="41"/>
  <c r="AO39" i="36"/>
  <c r="AY39" i="36" s="1"/>
  <c r="AM13" i="32"/>
  <c r="AI27" i="30"/>
  <c r="Y15" i="46"/>
  <c r="AK15" i="46" s="1"/>
  <c r="Y9" i="36"/>
  <c r="AC9" i="35"/>
  <c r="AE9" i="35"/>
  <c r="AS25" i="30"/>
  <c r="AU25" i="30"/>
  <c r="Y19" i="43"/>
  <c r="AI19" i="43" s="1"/>
  <c r="AY23" i="38"/>
  <c r="W44" i="42"/>
  <c r="AC36" i="42"/>
  <c r="AC44" i="42" s="1"/>
  <c r="U12" i="7" s="1"/>
  <c r="AE36" i="42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Y36" i="43"/>
  <c r="K19" i="95"/>
  <c r="I49" i="53" s="1"/>
  <c r="M49" i="53" s="1"/>
  <c r="Q49" i="53" s="1"/>
  <c r="W49" i="53" s="1"/>
  <c r="M19" i="95"/>
  <c r="S46" i="44"/>
  <c r="Q46" i="44"/>
  <c r="AC13" i="34"/>
  <c r="AE13" i="34"/>
  <c r="AO16" i="31"/>
  <c r="AY16" i="31" s="1"/>
  <c r="AO9" i="38"/>
  <c r="AO38" i="42"/>
  <c r="AS14" i="35"/>
  <c r="AU14" i="35"/>
  <c r="AS38" i="43"/>
  <c r="AU38" i="43"/>
  <c r="AS27" i="42"/>
  <c r="AU27" i="42"/>
  <c r="AI36" i="35"/>
  <c r="AI44" i="35" s="1"/>
  <c r="Y19" i="7" s="1"/>
  <c r="AK36" i="35"/>
  <c r="BI84" i="52"/>
  <c r="BK84" i="52" s="1"/>
  <c r="BG84" i="52"/>
  <c r="BM84" i="52" s="1"/>
  <c r="Q20" i="33"/>
  <c r="S20" i="33"/>
  <c r="AK38" i="39"/>
  <c r="AI38" i="39"/>
  <c r="BA43" i="37"/>
  <c r="AY43" i="37"/>
  <c r="K40" i="94"/>
  <c r="I59" i="53" s="1"/>
  <c r="M59" i="53" s="1"/>
  <c r="Q59" i="53" s="1"/>
  <c r="W59" i="53" s="1"/>
  <c r="M40" i="94"/>
  <c r="K30" i="94"/>
  <c r="I36" i="24" s="1"/>
  <c r="M36" i="24" s="1"/>
  <c r="S36" i="24" s="1"/>
  <c r="Q22" i="44"/>
  <c r="S22" i="44" s="1"/>
  <c r="AY38" i="37"/>
  <c r="BA38" i="37"/>
  <c r="AC9" i="37"/>
  <c r="AE9" i="37"/>
  <c r="AS14" i="34"/>
  <c r="AU14" i="34"/>
  <c r="M10" i="30"/>
  <c r="I35" i="30"/>
  <c r="BA8" i="35"/>
  <c r="AY8" i="35"/>
  <c r="AO13" i="46"/>
  <c r="AM13" i="46"/>
  <c r="AS27" i="36"/>
  <c r="AU27" i="36"/>
  <c r="AK15" i="33"/>
  <c r="AI15" i="33"/>
  <c r="AI14" i="34"/>
  <c r="AK14" i="34"/>
  <c r="Y33" i="54"/>
  <c r="Q33" i="54"/>
  <c r="W33" i="54" s="1"/>
  <c r="S21" i="30"/>
  <c r="Q21" i="30"/>
  <c r="S21" i="46"/>
  <c r="Q21" i="46"/>
  <c r="AY15" i="44"/>
  <c r="BA15" i="44"/>
  <c r="AS38" i="41"/>
  <c r="AU38" i="41"/>
  <c r="AU12" i="41"/>
  <c r="AS12" i="41"/>
  <c r="AS12" i="36"/>
  <c r="AU12" i="36"/>
  <c r="BI82" i="52"/>
  <c r="BG82" i="52"/>
  <c r="BM82" i="52" s="1"/>
  <c r="AY38" i="39"/>
  <c r="BA38" i="39"/>
  <c r="W44" i="31"/>
  <c r="AC36" i="31"/>
  <c r="AK36" i="45"/>
  <c r="AI36" i="45"/>
  <c r="Y10" i="50"/>
  <c r="Q10" i="50"/>
  <c r="AS42" i="36"/>
  <c r="AU42" i="36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23" i="92" s="1"/>
  <c r="BC25" i="3" s="1"/>
  <c r="G947" i="1" s="1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AM95" i="52"/>
  <c r="AQ95" i="52" s="1"/>
  <c r="CG95" i="52"/>
  <c r="BQ95" i="52"/>
  <c r="AI95" i="52"/>
  <c r="Q95" i="52"/>
  <c r="W95" i="52" s="1"/>
  <c r="AW95" i="52"/>
  <c r="BC95" i="52" s="1"/>
  <c r="CA95" i="52"/>
  <c r="CE95" i="52" s="1"/>
  <c r="AS95" i="52"/>
  <c r="AC95" i="52"/>
  <c r="BW95" i="52"/>
  <c r="BG95" i="52"/>
  <c r="BM95" i="52" s="1"/>
  <c r="Y95" i="52"/>
  <c r="AM17" i="40"/>
  <c r="AS17" i="40" s="1"/>
  <c r="S20" i="45"/>
  <c r="Q20" i="45"/>
  <c r="Q20" i="38"/>
  <c r="Q20" i="35"/>
  <c r="AU24" i="43"/>
  <c r="AS24" i="43"/>
  <c r="AK8" i="30"/>
  <c r="AK33" i="45"/>
  <c r="AI33" i="45"/>
  <c r="AC16" i="34"/>
  <c r="AE16" i="34"/>
  <c r="AU26" i="33"/>
  <c r="AS26" i="33"/>
  <c r="AO26" i="33"/>
  <c r="AM36" i="30"/>
  <c r="AO36" i="30" s="1"/>
  <c r="S44" i="30"/>
  <c r="AS25" i="39"/>
  <c r="AU25" i="39"/>
  <c r="AM39" i="39"/>
  <c r="AS39" i="39" s="1"/>
  <c r="K26" i="95"/>
  <c r="I51" i="55" s="1"/>
  <c r="M51" i="55" s="1"/>
  <c r="AC14" i="45"/>
  <c r="AE14" i="45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BK16" i="88"/>
  <c r="BW16" i="88" s="1"/>
  <c r="BK8" i="88"/>
  <c r="BK17" i="88"/>
  <c r="BW17" i="88" s="1"/>
  <c r="BK9" i="88"/>
  <c r="BW9" i="88" s="1"/>
  <c r="AS14" i="36"/>
  <c r="AU14" i="36"/>
  <c r="AC9" i="41"/>
  <c r="AE9" i="41"/>
  <c r="AI38" i="33"/>
  <c r="AK38" i="33"/>
  <c r="AM17" i="35"/>
  <c r="AS17" i="35" s="1"/>
  <c r="AM38" i="46"/>
  <c r="AU38" i="46" s="1"/>
  <c r="AK9" i="42"/>
  <c r="AS33" i="35"/>
  <c r="AU33" i="35"/>
  <c r="K38" i="95"/>
  <c r="I45" i="43" s="1"/>
  <c r="AC25" i="97"/>
  <c r="E40" i="95" s="1"/>
  <c r="G40" i="95" s="1"/>
  <c r="AC43" i="97"/>
  <c r="E59" i="95" s="1"/>
  <c r="G59" i="95" s="1"/>
  <c r="M52" i="95"/>
  <c r="K52" i="95"/>
  <c r="I45" i="30" s="1"/>
  <c r="AY38" i="32"/>
  <c r="BA38" i="32"/>
  <c r="Q39" i="54"/>
  <c r="W39" i="54" s="1"/>
  <c r="AS27" i="52"/>
  <c r="AM37" i="43"/>
  <c r="AS37" i="43" s="1"/>
  <c r="AO36" i="39"/>
  <c r="Y17" i="38"/>
  <c r="AI17" i="38" s="1"/>
  <c r="AO12" i="34"/>
  <c r="BA42" i="40"/>
  <c r="AY42" i="40"/>
  <c r="Y14" i="38"/>
  <c r="AO31" i="31"/>
  <c r="AY31" i="31" s="1"/>
  <c r="AK25" i="37"/>
  <c r="AI25" i="37"/>
  <c r="M22" i="94"/>
  <c r="AO23" i="45"/>
  <c r="Y14" i="40"/>
  <c r="Y15" i="30"/>
  <c r="AU12" i="30"/>
  <c r="AS12" i="30"/>
  <c r="AO12" i="30"/>
  <c r="BA12" i="30" s="1"/>
  <c r="AS12" i="45"/>
  <c r="AU12" i="45"/>
  <c r="AO17" i="42"/>
  <c r="AY17" i="42" s="1"/>
  <c r="AC9" i="46"/>
  <c r="AE9" i="46"/>
  <c r="I45" i="74"/>
  <c r="I48" i="56" s="1"/>
  <c r="M48" i="56" s="1"/>
  <c r="AO16" i="33"/>
  <c r="AS15" i="41"/>
  <c r="AU15" i="41"/>
  <c r="AO36" i="43"/>
  <c r="K26" i="96"/>
  <c r="E82" i="95" s="1"/>
  <c r="G82" i="95" s="1"/>
  <c r="M21" i="94"/>
  <c r="AC9" i="39"/>
  <c r="AE9" i="39"/>
  <c r="Y36" i="41"/>
  <c r="AC16" i="38"/>
  <c r="AE16" i="38"/>
  <c r="AM13" i="34"/>
  <c r="Y11" i="43"/>
  <c r="AI11" i="43" s="1"/>
  <c r="Q35" i="54"/>
  <c r="W35" i="54" s="1"/>
  <c r="Y35" i="54"/>
  <c r="Y11" i="42"/>
  <c r="AI11" i="42" s="1"/>
  <c r="CG48" i="52"/>
  <c r="Y39" i="40"/>
  <c r="AI39" i="40" s="1"/>
  <c r="Y9" i="35"/>
  <c r="AO25" i="30"/>
  <c r="BA8" i="30"/>
  <c r="AS52" i="52"/>
  <c r="I47" i="74"/>
  <c r="I50" i="56" s="1"/>
  <c r="M50" i="56" s="1"/>
  <c r="Y36" i="42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M18" i="95"/>
  <c r="K18" i="95"/>
  <c r="I47" i="55" s="1"/>
  <c r="M47" i="55" s="1"/>
  <c r="M12" i="94"/>
  <c r="Y13" i="34"/>
  <c r="AO39" i="44"/>
  <c r="AY39" i="44" s="1"/>
  <c r="AS15" i="35"/>
  <c r="AU15" i="35"/>
  <c r="AO37" i="37"/>
  <c r="AY37" i="37" s="1"/>
  <c r="AO39" i="30"/>
  <c r="AY39" i="30" s="1"/>
  <c r="AO14" i="35"/>
  <c r="Q22" i="34"/>
  <c r="AS14" i="41"/>
  <c r="AU14" i="41"/>
  <c r="AI38" i="43"/>
  <c r="AK38" i="43"/>
  <c r="M10" i="39"/>
  <c r="I35" i="39"/>
  <c r="S21" i="35"/>
  <c r="Q21" i="35"/>
  <c r="AI38" i="35"/>
  <c r="AK38" i="35"/>
  <c r="BA24" i="35"/>
  <c r="AY24" i="35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AC13" i="38"/>
  <c r="AE13" i="38"/>
  <c r="Y44" i="30"/>
  <c r="AK36" i="30"/>
  <c r="AK27" i="35"/>
  <c r="AI27" i="35"/>
  <c r="AS13" i="39"/>
  <c r="AU13" i="39"/>
  <c r="BA40" i="42"/>
  <c r="AY40" i="42"/>
  <c r="M79" i="95"/>
  <c r="K79" i="95"/>
  <c r="I55" i="55" s="1"/>
  <c r="M55" i="55" s="1"/>
  <c r="S22" i="36"/>
  <c r="Q22" i="36"/>
  <c r="BA42" i="42"/>
  <c r="AY42" i="42"/>
  <c r="AY8" i="31"/>
  <c r="BA43" i="41"/>
  <c r="AY43" i="41"/>
  <c r="AC15" i="41"/>
  <c r="AE15" i="41"/>
  <c r="M17" i="95"/>
  <c r="K17" i="95"/>
  <c r="I48" i="53" s="1"/>
  <c r="M48" i="53" s="1"/>
  <c r="Q48" i="53" s="1"/>
  <c r="W48" i="53" s="1"/>
  <c r="W44" i="46"/>
  <c r="AE36" i="46"/>
  <c r="BQ86" i="52"/>
  <c r="AI86" i="52"/>
  <c r="Q86" i="52"/>
  <c r="W86" i="52" s="1"/>
  <c r="BM86" i="52"/>
  <c r="AW86" i="52"/>
  <c r="CA86" i="52"/>
  <c r="CE86" i="52" s="1"/>
  <c r="AS86" i="52"/>
  <c r="AC86" i="52"/>
  <c r="BW86" i="52"/>
  <c r="BG86" i="52"/>
  <c r="Y86" i="52"/>
  <c r="BC86" i="52"/>
  <c r="AM86" i="52"/>
  <c r="AQ86" i="52" s="1"/>
  <c r="BQ14" i="52"/>
  <c r="BW14" i="52" s="1"/>
  <c r="Q14" i="52"/>
  <c r="BM14" i="52"/>
  <c r="AW14" i="52"/>
  <c r="BA14" i="52" s="1"/>
  <c r="CA14" i="52"/>
  <c r="CG14" i="52" s="1"/>
  <c r="AC14" i="52"/>
  <c r="AI14" i="52" s="1"/>
  <c r="BG14" i="52"/>
  <c r="Y14" i="52"/>
  <c r="BC14" i="52"/>
  <c r="AM14" i="52"/>
  <c r="AS14" i="52" s="1"/>
  <c r="AU34" i="41"/>
  <c r="AS34" i="41"/>
  <c r="Q22" i="39"/>
  <c r="Y40" i="52"/>
  <c r="AM40" i="52"/>
  <c r="CG40" i="52"/>
  <c r="BQ40" i="52"/>
  <c r="Q40" i="52"/>
  <c r="AW40" i="52"/>
  <c r="BA40" i="52" s="1"/>
  <c r="CA40" i="52"/>
  <c r="AS40" i="52"/>
  <c r="AC40" i="52"/>
  <c r="AI40" i="52" s="1"/>
  <c r="BW40" i="52"/>
  <c r="BG40" i="52"/>
  <c r="BM40" i="52" s="1"/>
  <c r="Y19" i="37"/>
  <c r="AI19" i="37" s="1"/>
  <c r="AM39" i="43"/>
  <c r="AS39" i="43" s="1"/>
  <c r="AS38" i="45"/>
  <c r="AU38" i="45"/>
  <c r="AO30" i="33"/>
  <c r="AY30" i="33" s="1"/>
  <c r="Y15" i="41"/>
  <c r="AS13" i="30"/>
  <c r="AU13" i="30"/>
  <c r="AS38" i="37"/>
  <c r="AU38" i="37"/>
  <c r="Y9" i="37"/>
  <c r="K29" i="96"/>
  <c r="I34" i="10"/>
  <c r="S32" i="21"/>
  <c r="M37" i="8" s="1"/>
  <c r="Y36" i="46"/>
  <c r="AS42" i="52"/>
  <c r="AO14" i="34"/>
  <c r="K78" i="74"/>
  <c r="I52" i="50" s="1"/>
  <c r="M52" i="50" s="1"/>
  <c r="AI13" i="32"/>
  <c r="M10" i="44"/>
  <c r="I35" i="44"/>
  <c r="M10" i="46"/>
  <c r="I35" i="46"/>
  <c r="BA12" i="37"/>
  <c r="AY12" i="37"/>
  <c r="AO34" i="41"/>
  <c r="AM13" i="41"/>
  <c r="AO13" i="41" s="1"/>
  <c r="AO19" i="33"/>
  <c r="AY19" i="33" s="1"/>
  <c r="AM19" i="33"/>
  <c r="AS19" i="33" s="1"/>
  <c r="W84" i="52"/>
  <c r="Y17" i="41"/>
  <c r="AI17" i="41" s="1"/>
  <c r="AM13" i="33"/>
  <c r="AK33" i="35"/>
  <c r="AI33" i="35"/>
  <c r="AO27" i="36"/>
  <c r="AO17" i="45"/>
  <c r="AY17" i="45" s="1"/>
  <c r="AK27" i="33"/>
  <c r="AI27" i="33"/>
  <c r="K29" i="95"/>
  <c r="I52" i="55" s="1"/>
  <c r="M52" i="55" s="1"/>
  <c r="BA46" i="38"/>
  <c r="AK46" i="38"/>
  <c r="S46" i="38"/>
  <c r="Q46" i="38"/>
  <c r="AU46" i="38"/>
  <c r="AE46" i="38"/>
  <c r="AM17" i="44"/>
  <c r="AS17" i="44" s="1"/>
  <c r="BA34" i="34"/>
  <c r="AY34" i="34"/>
  <c r="AS26" i="44"/>
  <c r="AU26" i="44"/>
  <c r="AO26" i="44"/>
  <c r="Y96" i="52"/>
  <c r="BC96" i="52"/>
  <c r="AM96" i="52"/>
  <c r="AQ96" i="52" s="1"/>
  <c r="BQ96" i="52"/>
  <c r="AI96" i="52"/>
  <c r="Q96" i="52"/>
  <c r="W96" i="52" s="1"/>
  <c r="AW96" i="52"/>
  <c r="CA96" i="52"/>
  <c r="CE96" i="52" s="1"/>
  <c r="AS96" i="52"/>
  <c r="AC96" i="52"/>
  <c r="BW96" i="52"/>
  <c r="BG96" i="52"/>
  <c r="BM96" i="52" s="1"/>
  <c r="Q21" i="39"/>
  <c r="Q21" i="42"/>
  <c r="AO38" i="41"/>
  <c r="AO12" i="41"/>
  <c r="AO12" i="36"/>
  <c r="BI81" i="52"/>
  <c r="BK81" i="52" s="1"/>
  <c r="BG81" i="52"/>
  <c r="BM81" i="52" s="1"/>
  <c r="AC9" i="38"/>
  <c r="AE9" i="38"/>
  <c r="AS14" i="37"/>
  <c r="AU14" i="37"/>
  <c r="Y37" i="35"/>
  <c r="AI37" i="35" s="1"/>
  <c r="Y18" i="32"/>
  <c r="AI18" i="32" s="1"/>
  <c r="AS38" i="39"/>
  <c r="AU38" i="39"/>
  <c r="Y36" i="31"/>
  <c r="AO18" i="42"/>
  <c r="AY18" i="42" s="1"/>
  <c r="AO31" i="45"/>
  <c r="AY31" i="45" s="1"/>
  <c r="AO32" i="34"/>
  <c r="AY32" i="34" s="1"/>
  <c r="AO28" i="45"/>
  <c r="AY28" i="45" s="1"/>
  <c r="Q46" i="39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A23" i="42"/>
  <c r="AY23" i="42"/>
  <c r="K87" i="74"/>
  <c r="I61" i="50" s="1"/>
  <c r="M61" i="50" s="1"/>
  <c r="AM19" i="45"/>
  <c r="AS19" i="45" s="1"/>
  <c r="S20" i="40"/>
  <c r="Q20" i="40"/>
  <c r="Q20" i="37"/>
  <c r="BA20" i="31"/>
  <c r="AK20" i="31"/>
  <c r="S20" i="31"/>
  <c r="Q20" i="31"/>
  <c r="AU20" i="31"/>
  <c r="AE20" i="31"/>
  <c r="AO24" i="43"/>
  <c r="Y37" i="33"/>
  <c r="AI37" i="33" s="1"/>
  <c r="Y16" i="34"/>
  <c r="AY13" i="42"/>
  <c r="AO38" i="33"/>
  <c r="AM38" i="33"/>
  <c r="BA26" i="32"/>
  <c r="AY26" i="32"/>
  <c r="AO25" i="39"/>
  <c r="AY25" i="36"/>
  <c r="BA25" i="36"/>
  <c r="Y19" i="39"/>
  <c r="AI19" i="39" s="1"/>
  <c r="AO18" i="33"/>
  <c r="AY18" i="33" s="1"/>
  <c r="AM18" i="44"/>
  <c r="AS18" i="44" s="1"/>
  <c r="K9" i="96"/>
  <c r="E11" i="95" s="1"/>
  <c r="G11" i="95" s="1"/>
  <c r="G8" i="94"/>
  <c r="E41" i="94"/>
  <c r="Y14" i="45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AC15" i="42"/>
  <c r="AE15" i="42"/>
  <c r="AO14" i="36"/>
  <c r="Y9" i="41"/>
  <c r="AO18" i="40"/>
  <c r="AY18" i="40" s="1"/>
  <c r="AS9" i="36"/>
  <c r="AU9" i="36"/>
  <c r="AO19" i="32"/>
  <c r="AY19" i="32" s="1"/>
  <c r="M18" i="26"/>
  <c r="M43" i="26" s="1"/>
  <c r="I43" i="26"/>
  <c r="E30" i="12" s="1"/>
  <c r="E37" i="12" s="1"/>
  <c r="E40" i="12" s="1"/>
  <c r="AM17" i="33"/>
  <c r="AS17" i="33" s="1"/>
  <c r="AO33" i="35"/>
  <c r="BA40" i="44"/>
  <c r="AY40" i="44"/>
  <c r="M31" i="94"/>
  <c r="AC31" i="97"/>
  <c r="E46" i="95" s="1"/>
  <c r="G46" i="95" s="1"/>
  <c r="AC33" i="97"/>
  <c r="E48" i="95" s="1"/>
  <c r="G48" i="95" s="1"/>
  <c r="AC20" i="97"/>
  <c r="E35" i="95" s="1"/>
  <c r="G35" i="95" s="1"/>
  <c r="AC45" i="97"/>
  <c r="E61" i="95" s="1"/>
  <c r="G61" i="95" s="1"/>
  <c r="AS14" i="40"/>
  <c r="AU14" i="40"/>
  <c r="Y25" i="52"/>
  <c r="AC14" i="36"/>
  <c r="AE14" i="36"/>
  <c r="AI16" i="30"/>
  <c r="CG51" i="52"/>
  <c r="AO13" i="35"/>
  <c r="AM13" i="35"/>
  <c r="AO24" i="31"/>
  <c r="AY24" i="31" s="1"/>
  <c r="S44" i="39"/>
  <c r="AC13" i="37"/>
  <c r="AE13" i="37"/>
  <c r="AO9" i="46"/>
  <c r="AM9" i="46"/>
  <c r="I20" i="73"/>
  <c r="I50" i="25" s="1"/>
  <c r="M50" i="25" s="1"/>
  <c r="S50" i="25" s="1"/>
  <c r="AM15" i="43"/>
  <c r="BA8" i="38"/>
  <c r="Y18" i="37"/>
  <c r="AI18" i="37" s="1"/>
  <c r="AC14" i="44"/>
  <c r="AE14" i="44"/>
  <c r="K15" i="96"/>
  <c r="E23" i="95" s="1"/>
  <c r="G23" i="95" s="1"/>
  <c r="Q46" i="42"/>
  <c r="AS27" i="33"/>
  <c r="AU27" i="33"/>
  <c r="AO38" i="38"/>
  <c r="AY38" i="38" s="1"/>
  <c r="AS12" i="46"/>
  <c r="AU12" i="46"/>
  <c r="W44" i="32"/>
  <c r="AC36" i="32"/>
  <c r="AE36" i="32"/>
  <c r="AO18" i="38"/>
  <c r="AY18" i="38" s="1"/>
  <c r="AY13" i="30"/>
  <c r="Y37" i="43"/>
  <c r="AI37" i="43" s="1"/>
  <c r="AO12" i="45"/>
  <c r="AS9" i="35"/>
  <c r="AU9" i="35"/>
  <c r="AC15" i="32"/>
  <c r="AE15" i="32"/>
  <c r="Y9" i="46"/>
  <c r="AS33" i="33"/>
  <c r="AU33" i="33"/>
  <c r="AS26" i="35"/>
  <c r="AU26" i="35"/>
  <c r="AO15" i="41"/>
  <c r="AC9" i="40"/>
  <c r="AE9" i="40"/>
  <c r="Y46" i="54"/>
  <c r="AO30" i="44"/>
  <c r="AY30" i="44" s="1"/>
  <c r="AO12" i="31"/>
  <c r="AY12" i="31" s="1"/>
  <c r="M20" i="95"/>
  <c r="K20" i="95"/>
  <c r="I48" i="55" s="1"/>
  <c r="M48" i="55" s="1"/>
  <c r="S46" i="43"/>
  <c r="Q46" i="43"/>
  <c r="Y9" i="39"/>
  <c r="Y16" i="38"/>
  <c r="AK42" i="33"/>
  <c r="AI42" i="33"/>
  <c r="AO18" i="39"/>
  <c r="AY18" i="39" s="1"/>
  <c r="BA23" i="39"/>
  <c r="AY23" i="39"/>
  <c r="Y62" i="54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AW36" i="52"/>
  <c r="BC36" i="52" s="1"/>
  <c r="CA36" i="52"/>
  <c r="CE36" i="52" s="1"/>
  <c r="AC36" i="52"/>
  <c r="BG36" i="52"/>
  <c r="BM36" i="52" s="1"/>
  <c r="Y36" i="52"/>
  <c r="AM36" i="52"/>
  <c r="AQ36" i="52" s="1"/>
  <c r="CG36" i="52"/>
  <c r="BQ36" i="52"/>
  <c r="BW36" i="52" s="1"/>
  <c r="AI36" i="52"/>
  <c r="Q36" i="52"/>
  <c r="W36" i="52" s="1"/>
  <c r="AC9" i="43"/>
  <c r="AE9" i="43"/>
  <c r="AC38" i="32"/>
  <c r="AE38" i="32"/>
  <c r="Y39" i="36"/>
  <c r="AI39" i="36" s="1"/>
  <c r="AC9" i="45"/>
  <c r="AE9" i="45"/>
  <c r="AO15" i="35"/>
  <c r="AO18" i="41"/>
  <c r="AY18" i="41" s="1"/>
  <c r="S22" i="42"/>
  <c r="Q22" i="42"/>
  <c r="BA8" i="43"/>
  <c r="AI15" i="35"/>
  <c r="AK15" i="35"/>
  <c r="M10" i="37"/>
  <c r="I35" i="37"/>
  <c r="AM16" i="39"/>
  <c r="AO16" i="39" s="1"/>
  <c r="AM38" i="34"/>
  <c r="AO16" i="44"/>
  <c r="AM16" i="44"/>
  <c r="M71" i="95"/>
  <c r="K71" i="95"/>
  <c r="I34" i="17" s="1"/>
  <c r="M34" i="17" s="1"/>
  <c r="AK15" i="45"/>
  <c r="AI15" i="45"/>
  <c r="BA40" i="34"/>
  <c r="AY40" i="34"/>
  <c r="AC13" i="42"/>
  <c r="AE13" i="42"/>
  <c r="AK16" i="35"/>
  <c r="AI16" i="35"/>
  <c r="I9" i="73"/>
  <c r="I17" i="25" s="1"/>
  <c r="M17" i="25" s="1"/>
  <c r="S17" i="25" s="1"/>
  <c r="K42" i="95"/>
  <c r="I45" i="39" s="1"/>
  <c r="AM44" i="37"/>
  <c r="AS36" i="37"/>
  <c r="AS44" i="37" s="1"/>
  <c r="AC17" i="7" s="1"/>
  <c r="AU36" i="37"/>
  <c r="S44" i="41"/>
  <c r="AM36" i="41"/>
  <c r="AO36" i="41" s="1"/>
  <c r="BA40" i="37"/>
  <c r="AY40" i="37"/>
  <c r="AS16" i="32"/>
  <c r="AU16" i="32"/>
  <c r="AS14" i="43"/>
  <c r="AU14" i="43"/>
  <c r="BG97" i="52"/>
  <c r="BM97" i="52" s="1"/>
  <c r="BC97" i="52"/>
  <c r="AM97" i="52"/>
  <c r="AQ97" i="52" s="1"/>
  <c r="BQ97" i="52"/>
  <c r="BW97" i="52" s="1"/>
  <c r="Q97" i="52"/>
  <c r="W97" i="52" s="1"/>
  <c r="AW97" i="52"/>
  <c r="CA97" i="52"/>
  <c r="CE97" i="52" s="1"/>
  <c r="AS97" i="52"/>
  <c r="AC97" i="52"/>
  <c r="AI97" i="52" s="1"/>
  <c r="Y35" i="56"/>
  <c r="AC16" i="32"/>
  <c r="AE16" i="32"/>
  <c r="AY38" i="45"/>
  <c r="BA38" i="45"/>
  <c r="AS16" i="42"/>
  <c r="AU16" i="42"/>
  <c r="AK9" i="34"/>
  <c r="AS24" i="45"/>
  <c r="AU24" i="45"/>
  <c r="AS27" i="41"/>
  <c r="AU27" i="41"/>
  <c r="M10" i="40"/>
  <c r="I35" i="40"/>
  <c r="M10" i="42"/>
  <c r="I35" i="42"/>
  <c r="W44" i="36"/>
  <c r="AC36" i="36"/>
  <c r="AE36" i="36"/>
  <c r="AM17" i="43"/>
  <c r="AS17" i="43" s="1"/>
  <c r="AY25" i="35"/>
  <c r="BA25" i="35"/>
  <c r="AM14" i="42"/>
  <c r="AO14" i="42" s="1"/>
  <c r="AI14" i="32"/>
  <c r="AK14" i="32"/>
  <c r="AU26" i="34"/>
  <c r="AS26" i="34"/>
  <c r="AC16" i="42"/>
  <c r="AE16" i="42"/>
  <c r="M30" i="95"/>
  <c r="K30" i="95"/>
  <c r="I54" i="53" s="1"/>
  <c r="M54" i="53" s="1"/>
  <c r="Q54" i="53" s="1"/>
  <c r="W54" i="53" s="1"/>
  <c r="AU26" i="41"/>
  <c r="AS26" i="41"/>
  <c r="AU24" i="38"/>
  <c r="AO24" i="38"/>
  <c r="AS24" i="38"/>
  <c r="Q62" i="50"/>
  <c r="W62" i="50" s="1"/>
  <c r="Y62" i="50"/>
  <c r="W9" i="51"/>
  <c r="Q21" i="33"/>
  <c r="S21" i="38"/>
  <c r="Q21" i="38"/>
  <c r="BI80" i="52"/>
  <c r="BG80" i="52"/>
  <c r="BM80" i="52" s="1"/>
  <c r="BA14" i="37"/>
  <c r="AY14" i="37"/>
  <c r="AC38" i="34"/>
  <c r="AE38" i="34"/>
  <c r="AS16" i="34"/>
  <c r="AU16" i="34"/>
  <c r="AY8" i="43"/>
  <c r="AC13" i="46"/>
  <c r="AE13" i="46"/>
  <c r="AS33" i="45"/>
  <c r="AU33" i="45"/>
  <c r="AY16" i="35"/>
  <c r="BA16" i="35"/>
  <c r="AS13" i="38"/>
  <c r="AU13" i="38"/>
  <c r="AO15" i="42"/>
  <c r="AM15" i="42"/>
  <c r="Q20" i="30"/>
  <c r="Q20" i="32"/>
  <c r="BA34" i="36"/>
  <c r="AY34" i="36"/>
  <c r="AC38" i="41"/>
  <c r="AE38" i="41"/>
  <c r="Y41" i="54"/>
  <c r="Q41" i="54"/>
  <c r="W41" i="54" s="1"/>
  <c r="AM13" i="45"/>
  <c r="AC16" i="41"/>
  <c r="AE16" i="41"/>
  <c r="AC13" i="39"/>
  <c r="AE13" i="39"/>
  <c r="AK24" i="39"/>
  <c r="AI24" i="39"/>
  <c r="I133" i="11"/>
  <c r="I134" i="11" s="1"/>
  <c r="E46" i="10" s="1"/>
  <c r="S44" i="40"/>
  <c r="AO36" i="40"/>
  <c r="AM36" i="40"/>
  <c r="AC38" i="36"/>
  <c r="AE38" i="36"/>
  <c r="BA43" i="43"/>
  <c r="AY43" i="43"/>
  <c r="K10" i="95"/>
  <c r="I43" i="55" s="1"/>
  <c r="M43" i="55" s="1"/>
  <c r="E35" i="12"/>
  <c r="M34" i="13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AI15" i="42"/>
  <c r="AK15" i="42"/>
  <c r="BA9" i="36"/>
  <c r="AY9" i="36"/>
  <c r="AC15" i="36"/>
  <c r="AE15" i="36"/>
  <c r="BA38" i="40"/>
  <c r="AY38" i="40"/>
  <c r="AC16" i="44"/>
  <c r="AE16" i="44"/>
  <c r="AC9" i="32"/>
  <c r="AE9" i="32"/>
  <c r="AO14" i="38"/>
  <c r="AM14" i="38"/>
  <c r="CA35" i="52"/>
  <c r="CE35" i="52" s="1"/>
  <c r="AS35" i="52"/>
  <c r="AC35" i="52"/>
  <c r="BG35" i="52"/>
  <c r="BM35" i="52" s="1"/>
  <c r="Y35" i="52"/>
  <c r="BC35" i="52"/>
  <c r="AM35" i="52"/>
  <c r="AQ35" i="52" s="1"/>
  <c r="CG35" i="52"/>
  <c r="BQ35" i="52"/>
  <c r="BW35" i="52" s="1"/>
  <c r="AI35" i="52"/>
  <c r="Q35" i="52"/>
  <c r="W35" i="52" s="1"/>
  <c r="AW35" i="52"/>
  <c r="S46" i="33"/>
  <c r="Q46" i="33"/>
  <c r="AC39" i="97"/>
  <c r="AC41" i="97"/>
  <c r="E56" i="95" s="1"/>
  <c r="G56" i="95" s="1"/>
  <c r="K43" i="95"/>
  <c r="I45" i="38" s="1"/>
  <c r="K33" i="95"/>
  <c r="I26" i="51" s="1"/>
  <c r="M26" i="51" s="1"/>
  <c r="AY43" i="33"/>
  <c r="BA43" i="33"/>
  <c r="BA14" i="40"/>
  <c r="AY14" i="40"/>
  <c r="AK14" i="36"/>
  <c r="AI14" i="36"/>
  <c r="AM11" i="46"/>
  <c r="AO11" i="46" s="1"/>
  <c r="AS34" i="45"/>
  <c r="AU34" i="45"/>
  <c r="AO9" i="33"/>
  <c r="AM9" i="33"/>
  <c r="AI12" i="38"/>
  <c r="AO16" i="36"/>
  <c r="AM16" i="36"/>
  <c r="AK14" i="44"/>
  <c r="AI14" i="44"/>
  <c r="K22" i="95"/>
  <c r="I49" i="55" s="1"/>
  <c r="M49" i="55" s="1"/>
  <c r="W21" i="54"/>
  <c r="BA27" i="33"/>
  <c r="AY27" i="33"/>
  <c r="Y44" i="32"/>
  <c r="AK36" i="32"/>
  <c r="AI36" i="32"/>
  <c r="AS16" i="37"/>
  <c r="AU16" i="37"/>
  <c r="AC13" i="35"/>
  <c r="AE13" i="35"/>
  <c r="AI15" i="32"/>
  <c r="AK15" i="32"/>
  <c r="BA33" i="33"/>
  <c r="AY33" i="33"/>
  <c r="BA26" i="35"/>
  <c r="AY26" i="35"/>
  <c r="AI15" i="43"/>
  <c r="AK15" i="43"/>
  <c r="AC15" i="40"/>
  <c r="AE15" i="40"/>
  <c r="AI13" i="52"/>
  <c r="Q13" i="52"/>
  <c r="W13" i="52" s="1"/>
  <c r="BM13" i="52"/>
  <c r="AW13" i="52"/>
  <c r="CA13" i="52"/>
  <c r="CE13" i="52" s="1"/>
  <c r="AC13" i="52"/>
  <c r="BW13" i="52"/>
  <c r="BG13" i="52"/>
  <c r="Y13" i="52"/>
  <c r="BC13" i="52"/>
  <c r="AM13" i="52"/>
  <c r="AQ13" i="52" s="1"/>
  <c r="CG13" i="52"/>
  <c r="BQ13" i="52"/>
  <c r="K21" i="95"/>
  <c r="I50" i="53" s="1"/>
  <c r="M50" i="53" s="1"/>
  <c r="Q50" i="53" s="1"/>
  <c r="W50" i="53" s="1"/>
  <c r="AS25" i="37"/>
  <c r="AU25" i="37"/>
  <c r="Q42" i="53"/>
  <c r="M43" i="53"/>
  <c r="AC9" i="30"/>
  <c r="AE9" i="30"/>
  <c r="W44" i="37"/>
  <c r="AC36" i="37"/>
  <c r="AC44" i="37" s="1"/>
  <c r="U17" i="7" s="1"/>
  <c r="AE36" i="37"/>
  <c r="BI21" i="90"/>
  <c r="BI13" i="90"/>
  <c r="BI22" i="90"/>
  <c r="BI14" i="90"/>
  <c r="BI15" i="90"/>
  <c r="BI16" i="90"/>
  <c r="BI8" i="90"/>
  <c r="BI17" i="90"/>
  <c r="BI9" i="90"/>
  <c r="BI18" i="90"/>
  <c r="BI10" i="90"/>
  <c r="BI19" i="90"/>
  <c r="BI11" i="90"/>
  <c r="BI20" i="90"/>
  <c r="BI12" i="90"/>
  <c r="Q24" i="50"/>
  <c r="W24" i="50" s="1"/>
  <c r="Y24" i="50"/>
  <c r="M36" i="94"/>
  <c r="K36" i="94"/>
  <c r="I52" i="26" s="1"/>
  <c r="M52" i="26" s="1"/>
  <c r="AK38" i="32"/>
  <c r="AI38" i="32"/>
  <c r="AS15" i="33"/>
  <c r="AU15" i="33"/>
  <c r="AM16" i="30"/>
  <c r="AI38" i="37"/>
  <c r="AK38" i="37"/>
  <c r="AC14" i="30"/>
  <c r="AE14" i="30"/>
  <c r="AK33" i="44"/>
  <c r="AI33" i="44"/>
  <c r="AC9" i="44"/>
  <c r="AE9" i="44"/>
  <c r="AY33" i="32"/>
  <c r="BA33" i="32"/>
  <c r="M36" i="95"/>
  <c r="K36" i="95"/>
  <c r="I45" i="45" s="1"/>
  <c r="AC38" i="40"/>
  <c r="AE38" i="40"/>
  <c r="AM15" i="32"/>
  <c r="M31" i="95"/>
  <c r="K31" i="95"/>
  <c r="I25" i="51" s="1"/>
  <c r="S22" i="38"/>
  <c r="Q22" i="38"/>
  <c r="K35" i="94"/>
  <c r="I52" i="27" s="1"/>
  <c r="M52" i="27" s="1"/>
  <c r="Y88" i="52"/>
  <c r="K89" i="74"/>
  <c r="I63" i="50" s="1"/>
  <c r="M63" i="50" s="1"/>
  <c r="S22" i="33"/>
  <c r="Q22" i="33"/>
  <c r="Q22" i="41"/>
  <c r="S22" i="41"/>
  <c r="CE81" i="52"/>
  <c r="BA42" i="37"/>
  <c r="AY42" i="37"/>
  <c r="Y16" i="32"/>
  <c r="AO25" i="46"/>
  <c r="BA25" i="46" s="1"/>
  <c r="Y14" i="46"/>
  <c r="AK14" i="46" s="1"/>
  <c r="AS14" i="32"/>
  <c r="AU14" i="32"/>
  <c r="AO37" i="44"/>
  <c r="AY37" i="44" s="1"/>
  <c r="AO16" i="42"/>
  <c r="S46" i="30"/>
  <c r="Q46" i="30"/>
  <c r="G8" i="95"/>
  <c r="AC9" i="34"/>
  <c r="AE9" i="34"/>
  <c r="AO24" i="45"/>
  <c r="AO27" i="41"/>
  <c r="AU23" i="40"/>
  <c r="AS23" i="40"/>
  <c r="AO38" i="31"/>
  <c r="AM38" i="31"/>
  <c r="M10" i="36"/>
  <c r="I35" i="36"/>
  <c r="M10" i="38"/>
  <c r="I35" i="38"/>
  <c r="BA33" i="40"/>
  <c r="AY33" i="40"/>
  <c r="Y55" i="54"/>
  <c r="AC14" i="41"/>
  <c r="AE14" i="41"/>
  <c r="Y36" i="36"/>
  <c r="AM15" i="45"/>
  <c r="AC38" i="45"/>
  <c r="AE38" i="45"/>
  <c r="BA40" i="39"/>
  <c r="AY40" i="39"/>
  <c r="Y47" i="54"/>
  <c r="Q47" i="54"/>
  <c r="W47" i="54" s="1"/>
  <c r="AO14" i="30"/>
  <c r="AM14" i="30"/>
  <c r="AM16" i="40"/>
  <c r="AO16" i="40" s="1"/>
  <c r="AO37" i="39"/>
  <c r="AY37" i="39" s="1"/>
  <c r="AC14" i="32"/>
  <c r="AE14" i="32"/>
  <c r="AO26" i="34"/>
  <c r="AS27" i="43"/>
  <c r="AU27" i="43"/>
  <c r="Y16" i="42"/>
  <c r="K11" i="96"/>
  <c r="E15" i="95" s="1"/>
  <c r="G15" i="95" s="1"/>
  <c r="S46" i="46"/>
  <c r="Q46" i="46"/>
  <c r="AO27" i="31"/>
  <c r="AY27" i="31" s="1"/>
  <c r="AO34" i="31"/>
  <c r="AY34" i="31" s="1"/>
  <c r="AM9" i="51"/>
  <c r="S21" i="37"/>
  <c r="Q21" i="37"/>
  <c r="Q21" i="43"/>
  <c r="S21" i="43"/>
  <c r="S21" i="34"/>
  <c r="Q21" i="34"/>
  <c r="AO17" i="32"/>
  <c r="AY17" i="32" s="1"/>
  <c r="Y30" i="56"/>
  <c r="AC16" i="39"/>
  <c r="AE16" i="39"/>
  <c r="AO18" i="31"/>
  <c r="AY18" i="31" s="1"/>
  <c r="Y38" i="34"/>
  <c r="AO16" i="34"/>
  <c r="AC16" i="43"/>
  <c r="AE16" i="43"/>
  <c r="Y13" i="46"/>
  <c r="AS9" i="44"/>
  <c r="AU9" i="44"/>
  <c r="S18" i="15"/>
  <c r="S30" i="15" s="1"/>
  <c r="E36" i="8" s="1"/>
  <c r="M30" i="15"/>
  <c r="E36" i="10" s="1"/>
  <c r="AO37" i="36"/>
  <c r="AY37" i="36" s="1"/>
  <c r="AO33" i="45"/>
  <c r="AS16" i="35"/>
  <c r="AU16" i="35"/>
  <c r="AO13" i="38"/>
  <c r="AS14" i="45"/>
  <c r="AU14" i="45"/>
  <c r="S18" i="17"/>
  <c r="S30" i="17" s="1"/>
  <c r="E33" i="8" s="1"/>
  <c r="M30" i="17"/>
  <c r="E28" i="10" s="1"/>
  <c r="BA27" i="44"/>
  <c r="AY27" i="44"/>
  <c r="AM9" i="41"/>
  <c r="S20" i="39"/>
  <c r="Q20" i="39"/>
  <c r="Q20" i="42"/>
  <c r="S20" i="42"/>
  <c r="AK33" i="37"/>
  <c r="AI33" i="37"/>
  <c r="Y38" i="41"/>
  <c r="AI21" i="56"/>
  <c r="AM39" i="41"/>
  <c r="AS39" i="41" s="1"/>
  <c r="AO39" i="41"/>
  <c r="AY39" i="41" s="1"/>
  <c r="Y16" i="41"/>
  <c r="Y13" i="39"/>
  <c r="AO37" i="32"/>
  <c r="AY37" i="32" s="1"/>
  <c r="AM37" i="32"/>
  <c r="AS37" i="32" s="1"/>
  <c r="Y18" i="34"/>
  <c r="AI18" i="34" s="1"/>
  <c r="Y15" i="31"/>
  <c r="AI15" i="31" s="1"/>
  <c r="AK25" i="38"/>
  <c r="AI25" i="38"/>
  <c r="Y38" i="36"/>
  <c r="K32" i="94"/>
  <c r="I37" i="24" s="1"/>
  <c r="M37" i="24" s="1"/>
  <c r="S37" i="24" s="1"/>
  <c r="M68" i="95"/>
  <c r="AO30" i="40"/>
  <c r="AY30" i="40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AI26" i="40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Y15" i="36"/>
  <c r="AS38" i="40"/>
  <c r="AU38" i="40"/>
  <c r="Y19" i="33"/>
  <c r="AI19" i="33" s="1"/>
  <c r="M15" i="25"/>
  <c r="I90" i="25"/>
  <c r="Y16" i="44"/>
  <c r="AS42" i="45"/>
  <c r="AU42" i="45"/>
  <c r="Y9" i="32"/>
  <c r="AO14" i="44"/>
  <c r="AM14" i="44"/>
  <c r="K70" i="74"/>
  <c r="I23" i="50" s="1"/>
  <c r="M23" i="50" s="1"/>
  <c r="M23" i="94"/>
  <c r="AC47" i="97"/>
  <c r="E63" i="95" s="1"/>
  <c r="G63" i="95" s="1"/>
  <c r="AC26" i="97"/>
  <c r="E41" i="95" s="1"/>
  <c r="G41" i="95" s="1"/>
  <c r="AC36" i="97"/>
  <c r="E51" i="95" s="1"/>
  <c r="G51" i="95" s="1"/>
  <c r="AC22" i="97"/>
  <c r="E37" i="95" s="1"/>
  <c r="G37" i="95" s="1"/>
  <c r="Y11" i="35"/>
  <c r="AI11" i="35" s="1"/>
  <c r="AO19" i="40"/>
  <c r="AY19" i="40" s="1"/>
  <c r="AM19" i="40"/>
  <c r="AS19" i="40" s="1"/>
  <c r="AY42" i="33"/>
  <c r="BA42" i="33"/>
  <c r="AO34" i="45"/>
  <c r="Y19" i="32"/>
  <c r="AI19" i="32" s="1"/>
  <c r="AM11" i="36"/>
  <c r="AS11" i="36" s="1"/>
  <c r="AI24" i="45"/>
  <c r="AO15" i="40"/>
  <c r="AM15" i="40"/>
  <c r="Q37" i="52"/>
  <c r="W37" i="52" s="1"/>
  <c r="AW37" i="52"/>
  <c r="CA37" i="52"/>
  <c r="CE37" i="52" s="1"/>
  <c r="AS37" i="52"/>
  <c r="AC37" i="52"/>
  <c r="AI37" i="52" s="1"/>
  <c r="BW37" i="52"/>
  <c r="BG37" i="52"/>
  <c r="BM37" i="52" s="1"/>
  <c r="Y37" i="52"/>
  <c r="BC37" i="52"/>
  <c r="AM37" i="52"/>
  <c r="AQ37" i="52" s="1"/>
  <c r="BQ37" i="52"/>
  <c r="AO39" i="42"/>
  <c r="AY39" i="42" s="1"/>
  <c r="AO16" i="37"/>
  <c r="AY12" i="30"/>
  <c r="AM44" i="44"/>
  <c r="AS36" i="44"/>
  <c r="AS44" i="44" s="1"/>
  <c r="AC10" i="7" s="1"/>
  <c r="AU36" i="44"/>
  <c r="AO11" i="42"/>
  <c r="AY11" i="42" s="1"/>
  <c r="Y39" i="45"/>
  <c r="AI39" i="45" s="1"/>
  <c r="Y13" i="35"/>
  <c r="AS15" i="34"/>
  <c r="AU15" i="34"/>
  <c r="BA8" i="33"/>
  <c r="AC15" i="43"/>
  <c r="AE15" i="43"/>
  <c r="AM44" i="42"/>
  <c r="AS36" i="42"/>
  <c r="AS44" i="42" s="1"/>
  <c r="AC12" i="7" s="1"/>
  <c r="AU36" i="42"/>
  <c r="Y15" i="40"/>
  <c r="K61" i="74"/>
  <c r="I11" i="50" s="1"/>
  <c r="K23" i="96"/>
  <c r="E75" i="95" s="1"/>
  <c r="G75" i="95" s="1"/>
  <c r="AU9" i="43"/>
  <c r="AS9" i="43"/>
  <c r="AO32" i="41"/>
  <c r="AY32" i="41" s="1"/>
  <c r="AO25" i="37"/>
  <c r="Q41" i="53"/>
  <c r="W9" i="53"/>
  <c r="W41" i="53" s="1"/>
  <c r="AI24" i="38"/>
  <c r="AS27" i="30"/>
  <c r="AU27" i="30"/>
  <c r="Y44" i="37"/>
  <c r="AI36" i="37"/>
  <c r="AI44" i="37" s="1"/>
  <c r="Y17" i="7" s="1"/>
  <c r="AK36" i="37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AI12" i="45"/>
  <c r="AU24" i="42"/>
  <c r="AS24" i="42"/>
  <c r="O81" i="98"/>
  <c r="S81" i="98" s="1"/>
  <c r="S41" i="98"/>
  <c r="E24" i="96" s="1"/>
  <c r="AS16" i="45"/>
  <c r="AU16" i="45"/>
  <c r="S44" i="33"/>
  <c r="AO15" i="38"/>
  <c r="AM15" i="38"/>
  <c r="AC13" i="30"/>
  <c r="AE13" i="30"/>
  <c r="BA25" i="45"/>
  <c r="AY25" i="45"/>
  <c r="M13" i="95"/>
  <c r="K13" i="95"/>
  <c r="I46" i="53" s="1"/>
  <c r="M46" i="53" s="1"/>
  <c r="Q46" i="53" s="1"/>
  <c r="W46" i="53" s="1"/>
  <c r="Q20" i="36"/>
  <c r="S20" i="36"/>
  <c r="AM38" i="30"/>
  <c r="BA26" i="46"/>
  <c r="AY26" i="46"/>
  <c r="AM19" i="35"/>
  <c r="AS19" i="35" s="1"/>
  <c r="AM15" i="30"/>
  <c r="BA23" i="35"/>
  <c r="AY23" i="35"/>
  <c r="AC13" i="36"/>
  <c r="AE13" i="36"/>
  <c r="AY38" i="44"/>
  <c r="BA38" i="44"/>
  <c r="Q22" i="43"/>
  <c r="BA22" i="31"/>
  <c r="AK22" i="31"/>
  <c r="Q22" i="31"/>
  <c r="AU22" i="31"/>
  <c r="AE22" i="31"/>
  <c r="AC14" i="35"/>
  <c r="AE14" i="35"/>
  <c r="AC16" i="45"/>
  <c r="AE16" i="45"/>
  <c r="AM44" i="36"/>
  <c r="AS36" i="36"/>
  <c r="AU36" i="36"/>
  <c r="AS14" i="33"/>
  <c r="AU14" i="33"/>
  <c r="BA24" i="39"/>
  <c r="AY24" i="39"/>
  <c r="AC15" i="37"/>
  <c r="AE15" i="37"/>
  <c r="AS26" i="37"/>
  <c r="AU26" i="37"/>
  <c r="K9" i="95"/>
  <c r="I44" i="53" s="1"/>
  <c r="W44" i="33"/>
  <c r="AC36" i="33"/>
  <c r="AC44" i="33" s="1"/>
  <c r="U21" i="7" s="1"/>
  <c r="AE36" i="33"/>
  <c r="BA23" i="40"/>
  <c r="AY23" i="40"/>
  <c r="M10" i="45"/>
  <c r="I35" i="45"/>
  <c r="M10" i="32"/>
  <c r="I35" i="32"/>
  <c r="M10" i="34"/>
  <c r="I35" i="34"/>
  <c r="AI14" i="41"/>
  <c r="AK14" i="41"/>
  <c r="AK23" i="35"/>
  <c r="AI23" i="35"/>
  <c r="AI34" i="38"/>
  <c r="AS16" i="41"/>
  <c r="AU16" i="41"/>
  <c r="AM18" i="45"/>
  <c r="AS18" i="45" s="1"/>
  <c r="AC15" i="34"/>
  <c r="AE15" i="34"/>
  <c r="Y38" i="45"/>
  <c r="AO11" i="34"/>
  <c r="AY11" i="34" s="1"/>
  <c r="AM11" i="34"/>
  <c r="AS11" i="34" s="1"/>
  <c r="Y46" i="56"/>
  <c r="AM36" i="34"/>
  <c r="S44" i="34"/>
  <c r="AU12" i="39"/>
  <c r="AS12" i="39"/>
  <c r="BA27" i="43"/>
  <c r="AY27" i="43"/>
  <c r="W44" i="35"/>
  <c r="AC36" i="35"/>
  <c r="AE36" i="35"/>
  <c r="AS34" i="30"/>
  <c r="AU34" i="30"/>
  <c r="M14" i="95"/>
  <c r="K14" i="95"/>
  <c r="I45" i="55" s="1"/>
  <c r="M45" i="55" s="1"/>
  <c r="BA33" i="36"/>
  <c r="AY33" i="36"/>
  <c r="AS91" i="52"/>
  <c r="AC38" i="31"/>
  <c r="AE38" i="31"/>
  <c r="BC39" i="52"/>
  <c r="AM39" i="52"/>
  <c r="BQ39" i="52"/>
  <c r="BW39" i="52" s="1"/>
  <c r="Q39" i="52"/>
  <c r="BM39" i="52"/>
  <c r="AW39" i="52"/>
  <c r="BA39" i="52" s="1"/>
  <c r="CA39" i="52"/>
  <c r="CG39" i="52" s="1"/>
  <c r="AS39" i="52"/>
  <c r="AC39" i="52"/>
  <c r="AI39" i="52" s="1"/>
  <c r="BG39" i="52"/>
  <c r="Y39" i="52"/>
  <c r="S21" i="44"/>
  <c r="Q21" i="44"/>
  <c r="BA21" i="31"/>
  <c r="AK21" i="31"/>
  <c r="Q21" i="31"/>
  <c r="AU21" i="31"/>
  <c r="AE21" i="31"/>
  <c r="W44" i="44"/>
  <c r="AC36" i="44"/>
  <c r="AC44" i="44" s="1"/>
  <c r="U10" i="7" s="1"/>
  <c r="AE36" i="44"/>
  <c r="AK16" i="39"/>
  <c r="AI16" i="39"/>
  <c r="Y16" i="43"/>
  <c r="AC13" i="33"/>
  <c r="AE13" i="33"/>
  <c r="W44" i="34"/>
  <c r="AC36" i="34"/>
  <c r="AE36" i="34"/>
  <c r="AO9" i="44"/>
  <c r="AK14" i="42"/>
  <c r="AI14" i="42"/>
  <c r="AC16" i="40"/>
  <c r="AE16" i="40"/>
  <c r="Y37" i="39"/>
  <c r="AI37" i="39" s="1"/>
  <c r="AS43" i="52"/>
  <c r="AS38" i="36"/>
  <c r="AU38" i="36"/>
  <c r="M28" i="95"/>
  <c r="AO14" i="45"/>
  <c r="AO37" i="38"/>
  <c r="AY37" i="38" s="1"/>
  <c r="AU23" i="33"/>
  <c r="AO23" i="33"/>
  <c r="AS23" i="33"/>
  <c r="S20" i="34"/>
  <c r="Q20" i="34"/>
  <c r="BQ38" i="52"/>
  <c r="AI38" i="52"/>
  <c r="Q38" i="52"/>
  <c r="BM38" i="52"/>
  <c r="AW38" i="52"/>
  <c r="BA38" i="52" s="1"/>
  <c r="CA38" i="52"/>
  <c r="CG38" i="52" s="1"/>
  <c r="AS38" i="52"/>
  <c r="AC38" i="52"/>
  <c r="BW38" i="52"/>
  <c r="BG38" i="52"/>
  <c r="Y38" i="52"/>
  <c r="BC38" i="52"/>
  <c r="AM38" i="52"/>
  <c r="AU34" i="38"/>
  <c r="AO34" i="38"/>
  <c r="AS34" i="38"/>
  <c r="W21" i="56"/>
  <c r="AK23" i="42"/>
  <c r="AI23" i="42"/>
  <c r="AI9" i="38"/>
  <c r="Y25" i="54"/>
  <c r="AO9" i="32"/>
  <c r="AM9" i="32"/>
  <c r="AI15" i="39"/>
  <c r="AK15" i="39"/>
  <c r="AS9" i="42"/>
  <c r="AU9" i="42"/>
  <c r="AK25" i="32"/>
  <c r="AI25" i="32"/>
  <c r="AO17" i="30"/>
  <c r="AY17" i="30" s="1"/>
  <c r="AM17" i="30"/>
  <c r="AS17" i="30" s="1"/>
  <c r="BA34" i="39"/>
  <c r="AY34" i="39"/>
  <c r="AK34" i="42"/>
  <c r="AI34" i="42"/>
  <c r="Y37" i="54"/>
  <c r="BI19" i="89"/>
  <c r="BI11" i="89"/>
  <c r="BI20" i="89"/>
  <c r="BI12" i="89"/>
  <c r="BI21" i="89"/>
  <c r="BI13" i="89"/>
  <c r="BI22" i="89"/>
  <c r="BI14" i="89"/>
  <c r="BI15" i="89"/>
  <c r="BI16" i="89"/>
  <c r="BI8" i="89"/>
  <c r="BI17" i="89"/>
  <c r="BI9" i="89"/>
  <c r="BI18" i="89"/>
  <c r="BI10" i="89"/>
  <c r="AO18" i="43"/>
  <c r="AY18" i="43" s="1"/>
  <c r="AC13" i="45"/>
  <c r="AE13" i="45"/>
  <c r="AS13" i="37"/>
  <c r="AU13" i="37"/>
  <c r="AC13" i="44"/>
  <c r="AE13" i="44"/>
  <c r="AO42" i="45"/>
  <c r="Y39" i="39"/>
  <c r="AI39" i="39" s="1"/>
  <c r="AM13" i="40"/>
  <c r="Y17" i="45"/>
  <c r="AI17" i="45" s="1"/>
  <c r="AM13" i="36"/>
  <c r="AO13" i="36" s="1"/>
  <c r="M24" i="95"/>
  <c r="K24" i="95"/>
  <c r="I50" i="55" s="1"/>
  <c r="M50" i="55" s="1"/>
  <c r="S46" i="41"/>
  <c r="Q46" i="41"/>
  <c r="AC24" i="97"/>
  <c r="E39" i="95" s="1"/>
  <c r="G39" i="95" s="1"/>
  <c r="AC34" i="97"/>
  <c r="E49" i="95" s="1"/>
  <c r="G49" i="95" s="1"/>
  <c r="AC44" i="97"/>
  <c r="E60" i="95" s="1"/>
  <c r="G60" i="95" s="1"/>
  <c r="AC30" i="97"/>
  <c r="E45" i="95" s="1"/>
  <c r="G45" i="95" s="1"/>
  <c r="AC9" i="31"/>
  <c r="Y27" i="52"/>
  <c r="AC14" i="39"/>
  <c r="AE14" i="39"/>
  <c r="Y23" i="54"/>
  <c r="AK24" i="37"/>
  <c r="AI24" i="37"/>
  <c r="AM37" i="45"/>
  <c r="AS37" i="45" s="1"/>
  <c r="Y51" i="52"/>
  <c r="BA43" i="38"/>
  <c r="AY43" i="38"/>
  <c r="Y17" i="36"/>
  <c r="AI17" i="36" s="1"/>
  <c r="W9" i="49"/>
  <c r="AY12" i="43"/>
  <c r="I46" i="74"/>
  <c r="I49" i="56" s="1"/>
  <c r="M49" i="56" s="1"/>
  <c r="BA8" i="45"/>
  <c r="AK27" i="42"/>
  <c r="AI27" i="42"/>
  <c r="AC13" i="40"/>
  <c r="AE13" i="40"/>
  <c r="AU23" i="37"/>
  <c r="AS23" i="37"/>
  <c r="Q25" i="50"/>
  <c r="W25" i="50" s="1"/>
  <c r="Y25" i="50"/>
  <c r="AU26" i="39"/>
  <c r="AS26" i="39"/>
  <c r="AO44" i="44"/>
  <c r="AY36" i="44"/>
  <c r="BA36" i="44"/>
  <c r="BC24" i="91"/>
  <c r="BC25" i="91" s="1"/>
  <c r="AQ24" i="91"/>
  <c r="AQ25" i="91" s="1"/>
  <c r="AG24" i="91"/>
  <c r="AG25" i="91" s="1"/>
  <c r="W24" i="91"/>
  <c r="W25" i="91" s="1"/>
  <c r="I24" i="91"/>
  <c r="I25" i="91" s="1"/>
  <c r="M16" i="49"/>
  <c r="I18" i="49"/>
  <c r="I20" i="49"/>
  <c r="AY15" i="34"/>
  <c r="BA15" i="34"/>
  <c r="AC16" i="36"/>
  <c r="AE16" i="36"/>
  <c r="BA36" i="42"/>
  <c r="AY36" i="42"/>
  <c r="W44" i="38"/>
  <c r="AC36" i="38"/>
  <c r="AC44" i="38" s="1"/>
  <c r="U16" i="7" s="1"/>
  <c r="AE36" i="38"/>
  <c r="K74" i="95"/>
  <c r="I54" i="55" s="1"/>
  <c r="M54" i="55" s="1"/>
  <c r="AI13" i="43"/>
  <c r="AC16" i="37"/>
  <c r="AE16" i="37"/>
  <c r="Y18" i="38"/>
  <c r="AI18" i="38" s="1"/>
  <c r="W44" i="39"/>
  <c r="AC36" i="39"/>
  <c r="AC44" i="39" s="1"/>
  <c r="U15" i="7" s="1"/>
  <c r="AE36" i="39"/>
  <c r="AO27" i="30"/>
  <c r="Y39" i="33"/>
  <c r="AI39" i="33" s="1"/>
  <c r="CG41" i="52"/>
  <c r="AO24" i="42"/>
  <c r="M28" i="94"/>
  <c r="Y11" i="41"/>
  <c r="AI11" i="41" s="1"/>
  <c r="Y38" i="38"/>
  <c r="AI38" i="38" s="1"/>
  <c r="AO39" i="38"/>
  <c r="AY39" i="38" s="1"/>
  <c r="AS9" i="37"/>
  <c r="AU9" i="37"/>
  <c r="S44" i="35"/>
  <c r="AO16" i="45"/>
  <c r="AS9" i="34"/>
  <c r="AU9" i="34"/>
  <c r="AM44" i="33"/>
  <c r="AS36" i="33"/>
  <c r="AU36" i="33"/>
  <c r="AO11" i="33"/>
  <c r="AY11" i="33" s="1"/>
  <c r="AS15" i="37"/>
  <c r="AU15" i="37"/>
  <c r="AO11" i="40"/>
  <c r="AY11" i="40" s="1"/>
  <c r="AY13" i="36" l="1"/>
  <c r="BA13" i="36"/>
  <c r="AO44" i="41"/>
  <c r="AY36" i="41"/>
  <c r="BA36" i="41"/>
  <c r="AM22" i="44"/>
  <c r="AO22" i="44" s="1"/>
  <c r="AY16" i="39"/>
  <c r="BA16" i="39"/>
  <c r="BA36" i="30"/>
  <c r="AY36" i="30"/>
  <c r="AY14" i="42"/>
  <c r="BA14" i="42"/>
  <c r="AO21" i="36"/>
  <c r="AM21" i="36"/>
  <c r="AY16" i="40"/>
  <c r="BA16" i="40"/>
  <c r="AY13" i="41"/>
  <c r="BA13" i="41"/>
  <c r="BA9" i="39"/>
  <c r="AY9" i="39"/>
  <c r="BA13" i="44"/>
  <c r="AY13" i="44"/>
  <c r="AY9" i="31"/>
  <c r="AO22" i="35"/>
  <c r="AM22" i="35"/>
  <c r="AM46" i="34"/>
  <c r="S21" i="28"/>
  <c r="AU44" i="33"/>
  <c r="CG37" i="52"/>
  <c r="AY38" i="31"/>
  <c r="BA38" i="31"/>
  <c r="E67" i="95"/>
  <c r="G67" i="95" s="1"/>
  <c r="E54" i="95"/>
  <c r="G54" i="95" s="1"/>
  <c r="W46" i="42"/>
  <c r="AK16" i="34"/>
  <c r="AI16" i="34"/>
  <c r="BA12" i="34"/>
  <c r="AY12" i="34"/>
  <c r="BQ98" i="52"/>
  <c r="E20" i="10" s="1"/>
  <c r="M20" i="28"/>
  <c r="AK44" i="34"/>
  <c r="Y21" i="28"/>
  <c r="BA44" i="33"/>
  <c r="M74" i="95"/>
  <c r="BK16" i="91"/>
  <c r="BW16" i="91" s="1"/>
  <c r="BK17" i="91"/>
  <c r="BW17" i="91" s="1"/>
  <c r="BK18" i="91"/>
  <c r="BW18" i="91" s="1"/>
  <c r="BK19" i="91"/>
  <c r="BW19" i="91" s="1"/>
  <c r="BK20" i="91"/>
  <c r="BW20" i="91" s="1"/>
  <c r="BK21" i="91"/>
  <c r="BW21" i="91" s="1"/>
  <c r="BK22" i="91"/>
  <c r="BW22" i="91" s="1"/>
  <c r="BK15" i="91"/>
  <c r="BW15" i="91" s="1"/>
  <c r="BK11" i="91"/>
  <c r="BW11" i="91" s="1"/>
  <c r="BK12" i="91"/>
  <c r="BW12" i="91" s="1"/>
  <c r="BK13" i="91"/>
  <c r="BW13" i="91" s="1"/>
  <c r="BK14" i="91"/>
  <c r="BW14" i="91" s="1"/>
  <c r="BK8" i="91"/>
  <c r="BK9" i="91"/>
  <c r="BW9" i="91" s="1"/>
  <c r="BK10" i="91"/>
  <c r="BW10" i="91" s="1"/>
  <c r="K49" i="95"/>
  <c r="I45" i="32" s="1"/>
  <c r="AI50" i="55"/>
  <c r="Q50" i="55"/>
  <c r="W50" i="55" s="1"/>
  <c r="AA50" i="55"/>
  <c r="BA42" i="45"/>
  <c r="AY42" i="45"/>
  <c r="BS10" i="89"/>
  <c r="BU10" i="89"/>
  <c r="BS22" i="89"/>
  <c r="BU22" i="89"/>
  <c r="G10" i="28"/>
  <c r="AE44" i="44"/>
  <c r="Y21" i="44"/>
  <c r="W21" i="44"/>
  <c r="S10" i="34"/>
  <c r="Q10" i="34"/>
  <c r="M35" i="34"/>
  <c r="AO19" i="35"/>
  <c r="AY19" i="35" s="1"/>
  <c r="M11" i="50"/>
  <c r="I64" i="50"/>
  <c r="AO11" i="36"/>
  <c r="AY11" i="36" s="1"/>
  <c r="Q23" i="50"/>
  <c r="W23" i="50" s="1"/>
  <c r="Y23" i="50"/>
  <c r="S15" i="25"/>
  <c r="S90" i="25" s="1"/>
  <c r="E38" i="8" s="1"/>
  <c r="M90" i="25"/>
  <c r="E32" i="10" s="1"/>
  <c r="AK38" i="36"/>
  <c r="AI38" i="36"/>
  <c r="AK13" i="39"/>
  <c r="AI13" i="39"/>
  <c r="W20" i="39"/>
  <c r="Y20" i="39"/>
  <c r="AK13" i="46"/>
  <c r="AI13" i="46"/>
  <c r="AI16" i="42"/>
  <c r="AK16" i="42"/>
  <c r="M8" i="95"/>
  <c r="K8" i="95"/>
  <c r="M35" i="94"/>
  <c r="M25" i="51"/>
  <c r="BS20" i="90"/>
  <c r="BU20" i="90"/>
  <c r="BS16" i="90"/>
  <c r="BU16" i="90"/>
  <c r="G17" i="28"/>
  <c r="AE44" i="37"/>
  <c r="M21" i="95"/>
  <c r="M22" i="28"/>
  <c r="AK44" i="32"/>
  <c r="Y46" i="33"/>
  <c r="W46" i="33"/>
  <c r="AC44" i="36"/>
  <c r="U18" i="7" s="1"/>
  <c r="K9" i="73"/>
  <c r="I17" i="23" s="1"/>
  <c r="M23" i="95"/>
  <c r="K23" i="95"/>
  <c r="I51" i="53" s="1"/>
  <c r="M51" i="53" s="1"/>
  <c r="Q51" i="53" s="1"/>
  <c r="W51" i="53" s="1"/>
  <c r="W20" i="40"/>
  <c r="Y20" i="40" s="1"/>
  <c r="BA12" i="36"/>
  <c r="AY12" i="36"/>
  <c r="S10" i="44"/>
  <c r="Q10" i="44"/>
  <c r="M35" i="44"/>
  <c r="G8" i="28"/>
  <c r="AE44" i="46"/>
  <c r="Q10" i="39"/>
  <c r="M35" i="39"/>
  <c r="Y48" i="56"/>
  <c r="AM48" i="56"/>
  <c r="AS48" i="56" s="1"/>
  <c r="Q48" i="56"/>
  <c r="W48" i="56" s="1"/>
  <c r="AI48" i="56"/>
  <c r="AC48" i="56"/>
  <c r="AI51" i="55"/>
  <c r="AA51" i="55"/>
  <c r="Q51" i="55"/>
  <c r="W51" i="55" s="1"/>
  <c r="AO17" i="40"/>
  <c r="AY17" i="40" s="1"/>
  <c r="Y44" i="35"/>
  <c r="BA9" i="38"/>
  <c r="AY9" i="38"/>
  <c r="AY16" i="38"/>
  <c r="BA16" i="38"/>
  <c r="AM44" i="32"/>
  <c r="AS36" i="32"/>
  <c r="AS44" i="32" s="1"/>
  <c r="AC24" i="7" s="1"/>
  <c r="AU36" i="32"/>
  <c r="BS16" i="88"/>
  <c r="BU16" i="88"/>
  <c r="BS11" i="88"/>
  <c r="BU11" i="88"/>
  <c r="AI14" i="33"/>
  <c r="AK14" i="33"/>
  <c r="BS11" i="92"/>
  <c r="BU11" i="92"/>
  <c r="BA11" i="3" s="1"/>
  <c r="G540" i="1" s="1"/>
  <c r="BS15" i="92"/>
  <c r="BU15" i="92"/>
  <c r="BA15" i="3" s="1"/>
  <c r="G656" i="1" s="1"/>
  <c r="Q10" i="33"/>
  <c r="M35" i="33"/>
  <c r="M16" i="95"/>
  <c r="AO44" i="35"/>
  <c r="AM44" i="46"/>
  <c r="K21" i="73"/>
  <c r="I53" i="23" s="1"/>
  <c r="M53" i="23" s="1"/>
  <c r="S53" i="23" s="1"/>
  <c r="K47" i="95"/>
  <c r="I45" i="34" s="1"/>
  <c r="AC44" i="30"/>
  <c r="U26" i="7" s="1"/>
  <c r="BK23" i="89"/>
  <c r="BO23" i="92"/>
  <c r="BG25" i="3" s="1"/>
  <c r="G949" i="1" s="1"/>
  <c r="BK85" i="52"/>
  <c r="CE11" i="52"/>
  <c r="CE98" i="52" s="1"/>
  <c r="E28" i="8" s="1"/>
  <c r="CA98" i="52"/>
  <c r="E24" i="10" s="1"/>
  <c r="Y44" i="39"/>
  <c r="BS14" i="89"/>
  <c r="BU14" i="89"/>
  <c r="AY9" i="32"/>
  <c r="BA9" i="32"/>
  <c r="AY16" i="42"/>
  <c r="BA16" i="42"/>
  <c r="BI23" i="90"/>
  <c r="BS8" i="90"/>
  <c r="BU8" i="90"/>
  <c r="AM46" i="38"/>
  <c r="AS46" i="38" s="1"/>
  <c r="Y46" i="34"/>
  <c r="W46" i="34"/>
  <c r="BS20" i="88"/>
  <c r="BU20" i="88"/>
  <c r="AK15" i="44"/>
  <c r="AI15" i="44"/>
  <c r="G9" i="28"/>
  <c r="AE44" i="45"/>
  <c r="AO44" i="31"/>
  <c r="AY36" i="31"/>
  <c r="AY44" i="31" s="1"/>
  <c r="AG25" i="7" s="1"/>
  <c r="AS9" i="31"/>
  <c r="AO22" i="40"/>
  <c r="AM22" i="40"/>
  <c r="BM17" i="91"/>
  <c r="BY17" i="91" s="1"/>
  <c r="BM18" i="91"/>
  <c r="BY18" i="91" s="1"/>
  <c r="BM19" i="91"/>
  <c r="BY19" i="91" s="1"/>
  <c r="BM20" i="91"/>
  <c r="BY20" i="91" s="1"/>
  <c r="BM21" i="91"/>
  <c r="BY21" i="91" s="1"/>
  <c r="BM22" i="91"/>
  <c r="BY22" i="91" s="1"/>
  <c r="BM15" i="91"/>
  <c r="BY15" i="91" s="1"/>
  <c r="BM16" i="91"/>
  <c r="BY16" i="91" s="1"/>
  <c r="BM12" i="91"/>
  <c r="BY12" i="91" s="1"/>
  <c r="BM13" i="91"/>
  <c r="BY13" i="91" s="1"/>
  <c r="BM14" i="91"/>
  <c r="BY14" i="91" s="1"/>
  <c r="BM8" i="91"/>
  <c r="BM9" i="91"/>
  <c r="BY9" i="91" s="1"/>
  <c r="BM10" i="91"/>
  <c r="BY10" i="91" s="1"/>
  <c r="BM11" i="91"/>
  <c r="BY11" i="91" s="1"/>
  <c r="K39" i="95"/>
  <c r="I45" i="42" s="1"/>
  <c r="BS18" i="89"/>
  <c r="BU18" i="89"/>
  <c r="BS13" i="89"/>
  <c r="BU13" i="89"/>
  <c r="W20" i="34"/>
  <c r="BA14" i="45"/>
  <c r="AY14" i="45"/>
  <c r="AK16" i="43"/>
  <c r="AI16" i="43"/>
  <c r="AM21" i="44"/>
  <c r="AI45" i="55"/>
  <c r="AA45" i="55"/>
  <c r="Q45" i="55"/>
  <c r="W45" i="55" s="1"/>
  <c r="G21" i="28"/>
  <c r="AE44" i="33"/>
  <c r="W20" i="36"/>
  <c r="AS15" i="38"/>
  <c r="AU15" i="38"/>
  <c r="AI15" i="40"/>
  <c r="AK15" i="40"/>
  <c r="S10" i="28"/>
  <c r="AU44" i="44"/>
  <c r="AS14" i="44"/>
  <c r="AU14" i="44"/>
  <c r="BQ23" i="89"/>
  <c r="CC8" i="89"/>
  <c r="AK16" i="41"/>
  <c r="AI16" i="41"/>
  <c r="AM20" i="39"/>
  <c r="AO20" i="39"/>
  <c r="W21" i="37"/>
  <c r="AS14" i="30"/>
  <c r="AU14" i="30"/>
  <c r="W22" i="33"/>
  <c r="Y22" i="33"/>
  <c r="BS11" i="90"/>
  <c r="BU11" i="90"/>
  <c r="BS15" i="90"/>
  <c r="BU15" i="90"/>
  <c r="AS13" i="52"/>
  <c r="AS16" i="36"/>
  <c r="AU16" i="36"/>
  <c r="AO46" i="33"/>
  <c r="AM46" i="33"/>
  <c r="AS15" i="42"/>
  <c r="AU15" i="42"/>
  <c r="G18" i="28"/>
  <c r="AE44" i="36"/>
  <c r="I28" i="10"/>
  <c r="S34" i="17"/>
  <c r="M33" i="8" s="1"/>
  <c r="W22" i="42"/>
  <c r="Y22" i="42" s="1"/>
  <c r="AK9" i="46"/>
  <c r="AI9" i="46"/>
  <c r="K20" i="73"/>
  <c r="I50" i="23" s="1"/>
  <c r="M50" i="23" s="1"/>
  <c r="S50" i="23" s="1"/>
  <c r="AS13" i="35"/>
  <c r="AU13" i="35"/>
  <c r="AY33" i="35"/>
  <c r="BA33" i="35"/>
  <c r="K8" i="94"/>
  <c r="G41" i="94"/>
  <c r="M8" i="94"/>
  <c r="BA25" i="39"/>
  <c r="AY25" i="39"/>
  <c r="BA24" i="43"/>
  <c r="AY24" i="43"/>
  <c r="AM20" i="40"/>
  <c r="AO20" i="40" s="1"/>
  <c r="BA12" i="41"/>
  <c r="AY12" i="41"/>
  <c r="CG96" i="52"/>
  <c r="AU13" i="41"/>
  <c r="AS13" i="41"/>
  <c r="AK9" i="37"/>
  <c r="AI9" i="37"/>
  <c r="BC40" i="52"/>
  <c r="AI55" i="55"/>
  <c r="AA55" i="55"/>
  <c r="Q55" i="55"/>
  <c r="W55" i="55" s="1"/>
  <c r="Y21" i="35"/>
  <c r="W21" i="35"/>
  <c r="AK13" i="34"/>
  <c r="AI13" i="34"/>
  <c r="K45" i="74"/>
  <c r="I48" i="54" s="1"/>
  <c r="M48" i="54" s="1"/>
  <c r="AO44" i="39"/>
  <c r="AY36" i="39"/>
  <c r="BA36" i="39"/>
  <c r="M45" i="30"/>
  <c r="I47" i="30"/>
  <c r="BK23" i="88"/>
  <c r="M26" i="95"/>
  <c r="BA26" i="33"/>
  <c r="AY26" i="33"/>
  <c r="W10" i="50"/>
  <c r="AS13" i="46"/>
  <c r="AU13" i="46"/>
  <c r="BM23" i="90"/>
  <c r="BY8" i="90"/>
  <c r="AS44" i="43"/>
  <c r="AC11" i="7" s="1"/>
  <c r="AO36" i="32"/>
  <c r="M44" i="95"/>
  <c r="K44" i="95"/>
  <c r="I45" i="37" s="1"/>
  <c r="BS15" i="88"/>
  <c r="BU15" i="88"/>
  <c r="BS19" i="88"/>
  <c r="BU19" i="88"/>
  <c r="K27" i="95"/>
  <c r="I53" i="53" s="1"/>
  <c r="M53" i="53" s="1"/>
  <c r="Q53" i="53" s="1"/>
  <c r="W53" i="53" s="1"/>
  <c r="BS19" i="92"/>
  <c r="BU19" i="92"/>
  <c r="BA19" i="3" s="1"/>
  <c r="G772" i="1" s="1"/>
  <c r="BS14" i="92"/>
  <c r="BU14" i="92"/>
  <c r="BA14" i="3" s="1"/>
  <c r="G627" i="1" s="1"/>
  <c r="W46" i="31"/>
  <c r="Y22" i="30"/>
  <c r="W22" i="30"/>
  <c r="BM23" i="89"/>
  <c r="BY8" i="89"/>
  <c r="K19" i="73"/>
  <c r="I47" i="23" s="1"/>
  <c r="M47" i="23" s="1"/>
  <c r="S47" i="23" s="1"/>
  <c r="G24" i="28"/>
  <c r="AE44" i="30"/>
  <c r="W46" i="32"/>
  <c r="Y46" i="32" s="1"/>
  <c r="BA24" i="33"/>
  <c r="AY24" i="33"/>
  <c r="AM98" i="52"/>
  <c r="E15" i="10" s="1"/>
  <c r="AQ11" i="52"/>
  <c r="AQ98" i="52" s="1"/>
  <c r="E19" i="8" s="1"/>
  <c r="AI44" i="44"/>
  <c r="Y10" i="7" s="1"/>
  <c r="M60" i="95"/>
  <c r="K60" i="95"/>
  <c r="I51" i="27" s="1"/>
  <c r="G19" i="28"/>
  <c r="AE44" i="35"/>
  <c r="AS16" i="40"/>
  <c r="AU16" i="40"/>
  <c r="BS12" i="90"/>
  <c r="BU12" i="90"/>
  <c r="AM44" i="41"/>
  <c r="AS36" i="41"/>
  <c r="AS44" i="41" s="1"/>
  <c r="AC13" i="7" s="1"/>
  <c r="AU36" i="41"/>
  <c r="BA38" i="42"/>
  <c r="AY38" i="42"/>
  <c r="AY16" i="43"/>
  <c r="BA16" i="43"/>
  <c r="AO20" i="34"/>
  <c r="AM20" i="34"/>
  <c r="AI38" i="45"/>
  <c r="AK38" i="45"/>
  <c r="S10" i="32"/>
  <c r="Q10" i="32"/>
  <c r="M35" i="32"/>
  <c r="M44" i="53"/>
  <c r="AY15" i="38"/>
  <c r="BA15" i="38"/>
  <c r="BA25" i="37"/>
  <c r="AY25" i="37"/>
  <c r="AY14" i="44"/>
  <c r="BA14" i="44"/>
  <c r="AM20" i="42"/>
  <c r="BA33" i="45"/>
  <c r="AY33" i="45"/>
  <c r="AO21" i="43"/>
  <c r="AM21" i="43"/>
  <c r="AO21" i="37"/>
  <c r="AM21" i="37"/>
  <c r="AY14" i="30"/>
  <c r="BA14" i="30"/>
  <c r="AS15" i="45"/>
  <c r="AU15" i="45"/>
  <c r="I48" i="38"/>
  <c r="BA27" i="41"/>
  <c r="AY27" i="41"/>
  <c r="AM22" i="33"/>
  <c r="AO22" i="33"/>
  <c r="AS15" i="32"/>
  <c r="AU15" i="32"/>
  <c r="BS19" i="90"/>
  <c r="BU19" i="90"/>
  <c r="BS14" i="90"/>
  <c r="BU14" i="90"/>
  <c r="AY16" i="36"/>
  <c r="BA16" i="36"/>
  <c r="BG26" i="51"/>
  <c r="AQ26" i="51"/>
  <c r="AA26" i="51"/>
  <c r="BO26" i="51"/>
  <c r="BS26" i="51" s="1"/>
  <c r="AY26" i="51"/>
  <c r="AI26" i="51"/>
  <c r="AM26" i="51" s="1"/>
  <c r="Q26" i="51"/>
  <c r="W26" i="51" s="1"/>
  <c r="BO23" i="88"/>
  <c r="CA8" i="88"/>
  <c r="W20" i="32"/>
  <c r="BA15" i="42"/>
  <c r="AY15" i="42"/>
  <c r="Y21" i="33"/>
  <c r="W21" i="33"/>
  <c r="AS14" i="42"/>
  <c r="AU14" i="42"/>
  <c r="Q10" i="37"/>
  <c r="M35" i="37"/>
  <c r="AM22" i="42"/>
  <c r="AO22" i="42"/>
  <c r="S46" i="42"/>
  <c r="BA13" i="35"/>
  <c r="AY13" i="35"/>
  <c r="K61" i="95"/>
  <c r="I51" i="26" s="1"/>
  <c r="K11" i="95"/>
  <c r="I45" i="53" s="1"/>
  <c r="M45" i="53" s="1"/>
  <c r="Q45" i="53" s="1"/>
  <c r="W45" i="53" s="1"/>
  <c r="M11" i="95"/>
  <c r="W20" i="37"/>
  <c r="W46" i="39"/>
  <c r="Y46" i="39" s="1"/>
  <c r="BA38" i="41"/>
  <c r="AY38" i="41"/>
  <c r="AI52" i="55"/>
  <c r="Q52" i="55"/>
  <c r="W52" i="55" s="1"/>
  <c r="AA52" i="55"/>
  <c r="AS13" i="33"/>
  <c r="AU13" i="33"/>
  <c r="BA34" i="41"/>
  <c r="AY34" i="41"/>
  <c r="Q52" i="50"/>
  <c r="W52" i="50" s="1"/>
  <c r="Y52" i="50"/>
  <c r="AM21" i="35"/>
  <c r="AO21" i="35" s="1"/>
  <c r="BO23" i="90"/>
  <c r="CA8" i="90"/>
  <c r="BA25" i="30"/>
  <c r="AY25" i="30"/>
  <c r="AS13" i="34"/>
  <c r="AU13" i="34"/>
  <c r="BA13" i="46"/>
  <c r="AY13" i="46"/>
  <c r="W20" i="33"/>
  <c r="AU13" i="32"/>
  <c r="AS13" i="32"/>
  <c r="Y46" i="35"/>
  <c r="W46" i="35"/>
  <c r="AM44" i="43"/>
  <c r="AS44" i="39"/>
  <c r="AC15" i="7" s="1"/>
  <c r="K50" i="95"/>
  <c r="I27" i="51" s="1"/>
  <c r="M27" i="51" s="1"/>
  <c r="BS14" i="88"/>
  <c r="BU14" i="88"/>
  <c r="BS10" i="88"/>
  <c r="BU10" i="88"/>
  <c r="AS9" i="39"/>
  <c r="AU9" i="39"/>
  <c r="AI38" i="42"/>
  <c r="AK38" i="42"/>
  <c r="W20" i="46"/>
  <c r="AE20" i="46" s="1"/>
  <c r="Y20" i="46"/>
  <c r="AK20" i="46" s="1"/>
  <c r="BS10" i="92"/>
  <c r="BU10" i="92"/>
  <c r="BA10" i="3" s="1"/>
  <c r="G511" i="1" s="1"/>
  <c r="BS22" i="92"/>
  <c r="BU22" i="92"/>
  <c r="BA24" i="3" s="1"/>
  <c r="G917" i="1" s="1"/>
  <c r="AO46" i="31"/>
  <c r="AM46" i="31"/>
  <c r="AM22" i="30"/>
  <c r="Y46" i="36"/>
  <c r="W46" i="36"/>
  <c r="M32" i="95"/>
  <c r="K32" i="95"/>
  <c r="I21" i="49" s="1"/>
  <c r="AC44" i="40"/>
  <c r="U14" i="7" s="1"/>
  <c r="M25" i="95"/>
  <c r="K25" i="95"/>
  <c r="I52" i="53" s="1"/>
  <c r="M52" i="53" s="1"/>
  <c r="Q52" i="53" s="1"/>
  <c r="W52" i="53" s="1"/>
  <c r="BA23" i="43"/>
  <c r="AY23" i="43"/>
  <c r="W21" i="41"/>
  <c r="BA10" i="31"/>
  <c r="AK10" i="31"/>
  <c r="S10" i="31"/>
  <c r="Q10" i="31"/>
  <c r="AU10" i="31"/>
  <c r="AE10" i="31"/>
  <c r="M35" i="31"/>
  <c r="BA26" i="38"/>
  <c r="AY26" i="38"/>
  <c r="W22" i="45"/>
  <c r="M26" i="56"/>
  <c r="I64" i="56"/>
  <c r="Y44" i="44"/>
  <c r="AS15" i="43"/>
  <c r="AU15" i="43"/>
  <c r="G23" i="28"/>
  <c r="AE44" i="31"/>
  <c r="G13" i="28"/>
  <c r="AE44" i="41"/>
  <c r="BI23" i="88"/>
  <c r="BS8" i="88"/>
  <c r="BU8" i="88"/>
  <c r="AO20" i="43"/>
  <c r="AM20" i="43"/>
  <c r="AS9" i="30"/>
  <c r="AU9" i="30"/>
  <c r="AO9" i="30"/>
  <c r="AY15" i="36"/>
  <c r="BA15" i="36"/>
  <c r="BS9" i="89"/>
  <c r="BU9" i="89"/>
  <c r="BS21" i="89"/>
  <c r="BU21" i="89"/>
  <c r="BA16" i="45"/>
  <c r="AY16" i="45"/>
  <c r="BQ19" i="91"/>
  <c r="CC19" i="91" s="1"/>
  <c r="BQ20" i="91"/>
  <c r="CC20" i="91" s="1"/>
  <c r="BQ21" i="91"/>
  <c r="CC21" i="91" s="1"/>
  <c r="BQ22" i="91"/>
  <c r="CC22" i="91" s="1"/>
  <c r="BQ15" i="91"/>
  <c r="CC15" i="91" s="1"/>
  <c r="BQ16" i="91"/>
  <c r="CC16" i="91" s="1"/>
  <c r="BQ17" i="91"/>
  <c r="CC17" i="91" s="1"/>
  <c r="BQ18" i="91"/>
  <c r="CC18" i="91" s="1"/>
  <c r="BQ14" i="91"/>
  <c r="CC14" i="91" s="1"/>
  <c r="BQ8" i="91"/>
  <c r="BQ9" i="91"/>
  <c r="CC9" i="91" s="1"/>
  <c r="BQ10" i="91"/>
  <c r="CC10" i="91" s="1"/>
  <c r="BQ11" i="91"/>
  <c r="CC11" i="91" s="1"/>
  <c r="BQ12" i="91"/>
  <c r="CC12" i="91" s="1"/>
  <c r="BQ13" i="91"/>
  <c r="CC13" i="91" s="1"/>
  <c r="AC49" i="56"/>
  <c r="AI49" i="56" s="1"/>
  <c r="AM49" i="56"/>
  <c r="AS49" i="56" s="1"/>
  <c r="Q49" i="56"/>
  <c r="W49" i="56" s="1"/>
  <c r="BS17" i="89"/>
  <c r="BU17" i="89"/>
  <c r="BS12" i="89"/>
  <c r="BU12" i="89"/>
  <c r="BA9" i="44"/>
  <c r="AY9" i="44"/>
  <c r="W21" i="31"/>
  <c r="AC21" i="31" s="1"/>
  <c r="M9" i="95"/>
  <c r="W22" i="43"/>
  <c r="AS38" i="30"/>
  <c r="AU38" i="30"/>
  <c r="AY16" i="37"/>
  <c r="BA16" i="37"/>
  <c r="K37" i="95"/>
  <c r="I45" i="44" s="1"/>
  <c r="AK9" i="32"/>
  <c r="AI9" i="32"/>
  <c r="AY16" i="34"/>
  <c r="BA16" i="34"/>
  <c r="Y21" i="34"/>
  <c r="W21" i="34"/>
  <c r="W46" i="46"/>
  <c r="AE46" i="46" s="1"/>
  <c r="Y46" i="46"/>
  <c r="AK46" i="46" s="1"/>
  <c r="BA26" i="34"/>
  <c r="AY26" i="34"/>
  <c r="AO15" i="45"/>
  <c r="Q10" i="38"/>
  <c r="M35" i="38"/>
  <c r="BA24" i="45"/>
  <c r="AY24" i="45"/>
  <c r="W46" i="30"/>
  <c r="Y46" i="30" s="1"/>
  <c r="W22" i="38"/>
  <c r="AO15" i="32"/>
  <c r="BS10" i="90"/>
  <c r="BU10" i="90"/>
  <c r="BS22" i="90"/>
  <c r="BU22" i="90"/>
  <c r="M33" i="95"/>
  <c r="AM44" i="40"/>
  <c r="AS36" i="40"/>
  <c r="AS44" i="40" s="1"/>
  <c r="AC14" i="7" s="1"/>
  <c r="AU36" i="40"/>
  <c r="BK80" i="52"/>
  <c r="BK98" i="52" s="1"/>
  <c r="E18" i="8" s="1"/>
  <c r="S10" i="42"/>
  <c r="Q10" i="42"/>
  <c r="M35" i="42"/>
  <c r="CG97" i="52"/>
  <c r="AS16" i="44"/>
  <c r="AU16" i="44"/>
  <c r="AS36" i="52"/>
  <c r="AC44" i="32"/>
  <c r="U24" i="7" s="1"/>
  <c r="AS9" i="46"/>
  <c r="AU9" i="46"/>
  <c r="K35" i="95"/>
  <c r="I45" i="46" s="1"/>
  <c r="AO17" i="33"/>
  <c r="AY17" i="33" s="1"/>
  <c r="S20" i="37"/>
  <c r="BM23" i="92"/>
  <c r="BE25" i="3" s="1"/>
  <c r="G948" i="1" s="1"/>
  <c r="S46" i="39"/>
  <c r="Y21" i="39"/>
  <c r="W21" i="39"/>
  <c r="AO17" i="44"/>
  <c r="AY17" i="44" s="1"/>
  <c r="M29" i="95"/>
  <c r="AO13" i="33"/>
  <c r="AY14" i="34"/>
  <c r="BA14" i="34"/>
  <c r="AO39" i="43"/>
  <c r="AY39" i="43" s="1"/>
  <c r="BA98" i="52"/>
  <c r="E16" i="8" s="1"/>
  <c r="E17" i="8" s="1"/>
  <c r="W22" i="36"/>
  <c r="M24" i="28"/>
  <c r="AK44" i="30"/>
  <c r="BQ23" i="92"/>
  <c r="BI25" i="3" s="1"/>
  <c r="G950" i="1" s="1"/>
  <c r="AY14" i="35"/>
  <c r="BA14" i="35"/>
  <c r="AI47" i="55"/>
  <c r="AA47" i="55"/>
  <c r="Q47" i="55"/>
  <c r="W47" i="55" s="1"/>
  <c r="AK9" i="35"/>
  <c r="AI9" i="35"/>
  <c r="AO13" i="34"/>
  <c r="K82" i="95"/>
  <c r="I58" i="53" s="1"/>
  <c r="M58" i="53" s="1"/>
  <c r="Q58" i="53" s="1"/>
  <c r="W58" i="53" s="1"/>
  <c r="AO37" i="43"/>
  <c r="AY37" i="43" s="1"/>
  <c r="K59" i="95"/>
  <c r="I165" i="11" s="1"/>
  <c r="AO38" i="46"/>
  <c r="AO39" i="39"/>
  <c r="AY39" i="39" s="1"/>
  <c r="W20" i="45"/>
  <c r="AI44" i="45"/>
  <c r="Y9" i="7" s="1"/>
  <c r="BK82" i="52"/>
  <c r="AO13" i="32"/>
  <c r="S46" i="35"/>
  <c r="BA26" i="30"/>
  <c r="AY26" i="30"/>
  <c r="AM44" i="39"/>
  <c r="K20" i="96"/>
  <c r="E65" i="95" s="1"/>
  <c r="G65" i="95" s="1"/>
  <c r="I20" i="96"/>
  <c r="E64" i="95" s="1"/>
  <c r="G64" i="95" s="1"/>
  <c r="BS22" i="88"/>
  <c r="BU22" i="88"/>
  <c r="BS18" i="88"/>
  <c r="BU18" i="88"/>
  <c r="Y47" i="56"/>
  <c r="S20" i="46"/>
  <c r="BS18" i="92"/>
  <c r="BU18" i="92"/>
  <c r="BA18" i="3" s="1"/>
  <c r="G743" i="1" s="1"/>
  <c r="BS13" i="92"/>
  <c r="BU13" i="92"/>
  <c r="BA13" i="3" s="1"/>
  <c r="G598" i="1" s="1"/>
  <c r="AM44" i="45"/>
  <c r="AS36" i="45"/>
  <c r="AS44" i="45" s="1"/>
  <c r="AC9" i="7" s="1"/>
  <c r="AU36" i="45"/>
  <c r="AU13" i="43"/>
  <c r="AS13" i="43"/>
  <c r="Y46" i="45"/>
  <c r="AI46" i="45" s="1"/>
  <c r="W46" i="45"/>
  <c r="AC46" i="45" s="1"/>
  <c r="G11" i="28"/>
  <c r="AE44" i="43"/>
  <c r="S19" i="28"/>
  <c r="AU44" i="35"/>
  <c r="S46" i="36"/>
  <c r="G14" i="28"/>
  <c r="AE44" i="40"/>
  <c r="S46" i="32"/>
  <c r="W20" i="44"/>
  <c r="Y20" i="44"/>
  <c r="AI44" i="55"/>
  <c r="Q44" i="55"/>
  <c r="W44" i="55" s="1"/>
  <c r="AA44" i="55"/>
  <c r="S21" i="41"/>
  <c r="AO18" i="32"/>
  <c r="AY18" i="32" s="1"/>
  <c r="S22" i="45"/>
  <c r="K35" i="74"/>
  <c r="I26" i="54" s="1"/>
  <c r="BA24" i="30"/>
  <c r="AY24" i="30"/>
  <c r="AW98" i="52"/>
  <c r="E14" i="10" s="1"/>
  <c r="AY44" i="37"/>
  <c r="AG17" i="7" s="1"/>
  <c r="AI44" i="33"/>
  <c r="Y21" i="7" s="1"/>
  <c r="AI54" i="55"/>
  <c r="Q54" i="55"/>
  <c r="W54" i="55" s="1"/>
  <c r="AA54" i="55"/>
  <c r="BA34" i="38"/>
  <c r="AY34" i="38"/>
  <c r="BA13" i="38"/>
  <c r="AY13" i="38"/>
  <c r="AM21" i="38"/>
  <c r="AS16" i="39"/>
  <c r="AU16" i="39"/>
  <c r="BQ23" i="90"/>
  <c r="CC8" i="90"/>
  <c r="BA23" i="45"/>
  <c r="AY23" i="45"/>
  <c r="AM21" i="46"/>
  <c r="BO23" i="89"/>
  <c r="CA8" i="89"/>
  <c r="BS16" i="92"/>
  <c r="BU16" i="92"/>
  <c r="BA16" i="3" s="1"/>
  <c r="G685" i="1" s="1"/>
  <c r="AO21" i="32"/>
  <c r="AM21" i="32"/>
  <c r="I21" i="96"/>
  <c r="E57" i="95" s="1"/>
  <c r="G57" i="95" s="1"/>
  <c r="K21" i="96"/>
  <c r="E58" i="95" s="1"/>
  <c r="G58" i="95" s="1"/>
  <c r="AY38" i="35"/>
  <c r="BA38" i="35"/>
  <c r="M14" i="28"/>
  <c r="AK44" i="40"/>
  <c r="G15" i="28"/>
  <c r="AE44" i="39"/>
  <c r="AS13" i="36"/>
  <c r="AU13" i="36"/>
  <c r="G16" i="28"/>
  <c r="AE44" i="38"/>
  <c r="BA24" i="42"/>
  <c r="AY24" i="42"/>
  <c r="AY44" i="42"/>
  <c r="AG12" i="7" s="1"/>
  <c r="K46" i="74"/>
  <c r="I49" i="54" s="1"/>
  <c r="M49" i="54" s="1"/>
  <c r="AO37" i="45"/>
  <c r="AY37" i="45" s="1"/>
  <c r="W46" i="41"/>
  <c r="BI23" i="89"/>
  <c r="BS8" i="89"/>
  <c r="BU8" i="89"/>
  <c r="BS20" i="89"/>
  <c r="BU20" i="89"/>
  <c r="S21" i="31"/>
  <c r="S10" i="45"/>
  <c r="Q10" i="45"/>
  <c r="M35" i="45"/>
  <c r="S22" i="43"/>
  <c r="AO38" i="30"/>
  <c r="M17" i="28"/>
  <c r="AK44" i="37"/>
  <c r="S12" i="28"/>
  <c r="AU44" i="42"/>
  <c r="AK13" i="35"/>
  <c r="AI13" i="35"/>
  <c r="AS15" i="40"/>
  <c r="AU15" i="40"/>
  <c r="BA34" i="45"/>
  <c r="AY34" i="45"/>
  <c r="K51" i="95"/>
  <c r="I45" i="31" s="1"/>
  <c r="AK15" i="36"/>
  <c r="AI15" i="36"/>
  <c r="AK38" i="34"/>
  <c r="AI38" i="34"/>
  <c r="AO21" i="34"/>
  <c r="AM21" i="34"/>
  <c r="AM46" i="46"/>
  <c r="AU46" i="46" s="1"/>
  <c r="Y44" i="36"/>
  <c r="AI36" i="36"/>
  <c r="AI44" i="36" s="1"/>
  <c r="Y18" i="7" s="1"/>
  <c r="AK36" i="36"/>
  <c r="AM46" i="30"/>
  <c r="AO22" i="41"/>
  <c r="AM22" i="41"/>
  <c r="AM22" i="38"/>
  <c r="BS18" i="90"/>
  <c r="BU18" i="90"/>
  <c r="BS13" i="90"/>
  <c r="BU13" i="90"/>
  <c r="Q43" i="53"/>
  <c r="G23" i="10" s="1"/>
  <c r="W42" i="53"/>
  <c r="W43" i="53" s="1"/>
  <c r="I27" i="8" s="1"/>
  <c r="M43" i="95"/>
  <c r="AS14" i="38"/>
  <c r="AU14" i="38"/>
  <c r="AO44" i="40"/>
  <c r="AY36" i="40"/>
  <c r="AY44" i="40" s="1"/>
  <c r="AG14" i="7" s="1"/>
  <c r="BA36" i="40"/>
  <c r="S17" i="28"/>
  <c r="AU44" i="37"/>
  <c r="AY16" i="44"/>
  <c r="BA16" i="44"/>
  <c r="AK16" i="38"/>
  <c r="AI16" i="38"/>
  <c r="AI48" i="55"/>
  <c r="Q48" i="55"/>
  <c r="W48" i="55" s="1"/>
  <c r="AA48" i="55"/>
  <c r="AY15" i="41"/>
  <c r="BA15" i="41"/>
  <c r="G22" i="28"/>
  <c r="AE44" i="32"/>
  <c r="BA9" i="46"/>
  <c r="AY9" i="46"/>
  <c r="M48" i="95"/>
  <c r="K48" i="95"/>
  <c r="I45" i="33" s="1"/>
  <c r="E45" i="10"/>
  <c r="E47" i="10" s="1"/>
  <c r="AK9" i="41"/>
  <c r="AI9" i="41"/>
  <c r="BM23" i="88"/>
  <c r="BY8" i="88"/>
  <c r="AO18" i="44"/>
  <c r="AY18" i="44" s="1"/>
  <c r="AS38" i="33"/>
  <c r="AU38" i="33"/>
  <c r="W20" i="31"/>
  <c r="AC20" i="31" s="1"/>
  <c r="AO19" i="45"/>
  <c r="AY19" i="45" s="1"/>
  <c r="Y44" i="31"/>
  <c r="AI36" i="31"/>
  <c r="AI44" i="31" s="1"/>
  <c r="Y25" i="7" s="1"/>
  <c r="S21" i="39"/>
  <c r="AM22" i="36"/>
  <c r="AO22" i="36"/>
  <c r="Y44" i="42"/>
  <c r="AI36" i="42"/>
  <c r="AI44" i="42" s="1"/>
  <c r="Y12" i="7" s="1"/>
  <c r="AK36" i="42"/>
  <c r="AO44" i="43"/>
  <c r="BA36" i="43"/>
  <c r="AY36" i="43"/>
  <c r="AY44" i="43" s="1"/>
  <c r="AG11" i="7" s="1"/>
  <c r="AK14" i="38"/>
  <c r="AI14" i="38"/>
  <c r="M40" i="95"/>
  <c r="K40" i="95"/>
  <c r="I45" i="41" s="1"/>
  <c r="AO20" i="45"/>
  <c r="AM20" i="45"/>
  <c r="W21" i="30"/>
  <c r="Y21" i="30" s="1"/>
  <c r="Y22" i="44"/>
  <c r="W22" i="44"/>
  <c r="W46" i="44"/>
  <c r="Y44" i="43"/>
  <c r="AK36" i="43"/>
  <c r="AI36" i="43"/>
  <c r="AI44" i="43" s="1"/>
  <c r="Y11" i="7" s="1"/>
  <c r="AS9" i="45"/>
  <c r="AU9" i="45"/>
  <c r="AK38" i="30"/>
  <c r="AI38" i="30"/>
  <c r="AI44" i="30" s="1"/>
  <c r="Y26" i="7" s="1"/>
  <c r="BS13" i="88"/>
  <c r="BU13" i="88"/>
  <c r="BS9" i="88"/>
  <c r="BU9" i="88"/>
  <c r="BS9" i="92"/>
  <c r="BU9" i="92"/>
  <c r="BA9" i="3" s="1"/>
  <c r="G482" i="1" s="1"/>
  <c r="BS21" i="92"/>
  <c r="BU21" i="92"/>
  <c r="BA21" i="3" s="1"/>
  <c r="G830" i="1" s="1"/>
  <c r="W21" i="45"/>
  <c r="AO44" i="45"/>
  <c r="AY36" i="45"/>
  <c r="AY44" i="45" s="1"/>
  <c r="AG9" i="7" s="1"/>
  <c r="BA36" i="45"/>
  <c r="BA13" i="43"/>
  <c r="AY13" i="43"/>
  <c r="AO46" i="45"/>
  <c r="AY46" i="45" s="1"/>
  <c r="AM46" i="45"/>
  <c r="AS46" i="45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E66" i="95"/>
  <c r="G66" i="95" s="1"/>
  <c r="E53" i="95"/>
  <c r="G53" i="95" s="1"/>
  <c r="G86" i="95" s="1"/>
  <c r="AM20" i="44"/>
  <c r="AO20" i="44" s="1"/>
  <c r="S10" i="43"/>
  <c r="Q10" i="43"/>
  <c r="M35" i="43"/>
  <c r="W22" i="32"/>
  <c r="Y22" i="32" s="1"/>
  <c r="BA26" i="45"/>
  <c r="AY26" i="45"/>
  <c r="BG98" i="52"/>
  <c r="E16" i="10" s="1"/>
  <c r="AI44" i="38"/>
  <c r="Y16" i="7" s="1"/>
  <c r="Y44" i="33"/>
  <c r="BI15" i="91"/>
  <c r="BI16" i="91"/>
  <c r="BI17" i="91"/>
  <c r="BI18" i="91"/>
  <c r="BI19" i="91"/>
  <c r="BI20" i="91"/>
  <c r="BI21" i="91"/>
  <c r="BI22" i="91"/>
  <c r="BI10" i="91"/>
  <c r="BI11" i="91"/>
  <c r="BI12" i="91"/>
  <c r="BI13" i="91"/>
  <c r="BI14" i="91"/>
  <c r="BI8" i="91"/>
  <c r="BI9" i="91"/>
  <c r="M15" i="95"/>
  <c r="K15" i="95"/>
  <c r="I47" i="53" s="1"/>
  <c r="M47" i="53" s="1"/>
  <c r="Q47" i="53" s="1"/>
  <c r="W47" i="53" s="1"/>
  <c r="BA9" i="33"/>
  <c r="AY9" i="33"/>
  <c r="AM46" i="43"/>
  <c r="AO46" i="43" s="1"/>
  <c r="AK14" i="45"/>
  <c r="AI14" i="45"/>
  <c r="AY16" i="33"/>
  <c r="BA16" i="33"/>
  <c r="AM44" i="30"/>
  <c r="AS36" i="30"/>
  <c r="AS44" i="30" s="1"/>
  <c r="AC26" i="7" s="1"/>
  <c r="AU36" i="30"/>
  <c r="S10" i="30"/>
  <c r="Q10" i="30"/>
  <c r="M35" i="30"/>
  <c r="AK9" i="36"/>
  <c r="AI9" i="36"/>
  <c r="AI46" i="55"/>
  <c r="Q46" i="55"/>
  <c r="W46" i="55" s="1"/>
  <c r="AA46" i="55"/>
  <c r="AM46" i="37"/>
  <c r="AO46" i="37"/>
  <c r="BO18" i="91"/>
  <c r="CA18" i="91" s="1"/>
  <c r="BO19" i="91"/>
  <c r="CA19" i="91" s="1"/>
  <c r="BO20" i="91"/>
  <c r="CA20" i="91" s="1"/>
  <c r="BO21" i="91"/>
  <c r="CA21" i="91" s="1"/>
  <c r="BO22" i="91"/>
  <c r="CA22" i="91" s="1"/>
  <c r="BO15" i="91"/>
  <c r="CA15" i="91" s="1"/>
  <c r="BO16" i="91"/>
  <c r="CA16" i="91" s="1"/>
  <c r="BO17" i="91"/>
  <c r="CA17" i="91" s="1"/>
  <c r="BO13" i="91"/>
  <c r="CA13" i="91" s="1"/>
  <c r="BO14" i="91"/>
  <c r="CA14" i="91" s="1"/>
  <c r="BO8" i="91"/>
  <c r="BO9" i="91"/>
  <c r="CA9" i="91" s="1"/>
  <c r="BO10" i="91"/>
  <c r="CA10" i="91" s="1"/>
  <c r="BO11" i="91"/>
  <c r="CA11" i="91" s="1"/>
  <c r="BO12" i="91"/>
  <c r="CA12" i="91" s="1"/>
  <c r="AY44" i="44"/>
  <c r="AG10" i="7" s="1"/>
  <c r="AM46" i="41"/>
  <c r="AO46" i="41" s="1"/>
  <c r="AS13" i="40"/>
  <c r="AU13" i="40"/>
  <c r="BS16" i="89"/>
  <c r="BU16" i="89"/>
  <c r="BS11" i="89"/>
  <c r="BU11" i="89"/>
  <c r="AC44" i="34"/>
  <c r="U20" i="7" s="1"/>
  <c r="AM44" i="34"/>
  <c r="AS36" i="34"/>
  <c r="AU36" i="34"/>
  <c r="AS44" i="36"/>
  <c r="AC18" i="7" s="1"/>
  <c r="W22" i="31"/>
  <c r="AC22" i="31" s="1"/>
  <c r="AS15" i="30"/>
  <c r="AU15" i="30"/>
  <c r="AO20" i="36"/>
  <c r="AM20" i="36"/>
  <c r="BK23" i="90"/>
  <c r="BA15" i="40"/>
  <c r="AY15" i="40"/>
  <c r="K41" i="95"/>
  <c r="I45" i="40" s="1"/>
  <c r="BQ23" i="88"/>
  <c r="CC8" i="88"/>
  <c r="AI38" i="41"/>
  <c r="AK38" i="41"/>
  <c r="W20" i="42"/>
  <c r="AS9" i="41"/>
  <c r="AU9" i="41"/>
  <c r="Q10" i="36"/>
  <c r="M35" i="36"/>
  <c r="AI16" i="32"/>
  <c r="AK16" i="32"/>
  <c r="Y63" i="50"/>
  <c r="Q63" i="50"/>
  <c r="W63" i="50" s="1"/>
  <c r="AS16" i="30"/>
  <c r="AU16" i="30"/>
  <c r="BS9" i="90"/>
  <c r="BU9" i="90"/>
  <c r="BS21" i="90"/>
  <c r="BU21" i="90"/>
  <c r="AI49" i="55"/>
  <c r="AA49" i="55"/>
  <c r="Q49" i="55"/>
  <c r="W49" i="55" s="1"/>
  <c r="M45" i="38"/>
  <c r="I47" i="38"/>
  <c r="AY14" i="38"/>
  <c r="BA14" i="38"/>
  <c r="AI43" i="55"/>
  <c r="AA43" i="55"/>
  <c r="Q43" i="55"/>
  <c r="W43" i="55" s="1"/>
  <c r="AS13" i="45"/>
  <c r="AU13" i="45"/>
  <c r="S20" i="32"/>
  <c r="Y20" i="30"/>
  <c r="W20" i="30"/>
  <c r="S21" i="33"/>
  <c r="BA24" i="38"/>
  <c r="AY24" i="38"/>
  <c r="Q10" i="40"/>
  <c r="M35" i="40"/>
  <c r="M45" i="39"/>
  <c r="I47" i="39"/>
  <c r="I48" i="39" s="1"/>
  <c r="AS38" i="34"/>
  <c r="AU38" i="34"/>
  <c r="AK9" i="39"/>
  <c r="AI9" i="39"/>
  <c r="K46" i="95"/>
  <c r="I45" i="35" s="1"/>
  <c r="AY14" i="36"/>
  <c r="BA14" i="36"/>
  <c r="AY38" i="33"/>
  <c r="BA38" i="33"/>
  <c r="AO20" i="31"/>
  <c r="AY20" i="31" s="1"/>
  <c r="AM20" i="31"/>
  <c r="AS20" i="31" s="1"/>
  <c r="W21" i="42"/>
  <c r="BA26" i="44"/>
  <c r="AY26" i="44"/>
  <c r="Y44" i="46"/>
  <c r="AK36" i="46"/>
  <c r="W22" i="39"/>
  <c r="W22" i="34"/>
  <c r="AC50" i="56"/>
  <c r="AI50" i="56" s="1"/>
  <c r="AS50" i="56"/>
  <c r="Y50" i="56"/>
  <c r="AM50" i="56"/>
  <c r="Q50" i="56"/>
  <c r="W50" i="56" s="1"/>
  <c r="AK15" i="30"/>
  <c r="AI15" i="30"/>
  <c r="M45" i="43"/>
  <c r="I47" i="43"/>
  <c r="I48" i="43" s="1"/>
  <c r="Y20" i="35"/>
  <c r="W20" i="35"/>
  <c r="W20" i="38"/>
  <c r="Y44" i="45"/>
  <c r="AM21" i="30"/>
  <c r="AO20" i="33"/>
  <c r="AM20" i="33"/>
  <c r="AO46" i="44"/>
  <c r="AM46" i="44"/>
  <c r="BA9" i="45"/>
  <c r="AY9" i="45"/>
  <c r="AI57" i="55"/>
  <c r="AA57" i="55"/>
  <c r="Q57" i="55"/>
  <c r="W57" i="55" s="1"/>
  <c r="BS21" i="88"/>
  <c r="BU21" i="88"/>
  <c r="BS17" i="88"/>
  <c r="BU17" i="88"/>
  <c r="W46" i="40"/>
  <c r="Y46" i="40"/>
  <c r="BS17" i="92"/>
  <c r="BU17" i="92"/>
  <c r="BA17" i="3" s="1"/>
  <c r="G714" i="1" s="1"/>
  <c r="BS12" i="92"/>
  <c r="BU12" i="92"/>
  <c r="BA12" i="3" s="1"/>
  <c r="G569" i="1" s="1"/>
  <c r="AM21" i="45"/>
  <c r="Y22" i="37"/>
  <c r="W22" i="37"/>
  <c r="W21" i="36"/>
  <c r="AM44" i="38"/>
  <c r="AS36" i="38"/>
  <c r="AS44" i="38" s="1"/>
  <c r="AC16" i="7" s="1"/>
  <c r="AU36" i="38"/>
  <c r="AS9" i="40"/>
  <c r="AU9" i="40"/>
  <c r="W20" i="41"/>
  <c r="Y20" i="41"/>
  <c r="W21" i="40"/>
  <c r="AM22" i="32"/>
  <c r="Y22" i="46"/>
  <c r="W22" i="46"/>
  <c r="AI44" i="40"/>
  <c r="Y14" i="7" s="1"/>
  <c r="W11" i="52"/>
  <c r="W98" i="52" s="1"/>
  <c r="E9" i="8" s="1"/>
  <c r="Q98" i="52"/>
  <c r="E9" i="10" s="1"/>
  <c r="BW11" i="52"/>
  <c r="Y44" i="38"/>
  <c r="AI44" i="34"/>
  <c r="Y20" i="7" s="1"/>
  <c r="AO44" i="37"/>
  <c r="AY44" i="36"/>
  <c r="AG18" i="7" s="1"/>
  <c r="BA27" i="30"/>
  <c r="AY27" i="30"/>
  <c r="AY27" i="36"/>
  <c r="BA27" i="36"/>
  <c r="AY44" i="35"/>
  <c r="AG19" i="7" s="1"/>
  <c r="AS13" i="44"/>
  <c r="AU13" i="44"/>
  <c r="K18" i="49"/>
  <c r="K19" i="49" s="1"/>
  <c r="M19" i="49" s="1"/>
  <c r="Q19" i="49" s="1"/>
  <c r="W19" i="49" s="1"/>
  <c r="AS44" i="33"/>
  <c r="AC21" i="7" s="1"/>
  <c r="AO44" i="42"/>
  <c r="Q16" i="49"/>
  <c r="M18" i="49"/>
  <c r="M20" i="49"/>
  <c r="Y10" i="28"/>
  <c r="BA44" i="44"/>
  <c r="K45" i="95"/>
  <c r="I45" i="36" s="1"/>
  <c r="AO13" i="40"/>
  <c r="BS15" i="89"/>
  <c r="BU15" i="89"/>
  <c r="BS19" i="89"/>
  <c r="BU19" i="89"/>
  <c r="AS9" i="32"/>
  <c r="AU9" i="32"/>
  <c r="BA23" i="33"/>
  <c r="AY23" i="33"/>
  <c r="G20" i="28"/>
  <c r="AE44" i="34"/>
  <c r="AC44" i="35"/>
  <c r="U19" i="7" s="1"/>
  <c r="AO36" i="34"/>
  <c r="AO18" i="45"/>
  <c r="AY18" i="45" s="1"/>
  <c r="S18" i="28"/>
  <c r="AU44" i="36"/>
  <c r="S22" i="31"/>
  <c r="AO15" i="30"/>
  <c r="K24" i="96"/>
  <c r="E77" i="95" s="1"/>
  <c r="G77" i="95" s="1"/>
  <c r="I24" i="96"/>
  <c r="E76" i="95" s="1"/>
  <c r="G76" i="95" s="1"/>
  <c r="K75" i="95"/>
  <c r="I56" i="53" s="1"/>
  <c r="M56" i="53" s="1"/>
  <c r="Q56" i="53" s="1"/>
  <c r="W56" i="53" s="1"/>
  <c r="M63" i="95"/>
  <c r="K63" i="95"/>
  <c r="I167" i="11" s="1"/>
  <c r="AI16" i="44"/>
  <c r="AK16" i="44"/>
  <c r="M32" i="94"/>
  <c r="AO9" i="41"/>
  <c r="Y21" i="43"/>
  <c r="W21" i="43"/>
  <c r="AS38" i="31"/>
  <c r="AU38" i="31"/>
  <c r="Y22" i="41"/>
  <c r="W22" i="41"/>
  <c r="M45" i="45"/>
  <c r="I47" i="45"/>
  <c r="I48" i="45" s="1"/>
  <c r="AO16" i="30"/>
  <c r="BS17" i="90"/>
  <c r="BU17" i="90"/>
  <c r="AI44" i="32"/>
  <c r="Y24" i="7" s="1"/>
  <c r="M22" i="95"/>
  <c r="AS9" i="33"/>
  <c r="AU9" i="33"/>
  <c r="M56" i="95"/>
  <c r="K56" i="95"/>
  <c r="I33" i="22" s="1"/>
  <c r="M33" i="22" s="1"/>
  <c r="S33" i="22" s="1"/>
  <c r="M10" i="95"/>
  <c r="AO13" i="45"/>
  <c r="S20" i="30"/>
  <c r="W21" i="38"/>
  <c r="Y21" i="38" s="1"/>
  <c r="AO17" i="43"/>
  <c r="AY17" i="43" s="1"/>
  <c r="Y97" i="52"/>
  <c r="M42" i="95"/>
  <c r="AO38" i="34"/>
  <c r="AY15" i="35"/>
  <c r="BA15" i="35"/>
  <c r="W46" i="43"/>
  <c r="Y46" i="43" s="1"/>
  <c r="BA12" i="45"/>
  <c r="AY12" i="45"/>
  <c r="AO15" i="43"/>
  <c r="Q61" i="50"/>
  <c r="W61" i="50" s="1"/>
  <c r="Y61" i="50"/>
  <c r="S21" i="42"/>
  <c r="W46" i="38"/>
  <c r="AC46" i="38" s="1"/>
  <c r="Q10" i="46"/>
  <c r="S10" i="46"/>
  <c r="M35" i="46"/>
  <c r="AK15" i="41"/>
  <c r="AI15" i="41"/>
  <c r="S22" i="39"/>
  <c r="CG86" i="52"/>
  <c r="S22" i="34"/>
  <c r="K47" i="74"/>
  <c r="I50" i="54" s="1"/>
  <c r="M50" i="54" s="1"/>
  <c r="Y44" i="41"/>
  <c r="AI36" i="41"/>
  <c r="AI44" i="41" s="1"/>
  <c r="Y13" i="7" s="1"/>
  <c r="AK36" i="41"/>
  <c r="AI14" i="40"/>
  <c r="AK14" i="40"/>
  <c r="Y39" i="54"/>
  <c r="M38" i="95"/>
  <c r="AO17" i="35"/>
  <c r="AY17" i="35" s="1"/>
  <c r="S20" i="35"/>
  <c r="S20" i="38"/>
  <c r="AC44" i="31"/>
  <c r="U25" i="7" s="1"/>
  <c r="Y21" i="46"/>
  <c r="W21" i="46"/>
  <c r="I48" i="30"/>
  <c r="M30" i="94"/>
  <c r="G12" i="28"/>
  <c r="AE44" i="42"/>
  <c r="AC44" i="41"/>
  <c r="U13" i="7" s="1"/>
  <c r="AI56" i="55"/>
  <c r="Q56" i="55"/>
  <c r="W56" i="55" s="1"/>
  <c r="AA56" i="55"/>
  <c r="AK9" i="33"/>
  <c r="AI9" i="33"/>
  <c r="AO17" i="39"/>
  <c r="AY17" i="39" s="1"/>
  <c r="M39" i="94"/>
  <c r="S15" i="23"/>
  <c r="BS12" i="88"/>
  <c r="BU12" i="88"/>
  <c r="S46" i="40"/>
  <c r="AK14" i="37"/>
  <c r="AI14" i="37"/>
  <c r="W20" i="43"/>
  <c r="BI23" i="92"/>
  <c r="BA25" i="3" s="1"/>
  <c r="G946" i="1" s="1"/>
  <c r="BS8" i="92"/>
  <c r="BS20" i="92"/>
  <c r="BU20" i="92"/>
  <c r="BA20" i="3" s="1"/>
  <c r="G801" i="1" s="1"/>
  <c r="AC44" i="45"/>
  <c r="U9" i="7" s="1"/>
  <c r="Y21" i="32"/>
  <c r="W21" i="32"/>
  <c r="AS16" i="43"/>
  <c r="AU16" i="43"/>
  <c r="Q10" i="35"/>
  <c r="M35" i="35"/>
  <c r="S22" i="37"/>
  <c r="M55" i="95"/>
  <c r="AM44" i="31"/>
  <c r="AS36" i="31"/>
  <c r="AS44" i="31" s="1"/>
  <c r="AC25" i="7" s="1"/>
  <c r="W22" i="35"/>
  <c r="Y22" i="35" s="1"/>
  <c r="K80" i="95"/>
  <c r="I57" i="53" s="1"/>
  <c r="M57" i="53" s="1"/>
  <c r="Q57" i="53" s="1"/>
  <c r="W57" i="53" s="1"/>
  <c r="AO36" i="38"/>
  <c r="AO9" i="40"/>
  <c r="M34" i="95"/>
  <c r="AS15" i="36"/>
  <c r="AU15" i="36"/>
  <c r="S20" i="41"/>
  <c r="S21" i="40"/>
  <c r="Q10" i="41"/>
  <c r="M35" i="41"/>
  <c r="W46" i="37"/>
  <c r="Y46" i="37"/>
  <c r="AS38" i="35"/>
  <c r="AS44" i="35" s="1"/>
  <c r="AC19" i="7" s="1"/>
  <c r="AU38" i="35"/>
  <c r="W22" i="40"/>
  <c r="BA24" i="44"/>
  <c r="AY24" i="44"/>
  <c r="S22" i="46"/>
  <c r="AC98" i="52"/>
  <c r="E11" i="10" s="1"/>
  <c r="AY44" i="33"/>
  <c r="AG21" i="7" s="1"/>
  <c r="AI44" i="39"/>
  <c r="Y15" i="7" s="1"/>
  <c r="AO44" i="36"/>
  <c r="AY20" i="44" l="1"/>
  <c r="BA20" i="44"/>
  <c r="AI46" i="39"/>
  <c r="AK46" i="39"/>
  <c r="AY22" i="44"/>
  <c r="BA22" i="44"/>
  <c r="AI21" i="38"/>
  <c r="AK21" i="38"/>
  <c r="AY20" i="40"/>
  <c r="BA20" i="40"/>
  <c r="AY46" i="41"/>
  <c r="BA46" i="41"/>
  <c r="AI22" i="35"/>
  <c r="AK22" i="35"/>
  <c r="AI46" i="43"/>
  <c r="AK46" i="43"/>
  <c r="AI22" i="32"/>
  <c r="AK22" i="32"/>
  <c r="AY21" i="35"/>
  <c r="BA21" i="35"/>
  <c r="AY46" i="43"/>
  <c r="BA46" i="43"/>
  <c r="AK21" i="30"/>
  <c r="AI21" i="30"/>
  <c r="AI20" i="40"/>
  <c r="AK20" i="40"/>
  <c r="AI22" i="42"/>
  <c r="AK22" i="42"/>
  <c r="AI46" i="30"/>
  <c r="AK46" i="30"/>
  <c r="AI46" i="32"/>
  <c r="AK46" i="32"/>
  <c r="S13" i="28"/>
  <c r="AU44" i="41"/>
  <c r="AK22" i="30"/>
  <c r="AI22" i="30"/>
  <c r="AY46" i="33"/>
  <c r="BA46" i="33"/>
  <c r="AM10" i="44"/>
  <c r="AO10" i="44"/>
  <c r="S35" i="44"/>
  <c r="W10" i="41"/>
  <c r="Q35" i="41"/>
  <c r="Y10" i="35"/>
  <c r="W10" i="35"/>
  <c r="Q35" i="35"/>
  <c r="AM20" i="35"/>
  <c r="M13" i="28"/>
  <c r="AK44" i="41"/>
  <c r="Y46" i="38"/>
  <c r="AI46" i="38" s="1"/>
  <c r="AC22" i="41"/>
  <c r="AE22" i="41"/>
  <c r="BA9" i="41"/>
  <c r="AY9" i="41"/>
  <c r="K76" i="95"/>
  <c r="I28" i="51" s="1"/>
  <c r="M28" i="51" s="1"/>
  <c r="E86" i="95"/>
  <c r="AI46" i="40"/>
  <c r="AK46" i="40"/>
  <c r="AS21" i="30"/>
  <c r="AU21" i="30"/>
  <c r="M47" i="43"/>
  <c r="Q45" i="43"/>
  <c r="AM20" i="32"/>
  <c r="M45" i="40"/>
  <c r="I47" i="40"/>
  <c r="I48" i="40" s="1"/>
  <c r="BI23" i="91"/>
  <c r="BS8" i="91"/>
  <c r="BS20" i="91"/>
  <c r="BU20" i="91"/>
  <c r="M66" i="95"/>
  <c r="K66" i="95"/>
  <c r="AC21" i="45"/>
  <c r="AE21" i="45"/>
  <c r="AS22" i="36"/>
  <c r="AU22" i="36"/>
  <c r="AC46" i="41"/>
  <c r="AE46" i="41"/>
  <c r="S15" i="28"/>
  <c r="AU44" i="39"/>
  <c r="AC20" i="45"/>
  <c r="AE20" i="45"/>
  <c r="M82" i="95"/>
  <c r="AM46" i="39"/>
  <c r="AO46" i="39" s="1"/>
  <c r="Y21" i="31"/>
  <c r="AI21" i="31" s="1"/>
  <c r="S11" i="28"/>
  <c r="AU44" i="43"/>
  <c r="AY22" i="42"/>
  <c r="BA22" i="42"/>
  <c r="W10" i="37"/>
  <c r="Y10" i="37" s="1"/>
  <c r="Q35" i="37"/>
  <c r="AC20" i="32"/>
  <c r="AE20" i="32"/>
  <c r="AC46" i="31"/>
  <c r="AE46" i="31"/>
  <c r="Y48" i="54"/>
  <c r="Q48" i="54"/>
  <c r="W48" i="54" s="1"/>
  <c r="M41" i="94"/>
  <c r="AC22" i="33"/>
  <c r="AE22" i="33"/>
  <c r="M45" i="42"/>
  <c r="I47" i="42"/>
  <c r="I48" i="42" s="1"/>
  <c r="M47" i="95"/>
  <c r="M17" i="23"/>
  <c r="I90" i="23"/>
  <c r="AC21" i="44"/>
  <c r="AE21" i="44"/>
  <c r="AS22" i="35"/>
  <c r="AU22" i="35"/>
  <c r="AC46" i="43"/>
  <c r="AE46" i="43"/>
  <c r="AO44" i="34"/>
  <c r="AY36" i="34"/>
  <c r="BA36" i="34"/>
  <c r="M16" i="28"/>
  <c r="AK44" i="38"/>
  <c r="AS46" i="30"/>
  <c r="AU46" i="30"/>
  <c r="M65" i="95"/>
  <c r="K65" i="95"/>
  <c r="I55" i="53" s="1"/>
  <c r="M55" i="53" s="1"/>
  <c r="Q55" i="53" s="1"/>
  <c r="W55" i="53" s="1"/>
  <c r="M10" i="28"/>
  <c r="AK44" i="44"/>
  <c r="AI46" i="36"/>
  <c r="AK46" i="36"/>
  <c r="I47" i="34"/>
  <c r="I48" i="34" s="1"/>
  <c r="M45" i="34"/>
  <c r="M77" i="95"/>
  <c r="K77" i="95"/>
  <c r="I23" i="49" s="1"/>
  <c r="M23" i="49" s="1"/>
  <c r="Q23" i="49" s="1"/>
  <c r="W23" i="49" s="1"/>
  <c r="AC21" i="40"/>
  <c r="AE21" i="40"/>
  <c r="AS21" i="45"/>
  <c r="AU21" i="45"/>
  <c r="AC46" i="40"/>
  <c r="AE46" i="40"/>
  <c r="AO21" i="30"/>
  <c r="AC22" i="34"/>
  <c r="AE22" i="34"/>
  <c r="Q45" i="38"/>
  <c r="M47" i="38"/>
  <c r="S45" i="38"/>
  <c r="M41" i="95"/>
  <c r="AY46" i="37"/>
  <c r="BA46" i="37"/>
  <c r="BS14" i="91"/>
  <c r="BU14" i="91"/>
  <c r="BS19" i="91"/>
  <c r="BU19" i="91"/>
  <c r="W10" i="43"/>
  <c r="Q35" i="43"/>
  <c r="Y21" i="45"/>
  <c r="M11" i="28"/>
  <c r="AK44" i="43"/>
  <c r="AS20" i="45"/>
  <c r="AU20" i="45"/>
  <c r="AM21" i="39"/>
  <c r="AO21" i="39" s="1"/>
  <c r="M45" i="33"/>
  <c r="I47" i="33"/>
  <c r="I48" i="33" s="1"/>
  <c r="BA38" i="30"/>
  <c r="AY38" i="30"/>
  <c r="Y46" i="41"/>
  <c r="M26" i="54"/>
  <c r="I64" i="54"/>
  <c r="I66" i="54" s="1"/>
  <c r="Y20" i="45"/>
  <c r="BA13" i="34"/>
  <c r="AY13" i="34"/>
  <c r="Y10" i="42"/>
  <c r="W10" i="42"/>
  <c r="Q35" i="42"/>
  <c r="AY15" i="32"/>
  <c r="BA15" i="32"/>
  <c r="Y49" i="56"/>
  <c r="AS20" i="43"/>
  <c r="AU20" i="43"/>
  <c r="AC26" i="56"/>
  <c r="AC64" i="56" s="1"/>
  <c r="E10" i="10" s="1"/>
  <c r="Y26" i="56"/>
  <c r="AM26" i="56"/>
  <c r="AM64" i="56" s="1"/>
  <c r="E13" i="10" s="1"/>
  <c r="Q26" i="56"/>
  <c r="M64" i="56"/>
  <c r="W10" i="31"/>
  <c r="Q35" i="31"/>
  <c r="AC46" i="35"/>
  <c r="AE46" i="35"/>
  <c r="AS22" i="42"/>
  <c r="AU22" i="42"/>
  <c r="Y20" i="32"/>
  <c r="Y46" i="31"/>
  <c r="AC20" i="34"/>
  <c r="AE20" i="34"/>
  <c r="M39" i="95"/>
  <c r="Y10" i="33"/>
  <c r="W10" i="33"/>
  <c r="Q35" i="33"/>
  <c r="AI20" i="39"/>
  <c r="AK20" i="39"/>
  <c r="AI21" i="44"/>
  <c r="AK21" i="44"/>
  <c r="BK23" i="91"/>
  <c r="AY22" i="35"/>
  <c r="BA22" i="35"/>
  <c r="BS9" i="91"/>
  <c r="BU9" i="91"/>
  <c r="AM46" i="42"/>
  <c r="AY21" i="43"/>
  <c r="BA21" i="43"/>
  <c r="M19" i="28"/>
  <c r="AK44" i="35"/>
  <c r="Y18" i="28"/>
  <c r="BA44" i="36"/>
  <c r="BA13" i="45"/>
  <c r="AY13" i="45"/>
  <c r="Y21" i="40"/>
  <c r="S16" i="28"/>
  <c r="AU44" i="38"/>
  <c r="AO21" i="45"/>
  <c r="M9" i="28"/>
  <c r="AK44" i="45"/>
  <c r="Y22" i="34"/>
  <c r="AC21" i="42"/>
  <c r="AE21" i="42"/>
  <c r="W10" i="40"/>
  <c r="Y10" i="40" s="1"/>
  <c r="Q35" i="40"/>
  <c r="Y10" i="36"/>
  <c r="W10" i="36"/>
  <c r="Q35" i="36"/>
  <c r="AC20" i="42"/>
  <c r="AE20" i="42"/>
  <c r="Y22" i="31"/>
  <c r="AI22" i="31" s="1"/>
  <c r="AS46" i="37"/>
  <c r="AU46" i="37"/>
  <c r="S24" i="28"/>
  <c r="S26" i="28" s="1"/>
  <c r="G39" i="10" s="1"/>
  <c r="AU44" i="30"/>
  <c r="BS13" i="91"/>
  <c r="BU13" i="91"/>
  <c r="BS18" i="91"/>
  <c r="BU18" i="91"/>
  <c r="AM10" i="43"/>
  <c r="AO10" i="43" s="1"/>
  <c r="S35" i="43"/>
  <c r="W20" i="51"/>
  <c r="W24" i="51" s="1"/>
  <c r="I9" i="8" s="1"/>
  <c r="I10" i="8" s="1"/>
  <c r="Q24" i="51"/>
  <c r="G9" i="10" s="1"/>
  <c r="AC46" i="44"/>
  <c r="AE46" i="44"/>
  <c r="AY20" i="45"/>
  <c r="BA20" i="45"/>
  <c r="AS22" i="38"/>
  <c r="AU22" i="38"/>
  <c r="AM22" i="43"/>
  <c r="AM21" i="31"/>
  <c r="AS21" i="31" s="1"/>
  <c r="K58" i="95"/>
  <c r="I34" i="22" s="1"/>
  <c r="M34" i="22" s="1"/>
  <c r="S34" i="22" s="1"/>
  <c r="AS21" i="46"/>
  <c r="AU21" i="46"/>
  <c r="AS21" i="38"/>
  <c r="AU21" i="38"/>
  <c r="AI20" i="44"/>
  <c r="AK20" i="44"/>
  <c r="S9" i="28"/>
  <c r="AU44" i="45"/>
  <c r="AM20" i="37"/>
  <c r="AO20" i="37" s="1"/>
  <c r="AM10" i="42"/>
  <c r="AO10" i="42" s="1"/>
  <c r="S35" i="42"/>
  <c r="AC22" i="38"/>
  <c r="AE22" i="38"/>
  <c r="BQ23" i="91"/>
  <c r="AY20" i="43"/>
  <c r="BA20" i="43"/>
  <c r="AC22" i="45"/>
  <c r="AE22" i="45"/>
  <c r="AO10" i="31"/>
  <c r="AM10" i="31"/>
  <c r="S35" i="31"/>
  <c r="AS22" i="30"/>
  <c r="AU22" i="30"/>
  <c r="AI46" i="35"/>
  <c r="AK46" i="35"/>
  <c r="I29" i="51"/>
  <c r="M29" i="51" s="1"/>
  <c r="K41" i="94"/>
  <c r="E28" i="12" s="1"/>
  <c r="Y20" i="34"/>
  <c r="AS22" i="40"/>
  <c r="AU22" i="40"/>
  <c r="AO46" i="38"/>
  <c r="AY46" i="38" s="1"/>
  <c r="S8" i="28"/>
  <c r="S25" i="28" s="1"/>
  <c r="S31" i="28" s="1"/>
  <c r="AC27" i="7" s="1"/>
  <c r="AU44" i="46"/>
  <c r="S10" i="33"/>
  <c r="S22" i="28"/>
  <c r="AU44" i="32"/>
  <c r="G25" i="28"/>
  <c r="G31" i="28" s="1"/>
  <c r="U27" i="7" s="1"/>
  <c r="I42" i="55"/>
  <c r="AC20" i="39"/>
  <c r="AE20" i="39"/>
  <c r="AY44" i="30"/>
  <c r="AG26" i="7" s="1"/>
  <c r="AI21" i="32"/>
  <c r="AK21" i="32"/>
  <c r="AI22" i="37"/>
  <c r="AK22" i="37"/>
  <c r="AI20" i="30"/>
  <c r="AK20" i="30"/>
  <c r="BS21" i="91"/>
  <c r="BU21" i="91"/>
  <c r="Y9" i="28"/>
  <c r="BA44" i="45"/>
  <c r="AC20" i="37"/>
  <c r="AE20" i="37"/>
  <c r="AC22" i="40"/>
  <c r="AE22" i="40"/>
  <c r="S10" i="35"/>
  <c r="AM46" i="40"/>
  <c r="AO46" i="40"/>
  <c r="AM10" i="46"/>
  <c r="S35" i="46"/>
  <c r="AI22" i="41"/>
  <c r="AK22" i="41"/>
  <c r="S23" i="28"/>
  <c r="AU44" i="31"/>
  <c r="AY15" i="30"/>
  <c r="BA15" i="30"/>
  <c r="BA9" i="40"/>
  <c r="AY9" i="40"/>
  <c r="AY38" i="34"/>
  <c r="BA38" i="34"/>
  <c r="AO22" i="31"/>
  <c r="AY22" i="31" s="1"/>
  <c r="AM22" i="31"/>
  <c r="AS22" i="31" s="1"/>
  <c r="W16" i="49"/>
  <c r="Q18" i="49"/>
  <c r="O18" i="49" s="1"/>
  <c r="Q20" i="49"/>
  <c r="G25" i="10" s="1"/>
  <c r="AI20" i="41"/>
  <c r="AK20" i="41"/>
  <c r="AC21" i="36"/>
  <c r="AE21" i="36"/>
  <c r="AC20" i="38"/>
  <c r="AE20" i="38"/>
  <c r="AC22" i="39"/>
  <c r="AE22" i="39"/>
  <c r="Y21" i="42"/>
  <c r="I47" i="35"/>
  <c r="I48" i="35" s="1"/>
  <c r="M45" i="35"/>
  <c r="S45" i="39"/>
  <c r="Q45" i="39"/>
  <c r="M47" i="39"/>
  <c r="S10" i="36"/>
  <c r="Y20" i="42"/>
  <c r="BS12" i="91"/>
  <c r="BU12" i="91"/>
  <c r="BS17" i="91"/>
  <c r="BU17" i="91"/>
  <c r="AM20" i="51"/>
  <c r="AM24" i="51" s="1"/>
  <c r="I19" i="8" s="1"/>
  <c r="AI24" i="51"/>
  <c r="G15" i="10" s="1"/>
  <c r="Y46" i="44"/>
  <c r="Y11" i="28"/>
  <c r="BA44" i="43"/>
  <c r="M23" i="28"/>
  <c r="AK44" i="31"/>
  <c r="AO22" i="38"/>
  <c r="M18" i="28"/>
  <c r="AK44" i="36"/>
  <c r="Q49" i="54"/>
  <c r="W49" i="54" s="1"/>
  <c r="M57" i="95"/>
  <c r="K57" i="95"/>
  <c r="I34" i="24" s="1"/>
  <c r="M34" i="24" s="1"/>
  <c r="S34" i="24" s="1"/>
  <c r="AO21" i="46"/>
  <c r="AO21" i="38"/>
  <c r="AM22" i="45"/>
  <c r="AC20" i="44"/>
  <c r="AE20" i="44"/>
  <c r="AO46" i="35"/>
  <c r="AM46" i="35"/>
  <c r="BA38" i="46"/>
  <c r="AO44" i="46"/>
  <c r="BA13" i="33"/>
  <c r="AY13" i="33"/>
  <c r="S14" i="28"/>
  <c r="AU44" i="40"/>
  <c r="Y22" i="38"/>
  <c r="Y10" i="38"/>
  <c r="W10" i="38"/>
  <c r="Q35" i="38"/>
  <c r="I47" i="44"/>
  <c r="I48" i="44" s="1"/>
  <c r="M45" i="44"/>
  <c r="AC22" i="43"/>
  <c r="AE22" i="43"/>
  <c r="Y22" i="45"/>
  <c r="AO22" i="30"/>
  <c r="M51" i="26"/>
  <c r="M53" i="26" s="1"/>
  <c r="I53" i="26"/>
  <c r="E32" i="12" s="1"/>
  <c r="E39" i="12" s="1"/>
  <c r="S10" i="37"/>
  <c r="AY22" i="33"/>
  <c r="BA22" i="33"/>
  <c r="AS20" i="42"/>
  <c r="AU20" i="42"/>
  <c r="I60" i="53"/>
  <c r="I62" i="53" s="1"/>
  <c r="AS20" i="40"/>
  <c r="AU20" i="40"/>
  <c r="AC21" i="37"/>
  <c r="AE21" i="37"/>
  <c r="AC20" i="36"/>
  <c r="AE20" i="36"/>
  <c r="AS21" i="44"/>
  <c r="AU21" i="44"/>
  <c r="AY22" i="40"/>
  <c r="BA22" i="40"/>
  <c r="Y10" i="39"/>
  <c r="W10" i="39"/>
  <c r="Q35" i="39"/>
  <c r="AC46" i="42"/>
  <c r="AE46" i="42"/>
  <c r="AY44" i="41"/>
  <c r="AG13" i="7" s="1"/>
  <c r="AC22" i="35"/>
  <c r="AE22" i="35"/>
  <c r="AM20" i="38"/>
  <c r="S45" i="45"/>
  <c r="Q45" i="45"/>
  <c r="M47" i="45"/>
  <c r="AS22" i="32"/>
  <c r="AU22" i="32"/>
  <c r="AY20" i="33"/>
  <c r="BA20" i="33"/>
  <c r="AY22" i="36"/>
  <c r="BA22" i="36"/>
  <c r="AO10" i="45"/>
  <c r="AM10" i="45"/>
  <c r="S35" i="45"/>
  <c r="AM20" i="46"/>
  <c r="AU20" i="46" s="1"/>
  <c r="AY15" i="45"/>
  <c r="BA15" i="45"/>
  <c r="AS21" i="35"/>
  <c r="AU21" i="35"/>
  <c r="AY20" i="34"/>
  <c r="BA20" i="34"/>
  <c r="Y23" i="28"/>
  <c r="BA44" i="31"/>
  <c r="AI46" i="34"/>
  <c r="AK46" i="34"/>
  <c r="AS22" i="44"/>
  <c r="AU22" i="44"/>
  <c r="AM21" i="42"/>
  <c r="Y22" i="40"/>
  <c r="AM22" i="34"/>
  <c r="AO22" i="34" s="1"/>
  <c r="AO44" i="38"/>
  <c r="AY36" i="38"/>
  <c r="AY44" i="38" s="1"/>
  <c r="AG16" i="7" s="1"/>
  <c r="BA36" i="38"/>
  <c r="AO22" i="37"/>
  <c r="AM22" i="37"/>
  <c r="AC21" i="46"/>
  <c r="AE21" i="46"/>
  <c r="AO22" i="39"/>
  <c r="AM22" i="39"/>
  <c r="AY15" i="43"/>
  <c r="BA15" i="43"/>
  <c r="BA13" i="40"/>
  <c r="AY13" i="40"/>
  <c r="Y12" i="28"/>
  <c r="BA44" i="42"/>
  <c r="AC22" i="46"/>
  <c r="AE22" i="46"/>
  <c r="AC20" i="41"/>
  <c r="AE20" i="41"/>
  <c r="Y21" i="36"/>
  <c r="AS46" i="44"/>
  <c r="AU46" i="44"/>
  <c r="Y20" i="38"/>
  <c r="Y22" i="39"/>
  <c r="M46" i="95"/>
  <c r="W10" i="30"/>
  <c r="Y10" i="30" s="1"/>
  <c r="Q35" i="30"/>
  <c r="BS11" i="91"/>
  <c r="BU11" i="91"/>
  <c r="BS16" i="91"/>
  <c r="BU16" i="91"/>
  <c r="AC22" i="44"/>
  <c r="AE22" i="44"/>
  <c r="M45" i="41"/>
  <c r="I47" i="41"/>
  <c r="I48" i="41" s="1"/>
  <c r="AS22" i="41"/>
  <c r="AU22" i="41"/>
  <c r="AO46" i="46"/>
  <c r="BA46" i="46" s="1"/>
  <c r="M51" i="95"/>
  <c r="AS21" i="32"/>
  <c r="AU21" i="32"/>
  <c r="AO46" i="32"/>
  <c r="AM46" i="32"/>
  <c r="BA13" i="32"/>
  <c r="AY13" i="32"/>
  <c r="M59" i="95"/>
  <c r="M35" i="95"/>
  <c r="S10" i="38"/>
  <c r="AC21" i="34"/>
  <c r="AE21" i="34"/>
  <c r="M37" i="95"/>
  <c r="Y22" i="43"/>
  <c r="I25" i="49"/>
  <c r="M21" i="49"/>
  <c r="AS46" i="31"/>
  <c r="AU46" i="31"/>
  <c r="M61" i="95"/>
  <c r="AC21" i="33"/>
  <c r="AE21" i="33"/>
  <c r="AS22" i="33"/>
  <c r="AU22" i="33"/>
  <c r="AS21" i="37"/>
  <c r="AU21" i="37"/>
  <c r="AO20" i="42"/>
  <c r="M60" i="53"/>
  <c r="Q44" i="53"/>
  <c r="M45" i="37"/>
  <c r="I47" i="37"/>
  <c r="I48" i="37" s="1"/>
  <c r="S45" i="30"/>
  <c r="Q45" i="30"/>
  <c r="M47" i="30"/>
  <c r="M48" i="30" s="1"/>
  <c r="AC21" i="35"/>
  <c r="AE21" i="35"/>
  <c r="Y21" i="37"/>
  <c r="Y20" i="36"/>
  <c r="AO21" i="44"/>
  <c r="Y19" i="28"/>
  <c r="BA44" i="35"/>
  <c r="AC46" i="33"/>
  <c r="AE46" i="33"/>
  <c r="W10" i="34"/>
  <c r="Y10" i="34" s="1"/>
  <c r="Q35" i="34"/>
  <c r="Y46" i="42"/>
  <c r="AO44" i="30"/>
  <c r="Y13" i="28"/>
  <c r="BA44" i="41"/>
  <c r="AC21" i="38"/>
  <c r="AE21" i="38"/>
  <c r="AI21" i="43"/>
  <c r="AK21" i="43"/>
  <c r="AS46" i="43"/>
  <c r="AU46" i="43"/>
  <c r="M21" i="28"/>
  <c r="AK44" i="33"/>
  <c r="AY21" i="34"/>
  <c r="BA21" i="34"/>
  <c r="AI21" i="39"/>
  <c r="AK21" i="39"/>
  <c r="AO10" i="32"/>
  <c r="AM10" i="32"/>
  <c r="S35" i="32"/>
  <c r="AC46" i="32"/>
  <c r="AE46" i="32"/>
  <c r="Y15" i="28"/>
  <c r="BA44" i="39"/>
  <c r="AI22" i="33"/>
  <c r="AK22" i="33"/>
  <c r="AI46" i="37"/>
  <c r="AK46" i="37"/>
  <c r="AC20" i="43"/>
  <c r="AE20" i="43"/>
  <c r="AI21" i="46"/>
  <c r="AK21" i="46"/>
  <c r="AY16" i="30"/>
  <c r="BA16" i="30"/>
  <c r="I47" i="36"/>
  <c r="I48" i="36" s="1"/>
  <c r="M45" i="36"/>
  <c r="Y17" i="28"/>
  <c r="BA44" i="37"/>
  <c r="AI22" i="46"/>
  <c r="AK22" i="46"/>
  <c r="AY46" i="44"/>
  <c r="BA46" i="44"/>
  <c r="AC20" i="35"/>
  <c r="AE20" i="35"/>
  <c r="S10" i="40"/>
  <c r="AM21" i="33"/>
  <c r="AS20" i="36"/>
  <c r="AU20" i="36"/>
  <c r="AS44" i="34"/>
  <c r="AC20" i="7" s="1"/>
  <c r="AM10" i="30"/>
  <c r="AO10" i="30"/>
  <c r="AO35" i="30" s="1"/>
  <c r="S35" i="30"/>
  <c r="BS10" i="91"/>
  <c r="BU10" i="91"/>
  <c r="BS15" i="91"/>
  <c r="BU15" i="91"/>
  <c r="AC22" i="32"/>
  <c r="AE22" i="32"/>
  <c r="BS20" i="51"/>
  <c r="BS24" i="51" s="1"/>
  <c r="I28" i="8" s="1"/>
  <c r="BO24" i="51"/>
  <c r="G24" i="10" s="1"/>
  <c r="AI22" i="44"/>
  <c r="AK22" i="44"/>
  <c r="AY22" i="41"/>
  <c r="BA22" i="41"/>
  <c r="M45" i="31"/>
  <c r="I47" i="31"/>
  <c r="I48" i="31" s="1"/>
  <c r="AY21" i="32"/>
  <c r="BA21" i="32"/>
  <c r="I176" i="11"/>
  <c r="I177" i="11" s="1"/>
  <c r="I60" i="10" s="1"/>
  <c r="AC22" i="36"/>
  <c r="AE22" i="36"/>
  <c r="M45" i="46"/>
  <c r="I47" i="46"/>
  <c r="I48" i="46" s="1"/>
  <c r="AC46" i="30"/>
  <c r="AE46" i="30"/>
  <c r="AI21" i="34"/>
  <c r="AK21" i="34"/>
  <c r="BA9" i="30"/>
  <c r="AY9" i="30"/>
  <c r="AC21" i="41"/>
  <c r="AE21" i="41"/>
  <c r="AY46" i="31"/>
  <c r="BA46" i="31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AC20" i="33"/>
  <c r="AE20" i="33"/>
  <c r="AC46" i="39"/>
  <c r="AE46" i="39"/>
  <c r="AI21" i="33"/>
  <c r="AK21" i="33"/>
  <c r="AY21" i="37"/>
  <c r="BA21" i="37"/>
  <c r="AI21" i="35"/>
  <c r="AK21" i="35"/>
  <c r="AC22" i="42"/>
  <c r="AE22" i="42"/>
  <c r="AY20" i="39"/>
  <c r="BA20" i="39"/>
  <c r="BM23" i="91"/>
  <c r="AC20" i="40"/>
  <c r="AE20" i="40"/>
  <c r="AI46" i="33"/>
  <c r="AK46" i="33"/>
  <c r="I66" i="50"/>
  <c r="AO10" i="34"/>
  <c r="AM10" i="34"/>
  <c r="S35" i="34"/>
  <c r="M45" i="32"/>
  <c r="I47" i="32"/>
  <c r="I48" i="32" s="1"/>
  <c r="M54" i="95"/>
  <c r="K54" i="95"/>
  <c r="I32" i="22" s="1"/>
  <c r="AS46" i="34"/>
  <c r="AU46" i="34"/>
  <c r="AM20" i="41"/>
  <c r="AO20" i="41"/>
  <c r="AS46" i="41"/>
  <c r="AU46" i="41"/>
  <c r="K53" i="95"/>
  <c r="I32" i="24" s="1"/>
  <c r="AC21" i="30"/>
  <c r="AE21" i="30"/>
  <c r="AM46" i="36"/>
  <c r="BG25" i="51"/>
  <c r="AQ25" i="51"/>
  <c r="AA25" i="51"/>
  <c r="BO25" i="51"/>
  <c r="AY25" i="51"/>
  <c r="AI25" i="51"/>
  <c r="Q25" i="51"/>
  <c r="M31" i="51"/>
  <c r="AY21" i="36"/>
  <c r="BA21" i="36"/>
  <c r="S10" i="41"/>
  <c r="Q50" i="54"/>
  <c r="W50" i="54" s="1"/>
  <c r="AO20" i="30"/>
  <c r="AM20" i="30"/>
  <c r="AO22" i="46"/>
  <c r="AM22" i="46"/>
  <c r="AC46" i="37"/>
  <c r="AE46" i="37"/>
  <c r="AO21" i="40"/>
  <c r="AM21" i="40"/>
  <c r="M80" i="95"/>
  <c r="AC21" i="32"/>
  <c r="AE21" i="32"/>
  <c r="Y20" i="43"/>
  <c r="Y10" i="46"/>
  <c r="W10" i="46"/>
  <c r="Q35" i="46"/>
  <c r="AC21" i="43"/>
  <c r="AE21" i="43"/>
  <c r="M75" i="95"/>
  <c r="M45" i="95"/>
  <c r="AO22" i="32"/>
  <c r="AC22" i="37"/>
  <c r="AE22" i="37"/>
  <c r="AS20" i="33"/>
  <c r="AU20" i="33"/>
  <c r="AI20" i="35"/>
  <c r="AK20" i="35"/>
  <c r="M8" i="28"/>
  <c r="AK44" i="46"/>
  <c r="AC20" i="30"/>
  <c r="AE20" i="30"/>
  <c r="AY20" i="36"/>
  <c r="BA20" i="36"/>
  <c r="S20" i="28"/>
  <c r="AU44" i="34"/>
  <c r="BO23" i="91"/>
  <c r="BS22" i="91"/>
  <c r="BU22" i="91"/>
  <c r="M48" i="43"/>
  <c r="AS20" i="44"/>
  <c r="AU20" i="44"/>
  <c r="M12" i="28"/>
  <c r="AK44" i="42"/>
  <c r="Y20" i="31"/>
  <c r="AI20" i="31" s="1"/>
  <c r="Y14" i="28"/>
  <c r="BA44" i="40"/>
  <c r="AO46" i="30"/>
  <c r="AS21" i="34"/>
  <c r="AU21" i="34"/>
  <c r="Y10" i="45"/>
  <c r="W10" i="45"/>
  <c r="Q35" i="45"/>
  <c r="AO21" i="41"/>
  <c r="AM21" i="41"/>
  <c r="M64" i="95"/>
  <c r="K64" i="95"/>
  <c r="I53" i="55" s="1"/>
  <c r="M53" i="55" s="1"/>
  <c r="Y22" i="36"/>
  <c r="AC21" i="39"/>
  <c r="AE21" i="39"/>
  <c r="AU35" i="31"/>
  <c r="AK35" i="31"/>
  <c r="BA35" i="31"/>
  <c r="AE35" i="31"/>
  <c r="Y21" i="41"/>
  <c r="AC46" i="36"/>
  <c r="AE46" i="36"/>
  <c r="M50" i="95"/>
  <c r="Y20" i="33"/>
  <c r="Y20" i="37"/>
  <c r="AS21" i="43"/>
  <c r="AU21" i="43"/>
  <c r="Y10" i="32"/>
  <c r="W10" i="32"/>
  <c r="Q35" i="32"/>
  <c r="AS20" i="34"/>
  <c r="AU20" i="34"/>
  <c r="M51" i="27"/>
  <c r="M53" i="27" s="1"/>
  <c r="I26" i="10" s="1"/>
  <c r="I53" i="27"/>
  <c r="AC22" i="30"/>
  <c r="AE22" i="30"/>
  <c r="M27" i="95"/>
  <c r="AO44" i="32"/>
  <c r="AY36" i="32"/>
  <c r="AY44" i="32" s="1"/>
  <c r="AG24" i="7" s="1"/>
  <c r="BA36" i="32"/>
  <c r="AY44" i="39"/>
  <c r="AG15" i="7" s="1"/>
  <c r="AS46" i="33"/>
  <c r="AU46" i="33"/>
  <c r="AS20" i="39"/>
  <c r="AU20" i="39"/>
  <c r="AC46" i="34"/>
  <c r="AE46" i="34"/>
  <c r="M15" i="28"/>
  <c r="AK44" i="39"/>
  <c r="S10" i="39"/>
  <c r="W10" i="44"/>
  <c r="Y10" i="44" s="1"/>
  <c r="Q35" i="44"/>
  <c r="Y11" i="50"/>
  <c r="Q11" i="50"/>
  <c r="M64" i="50"/>
  <c r="M49" i="95"/>
  <c r="K67" i="95"/>
  <c r="M67" i="95"/>
  <c r="AO46" i="34"/>
  <c r="AS21" i="36"/>
  <c r="AU21" i="36"/>
  <c r="AY20" i="37" l="1"/>
  <c r="BA20" i="37"/>
  <c r="W24" i="28"/>
  <c r="BA35" i="30"/>
  <c r="AI10" i="30"/>
  <c r="AI35" i="30" s="1"/>
  <c r="Y35" i="30"/>
  <c r="AK10" i="30"/>
  <c r="AY10" i="43"/>
  <c r="BA10" i="43"/>
  <c r="Y35" i="40"/>
  <c r="AI10" i="40"/>
  <c r="AK10" i="40"/>
  <c r="AY46" i="39"/>
  <c r="BA46" i="39"/>
  <c r="AI10" i="44"/>
  <c r="AI35" i="44" s="1"/>
  <c r="Y35" i="44"/>
  <c r="AK10" i="44"/>
  <c r="AI10" i="34"/>
  <c r="Y35" i="34"/>
  <c r="AK10" i="34"/>
  <c r="AY21" i="39"/>
  <c r="BA21" i="39"/>
  <c r="I30" i="8"/>
  <c r="AY22" i="34"/>
  <c r="BA22" i="34"/>
  <c r="AY10" i="42"/>
  <c r="BA10" i="42"/>
  <c r="AI10" i="37"/>
  <c r="Y35" i="37"/>
  <c r="AK10" i="37"/>
  <c r="AY20" i="30"/>
  <c r="BA20" i="30"/>
  <c r="AI20" i="42"/>
  <c r="AK20" i="42"/>
  <c r="AS10" i="46"/>
  <c r="AU10" i="46"/>
  <c r="AM35" i="46"/>
  <c r="AS46" i="42"/>
  <c r="AU46" i="42"/>
  <c r="M47" i="34"/>
  <c r="Q45" i="34"/>
  <c r="Q47" i="43"/>
  <c r="Q48" i="43" s="1"/>
  <c r="W45" i="43"/>
  <c r="AY10" i="44"/>
  <c r="AO35" i="44"/>
  <c r="BA10" i="44"/>
  <c r="O64" i="50"/>
  <c r="AI20" i="37"/>
  <c r="AK20" i="37"/>
  <c r="AS21" i="41"/>
  <c r="AU21" i="41"/>
  <c r="AC10" i="46"/>
  <c r="AC35" i="46" s="1"/>
  <c r="W35" i="46"/>
  <c r="AE10" i="46"/>
  <c r="AS21" i="40"/>
  <c r="AU21" i="40"/>
  <c r="Y50" i="54"/>
  <c r="AI46" i="42"/>
  <c r="AK46" i="42"/>
  <c r="AY21" i="44"/>
  <c r="BA21" i="44"/>
  <c r="Q47" i="30"/>
  <c r="W45" i="30"/>
  <c r="AY20" i="42"/>
  <c r="BA20" i="42"/>
  <c r="AM10" i="38"/>
  <c r="S35" i="38"/>
  <c r="AS22" i="37"/>
  <c r="AU22" i="37"/>
  <c r="AO20" i="46"/>
  <c r="BA20" i="46" s="1"/>
  <c r="AC10" i="39"/>
  <c r="AC35" i="39" s="1"/>
  <c r="W35" i="39"/>
  <c r="AE10" i="39"/>
  <c r="Y49" i="54"/>
  <c r="AO10" i="36"/>
  <c r="AM10" i="36"/>
  <c r="S35" i="36"/>
  <c r="S45" i="35"/>
  <c r="Q45" i="35"/>
  <c r="M47" i="35"/>
  <c r="AO10" i="46"/>
  <c r="BG29" i="51"/>
  <c r="AQ29" i="51"/>
  <c r="AA29" i="51"/>
  <c r="BO29" i="51"/>
  <c r="BS29" i="51" s="1"/>
  <c r="AY29" i="51"/>
  <c r="AI29" i="51"/>
  <c r="AM29" i="51" s="1"/>
  <c r="Q29" i="51"/>
  <c r="W29" i="51" s="1"/>
  <c r="AO21" i="31"/>
  <c r="AY21" i="31" s="1"/>
  <c r="AY21" i="45"/>
  <c r="BA21" i="45"/>
  <c r="AO46" i="42"/>
  <c r="AI20" i="45"/>
  <c r="AK20" i="45"/>
  <c r="M47" i="33"/>
  <c r="S45" i="33"/>
  <c r="Q45" i="33"/>
  <c r="AI21" i="45"/>
  <c r="AK21" i="45"/>
  <c r="Q47" i="38"/>
  <c r="W45" i="38"/>
  <c r="Y45" i="38" s="1"/>
  <c r="S17" i="23"/>
  <c r="S90" i="23" s="1"/>
  <c r="E39" i="8" s="1"/>
  <c r="M90" i="23"/>
  <c r="E33" i="10" s="1"/>
  <c r="S45" i="43"/>
  <c r="AC10" i="35"/>
  <c r="AC35" i="35" s="1"/>
  <c r="W35" i="35"/>
  <c r="AE10" i="35"/>
  <c r="AS10" i="44"/>
  <c r="AS35" i="44" s="1"/>
  <c r="AM35" i="44"/>
  <c r="AU10" i="44"/>
  <c r="AY10" i="31"/>
  <c r="AY35" i="31" s="1"/>
  <c r="AO35" i="31"/>
  <c r="AI10" i="46"/>
  <c r="AI35" i="46" s="1"/>
  <c r="AK10" i="46"/>
  <c r="Y35" i="46"/>
  <c r="AS22" i="43"/>
  <c r="AU22" i="43"/>
  <c r="Y22" i="28"/>
  <c r="BA44" i="32"/>
  <c r="Q48" i="30"/>
  <c r="AS21" i="42"/>
  <c r="AU21" i="42"/>
  <c r="AS20" i="38"/>
  <c r="AU20" i="38"/>
  <c r="AS22" i="45"/>
  <c r="AU22" i="45"/>
  <c r="AI21" i="42"/>
  <c r="AK21" i="42"/>
  <c r="AS46" i="40"/>
  <c r="AU46" i="40"/>
  <c r="G26" i="28"/>
  <c r="G37" i="10" s="1"/>
  <c r="AO22" i="43"/>
  <c r="AO35" i="43" s="1"/>
  <c r="AC10" i="31"/>
  <c r="AC35" i="31" s="1"/>
  <c r="W35" i="31"/>
  <c r="AC10" i="43"/>
  <c r="AC35" i="43" s="1"/>
  <c r="W35" i="43"/>
  <c r="AE10" i="43"/>
  <c r="S47" i="38"/>
  <c r="AO45" i="38"/>
  <c r="AM45" i="38"/>
  <c r="M47" i="36"/>
  <c r="Q45" i="36"/>
  <c r="AY10" i="32"/>
  <c r="BA10" i="32"/>
  <c r="AY46" i="32"/>
  <c r="BA46" i="32"/>
  <c r="AS22" i="34"/>
  <c r="AU22" i="34"/>
  <c r="AM45" i="45"/>
  <c r="S47" i="45"/>
  <c r="S48" i="45" s="1"/>
  <c r="W18" i="49"/>
  <c r="W20" i="49"/>
  <c r="I29" i="8" s="1"/>
  <c r="AI10" i="36"/>
  <c r="AK10" i="36"/>
  <c r="Y35" i="36"/>
  <c r="AI10" i="33"/>
  <c r="AK10" i="33"/>
  <c r="Y35" i="33"/>
  <c r="W11" i="50"/>
  <c r="W64" i="50" s="1"/>
  <c r="Q64" i="50"/>
  <c r="AY22" i="32"/>
  <c r="BA22" i="32"/>
  <c r="M32" i="24"/>
  <c r="I38" i="24"/>
  <c r="AO10" i="37"/>
  <c r="AM10" i="37"/>
  <c r="S35" i="37"/>
  <c r="AS10" i="42"/>
  <c r="AM35" i="42"/>
  <c r="AU10" i="42"/>
  <c r="AY20" i="41"/>
  <c r="BA20" i="41"/>
  <c r="AS21" i="33"/>
  <c r="AU21" i="33"/>
  <c r="AC10" i="45"/>
  <c r="AC35" i="45" s="1"/>
  <c r="W35" i="45"/>
  <c r="AE10" i="45"/>
  <c r="AS20" i="41"/>
  <c r="AU20" i="41"/>
  <c r="AS10" i="34"/>
  <c r="AS35" i="34" s="1"/>
  <c r="AM35" i="34"/>
  <c r="AU10" i="34"/>
  <c r="AO21" i="33"/>
  <c r="I27" i="49"/>
  <c r="Q45" i="41"/>
  <c r="M47" i="41"/>
  <c r="AI22" i="39"/>
  <c r="AK22" i="39"/>
  <c r="AO21" i="42"/>
  <c r="AO35" i="42" s="1"/>
  <c r="AS10" i="45"/>
  <c r="AU10" i="45"/>
  <c r="AM35" i="45"/>
  <c r="AO20" i="38"/>
  <c r="Q48" i="38"/>
  <c r="AO22" i="45"/>
  <c r="AM10" i="35"/>
  <c r="S35" i="35"/>
  <c r="M48" i="39"/>
  <c r="AI21" i="40"/>
  <c r="AK21" i="40"/>
  <c r="AI46" i="31"/>
  <c r="AK46" i="31"/>
  <c r="Y10" i="31"/>
  <c r="AC10" i="42"/>
  <c r="AC35" i="42" s="1"/>
  <c r="W35" i="42"/>
  <c r="AE10" i="42"/>
  <c r="Q26" i="54"/>
  <c r="M64" i="54"/>
  <c r="Y10" i="43"/>
  <c r="AY21" i="30"/>
  <c r="BA21" i="30"/>
  <c r="M47" i="42"/>
  <c r="S45" i="42"/>
  <c r="Q45" i="42"/>
  <c r="Q45" i="40"/>
  <c r="S45" i="40" s="1"/>
  <c r="M47" i="40"/>
  <c r="AC10" i="41"/>
  <c r="AC35" i="41" s="1"/>
  <c r="W35" i="41"/>
  <c r="AE10" i="41"/>
  <c r="AY46" i="30"/>
  <c r="BA46" i="30"/>
  <c r="K60" i="53"/>
  <c r="K61" i="53" s="1"/>
  <c r="M61" i="53" s="1"/>
  <c r="Q61" i="53" s="1"/>
  <c r="W61" i="53" s="1"/>
  <c r="AI21" i="36"/>
  <c r="AK21" i="36"/>
  <c r="AY21" i="41"/>
  <c r="BA21" i="41"/>
  <c r="AY22" i="37"/>
  <c r="BA22" i="37"/>
  <c r="M47" i="44"/>
  <c r="Q45" i="44"/>
  <c r="AY46" i="40"/>
  <c r="BA46" i="40"/>
  <c r="AS26" i="56"/>
  <c r="AC10" i="37"/>
  <c r="AC35" i="37" s="1"/>
  <c r="W35" i="37"/>
  <c r="AE10" i="37"/>
  <c r="AI10" i="35"/>
  <c r="AI35" i="35" s="1"/>
  <c r="Y35" i="35"/>
  <c r="AK10" i="35"/>
  <c r="AO10" i="41"/>
  <c r="AM10" i="41"/>
  <c r="S35" i="41"/>
  <c r="M53" i="95"/>
  <c r="M86" i="95" s="1"/>
  <c r="AC10" i="34"/>
  <c r="AC35" i="34" s="1"/>
  <c r="W35" i="34"/>
  <c r="AE10" i="34"/>
  <c r="AI21" i="37"/>
  <c r="AK21" i="37"/>
  <c r="M25" i="49"/>
  <c r="Q21" i="49"/>
  <c r="AY46" i="34"/>
  <c r="BA46" i="34"/>
  <c r="AC10" i="32"/>
  <c r="AC35" i="32" s="1"/>
  <c r="W35" i="32"/>
  <c r="AE10" i="32"/>
  <c r="Y35" i="45"/>
  <c r="AI10" i="45"/>
  <c r="AK10" i="45"/>
  <c r="AI20" i="43"/>
  <c r="AK20" i="43"/>
  <c r="AS22" i="46"/>
  <c r="AU22" i="46"/>
  <c r="AY10" i="34"/>
  <c r="AY35" i="34" s="1"/>
  <c r="AO35" i="34"/>
  <c r="BA10" i="34"/>
  <c r="Q45" i="46"/>
  <c r="M47" i="46"/>
  <c r="AM10" i="40"/>
  <c r="AO10" i="40" s="1"/>
  <c r="S35" i="40"/>
  <c r="AI22" i="43"/>
  <c r="AK22" i="43"/>
  <c r="AC10" i="30"/>
  <c r="AC35" i="30" s="1"/>
  <c r="W35" i="30"/>
  <c r="AE10" i="30"/>
  <c r="AI20" i="38"/>
  <c r="AK20" i="38"/>
  <c r="AS22" i="39"/>
  <c r="AU22" i="39"/>
  <c r="Y16" i="28"/>
  <c r="BA44" i="38"/>
  <c r="AY10" i="45"/>
  <c r="AO35" i="45"/>
  <c r="BA10" i="45"/>
  <c r="AY22" i="30"/>
  <c r="BA22" i="30"/>
  <c r="AC10" i="38"/>
  <c r="AC35" i="38" s="1"/>
  <c r="W35" i="38"/>
  <c r="AE10" i="38"/>
  <c r="Y8" i="28"/>
  <c r="BA44" i="46"/>
  <c r="AY21" i="38"/>
  <c r="BA21" i="38"/>
  <c r="M48" i="45"/>
  <c r="Q47" i="39"/>
  <c r="Q48" i="39" s="1"/>
  <c r="W45" i="39"/>
  <c r="AS20" i="37"/>
  <c r="AU20" i="37"/>
  <c r="AI20" i="32"/>
  <c r="AK20" i="32"/>
  <c r="AI10" i="42"/>
  <c r="AI35" i="42" s="1"/>
  <c r="Y35" i="42"/>
  <c r="AK10" i="42"/>
  <c r="AI46" i="41"/>
  <c r="AK46" i="41"/>
  <c r="BG28" i="51"/>
  <c r="BG31" i="51" s="1"/>
  <c r="I20" i="10" s="1"/>
  <c r="AQ28" i="51"/>
  <c r="AQ31" i="51" s="1"/>
  <c r="I14" i="10" s="1"/>
  <c r="AA28" i="51"/>
  <c r="AA31" i="51" s="1"/>
  <c r="I11" i="10" s="1"/>
  <c r="BO28" i="51"/>
  <c r="BS28" i="51" s="1"/>
  <c r="AY28" i="51"/>
  <c r="AY31" i="51" s="1"/>
  <c r="I16" i="10" s="1"/>
  <c r="AI28" i="51"/>
  <c r="AM28" i="51" s="1"/>
  <c r="Q28" i="51"/>
  <c r="W28" i="51" s="1"/>
  <c r="AS20" i="35"/>
  <c r="AU20" i="35"/>
  <c r="Y10" i="41"/>
  <c r="AY46" i="35"/>
  <c r="BA46" i="35"/>
  <c r="AI46" i="44"/>
  <c r="AK46" i="44"/>
  <c r="AM10" i="33"/>
  <c r="S35" i="33"/>
  <c r="AS10" i="43"/>
  <c r="AS35" i="43" s="1"/>
  <c r="AM35" i="43"/>
  <c r="AU10" i="43"/>
  <c r="M25" i="28"/>
  <c r="BS25" i="51"/>
  <c r="AI20" i="36"/>
  <c r="AK20" i="36"/>
  <c r="AI22" i="40"/>
  <c r="AK22" i="40"/>
  <c r="AY22" i="38"/>
  <c r="BA22" i="38"/>
  <c r="AS21" i="39"/>
  <c r="AU21" i="39"/>
  <c r="AI10" i="32"/>
  <c r="AK10" i="32"/>
  <c r="Y35" i="32"/>
  <c r="AI22" i="36"/>
  <c r="AK22" i="36"/>
  <c r="Q45" i="31"/>
  <c r="S45" i="31" s="1"/>
  <c r="M47" i="31"/>
  <c r="AY10" i="30"/>
  <c r="AY35" i="30" s="1"/>
  <c r="BA10" i="30"/>
  <c r="S45" i="37"/>
  <c r="Q45" i="37"/>
  <c r="M47" i="37"/>
  <c r="AY22" i="39"/>
  <c r="BA22" i="39"/>
  <c r="AI10" i="38"/>
  <c r="Y35" i="38"/>
  <c r="AK10" i="38"/>
  <c r="AY21" i="46"/>
  <c r="BA21" i="46"/>
  <c r="S47" i="39"/>
  <c r="AO45" i="39"/>
  <c r="AM45" i="39"/>
  <c r="K86" i="95"/>
  <c r="E27" i="12" s="1"/>
  <c r="E42" i="12" s="1"/>
  <c r="AI22" i="34"/>
  <c r="AK22" i="34"/>
  <c r="AI26" i="56"/>
  <c r="AY44" i="34"/>
  <c r="AG20" i="7" s="1"/>
  <c r="AS20" i="32"/>
  <c r="AU20" i="32"/>
  <c r="M76" i="95"/>
  <c r="AO20" i="35"/>
  <c r="AM25" i="51"/>
  <c r="AM31" i="51" s="1"/>
  <c r="M19" i="8" s="1"/>
  <c r="Y24" i="28"/>
  <c r="BA44" i="30"/>
  <c r="AI20" i="33"/>
  <c r="AK20" i="33"/>
  <c r="AY21" i="40"/>
  <c r="BA21" i="40"/>
  <c r="M47" i="32"/>
  <c r="Q45" i="32"/>
  <c r="S47" i="30"/>
  <c r="S48" i="30" s="1"/>
  <c r="AM45" i="30"/>
  <c r="AI10" i="39"/>
  <c r="Y35" i="39"/>
  <c r="AK10" i="39"/>
  <c r="AC10" i="40"/>
  <c r="AC35" i="40" s="1"/>
  <c r="W35" i="40"/>
  <c r="AE10" i="40"/>
  <c r="AC10" i="44"/>
  <c r="AC35" i="44" s="1"/>
  <c r="W35" i="44"/>
  <c r="AE10" i="44"/>
  <c r="AI21" i="41"/>
  <c r="AK21" i="41"/>
  <c r="AY22" i="46"/>
  <c r="BA22" i="46"/>
  <c r="AS46" i="36"/>
  <c r="AU46" i="36"/>
  <c r="K64" i="50"/>
  <c r="K65" i="50" s="1"/>
  <c r="M65" i="50" s="1"/>
  <c r="Q65" i="50" s="1"/>
  <c r="W65" i="50" s="1"/>
  <c r="AO10" i="39"/>
  <c r="AM10" i="39"/>
  <c r="S35" i="39"/>
  <c r="S48" i="39" s="1"/>
  <c r="AI53" i="55"/>
  <c r="AA53" i="55"/>
  <c r="Q53" i="55"/>
  <c r="W53" i="55" s="1"/>
  <c r="AS20" i="30"/>
  <c r="AU20" i="30"/>
  <c r="W25" i="51"/>
  <c r="W31" i="51" s="1"/>
  <c r="M9" i="8" s="1"/>
  <c r="AO46" i="36"/>
  <c r="M32" i="22"/>
  <c r="I38" i="22"/>
  <c r="AS10" i="30"/>
  <c r="AS35" i="30" s="1"/>
  <c r="AM35" i="30"/>
  <c r="AU10" i="30"/>
  <c r="AS10" i="32"/>
  <c r="AM35" i="32"/>
  <c r="AU10" i="32"/>
  <c r="Q60" i="53"/>
  <c r="W44" i="53"/>
  <c r="W60" i="53" s="1"/>
  <c r="W62" i="53" s="1"/>
  <c r="M27" i="8" s="1"/>
  <c r="AS46" i="32"/>
  <c r="AU46" i="32"/>
  <c r="W45" i="45"/>
  <c r="Q47" i="45"/>
  <c r="Q48" i="45" s="1"/>
  <c r="Y45" i="45"/>
  <c r="AI22" i="45"/>
  <c r="AK22" i="45"/>
  <c r="AI22" i="38"/>
  <c r="AK22" i="38"/>
  <c r="AS46" i="35"/>
  <c r="AU46" i="35"/>
  <c r="I58" i="55"/>
  <c r="M42" i="55"/>
  <c r="AI20" i="34"/>
  <c r="AK20" i="34"/>
  <c r="AS10" i="31"/>
  <c r="AS35" i="31" s="1"/>
  <c r="AM35" i="31"/>
  <c r="M58" i="95"/>
  <c r="AC10" i="36"/>
  <c r="AC35" i="36" s="1"/>
  <c r="W35" i="36"/>
  <c r="AE10" i="36"/>
  <c r="AC10" i="33"/>
  <c r="AC35" i="33" s="1"/>
  <c r="W35" i="33"/>
  <c r="AE10" i="33"/>
  <c r="W26" i="56"/>
  <c r="W64" i="56" s="1"/>
  <c r="E8" i="8" s="1"/>
  <c r="E10" i="8" s="1"/>
  <c r="Q64" i="56"/>
  <c r="E8" i="10" s="1"/>
  <c r="Y20" i="28"/>
  <c r="BA44" i="34"/>
  <c r="I31" i="51"/>
  <c r="M48" i="38"/>
  <c r="AS46" i="39"/>
  <c r="AU46" i="39"/>
  <c r="AO20" i="32"/>
  <c r="S47" i="40" l="1"/>
  <c r="AM45" i="40"/>
  <c r="W12" i="28"/>
  <c r="BA35" i="42"/>
  <c r="Y47" i="38"/>
  <c r="AI45" i="38"/>
  <c r="AI47" i="38" s="1"/>
  <c r="AO16" i="7" s="1"/>
  <c r="AK45" i="38"/>
  <c r="Q26" i="7"/>
  <c r="I59" i="10"/>
  <c r="I61" i="10" s="1"/>
  <c r="E43" i="12"/>
  <c r="E20" i="9" s="1"/>
  <c r="AY10" i="40"/>
  <c r="AY35" i="40" s="1"/>
  <c r="BA10" i="40"/>
  <c r="AO35" i="40"/>
  <c r="W11" i="28"/>
  <c r="BA35" i="43"/>
  <c r="AM45" i="31"/>
  <c r="S47" i="31"/>
  <c r="S48" i="31" s="1"/>
  <c r="AO45" i="31"/>
  <c r="Q47" i="46"/>
  <c r="Q48" i="46" s="1"/>
  <c r="Y45" i="46"/>
  <c r="W45" i="46"/>
  <c r="Q12" i="28"/>
  <c r="AU35" i="42"/>
  <c r="AY10" i="37"/>
  <c r="AY35" i="37" s="1"/>
  <c r="AO35" i="37"/>
  <c r="BA10" i="37"/>
  <c r="S47" i="33"/>
  <c r="S48" i="33" s="1"/>
  <c r="AM45" i="33"/>
  <c r="AS10" i="38"/>
  <c r="AS35" i="38" s="1"/>
  <c r="AM35" i="38"/>
  <c r="AU10" i="38"/>
  <c r="E8" i="28"/>
  <c r="AE35" i="46"/>
  <c r="E21" i="7"/>
  <c r="M26" i="7"/>
  <c r="AS48" i="30"/>
  <c r="E10" i="28"/>
  <c r="AE35" i="44"/>
  <c r="AI35" i="39"/>
  <c r="M48" i="37"/>
  <c r="K22" i="28"/>
  <c r="AK35" i="32"/>
  <c r="M11" i="7"/>
  <c r="S48" i="40"/>
  <c r="S45" i="46"/>
  <c r="AI35" i="45"/>
  <c r="M27" i="49"/>
  <c r="AS10" i="41"/>
  <c r="AS35" i="41" s="1"/>
  <c r="AU10" i="41"/>
  <c r="AM35" i="41"/>
  <c r="Q47" i="41"/>
  <c r="Q48" i="41" s="1"/>
  <c r="W45" i="41"/>
  <c r="AS35" i="42"/>
  <c r="AI35" i="33"/>
  <c r="AM47" i="45"/>
  <c r="AS45" i="45"/>
  <c r="AS47" i="45" s="1"/>
  <c r="AS9" i="7" s="1"/>
  <c r="AU45" i="45"/>
  <c r="AM47" i="38"/>
  <c r="AS45" i="38"/>
  <c r="AS47" i="38" s="1"/>
  <c r="AS16" i="7" s="1"/>
  <c r="AU45" i="38"/>
  <c r="E25" i="7"/>
  <c r="Q10" i="28"/>
  <c r="AU35" i="44"/>
  <c r="W45" i="35"/>
  <c r="Y45" i="35" s="1"/>
  <c r="Q47" i="35"/>
  <c r="Q48" i="35" s="1"/>
  <c r="AO10" i="38"/>
  <c r="E8" i="7"/>
  <c r="AC48" i="46"/>
  <c r="K10" i="28"/>
  <c r="AK35" i="44"/>
  <c r="Q24" i="28"/>
  <c r="AU35" i="30"/>
  <c r="Q11" i="28"/>
  <c r="AU35" i="43"/>
  <c r="Q47" i="40"/>
  <c r="Q48" i="40" s="1"/>
  <c r="W45" i="40"/>
  <c r="M48" i="35"/>
  <c r="AM47" i="30"/>
  <c r="AM48" i="30" s="1"/>
  <c r="AU48" i="30" s="1"/>
  <c r="AS45" i="30"/>
  <c r="AS47" i="30" s="1"/>
  <c r="AS26" i="7" s="1"/>
  <c r="AU45" i="30"/>
  <c r="M10" i="7"/>
  <c r="AM45" i="35"/>
  <c r="S47" i="35"/>
  <c r="S48" i="35" s="1"/>
  <c r="W10" i="28"/>
  <c r="BA35" i="44"/>
  <c r="E18" i="28"/>
  <c r="AE35" i="36"/>
  <c r="M48" i="32"/>
  <c r="AI31" i="51"/>
  <c r="I15" i="10" s="1"/>
  <c r="AI35" i="32"/>
  <c r="AS10" i="33"/>
  <c r="AS35" i="33" s="1"/>
  <c r="AM35" i="33"/>
  <c r="AU10" i="33"/>
  <c r="M62" i="53"/>
  <c r="E12" i="7"/>
  <c r="AS10" i="35"/>
  <c r="AS35" i="35" s="1"/>
  <c r="AM35" i="35"/>
  <c r="AU10" i="35"/>
  <c r="S45" i="41"/>
  <c r="K25" i="49"/>
  <c r="K26" i="49" s="1"/>
  <c r="M26" i="49" s="1"/>
  <c r="Q26" i="49" s="1"/>
  <c r="W26" i="49" s="1"/>
  <c r="W45" i="36"/>
  <c r="Q47" i="36"/>
  <c r="Q48" i="36" s="1"/>
  <c r="M48" i="33"/>
  <c r="E15" i="7"/>
  <c r="AY35" i="44"/>
  <c r="Y45" i="34"/>
  <c r="W45" i="34"/>
  <c r="Q47" i="34"/>
  <c r="Q48" i="34" s="1"/>
  <c r="K17" i="28"/>
  <c r="AK35" i="37"/>
  <c r="K15" i="28"/>
  <c r="AK35" i="39"/>
  <c r="E17" i="7"/>
  <c r="W26" i="54"/>
  <c r="W64" i="54" s="1"/>
  <c r="Q64" i="54"/>
  <c r="AO47" i="38"/>
  <c r="AY45" i="38"/>
  <c r="AY47" i="38" s="1"/>
  <c r="AW16" i="7" s="1"/>
  <c r="BA45" i="38"/>
  <c r="W47" i="38"/>
  <c r="AC45" i="38"/>
  <c r="AC47" i="38" s="1"/>
  <c r="AK16" i="7" s="1"/>
  <c r="AE45" i="38"/>
  <c r="E15" i="28"/>
  <c r="AE35" i="39"/>
  <c r="Q8" i="28"/>
  <c r="AU35" i="46"/>
  <c r="I10" i="7"/>
  <c r="M58" i="55"/>
  <c r="AI42" i="55"/>
  <c r="AI58" i="55" s="1"/>
  <c r="I13" i="10" s="1"/>
  <c r="Q42" i="55"/>
  <c r="AA42" i="55"/>
  <c r="Q62" i="53"/>
  <c r="I23" i="10" s="1"/>
  <c r="AO45" i="30"/>
  <c r="E18" i="7"/>
  <c r="M38" i="22"/>
  <c r="I33" i="10" s="1"/>
  <c r="S32" i="22"/>
  <c r="S38" i="22" s="1"/>
  <c r="M39" i="8" s="1"/>
  <c r="E14" i="28"/>
  <c r="AE35" i="40"/>
  <c r="Q47" i="37"/>
  <c r="Q48" i="37" s="1"/>
  <c r="Y45" i="37"/>
  <c r="W45" i="37"/>
  <c r="BS31" i="51"/>
  <c r="M28" i="8" s="1"/>
  <c r="AO10" i="33"/>
  <c r="W9" i="28"/>
  <c r="BA35" i="45"/>
  <c r="E22" i="28"/>
  <c r="AE35" i="32"/>
  <c r="K19" i="28"/>
  <c r="AK35" i="35"/>
  <c r="Q47" i="42"/>
  <c r="Q48" i="42" s="1"/>
  <c r="Y45" i="42"/>
  <c r="W45" i="42"/>
  <c r="AI10" i="31"/>
  <c r="AI35" i="31" s="1"/>
  <c r="Y35" i="31"/>
  <c r="AO10" i="35"/>
  <c r="Q9" i="28"/>
  <c r="AM48" i="45"/>
  <c r="AU48" i="45" s="1"/>
  <c r="AU35" i="45"/>
  <c r="AY21" i="33"/>
  <c r="BA21" i="33"/>
  <c r="E9" i="28"/>
  <c r="AE35" i="45"/>
  <c r="AI35" i="36"/>
  <c r="S45" i="36"/>
  <c r="I8" i="7"/>
  <c r="AI48" i="46"/>
  <c r="E19" i="28"/>
  <c r="AE35" i="35"/>
  <c r="W47" i="30"/>
  <c r="AC45" i="30"/>
  <c r="AC47" i="30" s="1"/>
  <c r="AK26" i="7" s="1"/>
  <c r="AE45" i="30"/>
  <c r="S45" i="34"/>
  <c r="AS35" i="46"/>
  <c r="AI35" i="37"/>
  <c r="K24" i="28"/>
  <c r="AK35" i="30"/>
  <c r="M25" i="7"/>
  <c r="W45" i="31"/>
  <c r="Q47" i="31"/>
  <c r="Q48" i="31" s="1"/>
  <c r="Q22" i="28"/>
  <c r="AU35" i="32"/>
  <c r="E14" i="7"/>
  <c r="W45" i="32"/>
  <c r="Q47" i="32"/>
  <c r="Q48" i="32" s="1"/>
  <c r="AY20" i="35"/>
  <c r="BA20" i="35"/>
  <c r="K16" i="28"/>
  <c r="Y48" i="38"/>
  <c r="AK48" i="38" s="1"/>
  <c r="AK35" i="38"/>
  <c r="S47" i="37"/>
  <c r="AO45" i="37"/>
  <c r="AM45" i="37"/>
  <c r="BO31" i="51"/>
  <c r="I24" i="10" s="1"/>
  <c r="Y25" i="28"/>
  <c r="Y31" i="28" s="1"/>
  <c r="AG27" i="7" s="1"/>
  <c r="AY35" i="45"/>
  <c r="W48" i="30"/>
  <c r="AE48" i="30" s="1"/>
  <c r="E24" i="28"/>
  <c r="AE35" i="30"/>
  <c r="M48" i="46"/>
  <c r="W20" i="28"/>
  <c r="BA35" i="34"/>
  <c r="E24" i="7"/>
  <c r="E20" i="28"/>
  <c r="AE35" i="34"/>
  <c r="I19" i="7"/>
  <c r="M48" i="40"/>
  <c r="S47" i="42"/>
  <c r="S48" i="42" s="1"/>
  <c r="AM45" i="42"/>
  <c r="AO45" i="42" s="1"/>
  <c r="AI10" i="43"/>
  <c r="AI35" i="43" s="1"/>
  <c r="Y35" i="43"/>
  <c r="AK10" i="43"/>
  <c r="AY22" i="45"/>
  <c r="BA22" i="45"/>
  <c r="E9" i="7"/>
  <c r="Q66" i="50"/>
  <c r="E25" i="10" s="1"/>
  <c r="E11" i="28"/>
  <c r="AE35" i="43"/>
  <c r="W23" i="28"/>
  <c r="E19" i="7"/>
  <c r="AY10" i="46"/>
  <c r="AY35" i="46" s="1"/>
  <c r="AO35" i="46"/>
  <c r="BA10" i="46"/>
  <c r="Y45" i="30"/>
  <c r="I26" i="7"/>
  <c r="AO47" i="39"/>
  <c r="AY45" i="39"/>
  <c r="AY47" i="39" s="1"/>
  <c r="AW15" i="7" s="1"/>
  <c r="BA45" i="39"/>
  <c r="E16" i="7"/>
  <c r="AC48" i="38"/>
  <c r="Q25" i="49"/>
  <c r="Q27" i="49" s="1"/>
  <c r="I25" i="10" s="1"/>
  <c r="W21" i="49"/>
  <c r="W25" i="49" s="1"/>
  <c r="W27" i="49" s="1"/>
  <c r="M29" i="8" s="1"/>
  <c r="M48" i="42"/>
  <c r="E23" i="28"/>
  <c r="AY46" i="42"/>
  <c r="BA46" i="42"/>
  <c r="E10" i="7"/>
  <c r="AI10" i="41"/>
  <c r="AI35" i="41" s="1"/>
  <c r="Y35" i="41"/>
  <c r="AK10" i="41"/>
  <c r="AS10" i="40"/>
  <c r="AS35" i="40" s="1"/>
  <c r="AM35" i="40"/>
  <c r="AU10" i="40"/>
  <c r="AY10" i="41"/>
  <c r="AY35" i="41" s="1"/>
  <c r="BA10" i="41"/>
  <c r="AO35" i="41"/>
  <c r="M48" i="44"/>
  <c r="M38" i="24"/>
  <c r="I32" i="10" s="1"/>
  <c r="S32" i="24"/>
  <c r="S38" i="24" s="1"/>
  <c r="M38" i="8" s="1"/>
  <c r="K8" i="28"/>
  <c r="AK35" i="46"/>
  <c r="Y47" i="45"/>
  <c r="AI45" i="45"/>
  <c r="AI47" i="45" s="1"/>
  <c r="AO9" i="7" s="1"/>
  <c r="AK45" i="45"/>
  <c r="AY46" i="36"/>
  <c r="BA46" i="36"/>
  <c r="AY20" i="32"/>
  <c r="AY35" i="32" s="1"/>
  <c r="BA20" i="32"/>
  <c r="AS35" i="32"/>
  <c r="W47" i="39"/>
  <c r="AC45" i="39"/>
  <c r="AC47" i="39" s="1"/>
  <c r="AK15" i="7" s="1"/>
  <c r="AE45" i="39"/>
  <c r="E26" i="7"/>
  <c r="AC48" i="30"/>
  <c r="Q20" i="7"/>
  <c r="E20" i="7"/>
  <c r="Q47" i="44"/>
  <c r="Q48" i="44" s="1"/>
  <c r="Y45" i="44"/>
  <c r="W45" i="44"/>
  <c r="M66" i="54"/>
  <c r="K64" i="54"/>
  <c r="K65" i="54" s="1"/>
  <c r="M65" i="54" s="1"/>
  <c r="Q65" i="54" s="1"/>
  <c r="W65" i="54" s="1"/>
  <c r="AS35" i="45"/>
  <c r="M48" i="41"/>
  <c r="Q20" i="28"/>
  <c r="AU35" i="34"/>
  <c r="S48" i="37"/>
  <c r="W66" i="50"/>
  <c r="E29" i="8" s="1"/>
  <c r="AO35" i="32"/>
  <c r="E11" i="7"/>
  <c r="Q25" i="7"/>
  <c r="S47" i="43"/>
  <c r="S48" i="43" s="1"/>
  <c r="AM45" i="43"/>
  <c r="AS10" i="36"/>
  <c r="AS35" i="36" s="1"/>
  <c r="AM35" i="36"/>
  <c r="AU10" i="36"/>
  <c r="M66" i="50"/>
  <c r="W47" i="43"/>
  <c r="W48" i="43" s="1"/>
  <c r="AE48" i="43" s="1"/>
  <c r="AC45" i="43"/>
  <c r="AC47" i="43" s="1"/>
  <c r="AK11" i="7" s="1"/>
  <c r="AE45" i="43"/>
  <c r="K20" i="28"/>
  <c r="AK35" i="34"/>
  <c r="AI35" i="40"/>
  <c r="E21" i="28"/>
  <c r="AE35" i="33"/>
  <c r="AY10" i="39"/>
  <c r="AY35" i="39" s="1"/>
  <c r="AO35" i="39"/>
  <c r="BA10" i="39"/>
  <c r="I12" i="7"/>
  <c r="E13" i="7"/>
  <c r="M30" i="8"/>
  <c r="K9" i="28"/>
  <c r="Y48" i="45"/>
  <c r="AK48" i="45" s="1"/>
  <c r="AK35" i="45"/>
  <c r="E12" i="28"/>
  <c r="AE35" i="42"/>
  <c r="K18" i="28"/>
  <c r="AK35" i="36"/>
  <c r="AY22" i="43"/>
  <c r="AY35" i="43" s="1"/>
  <c r="BA22" i="43"/>
  <c r="AI35" i="38"/>
  <c r="M31" i="28"/>
  <c r="Y27" i="7" s="1"/>
  <c r="M26" i="28"/>
  <c r="G38" i="10" s="1"/>
  <c r="Q23" i="28"/>
  <c r="W47" i="45"/>
  <c r="AC45" i="45"/>
  <c r="AC47" i="45" s="1"/>
  <c r="AK9" i="7" s="1"/>
  <c r="AE45" i="45"/>
  <c r="Q31" i="51"/>
  <c r="I9" i="10" s="1"/>
  <c r="AS10" i="39"/>
  <c r="AS35" i="39" s="1"/>
  <c r="AM35" i="39"/>
  <c r="AU10" i="39"/>
  <c r="S45" i="32"/>
  <c r="AM47" i="39"/>
  <c r="AS45" i="39"/>
  <c r="AS47" i="39" s="1"/>
  <c r="AS15" i="7" s="1"/>
  <c r="AU45" i="39"/>
  <c r="M48" i="31"/>
  <c r="K12" i="28"/>
  <c r="AK35" i="42"/>
  <c r="Y45" i="39"/>
  <c r="E16" i="28"/>
  <c r="AE35" i="38"/>
  <c r="E17" i="28"/>
  <c r="AE35" i="37"/>
  <c r="S45" i="44"/>
  <c r="E13" i="28"/>
  <c r="AE35" i="41"/>
  <c r="Y26" i="54"/>
  <c r="AY20" i="38"/>
  <c r="BA20" i="38"/>
  <c r="AY21" i="42"/>
  <c r="AY35" i="42" s="1"/>
  <c r="BA21" i="42"/>
  <c r="M20" i="7"/>
  <c r="AS10" i="37"/>
  <c r="AS35" i="37" s="1"/>
  <c r="AM35" i="37"/>
  <c r="AU10" i="37"/>
  <c r="K21" i="28"/>
  <c r="AK35" i="33"/>
  <c r="AO45" i="45"/>
  <c r="M48" i="36"/>
  <c r="Q47" i="33"/>
  <c r="Q48" i="33" s="1"/>
  <c r="W45" i="33"/>
  <c r="Y45" i="33" s="1"/>
  <c r="AY10" i="36"/>
  <c r="AY35" i="36" s="1"/>
  <c r="AO35" i="36"/>
  <c r="BA10" i="36"/>
  <c r="S48" i="38"/>
  <c r="Y64" i="50"/>
  <c r="Y45" i="43"/>
  <c r="M48" i="34"/>
  <c r="AI35" i="34"/>
  <c r="K14" i="28"/>
  <c r="AK35" i="40"/>
  <c r="Q24" i="7" l="1"/>
  <c r="AO47" i="42"/>
  <c r="AY45" i="42"/>
  <c r="AY47" i="42" s="1"/>
  <c r="AW12" i="7" s="1"/>
  <c r="BA45" i="42"/>
  <c r="Y47" i="33"/>
  <c r="AI45" i="33"/>
  <c r="AI47" i="33" s="1"/>
  <c r="AO21" i="7" s="1"/>
  <c r="AK45" i="33"/>
  <c r="Q11" i="7"/>
  <c r="Y47" i="35"/>
  <c r="AI45" i="35"/>
  <c r="AI47" i="35" s="1"/>
  <c r="AK45" i="35"/>
  <c r="Q12" i="7"/>
  <c r="AY48" i="42"/>
  <c r="I16" i="7"/>
  <c r="AI48" i="38"/>
  <c r="I16" i="28"/>
  <c r="AE47" i="38"/>
  <c r="M21" i="7"/>
  <c r="Y47" i="46"/>
  <c r="AK45" i="46"/>
  <c r="W14" i="28"/>
  <c r="BA35" i="40"/>
  <c r="AO45" i="44"/>
  <c r="AM45" i="44"/>
  <c r="S47" i="44"/>
  <c r="S48" i="44" s="1"/>
  <c r="I14" i="7"/>
  <c r="AC48" i="43"/>
  <c r="W47" i="44"/>
  <c r="AC45" i="44"/>
  <c r="AC47" i="44" s="1"/>
  <c r="AE45" i="44"/>
  <c r="Q13" i="7"/>
  <c r="AA15" i="28"/>
  <c r="BA47" i="39"/>
  <c r="AC48" i="45"/>
  <c r="AM45" i="34"/>
  <c r="AO45" i="34" s="1"/>
  <c r="S47" i="34"/>
  <c r="S48" i="34" s="1"/>
  <c r="W47" i="34"/>
  <c r="AC45" i="34"/>
  <c r="AC47" i="34" s="1"/>
  <c r="AE45" i="34"/>
  <c r="Q19" i="28"/>
  <c r="AM48" i="35"/>
  <c r="AU35" i="35"/>
  <c r="I24" i="7"/>
  <c r="AM47" i="35"/>
  <c r="AS45" i="35"/>
  <c r="AS47" i="35" s="1"/>
  <c r="AS19" i="7" s="1"/>
  <c r="AU45" i="35"/>
  <c r="I9" i="7"/>
  <c r="AI48" i="45"/>
  <c r="O16" i="28"/>
  <c r="AK47" i="38"/>
  <c r="M8" i="7"/>
  <c r="AS48" i="46"/>
  <c r="Q14" i="7"/>
  <c r="M18" i="7"/>
  <c r="Q14" i="28"/>
  <c r="AU35" i="40"/>
  <c r="I18" i="7"/>
  <c r="AY10" i="33"/>
  <c r="AY35" i="33" s="1"/>
  <c r="BA10" i="33"/>
  <c r="AO35" i="33"/>
  <c r="AA16" i="28"/>
  <c r="BA47" i="38"/>
  <c r="Q10" i="7"/>
  <c r="AY10" i="38"/>
  <c r="AY35" i="38" s="1"/>
  <c r="AO35" i="38"/>
  <c r="BA10" i="38"/>
  <c r="I21" i="7"/>
  <c r="Y26" i="28"/>
  <c r="G40" i="10" s="1"/>
  <c r="Q17" i="7"/>
  <c r="AO47" i="45"/>
  <c r="AY45" i="45"/>
  <c r="AY47" i="45" s="1"/>
  <c r="AW9" i="7" s="1"/>
  <c r="BA45" i="45"/>
  <c r="Y47" i="39"/>
  <c r="AI45" i="39"/>
  <c r="AI47" i="39" s="1"/>
  <c r="AO15" i="7" s="1"/>
  <c r="AK45" i="39"/>
  <c r="Y47" i="42"/>
  <c r="AI45" i="42"/>
  <c r="AI47" i="42" s="1"/>
  <c r="AK45" i="42"/>
  <c r="Q58" i="55"/>
  <c r="I8" i="10" s="1"/>
  <c r="W42" i="55"/>
  <c r="Y47" i="34"/>
  <c r="AI45" i="34"/>
  <c r="AI47" i="34" s="1"/>
  <c r="AO20" i="7" s="1"/>
  <c r="AK45" i="34"/>
  <c r="U9" i="28"/>
  <c r="AU47" i="45"/>
  <c r="S47" i="46"/>
  <c r="S48" i="46" s="1"/>
  <c r="AO45" i="46"/>
  <c r="AM45" i="46"/>
  <c r="AO47" i="31"/>
  <c r="AY45" i="31"/>
  <c r="AY47" i="31" s="1"/>
  <c r="BA45" i="31"/>
  <c r="I20" i="7"/>
  <c r="AI48" i="34"/>
  <c r="U15" i="28"/>
  <c r="AU47" i="39"/>
  <c r="W22" i="28"/>
  <c r="BA35" i="32"/>
  <c r="S47" i="32"/>
  <c r="S48" i="32" s="1"/>
  <c r="AM45" i="32"/>
  <c r="AO45" i="32" s="1"/>
  <c r="W15" i="28"/>
  <c r="AO48" i="39"/>
  <c r="BA48" i="39" s="1"/>
  <c r="BA35" i="39"/>
  <c r="AM47" i="43"/>
  <c r="AS45" i="43"/>
  <c r="AS47" i="43" s="1"/>
  <c r="AU45" i="43"/>
  <c r="I15" i="28"/>
  <c r="AE47" i="39"/>
  <c r="O9" i="28"/>
  <c r="AK47" i="45"/>
  <c r="M14" i="7"/>
  <c r="Y47" i="30"/>
  <c r="AI45" i="30"/>
  <c r="AI47" i="30" s="1"/>
  <c r="AK45" i="30"/>
  <c r="I24" i="28"/>
  <c r="AE47" i="30"/>
  <c r="AY10" i="35"/>
  <c r="AY35" i="35" s="1"/>
  <c r="AO35" i="35"/>
  <c r="BA10" i="35"/>
  <c r="W48" i="39"/>
  <c r="AE48" i="39" s="1"/>
  <c r="AC48" i="39"/>
  <c r="W47" i="36"/>
  <c r="AC45" i="36"/>
  <c r="AC47" i="36" s="1"/>
  <c r="AE45" i="36"/>
  <c r="W47" i="40"/>
  <c r="AC45" i="40"/>
  <c r="AC47" i="40" s="1"/>
  <c r="AE45" i="40"/>
  <c r="M12" i="7"/>
  <c r="Q13" i="28"/>
  <c r="Q25" i="28" s="1"/>
  <c r="AU35" i="41"/>
  <c r="I15" i="7"/>
  <c r="AI48" i="39"/>
  <c r="Q16" i="28"/>
  <c r="AM48" i="38"/>
  <c r="AU48" i="38" s="1"/>
  <c r="AU35" i="38"/>
  <c r="AM47" i="31"/>
  <c r="AS45" i="31"/>
  <c r="AS47" i="31" s="1"/>
  <c r="AU45" i="31"/>
  <c r="W47" i="33"/>
  <c r="AC45" i="33"/>
  <c r="AC47" i="33" s="1"/>
  <c r="AE45" i="33"/>
  <c r="AM47" i="42"/>
  <c r="AS45" i="42"/>
  <c r="AS47" i="42" s="1"/>
  <c r="AS12" i="7" s="1"/>
  <c r="AU45" i="42"/>
  <c r="W47" i="31"/>
  <c r="AC45" i="31"/>
  <c r="AC47" i="31" s="1"/>
  <c r="AE45" i="31"/>
  <c r="Q18" i="28"/>
  <c r="AU35" i="36"/>
  <c r="AM45" i="36"/>
  <c r="S47" i="36"/>
  <c r="S48" i="36" s="1"/>
  <c r="E25" i="28"/>
  <c r="E31" i="28" s="1"/>
  <c r="E27" i="7" s="1"/>
  <c r="W17" i="28"/>
  <c r="AO48" i="37"/>
  <c r="BA48" i="37" s="1"/>
  <c r="BA35" i="37"/>
  <c r="I9" i="28"/>
  <c r="AE47" i="45"/>
  <c r="Q17" i="28"/>
  <c r="AM48" i="37"/>
  <c r="AU48" i="37" s="1"/>
  <c r="AU35" i="37"/>
  <c r="Q15" i="7"/>
  <c r="AY48" i="39"/>
  <c r="AO45" i="43"/>
  <c r="M24" i="7"/>
  <c r="AM47" i="37"/>
  <c r="AS45" i="37"/>
  <c r="AS47" i="37" s="1"/>
  <c r="AS17" i="7" s="1"/>
  <c r="AU45" i="37"/>
  <c r="W48" i="45"/>
  <c r="AE48" i="45" s="1"/>
  <c r="K23" i="28"/>
  <c r="W47" i="37"/>
  <c r="AC45" i="37"/>
  <c r="AC47" i="37" s="1"/>
  <c r="AE45" i="37"/>
  <c r="Y45" i="36"/>
  <c r="Y45" i="40"/>
  <c r="W47" i="41"/>
  <c r="AC45" i="41"/>
  <c r="AC47" i="41" s="1"/>
  <c r="AE45" i="41"/>
  <c r="M16" i="7"/>
  <c r="AS48" i="38"/>
  <c r="AM47" i="40"/>
  <c r="AS45" i="40"/>
  <c r="AS47" i="40" s="1"/>
  <c r="AS14" i="7" s="1"/>
  <c r="AU45" i="40"/>
  <c r="Q8" i="7"/>
  <c r="AY48" i="46"/>
  <c r="Q9" i="7"/>
  <c r="AY48" i="45"/>
  <c r="M17" i="7"/>
  <c r="AS48" i="37"/>
  <c r="W48" i="38"/>
  <c r="AE48" i="38" s="1"/>
  <c r="Q15" i="28"/>
  <c r="AM48" i="39"/>
  <c r="AU48" i="39" s="1"/>
  <c r="AU35" i="39"/>
  <c r="G42" i="10"/>
  <c r="M9" i="7"/>
  <c r="AS48" i="45"/>
  <c r="K13" i="28"/>
  <c r="AK35" i="41"/>
  <c r="K11" i="28"/>
  <c r="K25" i="28" s="1"/>
  <c r="AK35" i="43"/>
  <c r="AO47" i="37"/>
  <c r="AY45" i="37"/>
  <c r="AY47" i="37" s="1"/>
  <c r="AW17" i="7" s="1"/>
  <c r="BA45" i="37"/>
  <c r="W47" i="32"/>
  <c r="AC45" i="32"/>
  <c r="AC47" i="32" s="1"/>
  <c r="AE45" i="32"/>
  <c r="Y45" i="31"/>
  <c r="I25" i="7"/>
  <c r="Y47" i="37"/>
  <c r="AI45" i="37"/>
  <c r="AI47" i="37" s="1"/>
  <c r="AO17" i="7" s="1"/>
  <c r="AK45" i="37"/>
  <c r="Q66" i="54"/>
  <c r="E23" i="10" s="1"/>
  <c r="AU48" i="33"/>
  <c r="U24" i="28"/>
  <c r="AU47" i="30"/>
  <c r="W47" i="35"/>
  <c r="AC45" i="35"/>
  <c r="AC47" i="35" s="1"/>
  <c r="AE45" i="35"/>
  <c r="Y45" i="41"/>
  <c r="M13" i="7"/>
  <c r="AM47" i="33"/>
  <c r="AS45" i="33"/>
  <c r="AS47" i="33" s="1"/>
  <c r="AS21" i="7" s="1"/>
  <c r="AU45" i="33"/>
  <c r="AO45" i="40"/>
  <c r="Y47" i="43"/>
  <c r="Y48" i="43" s="1"/>
  <c r="AK48" i="43" s="1"/>
  <c r="AI45" i="43"/>
  <c r="AI47" i="43" s="1"/>
  <c r="AO11" i="7" s="1"/>
  <c r="AK45" i="43"/>
  <c r="Y47" i="44"/>
  <c r="AI45" i="44"/>
  <c r="AI47" i="44" s="1"/>
  <c r="AK45" i="44"/>
  <c r="M19" i="7"/>
  <c r="AS48" i="35"/>
  <c r="W18" i="28"/>
  <c r="BA35" i="36"/>
  <c r="Q18" i="7"/>
  <c r="M15" i="7"/>
  <c r="AS48" i="39"/>
  <c r="I11" i="28"/>
  <c r="AE47" i="43"/>
  <c r="W13" i="28"/>
  <c r="BA35" i="41"/>
  <c r="I13" i="7"/>
  <c r="W8" i="28"/>
  <c r="BA35" i="46"/>
  <c r="I11" i="7"/>
  <c r="AI48" i="43"/>
  <c r="Y45" i="32"/>
  <c r="I17" i="7"/>
  <c r="W47" i="42"/>
  <c r="AC45" i="42"/>
  <c r="AC47" i="42" s="1"/>
  <c r="AE45" i="42"/>
  <c r="AO47" i="30"/>
  <c r="AY45" i="30"/>
  <c r="AY47" i="30" s="1"/>
  <c r="BA45" i="30"/>
  <c r="W66" i="54"/>
  <c r="E27" i="8" s="1"/>
  <c r="E30" i="8" s="1"/>
  <c r="S47" i="41"/>
  <c r="S48" i="41" s="1"/>
  <c r="AO45" i="41"/>
  <c r="AM45" i="41"/>
  <c r="Q21" i="28"/>
  <c r="AM48" i="33"/>
  <c r="AU35" i="33"/>
  <c r="AO45" i="35"/>
  <c r="AU48" i="35"/>
  <c r="U16" i="28"/>
  <c r="AU47" i="38"/>
  <c r="O25" i="49"/>
  <c r="AO45" i="33"/>
  <c r="W47" i="46"/>
  <c r="AE45" i="46"/>
  <c r="Q31" i="28" l="1"/>
  <c r="M27" i="7" s="1"/>
  <c r="Q26" i="28"/>
  <c r="E39" i="10" s="1"/>
  <c r="K31" i="28"/>
  <c r="I27" i="7" s="1"/>
  <c r="K26" i="28"/>
  <c r="E38" i="10" s="1"/>
  <c r="AO47" i="32"/>
  <c r="AY45" i="32"/>
  <c r="AY47" i="32" s="1"/>
  <c r="BA45" i="32"/>
  <c r="AO47" i="34"/>
  <c r="AY45" i="34"/>
  <c r="AY47" i="34" s="1"/>
  <c r="BA45" i="34"/>
  <c r="W19" i="28"/>
  <c r="BA35" i="35"/>
  <c r="AO47" i="44"/>
  <c r="AY45" i="44"/>
  <c r="AY47" i="44" s="1"/>
  <c r="BA45" i="44"/>
  <c r="Q19" i="7"/>
  <c r="I8" i="28"/>
  <c r="AE47" i="46"/>
  <c r="W48" i="46"/>
  <c r="AE48" i="46" s="1"/>
  <c r="AI48" i="37"/>
  <c r="U21" i="28"/>
  <c r="AU47" i="33"/>
  <c r="AO47" i="33"/>
  <c r="AY45" i="33"/>
  <c r="AY47" i="33" s="1"/>
  <c r="AW21" i="7" s="1"/>
  <c r="BA45" i="33"/>
  <c r="AO47" i="35"/>
  <c r="AO48" i="35" s="1"/>
  <c r="BA48" i="35" s="1"/>
  <c r="AY45" i="35"/>
  <c r="AY47" i="35" s="1"/>
  <c r="AW19" i="7" s="1"/>
  <c r="BA45" i="35"/>
  <c r="I22" i="28"/>
  <c r="AE47" i="32"/>
  <c r="W48" i="32"/>
  <c r="AE48" i="32" s="1"/>
  <c r="I23" i="28"/>
  <c r="AE47" i="31"/>
  <c r="W48" i="31"/>
  <c r="AE48" i="31" s="1"/>
  <c r="AK14" i="7"/>
  <c r="AC48" i="40"/>
  <c r="AS48" i="40"/>
  <c r="U11" i="28"/>
  <c r="AU47" i="43"/>
  <c r="AM48" i="43"/>
  <c r="AU48" i="43" s="1"/>
  <c r="AO12" i="7"/>
  <c r="AI48" i="42"/>
  <c r="AA9" i="28"/>
  <c r="BA47" i="45"/>
  <c r="AO48" i="45"/>
  <c r="BA48" i="45" s="1"/>
  <c r="AM47" i="44"/>
  <c r="AS45" i="44"/>
  <c r="AS47" i="44" s="1"/>
  <c r="AU45" i="44"/>
  <c r="AS48" i="33"/>
  <c r="Y47" i="32"/>
  <c r="AI45" i="32"/>
  <c r="AI47" i="32" s="1"/>
  <c r="AK45" i="32"/>
  <c r="I14" i="28"/>
  <c r="AE47" i="40"/>
  <c r="W48" i="40"/>
  <c r="AE48" i="40" s="1"/>
  <c r="O12" i="28"/>
  <c r="AK47" i="42"/>
  <c r="Y48" i="42"/>
  <c r="AK48" i="42" s="1"/>
  <c r="AW26" i="7"/>
  <c r="AY48" i="30"/>
  <c r="Y47" i="41"/>
  <c r="AI45" i="41"/>
  <c r="AI47" i="41" s="1"/>
  <c r="AK45" i="41"/>
  <c r="U14" i="28"/>
  <c r="AU47" i="40"/>
  <c r="Q16" i="7"/>
  <c r="AY48" i="38"/>
  <c r="O21" i="28"/>
  <c r="Y48" i="33"/>
  <c r="AK48" i="33" s="1"/>
  <c r="AK47" i="33"/>
  <c r="AA24" i="28"/>
  <c r="BA47" i="30"/>
  <c r="AO48" i="30"/>
  <c r="BA48" i="30" s="1"/>
  <c r="AO47" i="40"/>
  <c r="AY45" i="40"/>
  <c r="AY47" i="40" s="1"/>
  <c r="BA45" i="40"/>
  <c r="AA17" i="28"/>
  <c r="BA47" i="37"/>
  <c r="I13" i="28"/>
  <c r="W48" i="41"/>
  <c r="AE48" i="41" s="1"/>
  <c r="AE47" i="41"/>
  <c r="U12" i="28"/>
  <c r="AU47" i="42"/>
  <c r="AM48" i="42"/>
  <c r="AU48" i="42" s="1"/>
  <c r="AS48" i="42"/>
  <c r="AM48" i="40"/>
  <c r="AU48" i="40" s="1"/>
  <c r="W16" i="28"/>
  <c r="AO48" i="38"/>
  <c r="BA48" i="38" s="1"/>
  <c r="BA35" i="38"/>
  <c r="O17" i="28"/>
  <c r="Y48" i="37"/>
  <c r="AK48" i="37" s="1"/>
  <c r="AK47" i="37"/>
  <c r="AY48" i="37"/>
  <c r="AM47" i="34"/>
  <c r="AS45" i="34"/>
  <c r="AS47" i="34" s="1"/>
  <c r="AU45" i="34"/>
  <c r="AM47" i="41"/>
  <c r="AS45" i="41"/>
  <c r="AS47" i="41" s="1"/>
  <c r="AU45" i="41"/>
  <c r="AO10" i="7"/>
  <c r="AI48" i="44"/>
  <c r="E12" i="9"/>
  <c r="G50" i="10"/>
  <c r="G55" i="10" s="1"/>
  <c r="G56" i="10" s="1"/>
  <c r="K56" i="10" s="1"/>
  <c r="Y47" i="40"/>
  <c r="AI45" i="40"/>
  <c r="AI47" i="40" s="1"/>
  <c r="AK45" i="40"/>
  <c r="AK18" i="7"/>
  <c r="AC48" i="36"/>
  <c r="AW25" i="7"/>
  <c r="AY48" i="31"/>
  <c r="E26" i="28"/>
  <c r="E37" i="10" s="1"/>
  <c r="AO19" i="7"/>
  <c r="AI48" i="35"/>
  <c r="U17" i="28"/>
  <c r="AU47" i="37"/>
  <c r="AK12" i="7"/>
  <c r="AC48" i="42"/>
  <c r="Y47" i="31"/>
  <c r="AI45" i="31"/>
  <c r="AI47" i="31" s="1"/>
  <c r="AK45" i="31"/>
  <c r="AO47" i="43"/>
  <c r="AY45" i="43"/>
  <c r="AY47" i="43" s="1"/>
  <c r="BA45" i="43"/>
  <c r="AM47" i="36"/>
  <c r="AS45" i="36"/>
  <c r="AS47" i="36" s="1"/>
  <c r="AU45" i="36"/>
  <c r="AK21" i="7"/>
  <c r="AC48" i="33"/>
  <c r="I18" i="28"/>
  <c r="AE47" i="36"/>
  <c r="W48" i="36"/>
  <c r="AE48" i="36" s="1"/>
  <c r="AM47" i="32"/>
  <c r="AS45" i="32"/>
  <c r="AS47" i="32" s="1"/>
  <c r="AU45" i="32"/>
  <c r="AA23" i="28"/>
  <c r="BA47" i="31"/>
  <c r="AO48" i="31"/>
  <c r="BA48" i="31" s="1"/>
  <c r="O20" i="28"/>
  <c r="Y48" i="34"/>
  <c r="AK48" i="34" s="1"/>
  <c r="AK47" i="34"/>
  <c r="O15" i="28"/>
  <c r="AK47" i="39"/>
  <c r="Y48" i="39"/>
  <c r="AK48" i="39" s="1"/>
  <c r="W21" i="28"/>
  <c r="AO48" i="33"/>
  <c r="BA48" i="33" s="1"/>
  <c r="BA35" i="33"/>
  <c r="AK20" i="7"/>
  <c r="AC48" i="34"/>
  <c r="O19" i="28"/>
  <c r="Y48" i="35"/>
  <c r="AK48" i="35" s="1"/>
  <c r="AK47" i="35"/>
  <c r="AA12" i="28"/>
  <c r="AO48" i="42"/>
  <c r="BA48" i="42" s="1"/>
  <c r="BA47" i="42"/>
  <c r="AS25" i="7"/>
  <c r="AS48" i="31"/>
  <c r="I17" i="28"/>
  <c r="AE47" i="37"/>
  <c r="W48" i="37"/>
  <c r="AE48" i="37" s="1"/>
  <c r="AO47" i="41"/>
  <c r="AY45" i="41"/>
  <c r="AY47" i="41" s="1"/>
  <c r="BA45" i="41"/>
  <c r="O10" i="28"/>
  <c r="Y48" i="44"/>
  <c r="AK48" i="44" s="1"/>
  <c r="AK47" i="44"/>
  <c r="AK19" i="7"/>
  <c r="AC48" i="35"/>
  <c r="I12" i="28"/>
  <c r="AE47" i="42"/>
  <c r="W48" i="42"/>
  <c r="AE48" i="42" s="1"/>
  <c r="W25" i="28"/>
  <c r="I19" i="28"/>
  <c r="AE47" i="35"/>
  <c r="W48" i="35"/>
  <c r="AE48" i="35" s="1"/>
  <c r="Y47" i="36"/>
  <c r="AI45" i="36"/>
  <c r="AI47" i="36" s="1"/>
  <c r="AK45" i="36"/>
  <c r="AO45" i="36"/>
  <c r="I21" i="28"/>
  <c r="W48" i="33"/>
  <c r="AE48" i="33" s="1"/>
  <c r="AE47" i="33"/>
  <c r="AO26" i="7"/>
  <c r="AI48" i="30"/>
  <c r="AM47" i="46"/>
  <c r="AU45" i="46"/>
  <c r="AA58" i="55"/>
  <c r="I10" i="10" s="1"/>
  <c r="W58" i="55"/>
  <c r="M8" i="8" s="1"/>
  <c r="M10" i="8" s="1"/>
  <c r="AI48" i="33"/>
  <c r="U19" i="28"/>
  <c r="AU47" i="35"/>
  <c r="I20" i="28"/>
  <c r="AE47" i="34"/>
  <c r="W48" i="34"/>
  <c r="AE48" i="34" s="1"/>
  <c r="AK10" i="7"/>
  <c r="AC48" i="44"/>
  <c r="O11" i="28"/>
  <c r="AK47" i="43"/>
  <c r="AK17" i="7"/>
  <c r="AC48" i="37"/>
  <c r="AK13" i="7"/>
  <c r="AC48" i="41"/>
  <c r="U23" i="28"/>
  <c r="AU47" i="31"/>
  <c r="AM48" i="31"/>
  <c r="AU48" i="31" s="1"/>
  <c r="AK24" i="7"/>
  <c r="AC48" i="32"/>
  <c r="AK25" i="7"/>
  <c r="AC48" i="31"/>
  <c r="O24" i="28"/>
  <c r="AK47" i="30"/>
  <c r="Y48" i="30"/>
  <c r="AK48" i="30" s="1"/>
  <c r="AS11" i="7"/>
  <c r="AS48" i="43"/>
  <c r="AO47" i="46"/>
  <c r="BA45" i="46"/>
  <c r="Q21" i="7"/>
  <c r="AY48" i="33"/>
  <c r="I10" i="28"/>
  <c r="W48" i="44"/>
  <c r="AE48" i="44" s="1"/>
  <c r="AE47" i="44"/>
  <c r="O8" i="28"/>
  <c r="Y48" i="46"/>
  <c r="AK48" i="46" s="1"/>
  <c r="AK47" i="46"/>
  <c r="AO25" i="7" l="1"/>
  <c r="AI48" i="31"/>
  <c r="AO24" i="7"/>
  <c r="AI48" i="32"/>
  <c r="U20" i="28"/>
  <c r="AM48" i="34"/>
  <c r="AU48" i="34" s="1"/>
  <c r="AU47" i="34"/>
  <c r="AA11" i="28"/>
  <c r="BA47" i="43"/>
  <c r="AO48" i="43"/>
  <c r="BA48" i="43" s="1"/>
  <c r="AA20" i="28"/>
  <c r="AO48" i="34"/>
  <c r="BA48" i="34" s="1"/>
  <c r="BA47" i="34"/>
  <c r="W31" i="28"/>
  <c r="Q27" i="7" s="1"/>
  <c r="W26" i="28"/>
  <c r="E40" i="10" s="1"/>
  <c r="E42" i="10" s="1"/>
  <c r="AA10" i="28"/>
  <c r="AO48" i="44"/>
  <c r="BA48" i="44" s="1"/>
  <c r="BA47" i="44"/>
  <c r="AW13" i="7"/>
  <c r="AY48" i="41"/>
  <c r="AS24" i="7"/>
  <c r="AS48" i="32"/>
  <c r="AS18" i="7"/>
  <c r="AS48" i="36"/>
  <c r="O14" i="28"/>
  <c r="AK47" i="40"/>
  <c r="Y48" i="40"/>
  <c r="AK48" i="40" s="1"/>
  <c r="AA22" i="28"/>
  <c r="BA47" i="32"/>
  <c r="AO48" i="32"/>
  <c r="BA48" i="32" s="1"/>
  <c r="AO47" i="36"/>
  <c r="AY45" i="36"/>
  <c r="AY47" i="36" s="1"/>
  <c r="BA45" i="36"/>
  <c r="AW10" i="7"/>
  <c r="AY48" i="44"/>
  <c r="O23" i="28"/>
  <c r="AK47" i="31"/>
  <c r="Y48" i="31"/>
  <c r="AK48" i="31" s="1"/>
  <c r="O22" i="28"/>
  <c r="AK47" i="32"/>
  <c r="Y48" i="32"/>
  <c r="AK48" i="32" s="1"/>
  <c r="AW24" i="7"/>
  <c r="AY48" i="32"/>
  <c r="U8" i="28"/>
  <c r="AU47" i="46"/>
  <c r="AM48" i="46"/>
  <c r="AU48" i="46" s="1"/>
  <c r="AO18" i="7"/>
  <c r="AI48" i="36"/>
  <c r="O18" i="28"/>
  <c r="AK47" i="36"/>
  <c r="Y48" i="36"/>
  <c r="AK48" i="36" s="1"/>
  <c r="AA13" i="28"/>
  <c r="BA47" i="41"/>
  <c r="AO48" i="41"/>
  <c r="BA48" i="41" s="1"/>
  <c r="U22" i="28"/>
  <c r="AU47" i="32"/>
  <c r="AM48" i="32"/>
  <c r="AU48" i="32" s="1"/>
  <c r="U18" i="28"/>
  <c r="AU47" i="36"/>
  <c r="AM48" i="36"/>
  <c r="AU48" i="36" s="1"/>
  <c r="AO13" i="7"/>
  <c r="AI48" i="41"/>
  <c r="AA19" i="28"/>
  <c r="BA47" i="35"/>
  <c r="AS13" i="7"/>
  <c r="AS48" i="41"/>
  <c r="O13" i="28"/>
  <c r="AK47" i="41"/>
  <c r="Y48" i="41"/>
  <c r="AK48" i="41" s="1"/>
  <c r="AA21" i="28"/>
  <c r="BA47" i="33"/>
  <c r="I25" i="28"/>
  <c r="O25" i="28"/>
  <c r="O31" i="28" s="1"/>
  <c r="AO27" i="7" s="1"/>
  <c r="AW11" i="7"/>
  <c r="AY48" i="43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39" i="11"/>
  <c r="M139" i="11" s="1"/>
  <c r="K135" i="11"/>
  <c r="M135" i="11" s="1"/>
  <c r="K141" i="11"/>
  <c r="M141" i="11" s="1"/>
  <c r="K137" i="11"/>
  <c r="M137" i="11" s="1"/>
  <c r="U13" i="28"/>
  <c r="AU47" i="41"/>
  <c r="AM48" i="41"/>
  <c r="AU48" i="41" s="1"/>
  <c r="AW14" i="7"/>
  <c r="AY48" i="40"/>
  <c r="AS10" i="7"/>
  <c r="AS48" i="44"/>
  <c r="AY48" i="35"/>
  <c r="AS20" i="7"/>
  <c r="AS48" i="34"/>
  <c r="AO14" i="7"/>
  <c r="AI48" i="40"/>
  <c r="AA8" i="28"/>
  <c r="BA47" i="46"/>
  <c r="AO48" i="46"/>
  <c r="BA48" i="46" s="1"/>
  <c r="AA14" i="28"/>
  <c r="BA47" i="40"/>
  <c r="AO48" i="40"/>
  <c r="BA48" i="40" s="1"/>
  <c r="U10" i="28"/>
  <c r="AU47" i="44"/>
  <c r="AM48" i="44"/>
  <c r="AU48" i="44" s="1"/>
  <c r="AW20" i="7"/>
  <c r="AY48" i="34"/>
  <c r="U25" i="28" l="1"/>
  <c r="AA25" i="28"/>
  <c r="O26" i="28"/>
  <c r="I38" i="10" s="1"/>
  <c r="M162" i="11"/>
  <c r="E11" i="9"/>
  <c r="E43" i="10"/>
  <c r="E48" i="10" s="1"/>
  <c r="E49" i="10" s="1"/>
  <c r="K49" i="10" s="1"/>
  <c r="I31" i="28"/>
  <c r="AK27" i="7" s="1"/>
  <c r="I26" i="28"/>
  <c r="I37" i="10" s="1"/>
  <c r="AW18" i="7"/>
  <c r="AY48" i="36"/>
  <c r="AA18" i="28"/>
  <c r="BA47" i="36"/>
  <c r="AO48" i="36"/>
  <c r="BA48" i="36" s="1"/>
  <c r="E9" i="9" l="1"/>
  <c r="E15" i="9" s="1"/>
  <c r="M163" i="11"/>
  <c r="AA31" i="28"/>
  <c r="AW27" i="7" s="1"/>
  <c r="AA26" i="28"/>
  <c r="I40" i="10" s="1"/>
  <c r="I42" i="10" s="1"/>
  <c r="U31" i="28"/>
  <c r="AS27" i="7" s="1"/>
  <c r="U26" i="28"/>
  <c r="I39" i="10" s="1"/>
  <c r="K131" i="11"/>
  <c r="M131" i="11" s="1"/>
  <c r="K98" i="11"/>
  <c r="M98" i="11" s="1"/>
  <c r="K70" i="11"/>
  <c r="M70" i="11" s="1"/>
  <c r="K66" i="11"/>
  <c r="M66" i="11" s="1"/>
  <c r="K62" i="11"/>
  <c r="M62" i="11" s="1"/>
  <c r="K60" i="11"/>
  <c r="M60" i="11" s="1"/>
  <c r="K104" i="11"/>
  <c r="M104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5" i="11"/>
  <c r="M105" i="11" s="1"/>
  <c r="E13" i="9" l="1"/>
  <c r="I57" i="10"/>
  <c r="I62" i="10" s="1"/>
  <c r="I63" i="10" s="1"/>
  <c r="K63" i="10" s="1"/>
  <c r="E8" i="9"/>
  <c r="M134" i="11"/>
  <c r="K22" i="8"/>
  <c r="G13" i="6" s="1"/>
  <c r="G24" i="1" s="1"/>
  <c r="K34" i="8"/>
  <c r="G22" i="6" s="1"/>
  <c r="G51" i="1" s="1"/>
  <c r="K18" i="8"/>
  <c r="K14" i="8"/>
  <c r="G9" i="6" s="1"/>
  <c r="G12" i="1" s="1"/>
  <c r="K32" i="8"/>
  <c r="G20" i="6" s="1"/>
  <c r="G45" i="1" s="1"/>
  <c r="K31" i="8"/>
  <c r="G19" i="6" s="1"/>
  <c r="G42" i="1" s="1"/>
  <c r="BC8" i="7"/>
  <c r="AC8" i="5" s="1"/>
  <c r="G86" i="1" s="1"/>
  <c r="BC13" i="7"/>
  <c r="AC13" i="5" s="1"/>
  <c r="G151" i="1" s="1"/>
  <c r="BC10" i="7"/>
  <c r="AC10" i="5" s="1"/>
  <c r="G112" i="1" s="1"/>
  <c r="BC11" i="7"/>
  <c r="AC11" i="5" s="1"/>
  <c r="G125" i="1" s="1"/>
  <c r="BC19" i="7"/>
  <c r="AC19" i="5" s="1"/>
  <c r="BC16" i="7"/>
  <c r="AC16" i="5" s="1"/>
  <c r="G190" i="1" s="1"/>
  <c r="BC23" i="7"/>
  <c r="AC23" i="5" s="1"/>
  <c r="G281" i="1" s="1"/>
  <c r="W8" i="7"/>
  <c r="G8" i="5" s="1"/>
  <c r="G75" i="1" s="1"/>
  <c r="BC25" i="7"/>
  <c r="AC25" i="5" s="1"/>
  <c r="G307" i="1" s="1"/>
  <c r="BC20" i="7"/>
  <c r="AC20" i="5" s="1"/>
  <c r="G242" i="1" s="1"/>
  <c r="BC14" i="7"/>
  <c r="AC14" i="5" s="1"/>
  <c r="G164" i="1" s="1"/>
  <c r="BC24" i="7"/>
  <c r="AC24" i="5" s="1"/>
  <c r="G294" i="1" s="1"/>
  <c r="BC12" i="7"/>
  <c r="AC12" i="5" s="1"/>
  <c r="G138" i="1" s="1"/>
  <c r="BC21" i="7"/>
  <c r="AC21" i="5" s="1"/>
  <c r="G255" i="1" s="1"/>
  <c r="BC22" i="7"/>
  <c r="AC22" i="5" s="1"/>
  <c r="G268" i="1" s="1"/>
  <c r="BC18" i="7"/>
  <c r="AC18" i="5" s="1"/>
  <c r="G216" i="1" s="1"/>
  <c r="BC15" i="7"/>
  <c r="AC15" i="5" s="1"/>
  <c r="G177" i="1" s="1"/>
  <c r="AE8" i="7"/>
  <c r="S8" i="5" s="1"/>
  <c r="G81" i="1" s="1"/>
  <c r="BC17" i="7"/>
  <c r="AC17" i="5" s="1"/>
  <c r="G203" i="1" s="1"/>
  <c r="AI8" i="7"/>
  <c r="Y8" i="5" s="1"/>
  <c r="G84" i="1" s="1"/>
  <c r="BC9" i="7"/>
  <c r="AC9" i="5" s="1"/>
  <c r="G99" i="1" s="1"/>
  <c r="K37" i="8"/>
  <c r="G27" i="6" s="1"/>
  <c r="G66" i="1" s="1"/>
  <c r="BC27" i="7"/>
  <c r="AC27" i="5" s="1"/>
  <c r="G333" i="1" s="1"/>
  <c r="AA8" i="7"/>
  <c r="M8" i="5" s="1"/>
  <c r="G78" i="1" s="1"/>
  <c r="K17" i="8"/>
  <c r="G10" i="6" s="1"/>
  <c r="G15" i="1" s="1"/>
  <c r="K33" i="8"/>
  <c r="G21" i="6" s="1"/>
  <c r="G48" i="1" s="1"/>
  <c r="AE17" i="7"/>
  <c r="S17" i="5" s="1"/>
  <c r="G198" i="1" s="1"/>
  <c r="AA19" i="7"/>
  <c r="W10" i="7"/>
  <c r="G10" i="5" s="1"/>
  <c r="G101" i="1" s="1"/>
  <c r="AE10" i="7"/>
  <c r="S10" i="5" s="1"/>
  <c r="G107" i="1" s="1"/>
  <c r="W17" i="7"/>
  <c r="G17" i="5" s="1"/>
  <c r="G192" i="1" s="1"/>
  <c r="K38" i="8"/>
  <c r="G25" i="6" s="1"/>
  <c r="G60" i="1" s="1"/>
  <c r="W12" i="7"/>
  <c r="G12" i="5" s="1"/>
  <c r="G127" i="1" s="1"/>
  <c r="W16" i="7"/>
  <c r="G16" i="5" s="1"/>
  <c r="G179" i="1" s="1"/>
  <c r="AE12" i="7"/>
  <c r="S12" i="5" s="1"/>
  <c r="G133" i="1" s="1"/>
  <c r="W15" i="7"/>
  <c r="G15" i="5" s="1"/>
  <c r="G166" i="1" s="1"/>
  <c r="W11" i="7"/>
  <c r="G11" i="5" s="1"/>
  <c r="G114" i="1" s="1"/>
  <c r="W21" i="7"/>
  <c r="G21" i="5" s="1"/>
  <c r="G244" i="1" s="1"/>
  <c r="AA17" i="7"/>
  <c r="M17" i="5" s="1"/>
  <c r="G195" i="1" s="1"/>
  <c r="K39" i="8"/>
  <c r="G26" i="6" s="1"/>
  <c r="G63" i="1" s="1"/>
  <c r="W9" i="7"/>
  <c r="G9" i="5" s="1"/>
  <c r="G88" i="1" s="1"/>
  <c r="AE25" i="7"/>
  <c r="S25" i="5" s="1"/>
  <c r="G302" i="1" s="1"/>
  <c r="AA25" i="7"/>
  <c r="M25" i="5" s="1"/>
  <c r="G299" i="1" s="1"/>
  <c r="AE18" i="7"/>
  <c r="S18" i="5" s="1"/>
  <c r="G211" i="1" s="1"/>
  <c r="AA24" i="7"/>
  <c r="M24" i="5" s="1"/>
  <c r="G286" i="1" s="1"/>
  <c r="AE21" i="7"/>
  <c r="S21" i="5" s="1"/>
  <c r="G250" i="1" s="1"/>
  <c r="AI9" i="7"/>
  <c r="Y9" i="5" s="1"/>
  <c r="G97" i="1" s="1"/>
  <c r="AE16" i="7"/>
  <c r="S16" i="5" s="1"/>
  <c r="G185" i="1" s="1"/>
  <c r="AA16" i="7"/>
  <c r="M16" i="5" s="1"/>
  <c r="G182" i="1" s="1"/>
  <c r="AA10" i="7"/>
  <c r="M10" i="5" s="1"/>
  <c r="G104" i="1" s="1"/>
  <c r="W24" i="7"/>
  <c r="G24" i="5" s="1"/>
  <c r="G283" i="1" s="1"/>
  <c r="W20" i="7"/>
  <c r="G20" i="5" s="1"/>
  <c r="G231" i="1" s="1"/>
  <c r="W14" i="7"/>
  <c r="G14" i="5" s="1"/>
  <c r="G153" i="1" s="1"/>
  <c r="AI21" i="7"/>
  <c r="Y21" i="5" s="1"/>
  <c r="G253" i="1" s="1"/>
  <c r="AA20" i="7"/>
  <c r="M20" i="5" s="1"/>
  <c r="G234" i="1" s="1"/>
  <c r="AI25" i="7"/>
  <c r="Y25" i="5" s="1"/>
  <c r="G305" i="1" s="1"/>
  <c r="AA15" i="7"/>
  <c r="M15" i="5" s="1"/>
  <c r="G169" i="1" s="1"/>
  <c r="AE24" i="7"/>
  <c r="S24" i="5" s="1"/>
  <c r="G289" i="1" s="1"/>
  <c r="AI18" i="7"/>
  <c r="Y18" i="5" s="1"/>
  <c r="G214" i="1" s="1"/>
  <c r="AI19" i="7"/>
  <c r="Y19" i="5" s="1"/>
  <c r="AA13" i="7"/>
  <c r="M13" i="5" s="1"/>
  <c r="G143" i="1" s="1"/>
  <c r="W26" i="7"/>
  <c r="G26" i="5" s="1"/>
  <c r="G309" i="1" s="1"/>
  <c r="W25" i="7"/>
  <c r="G25" i="5" s="1"/>
  <c r="G296" i="1" s="1"/>
  <c r="AE15" i="7"/>
  <c r="S15" i="5" s="1"/>
  <c r="G172" i="1" s="1"/>
  <c r="AI17" i="7"/>
  <c r="Y17" i="5" s="1"/>
  <c r="G201" i="1" s="1"/>
  <c r="AE14" i="7"/>
  <c r="S14" i="5" s="1"/>
  <c r="G159" i="1" s="1"/>
  <c r="W19" i="7"/>
  <c r="G19" i="5" s="1"/>
  <c r="AI11" i="7"/>
  <c r="Y11" i="5" s="1"/>
  <c r="G123" i="1" s="1"/>
  <c r="W18" i="7"/>
  <c r="G18" i="5" s="1"/>
  <c r="G205" i="1" s="1"/>
  <c r="AA26" i="7"/>
  <c r="M26" i="5" s="1"/>
  <c r="G312" i="1" s="1"/>
  <c r="AA18" i="7"/>
  <c r="M18" i="5" s="1"/>
  <c r="G208" i="1" s="1"/>
  <c r="AA14" i="7"/>
  <c r="M14" i="5" s="1"/>
  <c r="G156" i="1" s="1"/>
  <c r="AI12" i="7"/>
  <c r="Y12" i="5" s="1"/>
  <c r="G136" i="1" s="1"/>
  <c r="W13" i="7"/>
  <c r="G13" i="5" s="1"/>
  <c r="G140" i="1" s="1"/>
  <c r="AA11" i="7"/>
  <c r="M11" i="5" s="1"/>
  <c r="G117" i="1" s="1"/>
  <c r="AE9" i="7"/>
  <c r="S9" i="5" s="1"/>
  <c r="G94" i="1" s="1"/>
  <c r="AA12" i="7"/>
  <c r="M12" i="5" s="1"/>
  <c r="G130" i="1" s="1"/>
  <c r="AE11" i="7"/>
  <c r="S11" i="5" s="1"/>
  <c r="G120" i="1" s="1"/>
  <c r="AA9" i="7"/>
  <c r="M9" i="5" s="1"/>
  <c r="G91" i="1" s="1"/>
  <c r="AE19" i="7"/>
  <c r="S19" i="5" s="1"/>
  <c r="AI10" i="7"/>
  <c r="Y10" i="5" s="1"/>
  <c r="G110" i="1" s="1"/>
  <c r="AE26" i="7"/>
  <c r="S26" i="5" s="1"/>
  <c r="G315" i="1" s="1"/>
  <c r="AA21" i="7"/>
  <c r="M21" i="5" s="1"/>
  <c r="G247" i="1" s="1"/>
  <c r="AI14" i="7"/>
  <c r="Y14" i="5" s="1"/>
  <c r="G162" i="1" s="1"/>
  <c r="AE13" i="7"/>
  <c r="S13" i="5" s="1"/>
  <c r="G146" i="1" s="1"/>
  <c r="W27" i="7"/>
  <c r="G27" i="5" s="1"/>
  <c r="G322" i="1" s="1"/>
  <c r="AI24" i="7"/>
  <c r="Y24" i="5" s="1"/>
  <c r="G292" i="1" s="1"/>
  <c r="AE27" i="7"/>
  <c r="S27" i="5" s="1"/>
  <c r="G328" i="1" s="1"/>
  <c r="AI16" i="7"/>
  <c r="Y16" i="5" s="1"/>
  <c r="G188" i="1" s="1"/>
  <c r="AI15" i="7"/>
  <c r="Y15" i="5" s="1"/>
  <c r="G175" i="1" s="1"/>
  <c r="AI26" i="7"/>
  <c r="Y26" i="5" s="1"/>
  <c r="G318" i="1" s="1"/>
  <c r="AI13" i="7"/>
  <c r="Y13" i="5" s="1"/>
  <c r="G149" i="1" s="1"/>
  <c r="K10" i="8"/>
  <c r="G8" i="6" s="1"/>
  <c r="G9" i="1" s="1"/>
  <c r="AE20" i="7"/>
  <c r="S20" i="5" s="1"/>
  <c r="G237" i="1" s="1"/>
  <c r="K19" i="8"/>
  <c r="G12" i="6" s="1"/>
  <c r="G21" i="1" s="1"/>
  <c r="K30" i="8"/>
  <c r="G18" i="6" s="1"/>
  <c r="G39" i="1" s="1"/>
  <c r="AI20" i="7"/>
  <c r="Y20" i="5" s="1"/>
  <c r="G240" i="1" s="1"/>
  <c r="AI27" i="7"/>
  <c r="Y27" i="5" s="1"/>
  <c r="G331" i="1" s="1"/>
  <c r="AA27" i="7"/>
  <c r="M27" i="5" s="1"/>
  <c r="G325" i="1" s="1"/>
  <c r="G229" i="1" l="1"/>
  <c r="AC28" i="5"/>
  <c r="G346" i="1" s="1"/>
  <c r="G227" i="1"/>
  <c r="Y28" i="5"/>
  <c r="G344" i="1" s="1"/>
  <c r="M19" i="5"/>
  <c r="G218" i="1"/>
  <c r="G28" i="5"/>
  <c r="G335" i="1" s="1"/>
  <c r="E14" i="9"/>
  <c r="G224" i="1"/>
  <c r="S28" i="5"/>
  <c r="G341" i="1" s="1"/>
  <c r="K173" i="11"/>
  <c r="M173" i="11" s="1"/>
  <c r="K171" i="11"/>
  <c r="M171" i="11" s="1"/>
  <c r="K169" i="11"/>
  <c r="M169" i="11" s="1"/>
  <c r="K167" i="11"/>
  <c r="M167" i="11" s="1"/>
  <c r="K165" i="11"/>
  <c r="M165" i="1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E18" i="9"/>
  <c r="G23" i="8" l="1"/>
  <c r="E15" i="6" s="1"/>
  <c r="G29" i="1" s="1"/>
  <c r="G31" i="8"/>
  <c r="E19" i="6" s="1"/>
  <c r="G41" i="1" s="1"/>
  <c r="G25" i="8"/>
  <c r="E14" i="6" s="1"/>
  <c r="G26" i="1" s="1"/>
  <c r="G32" i="8"/>
  <c r="E20" i="6" s="1"/>
  <c r="G44" i="1" s="1"/>
  <c r="G34" i="8"/>
  <c r="E22" i="6" s="1"/>
  <c r="G50" i="1" s="1"/>
  <c r="G24" i="8"/>
  <c r="E17" i="6" s="1"/>
  <c r="G35" i="1" s="1"/>
  <c r="G35" i="8"/>
  <c r="E23" i="6" s="1"/>
  <c r="G53" i="1" s="1"/>
  <c r="G14" i="8"/>
  <c r="E9" i="6" s="1"/>
  <c r="G11" i="1" s="1"/>
  <c r="G41" i="8"/>
  <c r="E29" i="6" s="1"/>
  <c r="G71" i="1" s="1"/>
  <c r="G22" i="8"/>
  <c r="E13" i="6" s="1"/>
  <c r="G23" i="1" s="1"/>
  <c r="G40" i="8"/>
  <c r="E24" i="6" s="1"/>
  <c r="G56" i="1" s="1"/>
  <c r="G26" i="8"/>
  <c r="E16" i="6" s="1"/>
  <c r="G32" i="1" s="1"/>
  <c r="G36" i="8"/>
  <c r="E28" i="6" s="1"/>
  <c r="G68" i="1" s="1"/>
  <c r="G37" i="8"/>
  <c r="E27" i="6" s="1"/>
  <c r="G65" i="1" s="1"/>
  <c r="G33" i="8"/>
  <c r="E21" i="6" s="1"/>
  <c r="G47" i="1" s="1"/>
  <c r="G38" i="8"/>
  <c r="E25" i="6" s="1"/>
  <c r="G59" i="1" s="1"/>
  <c r="G19" i="8"/>
  <c r="E12" i="6" s="1"/>
  <c r="G20" i="1" s="1"/>
  <c r="G18" i="8"/>
  <c r="E11" i="6" s="1"/>
  <c r="G17" i="1" s="1"/>
  <c r="G17" i="8"/>
  <c r="E10" i="6" s="1"/>
  <c r="G14" i="1" s="1"/>
  <c r="G39" i="8"/>
  <c r="E26" i="6" s="1"/>
  <c r="G62" i="1" s="1"/>
  <c r="G10" i="8"/>
  <c r="E8" i="6" s="1"/>
  <c r="G8" i="1" s="1"/>
  <c r="G17" i="7"/>
  <c r="E17" i="5" s="1"/>
  <c r="G191" i="1" s="1"/>
  <c r="O26" i="7"/>
  <c r="Q26" i="5" s="1"/>
  <c r="G314" i="1" s="1"/>
  <c r="S25" i="7"/>
  <c r="W25" i="5" s="1"/>
  <c r="G304" i="1" s="1"/>
  <c r="K10" i="7"/>
  <c r="K10" i="5" s="1"/>
  <c r="G103" i="1" s="1"/>
  <c r="G13" i="7"/>
  <c r="E13" i="5" s="1"/>
  <c r="G139" i="1" s="1"/>
  <c r="G8" i="7"/>
  <c r="E8" i="5" s="1"/>
  <c r="G74" i="1" s="1"/>
  <c r="K26" i="7"/>
  <c r="K26" i="5" s="1"/>
  <c r="G311" i="1" s="1"/>
  <c r="K19" i="7"/>
  <c r="G11" i="7"/>
  <c r="E11" i="5" s="1"/>
  <c r="G113" i="1" s="1"/>
  <c r="G25" i="7"/>
  <c r="E25" i="5" s="1"/>
  <c r="G295" i="1" s="1"/>
  <c r="K12" i="7"/>
  <c r="K12" i="5" s="1"/>
  <c r="G129" i="1" s="1"/>
  <c r="S20" i="7"/>
  <c r="W20" i="5" s="1"/>
  <c r="G239" i="1" s="1"/>
  <c r="G12" i="7"/>
  <c r="E12" i="5" s="1"/>
  <c r="G126" i="1" s="1"/>
  <c r="G26" i="7"/>
  <c r="E26" i="5" s="1"/>
  <c r="G308" i="1" s="1"/>
  <c r="G14" i="7"/>
  <c r="E14" i="5" s="1"/>
  <c r="G152" i="1" s="1"/>
  <c r="O20" i="7"/>
  <c r="Q20" i="5" s="1"/>
  <c r="G236" i="1" s="1"/>
  <c r="G21" i="7"/>
  <c r="E21" i="5" s="1"/>
  <c r="G243" i="1" s="1"/>
  <c r="G19" i="7"/>
  <c r="E19" i="5" s="1"/>
  <c r="G20" i="7"/>
  <c r="E20" i="5" s="1"/>
  <c r="G230" i="1" s="1"/>
  <c r="G24" i="7"/>
  <c r="E24" i="5" s="1"/>
  <c r="G282" i="1" s="1"/>
  <c r="S26" i="7"/>
  <c r="W26" i="5" s="1"/>
  <c r="G317" i="1" s="1"/>
  <c r="O25" i="7"/>
  <c r="Q25" i="5" s="1"/>
  <c r="G301" i="1" s="1"/>
  <c r="O10" i="7"/>
  <c r="Q10" i="5" s="1"/>
  <c r="G106" i="1" s="1"/>
  <c r="G10" i="7"/>
  <c r="E10" i="5" s="1"/>
  <c r="G100" i="1" s="1"/>
  <c r="K8" i="7"/>
  <c r="K8" i="5" s="1"/>
  <c r="G77" i="1" s="1"/>
  <c r="O11" i="7"/>
  <c r="Q11" i="5" s="1"/>
  <c r="G119" i="1" s="1"/>
  <c r="G16" i="7"/>
  <c r="E16" i="5" s="1"/>
  <c r="G178" i="1" s="1"/>
  <c r="G15" i="7"/>
  <c r="E15" i="5" s="1"/>
  <c r="G165" i="1" s="1"/>
  <c r="G18" i="7"/>
  <c r="E18" i="5" s="1"/>
  <c r="G204" i="1" s="1"/>
  <c r="G9" i="7"/>
  <c r="E9" i="5" s="1"/>
  <c r="G87" i="1" s="1"/>
  <c r="S8" i="7"/>
  <c r="W8" i="5" s="1"/>
  <c r="G83" i="1" s="1"/>
  <c r="K17" i="7"/>
  <c r="K17" i="5" s="1"/>
  <c r="G194" i="1" s="1"/>
  <c r="O13" i="7"/>
  <c r="Q13" i="5" s="1"/>
  <c r="G145" i="1" s="1"/>
  <c r="O24" i="7"/>
  <c r="Q24" i="5" s="1"/>
  <c r="G288" i="1" s="1"/>
  <c r="S13" i="7"/>
  <c r="W13" i="5" s="1"/>
  <c r="G148" i="1" s="1"/>
  <c r="O15" i="7"/>
  <c r="Q15" i="5" s="1"/>
  <c r="G171" i="1" s="1"/>
  <c r="S17" i="7"/>
  <c r="W17" i="5" s="1"/>
  <c r="G200" i="1" s="1"/>
  <c r="S15" i="7"/>
  <c r="W15" i="5" s="1"/>
  <c r="G174" i="1" s="1"/>
  <c r="K13" i="7"/>
  <c r="K13" i="5" s="1"/>
  <c r="G142" i="1" s="1"/>
  <c r="O9" i="7"/>
  <c r="Q9" i="5" s="1"/>
  <c r="G93" i="1" s="1"/>
  <c r="O19" i="7"/>
  <c r="Q19" i="5" s="1"/>
  <c r="O17" i="7"/>
  <c r="Q17" i="5" s="1"/>
  <c r="G197" i="1" s="1"/>
  <c r="O18" i="7"/>
  <c r="Q18" i="5" s="1"/>
  <c r="G210" i="1" s="1"/>
  <c r="K14" i="7"/>
  <c r="K14" i="5" s="1"/>
  <c r="G155" i="1" s="1"/>
  <c r="K15" i="7"/>
  <c r="K15" i="5" s="1"/>
  <c r="G168" i="1" s="1"/>
  <c r="G27" i="7"/>
  <c r="E27" i="5" s="1"/>
  <c r="G321" i="1" s="1"/>
  <c r="K20" i="7"/>
  <c r="K20" i="5" s="1"/>
  <c r="G233" i="1" s="1"/>
  <c r="S9" i="7"/>
  <c r="W9" i="5" s="1"/>
  <c r="G96" i="1" s="1"/>
  <c r="S14" i="7"/>
  <c r="W14" i="5" s="1"/>
  <c r="G161" i="1" s="1"/>
  <c r="K18" i="7"/>
  <c r="K18" i="5" s="1"/>
  <c r="G207" i="1" s="1"/>
  <c r="O16" i="7"/>
  <c r="Q16" i="5" s="1"/>
  <c r="G184" i="1" s="1"/>
  <c r="O14" i="7"/>
  <c r="Q14" i="5" s="1"/>
  <c r="G158" i="1" s="1"/>
  <c r="S10" i="7"/>
  <c r="W10" i="5" s="1"/>
  <c r="G109" i="1" s="1"/>
  <c r="K16" i="7"/>
  <c r="K16" i="5" s="1"/>
  <c r="G181" i="1" s="1"/>
  <c r="K9" i="7"/>
  <c r="K9" i="5" s="1"/>
  <c r="G90" i="1" s="1"/>
  <c r="S18" i="7"/>
  <c r="W18" i="5" s="1"/>
  <c r="G213" i="1" s="1"/>
  <c r="K21" i="7"/>
  <c r="K21" i="5" s="1"/>
  <c r="G246" i="1" s="1"/>
  <c r="S11" i="7"/>
  <c r="W11" i="5" s="1"/>
  <c r="G122" i="1" s="1"/>
  <c r="S24" i="7"/>
  <c r="W24" i="5" s="1"/>
  <c r="G291" i="1" s="1"/>
  <c r="K24" i="7"/>
  <c r="K24" i="5" s="1"/>
  <c r="G285" i="1" s="1"/>
  <c r="K11" i="7"/>
  <c r="K11" i="5" s="1"/>
  <c r="G116" i="1" s="1"/>
  <c r="O8" i="7"/>
  <c r="Q8" i="5" s="1"/>
  <c r="G80" i="1" s="1"/>
  <c r="K25" i="7"/>
  <c r="K25" i="5" s="1"/>
  <c r="G298" i="1" s="1"/>
  <c r="O12" i="7"/>
  <c r="Q12" i="5" s="1"/>
  <c r="G132" i="1" s="1"/>
  <c r="O21" i="7"/>
  <c r="Q21" i="5" s="1"/>
  <c r="G249" i="1" s="1"/>
  <c r="S12" i="7"/>
  <c r="W12" i="5" s="1"/>
  <c r="G135" i="1" s="1"/>
  <c r="G30" i="8"/>
  <c r="E18" i="6" s="1"/>
  <c r="G38" i="1" s="1"/>
  <c r="S16" i="7"/>
  <c r="W16" i="5" s="1"/>
  <c r="G187" i="1" s="1"/>
  <c r="S21" i="7"/>
  <c r="W21" i="5" s="1"/>
  <c r="G252" i="1" s="1"/>
  <c r="S19" i="7"/>
  <c r="O27" i="7"/>
  <c r="Q27" i="5" s="1"/>
  <c r="G327" i="1" s="1"/>
  <c r="K27" i="7"/>
  <c r="K27" i="5" s="1"/>
  <c r="G324" i="1" s="1"/>
  <c r="S27" i="7"/>
  <c r="W27" i="5" s="1"/>
  <c r="G330" i="1" s="1"/>
  <c r="E10" i="9"/>
  <c r="M177" i="11"/>
  <c r="G221" i="1"/>
  <c r="M28" i="5"/>
  <c r="G338" i="1" s="1"/>
  <c r="E16" i="9" l="1"/>
  <c r="E17" i="9"/>
  <c r="G217" i="1"/>
  <c r="E28" i="5"/>
  <c r="G334" i="1" s="1"/>
  <c r="K19" i="5"/>
  <c r="G223" i="1"/>
  <c r="Q28" i="5"/>
  <c r="G340" i="1" s="1"/>
  <c r="W19" i="5"/>
  <c r="G226" i="1" l="1"/>
  <c r="W28" i="5"/>
  <c r="G343" i="1" s="1"/>
  <c r="E21" i="9"/>
  <c r="E19" i="9"/>
  <c r="E26" i="2" s="1"/>
  <c r="G969" i="1" s="1"/>
  <c r="G220" i="1"/>
  <c r="K28" i="5"/>
  <c r="G337" i="1" s="1"/>
  <c r="O31" i="8"/>
  <c r="I19" i="6" s="1"/>
  <c r="G43" i="1" s="1"/>
  <c r="O34" i="8"/>
  <c r="I22" i="6" s="1"/>
  <c r="G52" i="1" s="1"/>
  <c r="O32" i="8"/>
  <c r="I20" i="6" s="1"/>
  <c r="G46" i="1" s="1"/>
  <c r="O18" i="8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3" i="8"/>
  <c r="I21" i="6" s="1"/>
  <c r="G49" i="1" s="1"/>
  <c r="O17" i="8"/>
  <c r="I10" i="6" s="1"/>
  <c r="G16" i="1" s="1"/>
  <c r="O19" i="8"/>
  <c r="I12" i="6" s="1"/>
  <c r="G22" i="1" s="1"/>
  <c r="O38" i="8"/>
  <c r="I25" i="6" s="1"/>
  <c r="G61" i="1" s="1"/>
  <c r="AY16" i="7"/>
  <c r="AA16" i="5" s="1"/>
  <c r="G189" i="1" s="1"/>
  <c r="AU15" i="7"/>
  <c r="U15" i="5" s="1"/>
  <c r="G173" i="1" s="1"/>
  <c r="AM9" i="7"/>
  <c r="I9" i="5" s="1"/>
  <c r="G89" i="1" s="1"/>
  <c r="AM11" i="7"/>
  <c r="I11" i="5" s="1"/>
  <c r="G115" i="1" s="1"/>
  <c r="AY15" i="7"/>
  <c r="AA15" i="5" s="1"/>
  <c r="G176" i="1" s="1"/>
  <c r="AU26" i="7"/>
  <c r="U26" i="5" s="1"/>
  <c r="G316" i="1" s="1"/>
  <c r="O39" i="8"/>
  <c r="I26" i="6" s="1"/>
  <c r="G64" i="1" s="1"/>
  <c r="AQ16" i="7"/>
  <c r="O16" i="5" s="1"/>
  <c r="G183" i="1" s="1"/>
  <c r="AM26" i="7"/>
  <c r="I26" i="5" s="1"/>
  <c r="G310" i="1" s="1"/>
  <c r="AU9" i="7"/>
  <c r="U9" i="5" s="1"/>
  <c r="G95" i="1" s="1"/>
  <c r="AM15" i="7"/>
  <c r="I15" i="5" s="1"/>
  <c r="G167" i="1" s="1"/>
  <c r="O30" i="8"/>
  <c r="I18" i="6" s="1"/>
  <c r="G40" i="1" s="1"/>
  <c r="AU16" i="7"/>
  <c r="U16" i="5" s="1"/>
  <c r="G186" i="1" s="1"/>
  <c r="AM16" i="7"/>
  <c r="I16" i="5" s="1"/>
  <c r="G180" i="1" s="1"/>
  <c r="AQ9" i="7"/>
  <c r="O9" i="5" s="1"/>
  <c r="G92" i="1" s="1"/>
  <c r="AU12" i="7"/>
  <c r="U12" i="5" s="1"/>
  <c r="G134" i="1" s="1"/>
  <c r="AQ20" i="7"/>
  <c r="O20" i="5" s="1"/>
  <c r="G235" i="1" s="1"/>
  <c r="AQ15" i="7"/>
  <c r="O15" i="5" s="1"/>
  <c r="G170" i="1" s="1"/>
  <c r="AQ11" i="7"/>
  <c r="O11" i="5" s="1"/>
  <c r="G118" i="1" s="1"/>
  <c r="AY12" i="7"/>
  <c r="AA12" i="5" s="1"/>
  <c r="G137" i="1" s="1"/>
  <c r="AU19" i="7"/>
  <c r="AU14" i="7"/>
  <c r="U14" i="5" s="1"/>
  <c r="G160" i="1" s="1"/>
  <c r="AQ17" i="7"/>
  <c r="O17" i="5" s="1"/>
  <c r="G196" i="1" s="1"/>
  <c r="AY9" i="7"/>
  <c r="AA9" i="5" s="1"/>
  <c r="G98" i="1" s="1"/>
  <c r="AU17" i="7"/>
  <c r="U17" i="5" s="1"/>
  <c r="G199" i="1" s="1"/>
  <c r="AQ21" i="7"/>
  <c r="O21" i="5" s="1"/>
  <c r="G248" i="1" s="1"/>
  <c r="AY17" i="7"/>
  <c r="AA17" i="5" s="1"/>
  <c r="G202" i="1" s="1"/>
  <c r="AU21" i="7"/>
  <c r="U21" i="5" s="1"/>
  <c r="G251" i="1" s="1"/>
  <c r="AM25" i="7"/>
  <c r="I25" i="5" s="1"/>
  <c r="G297" i="1" s="1"/>
  <c r="AM19" i="7"/>
  <c r="I19" i="5" s="1"/>
  <c r="AM18" i="7"/>
  <c r="I18" i="5" s="1"/>
  <c r="G206" i="1" s="1"/>
  <c r="AY21" i="7"/>
  <c r="AA21" i="5" s="1"/>
  <c r="G254" i="1" s="1"/>
  <c r="AM17" i="7"/>
  <c r="I17" i="5" s="1"/>
  <c r="G193" i="1" s="1"/>
  <c r="AY25" i="7"/>
  <c r="AA25" i="5" s="1"/>
  <c r="G306" i="1" s="1"/>
  <c r="AM12" i="7"/>
  <c r="I12" i="5" s="1"/>
  <c r="G128" i="1" s="1"/>
  <c r="AQ26" i="7"/>
  <c r="O26" i="5" s="1"/>
  <c r="G313" i="1" s="1"/>
  <c r="AM20" i="7"/>
  <c r="I20" i="5" s="1"/>
  <c r="G232" i="1" s="1"/>
  <c r="AM21" i="7"/>
  <c r="I21" i="5" s="1"/>
  <c r="G245" i="1" s="1"/>
  <c r="AM24" i="7"/>
  <c r="I24" i="5" s="1"/>
  <c r="G284" i="1" s="1"/>
  <c r="AY26" i="7"/>
  <c r="AA26" i="5" s="1"/>
  <c r="G319" i="1" s="1"/>
  <c r="AQ19" i="7"/>
  <c r="O19" i="5" s="1"/>
  <c r="AU25" i="7"/>
  <c r="U25" i="5" s="1"/>
  <c r="G303" i="1" s="1"/>
  <c r="AM14" i="7"/>
  <c r="I14" i="5" s="1"/>
  <c r="G154" i="1" s="1"/>
  <c r="AY19" i="7"/>
  <c r="AQ12" i="7"/>
  <c r="O12" i="5" s="1"/>
  <c r="G131" i="1" s="1"/>
  <c r="AM10" i="7"/>
  <c r="I10" i="5" s="1"/>
  <c r="G102" i="1" s="1"/>
  <c r="AQ10" i="7"/>
  <c r="O10" i="5" s="1"/>
  <c r="G105" i="1" s="1"/>
  <c r="AU11" i="7"/>
  <c r="U11" i="5" s="1"/>
  <c r="G121" i="1" s="1"/>
  <c r="AM13" i="7"/>
  <c r="I13" i="5" s="1"/>
  <c r="G141" i="1" s="1"/>
  <c r="O10" i="8"/>
  <c r="I8" i="6" s="1"/>
  <c r="G10" i="1" s="1"/>
  <c r="AQ27" i="7"/>
  <c r="O27" i="5" s="1"/>
  <c r="G326" i="1" s="1"/>
  <c r="AQ25" i="7"/>
  <c r="O25" i="5" s="1"/>
  <c r="G300" i="1" s="1"/>
  <c r="AQ24" i="7"/>
  <c r="O24" i="5" s="1"/>
  <c r="G287" i="1" s="1"/>
  <c r="AQ14" i="7"/>
  <c r="O14" i="5" s="1"/>
  <c r="G157" i="1" s="1"/>
  <c r="AU10" i="7"/>
  <c r="U10" i="5" s="1"/>
  <c r="G108" i="1" s="1"/>
  <c r="AY11" i="7"/>
  <c r="AA11" i="5" s="1"/>
  <c r="G124" i="1" s="1"/>
  <c r="AY20" i="7"/>
  <c r="AA20" i="5" s="1"/>
  <c r="G241" i="1" s="1"/>
  <c r="AY10" i="7"/>
  <c r="AA10" i="5" s="1"/>
  <c r="G111" i="1" s="1"/>
  <c r="AQ18" i="7"/>
  <c r="O18" i="5" s="1"/>
  <c r="G209" i="1" s="1"/>
  <c r="AU20" i="7"/>
  <c r="U20" i="5" s="1"/>
  <c r="G238" i="1" s="1"/>
  <c r="AU24" i="7"/>
  <c r="U24" i="5" s="1"/>
  <c r="G290" i="1" s="1"/>
  <c r="AU13" i="7"/>
  <c r="U13" i="5" s="1"/>
  <c r="G147" i="1" s="1"/>
  <c r="AY14" i="7"/>
  <c r="AA14" i="5" s="1"/>
  <c r="G163" i="1" s="1"/>
  <c r="AY13" i="7"/>
  <c r="AA13" i="5" s="1"/>
  <c r="G150" i="1" s="1"/>
  <c r="AY24" i="7"/>
  <c r="AA24" i="5" s="1"/>
  <c r="G293" i="1" s="1"/>
  <c r="AQ13" i="7"/>
  <c r="O13" i="5" s="1"/>
  <c r="G144" i="1" s="1"/>
  <c r="AU18" i="7"/>
  <c r="U18" i="5" s="1"/>
  <c r="G212" i="1" s="1"/>
  <c r="AM27" i="7"/>
  <c r="I27" i="5" s="1"/>
  <c r="G323" i="1" s="1"/>
  <c r="AY18" i="7"/>
  <c r="AA18" i="5" s="1"/>
  <c r="G215" i="1" s="1"/>
  <c r="AY27" i="7"/>
  <c r="AA27" i="5" s="1"/>
  <c r="G332" i="1" s="1"/>
  <c r="AU27" i="7"/>
  <c r="U27" i="5" s="1"/>
  <c r="G329" i="1" s="1"/>
  <c r="G222" i="1" l="1"/>
  <c r="O28" i="5"/>
  <c r="G339" i="1" s="1"/>
  <c r="G219" i="1"/>
  <c r="I28" i="5"/>
  <c r="G336" i="1" s="1"/>
  <c r="E24" i="9"/>
  <c r="E27" i="2" s="1"/>
  <c r="G970" i="1" s="1"/>
  <c r="E22" i="9"/>
  <c r="E23" i="9" s="1"/>
  <c r="U19" i="5"/>
  <c r="AA19" i="5"/>
  <c r="G228" i="1" l="1"/>
  <c r="AA28" i="5"/>
  <c r="G345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<sst xmlns="http://schemas.openxmlformats.org/spreadsheetml/2006/main" count="90973" uniqueCount="47981">
  <si>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BNSF 2016 Run: 04/19/2018 01:34:44 PM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</si>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</sst>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CC218-A2B7-4416-860D-E55B63887BC6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130500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4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9EA9F-9695-4FCA-B102-940388C8796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55080.9</v>
      </c>
      <c r="F8" s="16" t="s">
        <v>175</v>
      </c>
      <c r="G8" s="15">
        <v>63427.989000000001</v>
      </c>
      <c r="H8" s="16" t="s">
        <v>176</v>
      </c>
      <c r="I8" s="15">
        <v>64132.17</v>
      </c>
      <c r="J8" s="16" t="s">
        <v>177</v>
      </c>
      <c r="K8" s="15">
        <v>58749.279000000002</v>
      </c>
      <c r="L8" s="16" t="s">
        <v>178</v>
      </c>
      <c r="M8" s="15">
        <v>56407.521000000001</v>
      </c>
      <c r="N8" s="16" t="s">
        <v>179</v>
      </c>
      <c r="O8" s="17">
        <f>IF(RUN_YEARS &gt; 1,(A1L101C1 + A1L101C2) / 2, 0)</f>
        <v>59254.444499999998</v>
      </c>
      <c r="P8" s="16" t="s">
        <v>180</v>
      </c>
      <c r="Q8" s="17">
        <f>IF(RUN_YEARS &gt; 2,(A1L101C1 + A1L101C2 + A1L101C3) / 3, 0)</f>
        <v>60880.353000000003</v>
      </c>
      <c r="R8" s="16" t="s">
        <v>181</v>
      </c>
      <c r="S8" s="17">
        <f>IF(RUN_YEARS &gt; 3,(A1L101C1 + A1L101C2 + A1L101C3 + A1L101C4) / 4, 0)</f>
        <v>60347.584500000004</v>
      </c>
      <c r="T8" s="16" t="s">
        <v>182</v>
      </c>
      <c r="U8" s="17">
        <f>IF(RUN_YEARS &gt; 4,(A1L101C1 + A1L101C2 + A1L101C3 + A1L101C4 + A1L101C5) / 5, 0)</f>
        <v>59559.571799999998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6072.9759999999997</v>
      </c>
      <c r="F9" s="16" t="s">
        <v>175</v>
      </c>
      <c r="G9" s="15">
        <v>5664.634</v>
      </c>
      <c r="H9" s="16" t="s">
        <v>176</v>
      </c>
      <c r="I9" s="15">
        <v>5509.3680000000004</v>
      </c>
      <c r="J9" s="16" t="s">
        <v>177</v>
      </c>
      <c r="K9" s="15">
        <v>5618.6009999999997</v>
      </c>
      <c r="L9" s="16" t="s">
        <v>178</v>
      </c>
      <c r="M9" s="15">
        <v>5810.66</v>
      </c>
      <c r="N9" s="16" t="s">
        <v>183</v>
      </c>
      <c r="O9" s="17">
        <f>IF(RUN_YEARS &gt; 1,(A1L102C1 + A1L102C2) / 2, 0)</f>
        <v>5868.8050000000003</v>
      </c>
      <c r="P9" s="16" t="s">
        <v>184</v>
      </c>
      <c r="Q9" s="17">
        <f>IF(RUN_YEARS &gt; 2,(A1L102C1 + A1L102C2 + A1L102C3) / 3, 0)</f>
        <v>5748.9926666666679</v>
      </c>
      <c r="R9" s="16" t="s">
        <v>185</v>
      </c>
      <c r="S9" s="17">
        <f>IF(RUN_YEARS &gt; 3,(A1L102C1 + A1L102C2 + A1L102C3 + A1L102C4) / 4, 0)</f>
        <v>5716.3947500000004</v>
      </c>
      <c r="T9" s="16" t="s">
        <v>186</v>
      </c>
      <c r="U9" s="17">
        <f>IF(RUN_YEARS &gt; 4,(A1L102C1 + A1L102C2 + A1L102C3 + A1L102C4 + A1L102C5) / 5, 0)</f>
        <v>5735.2478000000001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94695.472999999998</v>
      </c>
      <c r="F10" s="16" t="s">
        <v>175</v>
      </c>
      <c r="G10" s="15">
        <v>97351.180999999997</v>
      </c>
      <c r="H10" s="16" t="s">
        <v>176</v>
      </c>
      <c r="I10" s="15">
        <v>101884.262</v>
      </c>
      <c r="J10" s="16" t="s">
        <v>177</v>
      </c>
      <c r="K10" s="15">
        <v>102897.715</v>
      </c>
      <c r="L10" s="16" t="s">
        <v>178</v>
      </c>
      <c r="M10" s="15">
        <v>100493.655</v>
      </c>
      <c r="N10" s="16" t="s">
        <v>187</v>
      </c>
      <c r="O10" s="17">
        <f>IF(RUN_YEARS &gt; 1,(A1L103C1 + A1L103C2) / 2, 0)</f>
        <v>96023.32699999999</v>
      </c>
      <c r="P10" s="16" t="s">
        <v>188</v>
      </c>
      <c r="Q10" s="17">
        <f>IF(RUN_YEARS &gt; 2,(A1L103C1 + A1L103C2 + A1L103C3) / 3, 0)</f>
        <v>97976.971999999994</v>
      </c>
      <c r="R10" s="16" t="s">
        <v>189</v>
      </c>
      <c r="S10" s="17">
        <f>IF(RUN_YEARS &gt; 3,(A1L103C1 + A1L103C2 + A1L103C3 + A1L103C4) / 4, 0)</f>
        <v>99207.157749999984</v>
      </c>
      <c r="T10" s="16" t="s">
        <v>190</v>
      </c>
      <c r="U10" s="17">
        <f>IF(RUN_YEARS &gt; 4,(A1L103C1 + A1L103C2 + A1L103C3 + A1L103C4 + A1L103C5) / 5, 0)</f>
        <v>99464.45719999999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155849.34899999999</v>
      </c>
      <c r="F11" s="16" t="s">
        <v>175</v>
      </c>
      <c r="G11" s="15">
        <v>166443.804</v>
      </c>
      <c r="H11" s="16" t="s">
        <v>176</v>
      </c>
      <c r="I11" s="15">
        <v>171525.8</v>
      </c>
      <c r="J11" s="16" t="s">
        <v>177</v>
      </c>
      <c r="K11" s="15">
        <v>167265.595</v>
      </c>
      <c r="L11" s="16" t="s">
        <v>178</v>
      </c>
      <c r="M11" s="15">
        <v>162711.83600000001</v>
      </c>
      <c r="N11" s="16" t="s">
        <v>191</v>
      </c>
      <c r="O11" s="17">
        <f>IF(RUN_YEARS &gt; 1,(A1L104C1 + A1L104C2) / 2, 0)</f>
        <v>161146.5765</v>
      </c>
      <c r="P11" s="16" t="s">
        <v>192</v>
      </c>
      <c r="Q11" s="17">
        <f>IF(RUN_YEARS &gt; 2,(A1L104C1 + A1L104C2 + A1L104C3) / 3, 0)</f>
        <v>164606.31766666667</v>
      </c>
      <c r="R11" s="16" t="s">
        <v>193</v>
      </c>
      <c r="S11" s="17">
        <f>IF(RUN_YEARS &gt; 3,(A1L104C1 + A1L104C2 + A1L104C3 + A1L104C4) / 4, 0)</f>
        <v>165271.13699999999</v>
      </c>
      <c r="T11" s="16" t="s">
        <v>194</v>
      </c>
      <c r="U11" s="17">
        <f>IF(RUN_YEARS &gt; 4,(A1L104C1 + A1L104C2 + A1L104C3 + A1L104C4 + A1L104C5) / 5, 0)</f>
        <v>164759.27679999999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187436.245</v>
      </c>
      <c r="F12" s="16" t="s">
        <v>175</v>
      </c>
      <c r="G12" s="15">
        <v>216055.33799999999</v>
      </c>
      <c r="H12" s="16" t="s">
        <v>176</v>
      </c>
      <c r="I12" s="15">
        <v>203682.69200000001</v>
      </c>
      <c r="J12" s="16" t="s">
        <v>177</v>
      </c>
      <c r="K12" s="15">
        <v>187548.929</v>
      </c>
      <c r="L12" s="16" t="s">
        <v>178</v>
      </c>
      <c r="M12" s="15">
        <v>182285.198</v>
      </c>
      <c r="N12" s="16" t="s">
        <v>195</v>
      </c>
      <c r="O12" s="17">
        <f>IF(RUN_YEARS &gt; 1,(A1L105C1 + A1L105C2) / 2, 0)</f>
        <v>201745.79149999999</v>
      </c>
      <c r="P12" s="16" t="s">
        <v>196</v>
      </c>
      <c r="Q12" s="17">
        <f>IF(RUN_YEARS &gt; 2,(A1L105C1 + A1L105C2 + A1L105C3) / 3, 0)</f>
        <v>202391.42500000002</v>
      </c>
      <c r="R12" s="16" t="s">
        <v>197</v>
      </c>
      <c r="S12" s="17">
        <f>IF(RUN_YEARS &gt; 3,(A1L105C1 + A1L105C2 + A1L105C3 + A1L105C4) / 4, 0)</f>
        <v>198680.80100000001</v>
      </c>
      <c r="T12" s="16" t="s">
        <v>198</v>
      </c>
      <c r="U12" s="17">
        <f>IF(RUN_YEARS &gt; 4,(A1L105C1 + A1L105C2 + A1L105C3 + A1L105C4 + A1L105C5) / 5, 0)</f>
        <v>195401.68040000001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13564.656000000001</v>
      </c>
      <c r="F13" s="16" t="s">
        <v>175</v>
      </c>
      <c r="G13" s="15">
        <v>12481.561</v>
      </c>
      <c r="H13" s="16" t="s">
        <v>176</v>
      </c>
      <c r="I13" s="15">
        <v>11821.118</v>
      </c>
      <c r="J13" s="16" t="s">
        <v>177</v>
      </c>
      <c r="K13" s="15">
        <v>12222.593000000001</v>
      </c>
      <c r="L13" s="16" t="s">
        <v>178</v>
      </c>
      <c r="M13" s="15">
        <v>12622.098</v>
      </c>
      <c r="N13" s="16" t="s">
        <v>199</v>
      </c>
      <c r="O13" s="17">
        <f>IF(RUN_YEARS &gt; 1,(A1L106C1 + A1L106C2) / 2, 0)</f>
        <v>13023.1085</v>
      </c>
      <c r="P13" s="16" t="s">
        <v>200</v>
      </c>
      <c r="Q13" s="17">
        <f>IF(RUN_YEARS &gt; 2,(A1L106C1 + A1L106C2 + A1L106C3) / 3, 0)</f>
        <v>12622.445</v>
      </c>
      <c r="R13" s="16" t="s">
        <v>201</v>
      </c>
      <c r="S13" s="17">
        <f>IF(RUN_YEARS &gt; 3,(A1L106C1 + A1L106C2 + A1L106C3 + A1L106C4) / 4, 0)</f>
        <v>12522.482</v>
      </c>
      <c r="T13" s="16" t="s">
        <v>202</v>
      </c>
      <c r="U13" s="17">
        <f>IF(RUN_YEARS &gt; 4,(A1L106C1 + A1L106C2 + A1L106C3 + A1L106C4 + A1L106C5) / 5, 0)</f>
        <v>12542.405199999999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329384.19300000003</v>
      </c>
      <c r="F14" s="16" t="s">
        <v>175</v>
      </c>
      <c r="G14" s="15">
        <v>320579.71000000002</v>
      </c>
      <c r="H14" s="16" t="s">
        <v>176</v>
      </c>
      <c r="I14" s="15">
        <v>307506.33</v>
      </c>
      <c r="J14" s="16" t="s">
        <v>177</v>
      </c>
      <c r="K14" s="15">
        <v>323046.66800000001</v>
      </c>
      <c r="L14" s="16" t="s">
        <v>178</v>
      </c>
      <c r="M14" s="15">
        <v>315236.00099999999</v>
      </c>
      <c r="N14" s="16" t="s">
        <v>203</v>
      </c>
      <c r="O14" s="17">
        <f>IF(RUN_YEARS &gt; 1,(A1L107C1 + A1L107C2) / 2, 0)</f>
        <v>324981.95150000002</v>
      </c>
      <c r="P14" s="16" t="s">
        <v>204</v>
      </c>
      <c r="Q14" s="17">
        <f>IF(RUN_YEARS &gt; 2,(A1L107C1 + A1L107C2 + A1L107C3) / 3, 0)</f>
        <v>319156.74433333334</v>
      </c>
      <c r="R14" s="16" t="s">
        <v>205</v>
      </c>
      <c r="S14" s="17">
        <f>IF(RUN_YEARS &gt; 3,(A1L107C1 + A1L107C2 + A1L107C3 + A1L107C4) / 4, 0)</f>
        <v>320129.22525000002</v>
      </c>
      <c r="T14" s="16" t="s">
        <v>206</v>
      </c>
      <c r="U14" s="17">
        <f>IF(RUN_YEARS &gt; 4,(A1L107C1 + A1L107C2 + A1L107C3 + A1L107C4 + A1L107C5) / 5, 0)</f>
        <v>319150.58039999998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530385.09400000004</v>
      </c>
      <c r="F15" s="16" t="s">
        <v>175</v>
      </c>
      <c r="G15" s="15">
        <v>549116.60900000005</v>
      </c>
      <c r="H15" s="16" t="s">
        <v>176</v>
      </c>
      <c r="I15" s="15">
        <v>523010.14</v>
      </c>
      <c r="J15" s="16" t="s">
        <v>177</v>
      </c>
      <c r="K15" s="15">
        <v>522818.19</v>
      </c>
      <c r="L15" s="16" t="s">
        <v>178</v>
      </c>
      <c r="M15" s="15">
        <v>510143.29700000002</v>
      </c>
      <c r="N15" s="16" t="s">
        <v>207</v>
      </c>
      <c r="O15" s="17">
        <f>IF(RUN_YEARS &gt; 1,(A1L108C1 + A1L108C2) / 2, 0)</f>
        <v>539750.85150000011</v>
      </c>
      <c r="P15" s="16" t="s">
        <v>208</v>
      </c>
      <c r="Q15" s="17">
        <f>IF(RUN_YEARS &gt; 2,(A1L108C1 + A1L108C2 + A1L108C3) / 3, 0)</f>
        <v>534170.61433333345</v>
      </c>
      <c r="R15" s="16" t="s">
        <v>209</v>
      </c>
      <c r="S15" s="17">
        <f>IF(RUN_YEARS &gt; 3,(A1L108C1 + A1L108C2 + A1L108C3 + A1L108C4) / 4, 0)</f>
        <v>531332.50825000007</v>
      </c>
      <c r="T15" s="16" t="s">
        <v>210</v>
      </c>
      <c r="U15" s="17">
        <f>IF(RUN_YEARS &gt; 4,(A1L108C1 + A1L108C2 + A1L108C3 + A1L108C4 + A1L108C5) / 5, 0)</f>
        <v>527094.66599999997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3515.7280000000001</v>
      </c>
      <c r="F16" s="16" t="s">
        <v>175</v>
      </c>
      <c r="G16" s="15">
        <v>3977.7869999999998</v>
      </c>
      <c r="H16" s="16" t="s">
        <v>176</v>
      </c>
      <c r="I16" s="15">
        <v>5354.9920000000002</v>
      </c>
      <c r="J16" s="16" t="s">
        <v>177</v>
      </c>
      <c r="K16" s="15">
        <v>4975.1980000000003</v>
      </c>
      <c r="L16" s="16" t="s">
        <v>178</v>
      </c>
      <c r="M16" s="15">
        <v>4305.25</v>
      </c>
      <c r="N16" s="16" t="s">
        <v>211</v>
      </c>
      <c r="O16" s="17">
        <f>IF(RUN_YEARS &gt; 1,(A1L109C1 + A1L109C2) / 2, 0)</f>
        <v>3746.7574999999997</v>
      </c>
      <c r="P16" s="16" t="s">
        <v>212</v>
      </c>
      <c r="Q16" s="17">
        <f>IF(RUN_YEARS &gt; 2,(A1L109C1 + A1L109C2 + A1L109C3) / 3, 0)</f>
        <v>4282.8356666666668</v>
      </c>
      <c r="R16" s="16" t="s">
        <v>213</v>
      </c>
      <c r="S16" s="17">
        <f>IF(RUN_YEARS &gt; 3,(A1L109C1 + A1L109C2 + A1L109C3 + A1L109C4) / 4, 0)</f>
        <v>4455.9262500000004</v>
      </c>
      <c r="T16" s="16" t="s">
        <v>214</v>
      </c>
      <c r="U16" s="17">
        <f>IF(RUN_YEARS &gt; 4,(A1L109C1 + A1L109C2 + A1L109C3 + A1L109C4 + A1L109C5) / 5, 0)</f>
        <v>4425.7910000000002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13677.664000000001</v>
      </c>
      <c r="F17" s="16" t="s">
        <v>175</v>
      </c>
      <c r="G17" s="15">
        <v>14760.025</v>
      </c>
      <c r="H17" s="16" t="s">
        <v>176</v>
      </c>
      <c r="I17" s="15">
        <v>15079.171</v>
      </c>
      <c r="J17" s="16" t="s">
        <v>177</v>
      </c>
      <c r="K17" s="15">
        <v>14744.441999999999</v>
      </c>
      <c r="L17" s="16" t="s">
        <v>178</v>
      </c>
      <c r="M17" s="15">
        <v>14387.234</v>
      </c>
      <c r="N17" s="16" t="s">
        <v>215</v>
      </c>
      <c r="O17" s="17">
        <f>IF(RUN_YEARS &gt; 1,(A1L110C1 + A1L110C2) / 2, 0)</f>
        <v>14218.844499999999</v>
      </c>
      <c r="P17" s="16" t="s">
        <v>216</v>
      </c>
      <c r="Q17" s="17">
        <f>IF(RUN_YEARS &gt; 2,(A1L110C1 + A1L110C2 + A1L110C3) / 3, 0)</f>
        <v>14505.62</v>
      </c>
      <c r="R17" s="16" t="s">
        <v>217</v>
      </c>
      <c r="S17" s="17">
        <f>IF(RUN_YEARS &gt; 3,(A1L110C1 + A1L110C2 + A1L110C3 + A1L110C4) / 4, 0)</f>
        <v>14565.325499999999</v>
      </c>
      <c r="T17" s="16" t="s">
        <v>218</v>
      </c>
      <c r="U17" s="17">
        <f>IF(RUN_YEARS &gt; 4,(A1L110C1 + A1L110C2 + A1L110C3 + A1L110C4 + A1L110C5) / 5, 0)</f>
        <v>14529.707199999999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17193.392</v>
      </c>
      <c r="F18" s="16" t="s">
        <v>220</v>
      </c>
      <c r="G18" s="17">
        <f>(A1L109C2 + A1L110C2)</f>
        <v>18737.811999999998</v>
      </c>
      <c r="H18" s="16" t="s">
        <v>221</v>
      </c>
      <c r="I18" s="17">
        <f>(A1L109C3 + A1L110C3)</f>
        <v>20434.163</v>
      </c>
      <c r="J18" s="16" t="s">
        <v>222</v>
      </c>
      <c r="K18" s="17">
        <f>(A1L109C4 + A1L110C4)</f>
        <v>19719.64</v>
      </c>
      <c r="L18" s="16" t="s">
        <v>223</v>
      </c>
      <c r="M18" s="17">
        <f>(A1L109C5 + A1L110C5)</f>
        <v>18692.484</v>
      </c>
      <c r="N18" s="16" t="s">
        <v>224</v>
      </c>
      <c r="O18" s="17">
        <f>IF(RUN_YEARS &gt; 1,(A1L111C1 + A1L111C2) / 2, 0)</f>
        <v>17965.601999999999</v>
      </c>
      <c r="P18" s="16" t="s">
        <v>225</v>
      </c>
      <c r="Q18" s="17">
        <f>IF(RUN_YEARS &gt; 2,(A1L111C1 + A1L111C2 + A1L111C3) / 3, 0)</f>
        <v>18788.455666666665</v>
      </c>
      <c r="R18" s="16" t="s">
        <v>226</v>
      </c>
      <c r="S18" s="17">
        <f>IF(RUN_YEARS &gt; 3,(A1L111C1 + A1L111C2 + A1L111C3 + A1L111C4) / 4, 0)</f>
        <v>19021.251749999999</v>
      </c>
      <c r="T18" s="16" t="s">
        <v>227</v>
      </c>
      <c r="U18" s="17">
        <f>IF(RUN_YEARS &gt; 4,(A1L111C1 + A1L111C2 + A1L111C3 + A1L111C4 + A1L111C5) / 5, 0)</f>
        <v>18955.498199999998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547578.48600000003</v>
      </c>
      <c r="F19" s="16" t="s">
        <v>175</v>
      </c>
      <c r="G19" s="15">
        <v>567854.42099999997</v>
      </c>
      <c r="H19" s="16" t="s">
        <v>176</v>
      </c>
      <c r="I19" s="15">
        <v>543444.30299999996</v>
      </c>
      <c r="J19" s="16" t="s">
        <v>177</v>
      </c>
      <c r="K19" s="15">
        <v>542537.82999999996</v>
      </c>
      <c r="L19" s="16" t="s">
        <v>178</v>
      </c>
      <c r="M19" s="15">
        <v>528835.78099999996</v>
      </c>
      <c r="N19" s="16" t="s">
        <v>228</v>
      </c>
      <c r="O19" s="17">
        <f>IF(RUN_YEARS &gt; 1,(A1L112C1 + A1L112C2) / 2, 0)</f>
        <v>557716.45350000006</v>
      </c>
      <c r="P19" s="16" t="s">
        <v>229</v>
      </c>
      <c r="Q19" s="17">
        <f>IF(RUN_YEARS &gt; 2,(A1L112C1 + A1L112C2 + A1L112C3) / 3, 0)</f>
        <v>552959.06999999995</v>
      </c>
      <c r="R19" s="16" t="s">
        <v>230</v>
      </c>
      <c r="S19" s="17">
        <f>IF(RUN_YEARS &gt; 3,(A1L112C1 + A1L112C2 + A1L112C3 + A1L112C4) / 4, 0)</f>
        <v>550353.76</v>
      </c>
      <c r="T19" s="16" t="s">
        <v>231</v>
      </c>
      <c r="U19" s="17">
        <f>IF(RUN_YEARS &gt; 4,(A1L112C1 + A1L112C2 + A1L112C3 + A1L112C4 + A1L112C5) / 5, 0)</f>
        <v>546050.1642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69</v>
      </c>
      <c r="F20" s="16" t="s">
        <v>175</v>
      </c>
      <c r="G20" s="15">
        <v>47</v>
      </c>
      <c r="H20" s="16" t="s">
        <v>176</v>
      </c>
      <c r="I20" s="15">
        <v>49</v>
      </c>
      <c r="J20" s="16" t="s">
        <v>177</v>
      </c>
      <c r="K20" s="15">
        <v>63</v>
      </c>
      <c r="L20" s="16" t="s">
        <v>178</v>
      </c>
      <c r="M20" s="15">
        <v>72</v>
      </c>
      <c r="N20" s="16" t="s">
        <v>232</v>
      </c>
      <c r="O20" s="17">
        <f>IF(RUN_YEARS &gt; 1,(A1L113C1 + A1L113C2) / 2, 0)</f>
        <v>58</v>
      </c>
      <c r="P20" s="16" t="s">
        <v>233</v>
      </c>
      <c r="Q20" s="17">
        <f>IF(RUN_YEARS &gt; 2,(A1L113C1 + A1L113C2 + A1L113C3) / 3, 0)</f>
        <v>55</v>
      </c>
      <c r="R20" s="16" t="s">
        <v>234</v>
      </c>
      <c r="S20" s="17">
        <f>IF(RUN_YEARS &gt; 3,(A1L113C1 + A1L113C2 + A1L113C3 + A1L113C4) / 4, 0)</f>
        <v>57</v>
      </c>
      <c r="T20" s="16" t="s">
        <v>235</v>
      </c>
      <c r="U20" s="17">
        <f>IF(RUN_YEARS &gt; 4,(A1L113C1 + A1L113C2 + A1L113C3 + A1L113C4 + A1L113C5) / 5, 0)</f>
        <v>60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11118942</v>
      </c>
      <c r="F21" s="16" t="s">
        <v>175</v>
      </c>
      <c r="G21" s="15">
        <v>12435793</v>
      </c>
      <c r="H21" s="16" t="s">
        <v>176</v>
      </c>
      <c r="I21" s="15">
        <v>12427183</v>
      </c>
      <c r="J21" s="16" t="s">
        <v>177</v>
      </c>
      <c r="K21" s="15">
        <v>11820676</v>
      </c>
      <c r="L21" s="16" t="s">
        <v>178</v>
      </c>
      <c r="M21" s="15">
        <v>11442595</v>
      </c>
      <c r="N21" s="16" t="s">
        <v>236</v>
      </c>
      <c r="O21" s="17">
        <f>IF(RUN_YEARS &gt; 1,(A1L114C1 + A1L114C2) / 2, 0)</f>
        <v>11777367.5</v>
      </c>
      <c r="P21" s="16" t="s">
        <v>237</v>
      </c>
      <c r="Q21" s="17">
        <f>IF(RUN_YEARS &gt; 2,(A1L114C1 + A1L114C2 + A1L114C3) / 3, 0)</f>
        <v>11993972.666666666</v>
      </c>
      <c r="R21" s="16" t="s">
        <v>238</v>
      </c>
      <c r="S21" s="17">
        <f>IF(RUN_YEARS &gt; 3,(A1L114C1 + A1L114C2 + A1L114C3 + A1L114C4) / 4, 0)</f>
        <v>11950648.5</v>
      </c>
      <c r="T21" s="16" t="s">
        <v>239</v>
      </c>
      <c r="U21" s="17">
        <f>IF(RUN_YEARS &gt; 4,(A1L114C1 + A1L114C2 + A1L114C3 + A1L114C4 + A1L114C5) / 5, 0)</f>
        <v>11849037.800000001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6013147</v>
      </c>
      <c r="F22" s="16" t="s">
        <v>175</v>
      </c>
      <c r="G22" s="15">
        <v>7121952</v>
      </c>
      <c r="H22" s="16" t="s">
        <v>176</v>
      </c>
      <c r="I22" s="15">
        <v>7023751</v>
      </c>
      <c r="J22" s="16" t="s">
        <v>177</v>
      </c>
      <c r="K22" s="15">
        <v>6478762</v>
      </c>
      <c r="L22" s="16" t="s">
        <v>178</v>
      </c>
      <c r="M22" s="15">
        <v>6217701</v>
      </c>
      <c r="N22" s="16" t="s">
        <v>240</v>
      </c>
      <c r="O22" s="17">
        <f>IF(RUN_YEARS &gt; 1,(A1L115C1 + A1L115C2) / 2, 0)</f>
        <v>6567549.5</v>
      </c>
      <c r="P22" s="16" t="s">
        <v>241</v>
      </c>
      <c r="Q22" s="17">
        <f>IF(RUN_YEARS &gt; 2,(A1L115C1 + A1L115C2 + A1L115C3) / 3, 0)</f>
        <v>6719616.666666667</v>
      </c>
      <c r="R22" s="16" t="s">
        <v>242</v>
      </c>
      <c r="S22" s="17">
        <f>IF(RUN_YEARS &gt; 3,(A1L115C1 + A1L115C2 + A1L115C3 + A1L115C4) / 4, 0)</f>
        <v>6659403</v>
      </c>
      <c r="T22" s="16" t="s">
        <v>243</v>
      </c>
      <c r="U22" s="17">
        <f>IF(RUN_YEARS &gt; 4,(A1L115C1 + A1L115C2 + A1L115C3 + A1L115C4 + A1L115C5) / 5, 0)</f>
        <v>6571062.5999999996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158684</v>
      </c>
      <c r="F23" s="16" t="s">
        <v>175</v>
      </c>
      <c r="G23" s="15">
        <v>168322</v>
      </c>
      <c r="H23" s="16" t="s">
        <v>176</v>
      </c>
      <c r="I23" s="15">
        <v>177045</v>
      </c>
      <c r="J23" s="16" t="s">
        <v>177</v>
      </c>
      <c r="K23" s="15">
        <v>170096</v>
      </c>
      <c r="L23" s="16" t="s">
        <v>178</v>
      </c>
      <c r="M23" s="15">
        <v>176039</v>
      </c>
      <c r="N23" s="16" t="s">
        <v>244</v>
      </c>
      <c r="O23" s="17">
        <f>IF(RUN_YEARS &gt; 1,(A1L116C1 + A1L116C2) / 2, 0)</f>
        <v>163503</v>
      </c>
      <c r="P23" s="16" t="s">
        <v>245</v>
      </c>
      <c r="Q23" s="17">
        <f>IF(RUN_YEARS &gt; 2,(A1L116C1 + A1L116C2 + A1L116C3) / 3, 0)</f>
        <v>168017</v>
      </c>
      <c r="R23" s="16" t="s">
        <v>246</v>
      </c>
      <c r="S23" s="17">
        <f>IF(RUN_YEARS &gt; 3,(A1L116C1 + A1L116C2 + A1L116C3 + A1L116C4) / 4, 0)</f>
        <v>168536.75</v>
      </c>
      <c r="T23" s="16" t="s">
        <v>247</v>
      </c>
      <c r="U23" s="17">
        <f>IF(RUN_YEARS &gt; 4,(A1L116C1 + A1L116C2 + A1L116C3 + A1L116C4 + A1L116C5) / 5, 0)</f>
        <v>170037.2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4947111</v>
      </c>
      <c r="F24" s="16" t="s">
        <v>175</v>
      </c>
      <c r="G24" s="15">
        <v>5145519</v>
      </c>
      <c r="H24" s="16" t="s">
        <v>176</v>
      </c>
      <c r="I24" s="15">
        <v>5226387</v>
      </c>
      <c r="J24" s="16" t="s">
        <v>177</v>
      </c>
      <c r="K24" s="15">
        <v>5171818</v>
      </c>
      <c r="L24" s="16" t="s">
        <v>178</v>
      </c>
      <c r="M24" s="15">
        <v>5048855</v>
      </c>
      <c r="N24" s="16" t="s">
        <v>248</v>
      </c>
      <c r="O24" s="17">
        <f>IF(RUN_YEARS &gt; 1,(A1L117C1 + A1L117C2) / 2, 0)</f>
        <v>5046315</v>
      </c>
      <c r="P24" s="16" t="s">
        <v>249</v>
      </c>
      <c r="Q24" s="17">
        <f>IF(RUN_YEARS &gt; 2,(A1L117C1 + A1L117C2 + A1L117C3) / 3, 0)</f>
        <v>5106339</v>
      </c>
      <c r="R24" s="16" t="s">
        <v>250</v>
      </c>
      <c r="S24" s="17">
        <f>IF(RUN_YEARS &gt; 3,(A1L117C1 + A1L117C2 + A1L117C3 + A1L117C4) / 4, 0)</f>
        <v>5122708.75</v>
      </c>
      <c r="T24" s="16" t="s">
        <v>251</v>
      </c>
      <c r="U24" s="17">
        <f>IF(RUN_YEARS &gt; 4,(A1L117C1 + A1L117C2 + A1L117C3 + A1L117C4 + A1L117C5) / 5, 0)</f>
        <v>5107938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109806131</v>
      </c>
      <c r="F25" s="16" t="s">
        <v>175</v>
      </c>
      <c r="G25" s="15">
        <v>113286523</v>
      </c>
      <c r="H25" s="16" t="s">
        <v>176</v>
      </c>
      <c r="I25" s="15">
        <v>107089574</v>
      </c>
      <c r="J25" s="16" t="s">
        <v>177</v>
      </c>
      <c r="K25" s="15">
        <v>107342826</v>
      </c>
      <c r="L25" s="16" t="s">
        <v>178</v>
      </c>
      <c r="M25" s="15">
        <v>104736846</v>
      </c>
      <c r="N25" s="16" t="s">
        <v>252</v>
      </c>
      <c r="O25" s="17">
        <f>IF(RUN_YEARS &gt; 1,(A1L118C1 + A1L118C2) / 2, 0)</f>
        <v>111546327</v>
      </c>
      <c r="P25" s="16" t="s">
        <v>253</v>
      </c>
      <c r="Q25" s="17">
        <f>IF(RUN_YEARS &gt; 2,(A1L118C1 + A1L118C2 + A1L118C3) / 3, 0)</f>
        <v>110060742.66666667</v>
      </c>
      <c r="R25" s="16" t="s">
        <v>254</v>
      </c>
      <c r="S25" s="17">
        <f>IF(RUN_YEARS &gt; 3,(A1L118C1 + A1L118C2 + A1L118C3 + A1L118C4) / 4, 0)</f>
        <v>109381263.5</v>
      </c>
      <c r="T25" s="16" t="s">
        <v>255</v>
      </c>
      <c r="U25" s="17">
        <f>IF(RUN_YEARS &gt; 4,(A1L118C1 + A1L118C2 + A1L118C3 + A1L118C4 + A1L118C5) / 5, 0)</f>
        <v>108452380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529539300</v>
      </c>
      <c r="F26" s="16" t="s">
        <v>175</v>
      </c>
      <c r="G26" s="15">
        <v>618106508</v>
      </c>
      <c r="H26" s="16" t="s">
        <v>176</v>
      </c>
      <c r="I26" s="15">
        <v>612369094</v>
      </c>
      <c r="J26" s="16" t="s">
        <v>177</v>
      </c>
      <c r="K26" s="15">
        <v>562684953</v>
      </c>
      <c r="L26" s="16" t="s">
        <v>178</v>
      </c>
      <c r="M26" s="15">
        <v>541372595</v>
      </c>
      <c r="N26" s="16" t="s">
        <v>256</v>
      </c>
      <c r="O26" s="17">
        <f>IF(RUN_YEARS &gt; 1,(A1L119C1 + A1L119C2) / 2, 0)</f>
        <v>573822904</v>
      </c>
      <c r="P26" s="16" t="s">
        <v>257</v>
      </c>
      <c r="Q26" s="17">
        <f>IF(RUN_YEARS &gt; 2,(A1L119C1 + A1L119C2 + A1L119C3) / 3, 0)</f>
        <v>586671634</v>
      </c>
      <c r="R26" s="16" t="s">
        <v>258</v>
      </c>
      <c r="S26" s="17">
        <f>IF(RUN_YEARS &gt; 3,(A1L119C1 + A1L119C2 + A1L119C3 + A1L119C4) / 4, 0)</f>
        <v>580674963.75</v>
      </c>
      <c r="T26" s="16" t="s">
        <v>259</v>
      </c>
      <c r="U26" s="17">
        <f>IF(RUN_YEARS &gt; 4,(A1L119C1 + A1L119C2 + A1L119C3 + A1L119C4 + A1L119C5) / 5, 0)</f>
        <v>572814490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12304067</v>
      </c>
      <c r="F27" s="16" t="s">
        <v>175</v>
      </c>
      <c r="G27" s="15">
        <v>11236635</v>
      </c>
      <c r="H27" s="16" t="s">
        <v>176</v>
      </c>
      <c r="I27" s="15">
        <v>11589176</v>
      </c>
      <c r="J27" s="16" t="s">
        <v>177</v>
      </c>
      <c r="K27" s="15">
        <v>11475333</v>
      </c>
      <c r="L27" s="16" t="s">
        <v>178</v>
      </c>
      <c r="M27" s="15">
        <v>11688402</v>
      </c>
      <c r="N27" s="16" t="s">
        <v>260</v>
      </c>
      <c r="O27" s="17">
        <f>IF(RUN_YEARS &gt; 1,(A1L120C1 + A1L120C2) / 2, 0)</f>
        <v>11770351</v>
      </c>
      <c r="P27" s="16" t="s">
        <v>261</v>
      </c>
      <c r="Q27" s="17">
        <f>IF(RUN_YEARS &gt; 2,(A1L120C1 + A1L120C2 + A1L120C3) / 3, 0)</f>
        <v>11709959.333333334</v>
      </c>
      <c r="R27" s="16" t="s">
        <v>262</v>
      </c>
      <c r="S27" s="17">
        <f>IF(RUN_YEARS &gt; 3,(A1L120C1 + A1L120C2 + A1L120C3 + A1L120C4) / 4, 0)</f>
        <v>11651302.75</v>
      </c>
      <c r="T27" s="16" t="s">
        <v>263</v>
      </c>
      <c r="U27" s="17">
        <f>IF(RUN_YEARS &gt; 4,(A1L120C1 + A1L120C2 + A1L120C3 + A1L120C4 + A1L120C5) / 5, 0)</f>
        <v>11658722.6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544127073</v>
      </c>
      <c r="F28" s="16" t="s">
        <v>175</v>
      </c>
      <c r="G28" s="15">
        <v>559499268</v>
      </c>
      <c r="H28" s="16" t="s">
        <v>176</v>
      </c>
      <c r="I28" s="15">
        <v>577230423</v>
      </c>
      <c r="J28" s="16" t="s">
        <v>177</v>
      </c>
      <c r="K28" s="15">
        <v>572779584</v>
      </c>
      <c r="L28" s="16" t="s">
        <v>178</v>
      </c>
      <c r="M28" s="15">
        <v>558617758</v>
      </c>
      <c r="N28" s="16" t="s">
        <v>264</v>
      </c>
      <c r="O28" s="17">
        <f>IF(RUN_YEARS &gt; 1,(A1L121C1 + A1L121C2) / 2, 0)</f>
        <v>551813170.5</v>
      </c>
      <c r="P28" s="16" t="s">
        <v>265</v>
      </c>
      <c r="Q28" s="17">
        <f>IF(RUN_YEARS &gt; 2,(A1L121C1 + A1L121C2 + A1L121C3) / 3, 0)</f>
        <v>560285588</v>
      </c>
      <c r="R28" s="16" t="s">
        <v>266</v>
      </c>
      <c r="S28" s="17">
        <f>IF(RUN_YEARS &gt; 3,(A1L121C1 + A1L121C2 + A1L121C3 + A1L121C4) / 4, 0)</f>
        <v>563409087</v>
      </c>
      <c r="T28" s="16" t="s">
        <v>267</v>
      </c>
      <c r="U28" s="17">
        <f>IF(RUN_YEARS &gt; 4,(A1L121C1 + A1L121C2 + A1L121C3 + A1L121C4 + A1L121C5) / 5, 0)</f>
        <v>562450821.20000005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1085970440</v>
      </c>
      <c r="F29" s="16" t="s">
        <v>269</v>
      </c>
      <c r="G29" s="17">
        <f>SUM(A1L119C2:A1L121C2)</f>
        <v>1188842411</v>
      </c>
      <c r="H29" s="16" t="s">
        <v>270</v>
      </c>
      <c r="I29" s="17">
        <f>SUM(A1L119C3:A1L121C3)</f>
        <v>1201188693</v>
      </c>
      <c r="J29" s="16" t="s">
        <v>271</v>
      </c>
      <c r="K29" s="17">
        <f>SUM(A1L119C4:A1L121C4)</f>
        <v>1146939870</v>
      </c>
      <c r="L29" s="16" t="s">
        <v>272</v>
      </c>
      <c r="M29" s="17">
        <f>SUM(A1L119C5:A1L121C5)</f>
        <v>1111678755</v>
      </c>
      <c r="N29" s="16" t="s">
        <v>273</v>
      </c>
      <c r="O29" s="17">
        <f>IF(RUN_YEARS &gt; 1,(A1L122C1 + A1L122C2) / 2, 0)</f>
        <v>1137406425.5</v>
      </c>
      <c r="P29" s="16" t="s">
        <v>274</v>
      </c>
      <c r="Q29" s="17">
        <f>IF(RUN_YEARS &gt; 2,(A1L122C1 + A1L122C2 + A1L122C3) / 3, 0)</f>
        <v>1158667181.3333333</v>
      </c>
      <c r="R29" s="16" t="s">
        <v>275</v>
      </c>
      <c r="S29" s="17">
        <f>IF(RUN_YEARS &gt; 3,(A1L122C1 + A1L122C2 + A1L122C3 + A1L122C4) / 4, 0)</f>
        <v>1155735353.5</v>
      </c>
      <c r="T29" s="16" t="s">
        <v>276</v>
      </c>
      <c r="U29" s="17">
        <f>IF(RUN_YEARS &gt; 4,(A1L122C1 + A1L122C2 + A1L122C3 + A1L122C4 + A1L122C5) / 5, 0)</f>
        <v>1146924033.8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1209110898</v>
      </c>
      <c r="F30" s="16" t="s">
        <v>175</v>
      </c>
      <c r="G30" s="15">
        <v>1318389980</v>
      </c>
      <c r="H30" s="16" t="s">
        <v>176</v>
      </c>
      <c r="I30" s="15">
        <v>1326098381</v>
      </c>
      <c r="J30" s="16" t="s">
        <v>177</v>
      </c>
      <c r="K30" s="15">
        <v>1268818177</v>
      </c>
      <c r="L30" s="16" t="s">
        <v>178</v>
      </c>
      <c r="M30" s="15">
        <v>1229369290</v>
      </c>
      <c r="N30" s="16" t="s">
        <v>277</v>
      </c>
      <c r="O30" s="17">
        <f>IF(RUN_YEARS &gt; 1,(A1L123C1 + A1L123C2) / 2, 0)</f>
        <v>1263750439</v>
      </c>
      <c r="P30" s="16" t="s">
        <v>278</v>
      </c>
      <c r="Q30" s="17">
        <f>IF(RUN_YEARS &gt; 2,(A1L123C1 + A1L123C2 + A1L123C3) / 3, 0)</f>
        <v>1284533086.3333333</v>
      </c>
      <c r="R30" s="16" t="s">
        <v>279</v>
      </c>
      <c r="S30" s="17">
        <f>IF(RUN_YEARS &gt; 3,(A1L123C1 + A1L123C2 + A1L123C3 + A1L123C4) / 4, 0)</f>
        <v>1280604359</v>
      </c>
      <c r="T30" s="16" t="s">
        <v>280</v>
      </c>
      <c r="U30" s="17">
        <f>IF(RUN_YEARS &gt; 4,(A1L123C1 + A1L123C2 + A1L123C3 + A1L123C4 + A1L123C5) / 5, 0)</f>
        <v>1270357345.2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556717</v>
      </c>
      <c r="F31" s="16" t="s">
        <v>175</v>
      </c>
      <c r="G31" s="15">
        <v>620278</v>
      </c>
      <c r="H31" s="16" t="s">
        <v>176</v>
      </c>
      <c r="I31" s="15">
        <v>624080</v>
      </c>
      <c r="J31" s="16" t="s">
        <v>177</v>
      </c>
      <c r="K31" s="15">
        <v>605368</v>
      </c>
      <c r="L31" s="16" t="s">
        <v>178</v>
      </c>
      <c r="M31" s="15">
        <v>584556</v>
      </c>
      <c r="N31" s="16" t="s">
        <v>281</v>
      </c>
      <c r="O31" s="17">
        <f>IF(RUN_YEARS &gt; 1,(A1L124C1 + A1L124C2) / 2, 0)</f>
        <v>588497.5</v>
      </c>
      <c r="P31" s="16" t="s">
        <v>282</v>
      </c>
      <c r="Q31" s="17">
        <f>IF(RUN_YEARS &gt; 2,(A1L124C1 + A1L124C2 + A1L124C3) / 3, 0)</f>
        <v>600358.33333333337</v>
      </c>
      <c r="R31" s="16" t="s">
        <v>283</v>
      </c>
      <c r="S31" s="17">
        <f>IF(RUN_YEARS &gt; 3,(A1L124C1 + A1L124C2 + A1L124C3 + A1L124C4) / 4, 0)</f>
        <v>601610.75</v>
      </c>
      <c r="T31" s="16" t="s">
        <v>284</v>
      </c>
      <c r="U31" s="17">
        <f>IF(RUN_YEARS &gt; 4,(A1L124C1 + A1L124C2 + A1L124C3 + A1L124C4 + A1L124C5) / 5, 0)</f>
        <v>598199.80000000005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8768.34</v>
      </c>
      <c r="F33" s="16" t="s">
        <v>175</v>
      </c>
      <c r="G33" s="15">
        <v>9371.4989999999998</v>
      </c>
      <c r="H33" s="16" t="s">
        <v>176</v>
      </c>
      <c r="I33" s="15">
        <v>8506.68</v>
      </c>
      <c r="J33" s="16" t="s">
        <v>177</v>
      </c>
      <c r="K33" s="15">
        <v>7733.8559999999998</v>
      </c>
      <c r="L33" s="16" t="s">
        <v>178</v>
      </c>
      <c r="M33" s="15">
        <v>8721.1280000000006</v>
      </c>
      <c r="N33" s="16" t="s">
        <v>289</v>
      </c>
      <c r="O33" s="17">
        <f>IF(RUN_YEARS &gt; 1,(A1L126C1 + A1L126C2) / 2, 0)</f>
        <v>9069.9195</v>
      </c>
      <c r="P33" s="16" t="s">
        <v>290</v>
      </c>
      <c r="Q33" s="17">
        <f>IF(RUN_YEARS &gt; 2,(A1L126C1 + A1L126C2 + A1L126C3) / 3, 0)</f>
        <v>8882.1730000000007</v>
      </c>
      <c r="R33" s="16" t="s">
        <v>291</v>
      </c>
      <c r="S33" s="17">
        <f>IF(RUN_YEARS &gt; 3,(A1L126C1 + A1L126C2 + A1L126C3 + A1L126C4) / 4, 0)</f>
        <v>8595.09375</v>
      </c>
      <c r="T33" s="16" t="s">
        <v>292</v>
      </c>
      <c r="U33" s="17">
        <f>IF(RUN_YEARS &gt; 4,(A1L126C1 + A1L126C2 + A1L126C3 + A1L126C4 + A1L126C5) / 5, 0)</f>
        <v>8620.3005999999987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7686.5709999999999</v>
      </c>
      <c r="F36" s="16" t="s">
        <v>175</v>
      </c>
      <c r="G36" s="15">
        <v>9131.19</v>
      </c>
      <c r="H36" s="16" t="s">
        <v>176</v>
      </c>
      <c r="I36" s="15">
        <v>11465.718000000001</v>
      </c>
      <c r="J36" s="16" t="s">
        <v>177</v>
      </c>
      <c r="K36" s="15">
        <v>9542.31</v>
      </c>
      <c r="L36" s="16" t="s">
        <v>178</v>
      </c>
      <c r="M36" s="15">
        <v>8249.0769999999993</v>
      </c>
      <c r="N36" s="16" t="s">
        <v>301</v>
      </c>
      <c r="O36" s="17">
        <f>IF(RUN_YEARS &gt; 1,(A1L129C1 + A1L129C2) / 2, 0)</f>
        <v>8408.8804999999993</v>
      </c>
      <c r="P36" s="16" t="s">
        <v>302</v>
      </c>
      <c r="Q36" s="17">
        <f>IF(RUN_YEARS &gt; 2,(A1L129C1 + A1L129C2 + A1L129C3) / 3, 0)</f>
        <v>9427.8263333333325</v>
      </c>
      <c r="R36" s="16" t="s">
        <v>303</v>
      </c>
      <c r="S36" s="17">
        <f>IF(RUN_YEARS &gt; 3,(A1L129C1 + A1L129C2 + A1L129C3 + A1L129C4) / 4, 0)</f>
        <v>9456.4472499999993</v>
      </c>
      <c r="T36" s="16" t="s">
        <v>304</v>
      </c>
      <c r="U36" s="17">
        <f>IF(RUN_YEARS &gt; 4,(A1L129C1 + A1L129C2 + A1L129C3 + A1L129C4 + A1L129C5) / 5, 0)</f>
        <v>9214.9731999999985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212.22499999999999</v>
      </c>
      <c r="F37" s="16" t="s">
        <v>175</v>
      </c>
      <c r="G37" s="15">
        <v>243.72800000000001</v>
      </c>
      <c r="H37" s="16" t="s">
        <v>176</v>
      </c>
      <c r="I37" s="15">
        <v>345.75700000000001</v>
      </c>
      <c r="J37" s="16" t="s">
        <v>177</v>
      </c>
      <c r="K37" s="15">
        <v>318.66300000000001</v>
      </c>
      <c r="L37" s="16" t="s">
        <v>178</v>
      </c>
      <c r="M37" s="15">
        <v>275.76400000000001</v>
      </c>
      <c r="N37" s="16" t="s">
        <v>305</v>
      </c>
      <c r="O37" s="17">
        <f>IF(RUN_YEARS &gt; 1,(A1L130C1 + A1L130C2) / 2, 0)</f>
        <v>227.97649999999999</v>
      </c>
      <c r="P37" s="16" t="s">
        <v>306</v>
      </c>
      <c r="Q37" s="17">
        <f>IF(RUN_YEARS &gt; 2,(A1L130C1 + A1L130C2 + A1L130C3) / 3, 0)</f>
        <v>267.23666666666668</v>
      </c>
      <c r="R37" s="16" t="s">
        <v>307</v>
      </c>
      <c r="S37" s="17">
        <f>IF(RUN_YEARS &gt; 3,(A1L130C1 + A1L130C2 + A1L130C3 + A1L130C4) / 4, 0)</f>
        <v>280.09325000000001</v>
      </c>
      <c r="T37" s="16" t="s">
        <v>308</v>
      </c>
      <c r="U37" s="17">
        <f>IF(RUN_YEARS &gt; 4,(A1L130C1 + A1L130C2 + A1L130C3 + A1L130C4 + A1L130C5) / 5, 0)</f>
        <v>279.22740000000005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7474.3459999999995</v>
      </c>
      <c r="F38" s="16" t="s">
        <v>310</v>
      </c>
      <c r="G38" s="17">
        <f>(A1L129C2 - A1L130C2)</f>
        <v>8887.4620000000014</v>
      </c>
      <c r="H38" s="16" t="s">
        <v>311</v>
      </c>
      <c r="I38" s="17">
        <f>(A1L129C3 - A1L130C3)</f>
        <v>11119.961000000001</v>
      </c>
      <c r="J38" s="16" t="s">
        <v>312</v>
      </c>
      <c r="K38" s="17">
        <f>(A1L129C4 - A1L130C4)</f>
        <v>9223.646999999999</v>
      </c>
      <c r="L38" s="16" t="s">
        <v>313</v>
      </c>
      <c r="M38" s="17">
        <f>(A1L129C5 - A1L130C5)</f>
        <v>7973.3129999999992</v>
      </c>
      <c r="N38" s="16" t="s">
        <v>314</v>
      </c>
      <c r="O38" s="17">
        <f>IF(RUN_YEARS &gt; 1,(A1L131C1 + A1L131C2) / 2, 0)</f>
        <v>8180.9040000000005</v>
      </c>
      <c r="P38" s="16" t="s">
        <v>315</v>
      </c>
      <c r="Q38" s="17">
        <f>IF(RUN_YEARS &gt; 2,(A1L131C1 + A1L131C2 + A1L131C3) / 3, 0)</f>
        <v>9160.5896666666667</v>
      </c>
      <c r="R38" s="16" t="s">
        <v>316</v>
      </c>
      <c r="S38" s="17">
        <f>IF(RUN_YEARS &gt; 3,(A1L131C1 + A1L131C2 + A1L131C3 + A1L131C4) / 4, 0)</f>
        <v>9176.3539999999994</v>
      </c>
      <c r="T38" s="16" t="s">
        <v>317</v>
      </c>
      <c r="U38" s="17">
        <f>IF(RUN_YEARS &gt; 4,(A1L131C1 + A1L131C2 + A1L131C3 + A1L131C4 + A1L131C5) / 5, 0)</f>
        <v>8935.7458000000006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2279.6109999999999</v>
      </c>
      <c r="F39" s="16" t="s">
        <v>175</v>
      </c>
      <c r="G39" s="15">
        <v>2460.0039999999999</v>
      </c>
      <c r="H39" s="16" t="s">
        <v>176</v>
      </c>
      <c r="I39" s="15">
        <v>2513.1950000000002</v>
      </c>
      <c r="J39" s="16" t="s">
        <v>177</v>
      </c>
      <c r="K39" s="15">
        <v>2457.4070000000002</v>
      </c>
      <c r="L39" s="16" t="s">
        <v>178</v>
      </c>
      <c r="M39" s="15">
        <v>2397.8719999999998</v>
      </c>
      <c r="N39" s="16" t="s">
        <v>318</v>
      </c>
      <c r="O39" s="17">
        <f>IF(RUN_YEARS &gt; 1,(A1L132C1 + A1L132C2) / 2, 0)</f>
        <v>2369.8074999999999</v>
      </c>
      <c r="P39" s="16" t="s">
        <v>319</v>
      </c>
      <c r="Q39" s="17">
        <f>IF(RUN_YEARS &gt; 2,(A1L132C1 + A1L132C2 + A1L132C3) / 3, 0)</f>
        <v>2417.603333333333</v>
      </c>
      <c r="R39" s="16" t="s">
        <v>320</v>
      </c>
      <c r="S39" s="17">
        <f>IF(RUN_YEARS &gt; 3,(A1L132C1 + A1L132C2 + A1L132C3 + A1L132C4) / 4, 0)</f>
        <v>2427.5542500000001</v>
      </c>
      <c r="T39" s="16" t="s">
        <v>321</v>
      </c>
      <c r="U39" s="17">
        <f>IF(RUN_YEARS &gt; 4,(A1L132C1 + A1L132C2 + A1L132C3 + A1L132C4 + A1L132C5) / 5, 0)</f>
        <v>2421.6178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2491.8359999999998</v>
      </c>
      <c r="F40" s="16" t="s">
        <v>323</v>
      </c>
      <c r="G40" s="17">
        <f>(A1L130C2 + A1L132C2)</f>
        <v>2703.732</v>
      </c>
      <c r="H40" s="16" t="s">
        <v>324</v>
      </c>
      <c r="I40" s="17">
        <f>(A1L130C3 + A1L132C3)</f>
        <v>2858.9520000000002</v>
      </c>
      <c r="J40" s="16" t="s">
        <v>325</v>
      </c>
      <c r="K40" s="17">
        <f>(A1L130C4 + A1L132C4)</f>
        <v>2776.07</v>
      </c>
      <c r="L40" s="16" t="s">
        <v>326</v>
      </c>
      <c r="M40" s="17">
        <f>(A1L130C5 + A1L132C5)</f>
        <v>2673.636</v>
      </c>
      <c r="N40" s="16" t="s">
        <v>327</v>
      </c>
      <c r="O40" s="17">
        <f>IF(RUN_YEARS &gt; 1,(A1L133C1 + A1L133C2) / 2, 0)</f>
        <v>2597.7839999999997</v>
      </c>
      <c r="P40" s="16" t="s">
        <v>328</v>
      </c>
      <c r="Q40" s="17">
        <f>IF(RUN_YEARS &gt; 2,(A1L133C1 + A1L133C2 + A1L133C3) / 3, 0)</f>
        <v>2684.8399999999997</v>
      </c>
      <c r="R40" s="16" t="s">
        <v>329</v>
      </c>
      <c r="S40" s="17">
        <f>IF(RUN_YEARS &gt; 3,(A1L133C1 + A1L133C2 + A1L133C3 + A1L133C4) / 4, 0)</f>
        <v>2707.6475</v>
      </c>
      <c r="T40" s="16" t="s">
        <v>330</v>
      </c>
      <c r="U40" s="17">
        <f>IF(RUN_YEARS &gt; 4,(A1L133C1 + A1L133C2 + A1L133C3 + A1L133C4 + A1L133C5) / 5, 0)</f>
        <v>2700.8452000000002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3604.6640000000002</v>
      </c>
      <c r="F41" s="16" t="s">
        <v>175</v>
      </c>
      <c r="G41" s="15">
        <v>3883.9929999999999</v>
      </c>
      <c r="H41" s="16" t="s">
        <v>176</v>
      </c>
      <c r="I41" s="15">
        <v>4382.9570000000003</v>
      </c>
      <c r="J41" s="16" t="s">
        <v>177</v>
      </c>
      <c r="K41" s="15">
        <v>4501.6670000000004</v>
      </c>
      <c r="L41" s="16" t="s">
        <v>178</v>
      </c>
      <c r="M41" s="15">
        <v>4097.0690000000004</v>
      </c>
      <c r="N41" s="16" t="s">
        <v>331</v>
      </c>
      <c r="O41" s="17">
        <f>IF(RUN_YEARS &gt; 1,(A1L134C1 + A1L134C2) / 2, 0)</f>
        <v>3744.3285000000001</v>
      </c>
      <c r="P41" s="16" t="s">
        <v>332</v>
      </c>
      <c r="Q41" s="17">
        <f>IF(RUN_YEARS &gt; 2,(A1L134C1 + A1L134C2 + A1L134C3) / 3, 0)</f>
        <v>3957.204666666667</v>
      </c>
      <c r="R41" s="16" t="s">
        <v>333</v>
      </c>
      <c r="S41" s="17">
        <f>IF(RUN_YEARS &gt; 3,(A1L134C1 + A1L134C2 + A1L134C3 + A1L134C4) / 4, 0)</f>
        <v>4093.3202500000007</v>
      </c>
      <c r="T41" s="16" t="s">
        <v>334</v>
      </c>
      <c r="U41" s="17">
        <f>IF(RUN_YEARS &gt; 4,(A1L134C1 + A1L134C2 + A1L134C3 + A1L134C4 + A1L134C5) / 5, 0)</f>
        <v>4094.0700000000006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2308.6030000000001</v>
      </c>
      <c r="F42" s="16" t="s">
        <v>175</v>
      </c>
      <c r="G42" s="15">
        <v>2356.3690000000001</v>
      </c>
      <c r="H42" s="16" t="s">
        <v>176</v>
      </c>
      <c r="I42" s="15">
        <v>2421.4259999999999</v>
      </c>
      <c r="J42" s="16" t="s">
        <v>177</v>
      </c>
      <c r="K42" s="15">
        <v>2581.7600000000002</v>
      </c>
      <c r="L42" s="16" t="s">
        <v>178</v>
      </c>
      <c r="M42" s="15">
        <v>2548.9609999999998</v>
      </c>
      <c r="N42" s="16" t="s">
        <v>335</v>
      </c>
      <c r="O42" s="17">
        <f>IF(RUN_YEARS &gt; 1,(A1L135C1 + A1L135C2) / 2, 0)</f>
        <v>2332.4859999999999</v>
      </c>
      <c r="P42" s="16" t="s">
        <v>336</v>
      </c>
      <c r="Q42" s="17">
        <f>IF(RUN_YEARS &gt; 2,(A1L135C1 + A1L135C2 + A1L135C3) / 3, 0)</f>
        <v>2362.1326666666664</v>
      </c>
      <c r="R42" s="16" t="s">
        <v>337</v>
      </c>
      <c r="S42" s="17">
        <f>IF(RUN_YEARS &gt; 3,(A1L135C1 + A1L135C2 + A1L135C3 + A1L135C4) / 4, 0)</f>
        <v>2417.0394999999999</v>
      </c>
      <c r="T42" s="16" t="s">
        <v>338</v>
      </c>
      <c r="U42" s="17">
        <f>IF(RUN_YEARS &gt; 4,(A1L135C1 + A1L135C2 + A1L135C3 + A1L135C4 + A1L135C5) / 5, 0)</f>
        <v>2443.4237999999996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5076.0659999999998</v>
      </c>
      <c r="F43" s="16" t="s">
        <v>175</v>
      </c>
      <c r="G43" s="15">
        <v>5006.2370000000001</v>
      </c>
      <c r="H43" s="16" t="s">
        <v>176</v>
      </c>
      <c r="I43" s="15">
        <v>5761.1949999999997</v>
      </c>
      <c r="J43" s="16" t="s">
        <v>177</v>
      </c>
      <c r="K43" s="15">
        <v>6315.0429999999997</v>
      </c>
      <c r="L43" s="16" t="s">
        <v>178</v>
      </c>
      <c r="M43" s="15">
        <v>6110.69</v>
      </c>
      <c r="N43" s="16" t="s">
        <v>339</v>
      </c>
      <c r="O43" s="17">
        <f>IF(RUN_YEARS &gt; 1,(A1L136C1 + A1L136C2) / 2, 0)</f>
        <v>5041.1514999999999</v>
      </c>
      <c r="P43" s="16" t="s">
        <v>340</v>
      </c>
      <c r="Q43" s="17">
        <f>IF(RUN_YEARS &gt; 2,(A1L136C1 + A1L136C2 + A1L136C3) / 3, 0)</f>
        <v>5281.1660000000002</v>
      </c>
      <c r="R43" s="16" t="s">
        <v>341</v>
      </c>
      <c r="S43" s="17">
        <f>IF(RUN_YEARS &gt; 3,(A1L136C1 + A1L136C2 + A1L136C3 + A1L136C4) / 4, 0)</f>
        <v>5539.6352499999994</v>
      </c>
      <c r="T43" s="16" t="s">
        <v>342</v>
      </c>
      <c r="U43" s="17">
        <f>IF(RUN_YEARS &gt; 4,(A1L136C1 + A1L136C2 + A1L136C3 + A1L136C4 + A1L136C5) / 5, 0)</f>
        <v>5653.846199999999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10989.332999999999</v>
      </c>
      <c r="F44" s="16" t="s">
        <v>344</v>
      </c>
      <c r="G44" s="17">
        <f>(A1L134C2 + A1L135C2 + A1L136C2)</f>
        <v>11246.599</v>
      </c>
      <c r="H44" s="16" t="s">
        <v>345</v>
      </c>
      <c r="I44" s="17">
        <f>(A1L134C3 + A1L135C3 + A1L136C3)</f>
        <v>12565.578</v>
      </c>
      <c r="J44" s="16" t="s">
        <v>346</v>
      </c>
      <c r="K44" s="17">
        <f>(A1L134C4 + A1L135C4 + A1L136C4)</f>
        <v>13398.470000000001</v>
      </c>
      <c r="L44" s="16" t="s">
        <v>347</v>
      </c>
      <c r="M44" s="17">
        <f>(A1L134C5 + A1L135C5 + A1L136C5)</f>
        <v>12756.720000000001</v>
      </c>
      <c r="N44" s="16" t="s">
        <v>348</v>
      </c>
      <c r="O44" s="17">
        <f>IF(RUN_YEARS &gt; 1,(A1L137C1 + A1L137C2) / 2, 0)</f>
        <v>11117.966</v>
      </c>
      <c r="P44" s="16" t="s">
        <v>349</v>
      </c>
      <c r="Q44" s="17">
        <f>IF(RUN_YEARS &gt; 2,(A1L137C1 + A1L137C2 + A1L137C3) / 3, 0)</f>
        <v>11600.503333333334</v>
      </c>
      <c r="R44" s="16" t="s">
        <v>350</v>
      </c>
      <c r="S44" s="17">
        <f>IF(RUN_YEARS &gt; 3,(A1L137C1 + A1L137C2 + A1L137C3 + A1L137C4) / 4, 0)</f>
        <v>12049.995000000001</v>
      </c>
      <c r="T44" s="16" t="s">
        <v>351</v>
      </c>
      <c r="U44" s="17">
        <f>IF(RUN_YEARS &gt; 4,(A1L137C1 + A1L137C2 + A1L137C3 + A1L137C4 + A1L137C5) / 5, 0)</f>
        <v>12191.34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7667.348</v>
      </c>
      <c r="F45" s="16" t="s">
        <v>175</v>
      </c>
      <c r="G45" s="15">
        <v>7596.7389999999996</v>
      </c>
      <c r="H45" s="16" t="s">
        <v>176</v>
      </c>
      <c r="I45" s="15">
        <v>7532.6660000000002</v>
      </c>
      <c r="J45" s="16" t="s">
        <v>177</v>
      </c>
      <c r="K45" s="15">
        <v>7654.2430000000004</v>
      </c>
      <c r="L45" s="16" t="s">
        <v>178</v>
      </c>
      <c r="M45" s="15">
        <v>7310.7640000000001</v>
      </c>
      <c r="N45" s="16" t="s">
        <v>352</v>
      </c>
      <c r="O45" s="17">
        <f>IF(RUN_YEARS &gt; 1,(A1L138C1 + A1L138C2) / 2, 0)</f>
        <v>7632.0434999999998</v>
      </c>
      <c r="P45" s="16" t="s">
        <v>353</v>
      </c>
      <c r="Q45" s="17">
        <f>IF(RUN_YEARS &gt; 2,(A1L138C1 + A1L138C2 + A1L138C3) / 3, 0)</f>
        <v>7598.9176666666672</v>
      </c>
      <c r="R45" s="16" t="s">
        <v>354</v>
      </c>
      <c r="S45" s="17">
        <f>IF(RUN_YEARS &gt; 3,(A1L138C1 + A1L138C2 + A1L138C3 + A1L138C4) / 4, 0)</f>
        <v>7612.7489999999998</v>
      </c>
      <c r="T45" s="16" t="s">
        <v>355</v>
      </c>
      <c r="U45" s="17">
        <f>IF(RUN_YEARS &gt; 4,(A1L138C1 + A1L138C2 + A1L138C3 + A1L138C4 + A1L138C5) / 5, 0)</f>
        <v>7552.3520000000008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2515.7579999999998</v>
      </c>
      <c r="F46" s="16" t="s">
        <v>175</v>
      </c>
      <c r="G46" s="15">
        <v>2221.2469999999998</v>
      </c>
      <c r="H46" s="16" t="s">
        <v>176</v>
      </c>
      <c r="I46" s="15">
        <v>2152.5569999999998</v>
      </c>
      <c r="J46" s="16" t="s">
        <v>177</v>
      </c>
      <c r="K46" s="15">
        <v>2038.931</v>
      </c>
      <c r="L46" s="16" t="s">
        <v>178</v>
      </c>
      <c r="M46" s="15">
        <v>1871.6790000000001</v>
      </c>
      <c r="N46" s="16" t="s">
        <v>356</v>
      </c>
      <c r="O46" s="17">
        <f>IF(RUN_YEARS &gt; 1,(A1L139C1 + A1L139C2) / 2, 0)</f>
        <v>2368.5024999999996</v>
      </c>
      <c r="P46" s="16" t="s">
        <v>357</v>
      </c>
      <c r="Q46" s="17">
        <f>IF(RUN_YEARS &gt; 2,(A1L139C1 + A1L139C2 + A1L139C3) / 3, 0)</f>
        <v>2296.5206666666663</v>
      </c>
      <c r="R46" s="16" t="s">
        <v>358</v>
      </c>
      <c r="S46" s="17">
        <f>IF(RUN_YEARS &gt; 3,(A1L139C1 + A1L139C2 + A1L139C3 + A1L139C4) / 4, 0)</f>
        <v>2232.1232499999996</v>
      </c>
      <c r="T46" s="16" t="s">
        <v>359</v>
      </c>
      <c r="U46" s="17">
        <f>IF(RUN_YEARS &gt; 4,(A1L139C1 + A1L139C2 + A1L139C3 + A1L139C4 + A1L139C5) / 5, 0)</f>
        <v>2160.0343999999996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7331.2190000000001</v>
      </c>
      <c r="F47" s="16" t="s">
        <v>361</v>
      </c>
      <c r="G47" s="15">
        <v>7627.652</v>
      </c>
      <c r="H47" s="16" t="s">
        <v>362</v>
      </c>
      <c r="I47" s="15">
        <v>7420.6149999999998</v>
      </c>
      <c r="J47" s="16" t="s">
        <v>363</v>
      </c>
      <c r="K47" s="15">
        <v>7375.6319999999996</v>
      </c>
      <c r="L47" s="16" t="s">
        <v>364</v>
      </c>
      <c r="M47" s="15">
        <v>7087.4390000000003</v>
      </c>
      <c r="N47" s="16" t="s">
        <v>365</v>
      </c>
      <c r="O47" s="17">
        <f>IF(RUN_YEARS &gt; 1,(A1L140C1 + A1L140C2) / 2, 0)</f>
        <v>7479.4354999999996</v>
      </c>
      <c r="P47" s="16" t="s">
        <v>366</v>
      </c>
      <c r="Q47" s="17">
        <f>IF(RUN_YEARS &gt; 2,(A1L140C1 + A1L140C2 + A1L140C3) / 3, 0)</f>
        <v>7459.8286666666654</v>
      </c>
      <c r="R47" s="16" t="s">
        <v>367</v>
      </c>
      <c r="S47" s="17">
        <f>IF(RUN_YEARS &gt; 3,(A1L140C1 + A1L140C2 + A1L140C3 + A1L140C4) / 4, 0)</f>
        <v>7438.7794999999987</v>
      </c>
      <c r="T47" s="16" t="s">
        <v>368</v>
      </c>
      <c r="U47" s="17">
        <f>IF(RUN_YEARS &gt; 4,(A1L140C1 + A1L140C2 + A1L140C3 + A1L140C4 + A1L140C5) / 5, 0)</f>
        <v>7368.5113999999985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1528.2</v>
      </c>
      <c r="F48" s="16" t="s">
        <v>370</v>
      </c>
      <c r="G48" s="15">
        <v>1756.684</v>
      </c>
      <c r="H48" s="16" t="s">
        <v>371</v>
      </c>
      <c r="I48" s="15">
        <v>1901.1590000000001</v>
      </c>
      <c r="J48" s="16" t="s">
        <v>372</v>
      </c>
      <c r="K48" s="15">
        <v>1793.6949999999999</v>
      </c>
      <c r="L48" s="16" t="s">
        <v>373</v>
      </c>
      <c r="M48" s="15">
        <v>1685.3689999999999</v>
      </c>
      <c r="N48" s="16" t="s">
        <v>374</v>
      </c>
      <c r="O48" s="17">
        <f>IF(RUN_YEARS &gt; 1,(A1L141C1 + A1L141C2) / 2, 0)</f>
        <v>1642.442</v>
      </c>
      <c r="P48" s="16" t="s">
        <v>375</v>
      </c>
      <c r="Q48" s="17">
        <f>IF(RUN_YEARS &gt; 2,(A1L141C1 + A1L141C2 + A1L141C3) / 3, 0)</f>
        <v>1728.6809999999998</v>
      </c>
      <c r="R48" s="16" t="s">
        <v>376</v>
      </c>
      <c r="S48" s="17">
        <f>IF(RUN_YEARS &gt; 3,(A1L141C1 + A1L141C2 + A1L141C3 + A1L141C4) / 4, 0)</f>
        <v>1744.9344999999998</v>
      </c>
      <c r="T48" s="16" t="s">
        <v>377</v>
      </c>
      <c r="U48" s="17">
        <f>IF(RUN_YEARS &gt; 4,(A1L141C1 + A1L141C2 + A1L141C3 + A1L141C4 + A1L141C5) / 5, 0)</f>
        <v>1733.0214000000001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822.23599999999999</v>
      </c>
      <c r="F49" s="16" t="s">
        <v>379</v>
      </c>
      <c r="G49" s="15">
        <v>821.69799999999998</v>
      </c>
      <c r="H49" s="16" t="s">
        <v>380</v>
      </c>
      <c r="I49" s="15">
        <v>897.87</v>
      </c>
      <c r="J49" s="16" t="s">
        <v>381</v>
      </c>
      <c r="K49" s="15">
        <v>866.92499999999995</v>
      </c>
      <c r="L49" s="16" t="s">
        <v>382</v>
      </c>
      <c r="M49" s="15">
        <v>829.40700000000004</v>
      </c>
      <c r="N49" s="16" t="s">
        <v>383</v>
      </c>
      <c r="O49" s="17">
        <f>IF(RUN_YEARS &gt; 1,(A1L142C1 + A1L142C2) / 2, 0)</f>
        <v>821.96699999999998</v>
      </c>
      <c r="P49" s="16" t="s">
        <v>384</v>
      </c>
      <c r="Q49" s="17">
        <f>IF(RUN_YEARS &gt; 2,(A1L142C1 + A1L142C2 + A1L142C3) / 3, 0)</f>
        <v>847.26800000000003</v>
      </c>
      <c r="R49" s="16" t="s">
        <v>385</v>
      </c>
      <c r="S49" s="17">
        <f>IF(RUN_YEARS &gt; 3,(A1L142C1 + A1L142C2 + A1L142C3 + A1L142C4) / 4, 0)</f>
        <v>852.18225000000007</v>
      </c>
      <c r="T49" s="16" t="s">
        <v>386</v>
      </c>
      <c r="U49" s="17">
        <f>IF(RUN_YEARS &gt; 4,(A1L142C1 + A1L142C2 + A1L142C3 + A1L142C4 + A1L142C5) / 5, 0)</f>
        <v>847.62720000000013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76.215000000000003</v>
      </c>
      <c r="F50" s="16" t="s">
        <v>388</v>
      </c>
      <c r="G50" s="15">
        <v>62.451999999999998</v>
      </c>
      <c r="H50" s="16" t="s">
        <v>389</v>
      </c>
      <c r="I50" s="15">
        <v>55.854999999999997</v>
      </c>
      <c r="J50" s="16" t="s">
        <v>390</v>
      </c>
      <c r="K50" s="15">
        <v>56.517000000000003</v>
      </c>
      <c r="L50" s="16" t="s">
        <v>391</v>
      </c>
      <c r="M50" s="15">
        <v>58.914999999999999</v>
      </c>
      <c r="N50" s="16" t="s">
        <v>392</v>
      </c>
      <c r="O50" s="17">
        <f>IF(RUN_YEARS &gt; 1,(A1L143C1 + A1L143C2) / 2, 0)</f>
        <v>69.333500000000001</v>
      </c>
      <c r="P50" s="16" t="s">
        <v>393</v>
      </c>
      <c r="Q50" s="17">
        <f>IF(RUN_YEARS &gt; 2,(A1L143C1 + A1L143C2 + A1L143C3) / 3, 0)</f>
        <v>64.840666666666664</v>
      </c>
      <c r="R50" s="16" t="s">
        <v>394</v>
      </c>
      <c r="S50" s="17">
        <f>IF(RUN_YEARS &gt; 3,(A1L143C1 + A1L143C2 + A1L143C3 + A1L143C4) / 4, 0)</f>
        <v>62.759749999999997</v>
      </c>
      <c r="T50" s="16" t="s">
        <v>395</v>
      </c>
      <c r="U50" s="17">
        <f>IF(RUN_YEARS &gt; 4,(A1L143C1 + A1L143C2 + A1L143C3 + A1L143C4 + A1L143C5) / 5, 0)</f>
        <v>61.9908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17012.874</v>
      </c>
      <c r="F51" s="16" t="s">
        <v>397</v>
      </c>
      <c r="G51" s="15">
        <f>(2 * A1L140C2) + A1L141C2 + A1L142C2</f>
        <v>17833.686000000002</v>
      </c>
      <c r="H51" s="16" t="s">
        <v>398</v>
      </c>
      <c r="I51" s="15">
        <f>(2 * A1L140C3) + A1L141C3 + A1L142C3</f>
        <v>17640.258999999998</v>
      </c>
      <c r="J51" s="16" t="s">
        <v>399</v>
      </c>
      <c r="K51" s="15">
        <f>(2 * A1L140C4) + A1L141C4 + A1L142C4</f>
        <v>17411.883999999998</v>
      </c>
      <c r="L51" s="16" t="s">
        <v>400</v>
      </c>
      <c r="M51" s="15">
        <f>(2 * A1L140C5) + A1L141C5 + A1L142C5</f>
        <v>16689.654000000002</v>
      </c>
      <c r="N51" s="16" t="s">
        <v>401</v>
      </c>
      <c r="O51" s="17">
        <f>IF(RUN_YEARS &gt; 1,(A1L144C1 + A1L144C2) / 2, 0)</f>
        <v>17423.28</v>
      </c>
      <c r="P51" s="16" t="s">
        <v>402</v>
      </c>
      <c r="Q51" s="17">
        <f>IF(RUN_YEARS &gt; 2,(A1L144C1 + A1L144C2 + A1L144C3) / 3, 0)</f>
        <v>17495.606333333333</v>
      </c>
      <c r="R51" s="16" t="s">
        <v>403</v>
      </c>
      <c r="S51" s="17">
        <f>IF(RUN_YEARS &gt; 3,(A1L144C1 + A1L144C2 + A1L144C3 + A1L144C4) / 4, 0)</f>
        <v>17474.675749999999</v>
      </c>
      <c r="T51" s="16" t="s">
        <v>404</v>
      </c>
      <c r="U51" s="17">
        <f>IF(RUN_YEARS &gt; 4,(A1L144C1 + A1L144C2 + A1L144C3 + A1L144C4 + A1L144C5) / 5, 0)</f>
        <v>17317.671399999999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9757.8700000000008</v>
      </c>
      <c r="F52" s="16" t="s">
        <v>406</v>
      </c>
      <c r="G52" s="15">
        <f>SUM(A1L140C2:A1L143C2)</f>
        <v>10268.485999999999</v>
      </c>
      <c r="H52" s="16" t="s">
        <v>407</v>
      </c>
      <c r="I52" s="15">
        <f>SUM(A1L140C3:A1L143C3)</f>
        <v>10275.499</v>
      </c>
      <c r="J52" s="16" t="s">
        <v>408</v>
      </c>
      <c r="K52" s="15">
        <f>SUM(A1L140C4:A1L143C4)</f>
        <v>10092.768999999998</v>
      </c>
      <c r="L52" s="16" t="s">
        <v>409</v>
      </c>
      <c r="M52" s="15">
        <f>SUM(A1L140C5:A1L143C5)</f>
        <v>9661.130000000001</v>
      </c>
      <c r="N52" s="16" t="s">
        <v>410</v>
      </c>
      <c r="O52" s="17">
        <f>IF(RUN_YEARS &gt; 1,(A1L145C1 + A1L145C2) / 2, 0)</f>
        <v>10013.178</v>
      </c>
      <c r="P52" s="16" t="s">
        <v>411</v>
      </c>
      <c r="Q52" s="17">
        <f>IF(RUN_YEARS &gt; 2,(A1L145C1 + A1L145C2 + A1L145C3) / 3, 0)</f>
        <v>10100.618333333334</v>
      </c>
      <c r="R52" s="16" t="s">
        <v>412</v>
      </c>
      <c r="S52" s="17">
        <f>IF(RUN_YEARS &gt; 3,(A1L145C1 + A1L145C2 + A1L145C3 + A1L145C4) / 4, 0)</f>
        <v>10098.655999999999</v>
      </c>
      <c r="T52" s="16" t="s">
        <v>413</v>
      </c>
      <c r="U52" s="17">
        <f>IF(RUN_YEARS &gt; 4,(A1L145C1 + A1L145C2 + A1L145C3 + A1L145C4 + A1L145C5) / 5, 0)</f>
        <v>10011.150799999999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2502.866</v>
      </c>
      <c r="F53" s="16" t="s">
        <v>415</v>
      </c>
      <c r="G53" s="15">
        <f>(2 * A1L143C2) + A1L141C2 + A1L142C2</f>
        <v>2703.2860000000001</v>
      </c>
      <c r="H53" s="16" t="s">
        <v>416</v>
      </c>
      <c r="I53" s="15">
        <f>(2 * A1L143C3) + A1L141C3 + A1L142C3</f>
        <v>2910.739</v>
      </c>
      <c r="J53" s="16" t="s">
        <v>417</v>
      </c>
      <c r="K53" s="15">
        <f>(2 * A1L143C4) + A1L141C4 + A1L142C4</f>
        <v>2773.654</v>
      </c>
      <c r="L53" s="16" t="s">
        <v>418</v>
      </c>
      <c r="M53" s="15">
        <f>(2 * A1L143C5) + A1L141C5 + A1L142C5</f>
        <v>2632.6059999999998</v>
      </c>
      <c r="N53" s="16" t="s">
        <v>419</v>
      </c>
      <c r="O53" s="17">
        <f>IF(RUN_YEARS &gt; 1,(A1L146C1 + A1L146C2) / 2, 0)</f>
        <v>2603.076</v>
      </c>
      <c r="P53" s="16" t="s">
        <v>420</v>
      </c>
      <c r="Q53" s="17">
        <f>IF(RUN_YEARS &gt; 2,(A1L146C1 + A1L146C2 + A1L146C3) / 3, 0)</f>
        <v>2705.6303333333331</v>
      </c>
      <c r="R53" s="16" t="s">
        <v>421</v>
      </c>
      <c r="S53" s="17">
        <f>IF(RUN_YEARS &gt; 3,(A1L146C1 + A1L146C2 + A1L146C3 + A1L146C4) / 4, 0)</f>
        <v>2722.63625</v>
      </c>
      <c r="T53" s="16" t="s">
        <v>422</v>
      </c>
      <c r="U53" s="17">
        <f>IF(RUN_YEARS &gt; 4,(A1L146C1 + A1L146C2 + A1L146C3 + A1L146C4 + A1L146C5) / 5, 0)</f>
        <v>2704.6302000000001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32.375</v>
      </c>
      <c r="F54" s="16" t="s">
        <v>424</v>
      </c>
      <c r="G54" s="15">
        <v>31.859000000000002</v>
      </c>
      <c r="H54" s="16" t="s">
        <v>425</v>
      </c>
      <c r="I54" s="15">
        <v>32.643000000000001</v>
      </c>
      <c r="J54" s="16" t="s">
        <v>426</v>
      </c>
      <c r="K54" s="15">
        <v>32.594999999999999</v>
      </c>
      <c r="L54" s="16" t="s">
        <v>427</v>
      </c>
      <c r="M54" s="15">
        <v>32.514000000000003</v>
      </c>
      <c r="N54" s="16" t="s">
        <v>428</v>
      </c>
      <c r="O54" s="17">
        <f>IF(RUN_YEARS &gt; 1,(A1L147C1 + A1L147C2) / 2, 0)</f>
        <v>32.117000000000004</v>
      </c>
      <c r="P54" s="16" t="s">
        <v>429</v>
      </c>
      <c r="Q54" s="17">
        <f>IF(RUN_YEARS &gt; 2,(A1L147C1 + A1L147C2 + A1L147C3) / 3, 0)</f>
        <v>32.292333333333339</v>
      </c>
      <c r="R54" s="16" t="s">
        <v>430</v>
      </c>
      <c r="S54" s="17">
        <f>IF(RUN_YEARS &gt; 3,(A1L147C1 + A1L147C2 + A1L147C3 + A1L147C4) / 4, 0)</f>
        <v>32.368000000000002</v>
      </c>
      <c r="T54" s="16" t="s">
        <v>431</v>
      </c>
      <c r="U54" s="17">
        <f>IF(RUN_YEARS &gt; 4,(A1L147C1 + A1L147C2 + A1L147C3 + A1L147C4 + A1L147C5) / 5, 0)</f>
        <v>32.397200000000005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5.35</v>
      </c>
      <c r="F55" s="16" t="s">
        <v>433</v>
      </c>
      <c r="G55" s="15">
        <v>5.327</v>
      </c>
      <c r="H55" s="16" t="s">
        <v>434</v>
      </c>
      <c r="I55" s="15">
        <v>5.0839999999999996</v>
      </c>
      <c r="J55" s="16" t="s">
        <v>435</v>
      </c>
      <c r="K55" s="15">
        <v>5.0010000000000003</v>
      </c>
      <c r="L55" s="16" t="s">
        <v>436</v>
      </c>
      <c r="M55" s="15">
        <v>4.992</v>
      </c>
      <c r="N55" s="16" t="s">
        <v>437</v>
      </c>
      <c r="O55" s="17">
        <f>IF(RUN_YEARS &gt; 1,(A1L148C1 + A1L148C2) / 2, 0)</f>
        <v>5.3384999999999998</v>
      </c>
      <c r="P55" s="16" t="s">
        <v>438</v>
      </c>
      <c r="Q55" s="17">
        <f>IF(RUN_YEARS &gt; 2,(A1L148C1 + A1L148C2 + A1L148C3) / 3, 0)</f>
        <v>5.2536666666666667</v>
      </c>
      <c r="R55" s="16" t="s">
        <v>439</v>
      </c>
      <c r="S55" s="17">
        <f>IF(RUN_YEARS &gt; 3,(A1L148C1 + A1L148C2 + A1L148C3 + A1L148C4) / 4, 0)</f>
        <v>5.1905000000000001</v>
      </c>
      <c r="T55" s="16" t="s">
        <v>440</v>
      </c>
      <c r="U55" s="17">
        <f>IF(RUN_YEARS &gt; 4,(A1L148C1 + A1L148C2 + A1L148C3 + A1L148C4 + A1L148C5) / 5, 0)</f>
        <v>5.1508000000000003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0.52500000000000002</v>
      </c>
      <c r="F56" s="16" t="s">
        <v>442</v>
      </c>
      <c r="G56" s="15">
        <v>0.432</v>
      </c>
      <c r="H56" s="16" t="s">
        <v>443</v>
      </c>
      <c r="I56" s="15">
        <v>0.39200000000000002</v>
      </c>
      <c r="J56" s="16" t="s">
        <v>444</v>
      </c>
      <c r="K56" s="15">
        <v>0.377</v>
      </c>
      <c r="L56" s="16" t="s">
        <v>445</v>
      </c>
      <c r="M56" s="15">
        <v>0.374</v>
      </c>
      <c r="N56" s="16" t="s">
        <v>446</v>
      </c>
      <c r="O56" s="17">
        <f>IF(RUN_YEARS &gt; 1,(A1L149C1 + A1L149C2) / 2, 0)</f>
        <v>0.47850000000000004</v>
      </c>
      <c r="P56" s="16" t="s">
        <v>447</v>
      </c>
      <c r="Q56" s="17">
        <f>IF(RUN_YEARS &gt; 2,(A1L149C1 + A1L149C2 + A1L149C3) / 3, 0)</f>
        <v>0.44966666666666671</v>
      </c>
      <c r="R56" s="16" t="s">
        <v>448</v>
      </c>
      <c r="S56" s="17">
        <f>IF(RUN_YEARS &gt; 3,(A1L149C1 + A1L149C2 + A1L149C3 + A1L149C4) / 4, 0)</f>
        <v>0.43150000000000005</v>
      </c>
      <c r="T56" s="16" t="s">
        <v>449</v>
      </c>
      <c r="U56" s="17">
        <f>IF(RUN_YEARS &gt; 4,(A1L149C1 + A1L149C2 + A1L149C3 + A1L149C4 + A1L149C5) / 5, 0)</f>
        <v>0.42000000000000004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2.2749999999999999</v>
      </c>
      <c r="F57" s="16" t="s">
        <v>451</v>
      </c>
      <c r="G57" s="15">
        <v>2.2749999999999999</v>
      </c>
      <c r="H57" s="16" t="s">
        <v>452</v>
      </c>
      <c r="I57" s="15">
        <v>3.4569999999999999</v>
      </c>
      <c r="J57" s="16" t="s">
        <v>453</v>
      </c>
      <c r="K57" s="15">
        <v>3.4329999999999998</v>
      </c>
      <c r="L57" s="16" t="s">
        <v>454</v>
      </c>
      <c r="M57" s="15">
        <v>3.4129999999999998</v>
      </c>
      <c r="N57" s="16" t="s">
        <v>455</v>
      </c>
      <c r="O57" s="17">
        <f>IF(RUN_YEARS &gt; 1,(A1L150C1 + A1L150C2) / 2, 0)</f>
        <v>2.2749999999999999</v>
      </c>
      <c r="P57" s="16" t="s">
        <v>456</v>
      </c>
      <c r="Q57" s="17">
        <f>IF(RUN_YEARS &gt; 2,(A1L150C1 + A1L150C2 + A1L150C3) / 3, 0)</f>
        <v>2.669</v>
      </c>
      <c r="R57" s="16" t="s">
        <v>457</v>
      </c>
      <c r="S57" s="17">
        <f>IF(RUN_YEARS &gt; 3,(A1L150C1 + A1L150C2 + A1L150C3 + A1L150C4) / 4, 0)</f>
        <v>2.86</v>
      </c>
      <c r="T57" s="16" t="s">
        <v>458</v>
      </c>
      <c r="U57" s="17">
        <f>IF(RUN_YEARS &gt; 4,(A1L150C1 + A1L150C2 + A1L150C3 + A1L150C4 + A1L150C5) / 5, 0)</f>
        <v>2.9706000000000001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40.524999999999999</v>
      </c>
      <c r="F58" s="16" t="s">
        <v>460</v>
      </c>
      <c r="G58" s="15">
        <f>SUM(A1L147C2:A1L150C2)</f>
        <v>39.893000000000001</v>
      </c>
      <c r="H58" s="16" t="s">
        <v>461</v>
      </c>
      <c r="I58" s="15">
        <f>SUM(A1L147C3:A1L150C3)</f>
        <v>41.576000000000008</v>
      </c>
      <c r="J58" s="16" t="s">
        <v>462</v>
      </c>
      <c r="K58" s="15">
        <f>SUM(A1L147C4:A1L150C4)</f>
        <v>41.405999999999999</v>
      </c>
      <c r="L58" s="16" t="s">
        <v>463</v>
      </c>
      <c r="M58" s="15">
        <f>SUM(A1L147C5:A1L150C5)</f>
        <v>41.292999999999999</v>
      </c>
      <c r="N58" s="16" t="s">
        <v>464</v>
      </c>
      <c r="O58" s="17">
        <f>IF(RUN_YEARS &gt; 1,(A1L151C1 + A1L151C2) / 2, 0)</f>
        <v>40.209000000000003</v>
      </c>
      <c r="P58" s="16" t="s">
        <v>465</v>
      </c>
      <c r="Q58" s="17">
        <f>IF(RUN_YEARS &gt; 2,(A1L151C1 + A1L151C2 + A1L151C3) / 3, 0)</f>
        <v>40.664666666666669</v>
      </c>
      <c r="R58" s="16" t="s">
        <v>466</v>
      </c>
      <c r="S58" s="17">
        <f>IF(RUN_YEARS &gt; 3,(A1L151C1 + A1L151C2 + A1L151C3 + A1L151C4) / 4, 0)</f>
        <v>40.85</v>
      </c>
      <c r="T58" s="16" t="s">
        <v>467</v>
      </c>
      <c r="U58" s="17">
        <f>IF(RUN_YEARS &gt; 4,(A1L151C1 + A1L151C2 + A1L151C3 + A1L151C4 + A1L151C5) / 5, 0)</f>
        <v>40.938600000000001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4.7530000000000001</v>
      </c>
      <c r="F59" s="16" t="s">
        <v>469</v>
      </c>
      <c r="G59" s="15">
        <v>4.9980000000000002</v>
      </c>
      <c r="H59" s="16" t="s">
        <v>470</v>
      </c>
      <c r="I59" s="15">
        <v>6.2770000000000001</v>
      </c>
      <c r="J59" s="16" t="s">
        <v>471</v>
      </c>
      <c r="K59" s="15">
        <v>6.2480000000000002</v>
      </c>
      <c r="L59" s="16" t="s">
        <v>472</v>
      </c>
      <c r="M59" s="15">
        <v>6.2060000000000004</v>
      </c>
      <c r="N59" s="16" t="s">
        <v>473</v>
      </c>
      <c r="O59" s="17">
        <f>IF(RUN_YEARS &gt; 1,(A1L152C1 + A1L152C2) / 2, 0)</f>
        <v>4.8755000000000006</v>
      </c>
      <c r="P59" s="16" t="s">
        <v>474</v>
      </c>
      <c r="Q59" s="17">
        <f>IF(RUN_YEARS &gt; 2,(A1L152C1 + A1L152C2 + A1L152C3) / 3, 0)</f>
        <v>5.3426666666666671</v>
      </c>
      <c r="R59" s="16" t="s">
        <v>475</v>
      </c>
      <c r="S59" s="17">
        <f>IF(RUN_YEARS &gt; 3,(A1L152C1 + A1L152C2 + A1L152C3 + A1L152C4) / 4, 0)</f>
        <v>5.5690000000000008</v>
      </c>
      <c r="T59" s="16" t="s">
        <v>476</v>
      </c>
      <c r="U59" s="17">
        <f>IF(RUN_YEARS &gt; 4,(A1L152C1 + A1L152C2 + A1L152C3 + A1L152C4 + A1L152C5) / 5, 0)</f>
        <v>5.6964000000000006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7.8369999999999997</v>
      </c>
      <c r="F60" s="16" t="s">
        <v>478</v>
      </c>
      <c r="G60" s="15">
        <v>7.6230000000000002</v>
      </c>
      <c r="H60" s="16" t="s">
        <v>479</v>
      </c>
      <c r="I60" s="15">
        <v>3.419</v>
      </c>
      <c r="J60" s="16" t="s">
        <v>480</v>
      </c>
      <c r="K60" s="15">
        <v>3.28</v>
      </c>
      <c r="L60" s="16" t="s">
        <v>481</v>
      </c>
      <c r="M60" s="15">
        <v>3.2029999999999998</v>
      </c>
      <c r="N60" s="16" t="s">
        <v>482</v>
      </c>
      <c r="O60" s="17">
        <f>IF(RUN_YEARS &gt; 1,(A1L153C1 + A1L153C2) / 2, 0)</f>
        <v>7.73</v>
      </c>
      <c r="P60" s="16" t="s">
        <v>483</v>
      </c>
      <c r="Q60" s="17">
        <f>IF(RUN_YEARS &gt; 2,(A1L153C1 + A1L153C2 + A1L153C3) / 3, 0)</f>
        <v>6.2930000000000001</v>
      </c>
      <c r="R60" s="16" t="s">
        <v>484</v>
      </c>
      <c r="S60" s="17">
        <f>IF(RUN_YEARS &gt; 3,(A1L153C1 + A1L153C2 + A1L153C3 + A1L153C4) / 4, 0)</f>
        <v>5.5397500000000006</v>
      </c>
      <c r="T60" s="16" t="s">
        <v>485</v>
      </c>
      <c r="U60" s="17">
        <f>IF(RUN_YEARS &gt; 4,(A1L153C1 + A1L153C2 + A1L153C3 + A1L153C4 + A1L153C5) / 5, 0)</f>
        <v>5.0724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12.59</v>
      </c>
      <c r="F61" s="16" t="s">
        <v>487</v>
      </c>
      <c r="G61" s="15">
        <f>A1L152C2 + A1L153C2</f>
        <v>12.621</v>
      </c>
      <c r="H61" s="16" t="s">
        <v>488</v>
      </c>
      <c r="I61" s="15">
        <f>A1L152C3 + A1L153C3</f>
        <v>9.6959999999999997</v>
      </c>
      <c r="J61" s="16" t="s">
        <v>489</v>
      </c>
      <c r="K61" s="15">
        <f>A1L152C4 + A1L153C4</f>
        <v>9.5280000000000005</v>
      </c>
      <c r="L61" s="16" t="s">
        <v>490</v>
      </c>
      <c r="M61" s="15">
        <f>A1L152C5 + A1L153C5</f>
        <v>9.4090000000000007</v>
      </c>
      <c r="N61" s="16" t="s">
        <v>491</v>
      </c>
      <c r="O61" s="17">
        <f>IF(RUN_YEARS &gt; 1,(A1L154C1 + A1L154C2) / 2, 0)</f>
        <v>12.605499999999999</v>
      </c>
      <c r="P61" s="16" t="s">
        <v>492</v>
      </c>
      <c r="Q61" s="17">
        <f>IF(RUN_YEARS &gt; 2,(A1L154C1 + A1L154C2 + A1L154C3) / 3, 0)</f>
        <v>11.635666666666665</v>
      </c>
      <c r="R61" s="16" t="s">
        <v>493</v>
      </c>
      <c r="S61" s="17">
        <f>IF(RUN_YEARS &gt; 3,(A1L154C1 + A1L154C2 + A1L154C3 + A1L154C4) / 4, 0)</f>
        <v>11.108749999999999</v>
      </c>
      <c r="T61" s="16" t="s">
        <v>494</v>
      </c>
      <c r="U61" s="17">
        <f>IF(RUN_YEARS &gt; 4,(A1L154C1 + A1L154C2 + A1L154C3 + A1L154C4 + A1L154C5) / 5, 0)</f>
        <v>10.768799999999999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48.361999999999995</v>
      </c>
      <c r="F62" s="16" t="s">
        <v>496</v>
      </c>
      <c r="G62" s="15">
        <f>A1L151C2 + A1L153C2</f>
        <v>47.515999999999998</v>
      </c>
      <c r="H62" s="16" t="s">
        <v>497</v>
      </c>
      <c r="I62" s="15">
        <f>A1L151C3 + A1L153C3</f>
        <v>44.995000000000005</v>
      </c>
      <c r="J62" s="16" t="s">
        <v>498</v>
      </c>
      <c r="K62" s="15">
        <f>A1L151C4 + A1L153C4</f>
        <v>44.686</v>
      </c>
      <c r="L62" s="16" t="s">
        <v>499</v>
      </c>
      <c r="M62" s="15">
        <f>A1L151C5 + A1L153C5</f>
        <v>44.496000000000002</v>
      </c>
      <c r="N62" s="16" t="s">
        <v>500</v>
      </c>
      <c r="O62" s="17">
        <f>IF(RUN_YEARS &gt; 1,(A1L155C1 + A1L155C2) / 2, 0)</f>
        <v>47.938999999999993</v>
      </c>
      <c r="P62" s="16" t="s">
        <v>501</v>
      </c>
      <c r="Q62" s="17">
        <f>IF(RUN_YEARS &gt; 2,(A1L155C1 + A1L155C2 + A1L155C3) / 3, 0)</f>
        <v>46.957666666666661</v>
      </c>
      <c r="R62" s="16" t="s">
        <v>502</v>
      </c>
      <c r="S62" s="17">
        <f>IF(RUN_YEARS &gt; 3,(A1L155C1 + A1L155C2 + A1L155C3 + A1L155C4) / 4, 0)</f>
        <v>46.389749999999999</v>
      </c>
      <c r="T62" s="16" t="s">
        <v>503</v>
      </c>
      <c r="U62" s="17">
        <f>IF(RUN_YEARS &gt; 4,(A1L155C1 + A1L155C2 + A1L155C3 + A1L155C4 + A1L155C5) / 5, 0)</f>
        <v>46.011000000000003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53.115000000000002</v>
      </c>
      <c r="F63" s="16" t="s">
        <v>505</v>
      </c>
      <c r="G63" s="15">
        <v>52.514000000000003</v>
      </c>
      <c r="H63" s="16" t="s">
        <v>506</v>
      </c>
      <c r="I63" s="15">
        <v>51.271999999999998</v>
      </c>
      <c r="J63" s="16" t="s">
        <v>507</v>
      </c>
      <c r="K63" s="15">
        <v>50.933999999999997</v>
      </c>
      <c r="L63" s="16" t="s">
        <v>508</v>
      </c>
      <c r="M63" s="15">
        <v>50.701999999999998</v>
      </c>
      <c r="N63" s="16" t="s">
        <v>509</v>
      </c>
      <c r="O63" s="17">
        <f>IF(RUN_YEARS &gt; 1,(A1L156C1 + A1L156C2) / 2, 0)</f>
        <v>52.814500000000002</v>
      </c>
      <c r="P63" s="16" t="s">
        <v>510</v>
      </c>
      <c r="Q63" s="17">
        <f>IF(RUN_YEARS &gt; 2,(A1L156C1 + A1L156C2 + A1L156C3) / 3, 0)</f>
        <v>52.300333333333334</v>
      </c>
      <c r="R63" s="16" t="s">
        <v>511</v>
      </c>
      <c r="S63" s="17">
        <f>IF(RUN_YEARS &gt; 3,(A1L156C1 + A1L156C2 + A1L156C3 + A1L156C4) / 4, 0)</f>
        <v>51.958750000000002</v>
      </c>
      <c r="T63" s="16" t="s">
        <v>512</v>
      </c>
      <c r="U63" s="17">
        <f>IF(RUN_YEARS &gt; 4,(A1L156C1 + A1L156C2 + A1L156C3 + A1L156C4 + A1L156C5) / 5, 0)</f>
        <v>51.707400000000007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145.19200000000001</v>
      </c>
      <c r="F66" s="16" t="s">
        <v>175</v>
      </c>
      <c r="G66" s="15">
        <v>170.703</v>
      </c>
      <c r="H66" s="16" t="s">
        <v>176</v>
      </c>
      <c r="I66" s="15">
        <v>170.51499999999999</v>
      </c>
      <c r="J66" s="16" t="s">
        <v>177</v>
      </c>
      <c r="K66" s="15">
        <v>171.57900000000001</v>
      </c>
      <c r="L66" s="16" t="s">
        <v>178</v>
      </c>
      <c r="M66" s="15">
        <v>195.26599999999999</v>
      </c>
      <c r="N66" s="16" t="s">
        <v>523</v>
      </c>
      <c r="O66" s="17">
        <f>IF(RUN_YEARS &gt; 1,(A1L159C1 + A1L159C2) / 2, 0)</f>
        <v>157.94749999999999</v>
      </c>
      <c r="P66" s="16" t="s">
        <v>524</v>
      </c>
      <c r="Q66" s="17">
        <f>IF(RUN_YEARS &gt; 2,(A1L159C1 + A1L159C2 + A1L159C3) / 3, 0)</f>
        <v>162.13666666666666</v>
      </c>
      <c r="R66" s="16" t="s">
        <v>525</v>
      </c>
      <c r="S66" s="17">
        <f>IF(RUN_YEARS &gt; 3,(A1L159C1 + A1L159C2 + A1L159C3 + A1L159C4) / 4, 0)</f>
        <v>164.49725000000001</v>
      </c>
      <c r="T66" s="16" t="s">
        <v>526</v>
      </c>
      <c r="U66" s="17">
        <f>IF(RUN_YEARS &gt; 4,(A1L159C1 + A1L159C2 + A1L159C3 + A1L159C4 + A1L159C5) / 5, 0)</f>
        <v>170.65100000000001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7667.348</v>
      </c>
      <c r="F67" s="16" t="s">
        <v>175</v>
      </c>
      <c r="G67" s="15">
        <v>7596.7389999999996</v>
      </c>
      <c r="H67" s="16" t="s">
        <v>176</v>
      </c>
      <c r="I67" s="15">
        <v>7532.6660000000002</v>
      </c>
      <c r="J67" s="16" t="s">
        <v>177</v>
      </c>
      <c r="K67" s="15">
        <v>7654.2430000000004</v>
      </c>
      <c r="L67" s="16" t="s">
        <v>178</v>
      </c>
      <c r="M67" s="15">
        <v>7310.7640000000001</v>
      </c>
      <c r="N67" s="16" t="s">
        <v>527</v>
      </c>
      <c r="O67" s="17">
        <f>IF(RUN_YEARS &gt; 1,(A1L160C1 + A1L160C2) / 2, 0)</f>
        <v>7632.0434999999998</v>
      </c>
      <c r="P67" s="16" t="s">
        <v>528</v>
      </c>
      <c r="Q67" s="17">
        <f>IF(RUN_YEARS &gt; 2,(A1L160C1 + A1L160C2 + A1L160C3) / 3, 0)</f>
        <v>7598.9176666666672</v>
      </c>
      <c r="R67" s="16" t="s">
        <v>529</v>
      </c>
      <c r="S67" s="17">
        <f>IF(RUN_YEARS &gt; 3,(A1L160C1 + A1L160C2 + A1L160C3 + A1L160C4) / 4, 0)</f>
        <v>7612.7489999999998</v>
      </c>
      <c r="T67" s="16" t="s">
        <v>530</v>
      </c>
      <c r="U67" s="17">
        <f>IF(RUN_YEARS &gt; 4,(A1L160C1 + A1L160C2 + A1L160C3 + A1L160C4 + A1L160C5) / 5, 0)</f>
        <v>7552.3520000000008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AE1C7-2832-4281-91B5-0E554FB1DDAC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2</v>
      </c>
      <c r="T8" s="16" t="s">
        <v>632</v>
      </c>
      <c r="U8" s="17">
        <f>(A1L201C7 + A1L201C8)</f>
        <v>2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0.66666666666666663</v>
      </c>
      <c r="AR8" s="16" t="s">
        <v>640</v>
      </c>
      <c r="AS8" s="17">
        <f>(A1L201C19 + A1L201C20)</f>
        <v>0.66666666666666663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0.5</v>
      </c>
      <c r="AX8" s="16" t="s">
        <v>643</v>
      </c>
      <c r="AY8" s="17">
        <f>(A1L201C22 + A1L201C23)</f>
        <v>0.5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0.4</v>
      </c>
      <c r="BD8" s="16" t="s">
        <v>646</v>
      </c>
      <c r="BE8" s="17">
        <f>(A1L201C25 + A1L201C26)</f>
        <v>0.4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8929</v>
      </c>
      <c r="F9" s="16" t="s">
        <v>174</v>
      </c>
      <c r="G9" s="15">
        <v>7477</v>
      </c>
      <c r="H9" s="16" t="s">
        <v>647</v>
      </c>
      <c r="I9" s="17">
        <f>(A1L202C1 + A1L202C2)</f>
        <v>16406</v>
      </c>
      <c r="J9" s="16" t="s">
        <v>175</v>
      </c>
      <c r="K9" s="15">
        <v>8049</v>
      </c>
      <c r="L9" s="16" t="s">
        <v>175</v>
      </c>
      <c r="M9" s="15">
        <v>6386</v>
      </c>
      <c r="N9" s="16" t="s">
        <v>648</v>
      </c>
      <c r="O9" s="17">
        <f>(A1L202C4 + A1L202C5)</f>
        <v>14435</v>
      </c>
      <c r="P9" s="16" t="s">
        <v>176</v>
      </c>
      <c r="Q9" s="15">
        <v>8418</v>
      </c>
      <c r="R9" s="16" t="s">
        <v>176</v>
      </c>
      <c r="S9" s="15">
        <v>6021</v>
      </c>
      <c r="T9" s="16" t="s">
        <v>649</v>
      </c>
      <c r="U9" s="17">
        <f>(A1L202C7 + A1L202C8)</f>
        <v>14439</v>
      </c>
      <c r="V9" s="16" t="s">
        <v>177</v>
      </c>
      <c r="W9" s="15">
        <v>8048</v>
      </c>
      <c r="X9" s="16" t="s">
        <v>177</v>
      </c>
      <c r="Y9" s="15">
        <v>6036</v>
      </c>
      <c r="Z9" s="16" t="s">
        <v>650</v>
      </c>
      <c r="AA9" s="17">
        <f>(A1L202C10 + A1L202C11)</f>
        <v>14084</v>
      </c>
      <c r="AB9" s="16" t="s">
        <v>178</v>
      </c>
      <c r="AC9" s="15">
        <v>8447</v>
      </c>
      <c r="AD9" s="16" t="s">
        <v>178</v>
      </c>
      <c r="AE9" s="15">
        <v>7029</v>
      </c>
      <c r="AF9" s="16" t="s">
        <v>651</v>
      </c>
      <c r="AG9" s="17">
        <f>(A1L202C13 + A1L202C14)</f>
        <v>15476</v>
      </c>
      <c r="AH9" s="16" t="s">
        <v>652</v>
      </c>
      <c r="AI9" s="17">
        <f>IF(RUN_YEARS &gt; 1,(A1L202C1 + A1L202C4) / 2, 0)</f>
        <v>8489</v>
      </c>
      <c r="AJ9" s="16" t="s">
        <v>653</v>
      </c>
      <c r="AK9" s="17">
        <f>IF(RUN_YEARS &gt; 1,(A1L202C2 + A1L202C5) / 2, 0)</f>
        <v>6931.5</v>
      </c>
      <c r="AL9" s="16" t="s">
        <v>654</v>
      </c>
      <c r="AM9" s="17">
        <f>(A1L202C16 + A1L202C17)</f>
        <v>15420.5</v>
      </c>
      <c r="AN9" s="16" t="s">
        <v>655</v>
      </c>
      <c r="AO9" s="17">
        <f>IF(RUN_YEARS &gt; 2,(A1L202C1 + A1L202C4 + A1L202C7) / 3, 0)</f>
        <v>8465.3333333333339</v>
      </c>
      <c r="AP9" s="16" t="s">
        <v>656</v>
      </c>
      <c r="AQ9" s="17">
        <f>IF(RUN_YEARS &gt; 2,(A1L202C2 + A1L202C5 + A1L202C8) / 3, 0)</f>
        <v>6628</v>
      </c>
      <c r="AR9" s="16" t="s">
        <v>657</v>
      </c>
      <c r="AS9" s="17">
        <f>(A1L202C19 + A1L202C20)</f>
        <v>15093.333333333334</v>
      </c>
      <c r="AT9" s="16" t="s">
        <v>658</v>
      </c>
      <c r="AU9" s="17">
        <f>IF(RUN_YEARS &gt; 3,(A1L202C1 + A1L202C4 + A1L202C7 + A1L202C10) / 4, 0)</f>
        <v>8361</v>
      </c>
      <c r="AV9" s="16" t="s">
        <v>659</v>
      </c>
      <c r="AW9" s="17">
        <f>IF(RUN_YEARS &gt; 3,(A1L202C2 + A1L202C5 + A1L202C8 + A1L202C11) / 4, 0)</f>
        <v>6480</v>
      </c>
      <c r="AX9" s="16" t="s">
        <v>660</v>
      </c>
      <c r="AY9" s="17">
        <f>(A1L202C22 + A1L202C23)</f>
        <v>14841</v>
      </c>
      <c r="AZ9" s="16" t="s">
        <v>661</v>
      </c>
      <c r="BA9" s="17">
        <f>IF(RUN_YEARS &gt; 4,(A1L202C1 + A1L202C4 + A1L202C7 + A1L202C10 + A1L202C13) / 5, 0)</f>
        <v>8378.2000000000007</v>
      </c>
      <c r="BB9" s="16" t="s">
        <v>662</v>
      </c>
      <c r="BC9" s="17">
        <f>IF(RUN_YEARS &gt; 4,(A1L202C2 + A1L202C5 + A1L202C8 + A1L202C11 + A1L202C14) / 5, 0)</f>
        <v>6589.8</v>
      </c>
      <c r="BD9" s="16" t="s">
        <v>663</v>
      </c>
      <c r="BE9" s="17">
        <f>(A1L202C25 + A1L202C26)</f>
        <v>14968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124539</v>
      </c>
      <c r="F10" s="16" t="s">
        <v>174</v>
      </c>
      <c r="G10" s="15">
        <v>101161</v>
      </c>
      <c r="H10" s="16" t="s">
        <v>664</v>
      </c>
      <c r="I10" s="17">
        <f>(A1L203C1 + A1L203C2)</f>
        <v>225700</v>
      </c>
      <c r="J10" s="16" t="s">
        <v>175</v>
      </c>
      <c r="K10" s="15">
        <v>134557</v>
      </c>
      <c r="L10" s="16" t="s">
        <v>175</v>
      </c>
      <c r="M10" s="15">
        <v>104400</v>
      </c>
      <c r="N10" s="16" t="s">
        <v>665</v>
      </c>
      <c r="O10" s="17">
        <f>(A1L203C4 + A1L203C5)</f>
        <v>238957</v>
      </c>
      <c r="P10" s="16" t="s">
        <v>176</v>
      </c>
      <c r="Q10" s="15">
        <v>137098</v>
      </c>
      <c r="R10" s="16" t="s">
        <v>176</v>
      </c>
      <c r="S10" s="15">
        <v>101897</v>
      </c>
      <c r="T10" s="16" t="s">
        <v>666</v>
      </c>
      <c r="U10" s="17">
        <f>(A1L203C7 + A1L203C8)</f>
        <v>238995</v>
      </c>
      <c r="V10" s="16" t="s">
        <v>177</v>
      </c>
      <c r="W10" s="15">
        <v>144260</v>
      </c>
      <c r="X10" s="16" t="s">
        <v>177</v>
      </c>
      <c r="Y10" s="15">
        <v>113678</v>
      </c>
      <c r="Z10" s="16" t="s">
        <v>667</v>
      </c>
      <c r="AA10" s="17">
        <f>(A1L203C10 + A1L203C11)</f>
        <v>257938</v>
      </c>
      <c r="AB10" s="16" t="s">
        <v>178</v>
      </c>
      <c r="AC10" s="15">
        <v>150688</v>
      </c>
      <c r="AD10" s="16" t="s">
        <v>178</v>
      </c>
      <c r="AE10" s="15">
        <v>115476</v>
      </c>
      <c r="AF10" s="16" t="s">
        <v>668</v>
      </c>
      <c r="AG10" s="17">
        <f>(A1L203C13 + A1L203C14)</f>
        <v>266164</v>
      </c>
      <c r="AH10" s="16" t="s">
        <v>669</v>
      </c>
      <c r="AI10" s="17">
        <f>IF(RUN_YEARS &gt; 1,(A1L203C1 + A1L203C4) / 2, 0)</f>
        <v>129548</v>
      </c>
      <c r="AJ10" s="16" t="s">
        <v>670</v>
      </c>
      <c r="AK10" s="17">
        <f>IF(RUN_YEARS &gt; 1,(A1L203C2 + A1L203C5) / 2, 0)</f>
        <v>102780.5</v>
      </c>
      <c r="AL10" s="16" t="s">
        <v>671</v>
      </c>
      <c r="AM10" s="17">
        <f>(A1L203C16 + A1L203C17)</f>
        <v>232328.5</v>
      </c>
      <c r="AN10" s="16" t="s">
        <v>672</v>
      </c>
      <c r="AO10" s="17">
        <f>IF(RUN_YEARS &gt; 2,(A1L203C1 + A1L203C4 + A1L203C7) / 3, 0)</f>
        <v>132064.66666666666</v>
      </c>
      <c r="AP10" s="16" t="s">
        <v>673</v>
      </c>
      <c r="AQ10" s="17">
        <f>IF(RUN_YEARS &gt; 2,(A1L203C2 + A1L203C5 + A1L203C8) / 3, 0)</f>
        <v>102486</v>
      </c>
      <c r="AR10" s="16" t="s">
        <v>674</v>
      </c>
      <c r="AS10" s="17">
        <f>(A1L203C19 + A1L203C20)</f>
        <v>234550.66666666666</v>
      </c>
      <c r="AT10" s="16" t="s">
        <v>675</v>
      </c>
      <c r="AU10" s="17">
        <f>IF(RUN_YEARS &gt; 3,(A1L203C1 + A1L203C4 + A1L203C7 + A1L203C10) / 4, 0)</f>
        <v>135113.5</v>
      </c>
      <c r="AV10" s="16" t="s">
        <v>676</v>
      </c>
      <c r="AW10" s="17">
        <f>IF(RUN_YEARS &gt; 3,(A1L203C2 + A1L203C5 + A1L203C8 + A1L203C11) / 4, 0)</f>
        <v>105284</v>
      </c>
      <c r="AX10" s="16" t="s">
        <v>677</v>
      </c>
      <c r="AY10" s="17">
        <f>(A1L203C22 + A1L203C23)</f>
        <v>240397.5</v>
      </c>
      <c r="AZ10" s="16" t="s">
        <v>678</v>
      </c>
      <c r="BA10" s="17">
        <f>IF(RUN_YEARS &gt; 4,(A1L203C1 + A1L203C4 + A1L203C7 + A1L203C10 + A1L203C13) / 5, 0)</f>
        <v>138228.4</v>
      </c>
      <c r="BB10" s="16" t="s">
        <v>679</v>
      </c>
      <c r="BC10" s="17">
        <f>IF(RUN_YEARS &gt; 4,(A1L203C2 + A1L203C5 + A1L203C8 + A1L203C11 + A1L203C14) / 5, 0)</f>
        <v>107322.4</v>
      </c>
      <c r="BD10" s="16" t="s">
        <v>680</v>
      </c>
      <c r="BE10" s="17">
        <f>(A1L203C25 + A1L203C26)</f>
        <v>245550.8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250277</v>
      </c>
      <c r="F11" s="16" t="s">
        <v>174</v>
      </c>
      <c r="G11" s="15">
        <v>243393</v>
      </c>
      <c r="H11" s="16" t="s">
        <v>681</v>
      </c>
      <c r="I11" s="17">
        <f>(A1L204C1 + A1L204C2)</f>
        <v>493670</v>
      </c>
      <c r="J11" s="16" t="s">
        <v>175</v>
      </c>
      <c r="K11" s="15">
        <v>301688</v>
      </c>
      <c r="L11" s="16" t="s">
        <v>175</v>
      </c>
      <c r="M11" s="15">
        <v>290561</v>
      </c>
      <c r="N11" s="16" t="s">
        <v>682</v>
      </c>
      <c r="O11" s="17">
        <f>(A1L204C4 + A1L204C5)</f>
        <v>592249</v>
      </c>
      <c r="P11" s="16" t="s">
        <v>176</v>
      </c>
      <c r="Q11" s="15">
        <v>256420</v>
      </c>
      <c r="R11" s="16" t="s">
        <v>176</v>
      </c>
      <c r="S11" s="15">
        <v>234966</v>
      </c>
      <c r="T11" s="16" t="s">
        <v>683</v>
      </c>
      <c r="U11" s="17">
        <f>(A1L204C7 + A1L204C8)</f>
        <v>491386</v>
      </c>
      <c r="V11" s="16" t="s">
        <v>177</v>
      </c>
      <c r="W11" s="15">
        <v>285305</v>
      </c>
      <c r="X11" s="16" t="s">
        <v>177</v>
      </c>
      <c r="Y11" s="15">
        <v>243900</v>
      </c>
      <c r="Z11" s="16" t="s">
        <v>684</v>
      </c>
      <c r="AA11" s="17">
        <f>(A1L204C10 + A1L204C11)</f>
        <v>529205</v>
      </c>
      <c r="AB11" s="16" t="s">
        <v>178</v>
      </c>
      <c r="AC11" s="15">
        <v>307966</v>
      </c>
      <c r="AD11" s="16" t="s">
        <v>178</v>
      </c>
      <c r="AE11" s="15">
        <v>251666</v>
      </c>
      <c r="AF11" s="16" t="s">
        <v>685</v>
      </c>
      <c r="AG11" s="17">
        <f>(A1L204C13 + A1L204C14)</f>
        <v>559632</v>
      </c>
      <c r="AH11" s="16" t="s">
        <v>686</v>
      </c>
      <c r="AI11" s="17">
        <f>IF(RUN_YEARS &gt; 1,(A1L204C1 + A1L204C4) / 2, 0)</f>
        <v>275982.5</v>
      </c>
      <c r="AJ11" s="16" t="s">
        <v>687</v>
      </c>
      <c r="AK11" s="17">
        <f>IF(RUN_YEARS &gt; 1,(A1L204C2 + A1L204C5) / 2, 0)</f>
        <v>266977</v>
      </c>
      <c r="AL11" s="16" t="s">
        <v>688</v>
      </c>
      <c r="AM11" s="17">
        <f>(A1L204C16 + A1L204C17)</f>
        <v>542959.5</v>
      </c>
      <c r="AN11" s="16" t="s">
        <v>689</v>
      </c>
      <c r="AO11" s="17">
        <f>IF(RUN_YEARS &gt; 2,(A1L204C1 + A1L204C4 + A1L204C7) / 3, 0)</f>
        <v>269461.66666666669</v>
      </c>
      <c r="AP11" s="16" t="s">
        <v>690</v>
      </c>
      <c r="AQ11" s="17">
        <f>IF(RUN_YEARS &gt; 2,(A1L204C2 + A1L204C5 + A1L204C8) / 3, 0)</f>
        <v>256306.66666666666</v>
      </c>
      <c r="AR11" s="16" t="s">
        <v>691</v>
      </c>
      <c r="AS11" s="17">
        <f>(A1L204C19 + A1L204C20)</f>
        <v>525768.33333333337</v>
      </c>
      <c r="AT11" s="16" t="s">
        <v>692</v>
      </c>
      <c r="AU11" s="17">
        <f>IF(RUN_YEARS &gt; 3,(A1L204C1 + A1L204C4 + A1L204C7 + A1L204C10) / 4, 0)</f>
        <v>273422.5</v>
      </c>
      <c r="AV11" s="16" t="s">
        <v>693</v>
      </c>
      <c r="AW11" s="17">
        <f>IF(RUN_YEARS &gt; 3,(A1L204C2 + A1L204C5 + A1L204C8 + A1L204C11) / 4, 0)</f>
        <v>253205</v>
      </c>
      <c r="AX11" s="16" t="s">
        <v>694</v>
      </c>
      <c r="AY11" s="17">
        <f>(A1L204C22 + A1L204C23)</f>
        <v>526627.5</v>
      </c>
      <c r="AZ11" s="16" t="s">
        <v>695</v>
      </c>
      <c r="BA11" s="17">
        <f>IF(RUN_YEARS &gt; 4,(A1L204C1 + A1L204C4 + A1L204C7 + A1L204C10 + A1L204C13) / 5, 0)</f>
        <v>280331.2</v>
      </c>
      <c r="BB11" s="16" t="s">
        <v>696</v>
      </c>
      <c r="BC11" s="17">
        <f>IF(RUN_YEARS &gt; 4,(A1L204C2 + A1L204C5 + A1L204C8 + A1L204C11 + A1L204C14) / 5, 0)</f>
        <v>252897.2</v>
      </c>
      <c r="BD11" s="16" t="s">
        <v>697</v>
      </c>
      <c r="BE11" s="17">
        <f>(A1L204C25 + A1L204C26)</f>
        <v>533228.4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42696</v>
      </c>
      <c r="F12" s="16" t="s">
        <v>174</v>
      </c>
      <c r="G12" s="15">
        <v>42389</v>
      </c>
      <c r="H12" s="16" t="s">
        <v>698</v>
      </c>
      <c r="I12" s="17">
        <f>(A1L205C1 + A1L205C2)</f>
        <v>85085</v>
      </c>
      <c r="J12" s="16" t="s">
        <v>175</v>
      </c>
      <c r="K12" s="15">
        <v>40731</v>
      </c>
      <c r="L12" s="16" t="s">
        <v>175</v>
      </c>
      <c r="M12" s="15">
        <v>44704</v>
      </c>
      <c r="N12" s="16" t="s">
        <v>699</v>
      </c>
      <c r="O12" s="17">
        <f>(A1L205C4 + A1L205C5)</f>
        <v>85435</v>
      </c>
      <c r="P12" s="16" t="s">
        <v>176</v>
      </c>
      <c r="Q12" s="15">
        <v>57910</v>
      </c>
      <c r="R12" s="16" t="s">
        <v>176</v>
      </c>
      <c r="S12" s="15">
        <v>54042</v>
      </c>
      <c r="T12" s="16" t="s">
        <v>700</v>
      </c>
      <c r="U12" s="17">
        <f>(A1L205C7 + A1L205C8)</f>
        <v>111952</v>
      </c>
      <c r="V12" s="16" t="s">
        <v>177</v>
      </c>
      <c r="W12" s="15">
        <v>64774</v>
      </c>
      <c r="X12" s="16" t="s">
        <v>177</v>
      </c>
      <c r="Y12" s="15">
        <v>64467</v>
      </c>
      <c r="Z12" s="16" t="s">
        <v>701</v>
      </c>
      <c r="AA12" s="17">
        <f>(A1L205C10 + A1L205C11)</f>
        <v>129241</v>
      </c>
      <c r="AB12" s="16" t="s">
        <v>178</v>
      </c>
      <c r="AC12" s="15">
        <v>81931</v>
      </c>
      <c r="AD12" s="16" t="s">
        <v>178</v>
      </c>
      <c r="AE12" s="15">
        <v>77424</v>
      </c>
      <c r="AF12" s="16" t="s">
        <v>702</v>
      </c>
      <c r="AG12" s="17">
        <f>(A1L205C13 + A1L205C14)</f>
        <v>159355</v>
      </c>
      <c r="AH12" s="16" t="s">
        <v>703</v>
      </c>
      <c r="AI12" s="17">
        <f>IF(RUN_YEARS &gt; 1,(A1L205C1 + A1L205C4) / 2, 0)</f>
        <v>41713.5</v>
      </c>
      <c r="AJ12" s="16" t="s">
        <v>704</v>
      </c>
      <c r="AK12" s="17">
        <f>IF(RUN_YEARS &gt; 1,(A1L205C2 + A1L205C5) / 2, 0)</f>
        <v>43546.5</v>
      </c>
      <c r="AL12" s="16" t="s">
        <v>705</v>
      </c>
      <c r="AM12" s="17">
        <f>(A1L205C16 + A1L205C17)</f>
        <v>85260</v>
      </c>
      <c r="AN12" s="16" t="s">
        <v>706</v>
      </c>
      <c r="AO12" s="17">
        <f>IF(RUN_YEARS &gt; 2,(A1L205C1 + A1L205C4 + A1L205C7) / 3, 0)</f>
        <v>47112.333333333336</v>
      </c>
      <c r="AP12" s="16" t="s">
        <v>707</v>
      </c>
      <c r="AQ12" s="17">
        <f>IF(RUN_YEARS &gt; 2,(A1L205C2 + A1L205C5 + A1L205C8) / 3, 0)</f>
        <v>47045</v>
      </c>
      <c r="AR12" s="16" t="s">
        <v>708</v>
      </c>
      <c r="AS12" s="17">
        <f>(A1L205C19 + A1L205C20)</f>
        <v>94157.333333333343</v>
      </c>
      <c r="AT12" s="16" t="s">
        <v>709</v>
      </c>
      <c r="AU12" s="17">
        <f>IF(RUN_YEARS &gt; 3,(A1L205C1 + A1L205C4 + A1L205C7 + A1L205C10) / 4, 0)</f>
        <v>51527.75</v>
      </c>
      <c r="AV12" s="16" t="s">
        <v>710</v>
      </c>
      <c r="AW12" s="17">
        <f>IF(RUN_YEARS &gt; 3,(A1L205C2 + A1L205C5 + A1L205C8 + A1L205C11) / 4, 0)</f>
        <v>51400.5</v>
      </c>
      <c r="AX12" s="16" t="s">
        <v>711</v>
      </c>
      <c r="AY12" s="17">
        <f>(A1L205C22 + A1L205C23)</f>
        <v>102928.25</v>
      </c>
      <c r="AZ12" s="16" t="s">
        <v>712</v>
      </c>
      <c r="BA12" s="17">
        <f>IF(RUN_YEARS &gt; 4,(A1L205C1 + A1L205C4 + A1L205C7 + A1L205C10 + A1L205C13) / 5, 0)</f>
        <v>57608.4</v>
      </c>
      <c r="BB12" s="16" t="s">
        <v>713</v>
      </c>
      <c r="BC12" s="17">
        <f>IF(RUN_YEARS &gt; 4,(A1L205C2 + A1L205C5 + A1L205C8 + A1L205C11 + A1L205C14) / 5, 0)</f>
        <v>56605.2</v>
      </c>
      <c r="BD12" s="16" t="s">
        <v>714</v>
      </c>
      <c r="BE12" s="17">
        <f>(A1L205C25 + A1L205C26)</f>
        <v>114213.6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783889</v>
      </c>
      <c r="F13" s="16" t="s">
        <v>174</v>
      </c>
      <c r="G13" s="15">
        <v>766179</v>
      </c>
      <c r="H13" s="16" t="s">
        <v>715</v>
      </c>
      <c r="I13" s="17">
        <f>(A1L206C1 + A1L206C2)</f>
        <v>1550068</v>
      </c>
      <c r="J13" s="16" t="s">
        <v>175</v>
      </c>
      <c r="K13" s="15">
        <v>728958</v>
      </c>
      <c r="L13" s="16" t="s">
        <v>175</v>
      </c>
      <c r="M13" s="15">
        <v>738739</v>
      </c>
      <c r="N13" s="16" t="s">
        <v>716</v>
      </c>
      <c r="O13" s="17">
        <f>(A1L206C4 + A1L206C5)</f>
        <v>1467697</v>
      </c>
      <c r="P13" s="16" t="s">
        <v>176</v>
      </c>
      <c r="Q13" s="15">
        <v>684179</v>
      </c>
      <c r="R13" s="16" t="s">
        <v>176</v>
      </c>
      <c r="S13" s="15">
        <v>662023</v>
      </c>
      <c r="T13" s="16" t="s">
        <v>717</v>
      </c>
      <c r="U13" s="17">
        <f>(A1L206C7 + A1L206C8)</f>
        <v>1346202</v>
      </c>
      <c r="V13" s="16" t="s">
        <v>177</v>
      </c>
      <c r="W13" s="15">
        <v>603148</v>
      </c>
      <c r="X13" s="16" t="s">
        <v>177</v>
      </c>
      <c r="Y13" s="15">
        <v>610769</v>
      </c>
      <c r="Z13" s="16" t="s">
        <v>718</v>
      </c>
      <c r="AA13" s="17">
        <f>(A1L206C10 + A1L206C11)</f>
        <v>1213917</v>
      </c>
      <c r="AB13" s="16" t="s">
        <v>178</v>
      </c>
      <c r="AC13" s="15">
        <v>687772</v>
      </c>
      <c r="AD13" s="16" t="s">
        <v>178</v>
      </c>
      <c r="AE13" s="15">
        <v>686422</v>
      </c>
      <c r="AF13" s="16" t="s">
        <v>719</v>
      </c>
      <c r="AG13" s="17">
        <f>(A1L206C13 + A1L206C14)</f>
        <v>1374194</v>
      </c>
      <c r="AH13" s="16" t="s">
        <v>720</v>
      </c>
      <c r="AI13" s="17">
        <f>IF(RUN_YEARS &gt; 1,(A1L206C1 + A1L206C4) / 2, 0)</f>
        <v>756423.5</v>
      </c>
      <c r="AJ13" s="16" t="s">
        <v>721</v>
      </c>
      <c r="AK13" s="17">
        <f>IF(RUN_YEARS &gt; 1,(A1L206C2 + A1L206C5) / 2, 0)</f>
        <v>752459</v>
      </c>
      <c r="AL13" s="16" t="s">
        <v>722</v>
      </c>
      <c r="AM13" s="17">
        <f>(A1L206C16 + A1L206C17)</f>
        <v>1508882.5</v>
      </c>
      <c r="AN13" s="16" t="s">
        <v>723</v>
      </c>
      <c r="AO13" s="17">
        <f>IF(RUN_YEARS &gt; 2,(A1L206C1 + A1L206C4 + A1L206C7) / 3, 0)</f>
        <v>732342</v>
      </c>
      <c r="AP13" s="16" t="s">
        <v>724</v>
      </c>
      <c r="AQ13" s="17">
        <f>IF(RUN_YEARS &gt; 2,(A1L206C2 + A1L206C5 + A1L206C8) / 3, 0)</f>
        <v>722313.66666666663</v>
      </c>
      <c r="AR13" s="16" t="s">
        <v>725</v>
      </c>
      <c r="AS13" s="17">
        <f>(A1L206C19 + A1L206C20)</f>
        <v>1454655.6666666665</v>
      </c>
      <c r="AT13" s="16" t="s">
        <v>726</v>
      </c>
      <c r="AU13" s="17">
        <f>IF(RUN_YEARS &gt; 3,(A1L206C1 + A1L206C4 + A1L206C7 + A1L206C10) / 4, 0)</f>
        <v>700043.5</v>
      </c>
      <c r="AV13" s="16" t="s">
        <v>727</v>
      </c>
      <c r="AW13" s="17">
        <f>IF(RUN_YEARS &gt; 3,(A1L206C2 + A1L206C5 + A1L206C8 + A1L206C11) / 4, 0)</f>
        <v>694427.5</v>
      </c>
      <c r="AX13" s="16" t="s">
        <v>728</v>
      </c>
      <c r="AY13" s="17">
        <f>(A1L206C22 + A1L206C23)</f>
        <v>1394471</v>
      </c>
      <c r="AZ13" s="16" t="s">
        <v>729</v>
      </c>
      <c r="BA13" s="17">
        <f>IF(RUN_YEARS &gt; 4,(A1L206C1 + A1L206C4 + A1L206C7 + A1L206C10 + A1L206C13) / 5, 0)</f>
        <v>697589.2</v>
      </c>
      <c r="BB13" s="16" t="s">
        <v>730</v>
      </c>
      <c r="BC13" s="17">
        <f>IF(RUN_YEARS &gt; 4,(A1L206C2 + A1L206C5 + A1L206C8 + A1L206C11 + A1L206C14) / 5, 0)</f>
        <v>692826.4</v>
      </c>
      <c r="BD13" s="16" t="s">
        <v>731</v>
      </c>
      <c r="BE13" s="17">
        <f>(A1L206C25 + A1L206C26)</f>
        <v>1390415.6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17233</v>
      </c>
      <c r="F14" s="16" t="s">
        <v>174</v>
      </c>
      <c r="G14" s="15">
        <v>23709</v>
      </c>
      <c r="H14" s="16" t="s">
        <v>732</v>
      </c>
      <c r="I14" s="17">
        <f>(A1L207C1 + A1L207C2)</f>
        <v>40942</v>
      </c>
      <c r="J14" s="16" t="s">
        <v>175</v>
      </c>
      <c r="K14" s="15">
        <v>20373</v>
      </c>
      <c r="L14" s="16" t="s">
        <v>175</v>
      </c>
      <c r="M14" s="15">
        <v>28209</v>
      </c>
      <c r="N14" s="16" t="s">
        <v>733</v>
      </c>
      <c r="O14" s="17">
        <f>(A1L207C4 + A1L207C5)</f>
        <v>48582</v>
      </c>
      <c r="P14" s="16" t="s">
        <v>176</v>
      </c>
      <c r="Q14" s="15">
        <v>44032</v>
      </c>
      <c r="R14" s="16" t="s">
        <v>176</v>
      </c>
      <c r="S14" s="15">
        <v>56820</v>
      </c>
      <c r="T14" s="16" t="s">
        <v>734</v>
      </c>
      <c r="U14" s="17">
        <f>(A1L207C7 + A1L207C8)</f>
        <v>100852</v>
      </c>
      <c r="V14" s="16" t="s">
        <v>177</v>
      </c>
      <c r="W14" s="15">
        <v>48200</v>
      </c>
      <c r="X14" s="16" t="s">
        <v>177</v>
      </c>
      <c r="Y14" s="15">
        <v>64536</v>
      </c>
      <c r="Z14" s="16" t="s">
        <v>735</v>
      </c>
      <c r="AA14" s="17">
        <f>(A1L207C10 + A1L207C11)</f>
        <v>112736</v>
      </c>
      <c r="AB14" s="16" t="s">
        <v>178</v>
      </c>
      <c r="AC14" s="15">
        <v>48910</v>
      </c>
      <c r="AD14" s="16" t="s">
        <v>178</v>
      </c>
      <c r="AE14" s="15">
        <v>65463</v>
      </c>
      <c r="AF14" s="16" t="s">
        <v>736</v>
      </c>
      <c r="AG14" s="17">
        <f>(A1L207C13 + A1L207C14)</f>
        <v>114373</v>
      </c>
      <c r="AH14" s="16" t="s">
        <v>737</v>
      </c>
      <c r="AI14" s="17">
        <f>IF(RUN_YEARS &gt; 1,(A1L207C1 + A1L207C4) / 2, 0)</f>
        <v>18803</v>
      </c>
      <c r="AJ14" s="16" t="s">
        <v>738</v>
      </c>
      <c r="AK14" s="17">
        <f>IF(RUN_YEARS &gt; 1,(A1L207C2 + A1L207C5) / 2, 0)</f>
        <v>25959</v>
      </c>
      <c r="AL14" s="16" t="s">
        <v>739</v>
      </c>
      <c r="AM14" s="17">
        <f>(A1L207C16 + A1L207C17)</f>
        <v>44762</v>
      </c>
      <c r="AN14" s="16" t="s">
        <v>740</v>
      </c>
      <c r="AO14" s="17">
        <f>IF(RUN_YEARS &gt; 2,(A1L207C1 + A1L207C4 + A1L207C7) / 3, 0)</f>
        <v>27212.666666666668</v>
      </c>
      <c r="AP14" s="16" t="s">
        <v>741</v>
      </c>
      <c r="AQ14" s="17">
        <f>IF(RUN_YEARS &gt; 2,(A1L207C2 + A1L207C5 + A1L207C8) / 3, 0)</f>
        <v>36246</v>
      </c>
      <c r="AR14" s="16" t="s">
        <v>742</v>
      </c>
      <c r="AS14" s="17">
        <f>(A1L207C19 + A1L207C20)</f>
        <v>63458.666666666672</v>
      </c>
      <c r="AT14" s="16" t="s">
        <v>743</v>
      </c>
      <c r="AU14" s="17">
        <f>IF(RUN_YEARS &gt; 3,(A1L207C1 + A1L207C4 + A1L207C7 + A1L207C10) / 4, 0)</f>
        <v>32459.5</v>
      </c>
      <c r="AV14" s="16" t="s">
        <v>744</v>
      </c>
      <c r="AW14" s="17">
        <f>IF(RUN_YEARS &gt; 3,(A1L207C2 + A1L207C5 + A1L207C8 + A1L207C11) / 4, 0)</f>
        <v>43318.5</v>
      </c>
      <c r="AX14" s="16" t="s">
        <v>745</v>
      </c>
      <c r="AY14" s="17">
        <f>(A1L207C22 + A1L207C23)</f>
        <v>75778</v>
      </c>
      <c r="AZ14" s="16" t="s">
        <v>746</v>
      </c>
      <c r="BA14" s="17">
        <f>IF(RUN_YEARS &gt; 4,(A1L207C1 + A1L207C4 + A1L207C7 + A1L207C10 + A1L207C13) / 5, 0)</f>
        <v>35749.599999999999</v>
      </c>
      <c r="BB14" s="16" t="s">
        <v>747</v>
      </c>
      <c r="BC14" s="17">
        <f>IF(RUN_YEARS &gt; 4,(A1L207C2 + A1L207C5 + A1L207C8 + A1L207C11 + A1L207C14) / 5, 0)</f>
        <v>47747.4</v>
      </c>
      <c r="BD14" s="16" t="s">
        <v>748</v>
      </c>
      <c r="BE14" s="17">
        <f>(A1L207C25 + A1L207C26)</f>
        <v>83497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105587</v>
      </c>
      <c r="F15" s="16" t="s">
        <v>174</v>
      </c>
      <c r="G15" s="15">
        <v>106956</v>
      </c>
      <c r="H15" s="16" t="s">
        <v>749</v>
      </c>
      <c r="I15" s="17">
        <f>(A1L208C1 + A1L208C2)</f>
        <v>212543</v>
      </c>
      <c r="J15" s="16" t="s">
        <v>175</v>
      </c>
      <c r="K15" s="15">
        <v>135597</v>
      </c>
      <c r="L15" s="16" t="s">
        <v>175</v>
      </c>
      <c r="M15" s="15">
        <v>137807</v>
      </c>
      <c r="N15" s="16" t="s">
        <v>750</v>
      </c>
      <c r="O15" s="17">
        <f>(A1L208C4 + A1L208C5)</f>
        <v>273404</v>
      </c>
      <c r="P15" s="16" t="s">
        <v>176</v>
      </c>
      <c r="Q15" s="15">
        <v>150843</v>
      </c>
      <c r="R15" s="16" t="s">
        <v>176</v>
      </c>
      <c r="S15" s="15">
        <v>153870</v>
      </c>
      <c r="T15" s="16" t="s">
        <v>751</v>
      </c>
      <c r="U15" s="17">
        <f>(A1L208C7 + A1L208C8)</f>
        <v>304713</v>
      </c>
      <c r="V15" s="16" t="s">
        <v>177</v>
      </c>
      <c r="W15" s="15">
        <v>120946</v>
      </c>
      <c r="X15" s="16" t="s">
        <v>177</v>
      </c>
      <c r="Y15" s="15">
        <v>136528</v>
      </c>
      <c r="Z15" s="16" t="s">
        <v>752</v>
      </c>
      <c r="AA15" s="17">
        <f>(A1L208C10 + A1L208C11)</f>
        <v>257474</v>
      </c>
      <c r="AB15" s="16" t="s">
        <v>178</v>
      </c>
      <c r="AC15" s="15">
        <v>121459</v>
      </c>
      <c r="AD15" s="16" t="s">
        <v>178</v>
      </c>
      <c r="AE15" s="15">
        <v>143099</v>
      </c>
      <c r="AF15" s="16" t="s">
        <v>753</v>
      </c>
      <c r="AG15" s="17">
        <f>(A1L208C13 + A1L208C14)</f>
        <v>264558</v>
      </c>
      <c r="AH15" s="16" t="s">
        <v>754</v>
      </c>
      <c r="AI15" s="17">
        <f>IF(RUN_YEARS &gt; 1,(A1L208C1 + A1L208C4) / 2, 0)</f>
        <v>120592</v>
      </c>
      <c r="AJ15" s="16" t="s">
        <v>755</v>
      </c>
      <c r="AK15" s="17">
        <f>IF(RUN_YEARS &gt; 1,(A1L208C2 + A1L208C5) / 2, 0)</f>
        <v>122381.5</v>
      </c>
      <c r="AL15" s="16" t="s">
        <v>756</v>
      </c>
      <c r="AM15" s="17">
        <f>(A1L208C16 + A1L208C17)</f>
        <v>242973.5</v>
      </c>
      <c r="AN15" s="16" t="s">
        <v>757</v>
      </c>
      <c r="AO15" s="17">
        <f>IF(RUN_YEARS &gt; 2,(A1L208C1 + A1L208C4 + A1L208C7) / 3, 0)</f>
        <v>130675.66666666667</v>
      </c>
      <c r="AP15" s="16" t="s">
        <v>758</v>
      </c>
      <c r="AQ15" s="17">
        <f>IF(RUN_YEARS &gt; 2,(A1L208C2 + A1L208C5 + A1L208C8) / 3, 0)</f>
        <v>132877.66666666666</v>
      </c>
      <c r="AR15" s="16" t="s">
        <v>759</v>
      </c>
      <c r="AS15" s="17">
        <f>(A1L208C19 + A1L208C20)</f>
        <v>263553.33333333331</v>
      </c>
      <c r="AT15" s="16" t="s">
        <v>760</v>
      </c>
      <c r="AU15" s="17">
        <f>IF(RUN_YEARS &gt; 3,(A1L208C1 + A1L208C4 + A1L208C7 + A1L208C10) / 4, 0)</f>
        <v>128243.25</v>
      </c>
      <c r="AV15" s="16" t="s">
        <v>761</v>
      </c>
      <c r="AW15" s="17">
        <f>IF(RUN_YEARS &gt; 3,(A1L208C2 + A1L208C5 + A1L208C8 + A1L208C11) / 4, 0)</f>
        <v>133790.25</v>
      </c>
      <c r="AX15" s="16" t="s">
        <v>762</v>
      </c>
      <c r="AY15" s="17">
        <f>(A1L208C22 + A1L208C23)</f>
        <v>262033.5</v>
      </c>
      <c r="AZ15" s="16" t="s">
        <v>763</v>
      </c>
      <c r="BA15" s="17">
        <f>IF(RUN_YEARS &gt; 4,(A1L208C1 + A1L208C4 + A1L208C7 + A1L208C10 + A1L208C13) / 5, 0)</f>
        <v>126886.39999999999</v>
      </c>
      <c r="BB15" s="16" t="s">
        <v>764</v>
      </c>
      <c r="BC15" s="17">
        <f>IF(RUN_YEARS &gt; 4,(A1L208C2 + A1L208C5 + A1L208C8 + A1L208C11 + A1L208C14) / 5, 0)</f>
        <v>135652</v>
      </c>
      <c r="BD15" s="16" t="s">
        <v>765</v>
      </c>
      <c r="BE15" s="17">
        <f>(A1L208C25 + A1L208C26)</f>
        <v>262538.40000000002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12039</v>
      </c>
      <c r="F16" s="16" t="s">
        <v>174</v>
      </c>
      <c r="G16" s="15">
        <v>6943</v>
      </c>
      <c r="H16" s="16" t="s">
        <v>766</v>
      </c>
      <c r="I16" s="17">
        <f>(A1L209C1 + A1L209C2)</f>
        <v>18982</v>
      </c>
      <c r="J16" s="16" t="s">
        <v>175</v>
      </c>
      <c r="K16" s="15">
        <v>15626</v>
      </c>
      <c r="L16" s="16" t="s">
        <v>175</v>
      </c>
      <c r="M16" s="15">
        <v>10043</v>
      </c>
      <c r="N16" s="16" t="s">
        <v>767</v>
      </c>
      <c r="O16" s="17">
        <f>(A1L209C4 + A1L209C5)</f>
        <v>25669</v>
      </c>
      <c r="P16" s="16" t="s">
        <v>176</v>
      </c>
      <c r="Q16" s="15">
        <v>17102</v>
      </c>
      <c r="R16" s="16" t="s">
        <v>176</v>
      </c>
      <c r="S16" s="15">
        <v>10463</v>
      </c>
      <c r="T16" s="16" t="s">
        <v>768</v>
      </c>
      <c r="U16" s="17">
        <f>(A1L209C7 + A1L209C8)</f>
        <v>27565</v>
      </c>
      <c r="V16" s="16" t="s">
        <v>177</v>
      </c>
      <c r="W16" s="15">
        <v>16060</v>
      </c>
      <c r="X16" s="16" t="s">
        <v>177</v>
      </c>
      <c r="Y16" s="15">
        <v>10210</v>
      </c>
      <c r="Z16" s="16" t="s">
        <v>769</v>
      </c>
      <c r="AA16" s="17">
        <f>(A1L209C10 + A1L209C11)</f>
        <v>26270</v>
      </c>
      <c r="AB16" s="16" t="s">
        <v>178</v>
      </c>
      <c r="AC16" s="15">
        <v>20006</v>
      </c>
      <c r="AD16" s="16" t="s">
        <v>178</v>
      </c>
      <c r="AE16" s="15">
        <v>11991</v>
      </c>
      <c r="AF16" s="16" t="s">
        <v>770</v>
      </c>
      <c r="AG16" s="17">
        <f>(A1L209C13 + A1L209C14)</f>
        <v>31997</v>
      </c>
      <c r="AH16" s="16" t="s">
        <v>771</v>
      </c>
      <c r="AI16" s="17">
        <f>IF(RUN_YEARS &gt; 1,(A1L209C1 + A1L209C4) / 2, 0)</f>
        <v>13832.5</v>
      </c>
      <c r="AJ16" s="16" t="s">
        <v>772</v>
      </c>
      <c r="AK16" s="17">
        <f>IF(RUN_YEARS &gt; 1,(A1L209C2 + A1L209C5) / 2, 0)</f>
        <v>8493</v>
      </c>
      <c r="AL16" s="16" t="s">
        <v>773</v>
      </c>
      <c r="AM16" s="17">
        <f>(A1L209C16 + A1L209C17)</f>
        <v>22325.5</v>
      </c>
      <c r="AN16" s="16" t="s">
        <v>774</v>
      </c>
      <c r="AO16" s="17">
        <f>IF(RUN_YEARS &gt; 2,(A1L209C1 + A1L209C4 + A1L209C7) / 3, 0)</f>
        <v>14922.333333333334</v>
      </c>
      <c r="AP16" s="16" t="s">
        <v>775</v>
      </c>
      <c r="AQ16" s="17">
        <f>IF(RUN_YEARS &gt; 2,(A1L209C2 + A1L209C5 + A1L209C8) / 3, 0)</f>
        <v>9149.6666666666661</v>
      </c>
      <c r="AR16" s="16" t="s">
        <v>776</v>
      </c>
      <c r="AS16" s="17">
        <f>(A1L209C19 + A1L209C20)</f>
        <v>24072</v>
      </c>
      <c r="AT16" s="16" t="s">
        <v>777</v>
      </c>
      <c r="AU16" s="17">
        <f>IF(RUN_YEARS &gt; 3,(A1L209C1 + A1L209C4 + A1L209C7 + A1L209C10) / 4, 0)</f>
        <v>15206.75</v>
      </c>
      <c r="AV16" s="16" t="s">
        <v>778</v>
      </c>
      <c r="AW16" s="17">
        <f>IF(RUN_YEARS &gt; 3,(A1L209C2 + A1L209C5 + A1L209C8 + A1L209C11) / 4, 0)</f>
        <v>9414.75</v>
      </c>
      <c r="AX16" s="16" t="s">
        <v>779</v>
      </c>
      <c r="AY16" s="17">
        <f>(A1L209C22 + A1L209C23)</f>
        <v>24621.5</v>
      </c>
      <c r="AZ16" s="16" t="s">
        <v>780</v>
      </c>
      <c r="BA16" s="17">
        <f>IF(RUN_YEARS &gt; 4,(A1L209C1 + A1L209C4 + A1L209C7 + A1L209C10 + A1L209C13) / 5, 0)</f>
        <v>16166.6</v>
      </c>
      <c r="BB16" s="16" t="s">
        <v>781</v>
      </c>
      <c r="BC16" s="17">
        <f>IF(RUN_YEARS &gt; 4,(A1L209C2 + A1L209C5 + A1L209C8 + A1L209C11 + A1L209C14) / 5, 0)</f>
        <v>9930</v>
      </c>
      <c r="BD16" s="16" t="s">
        <v>782</v>
      </c>
      <c r="BE16" s="17">
        <f>(A1L209C25 + A1L209C26)</f>
        <v>26096.6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27415</v>
      </c>
      <c r="F17" s="16" t="s">
        <v>174</v>
      </c>
      <c r="G17" s="15">
        <v>20470</v>
      </c>
      <c r="H17" s="16" t="s">
        <v>783</v>
      </c>
      <c r="I17" s="17">
        <f>(A1L210C1 + A1L210C2)</f>
        <v>47885</v>
      </c>
      <c r="J17" s="16" t="s">
        <v>175</v>
      </c>
      <c r="K17" s="15">
        <v>31433</v>
      </c>
      <c r="L17" s="16" t="s">
        <v>175</v>
      </c>
      <c r="M17" s="15">
        <v>24074</v>
      </c>
      <c r="N17" s="16" t="s">
        <v>784</v>
      </c>
      <c r="O17" s="17">
        <f>(A1L210C4 + A1L210C5)</f>
        <v>55507</v>
      </c>
      <c r="P17" s="16" t="s">
        <v>176</v>
      </c>
      <c r="Q17" s="15">
        <v>29915</v>
      </c>
      <c r="R17" s="16" t="s">
        <v>176</v>
      </c>
      <c r="S17" s="15">
        <v>22215</v>
      </c>
      <c r="T17" s="16" t="s">
        <v>785</v>
      </c>
      <c r="U17" s="17">
        <f>(A1L210C7 + A1L210C8)</f>
        <v>52130</v>
      </c>
      <c r="V17" s="16" t="s">
        <v>177</v>
      </c>
      <c r="W17" s="15">
        <v>31126</v>
      </c>
      <c r="X17" s="16" t="s">
        <v>177</v>
      </c>
      <c r="Y17" s="15">
        <v>23331</v>
      </c>
      <c r="Z17" s="16" t="s">
        <v>786</v>
      </c>
      <c r="AA17" s="17">
        <f>(A1L210C10 + A1L210C11)</f>
        <v>54457</v>
      </c>
      <c r="AB17" s="16" t="s">
        <v>178</v>
      </c>
      <c r="AC17" s="15">
        <v>31052</v>
      </c>
      <c r="AD17" s="16" t="s">
        <v>178</v>
      </c>
      <c r="AE17" s="15">
        <v>24063</v>
      </c>
      <c r="AF17" s="16" t="s">
        <v>787</v>
      </c>
      <c r="AG17" s="17">
        <f>(A1L210C13 + A1L210C14)</f>
        <v>55115</v>
      </c>
      <c r="AH17" s="16" t="s">
        <v>788</v>
      </c>
      <c r="AI17" s="17">
        <f>IF(RUN_YEARS &gt; 1,(A1L210C1 + A1L210C4) / 2, 0)</f>
        <v>29424</v>
      </c>
      <c r="AJ17" s="16" t="s">
        <v>789</v>
      </c>
      <c r="AK17" s="17">
        <f>IF(RUN_YEARS &gt; 1,(A1L210C2 + A1L210C5) / 2, 0)</f>
        <v>22272</v>
      </c>
      <c r="AL17" s="16" t="s">
        <v>790</v>
      </c>
      <c r="AM17" s="17">
        <f>(A1L210C16 + A1L210C17)</f>
        <v>51696</v>
      </c>
      <c r="AN17" s="16" t="s">
        <v>791</v>
      </c>
      <c r="AO17" s="17">
        <f>IF(RUN_YEARS &gt; 2,(A1L210C1 + A1L210C4 + A1L210C7) / 3, 0)</f>
        <v>29587.666666666668</v>
      </c>
      <c r="AP17" s="16" t="s">
        <v>792</v>
      </c>
      <c r="AQ17" s="17">
        <f>IF(RUN_YEARS &gt; 2,(A1L210C2 + A1L210C5 + A1L210C8) / 3, 0)</f>
        <v>22253</v>
      </c>
      <c r="AR17" s="16" t="s">
        <v>793</v>
      </c>
      <c r="AS17" s="17">
        <f>(A1L210C19 + A1L210C20)</f>
        <v>51840.666666666672</v>
      </c>
      <c r="AT17" s="16" t="s">
        <v>794</v>
      </c>
      <c r="AU17" s="17">
        <f>IF(RUN_YEARS &gt; 3,(A1L210C1 + A1L210C4 + A1L210C7 + A1L210C10) / 4, 0)</f>
        <v>29972.25</v>
      </c>
      <c r="AV17" s="16" t="s">
        <v>795</v>
      </c>
      <c r="AW17" s="17">
        <f>IF(RUN_YEARS &gt; 3,(A1L210C2 + A1L210C5 + A1L210C8 + A1L210C11) / 4, 0)</f>
        <v>22522.5</v>
      </c>
      <c r="AX17" s="16" t="s">
        <v>796</v>
      </c>
      <c r="AY17" s="17">
        <f>(A1L210C22 + A1L210C23)</f>
        <v>52494.75</v>
      </c>
      <c r="AZ17" s="16" t="s">
        <v>797</v>
      </c>
      <c r="BA17" s="17">
        <f>IF(RUN_YEARS &gt; 4,(A1L210C1 + A1L210C4 + A1L210C7 + A1L210C10 + A1L210C13) / 5, 0)</f>
        <v>30188.2</v>
      </c>
      <c r="BB17" s="16" t="s">
        <v>798</v>
      </c>
      <c r="BC17" s="17">
        <f>IF(RUN_YEARS &gt; 4,(A1L210C2 + A1L210C5 + A1L210C8 + A1L210C11 + A1L210C14) / 5, 0)</f>
        <v>22830.6</v>
      </c>
      <c r="BD17" s="16" t="s">
        <v>799</v>
      </c>
      <c r="BE17" s="17">
        <f>(A1L210C25 + A1L210C26)</f>
        <v>53018.8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619184</v>
      </c>
      <c r="F18" s="16" t="s">
        <v>174</v>
      </c>
      <c r="G18" s="15">
        <v>79176</v>
      </c>
      <c r="H18" s="16" t="s">
        <v>800</v>
      </c>
      <c r="I18" s="17">
        <f>(A1L211C1 + A1L211C2)</f>
        <v>698360</v>
      </c>
      <c r="J18" s="16" t="s">
        <v>175</v>
      </c>
      <c r="K18" s="15">
        <v>545885</v>
      </c>
      <c r="L18" s="16" t="s">
        <v>175</v>
      </c>
      <c r="M18" s="15">
        <v>79472</v>
      </c>
      <c r="N18" s="16" t="s">
        <v>801</v>
      </c>
      <c r="O18" s="17">
        <f>(A1L211C4 + A1L211C5)</f>
        <v>625357</v>
      </c>
      <c r="P18" s="16" t="s">
        <v>176</v>
      </c>
      <c r="Q18" s="15">
        <v>549351</v>
      </c>
      <c r="R18" s="16" t="s">
        <v>176</v>
      </c>
      <c r="S18" s="15">
        <v>53146</v>
      </c>
      <c r="T18" s="16" t="s">
        <v>802</v>
      </c>
      <c r="U18" s="17">
        <f>(A1L211C7 + A1L211C8)</f>
        <v>602497</v>
      </c>
      <c r="V18" s="16" t="s">
        <v>177</v>
      </c>
      <c r="W18" s="15">
        <v>631927</v>
      </c>
      <c r="X18" s="16" t="s">
        <v>177</v>
      </c>
      <c r="Y18" s="15">
        <v>65088</v>
      </c>
      <c r="Z18" s="16" t="s">
        <v>803</v>
      </c>
      <c r="AA18" s="17">
        <f>(A1L211C10 + A1L211C11)</f>
        <v>697015</v>
      </c>
      <c r="AB18" s="16" t="s">
        <v>178</v>
      </c>
      <c r="AC18" s="15">
        <v>630772</v>
      </c>
      <c r="AD18" s="16" t="s">
        <v>178</v>
      </c>
      <c r="AE18" s="15">
        <v>66274</v>
      </c>
      <c r="AF18" s="16" t="s">
        <v>804</v>
      </c>
      <c r="AG18" s="17">
        <f>(A1L211C13 + A1L211C14)</f>
        <v>697046</v>
      </c>
      <c r="AH18" s="16" t="s">
        <v>805</v>
      </c>
      <c r="AI18" s="17">
        <f>IF(RUN_YEARS &gt; 1,(A1L211C1 + A1L211C4) / 2, 0)</f>
        <v>582534.5</v>
      </c>
      <c r="AJ18" s="16" t="s">
        <v>806</v>
      </c>
      <c r="AK18" s="17">
        <f>IF(RUN_YEARS &gt; 1,(A1L211C2 + A1L211C5) / 2, 0)</f>
        <v>79324</v>
      </c>
      <c r="AL18" s="16" t="s">
        <v>807</v>
      </c>
      <c r="AM18" s="17">
        <f>(A1L211C16 + A1L211C17)</f>
        <v>661858.5</v>
      </c>
      <c r="AN18" s="16" t="s">
        <v>808</v>
      </c>
      <c r="AO18" s="17">
        <f>IF(RUN_YEARS &gt; 2,(A1L211C1 + A1L211C4 + A1L211C7) / 3, 0)</f>
        <v>571473.33333333337</v>
      </c>
      <c r="AP18" s="16" t="s">
        <v>809</v>
      </c>
      <c r="AQ18" s="17">
        <f>IF(RUN_YEARS &gt; 2,(A1L211C2 + A1L211C5 + A1L211C8) / 3, 0)</f>
        <v>70598</v>
      </c>
      <c r="AR18" s="16" t="s">
        <v>810</v>
      </c>
      <c r="AS18" s="17">
        <f>(A1L211C19 + A1L211C20)</f>
        <v>642071.33333333337</v>
      </c>
      <c r="AT18" s="16" t="s">
        <v>811</v>
      </c>
      <c r="AU18" s="17">
        <f>IF(RUN_YEARS &gt; 3,(A1L211C1 + A1L211C4 + A1L211C7 + A1L211C10) / 4, 0)</f>
        <v>586586.75</v>
      </c>
      <c r="AV18" s="16" t="s">
        <v>812</v>
      </c>
      <c r="AW18" s="17">
        <f>IF(RUN_YEARS &gt; 3,(A1L211C2 + A1L211C5 + A1L211C8 + A1L211C11) / 4, 0)</f>
        <v>69220.5</v>
      </c>
      <c r="AX18" s="16" t="s">
        <v>813</v>
      </c>
      <c r="AY18" s="17">
        <f>(A1L211C22 + A1L211C23)</f>
        <v>655807.25</v>
      </c>
      <c r="AZ18" s="16" t="s">
        <v>814</v>
      </c>
      <c r="BA18" s="17">
        <f>IF(RUN_YEARS &gt; 4,(A1L211C1 + A1L211C4 + A1L211C7 + A1L211C10 + A1L211C13) / 5, 0)</f>
        <v>595423.80000000005</v>
      </c>
      <c r="BB18" s="16" t="s">
        <v>815</v>
      </c>
      <c r="BC18" s="17">
        <f>IF(RUN_YEARS &gt; 4,(A1L211C2 + A1L211C5 + A1L211C8 + A1L211C11 + A1L211C14) / 5, 0)</f>
        <v>68631.199999999997</v>
      </c>
      <c r="BD18" s="16" t="s">
        <v>816</v>
      </c>
      <c r="BE18" s="17">
        <f>(A1L211C25 + A1L211C26)</f>
        <v>664055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49477</v>
      </c>
      <c r="F19" s="16" t="s">
        <v>174</v>
      </c>
      <c r="G19" s="15">
        <v>16106</v>
      </c>
      <c r="H19" s="16" t="s">
        <v>817</v>
      </c>
      <c r="I19" s="17">
        <f>(A1L212C1 + A1L212C2)</f>
        <v>65583</v>
      </c>
      <c r="J19" s="16" t="s">
        <v>175</v>
      </c>
      <c r="K19" s="15">
        <v>51649</v>
      </c>
      <c r="L19" s="16" t="s">
        <v>175</v>
      </c>
      <c r="M19" s="15">
        <v>18034</v>
      </c>
      <c r="N19" s="16" t="s">
        <v>818</v>
      </c>
      <c r="O19" s="17">
        <f>(A1L212C4 + A1L212C5)</f>
        <v>69683</v>
      </c>
      <c r="P19" s="16" t="s">
        <v>176</v>
      </c>
      <c r="Q19" s="15">
        <v>58694</v>
      </c>
      <c r="R19" s="16" t="s">
        <v>176</v>
      </c>
      <c r="S19" s="15">
        <v>21257</v>
      </c>
      <c r="T19" s="16" t="s">
        <v>819</v>
      </c>
      <c r="U19" s="17">
        <f>(A1L212C7 + A1L212C8)</f>
        <v>79951</v>
      </c>
      <c r="V19" s="16" t="s">
        <v>177</v>
      </c>
      <c r="W19" s="15">
        <v>62082</v>
      </c>
      <c r="X19" s="16" t="s">
        <v>177</v>
      </c>
      <c r="Y19" s="15">
        <v>21929</v>
      </c>
      <c r="Z19" s="16" t="s">
        <v>820</v>
      </c>
      <c r="AA19" s="17">
        <f>(A1L212C10 + A1L212C11)</f>
        <v>84011</v>
      </c>
      <c r="AB19" s="16" t="s">
        <v>178</v>
      </c>
      <c r="AC19" s="15">
        <v>51958</v>
      </c>
      <c r="AD19" s="16" t="s">
        <v>178</v>
      </c>
      <c r="AE19" s="15">
        <v>16953</v>
      </c>
      <c r="AF19" s="16" t="s">
        <v>821</v>
      </c>
      <c r="AG19" s="17">
        <f>(A1L212C13 + A1L212C14)</f>
        <v>68911</v>
      </c>
      <c r="AH19" s="16" t="s">
        <v>822</v>
      </c>
      <c r="AI19" s="17">
        <f>IF(RUN_YEARS &gt; 1,(A1L212C1 + A1L212C4) / 2, 0)</f>
        <v>50563</v>
      </c>
      <c r="AJ19" s="16" t="s">
        <v>823</v>
      </c>
      <c r="AK19" s="17">
        <f>IF(RUN_YEARS &gt; 1,(A1L212C2 + A1L212C5) / 2, 0)</f>
        <v>17070</v>
      </c>
      <c r="AL19" s="16" t="s">
        <v>824</v>
      </c>
      <c r="AM19" s="17">
        <f>(A1L212C16 + A1L212C17)</f>
        <v>67633</v>
      </c>
      <c r="AN19" s="16" t="s">
        <v>825</v>
      </c>
      <c r="AO19" s="17">
        <f>IF(RUN_YEARS &gt; 2,(A1L212C1 + A1L212C4 + A1L212C7) / 3, 0)</f>
        <v>53273.333333333336</v>
      </c>
      <c r="AP19" s="16" t="s">
        <v>826</v>
      </c>
      <c r="AQ19" s="17">
        <f>IF(RUN_YEARS &gt; 2,(A1L212C2 + A1L212C5 + A1L212C8) / 3, 0)</f>
        <v>18465.666666666668</v>
      </c>
      <c r="AR19" s="16" t="s">
        <v>827</v>
      </c>
      <c r="AS19" s="17">
        <f>(A1L212C19 + A1L212C20)</f>
        <v>71739</v>
      </c>
      <c r="AT19" s="16" t="s">
        <v>828</v>
      </c>
      <c r="AU19" s="17">
        <f>IF(RUN_YEARS &gt; 3,(A1L212C1 + A1L212C4 + A1L212C7 + A1L212C10) / 4, 0)</f>
        <v>55475.5</v>
      </c>
      <c r="AV19" s="16" t="s">
        <v>829</v>
      </c>
      <c r="AW19" s="17">
        <f>IF(RUN_YEARS &gt; 3,(A1L212C2 + A1L212C5 + A1L212C8 + A1L212C11) / 4, 0)</f>
        <v>19331.5</v>
      </c>
      <c r="AX19" s="16" t="s">
        <v>830</v>
      </c>
      <c r="AY19" s="17">
        <f>(A1L212C22 + A1L212C23)</f>
        <v>74807</v>
      </c>
      <c r="AZ19" s="16" t="s">
        <v>831</v>
      </c>
      <c r="BA19" s="17">
        <f>IF(RUN_YEARS &gt; 4,(A1L212C1 + A1L212C4 + A1L212C7 + A1L212C10 + A1L212C13) / 5, 0)</f>
        <v>54772</v>
      </c>
      <c r="BB19" s="16" t="s">
        <v>832</v>
      </c>
      <c r="BC19" s="17">
        <f>IF(RUN_YEARS &gt; 4,(A1L212C2 + A1L212C5 + A1L212C8 + A1L212C11 + A1L212C14) / 5, 0)</f>
        <v>18855.8</v>
      </c>
      <c r="BD19" s="16" t="s">
        <v>833</v>
      </c>
      <c r="BE19" s="17">
        <f>(A1L212C25 + A1L212C26)</f>
        <v>73627.8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245</v>
      </c>
      <c r="F20" s="16" t="s">
        <v>174</v>
      </c>
      <c r="G20" s="15">
        <v>601</v>
      </c>
      <c r="H20" s="16" t="s">
        <v>834</v>
      </c>
      <c r="I20" s="17">
        <f>(A1L213C1 + A1L213C2)</f>
        <v>846</v>
      </c>
      <c r="J20" s="16" t="s">
        <v>175</v>
      </c>
      <c r="K20" s="15">
        <v>202</v>
      </c>
      <c r="L20" s="16" t="s">
        <v>175</v>
      </c>
      <c r="M20" s="15">
        <v>531</v>
      </c>
      <c r="N20" s="16" t="s">
        <v>835</v>
      </c>
      <c r="O20" s="17">
        <f>(A1L213C4 + A1L213C5)</f>
        <v>733</v>
      </c>
      <c r="P20" s="16" t="s">
        <v>176</v>
      </c>
      <c r="Q20" s="15">
        <v>262</v>
      </c>
      <c r="R20" s="16" t="s">
        <v>176</v>
      </c>
      <c r="S20" s="15">
        <v>640</v>
      </c>
      <c r="T20" s="16" t="s">
        <v>836</v>
      </c>
      <c r="U20" s="17">
        <f>(A1L213C7 + A1L213C8)</f>
        <v>902</v>
      </c>
      <c r="V20" s="16" t="s">
        <v>177</v>
      </c>
      <c r="W20" s="15">
        <v>337</v>
      </c>
      <c r="X20" s="16" t="s">
        <v>177</v>
      </c>
      <c r="Y20" s="15">
        <v>762</v>
      </c>
      <c r="Z20" s="16" t="s">
        <v>837</v>
      </c>
      <c r="AA20" s="17">
        <f>(A1L213C10 + A1L213C11)</f>
        <v>1099</v>
      </c>
      <c r="AB20" s="16" t="s">
        <v>178</v>
      </c>
      <c r="AC20" s="15">
        <v>310</v>
      </c>
      <c r="AD20" s="16" t="s">
        <v>178</v>
      </c>
      <c r="AE20" s="15">
        <v>907</v>
      </c>
      <c r="AF20" s="16" t="s">
        <v>838</v>
      </c>
      <c r="AG20" s="17">
        <f>(A1L213C13 + A1L213C14)</f>
        <v>1217</v>
      </c>
      <c r="AH20" s="16" t="s">
        <v>839</v>
      </c>
      <c r="AI20" s="17">
        <f>IF(RUN_YEARS &gt; 1,(A1L213C1 + A1L213C4) / 2, 0)</f>
        <v>223.5</v>
      </c>
      <c r="AJ20" s="16" t="s">
        <v>840</v>
      </c>
      <c r="AK20" s="17">
        <f>IF(RUN_YEARS &gt; 1,(A1L213C2 + A1L213C5) / 2, 0)</f>
        <v>566</v>
      </c>
      <c r="AL20" s="16" t="s">
        <v>841</v>
      </c>
      <c r="AM20" s="17">
        <f>(A1L213C16 + A1L213C17)</f>
        <v>789.5</v>
      </c>
      <c r="AN20" s="16" t="s">
        <v>842</v>
      </c>
      <c r="AO20" s="17">
        <f>IF(RUN_YEARS &gt; 2,(A1L213C1 + A1L213C4 + A1L213C7) / 3, 0)</f>
        <v>236.33333333333334</v>
      </c>
      <c r="AP20" s="16" t="s">
        <v>843</v>
      </c>
      <c r="AQ20" s="17">
        <f>IF(RUN_YEARS &gt; 2,(A1L213C2 + A1L213C5 + A1L213C8) / 3, 0)</f>
        <v>590.66666666666663</v>
      </c>
      <c r="AR20" s="16" t="s">
        <v>844</v>
      </c>
      <c r="AS20" s="17">
        <f>(A1L213C19 + A1L213C20)</f>
        <v>827</v>
      </c>
      <c r="AT20" s="16" t="s">
        <v>845</v>
      </c>
      <c r="AU20" s="17">
        <f>IF(RUN_YEARS &gt; 3,(A1L213C1 + A1L213C4 + A1L213C7 + A1L213C10) / 4, 0)</f>
        <v>261.5</v>
      </c>
      <c r="AV20" s="16" t="s">
        <v>846</v>
      </c>
      <c r="AW20" s="17">
        <f>IF(RUN_YEARS &gt; 3,(A1L213C2 + A1L213C5 + A1L213C8 + A1L213C11) / 4, 0)</f>
        <v>633.5</v>
      </c>
      <c r="AX20" s="16" t="s">
        <v>847</v>
      </c>
      <c r="AY20" s="17">
        <f>(A1L213C22 + A1L213C23)</f>
        <v>895</v>
      </c>
      <c r="AZ20" s="16" t="s">
        <v>848</v>
      </c>
      <c r="BA20" s="17">
        <f>IF(RUN_YEARS &gt; 4,(A1L213C1 + A1L213C4 + A1L213C7 + A1L213C10 + A1L213C13) / 5, 0)</f>
        <v>271.2</v>
      </c>
      <c r="BB20" s="16" t="s">
        <v>849</v>
      </c>
      <c r="BC20" s="17">
        <f>IF(RUN_YEARS &gt; 4,(A1L213C2 + A1L213C5 + A1L213C8 + A1L213C11 + A1L213C14) / 5, 0)</f>
        <v>688.2</v>
      </c>
      <c r="BD20" s="16" t="s">
        <v>850</v>
      </c>
      <c r="BE20" s="17">
        <f>(A1L213C25 + A1L213C26)</f>
        <v>959.40000000000009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85101</v>
      </c>
      <c r="F21" s="16" t="s">
        <v>174</v>
      </c>
      <c r="G21" s="15">
        <v>78256</v>
      </c>
      <c r="H21" s="16" t="s">
        <v>851</v>
      </c>
      <c r="I21" s="17">
        <f>(A1L214C1 + A1L214C2)</f>
        <v>163357</v>
      </c>
      <c r="J21" s="16" t="s">
        <v>175</v>
      </c>
      <c r="K21" s="15">
        <v>81610</v>
      </c>
      <c r="L21" s="16" t="s">
        <v>175</v>
      </c>
      <c r="M21" s="15">
        <v>76865</v>
      </c>
      <c r="N21" s="16" t="s">
        <v>852</v>
      </c>
      <c r="O21" s="17">
        <f>(A1L214C4 + A1L214C5)</f>
        <v>158475</v>
      </c>
      <c r="P21" s="16" t="s">
        <v>176</v>
      </c>
      <c r="Q21" s="15">
        <v>77019</v>
      </c>
      <c r="R21" s="16" t="s">
        <v>176</v>
      </c>
      <c r="S21" s="15">
        <v>75187</v>
      </c>
      <c r="T21" s="16" t="s">
        <v>853</v>
      </c>
      <c r="U21" s="17">
        <f>(A1L214C7 + A1L214C8)</f>
        <v>152206</v>
      </c>
      <c r="V21" s="16" t="s">
        <v>177</v>
      </c>
      <c r="W21" s="15">
        <v>80004</v>
      </c>
      <c r="X21" s="16" t="s">
        <v>177</v>
      </c>
      <c r="Y21" s="15">
        <v>74946</v>
      </c>
      <c r="Z21" s="16" t="s">
        <v>854</v>
      </c>
      <c r="AA21" s="17">
        <f>(A1L214C10 + A1L214C11)</f>
        <v>154950</v>
      </c>
      <c r="AB21" s="16" t="s">
        <v>178</v>
      </c>
      <c r="AC21" s="15">
        <v>77474</v>
      </c>
      <c r="AD21" s="16" t="s">
        <v>178</v>
      </c>
      <c r="AE21" s="15">
        <v>74829</v>
      </c>
      <c r="AF21" s="16" t="s">
        <v>855</v>
      </c>
      <c r="AG21" s="17">
        <f>(A1L214C13 + A1L214C14)</f>
        <v>152303</v>
      </c>
      <c r="AH21" s="16" t="s">
        <v>856</v>
      </c>
      <c r="AI21" s="17">
        <f>IF(RUN_YEARS &gt; 1,(A1L214C1 + A1L214C4) / 2, 0)</f>
        <v>83355.5</v>
      </c>
      <c r="AJ21" s="16" t="s">
        <v>857</v>
      </c>
      <c r="AK21" s="17">
        <f>IF(RUN_YEARS &gt; 1,(A1L214C2 + A1L214C5) / 2, 0)</f>
        <v>77560.5</v>
      </c>
      <c r="AL21" s="16" t="s">
        <v>858</v>
      </c>
      <c r="AM21" s="17">
        <f>(A1L214C16 + A1L214C17)</f>
        <v>160916</v>
      </c>
      <c r="AN21" s="16" t="s">
        <v>859</v>
      </c>
      <c r="AO21" s="17">
        <f>IF(RUN_YEARS &gt; 2,(A1L214C1 + A1L214C4 + A1L214C7) / 3, 0)</f>
        <v>81243.333333333328</v>
      </c>
      <c r="AP21" s="16" t="s">
        <v>860</v>
      </c>
      <c r="AQ21" s="17">
        <f>IF(RUN_YEARS &gt; 2,(A1L214C2 + A1L214C5 + A1L214C8) / 3, 0)</f>
        <v>76769.333333333328</v>
      </c>
      <c r="AR21" s="16" t="s">
        <v>861</v>
      </c>
      <c r="AS21" s="17">
        <f>(A1L214C19 + A1L214C20)</f>
        <v>158012.66666666666</v>
      </c>
      <c r="AT21" s="16" t="s">
        <v>862</v>
      </c>
      <c r="AU21" s="17">
        <f>IF(RUN_YEARS &gt; 3,(A1L214C1 + A1L214C4 + A1L214C7 + A1L214C10) / 4, 0)</f>
        <v>80933.5</v>
      </c>
      <c r="AV21" s="16" t="s">
        <v>863</v>
      </c>
      <c r="AW21" s="17">
        <f>IF(RUN_YEARS &gt; 3,(A1L214C2 + A1L214C5 + A1L214C8 + A1L214C11) / 4, 0)</f>
        <v>76313.5</v>
      </c>
      <c r="AX21" s="16" t="s">
        <v>864</v>
      </c>
      <c r="AY21" s="17">
        <f>(A1L214C22 + A1L214C23)</f>
        <v>157247</v>
      </c>
      <c r="AZ21" s="16" t="s">
        <v>865</v>
      </c>
      <c r="BA21" s="17">
        <f>IF(RUN_YEARS &gt; 4,(A1L214C1 + A1L214C4 + A1L214C7 + A1L214C10 + A1L214C13) / 5, 0)</f>
        <v>80241.600000000006</v>
      </c>
      <c r="BB21" s="16" t="s">
        <v>866</v>
      </c>
      <c r="BC21" s="17">
        <f>IF(RUN_YEARS &gt; 4,(A1L214C2 + A1L214C5 + A1L214C8 + A1L214C11 + A1L214C14) / 5, 0)</f>
        <v>76016.600000000006</v>
      </c>
      <c r="BD21" s="16" t="s">
        <v>867</v>
      </c>
      <c r="BE21" s="17">
        <f>(A1L214C25 + A1L214C26)</f>
        <v>156258.20000000001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260</v>
      </c>
      <c r="F22" s="16" t="s">
        <v>174</v>
      </c>
      <c r="G22" s="15">
        <v>867</v>
      </c>
      <c r="H22" s="16" t="s">
        <v>868</v>
      </c>
      <c r="I22" s="17">
        <f>(A1L215C1 + A1L215C2)</f>
        <v>1127</v>
      </c>
      <c r="J22" s="16" t="s">
        <v>175</v>
      </c>
      <c r="K22" s="15">
        <v>307</v>
      </c>
      <c r="L22" s="16" t="s">
        <v>175</v>
      </c>
      <c r="M22" s="15">
        <v>892</v>
      </c>
      <c r="N22" s="16" t="s">
        <v>869</v>
      </c>
      <c r="O22" s="17">
        <f>(A1L215C4 + A1L215C5)</f>
        <v>1199</v>
      </c>
      <c r="P22" s="16" t="s">
        <v>176</v>
      </c>
      <c r="Q22" s="15">
        <v>17653</v>
      </c>
      <c r="R22" s="16" t="s">
        <v>176</v>
      </c>
      <c r="S22" s="15">
        <v>26223</v>
      </c>
      <c r="T22" s="16" t="s">
        <v>870</v>
      </c>
      <c r="U22" s="17">
        <f>(A1L215C7 + A1L215C8)</f>
        <v>43876</v>
      </c>
      <c r="V22" s="16" t="s">
        <v>177</v>
      </c>
      <c r="W22" s="15">
        <v>19673</v>
      </c>
      <c r="X22" s="16" t="s">
        <v>177</v>
      </c>
      <c r="Y22" s="15">
        <v>27705</v>
      </c>
      <c r="Z22" s="16" t="s">
        <v>871</v>
      </c>
      <c r="AA22" s="17">
        <f>(A1L215C10 + A1L215C11)</f>
        <v>47378</v>
      </c>
      <c r="AB22" s="16" t="s">
        <v>178</v>
      </c>
      <c r="AC22" s="15">
        <v>19761</v>
      </c>
      <c r="AD22" s="16" t="s">
        <v>178</v>
      </c>
      <c r="AE22" s="15">
        <v>25619</v>
      </c>
      <c r="AF22" s="16" t="s">
        <v>872</v>
      </c>
      <c r="AG22" s="17">
        <f>(A1L215C13 + A1L215C14)</f>
        <v>45380</v>
      </c>
      <c r="AH22" s="16" t="s">
        <v>873</v>
      </c>
      <c r="AI22" s="17">
        <f>IF(RUN_YEARS &gt; 1,(A1L215C1 + A1L215C4) / 2, 0)</f>
        <v>283.5</v>
      </c>
      <c r="AJ22" s="16" t="s">
        <v>874</v>
      </c>
      <c r="AK22" s="17">
        <f>IF(RUN_YEARS &gt; 1,(A1L215C2 + A1L215C5) / 2, 0)</f>
        <v>879.5</v>
      </c>
      <c r="AL22" s="16" t="s">
        <v>875</v>
      </c>
      <c r="AM22" s="17">
        <f>(A1L215C16 + A1L215C17)</f>
        <v>1163</v>
      </c>
      <c r="AN22" s="16" t="s">
        <v>876</v>
      </c>
      <c r="AO22" s="17">
        <f>IF(RUN_YEARS &gt; 2,(A1L215C1 + A1L215C4 + A1L215C7) / 3, 0)</f>
        <v>6073.333333333333</v>
      </c>
      <c r="AP22" s="16" t="s">
        <v>877</v>
      </c>
      <c r="AQ22" s="17">
        <f>IF(RUN_YEARS &gt; 2,(A1L215C2 + A1L215C5 + A1L215C8) / 3, 0)</f>
        <v>9327.3333333333339</v>
      </c>
      <c r="AR22" s="16" t="s">
        <v>878</v>
      </c>
      <c r="AS22" s="17">
        <f>(A1L215C19 + A1L215C20)</f>
        <v>15400.666666666668</v>
      </c>
      <c r="AT22" s="16" t="s">
        <v>879</v>
      </c>
      <c r="AU22" s="17">
        <f>IF(RUN_YEARS &gt; 3,(A1L215C1 + A1L215C4 + A1L215C7 + A1L215C10) / 4, 0)</f>
        <v>9473.25</v>
      </c>
      <c r="AV22" s="16" t="s">
        <v>880</v>
      </c>
      <c r="AW22" s="17">
        <f>IF(RUN_YEARS &gt; 3,(A1L215C2 + A1L215C5 + A1L215C8 + A1L215C11) / 4, 0)</f>
        <v>13921.75</v>
      </c>
      <c r="AX22" s="16" t="s">
        <v>881</v>
      </c>
      <c r="AY22" s="17">
        <f>(A1L215C22 + A1L215C23)</f>
        <v>23395</v>
      </c>
      <c r="AZ22" s="16" t="s">
        <v>882</v>
      </c>
      <c r="BA22" s="17">
        <f>IF(RUN_YEARS &gt; 4,(A1L215C1 + A1L215C4 + A1L215C7 + A1L215C10 + A1L215C13) / 5, 0)</f>
        <v>11530.8</v>
      </c>
      <c r="BB22" s="16" t="s">
        <v>883</v>
      </c>
      <c r="BC22" s="17">
        <f>IF(RUN_YEARS &gt; 4,(A1L215C2 + A1L215C5 + A1L215C8 + A1L215C11 + A1L215C14) / 5, 0)</f>
        <v>16261.2</v>
      </c>
      <c r="BD22" s="16" t="s">
        <v>884</v>
      </c>
      <c r="BE22" s="17">
        <f>(A1L215C25 + A1L215C26)</f>
        <v>27792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2126871</v>
      </c>
      <c r="F23" s="16" t="s">
        <v>174</v>
      </c>
      <c r="G23" s="15">
        <v>1493683</v>
      </c>
      <c r="H23" s="16" t="s">
        <v>885</v>
      </c>
      <c r="I23" s="17">
        <f>(A1L216C1 + A1L216C2)</f>
        <v>3620554</v>
      </c>
      <c r="J23" s="16" t="s">
        <v>175</v>
      </c>
      <c r="K23" s="15">
        <v>2096665</v>
      </c>
      <c r="L23" s="16" t="s">
        <v>175</v>
      </c>
      <c r="M23" s="15">
        <v>1560717</v>
      </c>
      <c r="N23" s="16" t="s">
        <v>886</v>
      </c>
      <c r="O23" s="17">
        <f>(A1L216C4 + A1L216C5)</f>
        <v>3657382</v>
      </c>
      <c r="P23" s="16" t="s">
        <v>176</v>
      </c>
      <c r="Q23" s="15">
        <v>2088896</v>
      </c>
      <c r="R23" s="16" t="s">
        <v>176</v>
      </c>
      <c r="S23" s="15">
        <v>1478772</v>
      </c>
      <c r="T23" s="16" t="s">
        <v>887</v>
      </c>
      <c r="U23" s="17">
        <f>(A1L216C7 + A1L216C8)</f>
        <v>3567668</v>
      </c>
      <c r="V23" s="16" t="s">
        <v>177</v>
      </c>
      <c r="W23" s="15">
        <v>2115890</v>
      </c>
      <c r="X23" s="16" t="s">
        <v>177</v>
      </c>
      <c r="Y23" s="15">
        <v>1463885</v>
      </c>
      <c r="Z23" s="16" t="s">
        <v>888</v>
      </c>
      <c r="AA23" s="17">
        <f>(A1L216C10 + A1L216C11)</f>
        <v>3579775</v>
      </c>
      <c r="AB23" s="16" t="s">
        <v>178</v>
      </c>
      <c r="AC23" s="15">
        <v>2238506</v>
      </c>
      <c r="AD23" s="16" t="s">
        <v>178</v>
      </c>
      <c r="AE23" s="15">
        <v>1567215</v>
      </c>
      <c r="AF23" s="16" t="s">
        <v>889</v>
      </c>
      <c r="AG23" s="17">
        <f>(A1L216C13 + A1L216C14)</f>
        <v>3805721</v>
      </c>
      <c r="AH23" s="16" t="s">
        <v>890</v>
      </c>
      <c r="AI23" s="17">
        <f>IF(RUN_YEARS &gt; 1,(A1L216C1 + A1L216C4) / 2, 0)</f>
        <v>2111768</v>
      </c>
      <c r="AJ23" s="16" t="s">
        <v>891</v>
      </c>
      <c r="AK23" s="17">
        <f>IF(RUN_YEARS &gt; 1,(A1L216C2 + A1L216C5) / 2, 0)</f>
        <v>1527200</v>
      </c>
      <c r="AL23" s="16" t="s">
        <v>892</v>
      </c>
      <c r="AM23" s="17">
        <f>(A1L216C16 + A1L216C17)</f>
        <v>3638968</v>
      </c>
      <c r="AN23" s="16" t="s">
        <v>893</v>
      </c>
      <c r="AO23" s="17">
        <f>IF(RUN_YEARS &gt; 2,(A1L216C1 + A1L216C4 + A1L216C7) / 3, 0)</f>
        <v>2104144</v>
      </c>
      <c r="AP23" s="16" t="s">
        <v>894</v>
      </c>
      <c r="AQ23" s="17">
        <f>IF(RUN_YEARS &gt; 2,(A1L216C2 + A1L216C5 + A1L216C8) / 3, 0)</f>
        <v>1511057.3333333333</v>
      </c>
      <c r="AR23" s="16" t="s">
        <v>895</v>
      </c>
      <c r="AS23" s="17">
        <f>(A1L216C19 + A1L216C20)</f>
        <v>3615201.333333333</v>
      </c>
      <c r="AT23" s="16" t="s">
        <v>896</v>
      </c>
      <c r="AU23" s="17">
        <f>IF(RUN_YEARS &gt; 3,(A1L216C1 + A1L216C4 + A1L216C7 + A1L216C10) / 4, 0)</f>
        <v>2107080.5</v>
      </c>
      <c r="AV23" s="16" t="s">
        <v>897</v>
      </c>
      <c r="AW23" s="17">
        <f>IF(RUN_YEARS &gt; 3,(A1L216C2 + A1L216C5 + A1L216C8 + A1L216C11) / 4, 0)</f>
        <v>1499264.25</v>
      </c>
      <c r="AX23" s="16" t="s">
        <v>898</v>
      </c>
      <c r="AY23" s="17">
        <f>(A1L216C22 + A1L216C23)</f>
        <v>3606344.75</v>
      </c>
      <c r="AZ23" s="16" t="s">
        <v>899</v>
      </c>
      <c r="BA23" s="17">
        <f>IF(RUN_YEARS &gt; 4,(A1L216C1 + A1L216C4 + A1L216C7 + A1L216C10 + A1L216C13) / 5, 0)</f>
        <v>2133365.6</v>
      </c>
      <c r="BB23" s="16" t="s">
        <v>900</v>
      </c>
      <c r="BC23" s="17">
        <f>IF(RUN_YEARS &gt; 4,(A1L216C2 + A1L216C5 + A1L216C8 + A1L216C11 + A1L216C14) / 5, 0)</f>
        <v>1512854.4</v>
      </c>
      <c r="BD23" s="16" t="s">
        <v>901</v>
      </c>
      <c r="BE23" s="17">
        <f>(A1L216C25 + A1L216C26)</f>
        <v>3646220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A56BC-19A7-456E-99B0-B85DE67C040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5270</v>
      </c>
      <c r="F9" s="16" t="s">
        <v>174</v>
      </c>
      <c r="G9" s="15">
        <v>5335</v>
      </c>
      <c r="H9" s="16" t="s">
        <v>969</v>
      </c>
      <c r="I9" s="17">
        <f>(A1L218C1 + A1L218C2)</f>
        <v>10605</v>
      </c>
      <c r="J9" s="16" t="s">
        <v>175</v>
      </c>
      <c r="K9" s="15">
        <v>7625</v>
      </c>
      <c r="L9" s="16" t="s">
        <v>175</v>
      </c>
      <c r="M9" s="15">
        <v>7452</v>
      </c>
      <c r="N9" s="16" t="s">
        <v>970</v>
      </c>
      <c r="O9" s="17">
        <f>(A1L218C4 + A1L218C5)</f>
        <v>15077</v>
      </c>
      <c r="P9" s="16" t="s">
        <v>176</v>
      </c>
      <c r="Q9" s="15">
        <v>9617</v>
      </c>
      <c r="R9" s="16" t="s">
        <v>176</v>
      </c>
      <c r="S9" s="15">
        <v>7442</v>
      </c>
      <c r="T9" s="16" t="s">
        <v>971</v>
      </c>
      <c r="U9" s="17">
        <f>(A1L218C7 + A1L218C8)</f>
        <v>17059</v>
      </c>
      <c r="V9" s="16" t="s">
        <v>177</v>
      </c>
      <c r="W9" s="15">
        <v>8059</v>
      </c>
      <c r="X9" s="16" t="s">
        <v>177</v>
      </c>
      <c r="Y9" s="15">
        <v>6056</v>
      </c>
      <c r="Z9" s="16" t="s">
        <v>972</v>
      </c>
      <c r="AA9" s="17">
        <f>(A1L218C10 + A1L218C11)</f>
        <v>14115</v>
      </c>
      <c r="AB9" s="16" t="s">
        <v>178</v>
      </c>
      <c r="AC9" s="15">
        <v>7676</v>
      </c>
      <c r="AD9" s="16" t="s">
        <v>178</v>
      </c>
      <c r="AE9" s="15">
        <v>4275</v>
      </c>
      <c r="AF9" s="16" t="s">
        <v>973</v>
      </c>
      <c r="AG9" s="17">
        <f>(A1L218C13 + A1L218C14)</f>
        <v>11951</v>
      </c>
      <c r="AH9" s="16" t="s">
        <v>974</v>
      </c>
      <c r="AI9" s="17">
        <f>IF(RUN_YEARS &gt; 1,(A1L218C1 + A1L218C4) / 2, 0)</f>
        <v>6447.5</v>
      </c>
      <c r="AJ9" s="16" t="s">
        <v>975</v>
      </c>
      <c r="AK9" s="17">
        <f>IF(RUN_YEARS &gt; 1,(A1L218C2 + A1L218C5) / 2, 0)</f>
        <v>6393.5</v>
      </c>
      <c r="AL9" s="16" t="s">
        <v>976</v>
      </c>
      <c r="AM9" s="17">
        <f>(A1L218C16 + A1L218C17)</f>
        <v>12841</v>
      </c>
      <c r="AN9" s="16" t="s">
        <v>977</v>
      </c>
      <c r="AO9" s="17">
        <f>IF(RUN_YEARS &gt; 2,(A1L218C1 + A1L218C4 + A1L218C7) / 3, 0)</f>
        <v>7504</v>
      </c>
      <c r="AP9" s="16" t="s">
        <v>978</v>
      </c>
      <c r="AQ9" s="17">
        <f>IF(RUN_YEARS &gt; 2,(A1L218C2 + A1L218C5 + A1L218C8) / 3, 0)</f>
        <v>6743</v>
      </c>
      <c r="AR9" s="16" t="s">
        <v>979</v>
      </c>
      <c r="AS9" s="17">
        <f>(A1L218C19 + A1L218C20)</f>
        <v>14247</v>
      </c>
      <c r="AT9" s="16" t="s">
        <v>980</v>
      </c>
      <c r="AU9" s="17">
        <f>IF(RUN_YEARS &gt; 3,(A1L218C1 + A1L218C4 + A1L218C7 + A1L218C10) / 4, 0)</f>
        <v>7642.75</v>
      </c>
      <c r="AV9" s="16" t="s">
        <v>981</v>
      </c>
      <c r="AW9" s="17">
        <f>IF(RUN_YEARS &gt; 3,(A1L218C2 + A1L218C5 + A1L218C8 + A1L218C11) / 4, 0)</f>
        <v>6571.25</v>
      </c>
      <c r="AX9" s="16" t="s">
        <v>982</v>
      </c>
      <c r="AY9" s="17">
        <f>(A1L218C22 + A1L218C23)</f>
        <v>14214</v>
      </c>
      <c r="AZ9" s="16" t="s">
        <v>983</v>
      </c>
      <c r="BA9" s="17">
        <f>IF(RUN_YEARS &gt; 4,(A1L218C1 + A1L218C4 + A1L218C7 + A1L218C10 + A1L218C13) / 5, 0)</f>
        <v>7649.4</v>
      </c>
      <c r="BB9" s="16" t="s">
        <v>984</v>
      </c>
      <c r="BC9" s="17">
        <f>IF(RUN_YEARS &gt; 4,(A1L218C2 + A1L218C5 + A1L218C8 + A1L218C11 + A1L218C14) / 5, 0)</f>
        <v>6112</v>
      </c>
      <c r="BD9" s="16" t="s">
        <v>985</v>
      </c>
      <c r="BE9" s="17">
        <f>(A1L218C25 + A1L218C26)</f>
        <v>13761.4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36317</v>
      </c>
      <c r="F10" s="16" t="s">
        <v>174</v>
      </c>
      <c r="G10" s="15">
        <v>18793</v>
      </c>
      <c r="H10" s="16" t="s">
        <v>986</v>
      </c>
      <c r="I10" s="17">
        <f>(A1L219C1 + A1L219C2)</f>
        <v>55110</v>
      </c>
      <c r="J10" s="16" t="s">
        <v>175</v>
      </c>
      <c r="K10" s="15">
        <v>31180</v>
      </c>
      <c r="L10" s="16" t="s">
        <v>175</v>
      </c>
      <c r="M10" s="15">
        <v>13906</v>
      </c>
      <c r="N10" s="16" t="s">
        <v>987</v>
      </c>
      <c r="O10" s="17">
        <f>(A1L219C4 + A1L219C5)</f>
        <v>45086</v>
      </c>
      <c r="P10" s="16" t="s">
        <v>176</v>
      </c>
      <c r="Q10" s="15">
        <v>30851</v>
      </c>
      <c r="R10" s="16" t="s">
        <v>176</v>
      </c>
      <c r="S10" s="15">
        <v>12928</v>
      </c>
      <c r="T10" s="16" t="s">
        <v>988</v>
      </c>
      <c r="U10" s="17">
        <f>(A1L219C7 + A1L219C8)</f>
        <v>43779</v>
      </c>
      <c r="V10" s="16" t="s">
        <v>177</v>
      </c>
      <c r="W10" s="15">
        <v>32819</v>
      </c>
      <c r="X10" s="16" t="s">
        <v>177</v>
      </c>
      <c r="Y10" s="15">
        <v>14452</v>
      </c>
      <c r="Z10" s="16" t="s">
        <v>989</v>
      </c>
      <c r="AA10" s="17">
        <f>(A1L219C10 + A1L219C11)</f>
        <v>47271</v>
      </c>
      <c r="AB10" s="16" t="s">
        <v>178</v>
      </c>
      <c r="AC10" s="15">
        <v>27223</v>
      </c>
      <c r="AD10" s="16" t="s">
        <v>178</v>
      </c>
      <c r="AE10" s="15">
        <v>11209</v>
      </c>
      <c r="AF10" s="16" t="s">
        <v>990</v>
      </c>
      <c r="AG10" s="17">
        <f>(A1L219C13 + A1L219C14)</f>
        <v>38432</v>
      </c>
      <c r="AH10" s="16" t="s">
        <v>991</v>
      </c>
      <c r="AI10" s="17">
        <f>IF(RUN_YEARS &gt; 1,(A1L219C1 + A1L219C4) / 2, 0)</f>
        <v>33748.5</v>
      </c>
      <c r="AJ10" s="16" t="s">
        <v>992</v>
      </c>
      <c r="AK10" s="17">
        <f>IF(RUN_YEARS &gt; 1,(A1L219C2 + A1L219C5) / 2, 0)</f>
        <v>16349.5</v>
      </c>
      <c r="AL10" s="16" t="s">
        <v>993</v>
      </c>
      <c r="AM10" s="17">
        <f>(A1L219C16 + A1L219C17)</f>
        <v>50098</v>
      </c>
      <c r="AN10" s="16" t="s">
        <v>994</v>
      </c>
      <c r="AO10" s="17">
        <f>IF(RUN_YEARS &gt; 2,(A1L219C1 + A1L219C4 + A1L219C7) / 3, 0)</f>
        <v>32782.666666666664</v>
      </c>
      <c r="AP10" s="16" t="s">
        <v>995</v>
      </c>
      <c r="AQ10" s="17">
        <f>IF(RUN_YEARS &gt; 2,(A1L219C2 + A1L219C5 + A1L219C8) / 3, 0)</f>
        <v>15209</v>
      </c>
      <c r="AR10" s="16" t="s">
        <v>996</v>
      </c>
      <c r="AS10" s="17">
        <f>(A1L219C19 + A1L219C20)</f>
        <v>47991.666666666664</v>
      </c>
      <c r="AT10" s="16" t="s">
        <v>997</v>
      </c>
      <c r="AU10" s="17">
        <f>IF(RUN_YEARS &gt; 3,(A1L219C1 + A1L219C4 + A1L219C7 + A1L219C10) / 4, 0)</f>
        <v>32791.75</v>
      </c>
      <c r="AV10" s="16" t="s">
        <v>998</v>
      </c>
      <c r="AW10" s="17">
        <f>IF(RUN_YEARS &gt; 3,(A1L219C2 + A1L219C5 + A1L219C8 + A1L219C11) / 4, 0)</f>
        <v>15019.75</v>
      </c>
      <c r="AX10" s="16" t="s">
        <v>999</v>
      </c>
      <c r="AY10" s="17">
        <f>(A1L219C22 + A1L219C23)</f>
        <v>47811.5</v>
      </c>
      <c r="AZ10" s="16" t="s">
        <v>1000</v>
      </c>
      <c r="BA10" s="17">
        <f>IF(RUN_YEARS &gt; 4,(A1L219C1 + A1L219C4 + A1L219C7 + A1L219C10 + A1L219C13) / 5, 0)</f>
        <v>31678</v>
      </c>
      <c r="BB10" s="16" t="s">
        <v>1001</v>
      </c>
      <c r="BC10" s="17">
        <f>IF(RUN_YEARS &gt; 4,(A1L219C2 + A1L219C5 + A1L219C8 + A1L219C11 + A1L219C14) / 5, 0)</f>
        <v>14257.6</v>
      </c>
      <c r="BD10" s="16" t="s">
        <v>1002</v>
      </c>
      <c r="BE10" s="17">
        <f>(A1L219C25 + A1L219C26)</f>
        <v>45935.6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806221</v>
      </c>
      <c r="F11" s="16" t="s">
        <v>174</v>
      </c>
      <c r="G11" s="15">
        <v>825504</v>
      </c>
      <c r="H11" s="16" t="s">
        <v>1003</v>
      </c>
      <c r="I11" s="17">
        <f>(A1L220C1 + A1L220C2)</f>
        <v>1631725</v>
      </c>
      <c r="J11" s="16" t="s">
        <v>175</v>
      </c>
      <c r="K11" s="15">
        <v>1153006</v>
      </c>
      <c r="L11" s="16" t="s">
        <v>175</v>
      </c>
      <c r="M11" s="15">
        <v>1160165</v>
      </c>
      <c r="N11" s="16" t="s">
        <v>1004</v>
      </c>
      <c r="O11" s="17">
        <f>(A1L220C4 + A1L220C5)</f>
        <v>2313171</v>
      </c>
      <c r="P11" s="16" t="s">
        <v>176</v>
      </c>
      <c r="Q11" s="15">
        <v>1122757</v>
      </c>
      <c r="R11" s="16" t="s">
        <v>176</v>
      </c>
      <c r="S11" s="15">
        <v>1137102</v>
      </c>
      <c r="T11" s="16" t="s">
        <v>1005</v>
      </c>
      <c r="U11" s="17">
        <f>(A1L220C7 + A1L220C8)</f>
        <v>2259859</v>
      </c>
      <c r="V11" s="16" t="s">
        <v>177</v>
      </c>
      <c r="W11" s="15">
        <v>1072274</v>
      </c>
      <c r="X11" s="16" t="s">
        <v>177</v>
      </c>
      <c r="Y11" s="15">
        <v>1084676</v>
      </c>
      <c r="Z11" s="16" t="s">
        <v>1006</v>
      </c>
      <c r="AA11" s="17">
        <f>(A1L220C10 + A1L220C11)</f>
        <v>2156950</v>
      </c>
      <c r="AB11" s="16" t="s">
        <v>178</v>
      </c>
      <c r="AC11" s="15">
        <v>1070874</v>
      </c>
      <c r="AD11" s="16" t="s">
        <v>178</v>
      </c>
      <c r="AE11" s="15">
        <v>1086730</v>
      </c>
      <c r="AF11" s="16" t="s">
        <v>1007</v>
      </c>
      <c r="AG11" s="17">
        <f>(A1L220C13 + A1L220C14)</f>
        <v>2157604</v>
      </c>
      <c r="AH11" s="16" t="s">
        <v>1008</v>
      </c>
      <c r="AI11" s="17">
        <f>IF(RUN_YEARS &gt; 1,(A1L220C1 + A1L220C4) / 2, 0)</f>
        <v>979613.5</v>
      </c>
      <c r="AJ11" s="16" t="s">
        <v>1009</v>
      </c>
      <c r="AK11" s="17">
        <f>IF(RUN_YEARS &gt; 1,(A1L220C2 + A1L220C5) / 2, 0)</f>
        <v>992834.5</v>
      </c>
      <c r="AL11" s="16" t="s">
        <v>1010</v>
      </c>
      <c r="AM11" s="17">
        <f>(A1L220C16 + A1L220C17)</f>
        <v>1972448</v>
      </c>
      <c r="AN11" s="16" t="s">
        <v>1011</v>
      </c>
      <c r="AO11" s="17">
        <f>IF(RUN_YEARS &gt; 2,(A1L220C1 + A1L220C4 + A1L220C7) / 3, 0)</f>
        <v>1027328</v>
      </c>
      <c r="AP11" s="16" t="s">
        <v>1012</v>
      </c>
      <c r="AQ11" s="17">
        <f>IF(RUN_YEARS &gt; 2,(A1L220C2 + A1L220C5 + A1L220C8) / 3, 0)</f>
        <v>1040923.6666666666</v>
      </c>
      <c r="AR11" s="16" t="s">
        <v>1013</v>
      </c>
      <c r="AS11" s="17">
        <f>(A1L220C19 + A1L220C20)</f>
        <v>2068251.6666666665</v>
      </c>
      <c r="AT11" s="16" t="s">
        <v>1014</v>
      </c>
      <c r="AU11" s="17">
        <f>IF(RUN_YEARS &gt; 3,(A1L220C1 + A1L220C4 + A1L220C7 + A1L220C10) / 4, 0)</f>
        <v>1038564.5</v>
      </c>
      <c r="AV11" s="16" t="s">
        <v>1015</v>
      </c>
      <c r="AW11" s="17">
        <f>IF(RUN_YEARS &gt; 3,(A1L220C2 + A1L220C5 + A1L220C8 + A1L220C11) / 4, 0)</f>
        <v>1051861.75</v>
      </c>
      <c r="AX11" s="16" t="s">
        <v>1016</v>
      </c>
      <c r="AY11" s="17">
        <f>(A1L220C22 + A1L220C23)</f>
        <v>2090426.25</v>
      </c>
      <c r="AZ11" s="16" t="s">
        <v>1017</v>
      </c>
      <c r="BA11" s="17">
        <f>IF(RUN_YEARS &gt; 4,(A1L220C1 + A1L220C4 + A1L220C7 + A1L220C10 + A1L220C13) / 5, 0)</f>
        <v>1045026.4</v>
      </c>
      <c r="BB11" s="16" t="s">
        <v>1018</v>
      </c>
      <c r="BC11" s="17">
        <f>IF(RUN_YEARS &gt; 4,(A1L220C2 + A1L220C5 + A1L220C8 + A1L220C11 + A1L220C14) / 5, 0)</f>
        <v>1058835.3999999999</v>
      </c>
      <c r="BD11" s="16" t="s">
        <v>1019</v>
      </c>
      <c r="BE11" s="17">
        <f>(A1L220C25 + A1L220C26)</f>
        <v>2103861.7999999998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11804</v>
      </c>
      <c r="F12" s="16" t="s">
        <v>174</v>
      </c>
      <c r="G12" s="15">
        <v>12458</v>
      </c>
      <c r="H12" s="16" t="s">
        <v>1020</v>
      </c>
      <c r="I12" s="17">
        <f>(A1L221C1 + A1L221C2)</f>
        <v>24262</v>
      </c>
      <c r="J12" s="16" t="s">
        <v>175</v>
      </c>
      <c r="K12" s="15">
        <v>14121</v>
      </c>
      <c r="L12" s="16" t="s">
        <v>175</v>
      </c>
      <c r="M12" s="15">
        <v>15480</v>
      </c>
      <c r="N12" s="16" t="s">
        <v>1021</v>
      </c>
      <c r="O12" s="17">
        <f>(A1L221C4 + A1L221C5)</f>
        <v>29601</v>
      </c>
      <c r="P12" s="16" t="s">
        <v>176</v>
      </c>
      <c r="Q12" s="15">
        <v>15159</v>
      </c>
      <c r="R12" s="16" t="s">
        <v>176</v>
      </c>
      <c r="S12" s="15">
        <v>16924</v>
      </c>
      <c r="T12" s="16" t="s">
        <v>1022</v>
      </c>
      <c r="U12" s="17">
        <f>(A1L221C7 + A1L221C8)</f>
        <v>32083</v>
      </c>
      <c r="V12" s="16" t="s">
        <v>177</v>
      </c>
      <c r="W12" s="15">
        <v>19608</v>
      </c>
      <c r="X12" s="16" t="s">
        <v>177</v>
      </c>
      <c r="Y12" s="15">
        <v>20802</v>
      </c>
      <c r="Z12" s="16" t="s">
        <v>1023</v>
      </c>
      <c r="AA12" s="17">
        <f>(A1L221C10 + A1L221C11)</f>
        <v>40410</v>
      </c>
      <c r="AB12" s="16" t="s">
        <v>178</v>
      </c>
      <c r="AC12" s="15">
        <v>23225</v>
      </c>
      <c r="AD12" s="16" t="s">
        <v>178</v>
      </c>
      <c r="AE12" s="15">
        <v>23637</v>
      </c>
      <c r="AF12" s="16" t="s">
        <v>1024</v>
      </c>
      <c r="AG12" s="17">
        <f>(A1L221C13 + A1L221C14)</f>
        <v>46862</v>
      </c>
      <c r="AH12" s="16" t="s">
        <v>1025</v>
      </c>
      <c r="AI12" s="17">
        <f>IF(RUN_YEARS &gt; 1,(A1L221C1 + A1L221C4) / 2, 0)</f>
        <v>12962.5</v>
      </c>
      <c r="AJ12" s="16" t="s">
        <v>1026</v>
      </c>
      <c r="AK12" s="17">
        <f>IF(RUN_YEARS &gt; 1,(A1L221C2 + A1L221C5) / 2, 0)</f>
        <v>13969</v>
      </c>
      <c r="AL12" s="16" t="s">
        <v>1027</v>
      </c>
      <c r="AM12" s="17">
        <f>(A1L221C16 + A1L221C17)</f>
        <v>26931.5</v>
      </c>
      <c r="AN12" s="16" t="s">
        <v>1028</v>
      </c>
      <c r="AO12" s="17">
        <f>IF(RUN_YEARS &gt; 2,(A1L221C1 + A1L221C4 + A1L221C7) / 3, 0)</f>
        <v>13694.666666666666</v>
      </c>
      <c r="AP12" s="16" t="s">
        <v>1029</v>
      </c>
      <c r="AQ12" s="17">
        <f>IF(RUN_YEARS &gt; 2,(A1L221C2 + A1L221C5 + A1L221C8) / 3, 0)</f>
        <v>14954</v>
      </c>
      <c r="AR12" s="16" t="s">
        <v>1030</v>
      </c>
      <c r="AS12" s="17">
        <f>(A1L221C19 + A1L221C20)</f>
        <v>28648.666666666664</v>
      </c>
      <c r="AT12" s="16" t="s">
        <v>1031</v>
      </c>
      <c r="AU12" s="17">
        <f>IF(RUN_YEARS &gt; 3,(A1L221C1 + A1L221C4 + A1L221C7 + A1L221C10) / 4, 0)</f>
        <v>15173</v>
      </c>
      <c r="AV12" s="16" t="s">
        <v>1032</v>
      </c>
      <c r="AW12" s="17">
        <f>IF(RUN_YEARS &gt; 3,(A1L221C2 + A1L221C5 + A1L221C8 + A1L221C11) / 4, 0)</f>
        <v>16416</v>
      </c>
      <c r="AX12" s="16" t="s">
        <v>1033</v>
      </c>
      <c r="AY12" s="17">
        <f>(A1L221C22 + A1L221C23)</f>
        <v>31589</v>
      </c>
      <c r="AZ12" s="16" t="s">
        <v>1034</v>
      </c>
      <c r="BA12" s="17">
        <f>IF(RUN_YEARS &gt; 4,(A1L221C1 + A1L221C4 + A1L221C7 + A1L221C10 + A1L221C13) / 5, 0)</f>
        <v>16783.400000000001</v>
      </c>
      <c r="BB12" s="16" t="s">
        <v>1035</v>
      </c>
      <c r="BC12" s="17">
        <f>IF(RUN_YEARS &gt; 4,(A1L221C2 + A1L221C5 + A1L221C8 + A1L221C11 + A1L221C14) / 5, 0)</f>
        <v>17860.2</v>
      </c>
      <c r="BD12" s="16" t="s">
        <v>1036</v>
      </c>
      <c r="BE12" s="17">
        <f>(A1L221C25 + A1L221C26)</f>
        <v>34643.600000000006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486600</v>
      </c>
      <c r="F13" s="16" t="s">
        <v>174</v>
      </c>
      <c r="G13" s="15">
        <v>517777</v>
      </c>
      <c r="H13" s="16" t="s">
        <v>1037</v>
      </c>
      <c r="I13" s="17">
        <f>(A1L222C1 + A1L222C2)</f>
        <v>1004377</v>
      </c>
      <c r="J13" s="16" t="s">
        <v>175</v>
      </c>
      <c r="K13" s="15">
        <v>489168</v>
      </c>
      <c r="L13" s="16" t="s">
        <v>175</v>
      </c>
      <c r="M13" s="15">
        <v>523492</v>
      </c>
      <c r="N13" s="16" t="s">
        <v>1038</v>
      </c>
      <c r="O13" s="17">
        <f>(A1L222C4 + A1L222C5)</f>
        <v>1012660</v>
      </c>
      <c r="P13" s="16" t="s">
        <v>176</v>
      </c>
      <c r="Q13" s="15">
        <v>514764</v>
      </c>
      <c r="R13" s="16" t="s">
        <v>176</v>
      </c>
      <c r="S13" s="15">
        <v>526897</v>
      </c>
      <c r="T13" s="16" t="s">
        <v>1039</v>
      </c>
      <c r="U13" s="17">
        <f>(A1L222C7 + A1L222C8)</f>
        <v>1041661</v>
      </c>
      <c r="V13" s="16" t="s">
        <v>177</v>
      </c>
      <c r="W13" s="15">
        <v>442159</v>
      </c>
      <c r="X13" s="16" t="s">
        <v>177</v>
      </c>
      <c r="Y13" s="15">
        <v>452195</v>
      </c>
      <c r="Z13" s="16" t="s">
        <v>1040</v>
      </c>
      <c r="AA13" s="17">
        <f>(A1L222C10 + A1L222C11)</f>
        <v>894354</v>
      </c>
      <c r="AB13" s="16" t="s">
        <v>178</v>
      </c>
      <c r="AC13" s="15">
        <v>427511</v>
      </c>
      <c r="AD13" s="16" t="s">
        <v>178</v>
      </c>
      <c r="AE13" s="15">
        <v>442149</v>
      </c>
      <c r="AF13" s="16" t="s">
        <v>1041</v>
      </c>
      <c r="AG13" s="17">
        <f>(A1L222C13 + A1L222C14)</f>
        <v>869660</v>
      </c>
      <c r="AH13" s="16" t="s">
        <v>1042</v>
      </c>
      <c r="AI13" s="17">
        <f>IF(RUN_YEARS &gt; 1,(A1L222C1 + A1L222C4) / 2, 0)</f>
        <v>487884</v>
      </c>
      <c r="AJ13" s="16" t="s">
        <v>1043</v>
      </c>
      <c r="AK13" s="17">
        <f>IF(RUN_YEARS &gt; 1,(A1L222C2 + A1L222C5) / 2, 0)</f>
        <v>520634.5</v>
      </c>
      <c r="AL13" s="16" t="s">
        <v>1044</v>
      </c>
      <c r="AM13" s="17">
        <f>(A1L222C16 + A1L222C17)</f>
        <v>1008518.5</v>
      </c>
      <c r="AN13" s="16" t="s">
        <v>1045</v>
      </c>
      <c r="AO13" s="17">
        <f>IF(RUN_YEARS &gt; 2,(A1L222C1 + A1L222C4 + A1L222C7) / 3, 0)</f>
        <v>496844</v>
      </c>
      <c r="AP13" s="16" t="s">
        <v>1046</v>
      </c>
      <c r="AQ13" s="17">
        <f>IF(RUN_YEARS &gt; 2,(A1L222C2 + A1L222C5 + A1L222C8) / 3, 0)</f>
        <v>522722</v>
      </c>
      <c r="AR13" s="16" t="s">
        <v>1047</v>
      </c>
      <c r="AS13" s="17">
        <f>(A1L222C19 + A1L222C20)</f>
        <v>1019566</v>
      </c>
      <c r="AT13" s="16" t="s">
        <v>1048</v>
      </c>
      <c r="AU13" s="17">
        <f>IF(RUN_YEARS &gt; 3,(A1L222C1 + A1L222C4 + A1L222C7 + A1L222C10) / 4, 0)</f>
        <v>483172.75</v>
      </c>
      <c r="AV13" s="16" t="s">
        <v>1049</v>
      </c>
      <c r="AW13" s="17">
        <f>IF(RUN_YEARS &gt; 3,(A1L222C2 + A1L222C5 + A1L222C8 + A1L222C11) / 4, 0)</f>
        <v>505090.25</v>
      </c>
      <c r="AX13" s="16" t="s">
        <v>1050</v>
      </c>
      <c r="AY13" s="17">
        <f>(A1L222C22 + A1L222C23)</f>
        <v>988263</v>
      </c>
      <c r="AZ13" s="16" t="s">
        <v>1051</v>
      </c>
      <c r="BA13" s="17">
        <f>IF(RUN_YEARS &gt; 4,(A1L222C1 + A1L222C4 + A1L222C7 + A1L222C10 + A1L222C13) / 5, 0)</f>
        <v>472040.4</v>
      </c>
      <c r="BB13" s="16" t="s">
        <v>1052</v>
      </c>
      <c r="BC13" s="17">
        <f>IF(RUN_YEARS &gt; 4,(A1L222C2 + A1L222C5 + A1L222C8 + A1L222C11 + A1L222C14) / 5, 0)</f>
        <v>492502</v>
      </c>
      <c r="BD13" s="16" t="s">
        <v>1053</v>
      </c>
      <c r="BE13" s="17">
        <f>(A1L222C25 + A1L222C26)</f>
        <v>964542.4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58472</v>
      </c>
      <c r="F14" s="16" t="s">
        <v>174</v>
      </c>
      <c r="G14" s="15">
        <v>58552</v>
      </c>
      <c r="H14" s="16" t="s">
        <v>1054</v>
      </c>
      <c r="I14" s="17">
        <f>(A1L223C1 + A1L223C2)</f>
        <v>117024</v>
      </c>
      <c r="J14" s="16" t="s">
        <v>175</v>
      </c>
      <c r="K14" s="15">
        <v>61794</v>
      </c>
      <c r="L14" s="16" t="s">
        <v>175</v>
      </c>
      <c r="M14" s="15">
        <v>62126</v>
      </c>
      <c r="N14" s="16" t="s">
        <v>1055</v>
      </c>
      <c r="O14" s="17">
        <f>(A1L223C4 + A1L223C5)</f>
        <v>123920</v>
      </c>
      <c r="P14" s="16" t="s">
        <v>176</v>
      </c>
      <c r="Q14" s="15">
        <v>67729</v>
      </c>
      <c r="R14" s="16" t="s">
        <v>176</v>
      </c>
      <c r="S14" s="15">
        <v>66808</v>
      </c>
      <c r="T14" s="16" t="s">
        <v>1056</v>
      </c>
      <c r="U14" s="17">
        <f>(A1L223C7 + A1L223C8)</f>
        <v>134537</v>
      </c>
      <c r="V14" s="16" t="s">
        <v>177</v>
      </c>
      <c r="W14" s="15">
        <v>67304</v>
      </c>
      <c r="X14" s="16" t="s">
        <v>177</v>
      </c>
      <c r="Y14" s="15">
        <v>67616</v>
      </c>
      <c r="Z14" s="16" t="s">
        <v>1057</v>
      </c>
      <c r="AA14" s="17">
        <f>(A1L223C10 + A1L223C11)</f>
        <v>134920</v>
      </c>
      <c r="AB14" s="16" t="s">
        <v>178</v>
      </c>
      <c r="AC14" s="15">
        <v>69454</v>
      </c>
      <c r="AD14" s="16" t="s">
        <v>178</v>
      </c>
      <c r="AE14" s="15">
        <v>71154</v>
      </c>
      <c r="AF14" s="16" t="s">
        <v>1058</v>
      </c>
      <c r="AG14" s="17">
        <f>(A1L223C13 + A1L223C14)</f>
        <v>140608</v>
      </c>
      <c r="AH14" s="16" t="s">
        <v>1059</v>
      </c>
      <c r="AI14" s="17">
        <f>IF(RUN_YEARS &gt; 1,(A1L223C1 + A1L223C4) / 2, 0)</f>
        <v>60133</v>
      </c>
      <c r="AJ14" s="16" t="s">
        <v>1060</v>
      </c>
      <c r="AK14" s="17">
        <f>IF(RUN_YEARS &gt; 1,(A1L223C2 + A1L223C5) / 2, 0)</f>
        <v>60339</v>
      </c>
      <c r="AL14" s="16" t="s">
        <v>1061</v>
      </c>
      <c r="AM14" s="17">
        <f>(A1L223C16 + A1L223C17)</f>
        <v>120472</v>
      </c>
      <c r="AN14" s="16" t="s">
        <v>1062</v>
      </c>
      <c r="AO14" s="17">
        <f>IF(RUN_YEARS &gt; 2,(A1L223C1 + A1L223C4 + A1L223C7) / 3, 0)</f>
        <v>62665</v>
      </c>
      <c r="AP14" s="16" t="s">
        <v>1063</v>
      </c>
      <c r="AQ14" s="17">
        <f>IF(RUN_YEARS &gt; 2,(A1L223C2 + A1L223C5 + A1L223C8) / 3, 0)</f>
        <v>62495.333333333336</v>
      </c>
      <c r="AR14" s="16" t="s">
        <v>1064</v>
      </c>
      <c r="AS14" s="17">
        <f>(A1L223C19 + A1L223C20)</f>
        <v>125160.33333333334</v>
      </c>
      <c r="AT14" s="16" t="s">
        <v>1065</v>
      </c>
      <c r="AU14" s="17">
        <f>IF(RUN_YEARS &gt; 3,(A1L223C1 + A1L223C4 + A1L223C7 + A1L223C10) / 4, 0)</f>
        <v>63824.75</v>
      </c>
      <c r="AV14" s="16" t="s">
        <v>1066</v>
      </c>
      <c r="AW14" s="17">
        <f>IF(RUN_YEARS &gt; 3,(A1L223C2 + A1L223C5 + A1L223C8 + A1L223C11) / 4, 0)</f>
        <v>63775.5</v>
      </c>
      <c r="AX14" s="16" t="s">
        <v>1067</v>
      </c>
      <c r="AY14" s="17">
        <f>(A1L223C22 + A1L223C23)</f>
        <v>127600.25</v>
      </c>
      <c r="AZ14" s="16" t="s">
        <v>1068</v>
      </c>
      <c r="BA14" s="17">
        <f>IF(RUN_YEARS &gt; 4,(A1L223C1 + A1L223C4 + A1L223C7 + A1L223C10 + A1L223C13) / 5, 0)</f>
        <v>64950.6</v>
      </c>
      <c r="BB14" s="16" t="s">
        <v>1069</v>
      </c>
      <c r="BC14" s="17">
        <f>IF(RUN_YEARS &gt; 4,(A1L223C2 + A1L223C5 + A1L223C8 + A1L223C11 + A1L223C14) / 5, 0)</f>
        <v>65251.199999999997</v>
      </c>
      <c r="BD14" s="16" t="s">
        <v>1070</v>
      </c>
      <c r="BE14" s="17">
        <f>(A1L223C25 + A1L223C26)</f>
        <v>130201.79999999999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593688</v>
      </c>
      <c r="F15" s="16" t="s">
        <v>174</v>
      </c>
      <c r="G15" s="15">
        <v>600349</v>
      </c>
      <c r="H15" s="16" t="s">
        <v>1071</v>
      </c>
      <c r="I15" s="17">
        <f>(A1L224C1 + A1L224C2)</f>
        <v>1194037</v>
      </c>
      <c r="J15" s="16" t="s">
        <v>175</v>
      </c>
      <c r="K15" s="15">
        <v>705734</v>
      </c>
      <c r="L15" s="16" t="s">
        <v>175</v>
      </c>
      <c r="M15" s="15">
        <v>705875</v>
      </c>
      <c r="N15" s="16" t="s">
        <v>1072</v>
      </c>
      <c r="O15" s="17">
        <f>(A1L224C4 + A1L224C5)</f>
        <v>1411609</v>
      </c>
      <c r="P15" s="16" t="s">
        <v>176</v>
      </c>
      <c r="Q15" s="15">
        <v>709711</v>
      </c>
      <c r="R15" s="16" t="s">
        <v>176</v>
      </c>
      <c r="S15" s="15">
        <v>721370</v>
      </c>
      <c r="T15" s="16" t="s">
        <v>1073</v>
      </c>
      <c r="U15" s="17">
        <f>(A1L224C7 + A1L224C8)</f>
        <v>1431081</v>
      </c>
      <c r="V15" s="16" t="s">
        <v>177</v>
      </c>
      <c r="W15" s="15">
        <v>684708</v>
      </c>
      <c r="X15" s="16" t="s">
        <v>177</v>
      </c>
      <c r="Y15" s="15">
        <v>697763</v>
      </c>
      <c r="Z15" s="16" t="s">
        <v>1074</v>
      </c>
      <c r="AA15" s="17">
        <f>(A1L224C10 + A1L224C11)</f>
        <v>1382471</v>
      </c>
      <c r="AB15" s="16" t="s">
        <v>178</v>
      </c>
      <c r="AC15" s="15">
        <v>646088</v>
      </c>
      <c r="AD15" s="16" t="s">
        <v>178</v>
      </c>
      <c r="AE15" s="15">
        <v>656611</v>
      </c>
      <c r="AF15" s="16" t="s">
        <v>1075</v>
      </c>
      <c r="AG15" s="17">
        <f>(A1L224C13 + A1L224C14)</f>
        <v>1302699</v>
      </c>
      <c r="AH15" s="16" t="s">
        <v>1076</v>
      </c>
      <c r="AI15" s="17">
        <f>IF(RUN_YEARS &gt; 1,(A1L224C1 + A1L224C4) / 2, 0)</f>
        <v>649711</v>
      </c>
      <c r="AJ15" s="16" t="s">
        <v>1077</v>
      </c>
      <c r="AK15" s="17">
        <f>IF(RUN_YEARS &gt; 1,(A1L224C2 + A1L224C5) / 2, 0)</f>
        <v>653112</v>
      </c>
      <c r="AL15" s="16" t="s">
        <v>1078</v>
      </c>
      <c r="AM15" s="17">
        <f>(A1L224C16 + A1L224C17)</f>
        <v>1302823</v>
      </c>
      <c r="AN15" s="16" t="s">
        <v>1079</v>
      </c>
      <c r="AO15" s="17">
        <f>IF(RUN_YEARS &gt; 2,(A1L224C1 + A1L224C4 + A1L224C7) / 3, 0)</f>
        <v>669711</v>
      </c>
      <c r="AP15" s="16" t="s">
        <v>1080</v>
      </c>
      <c r="AQ15" s="17">
        <f>IF(RUN_YEARS &gt; 2,(A1L224C2 + A1L224C5 + A1L224C8) / 3, 0)</f>
        <v>675864.66666666663</v>
      </c>
      <c r="AR15" s="16" t="s">
        <v>1081</v>
      </c>
      <c r="AS15" s="17">
        <f>(A1L224C19 + A1L224C20)</f>
        <v>1345575.6666666665</v>
      </c>
      <c r="AT15" s="16" t="s">
        <v>1082</v>
      </c>
      <c r="AU15" s="17">
        <f>IF(RUN_YEARS &gt; 3,(A1L224C1 + A1L224C4 + A1L224C7 + A1L224C10) / 4, 0)</f>
        <v>673460.25</v>
      </c>
      <c r="AV15" s="16" t="s">
        <v>1083</v>
      </c>
      <c r="AW15" s="17">
        <f>IF(RUN_YEARS &gt; 3,(A1L224C2 + A1L224C5 + A1L224C8 + A1L224C11) / 4, 0)</f>
        <v>681339.25</v>
      </c>
      <c r="AX15" s="16" t="s">
        <v>1084</v>
      </c>
      <c r="AY15" s="17">
        <f>(A1L224C22 + A1L224C23)</f>
        <v>1354799.5</v>
      </c>
      <c r="AZ15" s="16" t="s">
        <v>1085</v>
      </c>
      <c r="BA15" s="17">
        <f>IF(RUN_YEARS &gt; 4,(A1L224C1 + A1L224C4 + A1L224C7 + A1L224C10 + A1L224C13) / 5, 0)</f>
        <v>667985.80000000005</v>
      </c>
      <c r="BB15" s="16" t="s">
        <v>1086</v>
      </c>
      <c r="BC15" s="17">
        <f>IF(RUN_YEARS &gt; 4,(A1L224C2 + A1L224C5 + A1L224C8 + A1L224C11 + A1L224C14) / 5, 0)</f>
        <v>676393.6</v>
      </c>
      <c r="BD15" s="16" t="s">
        <v>1087</v>
      </c>
      <c r="BE15" s="17">
        <f>(A1L224C25 + A1L224C26)</f>
        <v>1344379.4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5128</v>
      </c>
      <c r="F16" s="16" t="s">
        <v>174</v>
      </c>
      <c r="G16" s="15">
        <v>5526</v>
      </c>
      <c r="H16" s="16" t="s">
        <v>1088</v>
      </c>
      <c r="I16" s="17">
        <f>(A1L225C1 + A1L225C2)</f>
        <v>10654</v>
      </c>
      <c r="J16" s="16" t="s">
        <v>175</v>
      </c>
      <c r="K16" s="15">
        <v>5689</v>
      </c>
      <c r="L16" s="16" t="s">
        <v>175</v>
      </c>
      <c r="M16" s="15">
        <v>5922</v>
      </c>
      <c r="N16" s="16" t="s">
        <v>1089</v>
      </c>
      <c r="O16" s="17">
        <f>(A1L225C4 + A1L225C5)</f>
        <v>11611</v>
      </c>
      <c r="P16" s="16" t="s">
        <v>176</v>
      </c>
      <c r="Q16" s="15">
        <v>5027</v>
      </c>
      <c r="R16" s="16" t="s">
        <v>176</v>
      </c>
      <c r="S16" s="15">
        <v>5294</v>
      </c>
      <c r="T16" s="16" t="s">
        <v>1090</v>
      </c>
      <c r="U16" s="17">
        <f>(A1L225C7 + A1L225C8)</f>
        <v>10321</v>
      </c>
      <c r="V16" s="16" t="s">
        <v>177</v>
      </c>
      <c r="W16" s="15">
        <v>4858</v>
      </c>
      <c r="X16" s="16" t="s">
        <v>177</v>
      </c>
      <c r="Y16" s="15">
        <v>5022</v>
      </c>
      <c r="Z16" s="16" t="s">
        <v>1091</v>
      </c>
      <c r="AA16" s="17">
        <f>(A1L225C10 + A1L225C11)</f>
        <v>9880</v>
      </c>
      <c r="AB16" s="16" t="s">
        <v>178</v>
      </c>
      <c r="AC16" s="15">
        <v>4328</v>
      </c>
      <c r="AD16" s="16" t="s">
        <v>178</v>
      </c>
      <c r="AE16" s="15">
        <v>4115</v>
      </c>
      <c r="AF16" s="16" t="s">
        <v>1092</v>
      </c>
      <c r="AG16" s="17">
        <f>(A1L225C13 + A1L225C14)</f>
        <v>8443</v>
      </c>
      <c r="AH16" s="16" t="s">
        <v>1093</v>
      </c>
      <c r="AI16" s="17">
        <f>IF(RUN_YEARS &gt; 1,(A1L225C1 + A1L225C4) / 2, 0)</f>
        <v>5408.5</v>
      </c>
      <c r="AJ16" s="16" t="s">
        <v>1094</v>
      </c>
      <c r="AK16" s="17">
        <f>IF(RUN_YEARS &gt; 1,(A1L225C2 + A1L225C5) / 2, 0)</f>
        <v>5724</v>
      </c>
      <c r="AL16" s="16" t="s">
        <v>1095</v>
      </c>
      <c r="AM16" s="17">
        <f>(A1L225C16 + A1L225C17)</f>
        <v>11132.5</v>
      </c>
      <c r="AN16" s="16" t="s">
        <v>1096</v>
      </c>
      <c r="AO16" s="17">
        <f>IF(RUN_YEARS &gt; 2,(A1L225C1 + A1L225C4 + A1L225C7) / 3, 0)</f>
        <v>5281.333333333333</v>
      </c>
      <c r="AP16" s="16" t="s">
        <v>1097</v>
      </c>
      <c r="AQ16" s="17">
        <f>IF(RUN_YEARS &gt; 2,(A1L225C2 + A1L225C5 + A1L225C8) / 3, 0)</f>
        <v>5580.666666666667</v>
      </c>
      <c r="AR16" s="16" t="s">
        <v>1098</v>
      </c>
      <c r="AS16" s="17">
        <f>(A1L225C19 + A1L225C20)</f>
        <v>10862</v>
      </c>
      <c r="AT16" s="16" t="s">
        <v>1099</v>
      </c>
      <c r="AU16" s="17">
        <f>IF(RUN_YEARS &gt; 3,(A1L225C1 + A1L225C4 + A1L225C7 + A1L225C10) / 4, 0)</f>
        <v>5175.5</v>
      </c>
      <c r="AV16" s="16" t="s">
        <v>1100</v>
      </c>
      <c r="AW16" s="17">
        <f>IF(RUN_YEARS &gt; 3,(A1L225C2 + A1L225C5 + A1L225C8 + A1L225C11) / 4, 0)</f>
        <v>5441</v>
      </c>
      <c r="AX16" s="16" t="s">
        <v>1101</v>
      </c>
      <c r="AY16" s="17">
        <f>(A1L225C22 + A1L225C23)</f>
        <v>10616.5</v>
      </c>
      <c r="AZ16" s="16" t="s">
        <v>1102</v>
      </c>
      <c r="BA16" s="17">
        <f>IF(RUN_YEARS &gt; 4,(A1L225C1 + A1L225C4 + A1L225C7 + A1L225C10 + A1L225C13) / 5, 0)</f>
        <v>5006</v>
      </c>
      <c r="BB16" s="16" t="s">
        <v>1103</v>
      </c>
      <c r="BC16" s="17">
        <f>IF(RUN_YEARS &gt; 4,(A1L225C2 + A1L225C5 + A1L225C8 + A1L225C11 + A1L225C14) / 5, 0)</f>
        <v>5175.8</v>
      </c>
      <c r="BD16" s="16" t="s">
        <v>1104</v>
      </c>
      <c r="BE16" s="17">
        <f>(A1L225C25 + A1L225C26)</f>
        <v>10181.799999999999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452</v>
      </c>
      <c r="F17" s="16" t="s">
        <v>174</v>
      </c>
      <c r="G17" s="15">
        <v>458</v>
      </c>
      <c r="H17" s="16" t="s">
        <v>1105</v>
      </c>
      <c r="I17" s="17">
        <f>(A1L226C1 + A1L226C2)</f>
        <v>910</v>
      </c>
      <c r="J17" s="16" t="s">
        <v>175</v>
      </c>
      <c r="K17" s="15">
        <v>379</v>
      </c>
      <c r="L17" s="16" t="s">
        <v>175</v>
      </c>
      <c r="M17" s="15">
        <v>370</v>
      </c>
      <c r="N17" s="16" t="s">
        <v>1106</v>
      </c>
      <c r="O17" s="17">
        <f>(A1L226C4 + A1L226C5)</f>
        <v>749</v>
      </c>
      <c r="P17" s="16" t="s">
        <v>176</v>
      </c>
      <c r="Q17" s="15">
        <v>416</v>
      </c>
      <c r="R17" s="16" t="s">
        <v>176</v>
      </c>
      <c r="S17" s="15">
        <v>449</v>
      </c>
      <c r="T17" s="16" t="s">
        <v>1107</v>
      </c>
      <c r="U17" s="17">
        <f>(A1L226C7 + A1L226C8)</f>
        <v>865</v>
      </c>
      <c r="V17" s="16" t="s">
        <v>177</v>
      </c>
      <c r="W17" s="15">
        <v>553</v>
      </c>
      <c r="X17" s="16" t="s">
        <v>177</v>
      </c>
      <c r="Y17" s="15">
        <v>570</v>
      </c>
      <c r="Z17" s="16" t="s">
        <v>1108</v>
      </c>
      <c r="AA17" s="17">
        <f>(A1L226C10 + A1L226C11)</f>
        <v>1123</v>
      </c>
      <c r="AB17" s="16" t="s">
        <v>178</v>
      </c>
      <c r="AC17" s="15">
        <v>731</v>
      </c>
      <c r="AD17" s="16" t="s">
        <v>178</v>
      </c>
      <c r="AE17" s="15">
        <v>689</v>
      </c>
      <c r="AF17" s="16" t="s">
        <v>1109</v>
      </c>
      <c r="AG17" s="17">
        <f>(A1L226C13 + A1L226C14)</f>
        <v>1420</v>
      </c>
      <c r="AH17" s="16" t="s">
        <v>1110</v>
      </c>
      <c r="AI17" s="17">
        <f>IF(RUN_YEARS &gt; 1,(A1L226C1 + A1L226C4) / 2, 0)</f>
        <v>415.5</v>
      </c>
      <c r="AJ17" s="16" t="s">
        <v>1111</v>
      </c>
      <c r="AK17" s="17">
        <f>IF(RUN_YEARS &gt; 1,(A1L226C2 + A1L226C5) / 2, 0)</f>
        <v>414</v>
      </c>
      <c r="AL17" s="16" t="s">
        <v>1112</v>
      </c>
      <c r="AM17" s="17">
        <f>(A1L226C16 + A1L226C17)</f>
        <v>829.5</v>
      </c>
      <c r="AN17" s="16" t="s">
        <v>1113</v>
      </c>
      <c r="AO17" s="17">
        <f>IF(RUN_YEARS &gt; 2,(A1L226C1 + A1L226C4 + A1L226C7) / 3, 0)</f>
        <v>415.66666666666669</v>
      </c>
      <c r="AP17" s="16" t="s">
        <v>1114</v>
      </c>
      <c r="AQ17" s="17">
        <f>IF(RUN_YEARS &gt; 2,(A1L226C2 + A1L226C5 + A1L226C8) / 3, 0)</f>
        <v>425.66666666666669</v>
      </c>
      <c r="AR17" s="16" t="s">
        <v>1115</v>
      </c>
      <c r="AS17" s="17">
        <f>(A1L226C19 + A1L226C20)</f>
        <v>841.33333333333337</v>
      </c>
      <c r="AT17" s="16" t="s">
        <v>1116</v>
      </c>
      <c r="AU17" s="17">
        <f>IF(RUN_YEARS &gt; 3,(A1L226C1 + A1L226C4 + A1L226C7 + A1L226C10) / 4, 0)</f>
        <v>450</v>
      </c>
      <c r="AV17" s="16" t="s">
        <v>1117</v>
      </c>
      <c r="AW17" s="17">
        <f>IF(RUN_YEARS &gt; 3,(A1L226C2 + A1L226C5 + A1L226C8 + A1L226C11) / 4, 0)</f>
        <v>461.75</v>
      </c>
      <c r="AX17" s="16" t="s">
        <v>1118</v>
      </c>
      <c r="AY17" s="17">
        <f>(A1L226C22 + A1L226C23)</f>
        <v>911.75</v>
      </c>
      <c r="AZ17" s="16" t="s">
        <v>1119</v>
      </c>
      <c r="BA17" s="17">
        <f>IF(RUN_YEARS &gt; 4,(A1L226C1 + A1L226C4 + A1L226C7 + A1L226C10 + A1L226C13) / 5, 0)</f>
        <v>506.2</v>
      </c>
      <c r="BB17" s="16" t="s">
        <v>1120</v>
      </c>
      <c r="BC17" s="17">
        <f>IF(RUN_YEARS &gt; 4,(A1L226C2 + A1L226C5 + A1L226C8 + A1L226C11 + A1L226C14) / 5, 0)</f>
        <v>507.2</v>
      </c>
      <c r="BD17" s="16" t="s">
        <v>1121</v>
      </c>
      <c r="BE17" s="17">
        <f>(A1L226C25 + A1L226C26)</f>
        <v>1013.4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1130212</v>
      </c>
      <c r="F18" s="16" t="s">
        <v>174</v>
      </c>
      <c r="G18" s="15">
        <v>102744</v>
      </c>
      <c r="H18" s="16" t="s">
        <v>1122</v>
      </c>
      <c r="I18" s="17">
        <f>(A1L227C1 + A1L227C2)</f>
        <v>1232956</v>
      </c>
      <c r="J18" s="16" t="s">
        <v>175</v>
      </c>
      <c r="K18" s="15">
        <v>1149503</v>
      </c>
      <c r="L18" s="16" t="s">
        <v>175</v>
      </c>
      <c r="M18" s="15">
        <v>130439</v>
      </c>
      <c r="N18" s="16" t="s">
        <v>1123</v>
      </c>
      <c r="O18" s="17">
        <f>(A1L227C4 + A1L227C5)</f>
        <v>1279942</v>
      </c>
      <c r="P18" s="16" t="s">
        <v>176</v>
      </c>
      <c r="Q18" s="15">
        <v>1146897</v>
      </c>
      <c r="R18" s="16" t="s">
        <v>176</v>
      </c>
      <c r="S18" s="15">
        <v>109109</v>
      </c>
      <c r="T18" s="16" t="s">
        <v>1124</v>
      </c>
      <c r="U18" s="17">
        <f>(A1L227C7 + A1L227C8)</f>
        <v>1256006</v>
      </c>
      <c r="V18" s="16" t="s">
        <v>177</v>
      </c>
      <c r="W18" s="15">
        <v>1017846</v>
      </c>
      <c r="X18" s="16" t="s">
        <v>177</v>
      </c>
      <c r="Y18" s="15">
        <v>100669</v>
      </c>
      <c r="Z18" s="16" t="s">
        <v>1125</v>
      </c>
      <c r="AA18" s="17">
        <f>(A1L227C10 + A1L227C11)</f>
        <v>1118515</v>
      </c>
      <c r="AB18" s="16" t="s">
        <v>178</v>
      </c>
      <c r="AC18" s="15">
        <v>893976</v>
      </c>
      <c r="AD18" s="16" t="s">
        <v>178</v>
      </c>
      <c r="AE18" s="15">
        <v>95723</v>
      </c>
      <c r="AF18" s="16" t="s">
        <v>1126</v>
      </c>
      <c r="AG18" s="17">
        <f>(A1L227C13 + A1L227C14)</f>
        <v>989699</v>
      </c>
      <c r="AH18" s="16" t="s">
        <v>1127</v>
      </c>
      <c r="AI18" s="17">
        <f>IF(RUN_YEARS &gt; 1,(A1L227C1 + A1L227C4) / 2, 0)</f>
        <v>1139857.5</v>
      </c>
      <c r="AJ18" s="16" t="s">
        <v>1128</v>
      </c>
      <c r="AK18" s="17">
        <f>IF(RUN_YEARS &gt; 1,(A1L227C2 + A1L227C5) / 2, 0)</f>
        <v>116591.5</v>
      </c>
      <c r="AL18" s="16" t="s">
        <v>1129</v>
      </c>
      <c r="AM18" s="17">
        <f>(A1L227C16 + A1L227C17)</f>
        <v>1256449</v>
      </c>
      <c r="AN18" s="16" t="s">
        <v>1130</v>
      </c>
      <c r="AO18" s="17">
        <f>IF(RUN_YEARS &gt; 2,(A1L227C1 + A1L227C4 + A1L227C7) / 3, 0)</f>
        <v>1142204</v>
      </c>
      <c r="AP18" s="16" t="s">
        <v>1131</v>
      </c>
      <c r="AQ18" s="17">
        <f>IF(RUN_YEARS &gt; 2,(A1L227C2 + A1L227C5 + A1L227C8) / 3, 0)</f>
        <v>114097.33333333333</v>
      </c>
      <c r="AR18" s="16" t="s">
        <v>1132</v>
      </c>
      <c r="AS18" s="17">
        <f>(A1L227C19 + A1L227C20)</f>
        <v>1256301.3333333333</v>
      </c>
      <c r="AT18" s="16" t="s">
        <v>1133</v>
      </c>
      <c r="AU18" s="17">
        <f>IF(RUN_YEARS &gt; 3,(A1L227C1 + A1L227C4 + A1L227C7 + A1L227C10) / 4, 0)</f>
        <v>1111114.5</v>
      </c>
      <c r="AV18" s="16" t="s">
        <v>1134</v>
      </c>
      <c r="AW18" s="17">
        <f>IF(RUN_YEARS &gt; 3,(A1L227C2 + A1L227C5 + A1L227C8 + A1L227C11) / 4, 0)</f>
        <v>110740.25</v>
      </c>
      <c r="AX18" s="16" t="s">
        <v>1135</v>
      </c>
      <c r="AY18" s="17">
        <f>(A1L227C22 + A1L227C23)</f>
        <v>1221854.75</v>
      </c>
      <c r="AZ18" s="16" t="s">
        <v>1136</v>
      </c>
      <c r="BA18" s="17">
        <f>IF(RUN_YEARS &gt; 4,(A1L227C1 + A1L227C4 + A1L227C7 + A1L227C10 + A1L227C13) / 5, 0)</f>
        <v>1067686.8</v>
      </c>
      <c r="BB18" s="16" t="s">
        <v>1137</v>
      </c>
      <c r="BC18" s="17">
        <f>IF(RUN_YEARS &gt; 4,(A1L227C2 + A1L227C5 + A1L227C8 + A1L227C11 + A1L227C14) / 5, 0)</f>
        <v>107736.8</v>
      </c>
      <c r="BD18" s="16" t="s">
        <v>1138</v>
      </c>
      <c r="BE18" s="17">
        <f>(A1L227C25 + A1L227C26)</f>
        <v>1175423.6000000001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322878</v>
      </c>
      <c r="F19" s="16" t="s">
        <v>174</v>
      </c>
      <c r="G19" s="15">
        <v>96049</v>
      </c>
      <c r="H19" s="16" t="s">
        <v>1139</v>
      </c>
      <c r="I19" s="17">
        <f>(A1L228C1 + A1L228C2)</f>
        <v>418927</v>
      </c>
      <c r="J19" s="16" t="s">
        <v>175</v>
      </c>
      <c r="K19" s="15">
        <v>288820</v>
      </c>
      <c r="L19" s="16" t="s">
        <v>175</v>
      </c>
      <c r="M19" s="15">
        <v>89114</v>
      </c>
      <c r="N19" s="16" t="s">
        <v>1140</v>
      </c>
      <c r="O19" s="17">
        <f>(A1L228C4 + A1L228C5)</f>
        <v>377934</v>
      </c>
      <c r="P19" s="16" t="s">
        <v>176</v>
      </c>
      <c r="Q19" s="15">
        <v>267771</v>
      </c>
      <c r="R19" s="16" t="s">
        <v>176</v>
      </c>
      <c r="S19" s="15">
        <v>90111</v>
      </c>
      <c r="T19" s="16" t="s">
        <v>1141</v>
      </c>
      <c r="U19" s="17">
        <f>(A1L228C7 + A1L228C8)</f>
        <v>357882</v>
      </c>
      <c r="V19" s="16" t="s">
        <v>177</v>
      </c>
      <c r="W19" s="15">
        <v>241841</v>
      </c>
      <c r="X19" s="16" t="s">
        <v>177</v>
      </c>
      <c r="Y19" s="15">
        <v>79016</v>
      </c>
      <c r="Z19" s="16" t="s">
        <v>1142</v>
      </c>
      <c r="AA19" s="17">
        <f>(A1L228C10 + A1L228C11)</f>
        <v>320857</v>
      </c>
      <c r="AB19" s="16" t="s">
        <v>178</v>
      </c>
      <c r="AC19" s="15">
        <v>227774</v>
      </c>
      <c r="AD19" s="16" t="s">
        <v>178</v>
      </c>
      <c r="AE19" s="15">
        <v>66304</v>
      </c>
      <c r="AF19" s="16" t="s">
        <v>1143</v>
      </c>
      <c r="AG19" s="17">
        <f>(A1L228C13 + A1L228C14)</f>
        <v>294078</v>
      </c>
      <c r="AH19" s="16" t="s">
        <v>1144</v>
      </c>
      <c r="AI19" s="17">
        <f>IF(RUN_YEARS &gt; 1,(A1L228C1 + A1L228C4) / 2, 0)</f>
        <v>305849</v>
      </c>
      <c r="AJ19" s="16" t="s">
        <v>1145</v>
      </c>
      <c r="AK19" s="17">
        <f>IF(RUN_YEARS &gt; 1,(A1L228C2 + A1L228C5) / 2, 0)</f>
        <v>92581.5</v>
      </c>
      <c r="AL19" s="16" t="s">
        <v>1146</v>
      </c>
      <c r="AM19" s="17">
        <f>(A1L228C16 + A1L228C17)</f>
        <v>398430.5</v>
      </c>
      <c r="AN19" s="16" t="s">
        <v>1147</v>
      </c>
      <c r="AO19" s="17">
        <f>IF(RUN_YEARS &gt; 2,(A1L228C1 + A1L228C4 + A1L228C7) / 3, 0)</f>
        <v>293156.33333333331</v>
      </c>
      <c r="AP19" s="16" t="s">
        <v>1148</v>
      </c>
      <c r="AQ19" s="17">
        <f>IF(RUN_YEARS &gt; 2,(A1L228C2 + A1L228C5 + A1L228C8) / 3, 0)</f>
        <v>91758</v>
      </c>
      <c r="AR19" s="16" t="s">
        <v>1149</v>
      </c>
      <c r="AS19" s="17">
        <f>(A1L228C19 + A1L228C20)</f>
        <v>384914.33333333331</v>
      </c>
      <c r="AT19" s="16" t="s">
        <v>1150</v>
      </c>
      <c r="AU19" s="17">
        <f>IF(RUN_YEARS &gt; 3,(A1L228C1 + A1L228C4 + A1L228C7 + A1L228C10) / 4, 0)</f>
        <v>280327.5</v>
      </c>
      <c r="AV19" s="16" t="s">
        <v>1151</v>
      </c>
      <c r="AW19" s="17">
        <f>IF(RUN_YEARS &gt; 3,(A1L228C2 + A1L228C5 + A1L228C8 + A1L228C11) / 4, 0)</f>
        <v>88572.5</v>
      </c>
      <c r="AX19" s="16" t="s">
        <v>1152</v>
      </c>
      <c r="AY19" s="17">
        <f>(A1L228C22 + A1L228C23)</f>
        <v>368900</v>
      </c>
      <c r="AZ19" s="16" t="s">
        <v>1153</v>
      </c>
      <c r="BA19" s="17">
        <f>IF(RUN_YEARS &gt; 4,(A1L228C1 + A1L228C4 + A1L228C7 + A1L228C10 + A1L228C13) / 5, 0)</f>
        <v>269816.8</v>
      </c>
      <c r="BB19" s="16" t="s">
        <v>1154</v>
      </c>
      <c r="BC19" s="17">
        <f>IF(RUN_YEARS &gt; 4,(A1L228C2 + A1L228C5 + A1L228C8 + A1L228C11 + A1L228C14) / 5, 0)</f>
        <v>84118.8</v>
      </c>
      <c r="BD19" s="16" t="s">
        <v>1155</v>
      </c>
      <c r="BE19" s="17">
        <f>(A1L228C25 + A1L228C26)</f>
        <v>353935.6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400</v>
      </c>
      <c r="F20" s="16" t="s">
        <v>174</v>
      </c>
      <c r="G20" s="15">
        <v>948</v>
      </c>
      <c r="H20" s="16" t="s">
        <v>1156</v>
      </c>
      <c r="I20" s="17">
        <f>(A1L229C1 + A1L229C2)</f>
        <v>1348</v>
      </c>
      <c r="J20" s="16" t="s">
        <v>175</v>
      </c>
      <c r="K20" s="15">
        <v>290</v>
      </c>
      <c r="L20" s="16" t="s">
        <v>175</v>
      </c>
      <c r="M20" s="15">
        <v>519</v>
      </c>
      <c r="N20" s="16" t="s">
        <v>1157</v>
      </c>
      <c r="O20" s="17">
        <f>(A1L229C4 + A1L229C5)</f>
        <v>809</v>
      </c>
      <c r="P20" s="16" t="s">
        <v>176</v>
      </c>
      <c r="Q20" s="15">
        <v>454</v>
      </c>
      <c r="R20" s="16" t="s">
        <v>176</v>
      </c>
      <c r="S20" s="15">
        <v>568</v>
      </c>
      <c r="T20" s="16" t="s">
        <v>1158</v>
      </c>
      <c r="U20" s="17">
        <f>(A1L229C7 + A1L229C8)</f>
        <v>1022</v>
      </c>
      <c r="V20" s="16" t="s">
        <v>177</v>
      </c>
      <c r="W20" s="15">
        <v>270</v>
      </c>
      <c r="X20" s="16" t="s">
        <v>177</v>
      </c>
      <c r="Y20" s="15">
        <v>403</v>
      </c>
      <c r="Z20" s="16" t="s">
        <v>1159</v>
      </c>
      <c r="AA20" s="17">
        <f>(A1L229C10 + A1L229C11)</f>
        <v>673</v>
      </c>
      <c r="AB20" s="16" t="s">
        <v>178</v>
      </c>
      <c r="AC20" s="15">
        <v>101</v>
      </c>
      <c r="AD20" s="16" t="s">
        <v>178</v>
      </c>
      <c r="AE20" s="15">
        <v>184</v>
      </c>
      <c r="AF20" s="16" t="s">
        <v>1160</v>
      </c>
      <c r="AG20" s="17">
        <f>(A1L229C13 + A1L229C14)</f>
        <v>285</v>
      </c>
      <c r="AH20" s="16" t="s">
        <v>1161</v>
      </c>
      <c r="AI20" s="17">
        <f>IF(RUN_YEARS &gt; 1,(A1L229C1 + A1L229C4) / 2, 0)</f>
        <v>345</v>
      </c>
      <c r="AJ20" s="16" t="s">
        <v>1162</v>
      </c>
      <c r="AK20" s="17">
        <f>IF(RUN_YEARS &gt; 1,(A1L229C2 + A1L229C5) / 2, 0)</f>
        <v>733.5</v>
      </c>
      <c r="AL20" s="16" t="s">
        <v>1163</v>
      </c>
      <c r="AM20" s="17">
        <f>(A1L229C16 + A1L229C17)</f>
        <v>1078.5</v>
      </c>
      <c r="AN20" s="16" t="s">
        <v>1164</v>
      </c>
      <c r="AO20" s="17">
        <f>IF(RUN_YEARS &gt; 2,(A1L229C1 + A1L229C4 + A1L229C7) / 3, 0)</f>
        <v>381.33333333333331</v>
      </c>
      <c r="AP20" s="16" t="s">
        <v>1165</v>
      </c>
      <c r="AQ20" s="17">
        <f>IF(RUN_YEARS &gt; 2,(A1L229C2 + A1L229C5 + A1L229C8) / 3, 0)</f>
        <v>678.33333333333337</v>
      </c>
      <c r="AR20" s="16" t="s">
        <v>1166</v>
      </c>
      <c r="AS20" s="17">
        <f>(A1L229C19 + A1L229C20)</f>
        <v>1059.6666666666667</v>
      </c>
      <c r="AT20" s="16" t="s">
        <v>1167</v>
      </c>
      <c r="AU20" s="17">
        <f>IF(RUN_YEARS &gt; 3,(A1L229C1 + A1L229C4 + A1L229C7 + A1L229C10) / 4, 0)</f>
        <v>353.5</v>
      </c>
      <c r="AV20" s="16" t="s">
        <v>1168</v>
      </c>
      <c r="AW20" s="17">
        <f>IF(RUN_YEARS &gt; 3,(A1L229C2 + A1L229C5 + A1L229C8 + A1L229C11) / 4, 0)</f>
        <v>609.5</v>
      </c>
      <c r="AX20" s="16" t="s">
        <v>1169</v>
      </c>
      <c r="AY20" s="17">
        <f>(A1L229C22 + A1L229C23)</f>
        <v>963</v>
      </c>
      <c r="AZ20" s="16" t="s">
        <v>1170</v>
      </c>
      <c r="BA20" s="17">
        <f>IF(RUN_YEARS &gt; 4,(A1L229C1 + A1L229C4 + A1L229C7 + A1L229C10 + A1L229C13) / 5, 0)</f>
        <v>303</v>
      </c>
      <c r="BB20" s="16" t="s">
        <v>1171</v>
      </c>
      <c r="BC20" s="17">
        <f>IF(RUN_YEARS &gt; 4,(A1L229C2 + A1L229C5 + A1L229C8 + A1L229C11 + A1L229C14) / 5, 0)</f>
        <v>524.4</v>
      </c>
      <c r="BD20" s="16" t="s">
        <v>1172</v>
      </c>
      <c r="BE20" s="17">
        <f>(A1L229C25 + A1L229C26)</f>
        <v>827.4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58867</v>
      </c>
      <c r="F21" s="16" t="s">
        <v>174</v>
      </c>
      <c r="G21" s="15">
        <v>57344</v>
      </c>
      <c r="H21" s="16" t="s">
        <v>1173</v>
      </c>
      <c r="I21" s="17">
        <f>(A1L230C1 + A1L230C2)</f>
        <v>116211</v>
      </c>
      <c r="J21" s="16" t="s">
        <v>175</v>
      </c>
      <c r="K21" s="15">
        <v>66586</v>
      </c>
      <c r="L21" s="16" t="s">
        <v>175</v>
      </c>
      <c r="M21" s="15">
        <v>66688</v>
      </c>
      <c r="N21" s="16" t="s">
        <v>1174</v>
      </c>
      <c r="O21" s="17">
        <f>(A1L230C4 + A1L230C5)</f>
        <v>133274</v>
      </c>
      <c r="P21" s="16" t="s">
        <v>176</v>
      </c>
      <c r="Q21" s="15">
        <v>76559</v>
      </c>
      <c r="R21" s="16" t="s">
        <v>176</v>
      </c>
      <c r="S21" s="15">
        <v>69268</v>
      </c>
      <c r="T21" s="16" t="s">
        <v>1175</v>
      </c>
      <c r="U21" s="17">
        <f>(A1L230C7 + A1L230C8)</f>
        <v>145827</v>
      </c>
      <c r="V21" s="16" t="s">
        <v>177</v>
      </c>
      <c r="W21" s="15">
        <v>68445</v>
      </c>
      <c r="X21" s="16" t="s">
        <v>177</v>
      </c>
      <c r="Y21" s="15">
        <v>66896</v>
      </c>
      <c r="Z21" s="16" t="s">
        <v>1176</v>
      </c>
      <c r="AA21" s="17">
        <f>(A1L230C10 + A1L230C11)</f>
        <v>135341</v>
      </c>
      <c r="AB21" s="16" t="s">
        <v>178</v>
      </c>
      <c r="AC21" s="15">
        <v>71296</v>
      </c>
      <c r="AD21" s="16" t="s">
        <v>178</v>
      </c>
      <c r="AE21" s="15">
        <v>72128</v>
      </c>
      <c r="AF21" s="16" t="s">
        <v>1177</v>
      </c>
      <c r="AG21" s="17">
        <f>(A1L230C13 + A1L230C14)</f>
        <v>143424</v>
      </c>
      <c r="AH21" s="16" t="s">
        <v>1178</v>
      </c>
      <c r="AI21" s="17">
        <f>IF(RUN_YEARS &gt; 1,(A1L230C1 + A1L230C4) / 2, 0)</f>
        <v>62726.5</v>
      </c>
      <c r="AJ21" s="16" t="s">
        <v>1179</v>
      </c>
      <c r="AK21" s="17">
        <f>IF(RUN_YEARS &gt; 1,(A1L230C2 + A1L230C5) / 2, 0)</f>
        <v>62016</v>
      </c>
      <c r="AL21" s="16" t="s">
        <v>1180</v>
      </c>
      <c r="AM21" s="17">
        <f>(A1L230C16 + A1L230C17)</f>
        <v>124742.5</v>
      </c>
      <c r="AN21" s="16" t="s">
        <v>1181</v>
      </c>
      <c r="AO21" s="17">
        <f>IF(RUN_YEARS &gt; 2,(A1L230C1 + A1L230C4 + A1L230C7) / 3, 0)</f>
        <v>67337.333333333328</v>
      </c>
      <c r="AP21" s="16" t="s">
        <v>1182</v>
      </c>
      <c r="AQ21" s="17">
        <f>IF(RUN_YEARS &gt; 2,(A1L230C2 + A1L230C5 + A1L230C8) / 3, 0)</f>
        <v>64433.333333333336</v>
      </c>
      <c r="AR21" s="16" t="s">
        <v>1183</v>
      </c>
      <c r="AS21" s="17">
        <f>(A1L230C19 + A1L230C20)</f>
        <v>131770.66666666666</v>
      </c>
      <c r="AT21" s="16" t="s">
        <v>1184</v>
      </c>
      <c r="AU21" s="17">
        <f>IF(RUN_YEARS &gt; 3,(A1L230C1 + A1L230C4 + A1L230C7 + A1L230C10) / 4, 0)</f>
        <v>67614.25</v>
      </c>
      <c r="AV21" s="16" t="s">
        <v>1185</v>
      </c>
      <c r="AW21" s="17">
        <f>IF(RUN_YEARS &gt; 3,(A1L230C2 + A1L230C5 + A1L230C8 + A1L230C11) / 4, 0)</f>
        <v>65049</v>
      </c>
      <c r="AX21" s="16" t="s">
        <v>1186</v>
      </c>
      <c r="AY21" s="17">
        <f>(A1L230C22 + A1L230C23)</f>
        <v>132663.25</v>
      </c>
      <c r="AZ21" s="16" t="s">
        <v>1187</v>
      </c>
      <c r="BA21" s="17">
        <f>IF(RUN_YEARS &gt; 4,(A1L230C1 + A1L230C4 + A1L230C7 + A1L230C10 + A1L230C13) / 5, 0)</f>
        <v>68350.600000000006</v>
      </c>
      <c r="BB21" s="16" t="s">
        <v>1188</v>
      </c>
      <c r="BC21" s="17">
        <f>IF(RUN_YEARS &gt; 4,(A1L230C2 + A1L230C5 + A1L230C8 + A1L230C11 + A1L230C14) / 5, 0)</f>
        <v>66464.800000000003</v>
      </c>
      <c r="BD21" s="16" t="s">
        <v>1189</v>
      </c>
      <c r="BE21" s="17">
        <f>(A1L230C25 + A1L230C26)</f>
        <v>134815.40000000002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136636</v>
      </c>
      <c r="F22" s="16" t="s">
        <v>174</v>
      </c>
      <c r="G22" s="15">
        <v>144662</v>
      </c>
      <c r="H22" s="16" t="s">
        <v>1190</v>
      </c>
      <c r="I22" s="17">
        <f>(A1L231C1 + A1L231C2)</f>
        <v>281298</v>
      </c>
      <c r="J22" s="16" t="s">
        <v>175</v>
      </c>
      <c r="K22" s="15">
        <v>145100</v>
      </c>
      <c r="L22" s="16" t="s">
        <v>175</v>
      </c>
      <c r="M22" s="15">
        <v>152824</v>
      </c>
      <c r="N22" s="16" t="s">
        <v>1191</v>
      </c>
      <c r="O22" s="17">
        <f>(A1L231C4 + A1L231C5)</f>
        <v>297924</v>
      </c>
      <c r="P22" s="16" t="s">
        <v>176</v>
      </c>
      <c r="Q22" s="15">
        <v>150894</v>
      </c>
      <c r="R22" s="16" t="s">
        <v>176</v>
      </c>
      <c r="S22" s="15">
        <v>156574</v>
      </c>
      <c r="T22" s="16" t="s">
        <v>1192</v>
      </c>
      <c r="U22" s="17">
        <f>(A1L231C7 + A1L231C8)</f>
        <v>307468</v>
      </c>
      <c r="V22" s="16" t="s">
        <v>177</v>
      </c>
      <c r="W22" s="15">
        <v>155103</v>
      </c>
      <c r="X22" s="16" t="s">
        <v>177</v>
      </c>
      <c r="Y22" s="15">
        <v>164161</v>
      </c>
      <c r="Z22" s="16" t="s">
        <v>1193</v>
      </c>
      <c r="AA22" s="17">
        <f>(A1L231C10 + A1L231C11)</f>
        <v>319264</v>
      </c>
      <c r="AB22" s="16" t="s">
        <v>178</v>
      </c>
      <c r="AC22" s="15">
        <v>158989</v>
      </c>
      <c r="AD22" s="16" t="s">
        <v>178</v>
      </c>
      <c r="AE22" s="15">
        <v>164322</v>
      </c>
      <c r="AF22" s="16" t="s">
        <v>1194</v>
      </c>
      <c r="AG22" s="17">
        <f>(A1L231C13 + A1L231C14)</f>
        <v>323311</v>
      </c>
      <c r="AH22" s="16" t="s">
        <v>1195</v>
      </c>
      <c r="AI22" s="17">
        <f>IF(RUN_YEARS &gt; 1,(A1L231C1 + A1L231C4) / 2, 0)</f>
        <v>140868</v>
      </c>
      <c r="AJ22" s="16" t="s">
        <v>1196</v>
      </c>
      <c r="AK22" s="17">
        <f>IF(RUN_YEARS &gt; 1,(A1L231C2 + A1L231C5) / 2, 0)</f>
        <v>148743</v>
      </c>
      <c r="AL22" s="16" t="s">
        <v>1197</v>
      </c>
      <c r="AM22" s="17">
        <f>(A1L231C16 + A1L231C17)</f>
        <v>289611</v>
      </c>
      <c r="AN22" s="16" t="s">
        <v>1198</v>
      </c>
      <c r="AO22" s="17">
        <f>IF(RUN_YEARS &gt; 2,(A1L231C1 + A1L231C4 + A1L231C7) / 3, 0)</f>
        <v>144210</v>
      </c>
      <c r="AP22" s="16" t="s">
        <v>1199</v>
      </c>
      <c r="AQ22" s="17">
        <f>IF(RUN_YEARS &gt; 2,(A1L231C2 + A1L231C5 + A1L231C8) / 3, 0)</f>
        <v>151353.33333333334</v>
      </c>
      <c r="AR22" s="16" t="s">
        <v>1200</v>
      </c>
      <c r="AS22" s="17">
        <f>(A1L231C19 + A1L231C20)</f>
        <v>295563.33333333337</v>
      </c>
      <c r="AT22" s="16" t="s">
        <v>1201</v>
      </c>
      <c r="AU22" s="17">
        <f>IF(RUN_YEARS &gt; 3,(A1L231C1 + A1L231C4 + A1L231C7 + A1L231C10) / 4, 0)</f>
        <v>146933.25</v>
      </c>
      <c r="AV22" s="16" t="s">
        <v>1202</v>
      </c>
      <c r="AW22" s="17">
        <f>IF(RUN_YEARS &gt; 3,(A1L231C2 + A1L231C5 + A1L231C8 + A1L231C11) / 4, 0)</f>
        <v>154555.25</v>
      </c>
      <c r="AX22" s="16" t="s">
        <v>1203</v>
      </c>
      <c r="AY22" s="17">
        <f>(A1L231C22 + A1L231C23)</f>
        <v>301488.5</v>
      </c>
      <c r="AZ22" s="16" t="s">
        <v>1204</v>
      </c>
      <c r="BA22" s="17">
        <f>IF(RUN_YEARS &gt; 4,(A1L231C1 + A1L231C4 + A1L231C7 + A1L231C10 + A1L231C13) / 5, 0)</f>
        <v>149344.4</v>
      </c>
      <c r="BB22" s="16" t="s">
        <v>1205</v>
      </c>
      <c r="BC22" s="17">
        <f>IF(RUN_YEARS &gt; 4,(A1L231C2 + A1L231C5 + A1L231C8 + A1L231C11 + A1L231C14) / 5, 0)</f>
        <v>156508.6</v>
      </c>
      <c r="BD22" s="16" t="s">
        <v>1206</v>
      </c>
      <c r="BE22" s="17">
        <f>(A1L231C25 + A1L231C26)</f>
        <v>305853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629538</v>
      </c>
      <c r="F23" s="16" t="s">
        <v>174</v>
      </c>
      <c r="G23" s="15">
        <v>666347</v>
      </c>
      <c r="H23" s="16" t="s">
        <v>1207</v>
      </c>
      <c r="I23" s="17">
        <f>(A1L232C1 + A1L232C2)</f>
        <v>1295885</v>
      </c>
      <c r="J23" s="16" t="s">
        <v>175</v>
      </c>
      <c r="K23" s="15">
        <v>760918</v>
      </c>
      <c r="L23" s="16" t="s">
        <v>175</v>
      </c>
      <c r="M23" s="15">
        <v>816207</v>
      </c>
      <c r="N23" s="16" t="s">
        <v>1208</v>
      </c>
      <c r="O23" s="17">
        <f>(A1L232C4 + A1L232C5)</f>
        <v>1577125</v>
      </c>
      <c r="P23" s="16" t="s">
        <v>176</v>
      </c>
      <c r="Q23" s="15">
        <v>843209</v>
      </c>
      <c r="R23" s="16" t="s">
        <v>176</v>
      </c>
      <c r="S23" s="15">
        <v>891074</v>
      </c>
      <c r="T23" s="16" t="s">
        <v>1209</v>
      </c>
      <c r="U23" s="17">
        <f>(A1L232C7 + A1L232C8)</f>
        <v>1734283</v>
      </c>
      <c r="V23" s="16" t="s">
        <v>177</v>
      </c>
      <c r="W23" s="15">
        <v>760569</v>
      </c>
      <c r="X23" s="16" t="s">
        <v>177</v>
      </c>
      <c r="Y23" s="15">
        <v>815580</v>
      </c>
      <c r="Z23" s="16" t="s">
        <v>1210</v>
      </c>
      <c r="AA23" s="17">
        <f>(A1L232C10 + A1L232C11)</f>
        <v>1576149</v>
      </c>
      <c r="AB23" s="16" t="s">
        <v>178</v>
      </c>
      <c r="AC23" s="15">
        <v>593703</v>
      </c>
      <c r="AD23" s="16" t="s">
        <v>178</v>
      </c>
      <c r="AE23" s="15">
        <v>630900</v>
      </c>
      <c r="AF23" s="16" t="s">
        <v>1211</v>
      </c>
      <c r="AG23" s="17">
        <f>(A1L232C13 + A1L232C14)</f>
        <v>1224603</v>
      </c>
      <c r="AH23" s="16" t="s">
        <v>1212</v>
      </c>
      <c r="AI23" s="17">
        <f>IF(RUN_YEARS &gt; 1,(A1L232C1 + A1L232C4) / 2, 0)</f>
        <v>695228</v>
      </c>
      <c r="AJ23" s="16" t="s">
        <v>1213</v>
      </c>
      <c r="AK23" s="17">
        <f>IF(RUN_YEARS &gt; 1,(A1L232C2 + A1L232C5) / 2, 0)</f>
        <v>741277</v>
      </c>
      <c r="AL23" s="16" t="s">
        <v>1214</v>
      </c>
      <c r="AM23" s="17">
        <f>(A1L232C16 + A1L232C17)</f>
        <v>1436505</v>
      </c>
      <c r="AN23" s="16" t="s">
        <v>1215</v>
      </c>
      <c r="AO23" s="17">
        <f>IF(RUN_YEARS &gt; 2,(A1L232C1 + A1L232C4 + A1L232C7) / 3, 0)</f>
        <v>744555</v>
      </c>
      <c r="AP23" s="16" t="s">
        <v>1216</v>
      </c>
      <c r="AQ23" s="17">
        <f>IF(RUN_YEARS &gt; 2,(A1L232C2 + A1L232C5 + A1L232C8) / 3, 0)</f>
        <v>791209.33333333337</v>
      </c>
      <c r="AR23" s="16" t="s">
        <v>1217</v>
      </c>
      <c r="AS23" s="17">
        <f>(A1L232C19 + A1L232C20)</f>
        <v>1535764.3333333335</v>
      </c>
      <c r="AT23" s="16" t="s">
        <v>1218</v>
      </c>
      <c r="AU23" s="17">
        <f>IF(RUN_YEARS &gt; 3,(A1L232C1 + A1L232C4 + A1L232C7 + A1L232C10) / 4, 0)</f>
        <v>748558.5</v>
      </c>
      <c r="AV23" s="16" t="s">
        <v>1219</v>
      </c>
      <c r="AW23" s="17">
        <f>IF(RUN_YEARS &gt; 3,(A1L232C2 + A1L232C5 + A1L232C8 + A1L232C11) / 4, 0)</f>
        <v>797302</v>
      </c>
      <c r="AX23" s="16" t="s">
        <v>1220</v>
      </c>
      <c r="AY23" s="17">
        <f>(A1L232C22 + A1L232C23)</f>
        <v>1545860.5</v>
      </c>
      <c r="AZ23" s="16" t="s">
        <v>1221</v>
      </c>
      <c r="BA23" s="17">
        <f>IF(RUN_YEARS &gt; 4,(A1L232C1 + A1L232C4 + A1L232C7 + A1L232C10 + A1L232C13) / 5, 0)</f>
        <v>717587.4</v>
      </c>
      <c r="BB23" s="16" t="s">
        <v>1222</v>
      </c>
      <c r="BC23" s="17">
        <f>IF(RUN_YEARS &gt; 4,(A1L232C2 + A1L232C5 + A1L232C8 + A1L232C11 + A1L232C14) / 5, 0)</f>
        <v>764021.6</v>
      </c>
      <c r="BD23" s="16" t="s">
        <v>1223</v>
      </c>
      <c r="BE23" s="17">
        <f>(A1L232C25 + A1L232C26)</f>
        <v>1481609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716</v>
      </c>
      <c r="F24" s="16" t="s">
        <v>174</v>
      </c>
      <c r="G24" s="15">
        <v>857</v>
      </c>
      <c r="H24" s="16" t="s">
        <v>1224</v>
      </c>
      <c r="I24" s="17">
        <f>(A1L233C1 + A1L233C2)</f>
        <v>1573</v>
      </c>
      <c r="J24" s="16" t="s">
        <v>175</v>
      </c>
      <c r="K24" s="15">
        <v>12927</v>
      </c>
      <c r="L24" s="16" t="s">
        <v>175</v>
      </c>
      <c r="M24" s="15">
        <v>3829</v>
      </c>
      <c r="N24" s="16" t="s">
        <v>1225</v>
      </c>
      <c r="O24" s="17">
        <f>(A1L233C4 + A1L233C5)</f>
        <v>16756</v>
      </c>
      <c r="P24" s="16" t="s">
        <v>176</v>
      </c>
      <c r="Q24" s="15">
        <v>2616</v>
      </c>
      <c r="R24" s="16" t="s">
        <v>176</v>
      </c>
      <c r="S24" s="15">
        <v>9606</v>
      </c>
      <c r="T24" s="16" t="s">
        <v>1226</v>
      </c>
      <c r="U24" s="17">
        <f>(A1L233C7 + A1L233C8)</f>
        <v>12222</v>
      </c>
      <c r="V24" s="16" t="s">
        <v>177</v>
      </c>
      <c r="W24" s="15">
        <v>3059</v>
      </c>
      <c r="X24" s="16" t="s">
        <v>177</v>
      </c>
      <c r="Y24" s="15">
        <v>7984</v>
      </c>
      <c r="Z24" s="16" t="s">
        <v>1227</v>
      </c>
      <c r="AA24" s="17">
        <f>(A1L233C10 + A1L233C11)</f>
        <v>11043</v>
      </c>
      <c r="AB24" s="16" t="s">
        <v>178</v>
      </c>
      <c r="AC24" s="15">
        <v>2452</v>
      </c>
      <c r="AD24" s="16" t="s">
        <v>178</v>
      </c>
      <c r="AE24" s="15">
        <v>8509</v>
      </c>
      <c r="AF24" s="16" t="s">
        <v>1228</v>
      </c>
      <c r="AG24" s="17">
        <f>(A1L233C13 + A1L233C14)</f>
        <v>10961</v>
      </c>
      <c r="AH24" s="16" t="s">
        <v>1229</v>
      </c>
      <c r="AI24" s="17">
        <f>IF(RUN_YEARS &gt; 1,(A1L233C1 + A1L233C4) / 2, 0)</f>
        <v>6821.5</v>
      </c>
      <c r="AJ24" s="16" t="s">
        <v>1230</v>
      </c>
      <c r="AK24" s="17">
        <f>IF(RUN_YEARS &gt; 1,(A1L233C2 + A1L233C5) / 2, 0)</f>
        <v>2343</v>
      </c>
      <c r="AL24" s="16" t="s">
        <v>1231</v>
      </c>
      <c r="AM24" s="17">
        <f>(A1L233C16 + A1L233C17)</f>
        <v>9164.5</v>
      </c>
      <c r="AN24" s="16" t="s">
        <v>1232</v>
      </c>
      <c r="AO24" s="17">
        <f>IF(RUN_YEARS &gt; 2,(A1L233C1 + A1L233C4 + A1L233C7) / 3, 0)</f>
        <v>5419.666666666667</v>
      </c>
      <c r="AP24" s="16" t="s">
        <v>1233</v>
      </c>
      <c r="AQ24" s="17">
        <f>IF(RUN_YEARS &gt; 2,(A1L233C2 + A1L233C5 + A1L233C8) / 3, 0)</f>
        <v>4764</v>
      </c>
      <c r="AR24" s="16" t="s">
        <v>1234</v>
      </c>
      <c r="AS24" s="17">
        <f>(A1L233C19 + A1L233C20)</f>
        <v>10183.666666666668</v>
      </c>
      <c r="AT24" s="16" t="s">
        <v>1235</v>
      </c>
      <c r="AU24" s="17">
        <f>IF(RUN_YEARS &gt; 3,(A1L233C1 + A1L233C4 + A1L233C7 + A1L233C10) / 4, 0)</f>
        <v>4829.5</v>
      </c>
      <c r="AV24" s="16" t="s">
        <v>1236</v>
      </c>
      <c r="AW24" s="17">
        <f>IF(RUN_YEARS &gt; 3,(A1L233C2 + A1L233C5 + A1L233C8 + A1L233C11) / 4, 0)</f>
        <v>5569</v>
      </c>
      <c r="AX24" s="16" t="s">
        <v>1237</v>
      </c>
      <c r="AY24" s="17">
        <f>(A1L233C22 + A1L233C23)</f>
        <v>10398.5</v>
      </c>
      <c r="AZ24" s="16" t="s">
        <v>1238</v>
      </c>
      <c r="BA24" s="17">
        <f>IF(RUN_YEARS &gt; 4,(A1L233C1 + A1L233C4 + A1L233C7 + A1L233C10 + A1L233C13) / 5, 0)</f>
        <v>4354</v>
      </c>
      <c r="BB24" s="16" t="s">
        <v>1239</v>
      </c>
      <c r="BC24" s="17">
        <f>IF(RUN_YEARS &gt; 4,(A1L233C2 + A1L233C5 + A1L233C8 + A1L233C11 + A1L233C14) / 5, 0)</f>
        <v>6157</v>
      </c>
      <c r="BD24" s="16" t="s">
        <v>1240</v>
      </c>
      <c r="BE24" s="17">
        <f>(A1L233C25 + A1L233C26)</f>
        <v>10511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766890</v>
      </c>
      <c r="F25" s="16" t="s">
        <v>1242</v>
      </c>
      <c r="G25" s="17">
        <f>(A1L231C2 + A1L232C2 + A1L233C2)</f>
        <v>811866</v>
      </c>
      <c r="H25" s="16" t="s">
        <v>1243</v>
      </c>
      <c r="I25" s="17">
        <f>(A1L234C1 + A1L234C2)</f>
        <v>1578756</v>
      </c>
      <c r="J25" s="16" t="s">
        <v>1244</v>
      </c>
      <c r="K25" s="17">
        <f>(A1L231C4 + A1L232C4 + A1L233C4)</f>
        <v>918945</v>
      </c>
      <c r="L25" s="16" t="s">
        <v>1245</v>
      </c>
      <c r="M25" s="17">
        <f>(A1L231C5 + A1L232C5 + A1L233C5)</f>
        <v>972860</v>
      </c>
      <c r="N25" s="16" t="s">
        <v>1246</v>
      </c>
      <c r="O25" s="17">
        <f>(A1L234C4 + A1L234C5)</f>
        <v>1891805</v>
      </c>
      <c r="P25" s="16" t="s">
        <v>1247</v>
      </c>
      <c r="Q25" s="17">
        <f>(A1L231C7 + A1L232C7 + A1L233C7)</f>
        <v>996719</v>
      </c>
      <c r="R25" s="16" t="s">
        <v>1248</v>
      </c>
      <c r="S25" s="17">
        <f>(A1L231C8 + A1L232C8 + A1L233C8)</f>
        <v>1057254</v>
      </c>
      <c r="T25" s="16" t="s">
        <v>1249</v>
      </c>
      <c r="U25" s="17">
        <f>(A1L234C7 + A1L234C8)</f>
        <v>2053973</v>
      </c>
      <c r="V25" s="16" t="s">
        <v>1250</v>
      </c>
      <c r="W25" s="17">
        <f>(A1L231C10 + A1L232C10 + A1L233C10)</f>
        <v>918731</v>
      </c>
      <c r="X25" s="16" t="s">
        <v>1251</v>
      </c>
      <c r="Y25" s="17">
        <f>(A1L231C11 + A1L232C11 + A1L233C11)</f>
        <v>987725</v>
      </c>
      <c r="Z25" s="16" t="s">
        <v>1252</v>
      </c>
      <c r="AA25" s="17">
        <f>(A1L234C10 + A1L234C11)</f>
        <v>1906456</v>
      </c>
      <c r="AB25" s="16" t="s">
        <v>1253</v>
      </c>
      <c r="AC25" s="17">
        <f>(A1L231C13 + A1L232C13 + A1L233C13)</f>
        <v>755144</v>
      </c>
      <c r="AD25" s="16" t="s">
        <v>1254</v>
      </c>
      <c r="AE25" s="17">
        <f>(A1L231C14 + A1L232C14 + A1L233C14)</f>
        <v>803731</v>
      </c>
      <c r="AF25" s="16" t="s">
        <v>1255</v>
      </c>
      <c r="AG25" s="17">
        <f>(A1L234C13 + A1L234C14)</f>
        <v>1558875</v>
      </c>
      <c r="AH25" s="16" t="s">
        <v>1256</v>
      </c>
      <c r="AI25" s="17">
        <f>IF(RUN_YEARS &gt; 1,(A1L234C1 + A1L234C4) / 2, 0)</f>
        <v>842917.5</v>
      </c>
      <c r="AJ25" s="16" t="s">
        <v>1257</v>
      </c>
      <c r="AK25" s="17">
        <f>IF(RUN_YEARS &gt; 1,(A1L234C2 + A1L234C5) / 2, 0)</f>
        <v>892363</v>
      </c>
      <c r="AL25" s="16" t="s">
        <v>1258</v>
      </c>
      <c r="AM25" s="17">
        <f>(A1L234C16 + A1L234C17)</f>
        <v>1735280.5</v>
      </c>
      <c r="AN25" s="16" t="s">
        <v>1259</v>
      </c>
      <c r="AO25" s="17">
        <f>IF(RUN_YEARS &gt; 2,(A1L234C1 + A1L234C4 + A1L234C7) / 3, 0)</f>
        <v>894184.66666666663</v>
      </c>
      <c r="AP25" s="16" t="s">
        <v>1260</v>
      </c>
      <c r="AQ25" s="17">
        <f>IF(RUN_YEARS &gt; 2,(A1L234C2 + A1L234C5 + A1L234C8) / 3, 0)</f>
        <v>947326.66666666663</v>
      </c>
      <c r="AR25" s="16" t="s">
        <v>1261</v>
      </c>
      <c r="AS25" s="17">
        <f>(A1L234C19 + A1L234C20)</f>
        <v>1841511.3333333333</v>
      </c>
      <c r="AT25" s="16" t="s">
        <v>1262</v>
      </c>
      <c r="AU25" s="17">
        <f>IF(RUN_YEARS &gt; 3,(A1L234C1 + A1L234C4 + A1L234C7 + A1L234C10) / 4, 0)</f>
        <v>900321.25</v>
      </c>
      <c r="AV25" s="16" t="s">
        <v>1263</v>
      </c>
      <c r="AW25" s="17">
        <f>IF(RUN_YEARS &gt; 3,(A1L234C2 + A1L234C5 + A1L234C8 + A1L234C11) / 4, 0)</f>
        <v>957426.25</v>
      </c>
      <c r="AX25" s="16" t="s">
        <v>1264</v>
      </c>
      <c r="AY25" s="17">
        <f>(A1L234C22 + A1L234C23)</f>
        <v>1857747.5</v>
      </c>
      <c r="AZ25" s="16" t="s">
        <v>1265</v>
      </c>
      <c r="BA25" s="17">
        <f>IF(RUN_YEARS &gt; 4,(A1L234C1 + A1L234C4 + A1L234C7 + A1L234C10 + A1L234C13) / 5, 0)</f>
        <v>871285.8</v>
      </c>
      <c r="BB25" s="16" t="s">
        <v>1266</v>
      </c>
      <c r="BC25" s="17">
        <f>IF(RUN_YEARS &gt; 4,(A1L234C2 + A1L234C5 + A1L234C8 + A1L234C11 + A1L234C14) / 5, 0)</f>
        <v>926687.2</v>
      </c>
      <c r="BD25" s="16" t="s">
        <v>1267</v>
      </c>
      <c r="BE25" s="17">
        <f>(A1L234C25 + A1L234C26)</f>
        <v>1797973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4283199</v>
      </c>
      <c r="F26" s="16" t="s">
        <v>174</v>
      </c>
      <c r="G26" s="15">
        <v>3113703</v>
      </c>
      <c r="H26" s="16" t="s">
        <v>1268</v>
      </c>
      <c r="I26" s="17">
        <f>(A1L235C1 + A1L235C2)</f>
        <v>7396902</v>
      </c>
      <c r="J26" s="16" t="s">
        <v>175</v>
      </c>
      <c r="K26" s="15">
        <v>4892840</v>
      </c>
      <c r="L26" s="16" t="s">
        <v>175</v>
      </c>
      <c r="M26" s="15">
        <v>3754408</v>
      </c>
      <c r="N26" s="16" t="s">
        <v>1269</v>
      </c>
      <c r="O26" s="17">
        <f>(A1L235C4 + A1L235C5)</f>
        <v>8647248</v>
      </c>
      <c r="P26" s="16" t="s">
        <v>176</v>
      </c>
      <c r="Q26" s="15">
        <v>4964431</v>
      </c>
      <c r="R26" s="16" t="s">
        <v>176</v>
      </c>
      <c r="S26" s="15">
        <v>3821524</v>
      </c>
      <c r="T26" s="16" t="s">
        <v>1270</v>
      </c>
      <c r="U26" s="17">
        <f>(A1L235C7 + A1L235C8)</f>
        <v>8785955</v>
      </c>
      <c r="V26" s="16" t="s">
        <v>177</v>
      </c>
      <c r="W26" s="15">
        <v>4579475</v>
      </c>
      <c r="X26" s="16" t="s">
        <v>177</v>
      </c>
      <c r="Y26" s="15">
        <v>3583861</v>
      </c>
      <c r="Z26" s="16" t="s">
        <v>1271</v>
      </c>
      <c r="AA26" s="17">
        <f>(A1L235C10 + A1L235C11)</f>
        <v>8163336</v>
      </c>
      <c r="AB26" s="16" t="s">
        <v>178</v>
      </c>
      <c r="AC26" s="15">
        <v>4225401</v>
      </c>
      <c r="AD26" s="16" t="s">
        <v>178</v>
      </c>
      <c r="AE26" s="15">
        <v>3338639</v>
      </c>
      <c r="AF26" s="16" t="s">
        <v>1272</v>
      </c>
      <c r="AG26" s="17">
        <f>(A1L235C13 + A1L235C14)</f>
        <v>7564040</v>
      </c>
      <c r="AH26" s="16" t="s">
        <v>1273</v>
      </c>
      <c r="AI26" s="17">
        <f>IF(RUN_YEARS &gt; 1,(A1L235C1 + A1L235C4) / 2, 0)</f>
        <v>4588019.5</v>
      </c>
      <c r="AJ26" s="16" t="s">
        <v>1274</v>
      </c>
      <c r="AK26" s="17">
        <f>IF(RUN_YEARS &gt; 1,(A1L235C2 + A1L235C5) / 2, 0)</f>
        <v>3434055.5</v>
      </c>
      <c r="AL26" s="16" t="s">
        <v>1275</v>
      </c>
      <c r="AM26" s="17">
        <f>(A1L235C16 + A1L235C17)</f>
        <v>8022075</v>
      </c>
      <c r="AN26" s="16" t="s">
        <v>1276</v>
      </c>
      <c r="AO26" s="17">
        <f>IF(RUN_YEARS &gt; 2,(A1L235C1 + A1L235C4 + A1L235C7) / 3, 0)</f>
        <v>4713490</v>
      </c>
      <c r="AP26" s="16" t="s">
        <v>1277</v>
      </c>
      <c r="AQ26" s="17">
        <f>IF(RUN_YEARS &gt; 2,(A1L235C2 + A1L235C5 + A1L235C8) / 3, 0)</f>
        <v>3563211.6666666665</v>
      </c>
      <c r="AR26" s="16" t="s">
        <v>1278</v>
      </c>
      <c r="AS26" s="17">
        <f>(A1L235C19 + A1L235C20)</f>
        <v>8276701.666666666</v>
      </c>
      <c r="AT26" s="16" t="s">
        <v>1279</v>
      </c>
      <c r="AU26" s="17">
        <f>IF(RUN_YEARS &gt; 3,(A1L235C1 + A1L235C4 + A1L235C7 + A1L235C10) / 4, 0)</f>
        <v>4679986.25</v>
      </c>
      <c r="AV26" s="16" t="s">
        <v>1280</v>
      </c>
      <c r="AW26" s="17">
        <f>IF(RUN_YEARS &gt; 3,(A1L235C2 + A1L235C5 + A1L235C8 + A1L235C11) / 4, 0)</f>
        <v>3568374</v>
      </c>
      <c r="AX26" s="16" t="s">
        <v>1281</v>
      </c>
      <c r="AY26" s="17">
        <f>(A1L235C22 + A1L235C23)</f>
        <v>8248360.25</v>
      </c>
      <c r="AZ26" s="16" t="s">
        <v>1282</v>
      </c>
      <c r="BA26" s="17">
        <f>IF(RUN_YEARS &gt; 4,(A1L235C1 + A1L235C4 + A1L235C7 + A1L235C10 + A1L235C13) / 5, 0)</f>
        <v>4589069.2</v>
      </c>
      <c r="BB26" s="16" t="s">
        <v>1283</v>
      </c>
      <c r="BC26" s="17">
        <f>IF(RUN_YEARS &gt; 4,(A1L235C2 + A1L235C5 + A1L235C8 + A1L235C11 + A1L235C14) / 5, 0)</f>
        <v>3522427</v>
      </c>
      <c r="BD26" s="16" t="s">
        <v>1284</v>
      </c>
      <c r="BE26" s="17">
        <f>(A1L235C25 + A1L235C26)</f>
        <v>8111496.2000000002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E23AE-BE1D-452D-B521-66581F2ADBC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2</v>
      </c>
      <c r="T8" s="16" t="s">
        <v>1323</v>
      </c>
      <c r="U8" s="17">
        <f>(A1L236C7 + A1L236C8)</f>
        <v>2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0.66666666666666663</v>
      </c>
      <c r="AR8" s="16" t="s">
        <v>1335</v>
      </c>
      <c r="AS8" s="17">
        <f>(A1L236C19 + A1L236C20)</f>
        <v>0.66666666666666663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0.5</v>
      </c>
      <c r="AX8" s="16" t="s">
        <v>1338</v>
      </c>
      <c r="AY8" s="17">
        <f>(A1L236C22 + A1L236C23)</f>
        <v>0.5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0.4</v>
      </c>
      <c r="BD8" s="16" t="s">
        <v>1341</v>
      </c>
      <c r="BE8" s="17">
        <f>(A1L236C25 + A1L236C26)</f>
        <v>0.4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14199</v>
      </c>
      <c r="F9" s="16" t="s">
        <v>1343</v>
      </c>
      <c r="G9" s="17">
        <f>(A1L202C2 + A1L218C2)</f>
        <v>12812</v>
      </c>
      <c r="H9" s="16" t="s">
        <v>1344</v>
      </c>
      <c r="I9" s="17">
        <f>(A1L237C1 + A1L237C2)</f>
        <v>27011</v>
      </c>
      <c r="J9" s="16" t="s">
        <v>1345</v>
      </c>
      <c r="K9" s="17">
        <f>(A1L202C4 + A1L218C4)</f>
        <v>15674</v>
      </c>
      <c r="L9" s="16" t="s">
        <v>1346</v>
      </c>
      <c r="M9" s="17">
        <f>(A1L202C5 + A1L218C5)</f>
        <v>13838</v>
      </c>
      <c r="N9" s="16" t="s">
        <v>1347</v>
      </c>
      <c r="O9" s="17">
        <f>(A1L237C4 + A1L237C5)</f>
        <v>29512</v>
      </c>
      <c r="P9" s="16" t="s">
        <v>1348</v>
      </c>
      <c r="Q9" s="17">
        <f>(A1L202C7 + A1L218C7)</f>
        <v>18035</v>
      </c>
      <c r="R9" s="16" t="s">
        <v>1349</v>
      </c>
      <c r="S9" s="17">
        <f>(A1L202C8 + A1L218C8)</f>
        <v>13463</v>
      </c>
      <c r="T9" s="16" t="s">
        <v>1350</v>
      </c>
      <c r="U9" s="17">
        <f>(A1L237C7 + A1L237C8)</f>
        <v>31498</v>
      </c>
      <c r="V9" s="16" t="s">
        <v>1351</v>
      </c>
      <c r="W9" s="17">
        <f>(A1L202C10 + A1L218C10)</f>
        <v>16107</v>
      </c>
      <c r="X9" s="16" t="s">
        <v>1352</v>
      </c>
      <c r="Y9" s="17">
        <f>(A1L202C11 + A1L218C11)</f>
        <v>12092</v>
      </c>
      <c r="Z9" s="16" t="s">
        <v>1353</v>
      </c>
      <c r="AA9" s="17">
        <f>(A1L237C10 + A1L237C11)</f>
        <v>28199</v>
      </c>
      <c r="AB9" s="16" t="s">
        <v>1354</v>
      </c>
      <c r="AC9" s="17">
        <f>(A1L202C13 + A1L218C13)</f>
        <v>16123</v>
      </c>
      <c r="AD9" s="16" t="s">
        <v>1355</v>
      </c>
      <c r="AE9" s="17">
        <f>(A1L202C14 + A1L218C14)</f>
        <v>11304</v>
      </c>
      <c r="AF9" s="16" t="s">
        <v>1356</v>
      </c>
      <c r="AG9" s="17">
        <f>(A1L237C13 + A1L237C14)</f>
        <v>27427</v>
      </c>
      <c r="AH9" s="16" t="s">
        <v>1357</v>
      </c>
      <c r="AI9" s="17">
        <f>IF(RUN_YEARS &gt; 1,(A1L237C1 + A1L237C4) / 2, 0)</f>
        <v>14936.5</v>
      </c>
      <c r="AJ9" s="16" t="s">
        <v>1358</v>
      </c>
      <c r="AK9" s="17">
        <f>IF(RUN_YEARS &gt; 1,(A1L237C2 + A1L237C5) / 2, 0)</f>
        <v>13325</v>
      </c>
      <c r="AL9" s="16" t="s">
        <v>1359</v>
      </c>
      <c r="AM9" s="17">
        <f>(A1L237C16 + A1L237C17)</f>
        <v>28261.5</v>
      </c>
      <c r="AN9" s="16" t="s">
        <v>1360</v>
      </c>
      <c r="AO9" s="17">
        <f>IF(RUN_YEARS &gt; 2,(A1L237C1 + A1L237C4 + A1L237C7) / 3, 0)</f>
        <v>15969.333333333334</v>
      </c>
      <c r="AP9" s="16" t="s">
        <v>1361</v>
      </c>
      <c r="AQ9" s="17">
        <f>IF(RUN_YEARS &gt; 2,(A1L237C2 + A1L237C5 + A1L237C8) / 3, 0)</f>
        <v>13371</v>
      </c>
      <c r="AR9" s="16" t="s">
        <v>1362</v>
      </c>
      <c r="AS9" s="17">
        <f>(A1L237C19 + A1L237C20)</f>
        <v>29340.333333333336</v>
      </c>
      <c r="AT9" s="16" t="s">
        <v>1363</v>
      </c>
      <c r="AU9" s="17">
        <f>IF(RUN_YEARS &gt; 3,(A1L237C1 + A1L237C4 + A1L237C7 + A1L237C10) / 4, 0)</f>
        <v>16003.75</v>
      </c>
      <c r="AV9" s="16" t="s">
        <v>1364</v>
      </c>
      <c r="AW9" s="17">
        <f>IF(RUN_YEARS &gt; 3,(A1L237C2 + A1L237C5 + A1L237C8 + A1L237C11) / 4, 0)</f>
        <v>13051.25</v>
      </c>
      <c r="AX9" s="16" t="s">
        <v>1365</v>
      </c>
      <c r="AY9" s="17">
        <f>(A1L237C22 + A1L237C23)</f>
        <v>29055</v>
      </c>
      <c r="AZ9" s="16" t="s">
        <v>1366</v>
      </c>
      <c r="BA9" s="17">
        <f>IF(RUN_YEARS &gt; 4,(A1L237C1 + A1L237C4 + A1L237C7 + A1L237C10 + A1L237C13) / 5, 0)</f>
        <v>16027.6</v>
      </c>
      <c r="BB9" s="16" t="s">
        <v>1367</v>
      </c>
      <c r="BC9" s="17">
        <f>IF(RUN_YEARS &gt; 4,(A1L237C2 + A1L237C5 + A1L237C8 + A1L237C11 + A1L237C14) / 5, 0)</f>
        <v>12701.8</v>
      </c>
      <c r="BD9" s="16" t="s">
        <v>1368</v>
      </c>
      <c r="BE9" s="17">
        <f>(A1L237C25 + A1L237C26)</f>
        <v>28729.4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160856</v>
      </c>
      <c r="F10" s="16" t="s">
        <v>1370</v>
      </c>
      <c r="G10" s="17">
        <f>(A1L203C2 + A1L219C2)</f>
        <v>119954</v>
      </c>
      <c r="H10" s="16" t="s">
        <v>1371</v>
      </c>
      <c r="I10" s="17">
        <f>(A1L238C1 + A1L238C2)</f>
        <v>280810</v>
      </c>
      <c r="J10" s="16" t="s">
        <v>1372</v>
      </c>
      <c r="K10" s="17">
        <f>(A1L203C4 + A1L219C4)</f>
        <v>165737</v>
      </c>
      <c r="L10" s="16" t="s">
        <v>1373</v>
      </c>
      <c r="M10" s="17">
        <f>(A1L203C5 + A1L219C5)</f>
        <v>118306</v>
      </c>
      <c r="N10" s="16" t="s">
        <v>1374</v>
      </c>
      <c r="O10" s="17">
        <f>(A1L238C4 + A1L238C5)</f>
        <v>284043</v>
      </c>
      <c r="P10" s="16" t="s">
        <v>1375</v>
      </c>
      <c r="Q10" s="17">
        <f>(A1L203C7 + A1L219C7)</f>
        <v>167949</v>
      </c>
      <c r="R10" s="16" t="s">
        <v>1376</v>
      </c>
      <c r="S10" s="17">
        <f>(A1L203C8 + A1L219C8)</f>
        <v>114825</v>
      </c>
      <c r="T10" s="16" t="s">
        <v>1377</v>
      </c>
      <c r="U10" s="17">
        <f>(A1L238C7 + A1L238C8)</f>
        <v>282774</v>
      </c>
      <c r="V10" s="16" t="s">
        <v>1378</v>
      </c>
      <c r="W10" s="17">
        <f>(A1L203C10 + A1L219C10)</f>
        <v>177079</v>
      </c>
      <c r="X10" s="16" t="s">
        <v>1379</v>
      </c>
      <c r="Y10" s="17">
        <f>(A1L203C11 + A1L219C11)</f>
        <v>128130</v>
      </c>
      <c r="Z10" s="16" t="s">
        <v>1380</v>
      </c>
      <c r="AA10" s="17">
        <f>(A1L238C10 + A1L238C11)</f>
        <v>305209</v>
      </c>
      <c r="AB10" s="16" t="s">
        <v>1381</v>
      </c>
      <c r="AC10" s="17">
        <f>(A1L203C13 + A1L219C13)</f>
        <v>177911</v>
      </c>
      <c r="AD10" s="16" t="s">
        <v>1382</v>
      </c>
      <c r="AE10" s="17">
        <f>(A1L203C14 + A1L219C14)</f>
        <v>126685</v>
      </c>
      <c r="AF10" s="16" t="s">
        <v>1383</v>
      </c>
      <c r="AG10" s="17">
        <f>(A1L238C13 + A1L238C14)</f>
        <v>304596</v>
      </c>
      <c r="AH10" s="16" t="s">
        <v>1384</v>
      </c>
      <c r="AI10" s="17">
        <f>IF(RUN_YEARS &gt; 1,(A1L238C1 + A1L238C4) / 2, 0)</f>
        <v>163296.5</v>
      </c>
      <c r="AJ10" s="16" t="s">
        <v>1385</v>
      </c>
      <c r="AK10" s="17">
        <f>IF(RUN_YEARS &gt; 1,(A1L238C2 + A1L238C5) / 2, 0)</f>
        <v>119130</v>
      </c>
      <c r="AL10" s="16" t="s">
        <v>1386</v>
      </c>
      <c r="AM10" s="17">
        <f>(A1L238C16 + A1L238C17)</f>
        <v>282426.5</v>
      </c>
      <c r="AN10" s="16" t="s">
        <v>1387</v>
      </c>
      <c r="AO10" s="17">
        <f>IF(RUN_YEARS &gt; 2,(A1L238C1 + A1L238C4 + A1L238C7) / 3, 0)</f>
        <v>164847.33333333334</v>
      </c>
      <c r="AP10" s="16" t="s">
        <v>1388</v>
      </c>
      <c r="AQ10" s="17">
        <f>IF(RUN_YEARS &gt; 2,(A1L238C2 + A1L238C5 + A1L238C8) / 3, 0)</f>
        <v>117695</v>
      </c>
      <c r="AR10" s="16" t="s">
        <v>1389</v>
      </c>
      <c r="AS10" s="17">
        <f>(A1L238C19 + A1L238C20)</f>
        <v>282542.33333333337</v>
      </c>
      <c r="AT10" s="16" t="s">
        <v>1390</v>
      </c>
      <c r="AU10" s="17">
        <f>IF(RUN_YEARS &gt; 3,(A1L238C1 + A1L238C4 + A1L238C7 + A1L238C10) / 4, 0)</f>
        <v>167905.25</v>
      </c>
      <c r="AV10" s="16" t="s">
        <v>1391</v>
      </c>
      <c r="AW10" s="17">
        <f>IF(RUN_YEARS &gt; 3,(A1L238C2 + A1L238C5 + A1L238C8 + A1L238C11) / 4, 0)</f>
        <v>120303.75</v>
      </c>
      <c r="AX10" s="16" t="s">
        <v>1392</v>
      </c>
      <c r="AY10" s="17">
        <f>(A1L238C22 + A1L238C23)</f>
        <v>288209</v>
      </c>
      <c r="AZ10" s="16" t="s">
        <v>1393</v>
      </c>
      <c r="BA10" s="17">
        <f>IF(RUN_YEARS &gt; 4,(A1L238C1 + A1L238C4 + A1L238C7 + A1L238C10 + A1L238C13) / 5, 0)</f>
        <v>169906.4</v>
      </c>
      <c r="BB10" s="16" t="s">
        <v>1394</v>
      </c>
      <c r="BC10" s="17">
        <f>IF(RUN_YEARS &gt; 4,(A1L238C2 + A1L238C5 + A1L238C8 + A1L238C11 + A1L238C14) / 5, 0)</f>
        <v>121580</v>
      </c>
      <c r="BD10" s="16" t="s">
        <v>1395</v>
      </c>
      <c r="BE10" s="17">
        <f>(A1L238C25 + A1L238C26)</f>
        <v>291486.40000000002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1056498</v>
      </c>
      <c r="F11" s="16" t="s">
        <v>1397</v>
      </c>
      <c r="G11" s="17">
        <f>(A1L204C2 + A1L220C2)</f>
        <v>1068897</v>
      </c>
      <c r="H11" s="16" t="s">
        <v>1398</v>
      </c>
      <c r="I11" s="17">
        <f>(A1L239C1 + A1L239C2)</f>
        <v>2125395</v>
      </c>
      <c r="J11" s="16" t="s">
        <v>1399</v>
      </c>
      <c r="K11" s="17">
        <f>(A1L204C4 + A1L220C4)</f>
        <v>1454694</v>
      </c>
      <c r="L11" s="16" t="s">
        <v>1400</v>
      </c>
      <c r="M11" s="17">
        <f>(A1L204C5 + A1L220C5)</f>
        <v>1450726</v>
      </c>
      <c r="N11" s="16" t="s">
        <v>1401</v>
      </c>
      <c r="O11" s="17">
        <f>(A1L239C4 + A1L239C5)</f>
        <v>2905420</v>
      </c>
      <c r="P11" s="16" t="s">
        <v>1402</v>
      </c>
      <c r="Q11" s="17">
        <f>(A1L204C7 + A1L220C7)</f>
        <v>1379177</v>
      </c>
      <c r="R11" s="16" t="s">
        <v>1403</v>
      </c>
      <c r="S11" s="17">
        <f>(A1L204C8 + A1L220C8)</f>
        <v>1372068</v>
      </c>
      <c r="T11" s="16" t="s">
        <v>1404</v>
      </c>
      <c r="U11" s="17">
        <f>(A1L239C7 + A1L239C8)</f>
        <v>2751245</v>
      </c>
      <c r="V11" s="16" t="s">
        <v>1405</v>
      </c>
      <c r="W11" s="17">
        <f>(A1L204C10 + A1L220C10)</f>
        <v>1357579</v>
      </c>
      <c r="X11" s="16" t="s">
        <v>1406</v>
      </c>
      <c r="Y11" s="17">
        <f>(A1L204C11 + A1L220C11)</f>
        <v>1328576</v>
      </c>
      <c r="Z11" s="16" t="s">
        <v>1407</v>
      </c>
      <c r="AA11" s="17">
        <f>(A1L239C10 + A1L239C11)</f>
        <v>2686155</v>
      </c>
      <c r="AB11" s="16" t="s">
        <v>1408</v>
      </c>
      <c r="AC11" s="17">
        <f>(A1L204C13 + A1L220C13)</f>
        <v>1378840</v>
      </c>
      <c r="AD11" s="16" t="s">
        <v>1409</v>
      </c>
      <c r="AE11" s="17">
        <f>(A1L204C14 + A1L220C14)</f>
        <v>1338396</v>
      </c>
      <c r="AF11" s="16" t="s">
        <v>1410</v>
      </c>
      <c r="AG11" s="17">
        <f>(A1L239C13 + A1L239C14)</f>
        <v>2717236</v>
      </c>
      <c r="AH11" s="16" t="s">
        <v>1411</v>
      </c>
      <c r="AI11" s="17">
        <f>IF(RUN_YEARS &gt; 1,(A1L239C1 + A1L239C4) / 2, 0)</f>
        <v>1255596</v>
      </c>
      <c r="AJ11" s="16" t="s">
        <v>1412</v>
      </c>
      <c r="AK11" s="17">
        <f>IF(RUN_YEARS &gt; 1,(A1L239C2 + A1L239C5) / 2, 0)</f>
        <v>1259811.5</v>
      </c>
      <c r="AL11" s="16" t="s">
        <v>1413</v>
      </c>
      <c r="AM11" s="17">
        <f>(A1L239C16 + A1L239C17)</f>
        <v>2515407.5</v>
      </c>
      <c r="AN11" s="16" t="s">
        <v>1414</v>
      </c>
      <c r="AO11" s="17">
        <f>IF(RUN_YEARS &gt; 2,(A1L239C1 + A1L239C4 + A1L239C7) / 3, 0)</f>
        <v>1296789.6666666667</v>
      </c>
      <c r="AP11" s="16" t="s">
        <v>1415</v>
      </c>
      <c r="AQ11" s="17">
        <f>IF(RUN_YEARS &gt; 2,(A1L239C2 + A1L239C5 + A1L239C8) / 3, 0)</f>
        <v>1297230.3333333333</v>
      </c>
      <c r="AR11" s="16" t="s">
        <v>1416</v>
      </c>
      <c r="AS11" s="17">
        <f>(A1L239C19 + A1L239C20)</f>
        <v>2594020</v>
      </c>
      <c r="AT11" s="16" t="s">
        <v>1417</v>
      </c>
      <c r="AU11" s="17">
        <f>IF(RUN_YEARS &gt; 3,(A1L239C1 + A1L239C4 + A1L239C7 + A1L239C10) / 4, 0)</f>
        <v>1311987</v>
      </c>
      <c r="AV11" s="16" t="s">
        <v>1418</v>
      </c>
      <c r="AW11" s="17">
        <f>IF(RUN_YEARS &gt; 3,(A1L239C2 + A1L239C5 + A1L239C8 + A1L239C11) / 4, 0)</f>
        <v>1305066.75</v>
      </c>
      <c r="AX11" s="16" t="s">
        <v>1419</v>
      </c>
      <c r="AY11" s="17">
        <f>(A1L239C22 + A1L239C23)</f>
        <v>2617053.75</v>
      </c>
      <c r="AZ11" s="16" t="s">
        <v>1420</v>
      </c>
      <c r="BA11" s="17">
        <f>IF(RUN_YEARS &gt; 4,(A1L239C1 + A1L239C4 + A1L239C7 + A1L239C10 + A1L239C13) / 5, 0)</f>
        <v>1325357.6000000001</v>
      </c>
      <c r="BB11" s="16" t="s">
        <v>1421</v>
      </c>
      <c r="BC11" s="17">
        <f>IF(RUN_YEARS &gt; 4,(A1L239C2 + A1L239C5 + A1L239C8 + A1L239C11 + A1L239C14) / 5, 0)</f>
        <v>1311732.6000000001</v>
      </c>
      <c r="BD11" s="16" t="s">
        <v>1422</v>
      </c>
      <c r="BE11" s="17">
        <f>(A1L239C25 + A1L239C26)</f>
        <v>2637090.2000000002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54500</v>
      </c>
      <c r="F12" s="16" t="s">
        <v>1424</v>
      </c>
      <c r="G12" s="17">
        <f>(A1L205C2 + A1L221C2)</f>
        <v>54847</v>
      </c>
      <c r="H12" s="16" t="s">
        <v>1425</v>
      </c>
      <c r="I12" s="17">
        <f>(A1L240C1 + A1L240C2)</f>
        <v>109347</v>
      </c>
      <c r="J12" s="16" t="s">
        <v>1426</v>
      </c>
      <c r="K12" s="17">
        <f>(A1L205C4 + A1L221C4)</f>
        <v>54852</v>
      </c>
      <c r="L12" s="16" t="s">
        <v>1427</v>
      </c>
      <c r="M12" s="17">
        <f>(A1L205C5 + A1L221C5)</f>
        <v>60184</v>
      </c>
      <c r="N12" s="16" t="s">
        <v>1428</v>
      </c>
      <c r="O12" s="17">
        <f>(A1L240C4 + A1L240C5)</f>
        <v>115036</v>
      </c>
      <c r="P12" s="16" t="s">
        <v>1429</v>
      </c>
      <c r="Q12" s="17">
        <f>(A1L205C7 + A1L221C7)</f>
        <v>73069</v>
      </c>
      <c r="R12" s="16" t="s">
        <v>1430</v>
      </c>
      <c r="S12" s="17">
        <f>(A1L205C8 + A1L221C8)</f>
        <v>70966</v>
      </c>
      <c r="T12" s="16" t="s">
        <v>1431</v>
      </c>
      <c r="U12" s="17">
        <f>(A1L240C7 + A1L240C8)</f>
        <v>144035</v>
      </c>
      <c r="V12" s="16" t="s">
        <v>1432</v>
      </c>
      <c r="W12" s="17">
        <f>(A1L205C10 + A1L221C10)</f>
        <v>84382</v>
      </c>
      <c r="X12" s="16" t="s">
        <v>1433</v>
      </c>
      <c r="Y12" s="17">
        <f>(A1L205C11 + A1L221C11)</f>
        <v>85269</v>
      </c>
      <c r="Z12" s="16" t="s">
        <v>1434</v>
      </c>
      <c r="AA12" s="17">
        <f>(A1L240C10 + A1L240C11)</f>
        <v>169651</v>
      </c>
      <c r="AB12" s="16" t="s">
        <v>1435</v>
      </c>
      <c r="AC12" s="17">
        <f>(A1L205C13 + A1L221C13)</f>
        <v>105156</v>
      </c>
      <c r="AD12" s="16" t="s">
        <v>1436</v>
      </c>
      <c r="AE12" s="17">
        <f>(A1L205C14 + A1L221C14)</f>
        <v>101061</v>
      </c>
      <c r="AF12" s="16" t="s">
        <v>1437</v>
      </c>
      <c r="AG12" s="17">
        <f>(A1L240C13 + A1L240C14)</f>
        <v>206217</v>
      </c>
      <c r="AH12" s="16" t="s">
        <v>1438</v>
      </c>
      <c r="AI12" s="17">
        <f>IF(RUN_YEARS &gt; 1,(A1L240C1 + A1L240C4) / 2, 0)</f>
        <v>54676</v>
      </c>
      <c r="AJ12" s="16" t="s">
        <v>1439</v>
      </c>
      <c r="AK12" s="17">
        <f>IF(RUN_YEARS &gt; 1,(A1L240C2 + A1L240C5) / 2, 0)</f>
        <v>57515.5</v>
      </c>
      <c r="AL12" s="16" t="s">
        <v>1440</v>
      </c>
      <c r="AM12" s="17">
        <f>(A1L240C16 + A1L240C17)</f>
        <v>112191.5</v>
      </c>
      <c r="AN12" s="16" t="s">
        <v>1441</v>
      </c>
      <c r="AO12" s="17">
        <f>IF(RUN_YEARS &gt; 2,(A1L240C1 + A1L240C4 + A1L240C7) / 3, 0)</f>
        <v>60807</v>
      </c>
      <c r="AP12" s="16" t="s">
        <v>1442</v>
      </c>
      <c r="AQ12" s="17">
        <f>IF(RUN_YEARS &gt; 2,(A1L240C2 + A1L240C5 + A1L240C8) / 3, 0)</f>
        <v>61999</v>
      </c>
      <c r="AR12" s="16" t="s">
        <v>1443</v>
      </c>
      <c r="AS12" s="17">
        <f>(A1L240C19 + A1L240C20)</f>
        <v>122806</v>
      </c>
      <c r="AT12" s="16" t="s">
        <v>1444</v>
      </c>
      <c r="AU12" s="17">
        <f>IF(RUN_YEARS &gt; 3,(A1L240C1 + A1L240C4 + A1L240C7 + A1L240C10) / 4, 0)</f>
        <v>66700.75</v>
      </c>
      <c r="AV12" s="16" t="s">
        <v>1445</v>
      </c>
      <c r="AW12" s="17">
        <f>IF(RUN_YEARS &gt; 3,(A1L240C2 + A1L240C5 + A1L240C8 + A1L240C11) / 4, 0)</f>
        <v>67816.5</v>
      </c>
      <c r="AX12" s="16" t="s">
        <v>1446</v>
      </c>
      <c r="AY12" s="17">
        <f>(A1L240C22 + A1L240C23)</f>
        <v>134517.25</v>
      </c>
      <c r="AZ12" s="16" t="s">
        <v>1447</v>
      </c>
      <c r="BA12" s="17">
        <f>IF(RUN_YEARS &gt; 4,(A1L240C1 + A1L240C4 + A1L240C7 + A1L240C10 + A1L240C13) / 5, 0)</f>
        <v>74391.8</v>
      </c>
      <c r="BB12" s="16" t="s">
        <v>1448</v>
      </c>
      <c r="BC12" s="17">
        <f>IF(RUN_YEARS &gt; 4,(A1L240C2 + A1L240C5 + A1L240C8 + A1L240C11 + A1L240C14) / 5, 0)</f>
        <v>74465.399999999994</v>
      </c>
      <c r="BD12" s="16" t="s">
        <v>1449</v>
      </c>
      <c r="BE12" s="17">
        <f>(A1L240C25 + A1L240C26)</f>
        <v>148857.20000000001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1270489</v>
      </c>
      <c r="F13" s="16" t="s">
        <v>1451</v>
      </c>
      <c r="G13" s="17">
        <f>(A1L206C2 + A1L222C2)</f>
        <v>1283956</v>
      </c>
      <c r="H13" s="16" t="s">
        <v>1452</v>
      </c>
      <c r="I13" s="17">
        <f>(A1L241C1 + A1L241C2)</f>
        <v>2554445</v>
      </c>
      <c r="J13" s="16" t="s">
        <v>1453</v>
      </c>
      <c r="K13" s="17">
        <f>(A1L206C4 + A1L222C4)</f>
        <v>1218126</v>
      </c>
      <c r="L13" s="16" t="s">
        <v>1454</v>
      </c>
      <c r="M13" s="17">
        <f>(A1L206C5 + A1L222C5)</f>
        <v>1262231</v>
      </c>
      <c r="N13" s="16" t="s">
        <v>1455</v>
      </c>
      <c r="O13" s="17">
        <f>(A1L241C4 + A1L241C5)</f>
        <v>2480357</v>
      </c>
      <c r="P13" s="16" t="s">
        <v>1456</v>
      </c>
      <c r="Q13" s="17">
        <f>(A1L206C7 + A1L222C7)</f>
        <v>1198943</v>
      </c>
      <c r="R13" s="16" t="s">
        <v>1457</v>
      </c>
      <c r="S13" s="17">
        <f>(A1L206C8 + A1L222C8)</f>
        <v>1188920</v>
      </c>
      <c r="T13" s="16" t="s">
        <v>1458</v>
      </c>
      <c r="U13" s="17">
        <f>(A1L241C7 + A1L241C8)</f>
        <v>2387863</v>
      </c>
      <c r="V13" s="16" t="s">
        <v>1459</v>
      </c>
      <c r="W13" s="17">
        <f>(A1L206C10 + A1L222C10)</f>
        <v>1045307</v>
      </c>
      <c r="X13" s="16" t="s">
        <v>1460</v>
      </c>
      <c r="Y13" s="17">
        <f>(A1L206C11 + A1L222C11)</f>
        <v>1062964</v>
      </c>
      <c r="Z13" s="16" t="s">
        <v>1461</v>
      </c>
      <c r="AA13" s="17">
        <f>(A1L241C10 + A1L241C11)</f>
        <v>2108271</v>
      </c>
      <c r="AB13" s="16" t="s">
        <v>1462</v>
      </c>
      <c r="AC13" s="17">
        <f>(A1L206C13 + A1L222C13)</f>
        <v>1115283</v>
      </c>
      <c r="AD13" s="16" t="s">
        <v>1463</v>
      </c>
      <c r="AE13" s="17">
        <f>(A1L206C14 + A1L222C14)</f>
        <v>1128571</v>
      </c>
      <c r="AF13" s="16" t="s">
        <v>1464</v>
      </c>
      <c r="AG13" s="17">
        <f>(A1L241C13 + A1L241C14)</f>
        <v>2243854</v>
      </c>
      <c r="AH13" s="16" t="s">
        <v>1465</v>
      </c>
      <c r="AI13" s="17">
        <f>IF(RUN_YEARS &gt; 1,(A1L241C1 + A1L241C4) / 2, 0)</f>
        <v>1244307.5</v>
      </c>
      <c r="AJ13" s="16" t="s">
        <v>1466</v>
      </c>
      <c r="AK13" s="17">
        <f>IF(RUN_YEARS &gt; 1,(A1L241C2 + A1L241C5) / 2, 0)</f>
        <v>1273093.5</v>
      </c>
      <c r="AL13" s="16" t="s">
        <v>1467</v>
      </c>
      <c r="AM13" s="17">
        <f>(A1L241C16 + A1L241C17)</f>
        <v>2517401</v>
      </c>
      <c r="AN13" s="16" t="s">
        <v>1468</v>
      </c>
      <c r="AO13" s="17">
        <f>IF(RUN_YEARS &gt; 2,(A1L241C1 + A1L241C4 + A1L241C7) / 3, 0)</f>
        <v>1229186</v>
      </c>
      <c r="AP13" s="16" t="s">
        <v>1469</v>
      </c>
      <c r="AQ13" s="17">
        <f>IF(RUN_YEARS &gt; 2,(A1L241C2 + A1L241C5 + A1L241C8) / 3, 0)</f>
        <v>1245035.6666666667</v>
      </c>
      <c r="AR13" s="16" t="s">
        <v>1470</v>
      </c>
      <c r="AS13" s="17">
        <f>(A1L241C19 + A1L241C20)</f>
        <v>2474221.666666667</v>
      </c>
      <c r="AT13" s="16" t="s">
        <v>1471</v>
      </c>
      <c r="AU13" s="17">
        <f>IF(RUN_YEARS &gt; 3,(A1L241C1 + A1L241C4 + A1L241C7 + A1L241C10) / 4, 0)</f>
        <v>1183216.25</v>
      </c>
      <c r="AV13" s="16" t="s">
        <v>1472</v>
      </c>
      <c r="AW13" s="17">
        <f>IF(RUN_YEARS &gt; 3,(A1L241C2 + A1L241C5 + A1L241C8 + A1L241C11) / 4, 0)</f>
        <v>1199517.75</v>
      </c>
      <c r="AX13" s="16" t="s">
        <v>1473</v>
      </c>
      <c r="AY13" s="17">
        <f>(A1L241C22 + A1L241C23)</f>
        <v>2382734</v>
      </c>
      <c r="AZ13" s="16" t="s">
        <v>1474</v>
      </c>
      <c r="BA13" s="17">
        <f>IF(RUN_YEARS &gt; 4,(A1L241C1 + A1L241C4 + A1L241C7 + A1L241C10 + A1L241C13) / 5, 0)</f>
        <v>1169629.6000000001</v>
      </c>
      <c r="BB13" s="16" t="s">
        <v>1475</v>
      </c>
      <c r="BC13" s="17">
        <f>IF(RUN_YEARS &gt; 4,(A1L241C2 + A1L241C5 + A1L241C8 + A1L241C11 + A1L241C14) / 5, 0)</f>
        <v>1185328.3999999999</v>
      </c>
      <c r="BD13" s="16" t="s">
        <v>1476</v>
      </c>
      <c r="BE13" s="17">
        <f>(A1L241C25 + A1L241C26)</f>
        <v>2354958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75705</v>
      </c>
      <c r="F14" s="16" t="s">
        <v>1478</v>
      </c>
      <c r="G14" s="17">
        <f>(A1L207C2 + A1L223C2)</f>
        <v>82261</v>
      </c>
      <c r="H14" s="16" t="s">
        <v>1479</v>
      </c>
      <c r="I14" s="17">
        <f>(A1L242C1 + A1L242C2)</f>
        <v>157966</v>
      </c>
      <c r="J14" s="16" t="s">
        <v>1480</v>
      </c>
      <c r="K14" s="17">
        <f>(A1L207C4 + A1L223C4)</f>
        <v>82167</v>
      </c>
      <c r="L14" s="16" t="s">
        <v>1481</v>
      </c>
      <c r="M14" s="17">
        <f>(A1L207C5 + A1L223C5)</f>
        <v>90335</v>
      </c>
      <c r="N14" s="16" t="s">
        <v>1482</v>
      </c>
      <c r="O14" s="17">
        <f>(A1L242C4 + A1L242C5)</f>
        <v>172502</v>
      </c>
      <c r="P14" s="16" t="s">
        <v>1483</v>
      </c>
      <c r="Q14" s="17">
        <f>(A1L207C7 + A1L223C7)</f>
        <v>111761</v>
      </c>
      <c r="R14" s="16" t="s">
        <v>1484</v>
      </c>
      <c r="S14" s="17">
        <f>(A1L207C8 + A1L223C8)</f>
        <v>123628</v>
      </c>
      <c r="T14" s="16" t="s">
        <v>1485</v>
      </c>
      <c r="U14" s="17">
        <f>(A1L242C7 + A1L242C8)</f>
        <v>235389</v>
      </c>
      <c r="V14" s="16" t="s">
        <v>1486</v>
      </c>
      <c r="W14" s="17">
        <f>(A1L207C10 + A1L223C10)</f>
        <v>115504</v>
      </c>
      <c r="X14" s="16" t="s">
        <v>1487</v>
      </c>
      <c r="Y14" s="17">
        <f>(A1L207C11 + A1L223C11)</f>
        <v>132152</v>
      </c>
      <c r="Z14" s="16" t="s">
        <v>1488</v>
      </c>
      <c r="AA14" s="17">
        <f>(A1L242C10 + A1L242C11)</f>
        <v>247656</v>
      </c>
      <c r="AB14" s="16" t="s">
        <v>1489</v>
      </c>
      <c r="AC14" s="17">
        <f>(A1L207C13 + A1L223C13)</f>
        <v>118364</v>
      </c>
      <c r="AD14" s="16" t="s">
        <v>1490</v>
      </c>
      <c r="AE14" s="17">
        <f>(A1L207C14 + A1L223C14)</f>
        <v>136617</v>
      </c>
      <c r="AF14" s="16" t="s">
        <v>1491</v>
      </c>
      <c r="AG14" s="17">
        <f>(A1L242C13 + A1L242C14)</f>
        <v>254981</v>
      </c>
      <c r="AH14" s="16" t="s">
        <v>1492</v>
      </c>
      <c r="AI14" s="17">
        <f>IF(RUN_YEARS &gt; 1,(A1L242C1 + A1L242C4) / 2, 0)</f>
        <v>78936</v>
      </c>
      <c r="AJ14" s="16" t="s">
        <v>1493</v>
      </c>
      <c r="AK14" s="17">
        <f>IF(RUN_YEARS &gt; 1,(A1L242C2 + A1L242C5) / 2, 0)</f>
        <v>86298</v>
      </c>
      <c r="AL14" s="16" t="s">
        <v>1494</v>
      </c>
      <c r="AM14" s="17">
        <f>(A1L242C16 + A1L242C17)</f>
        <v>165234</v>
      </c>
      <c r="AN14" s="16" t="s">
        <v>1495</v>
      </c>
      <c r="AO14" s="17">
        <f>IF(RUN_YEARS &gt; 2,(A1L242C1 + A1L242C4 + A1L242C7) / 3, 0)</f>
        <v>89877.666666666672</v>
      </c>
      <c r="AP14" s="16" t="s">
        <v>1496</v>
      </c>
      <c r="AQ14" s="17">
        <f>IF(RUN_YEARS &gt; 2,(A1L242C2 + A1L242C5 + A1L242C8) / 3, 0)</f>
        <v>98741.333333333328</v>
      </c>
      <c r="AR14" s="16" t="s">
        <v>1497</v>
      </c>
      <c r="AS14" s="17">
        <f>(A1L242C19 + A1L242C20)</f>
        <v>188619</v>
      </c>
      <c r="AT14" s="16" t="s">
        <v>1498</v>
      </c>
      <c r="AU14" s="17">
        <f>IF(RUN_YEARS &gt; 3,(A1L242C1 + A1L242C4 + A1L242C7 + A1L242C10) / 4, 0)</f>
        <v>96284.25</v>
      </c>
      <c r="AV14" s="16" t="s">
        <v>1499</v>
      </c>
      <c r="AW14" s="17">
        <f>IF(RUN_YEARS &gt; 3,(A1L242C2 + A1L242C5 + A1L242C8 + A1L242C11) / 4, 0)</f>
        <v>107094</v>
      </c>
      <c r="AX14" s="16" t="s">
        <v>1500</v>
      </c>
      <c r="AY14" s="17">
        <f>(A1L242C22 + A1L242C23)</f>
        <v>203378.25</v>
      </c>
      <c r="AZ14" s="16" t="s">
        <v>1501</v>
      </c>
      <c r="BA14" s="17">
        <f>IF(RUN_YEARS &gt; 4,(A1L242C1 + A1L242C4 + A1L242C7 + A1L242C10 + A1L242C13) / 5, 0)</f>
        <v>100700.2</v>
      </c>
      <c r="BB14" s="16" t="s">
        <v>1502</v>
      </c>
      <c r="BC14" s="17">
        <f>IF(RUN_YEARS &gt; 4,(A1L242C2 + A1L242C5 + A1L242C8 + A1L242C11 + A1L242C14) / 5, 0)</f>
        <v>112998.6</v>
      </c>
      <c r="BD14" s="16" t="s">
        <v>1503</v>
      </c>
      <c r="BE14" s="17">
        <f>(A1L242C25 + A1L242C26)</f>
        <v>213698.8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699275</v>
      </c>
      <c r="F15" s="16" t="s">
        <v>1505</v>
      </c>
      <c r="G15" s="17">
        <f>(A1L208C2 + A1L224C2)</f>
        <v>707305</v>
      </c>
      <c r="H15" s="16" t="s">
        <v>1506</v>
      </c>
      <c r="I15" s="17">
        <f>(A1L243C1 + A1L243C2)</f>
        <v>1406580</v>
      </c>
      <c r="J15" s="16" t="s">
        <v>1507</v>
      </c>
      <c r="K15" s="17">
        <f>(A1L208C4 + A1L224C4)</f>
        <v>841331</v>
      </c>
      <c r="L15" s="16" t="s">
        <v>1508</v>
      </c>
      <c r="M15" s="17">
        <f>(A1L208C5 + A1L224C5)</f>
        <v>843682</v>
      </c>
      <c r="N15" s="16" t="s">
        <v>1509</v>
      </c>
      <c r="O15" s="17">
        <f>(A1L243C4 + A1L243C5)</f>
        <v>1685013</v>
      </c>
      <c r="P15" s="16" t="s">
        <v>1510</v>
      </c>
      <c r="Q15" s="17">
        <f>(A1L208C7 + A1L224C7)</f>
        <v>860554</v>
      </c>
      <c r="R15" s="16" t="s">
        <v>1511</v>
      </c>
      <c r="S15" s="17">
        <f>(A1L208C8 + A1L224C8)</f>
        <v>875240</v>
      </c>
      <c r="T15" s="16" t="s">
        <v>1512</v>
      </c>
      <c r="U15" s="17">
        <f>(A1L243C7 + A1L243C8)</f>
        <v>1735794</v>
      </c>
      <c r="V15" s="16" t="s">
        <v>1513</v>
      </c>
      <c r="W15" s="17">
        <f>(A1L208C10 + A1L224C10)</f>
        <v>805654</v>
      </c>
      <c r="X15" s="16" t="s">
        <v>1514</v>
      </c>
      <c r="Y15" s="17">
        <f>(A1L208C11 + A1L224C11)</f>
        <v>834291</v>
      </c>
      <c r="Z15" s="16" t="s">
        <v>1515</v>
      </c>
      <c r="AA15" s="17">
        <f>(A1L243C10 + A1L243C11)</f>
        <v>1639945</v>
      </c>
      <c r="AB15" s="16" t="s">
        <v>1516</v>
      </c>
      <c r="AC15" s="17">
        <f>(A1L208C13 + A1L224C13)</f>
        <v>767547</v>
      </c>
      <c r="AD15" s="16" t="s">
        <v>1517</v>
      </c>
      <c r="AE15" s="17">
        <f>(A1L208C14 + A1L224C14)</f>
        <v>799710</v>
      </c>
      <c r="AF15" s="16" t="s">
        <v>1518</v>
      </c>
      <c r="AG15" s="17">
        <f>(A1L243C13 + A1L243C14)</f>
        <v>1567257</v>
      </c>
      <c r="AH15" s="16" t="s">
        <v>1519</v>
      </c>
      <c r="AI15" s="17">
        <f>IF(RUN_YEARS &gt; 1,(A1L243C1 + A1L243C4) / 2, 0)</f>
        <v>770303</v>
      </c>
      <c r="AJ15" s="16" t="s">
        <v>1520</v>
      </c>
      <c r="AK15" s="17">
        <f>IF(RUN_YEARS &gt; 1,(A1L243C2 + A1L243C5) / 2, 0)</f>
        <v>775493.5</v>
      </c>
      <c r="AL15" s="16" t="s">
        <v>1521</v>
      </c>
      <c r="AM15" s="17">
        <f>(A1L243C16 + A1L243C17)</f>
        <v>1545796.5</v>
      </c>
      <c r="AN15" s="16" t="s">
        <v>1522</v>
      </c>
      <c r="AO15" s="17">
        <f>IF(RUN_YEARS &gt; 2,(A1L243C1 + A1L243C4 + A1L243C7) / 3, 0)</f>
        <v>800386.66666666663</v>
      </c>
      <c r="AP15" s="16" t="s">
        <v>1523</v>
      </c>
      <c r="AQ15" s="17">
        <f>IF(RUN_YEARS &gt; 2,(A1L243C2 + A1L243C5 + A1L243C8) / 3, 0)</f>
        <v>808742.33333333337</v>
      </c>
      <c r="AR15" s="16" t="s">
        <v>1524</v>
      </c>
      <c r="AS15" s="17">
        <f>(A1L243C19 + A1L243C20)</f>
        <v>1609129</v>
      </c>
      <c r="AT15" s="16" t="s">
        <v>1525</v>
      </c>
      <c r="AU15" s="17">
        <f>IF(RUN_YEARS &gt; 3,(A1L243C1 + A1L243C4 + A1L243C7 + A1L243C10) / 4, 0)</f>
        <v>801703.5</v>
      </c>
      <c r="AV15" s="16" t="s">
        <v>1526</v>
      </c>
      <c r="AW15" s="17">
        <f>IF(RUN_YEARS &gt; 3,(A1L243C2 + A1L243C5 + A1L243C8 + A1L243C11) / 4, 0)</f>
        <v>815129.5</v>
      </c>
      <c r="AX15" s="16" t="s">
        <v>1527</v>
      </c>
      <c r="AY15" s="17">
        <f>(A1L243C22 + A1L243C23)</f>
        <v>1616833</v>
      </c>
      <c r="AZ15" s="16" t="s">
        <v>1528</v>
      </c>
      <c r="BA15" s="17">
        <f>IF(RUN_YEARS &gt; 4,(A1L243C1 + A1L243C4 + A1L243C7 + A1L243C10 + A1L243C13) / 5, 0)</f>
        <v>794872.2</v>
      </c>
      <c r="BB15" s="16" t="s">
        <v>1529</v>
      </c>
      <c r="BC15" s="17">
        <f>IF(RUN_YEARS &gt; 4,(A1L243C2 + A1L243C5 + A1L243C8 + A1L243C11 + A1L243C14) / 5, 0)</f>
        <v>812045.6</v>
      </c>
      <c r="BD15" s="16" t="s">
        <v>1530</v>
      </c>
      <c r="BE15" s="17">
        <f>(A1L243C25 + A1L243C26)</f>
        <v>1606917.7999999998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17167</v>
      </c>
      <c r="F16" s="16" t="s">
        <v>1532</v>
      </c>
      <c r="G16" s="17">
        <f>(A1L209C2 + A1L225C2)</f>
        <v>12469</v>
      </c>
      <c r="H16" s="16" t="s">
        <v>1533</v>
      </c>
      <c r="I16" s="17">
        <f>(A1L244C1 + A1L244C2)</f>
        <v>29636</v>
      </c>
      <c r="J16" s="16" t="s">
        <v>1534</v>
      </c>
      <c r="K16" s="17">
        <f>(A1L209C4 + A1L225C4)</f>
        <v>21315</v>
      </c>
      <c r="L16" s="16" t="s">
        <v>1535</v>
      </c>
      <c r="M16" s="17">
        <f>(A1L209C5 + A1L225C5)</f>
        <v>15965</v>
      </c>
      <c r="N16" s="16" t="s">
        <v>1536</v>
      </c>
      <c r="O16" s="17">
        <f>(A1L244C4 + A1L244C5)</f>
        <v>37280</v>
      </c>
      <c r="P16" s="16" t="s">
        <v>1537</v>
      </c>
      <c r="Q16" s="17">
        <f>(A1L209C7 + A1L225C7)</f>
        <v>22129</v>
      </c>
      <c r="R16" s="16" t="s">
        <v>1538</v>
      </c>
      <c r="S16" s="17">
        <f>(A1L209C8 + A1L225C8)</f>
        <v>15757</v>
      </c>
      <c r="T16" s="16" t="s">
        <v>1539</v>
      </c>
      <c r="U16" s="17">
        <f>(A1L244C7 + A1L244C8)</f>
        <v>37886</v>
      </c>
      <c r="V16" s="16" t="s">
        <v>1540</v>
      </c>
      <c r="W16" s="17">
        <f>(A1L209C10 + A1L225C10)</f>
        <v>20918</v>
      </c>
      <c r="X16" s="16" t="s">
        <v>1541</v>
      </c>
      <c r="Y16" s="17">
        <f>(A1L209C11 + A1L225C11)</f>
        <v>15232</v>
      </c>
      <c r="Z16" s="16" t="s">
        <v>1542</v>
      </c>
      <c r="AA16" s="17">
        <f>(A1L244C10 + A1L244C11)</f>
        <v>36150</v>
      </c>
      <c r="AB16" s="16" t="s">
        <v>1543</v>
      </c>
      <c r="AC16" s="17">
        <f>(A1L209C13 + A1L225C13)</f>
        <v>24334</v>
      </c>
      <c r="AD16" s="16" t="s">
        <v>1544</v>
      </c>
      <c r="AE16" s="17">
        <f>(A1L209C14 + A1L225C14)</f>
        <v>16106</v>
      </c>
      <c r="AF16" s="16" t="s">
        <v>1545</v>
      </c>
      <c r="AG16" s="17">
        <f>(A1L244C13 + A1L244C14)</f>
        <v>40440</v>
      </c>
      <c r="AH16" s="16" t="s">
        <v>1546</v>
      </c>
      <c r="AI16" s="17">
        <f>IF(RUN_YEARS &gt; 1,(A1L244C1 + A1L244C4) / 2, 0)</f>
        <v>19241</v>
      </c>
      <c r="AJ16" s="16" t="s">
        <v>1547</v>
      </c>
      <c r="AK16" s="17">
        <f>IF(RUN_YEARS &gt; 1,(A1L244C2 + A1L244C5) / 2, 0)</f>
        <v>14217</v>
      </c>
      <c r="AL16" s="16" t="s">
        <v>1548</v>
      </c>
      <c r="AM16" s="17">
        <f>(A1L244C16 + A1L244C17)</f>
        <v>33458</v>
      </c>
      <c r="AN16" s="16" t="s">
        <v>1549</v>
      </c>
      <c r="AO16" s="17">
        <f>IF(RUN_YEARS &gt; 2,(A1L244C1 + A1L244C4 + A1L244C7) / 3, 0)</f>
        <v>20203.666666666668</v>
      </c>
      <c r="AP16" s="16" t="s">
        <v>1550</v>
      </c>
      <c r="AQ16" s="17">
        <f>IF(RUN_YEARS &gt; 2,(A1L244C2 + A1L244C5 + A1L244C8) / 3, 0)</f>
        <v>14730.333333333334</v>
      </c>
      <c r="AR16" s="16" t="s">
        <v>1551</v>
      </c>
      <c r="AS16" s="17">
        <f>(A1L244C19 + A1L244C20)</f>
        <v>34934</v>
      </c>
      <c r="AT16" s="16" t="s">
        <v>1552</v>
      </c>
      <c r="AU16" s="17">
        <f>IF(RUN_YEARS &gt; 3,(A1L244C1 + A1L244C4 + A1L244C7 + A1L244C10) / 4, 0)</f>
        <v>20382.25</v>
      </c>
      <c r="AV16" s="16" t="s">
        <v>1553</v>
      </c>
      <c r="AW16" s="17">
        <f>IF(RUN_YEARS &gt; 3,(A1L244C2 + A1L244C5 + A1L244C8 + A1L244C11) / 4, 0)</f>
        <v>14855.75</v>
      </c>
      <c r="AX16" s="16" t="s">
        <v>1554</v>
      </c>
      <c r="AY16" s="17">
        <f>(A1L244C22 + A1L244C23)</f>
        <v>35238</v>
      </c>
      <c r="AZ16" s="16" t="s">
        <v>1555</v>
      </c>
      <c r="BA16" s="17">
        <f>IF(RUN_YEARS &gt; 4,(A1L244C1 + A1L244C4 + A1L244C7 + A1L244C10 + A1L244C13) / 5, 0)</f>
        <v>21172.6</v>
      </c>
      <c r="BB16" s="16" t="s">
        <v>1556</v>
      </c>
      <c r="BC16" s="17">
        <f>IF(RUN_YEARS &gt; 4,(A1L244C2 + A1L244C5 + A1L244C8 + A1L244C11 + A1L244C14) / 5, 0)</f>
        <v>15105.8</v>
      </c>
      <c r="BD16" s="16" t="s">
        <v>1557</v>
      </c>
      <c r="BE16" s="17">
        <f>(A1L244C25 + A1L244C26)</f>
        <v>36278.399999999994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27867</v>
      </c>
      <c r="F17" s="16" t="s">
        <v>1559</v>
      </c>
      <c r="G17" s="17">
        <f>(A1L210C2 + A1L226C2)</f>
        <v>20928</v>
      </c>
      <c r="H17" s="16" t="s">
        <v>1560</v>
      </c>
      <c r="I17" s="17">
        <f>(A1L245C1 + A1L245C2)</f>
        <v>48795</v>
      </c>
      <c r="J17" s="16" t="s">
        <v>1561</v>
      </c>
      <c r="K17" s="17">
        <f>(A1L210C4 + A1L226C4)</f>
        <v>31812</v>
      </c>
      <c r="L17" s="16" t="s">
        <v>1562</v>
      </c>
      <c r="M17" s="17">
        <f>(A1L210C5 + A1L226C5)</f>
        <v>24444</v>
      </c>
      <c r="N17" s="16" t="s">
        <v>1563</v>
      </c>
      <c r="O17" s="17">
        <f>(A1L245C4 + A1L245C5)</f>
        <v>56256</v>
      </c>
      <c r="P17" s="16" t="s">
        <v>1564</v>
      </c>
      <c r="Q17" s="17">
        <f>(A1L210C7 + A1L226C7)</f>
        <v>30331</v>
      </c>
      <c r="R17" s="16" t="s">
        <v>1565</v>
      </c>
      <c r="S17" s="17">
        <f>(A1L210C8 + A1L226C8)</f>
        <v>22664</v>
      </c>
      <c r="T17" s="16" t="s">
        <v>1566</v>
      </c>
      <c r="U17" s="17">
        <f>(A1L245C7 + A1L245C8)</f>
        <v>52995</v>
      </c>
      <c r="V17" s="16" t="s">
        <v>1567</v>
      </c>
      <c r="W17" s="17">
        <f>(A1L210C10 + A1L226C10)</f>
        <v>31679</v>
      </c>
      <c r="X17" s="16" t="s">
        <v>1568</v>
      </c>
      <c r="Y17" s="17">
        <f>(A1L210C11 + A1L226C11)</f>
        <v>23901</v>
      </c>
      <c r="Z17" s="16" t="s">
        <v>1569</v>
      </c>
      <c r="AA17" s="17">
        <f>(A1L245C10 + A1L245C11)</f>
        <v>55580</v>
      </c>
      <c r="AB17" s="16" t="s">
        <v>1570</v>
      </c>
      <c r="AC17" s="17">
        <f>(A1L210C13 + A1L226C13)</f>
        <v>31783</v>
      </c>
      <c r="AD17" s="16" t="s">
        <v>1571</v>
      </c>
      <c r="AE17" s="17">
        <f>(A1L210C14 + A1L226C14)</f>
        <v>24752</v>
      </c>
      <c r="AF17" s="16" t="s">
        <v>1572</v>
      </c>
      <c r="AG17" s="17">
        <f>(A1L245C13 + A1L245C14)</f>
        <v>56535</v>
      </c>
      <c r="AH17" s="16" t="s">
        <v>1573</v>
      </c>
      <c r="AI17" s="17">
        <f>IF(RUN_YEARS &gt; 1,(A1L245C1 + A1L245C4) / 2, 0)</f>
        <v>29839.5</v>
      </c>
      <c r="AJ17" s="16" t="s">
        <v>1574</v>
      </c>
      <c r="AK17" s="17">
        <f>IF(RUN_YEARS &gt; 1,(A1L245C2 + A1L245C5) / 2, 0)</f>
        <v>22686</v>
      </c>
      <c r="AL17" s="16" t="s">
        <v>1575</v>
      </c>
      <c r="AM17" s="17">
        <f>(A1L245C16 + A1L245C17)</f>
        <v>52525.5</v>
      </c>
      <c r="AN17" s="16" t="s">
        <v>1576</v>
      </c>
      <c r="AO17" s="17">
        <f>IF(RUN_YEARS &gt; 2,(A1L245C1 + A1L245C4 + A1L245C7) / 3, 0)</f>
        <v>30003.333333333332</v>
      </c>
      <c r="AP17" s="16" t="s">
        <v>1577</v>
      </c>
      <c r="AQ17" s="17">
        <f>IF(RUN_YEARS &gt; 2,(A1L245C2 + A1L245C5 + A1L245C8) / 3, 0)</f>
        <v>22678.666666666668</v>
      </c>
      <c r="AR17" s="16" t="s">
        <v>1578</v>
      </c>
      <c r="AS17" s="17">
        <f>(A1L245C19 + A1L245C20)</f>
        <v>52682</v>
      </c>
      <c r="AT17" s="16" t="s">
        <v>1579</v>
      </c>
      <c r="AU17" s="17">
        <f>IF(RUN_YEARS &gt; 3,(A1L245C1 + A1L245C4 + A1L245C7 + A1L245C10) / 4, 0)</f>
        <v>30422.25</v>
      </c>
      <c r="AV17" s="16" t="s">
        <v>1580</v>
      </c>
      <c r="AW17" s="17">
        <f>IF(RUN_YEARS &gt; 3,(A1L245C2 + A1L245C5 + A1L245C8 + A1L245C11) / 4, 0)</f>
        <v>22984.25</v>
      </c>
      <c r="AX17" s="16" t="s">
        <v>1581</v>
      </c>
      <c r="AY17" s="17">
        <f>(A1L245C22 + A1L245C23)</f>
        <v>53406.5</v>
      </c>
      <c r="AZ17" s="16" t="s">
        <v>1582</v>
      </c>
      <c r="BA17" s="17">
        <f>IF(RUN_YEARS &gt; 4,(A1L245C1 + A1L245C4 + A1L245C7 + A1L245C10 + A1L245C13) / 5, 0)</f>
        <v>30694.400000000001</v>
      </c>
      <c r="BB17" s="16" t="s">
        <v>1583</v>
      </c>
      <c r="BC17" s="17">
        <f>IF(RUN_YEARS &gt; 4,(A1L245C2 + A1L245C5 + A1L245C8 + A1L245C11 + A1L245C14) / 5, 0)</f>
        <v>23337.8</v>
      </c>
      <c r="BD17" s="16" t="s">
        <v>1584</v>
      </c>
      <c r="BE17" s="17">
        <f>(A1L245C25 + A1L245C26)</f>
        <v>54032.2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1749396</v>
      </c>
      <c r="F18" s="16" t="s">
        <v>1586</v>
      </c>
      <c r="G18" s="17">
        <f>(A1L211C2 + A1L227C2)</f>
        <v>181920</v>
      </c>
      <c r="H18" s="16" t="s">
        <v>1587</v>
      </c>
      <c r="I18" s="17">
        <f>(A1L246C1 + A1L246C2)</f>
        <v>1931316</v>
      </c>
      <c r="J18" s="16" t="s">
        <v>1588</v>
      </c>
      <c r="K18" s="17">
        <f>(A1L211C4 + A1L227C4)</f>
        <v>1695388</v>
      </c>
      <c r="L18" s="16" t="s">
        <v>1589</v>
      </c>
      <c r="M18" s="17">
        <f>(A1L211C5 + A1L227C5)</f>
        <v>209911</v>
      </c>
      <c r="N18" s="16" t="s">
        <v>1590</v>
      </c>
      <c r="O18" s="17">
        <f>(A1L246C4 + A1L246C5)</f>
        <v>1905299</v>
      </c>
      <c r="P18" s="16" t="s">
        <v>1591</v>
      </c>
      <c r="Q18" s="17">
        <f>(A1L211C7 + A1L227C7)</f>
        <v>1696248</v>
      </c>
      <c r="R18" s="16" t="s">
        <v>1592</v>
      </c>
      <c r="S18" s="17">
        <f>(A1L211C8 + A1L227C8)</f>
        <v>162255</v>
      </c>
      <c r="T18" s="16" t="s">
        <v>1593</v>
      </c>
      <c r="U18" s="17">
        <f>(A1L246C7 + A1L246C8)</f>
        <v>1858503</v>
      </c>
      <c r="V18" s="16" t="s">
        <v>1594</v>
      </c>
      <c r="W18" s="17">
        <f>(A1L211C10 + A1L227C10)</f>
        <v>1649773</v>
      </c>
      <c r="X18" s="16" t="s">
        <v>1595</v>
      </c>
      <c r="Y18" s="17">
        <f>(A1L211C11 + A1L227C11)</f>
        <v>165757</v>
      </c>
      <c r="Z18" s="16" t="s">
        <v>1596</v>
      </c>
      <c r="AA18" s="17">
        <f>(A1L246C10 + A1L246C11)</f>
        <v>1815530</v>
      </c>
      <c r="AB18" s="16" t="s">
        <v>1597</v>
      </c>
      <c r="AC18" s="17">
        <f>(A1L211C13 + A1L227C13)</f>
        <v>1524748</v>
      </c>
      <c r="AD18" s="16" t="s">
        <v>1598</v>
      </c>
      <c r="AE18" s="17">
        <f>(A1L211C14 + A1L227C14)</f>
        <v>161997</v>
      </c>
      <c r="AF18" s="16" t="s">
        <v>1599</v>
      </c>
      <c r="AG18" s="17">
        <f>(A1L246C13 + A1L246C14)</f>
        <v>1686745</v>
      </c>
      <c r="AH18" s="16" t="s">
        <v>1600</v>
      </c>
      <c r="AI18" s="17">
        <f>IF(RUN_YEARS &gt; 1,(A1L246C1 + A1L246C4) / 2, 0)</f>
        <v>1722392</v>
      </c>
      <c r="AJ18" s="16" t="s">
        <v>1601</v>
      </c>
      <c r="AK18" s="17">
        <f>IF(RUN_YEARS &gt; 1,(A1L246C2 + A1L246C5) / 2, 0)</f>
        <v>195915.5</v>
      </c>
      <c r="AL18" s="16" t="s">
        <v>1602</v>
      </c>
      <c r="AM18" s="17">
        <f>(A1L246C16 + A1L246C17)</f>
        <v>1918307.5</v>
      </c>
      <c r="AN18" s="16" t="s">
        <v>1603</v>
      </c>
      <c r="AO18" s="17">
        <f>IF(RUN_YEARS &gt; 2,(A1L246C1 + A1L246C4 + A1L246C7) / 3, 0)</f>
        <v>1713677.3333333333</v>
      </c>
      <c r="AP18" s="16" t="s">
        <v>1604</v>
      </c>
      <c r="AQ18" s="17">
        <f>IF(RUN_YEARS &gt; 2,(A1L246C2 + A1L246C5 + A1L246C8) / 3, 0)</f>
        <v>184695.33333333334</v>
      </c>
      <c r="AR18" s="16" t="s">
        <v>1605</v>
      </c>
      <c r="AS18" s="17">
        <f>(A1L246C19 + A1L246C20)</f>
        <v>1898372.6666666665</v>
      </c>
      <c r="AT18" s="16" t="s">
        <v>1606</v>
      </c>
      <c r="AU18" s="17">
        <f>IF(RUN_YEARS &gt; 3,(A1L246C1 + A1L246C4 + A1L246C7 + A1L246C10) / 4, 0)</f>
        <v>1697701.25</v>
      </c>
      <c r="AV18" s="16" t="s">
        <v>1607</v>
      </c>
      <c r="AW18" s="17">
        <f>IF(RUN_YEARS &gt; 3,(A1L246C2 + A1L246C5 + A1L246C8 + A1L246C11) / 4, 0)</f>
        <v>179960.75</v>
      </c>
      <c r="AX18" s="16" t="s">
        <v>1608</v>
      </c>
      <c r="AY18" s="17">
        <f>(A1L246C22 + A1L246C23)</f>
        <v>1877662</v>
      </c>
      <c r="AZ18" s="16" t="s">
        <v>1609</v>
      </c>
      <c r="BA18" s="17">
        <f>IF(RUN_YEARS &gt; 4,(A1L246C1 + A1L246C4 + A1L246C7 + A1L246C10 + A1L246C13) / 5, 0)</f>
        <v>1663110.6</v>
      </c>
      <c r="BB18" s="16" t="s">
        <v>1610</v>
      </c>
      <c r="BC18" s="17">
        <f>IF(RUN_YEARS &gt; 4,(A1L246C2 + A1L246C5 + A1L246C8 + A1L246C11 + A1L246C14) / 5, 0)</f>
        <v>176368</v>
      </c>
      <c r="BD18" s="16" t="s">
        <v>1611</v>
      </c>
      <c r="BE18" s="17">
        <f>(A1L246C25 + A1L246C26)</f>
        <v>1839478.6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372355</v>
      </c>
      <c r="F19" s="16" t="s">
        <v>1613</v>
      </c>
      <c r="G19" s="17">
        <f>(A1L212C2 + A1L228C2)</f>
        <v>112155</v>
      </c>
      <c r="H19" s="16" t="s">
        <v>1614</v>
      </c>
      <c r="I19" s="17">
        <f>(A1L247C1 + A1L247C2)</f>
        <v>484510</v>
      </c>
      <c r="J19" s="16" t="s">
        <v>1615</v>
      </c>
      <c r="K19" s="17">
        <f>(A1L212C4 + A1L228C4)</f>
        <v>340469</v>
      </c>
      <c r="L19" s="16" t="s">
        <v>1616</v>
      </c>
      <c r="M19" s="17">
        <f>(A1L212C5 + A1L228C5)</f>
        <v>107148</v>
      </c>
      <c r="N19" s="16" t="s">
        <v>1617</v>
      </c>
      <c r="O19" s="17">
        <f>(A1L247C4 + A1L247C5)</f>
        <v>447617</v>
      </c>
      <c r="P19" s="16" t="s">
        <v>1618</v>
      </c>
      <c r="Q19" s="17">
        <f>(A1L212C7 + A1L228C7)</f>
        <v>326465</v>
      </c>
      <c r="R19" s="16" t="s">
        <v>1619</v>
      </c>
      <c r="S19" s="17">
        <f>(A1L212C8 + A1L228C8)</f>
        <v>111368</v>
      </c>
      <c r="T19" s="16" t="s">
        <v>1620</v>
      </c>
      <c r="U19" s="17">
        <f>(A1L247C7 + A1L247C8)</f>
        <v>437833</v>
      </c>
      <c r="V19" s="16" t="s">
        <v>1621</v>
      </c>
      <c r="W19" s="17">
        <f>(A1L212C10 + A1L228C10)</f>
        <v>303923</v>
      </c>
      <c r="X19" s="16" t="s">
        <v>1622</v>
      </c>
      <c r="Y19" s="17">
        <f>(A1L212C11 + A1L228C11)</f>
        <v>100945</v>
      </c>
      <c r="Z19" s="16" t="s">
        <v>1623</v>
      </c>
      <c r="AA19" s="17">
        <f>(A1L247C10 + A1L247C11)</f>
        <v>404868</v>
      </c>
      <c r="AB19" s="16" t="s">
        <v>1624</v>
      </c>
      <c r="AC19" s="17">
        <f>(A1L212C13 + A1L228C13)</f>
        <v>279732</v>
      </c>
      <c r="AD19" s="16" t="s">
        <v>1625</v>
      </c>
      <c r="AE19" s="17">
        <f>(A1L212C14 + A1L228C14)</f>
        <v>83257</v>
      </c>
      <c r="AF19" s="16" t="s">
        <v>1626</v>
      </c>
      <c r="AG19" s="17">
        <f>(A1L247C13 + A1L247C14)</f>
        <v>362989</v>
      </c>
      <c r="AH19" s="16" t="s">
        <v>1627</v>
      </c>
      <c r="AI19" s="17">
        <f>IF(RUN_YEARS &gt; 1,(A1L247C1 + A1L247C4) / 2, 0)</f>
        <v>356412</v>
      </c>
      <c r="AJ19" s="16" t="s">
        <v>1628</v>
      </c>
      <c r="AK19" s="17">
        <f>IF(RUN_YEARS &gt; 1,(A1L247C2 + A1L247C5) / 2, 0)</f>
        <v>109651.5</v>
      </c>
      <c r="AL19" s="16" t="s">
        <v>1629</v>
      </c>
      <c r="AM19" s="17">
        <f>(A1L247C16 + A1L247C17)</f>
        <v>466063.5</v>
      </c>
      <c r="AN19" s="16" t="s">
        <v>1630</v>
      </c>
      <c r="AO19" s="17">
        <f>IF(RUN_YEARS &gt; 2,(A1L247C1 + A1L247C4 + A1L247C7) / 3, 0)</f>
        <v>346429.66666666669</v>
      </c>
      <c r="AP19" s="16" t="s">
        <v>1631</v>
      </c>
      <c r="AQ19" s="17">
        <f>IF(RUN_YEARS &gt; 2,(A1L247C2 + A1L247C5 + A1L247C8) / 3, 0)</f>
        <v>110223.66666666667</v>
      </c>
      <c r="AR19" s="16" t="s">
        <v>1632</v>
      </c>
      <c r="AS19" s="17">
        <f>(A1L247C19 + A1L247C20)</f>
        <v>456653.33333333337</v>
      </c>
      <c r="AT19" s="16" t="s">
        <v>1633</v>
      </c>
      <c r="AU19" s="17">
        <f>IF(RUN_YEARS &gt; 3,(A1L247C1 + A1L247C4 + A1L247C7 + A1L247C10) / 4, 0)</f>
        <v>335803</v>
      </c>
      <c r="AV19" s="16" t="s">
        <v>1634</v>
      </c>
      <c r="AW19" s="17">
        <f>IF(RUN_YEARS &gt; 3,(A1L247C2 + A1L247C5 + A1L247C8 + A1L247C11) / 4, 0)</f>
        <v>107904</v>
      </c>
      <c r="AX19" s="16" t="s">
        <v>1635</v>
      </c>
      <c r="AY19" s="17">
        <f>(A1L247C22 + A1L247C23)</f>
        <v>443707</v>
      </c>
      <c r="AZ19" s="16" t="s">
        <v>1636</v>
      </c>
      <c r="BA19" s="17">
        <f>IF(RUN_YEARS &gt; 4,(A1L247C1 + A1L247C4 + A1L247C7 + A1L247C10 + A1L247C13) / 5, 0)</f>
        <v>324588.79999999999</v>
      </c>
      <c r="BB19" s="16" t="s">
        <v>1637</v>
      </c>
      <c r="BC19" s="17">
        <f>IF(RUN_YEARS &gt; 4,(A1L247C2 + A1L247C5 + A1L247C8 + A1L247C11 + A1L247C14) / 5, 0)</f>
        <v>102974.6</v>
      </c>
      <c r="BD19" s="16" t="s">
        <v>1638</v>
      </c>
      <c r="BE19" s="17">
        <f>(A1L247C25 + A1L247C26)</f>
        <v>427563.4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645</v>
      </c>
      <c r="F20" s="16" t="s">
        <v>1640</v>
      </c>
      <c r="G20" s="17">
        <f>(A1L213C2 + A1L229C2)</f>
        <v>1549</v>
      </c>
      <c r="H20" s="16" t="s">
        <v>1641</v>
      </c>
      <c r="I20" s="17">
        <f>(A1L248C1 + A1L248C2)</f>
        <v>2194</v>
      </c>
      <c r="J20" s="16" t="s">
        <v>1642</v>
      </c>
      <c r="K20" s="17">
        <f>(A1L213C4 + A1L229C4)</f>
        <v>492</v>
      </c>
      <c r="L20" s="16" t="s">
        <v>1643</v>
      </c>
      <c r="M20" s="17">
        <f>(A1L213C5 + A1L229C5)</f>
        <v>1050</v>
      </c>
      <c r="N20" s="16" t="s">
        <v>1644</v>
      </c>
      <c r="O20" s="17">
        <f>(A1L248C4 + A1L248C5)</f>
        <v>1542</v>
      </c>
      <c r="P20" s="16" t="s">
        <v>1645</v>
      </c>
      <c r="Q20" s="17">
        <f>(A1L213C7 + A1L229C7)</f>
        <v>716</v>
      </c>
      <c r="R20" s="16" t="s">
        <v>1646</v>
      </c>
      <c r="S20" s="17">
        <f>(A1L213C8 + A1L229C8)</f>
        <v>1208</v>
      </c>
      <c r="T20" s="16" t="s">
        <v>1647</v>
      </c>
      <c r="U20" s="17">
        <f>(A1L248C7 + A1L248C8)</f>
        <v>1924</v>
      </c>
      <c r="V20" s="16" t="s">
        <v>1648</v>
      </c>
      <c r="W20" s="17">
        <f>(A1L213C10 + A1L229C10)</f>
        <v>607</v>
      </c>
      <c r="X20" s="16" t="s">
        <v>1649</v>
      </c>
      <c r="Y20" s="17">
        <f>(A1L213C11 + A1L229C11)</f>
        <v>1165</v>
      </c>
      <c r="Z20" s="16" t="s">
        <v>1650</v>
      </c>
      <c r="AA20" s="17">
        <f>(A1L248C10 + A1L248C11)</f>
        <v>1772</v>
      </c>
      <c r="AB20" s="16" t="s">
        <v>1651</v>
      </c>
      <c r="AC20" s="17">
        <f>(A1L213C13 + A1L229C13)</f>
        <v>411</v>
      </c>
      <c r="AD20" s="16" t="s">
        <v>1652</v>
      </c>
      <c r="AE20" s="17">
        <f>(A1L213C14 + A1L229C14)</f>
        <v>1091</v>
      </c>
      <c r="AF20" s="16" t="s">
        <v>1653</v>
      </c>
      <c r="AG20" s="17">
        <f>(A1L248C13 + A1L248C14)</f>
        <v>1502</v>
      </c>
      <c r="AH20" s="16" t="s">
        <v>1654</v>
      </c>
      <c r="AI20" s="17">
        <f>IF(RUN_YEARS &gt; 1,(A1L248C1 + A1L248C4) / 2, 0)</f>
        <v>568.5</v>
      </c>
      <c r="AJ20" s="16" t="s">
        <v>1655</v>
      </c>
      <c r="AK20" s="17">
        <f>IF(RUN_YEARS &gt; 1,(A1L248C2 + A1L248C5) / 2, 0)</f>
        <v>1299.5</v>
      </c>
      <c r="AL20" s="16" t="s">
        <v>1656</v>
      </c>
      <c r="AM20" s="17">
        <f>(A1L248C16 + A1L248C17)</f>
        <v>1868</v>
      </c>
      <c r="AN20" s="16" t="s">
        <v>1657</v>
      </c>
      <c r="AO20" s="17">
        <f>IF(RUN_YEARS &gt; 2,(A1L248C1 + A1L248C4 + A1L248C7) / 3, 0)</f>
        <v>617.66666666666663</v>
      </c>
      <c r="AP20" s="16" t="s">
        <v>1658</v>
      </c>
      <c r="AQ20" s="17">
        <f>IF(RUN_YEARS &gt; 2,(A1L248C2 + A1L248C5 + A1L248C8) / 3, 0)</f>
        <v>1269</v>
      </c>
      <c r="AR20" s="16" t="s">
        <v>1659</v>
      </c>
      <c r="AS20" s="17">
        <f>(A1L248C19 + A1L248C20)</f>
        <v>1886.6666666666665</v>
      </c>
      <c r="AT20" s="16" t="s">
        <v>1660</v>
      </c>
      <c r="AU20" s="17">
        <f>IF(RUN_YEARS &gt; 3,(A1L248C1 + A1L248C4 + A1L248C7 + A1L248C10) / 4, 0)</f>
        <v>615</v>
      </c>
      <c r="AV20" s="16" t="s">
        <v>1661</v>
      </c>
      <c r="AW20" s="17">
        <f>IF(RUN_YEARS &gt; 3,(A1L248C2 + A1L248C5 + A1L248C8 + A1L248C11) / 4, 0)</f>
        <v>1243</v>
      </c>
      <c r="AX20" s="16" t="s">
        <v>1662</v>
      </c>
      <c r="AY20" s="17">
        <f>(A1L248C22 + A1L248C23)</f>
        <v>1858</v>
      </c>
      <c r="AZ20" s="16" t="s">
        <v>1663</v>
      </c>
      <c r="BA20" s="17">
        <f>IF(RUN_YEARS &gt; 4,(A1L248C1 + A1L248C4 + A1L248C7 + A1L248C10 + A1L248C13) / 5, 0)</f>
        <v>574.20000000000005</v>
      </c>
      <c r="BB20" s="16" t="s">
        <v>1664</v>
      </c>
      <c r="BC20" s="17">
        <f>IF(RUN_YEARS &gt; 4,(A1L248C2 + A1L248C5 + A1L248C8 + A1L248C11 + A1L248C14) / 5, 0)</f>
        <v>1212.5999999999999</v>
      </c>
      <c r="BD20" s="16" t="s">
        <v>1665</v>
      </c>
      <c r="BE20" s="17">
        <f>(A1L248C25 + A1L248C26)</f>
        <v>1786.8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143968</v>
      </c>
      <c r="F21" s="16" t="s">
        <v>1667</v>
      </c>
      <c r="G21" s="17">
        <f>(A1L214C2 + A1L230C2)</f>
        <v>135600</v>
      </c>
      <c r="H21" s="16" t="s">
        <v>1668</v>
      </c>
      <c r="I21" s="17">
        <f>(A1L249C1 + A1L249C2)</f>
        <v>279568</v>
      </c>
      <c r="J21" s="16" t="s">
        <v>1669</v>
      </c>
      <c r="K21" s="17">
        <f>(A1L214C4 + A1L230C4)</f>
        <v>148196</v>
      </c>
      <c r="L21" s="16" t="s">
        <v>1670</v>
      </c>
      <c r="M21" s="17">
        <f>(A1L214C5 + A1L230C5)</f>
        <v>143553</v>
      </c>
      <c r="N21" s="16" t="s">
        <v>1671</v>
      </c>
      <c r="O21" s="17">
        <f>(A1L249C4 + A1L249C5)</f>
        <v>291749</v>
      </c>
      <c r="P21" s="16" t="s">
        <v>1672</v>
      </c>
      <c r="Q21" s="17">
        <f>(A1L214C7 + A1L230C7)</f>
        <v>153578</v>
      </c>
      <c r="R21" s="16" t="s">
        <v>1673</v>
      </c>
      <c r="S21" s="17">
        <f>(A1L214C8 + A1L230C8)</f>
        <v>144455</v>
      </c>
      <c r="T21" s="16" t="s">
        <v>1674</v>
      </c>
      <c r="U21" s="17">
        <f>(A1L249C7 + A1L249C8)</f>
        <v>298033</v>
      </c>
      <c r="V21" s="16" t="s">
        <v>1675</v>
      </c>
      <c r="W21" s="17">
        <f>(A1L214C10 + A1L230C10)</f>
        <v>148449</v>
      </c>
      <c r="X21" s="16" t="s">
        <v>1676</v>
      </c>
      <c r="Y21" s="17">
        <f>(A1L214C11 + A1L230C11)</f>
        <v>141842</v>
      </c>
      <c r="Z21" s="16" t="s">
        <v>1677</v>
      </c>
      <c r="AA21" s="17">
        <f>(A1L249C10 + A1L249C11)</f>
        <v>290291</v>
      </c>
      <c r="AB21" s="16" t="s">
        <v>1678</v>
      </c>
      <c r="AC21" s="17">
        <f>(A1L214C13 + A1L230C13)</f>
        <v>148770</v>
      </c>
      <c r="AD21" s="16" t="s">
        <v>1679</v>
      </c>
      <c r="AE21" s="17">
        <f>(A1L214C14 + A1L230C14)</f>
        <v>146957</v>
      </c>
      <c r="AF21" s="16" t="s">
        <v>1680</v>
      </c>
      <c r="AG21" s="17">
        <f>(A1L249C13 + A1L249C14)</f>
        <v>295727</v>
      </c>
      <c r="AH21" s="16" t="s">
        <v>1681</v>
      </c>
      <c r="AI21" s="17">
        <f>IF(RUN_YEARS &gt; 1,(A1L249C1 + A1L249C4) / 2, 0)</f>
        <v>146082</v>
      </c>
      <c r="AJ21" s="16" t="s">
        <v>1682</v>
      </c>
      <c r="AK21" s="17">
        <f>IF(RUN_YEARS &gt; 1,(A1L249C2 + A1L249C5) / 2, 0)</f>
        <v>139576.5</v>
      </c>
      <c r="AL21" s="16" t="s">
        <v>1683</v>
      </c>
      <c r="AM21" s="17">
        <f>(A1L249C16 + A1L249C17)</f>
        <v>285658.5</v>
      </c>
      <c r="AN21" s="16" t="s">
        <v>1684</v>
      </c>
      <c r="AO21" s="17">
        <f>IF(RUN_YEARS &gt; 2,(A1L249C1 + A1L249C4 + A1L249C7) / 3, 0)</f>
        <v>148580.66666666666</v>
      </c>
      <c r="AP21" s="16" t="s">
        <v>1685</v>
      </c>
      <c r="AQ21" s="17">
        <f>IF(RUN_YEARS &gt; 2,(A1L249C2 + A1L249C5 + A1L249C8) / 3, 0)</f>
        <v>141202.66666666666</v>
      </c>
      <c r="AR21" s="16" t="s">
        <v>1686</v>
      </c>
      <c r="AS21" s="17">
        <f>(A1L249C19 + A1L249C20)</f>
        <v>289783.33333333331</v>
      </c>
      <c r="AT21" s="16" t="s">
        <v>1687</v>
      </c>
      <c r="AU21" s="17">
        <f>IF(RUN_YEARS &gt; 3,(A1L249C1 + A1L249C4 + A1L249C7 + A1L249C10) / 4, 0)</f>
        <v>148547.75</v>
      </c>
      <c r="AV21" s="16" t="s">
        <v>1688</v>
      </c>
      <c r="AW21" s="17">
        <f>IF(RUN_YEARS &gt; 3,(A1L249C2 + A1L249C5 + A1L249C8 + A1L249C11) / 4, 0)</f>
        <v>141362.5</v>
      </c>
      <c r="AX21" s="16" t="s">
        <v>1689</v>
      </c>
      <c r="AY21" s="17">
        <f>(A1L249C22 + A1L249C23)</f>
        <v>289910.25</v>
      </c>
      <c r="AZ21" s="16" t="s">
        <v>1690</v>
      </c>
      <c r="BA21" s="17">
        <f>IF(RUN_YEARS &gt; 4,(A1L249C1 + A1L249C4 + A1L249C7 + A1L249C10 + A1L249C13) / 5, 0)</f>
        <v>148592.20000000001</v>
      </c>
      <c r="BB21" s="16" t="s">
        <v>1691</v>
      </c>
      <c r="BC21" s="17">
        <f>IF(RUN_YEARS &gt; 4,(A1L249C2 + A1L249C5 + A1L249C8 + A1L249C11 + A1L249C14) / 5, 0)</f>
        <v>142481.4</v>
      </c>
      <c r="BD21" s="16" t="s">
        <v>1692</v>
      </c>
      <c r="BE21" s="17">
        <f>(A1L249C25 + A1L249C26)</f>
        <v>291073.59999999998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136636</v>
      </c>
      <c r="F22" s="16" t="s">
        <v>1694</v>
      </c>
      <c r="G22" s="17">
        <f>(A1L231C2)</f>
        <v>144662</v>
      </c>
      <c r="H22" s="16" t="s">
        <v>1695</v>
      </c>
      <c r="I22" s="17">
        <f>(A1L250C1 + A1L250C2)</f>
        <v>281298</v>
      </c>
      <c r="J22" s="16" t="s">
        <v>1696</v>
      </c>
      <c r="K22" s="17">
        <f>(A1L231C4)</f>
        <v>145100</v>
      </c>
      <c r="L22" s="16" t="s">
        <v>1697</v>
      </c>
      <c r="M22" s="17">
        <f>(A1L231C5)</f>
        <v>152824</v>
      </c>
      <c r="N22" s="16" t="s">
        <v>1698</v>
      </c>
      <c r="O22" s="17">
        <f>(A1L250C4 + A1L250C5)</f>
        <v>297924</v>
      </c>
      <c r="P22" s="16" t="s">
        <v>1699</v>
      </c>
      <c r="Q22" s="17">
        <f>(A1L231C7)</f>
        <v>150894</v>
      </c>
      <c r="R22" s="16" t="s">
        <v>1700</v>
      </c>
      <c r="S22" s="17">
        <f>(A1L231C8)</f>
        <v>156574</v>
      </c>
      <c r="T22" s="16" t="s">
        <v>1701</v>
      </c>
      <c r="U22" s="17">
        <f>(A1L250C7 + A1L250C8)</f>
        <v>307468</v>
      </c>
      <c r="V22" s="16" t="s">
        <v>1702</v>
      </c>
      <c r="W22" s="17">
        <f>(A1L231C10)</f>
        <v>155103</v>
      </c>
      <c r="X22" s="16" t="s">
        <v>1703</v>
      </c>
      <c r="Y22" s="17">
        <f>(A1L231C11)</f>
        <v>164161</v>
      </c>
      <c r="Z22" s="16" t="s">
        <v>1704</v>
      </c>
      <c r="AA22" s="17">
        <f>(A1L250C10 + A1L250C11)</f>
        <v>319264</v>
      </c>
      <c r="AB22" s="16" t="s">
        <v>1705</v>
      </c>
      <c r="AC22" s="17">
        <f>(A1L231C13)</f>
        <v>158989</v>
      </c>
      <c r="AD22" s="16" t="s">
        <v>1706</v>
      </c>
      <c r="AE22" s="17">
        <f>(A1L231C14)</f>
        <v>164322</v>
      </c>
      <c r="AF22" s="16" t="s">
        <v>1707</v>
      </c>
      <c r="AG22" s="17">
        <f>(A1L250C13 + A1L250C14)</f>
        <v>323311</v>
      </c>
      <c r="AH22" s="16" t="s">
        <v>1708</v>
      </c>
      <c r="AI22" s="17">
        <f>IF(RUN_YEARS &gt; 1,(A1L250C1 + A1L250C4) / 2, 0)</f>
        <v>140868</v>
      </c>
      <c r="AJ22" s="16" t="s">
        <v>1709</v>
      </c>
      <c r="AK22" s="17">
        <f>IF(RUN_YEARS &gt; 1,(A1L250C2 + A1L250C5) / 2, 0)</f>
        <v>148743</v>
      </c>
      <c r="AL22" s="16" t="s">
        <v>1710</v>
      </c>
      <c r="AM22" s="17">
        <f>(A1L250C16 + A1L250C17)</f>
        <v>289611</v>
      </c>
      <c r="AN22" s="16" t="s">
        <v>1711</v>
      </c>
      <c r="AO22" s="17">
        <f>IF(RUN_YEARS &gt; 2,(A1L250C1 + A1L250C4 + A1L250C7) / 3, 0)</f>
        <v>144210</v>
      </c>
      <c r="AP22" s="16" t="s">
        <v>1712</v>
      </c>
      <c r="AQ22" s="17">
        <f>IF(RUN_YEARS &gt; 2,(A1L250C2 + A1L250C5 + A1L250C8) / 3, 0)</f>
        <v>151353.33333333334</v>
      </c>
      <c r="AR22" s="16" t="s">
        <v>1713</v>
      </c>
      <c r="AS22" s="17">
        <f>(A1L250C19 + A1L250C20)</f>
        <v>295563.33333333337</v>
      </c>
      <c r="AT22" s="16" t="s">
        <v>1714</v>
      </c>
      <c r="AU22" s="17">
        <f>IF(RUN_YEARS &gt; 3,(A1L250C1 + A1L250C4 + A1L250C7 + A1L250C10) / 4, 0)</f>
        <v>146933.25</v>
      </c>
      <c r="AV22" s="16" t="s">
        <v>1715</v>
      </c>
      <c r="AW22" s="17">
        <f>IF(RUN_YEARS &gt; 3,(A1L250C2 + A1L250C5 + A1L250C8 + A1L250C11) / 4, 0)</f>
        <v>154555.25</v>
      </c>
      <c r="AX22" s="16" t="s">
        <v>1716</v>
      </c>
      <c r="AY22" s="17">
        <f>(A1L250C22 + A1L250C23)</f>
        <v>301488.5</v>
      </c>
      <c r="AZ22" s="16" t="s">
        <v>1717</v>
      </c>
      <c r="BA22" s="17">
        <f>IF(RUN_YEARS &gt; 4,(A1L250C1 + A1L250C4 + A1L250C7 + A1L250C10 + A1L250C13) / 5, 0)</f>
        <v>149344.4</v>
      </c>
      <c r="BB22" s="16" t="s">
        <v>1718</v>
      </c>
      <c r="BC22" s="17">
        <f>IF(RUN_YEARS &gt; 4,(A1L250C2 + A1L250C5 + A1L250C8 + A1L250C11 + A1L250C14) / 5, 0)</f>
        <v>156508.6</v>
      </c>
      <c r="BD22" s="16" t="s">
        <v>1719</v>
      </c>
      <c r="BE22" s="17">
        <f>(A1L250C25 + A1L250C26)</f>
        <v>305853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629538</v>
      </c>
      <c r="F23" s="16" t="s">
        <v>1721</v>
      </c>
      <c r="G23" s="17">
        <f>(A1L232C2)</f>
        <v>666347</v>
      </c>
      <c r="H23" s="16" t="s">
        <v>1722</v>
      </c>
      <c r="I23" s="17">
        <f>(A1L251C1 + A1L251C2)</f>
        <v>1295885</v>
      </c>
      <c r="J23" s="16" t="s">
        <v>1723</v>
      </c>
      <c r="K23" s="17">
        <f>(A1L232C4)</f>
        <v>760918</v>
      </c>
      <c r="L23" s="16" t="s">
        <v>1724</v>
      </c>
      <c r="M23" s="17">
        <f>(A1L232C5)</f>
        <v>816207</v>
      </c>
      <c r="N23" s="16" t="s">
        <v>1725</v>
      </c>
      <c r="O23" s="17">
        <f>(A1L251C4 + A1L251C5)</f>
        <v>1577125</v>
      </c>
      <c r="P23" s="16" t="s">
        <v>1726</v>
      </c>
      <c r="Q23" s="17">
        <f>(A1L232C7)</f>
        <v>843209</v>
      </c>
      <c r="R23" s="16" t="s">
        <v>1727</v>
      </c>
      <c r="S23" s="17">
        <f>(A1L232C8)</f>
        <v>891074</v>
      </c>
      <c r="T23" s="16" t="s">
        <v>1728</v>
      </c>
      <c r="U23" s="17">
        <f>(A1L251C7 + A1L251C8)</f>
        <v>1734283</v>
      </c>
      <c r="V23" s="16" t="s">
        <v>1729</v>
      </c>
      <c r="W23" s="17">
        <f>(A1L232C10)</f>
        <v>760569</v>
      </c>
      <c r="X23" s="16" t="s">
        <v>1730</v>
      </c>
      <c r="Y23" s="17">
        <f>(A1L232C11)</f>
        <v>815580</v>
      </c>
      <c r="Z23" s="16" t="s">
        <v>1731</v>
      </c>
      <c r="AA23" s="17">
        <f>(A1L251C10 + A1L251C11)</f>
        <v>1576149</v>
      </c>
      <c r="AB23" s="16" t="s">
        <v>1732</v>
      </c>
      <c r="AC23" s="17">
        <f>(A1L232C13)</f>
        <v>593703</v>
      </c>
      <c r="AD23" s="16" t="s">
        <v>1733</v>
      </c>
      <c r="AE23" s="17">
        <f>(A1L232C14)</f>
        <v>630900</v>
      </c>
      <c r="AF23" s="16" t="s">
        <v>1734</v>
      </c>
      <c r="AG23" s="17">
        <f>(A1L251C13 + A1L251C14)</f>
        <v>1224603</v>
      </c>
      <c r="AH23" s="16" t="s">
        <v>1735</v>
      </c>
      <c r="AI23" s="17">
        <f>IF(RUN_YEARS &gt; 1,(A1L251C1 + A1L251C4) / 2, 0)</f>
        <v>695228</v>
      </c>
      <c r="AJ23" s="16" t="s">
        <v>1736</v>
      </c>
      <c r="AK23" s="17">
        <f>IF(RUN_YEARS &gt; 1,(A1L251C2 + A1L251C5) / 2, 0)</f>
        <v>741277</v>
      </c>
      <c r="AL23" s="16" t="s">
        <v>1737</v>
      </c>
      <c r="AM23" s="17">
        <f>(A1L251C16 + A1L251C17)</f>
        <v>1436505</v>
      </c>
      <c r="AN23" s="16" t="s">
        <v>1738</v>
      </c>
      <c r="AO23" s="17">
        <f>IF(RUN_YEARS &gt; 2,(A1L251C1 + A1L251C4 + A1L251C7) / 3, 0)</f>
        <v>744555</v>
      </c>
      <c r="AP23" s="16" t="s">
        <v>1739</v>
      </c>
      <c r="AQ23" s="17">
        <f>IF(RUN_YEARS &gt; 2,(A1L251C2 + A1L251C5 + A1L251C8) / 3, 0)</f>
        <v>791209.33333333337</v>
      </c>
      <c r="AR23" s="16" t="s">
        <v>1740</v>
      </c>
      <c r="AS23" s="17">
        <f>(A1L251C19 + A1L251C20)</f>
        <v>1535764.3333333335</v>
      </c>
      <c r="AT23" s="16" t="s">
        <v>1741</v>
      </c>
      <c r="AU23" s="17">
        <f>IF(RUN_YEARS &gt; 3,(A1L251C1 + A1L251C4 + A1L251C7 + A1L251C10) / 4, 0)</f>
        <v>748558.5</v>
      </c>
      <c r="AV23" s="16" t="s">
        <v>1742</v>
      </c>
      <c r="AW23" s="17">
        <f>IF(RUN_YEARS &gt; 3,(A1L251C2 + A1L251C5 + A1L251C8 + A1L251C11) / 4, 0)</f>
        <v>797302</v>
      </c>
      <c r="AX23" s="16" t="s">
        <v>1743</v>
      </c>
      <c r="AY23" s="17">
        <f>(A1L251C22 + A1L251C23)</f>
        <v>1545860.5</v>
      </c>
      <c r="AZ23" s="16" t="s">
        <v>1744</v>
      </c>
      <c r="BA23" s="17">
        <f>IF(RUN_YEARS &gt; 4,(A1L251C1 + A1L251C4 + A1L251C7 + A1L251C10 + A1L251C13) / 5, 0)</f>
        <v>717587.4</v>
      </c>
      <c r="BB23" s="16" t="s">
        <v>1745</v>
      </c>
      <c r="BC23" s="17">
        <f>IF(RUN_YEARS &gt; 4,(A1L251C2 + A1L251C5 + A1L251C8 + A1L251C11 + A1L251C14) / 5, 0)</f>
        <v>764021.6</v>
      </c>
      <c r="BD23" s="16" t="s">
        <v>1746</v>
      </c>
      <c r="BE23" s="17">
        <f>(A1L251C25 + A1L251C26)</f>
        <v>1481609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976</v>
      </c>
      <c r="F24" s="16" t="s">
        <v>1748</v>
      </c>
      <c r="G24" s="17">
        <f>(A1L215C2 + A1L233C2)</f>
        <v>1724</v>
      </c>
      <c r="H24" s="16" t="s">
        <v>1749</v>
      </c>
      <c r="I24" s="17">
        <f>(A1L252C1 + A1L252C2)</f>
        <v>2700</v>
      </c>
      <c r="J24" s="16" t="s">
        <v>1750</v>
      </c>
      <c r="K24" s="17">
        <f>(A1L215C4 + A1L233C4)</f>
        <v>13234</v>
      </c>
      <c r="L24" s="16" t="s">
        <v>1751</v>
      </c>
      <c r="M24" s="17">
        <f>(A1L215C5 + A1L233C5)</f>
        <v>4721</v>
      </c>
      <c r="N24" s="16" t="s">
        <v>1752</v>
      </c>
      <c r="O24" s="17">
        <f>(A1L252C4 + A1L252C5)</f>
        <v>17955</v>
      </c>
      <c r="P24" s="16" t="s">
        <v>1753</v>
      </c>
      <c r="Q24" s="17">
        <f>(A1L215C7 + A1L233C7)</f>
        <v>20269</v>
      </c>
      <c r="R24" s="16" t="s">
        <v>1754</v>
      </c>
      <c r="S24" s="17">
        <f>(A1L215C8 + A1L233C8)</f>
        <v>35829</v>
      </c>
      <c r="T24" s="16" t="s">
        <v>1755</v>
      </c>
      <c r="U24" s="17">
        <f>(A1L252C7 + A1L252C8)</f>
        <v>56098</v>
      </c>
      <c r="V24" s="16" t="s">
        <v>1756</v>
      </c>
      <c r="W24" s="17">
        <f>(A1L215C10 + A1L233C10)</f>
        <v>22732</v>
      </c>
      <c r="X24" s="16" t="s">
        <v>1757</v>
      </c>
      <c r="Y24" s="17">
        <f>(A1L215C11 + A1L233C11)</f>
        <v>35689</v>
      </c>
      <c r="Z24" s="16" t="s">
        <v>1758</v>
      </c>
      <c r="AA24" s="17">
        <f>(A1L252C10 + A1L252C11)</f>
        <v>58421</v>
      </c>
      <c r="AB24" s="16" t="s">
        <v>1759</v>
      </c>
      <c r="AC24" s="17">
        <f>(A1L215C13 + A1L233C13)</f>
        <v>22213</v>
      </c>
      <c r="AD24" s="16" t="s">
        <v>1760</v>
      </c>
      <c r="AE24" s="17">
        <f>(A1L215C14 + A1L233C14)</f>
        <v>34128</v>
      </c>
      <c r="AF24" s="16" t="s">
        <v>1761</v>
      </c>
      <c r="AG24" s="17">
        <f>(A1L252C13 + A1L252C14)</f>
        <v>56341</v>
      </c>
      <c r="AH24" s="16" t="s">
        <v>1762</v>
      </c>
      <c r="AI24" s="17">
        <f>IF(RUN_YEARS &gt; 1,(A1L252C1 + A1L252C4) / 2, 0)</f>
        <v>7105</v>
      </c>
      <c r="AJ24" s="16" t="s">
        <v>1763</v>
      </c>
      <c r="AK24" s="17">
        <f>IF(RUN_YEARS &gt; 1,(A1L252C2 + A1L252C5) / 2, 0)</f>
        <v>3222.5</v>
      </c>
      <c r="AL24" s="16" t="s">
        <v>1764</v>
      </c>
      <c r="AM24" s="17">
        <f>(A1L252C16 + A1L252C17)</f>
        <v>10327.5</v>
      </c>
      <c r="AN24" s="16" t="s">
        <v>1765</v>
      </c>
      <c r="AO24" s="17">
        <f>IF(RUN_YEARS &gt; 2,(A1L252C1 + A1L252C4 + A1L252C7) / 3, 0)</f>
        <v>11493</v>
      </c>
      <c r="AP24" s="16" t="s">
        <v>1766</v>
      </c>
      <c r="AQ24" s="17">
        <f>IF(RUN_YEARS &gt; 2,(A1L252C2 + A1L252C5 + A1L252C8) / 3, 0)</f>
        <v>14091.333333333334</v>
      </c>
      <c r="AR24" s="16" t="s">
        <v>1767</v>
      </c>
      <c r="AS24" s="17">
        <f>(A1L252C19 + A1L252C20)</f>
        <v>25584.333333333336</v>
      </c>
      <c r="AT24" s="16" t="s">
        <v>1768</v>
      </c>
      <c r="AU24" s="17">
        <f>IF(RUN_YEARS &gt; 3,(A1L252C1 + A1L252C4 + A1L252C7 + A1L252C10) / 4, 0)</f>
        <v>14302.75</v>
      </c>
      <c r="AV24" s="16" t="s">
        <v>1769</v>
      </c>
      <c r="AW24" s="17">
        <f>IF(RUN_YEARS &gt; 3,(A1L252C2 + A1L252C5 + A1L252C8 + A1L252C11) / 4, 0)</f>
        <v>19490.75</v>
      </c>
      <c r="AX24" s="16" t="s">
        <v>1770</v>
      </c>
      <c r="AY24" s="17">
        <f>(A1L252C22 + A1L252C23)</f>
        <v>33793.5</v>
      </c>
      <c r="AZ24" s="16" t="s">
        <v>1771</v>
      </c>
      <c r="BA24" s="17">
        <f>IF(RUN_YEARS &gt; 4,(A1L252C1 + A1L252C4 + A1L252C7 + A1L252C10 + A1L252C13) / 5, 0)</f>
        <v>15884.8</v>
      </c>
      <c r="BB24" s="16" t="s">
        <v>1772</v>
      </c>
      <c r="BC24" s="17">
        <f>IF(RUN_YEARS &gt; 4,(A1L252C2 + A1L252C5 + A1L252C8 + A1L252C11 + A1L252C14) / 5, 0)</f>
        <v>22418.2</v>
      </c>
      <c r="BD24" s="16" t="s">
        <v>1773</v>
      </c>
      <c r="BE24" s="17">
        <f>(A1L252C25 + A1L252C26)</f>
        <v>38303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767150</v>
      </c>
      <c r="F25" s="16" t="s">
        <v>1775</v>
      </c>
      <c r="G25" s="17">
        <f>(A1L215C2 + A1L234C2)</f>
        <v>812733</v>
      </c>
      <c r="H25" s="16" t="s">
        <v>1776</v>
      </c>
      <c r="I25" s="17">
        <f>(A1L253C1 + A1L253C2)</f>
        <v>1579883</v>
      </c>
      <c r="J25" s="16" t="s">
        <v>1777</v>
      </c>
      <c r="K25" s="17">
        <f>(A1L215C4 + A1L234C4)</f>
        <v>919252</v>
      </c>
      <c r="L25" s="16" t="s">
        <v>1778</v>
      </c>
      <c r="M25" s="17">
        <f>(A1L215C5 + A1L234C5)</f>
        <v>973752</v>
      </c>
      <c r="N25" s="16" t="s">
        <v>1779</v>
      </c>
      <c r="O25" s="17">
        <f>(A1L253C4 + A1L253C5)</f>
        <v>1893004</v>
      </c>
      <c r="P25" s="16" t="s">
        <v>1780</v>
      </c>
      <c r="Q25" s="17">
        <f>(A1L215C7 + A1L234C7)</f>
        <v>1014372</v>
      </c>
      <c r="R25" s="16" t="s">
        <v>1781</v>
      </c>
      <c r="S25" s="17">
        <f>(A1L215C8 + A1L234C8)</f>
        <v>1083477</v>
      </c>
      <c r="T25" s="16" t="s">
        <v>1782</v>
      </c>
      <c r="U25" s="17">
        <f>(A1L253C7 + A1L253C8)</f>
        <v>2097849</v>
      </c>
      <c r="V25" s="16" t="s">
        <v>1783</v>
      </c>
      <c r="W25" s="17">
        <f>(A1L215C10 + A1L234C10)</f>
        <v>938404</v>
      </c>
      <c r="X25" s="16" t="s">
        <v>1784</v>
      </c>
      <c r="Y25" s="17">
        <f>(A1L215C11 + A1L234C11)</f>
        <v>1015430</v>
      </c>
      <c r="Z25" s="16" t="s">
        <v>1785</v>
      </c>
      <c r="AA25" s="17">
        <f>(A1L253C10 + A1L253C11)</f>
        <v>1953834</v>
      </c>
      <c r="AB25" s="16" t="s">
        <v>1786</v>
      </c>
      <c r="AC25" s="17">
        <f>(A1L215C13 + A1L234C13)</f>
        <v>774905</v>
      </c>
      <c r="AD25" s="16" t="s">
        <v>1787</v>
      </c>
      <c r="AE25" s="17">
        <f>(A1L215C14 + A1L234C14)</f>
        <v>829350</v>
      </c>
      <c r="AF25" s="16" t="s">
        <v>1788</v>
      </c>
      <c r="AG25" s="17">
        <f>(A1L253C13 + A1L253C14)</f>
        <v>1604255</v>
      </c>
      <c r="AH25" s="16" t="s">
        <v>1789</v>
      </c>
      <c r="AI25" s="17">
        <f>IF(RUN_YEARS &gt; 1,(A1L253C1 + A1L253C4) / 2, 0)</f>
        <v>843201</v>
      </c>
      <c r="AJ25" s="16" t="s">
        <v>1790</v>
      </c>
      <c r="AK25" s="17">
        <f>IF(RUN_YEARS &gt; 1,(A1L253C2 + A1L253C5) / 2, 0)</f>
        <v>893242.5</v>
      </c>
      <c r="AL25" s="16" t="s">
        <v>1791</v>
      </c>
      <c r="AM25" s="17">
        <f>(A1L253C16 + A1L253C17)</f>
        <v>1736443.5</v>
      </c>
      <c r="AN25" s="16" t="s">
        <v>1792</v>
      </c>
      <c r="AO25" s="17">
        <f>IF(RUN_YEARS &gt; 2,(A1L253C1 + A1L253C4 + A1L253C7) / 3, 0)</f>
        <v>900258</v>
      </c>
      <c r="AP25" s="16" t="s">
        <v>1793</v>
      </c>
      <c r="AQ25" s="17">
        <f>IF(RUN_YEARS &gt; 2,(A1L253C2 + A1L253C5 + A1L253C8) / 3, 0)</f>
        <v>956654</v>
      </c>
      <c r="AR25" s="16" t="s">
        <v>1794</v>
      </c>
      <c r="AS25" s="17">
        <f>(A1L253C19 + A1L253C20)</f>
        <v>1856912</v>
      </c>
      <c r="AT25" s="16" t="s">
        <v>1795</v>
      </c>
      <c r="AU25" s="17">
        <f>IF(RUN_YEARS &gt; 3,(A1L253C1 + A1L253C4 + A1L253C7 + A1L253C10) / 4, 0)</f>
        <v>909794.5</v>
      </c>
      <c r="AV25" s="16" t="s">
        <v>1796</v>
      </c>
      <c r="AW25" s="17">
        <f>IF(RUN_YEARS &gt; 3,(A1L253C2 + A1L253C5 + A1L253C8 + A1L253C11) / 4, 0)</f>
        <v>971348</v>
      </c>
      <c r="AX25" s="16" t="s">
        <v>1797</v>
      </c>
      <c r="AY25" s="17">
        <f>(A1L253C22 + A1L253C23)</f>
        <v>1881142.5</v>
      </c>
      <c r="AZ25" s="16" t="s">
        <v>1798</v>
      </c>
      <c r="BA25" s="17">
        <f>IF(RUN_YEARS &gt; 4,(A1L253C1 + A1L253C4 + A1L253C7 + A1L253C10 + A1L253C13) / 5, 0)</f>
        <v>882816.6</v>
      </c>
      <c r="BB25" s="16" t="s">
        <v>1799</v>
      </c>
      <c r="BC25" s="17">
        <f>IF(RUN_YEARS &gt; 4,(A1L253C2 + A1L253C5 + A1L253C8 + A1L253C11 + A1L253C14) / 5, 0)</f>
        <v>942948.4</v>
      </c>
      <c r="BD25" s="16" t="s">
        <v>1800</v>
      </c>
      <c r="BE25" s="17">
        <f>(A1L253C25 + A1L253C26)</f>
        <v>1825765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6410070</v>
      </c>
      <c r="F26" s="16" t="s">
        <v>1802</v>
      </c>
      <c r="G26" s="17">
        <f>(A1L216C2 + A1L235C2)</f>
        <v>4607386</v>
      </c>
      <c r="H26" s="16" t="s">
        <v>1803</v>
      </c>
      <c r="I26" s="17">
        <f>(A1L254C1 + A1L254C2)</f>
        <v>11017456</v>
      </c>
      <c r="J26" s="16" t="s">
        <v>1804</v>
      </c>
      <c r="K26" s="17">
        <f>(A1L216C4 + A1L235C4)</f>
        <v>6989505</v>
      </c>
      <c r="L26" s="16" t="s">
        <v>1805</v>
      </c>
      <c r="M26" s="17">
        <f>(A1L216C5 + A1L235C5)</f>
        <v>5315125</v>
      </c>
      <c r="N26" s="16" t="s">
        <v>1806</v>
      </c>
      <c r="O26" s="17">
        <f>(A1L254C4 + A1L254C5)</f>
        <v>12304630</v>
      </c>
      <c r="P26" s="16" t="s">
        <v>1807</v>
      </c>
      <c r="Q26" s="17">
        <f>(A1L216C7 + A1L235C7)</f>
        <v>7053327</v>
      </c>
      <c r="R26" s="16" t="s">
        <v>1808</v>
      </c>
      <c r="S26" s="17">
        <f>(A1L216C8 + A1L235C8)</f>
        <v>5300296</v>
      </c>
      <c r="T26" s="16" t="s">
        <v>1809</v>
      </c>
      <c r="U26" s="17">
        <f>(A1L254C7 + A1L254C8)</f>
        <v>12353623</v>
      </c>
      <c r="V26" s="16" t="s">
        <v>1810</v>
      </c>
      <c r="W26" s="17">
        <f>(A1L216C10 + A1L235C10)</f>
        <v>6695365</v>
      </c>
      <c r="X26" s="16" t="s">
        <v>1811</v>
      </c>
      <c r="Y26" s="17">
        <f>(A1L216C11 + A1L235C11)</f>
        <v>5047746</v>
      </c>
      <c r="Z26" s="16" t="s">
        <v>1812</v>
      </c>
      <c r="AA26" s="17">
        <f>(A1L254C10 + A1L254C11)</f>
        <v>11743111</v>
      </c>
      <c r="AB26" s="16" t="s">
        <v>1813</v>
      </c>
      <c r="AC26" s="17">
        <f>(A1L216C13 + A1L235C13)</f>
        <v>6463907</v>
      </c>
      <c r="AD26" s="16" t="s">
        <v>1814</v>
      </c>
      <c r="AE26" s="17">
        <f>(A1L216C14 + A1L235C14)</f>
        <v>4905854</v>
      </c>
      <c r="AF26" s="16" t="s">
        <v>1815</v>
      </c>
      <c r="AG26" s="17">
        <f>(A1L254C13 + A1L254C14)</f>
        <v>11369761</v>
      </c>
      <c r="AH26" s="16" t="s">
        <v>1816</v>
      </c>
      <c r="AI26" s="17">
        <f>IF(RUN_YEARS &gt; 1,(A1L254C1 + A1L254C4) / 2, 0)</f>
        <v>6699787.5</v>
      </c>
      <c r="AJ26" s="16" t="s">
        <v>1817</v>
      </c>
      <c r="AK26" s="17">
        <f>IF(RUN_YEARS &gt; 1,(A1L254C2 + A1L254C5) / 2, 0)</f>
        <v>4961255.5</v>
      </c>
      <c r="AL26" s="16" t="s">
        <v>1818</v>
      </c>
      <c r="AM26" s="17">
        <f>(A1L254C16 + A1L254C17)</f>
        <v>11661043</v>
      </c>
      <c r="AN26" s="16" t="s">
        <v>1819</v>
      </c>
      <c r="AO26" s="17">
        <f>IF(RUN_YEARS &gt; 2,(A1L254C1 + A1L254C4 + A1L254C7) / 3, 0)</f>
        <v>6817634</v>
      </c>
      <c r="AP26" s="16" t="s">
        <v>1820</v>
      </c>
      <c r="AQ26" s="17">
        <f>IF(RUN_YEARS &gt; 2,(A1L254C2 + A1L254C5 + A1L254C8) / 3, 0)</f>
        <v>5074269</v>
      </c>
      <c r="AR26" s="16" t="s">
        <v>1821</v>
      </c>
      <c r="AS26" s="17">
        <f>(A1L254C19 + A1L254C20)</f>
        <v>11891903</v>
      </c>
      <c r="AT26" s="16" t="s">
        <v>1822</v>
      </c>
      <c r="AU26" s="17">
        <f>IF(RUN_YEARS &gt; 3,(A1L254C1 + A1L254C4 + A1L254C7 + A1L254C10) / 4, 0)</f>
        <v>6787066.75</v>
      </c>
      <c r="AV26" s="16" t="s">
        <v>1823</v>
      </c>
      <c r="AW26" s="17">
        <f>IF(RUN_YEARS &gt; 3,(A1L254C2 + A1L254C5 + A1L254C8 + A1L254C11) / 4, 0)</f>
        <v>5067638.25</v>
      </c>
      <c r="AX26" s="16" t="s">
        <v>1824</v>
      </c>
      <c r="AY26" s="17">
        <f>(A1L254C22 + A1L254C23)</f>
        <v>11854705</v>
      </c>
      <c r="AZ26" s="16" t="s">
        <v>1825</v>
      </c>
      <c r="BA26" s="17">
        <f>IF(RUN_YEARS &gt; 4,(A1L254C1 + A1L254C4 + A1L254C7 + A1L254C10 + A1L254C13) / 5, 0)</f>
        <v>6722434.7999999998</v>
      </c>
      <c r="BB26" s="16" t="s">
        <v>1826</v>
      </c>
      <c r="BC26" s="17">
        <f>IF(RUN_YEARS &gt; 4,(A1L254C2 + A1L254C5 + A1L254C8 + A1L254C11 + A1L254C14) / 5, 0)</f>
        <v>5035281.4000000004</v>
      </c>
      <c r="BD26" s="16" t="s">
        <v>1827</v>
      </c>
      <c r="BE26" s="17">
        <f>(A1L254C25 + A1L254C26)</f>
        <v>11757716.199999999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0C4619-8C48-4376-A083-FF9E669FFC7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1E-3</v>
      </c>
      <c r="R8" s="16" t="s">
        <v>1875</v>
      </c>
      <c r="S8" s="15">
        <v>0</v>
      </c>
      <c r="T8" s="16" t="s">
        <v>1878</v>
      </c>
      <c r="U8" s="17">
        <f>(A1L301C7 + A1L301C8)</f>
        <v>1E-3</v>
      </c>
      <c r="V8" s="16" t="s">
        <v>1875</v>
      </c>
      <c r="W8" s="15">
        <v>0</v>
      </c>
      <c r="X8" s="16" t="s">
        <v>1875</v>
      </c>
      <c r="Y8" s="15">
        <v>1E-3</v>
      </c>
      <c r="Z8" s="16" t="s">
        <v>1879</v>
      </c>
      <c r="AA8" s="17">
        <f>(A1L301C10 + A1L301C11)</f>
        <v>1E-3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3.3333333333333332E-4</v>
      </c>
      <c r="AL8" s="16" t="s">
        <v>1883</v>
      </c>
      <c r="AM8" s="17">
        <f>IF(RUN_YEARS &gt; 3,(A1L301C3 + A1L301C6 + A1L301C9 + A1L301C12) / 4, 0 )</f>
        <v>5.0000000000000001E-4</v>
      </c>
      <c r="AN8" s="16" t="s">
        <v>1884</v>
      </c>
      <c r="AO8" s="17">
        <f>IF(RUN_YEARS &gt; 4,(A1L301C3 + A1L301C6 + A1L301C9 + A1L301C12 + A1L301C15) / 5, 0 )</f>
        <v>4.0000000000000002E-4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0.64500000000000002</v>
      </c>
      <c r="F9" s="16" t="s">
        <v>1885</v>
      </c>
      <c r="G9" s="15">
        <v>0.9</v>
      </c>
      <c r="H9" s="16" t="s">
        <v>1886</v>
      </c>
      <c r="I9" s="17">
        <f>(A1L302C1 + A1L302C2)</f>
        <v>1.5449999999999999</v>
      </c>
      <c r="J9" s="16" t="s">
        <v>1885</v>
      </c>
      <c r="K9" s="15">
        <v>0.79100000000000004</v>
      </c>
      <c r="L9" s="16" t="s">
        <v>1885</v>
      </c>
      <c r="M9" s="15">
        <v>1.1180000000000001</v>
      </c>
      <c r="N9" s="16" t="s">
        <v>1887</v>
      </c>
      <c r="O9" s="17">
        <f>(A1L302C4 + A1L302C5)</f>
        <v>1.9090000000000003</v>
      </c>
      <c r="P9" s="16" t="s">
        <v>1885</v>
      </c>
      <c r="Q9" s="15">
        <v>0.84499999999999997</v>
      </c>
      <c r="R9" s="16" t="s">
        <v>1885</v>
      </c>
      <c r="S9" s="15">
        <v>1.2809999999999999</v>
      </c>
      <c r="T9" s="16" t="s">
        <v>1888</v>
      </c>
      <c r="U9" s="17">
        <f>(A1L302C7 + A1L302C8)</f>
        <v>2.1259999999999999</v>
      </c>
      <c r="V9" s="16" t="s">
        <v>1885</v>
      </c>
      <c r="W9" s="15">
        <v>0.76500000000000001</v>
      </c>
      <c r="X9" s="16" t="s">
        <v>1885</v>
      </c>
      <c r="Y9" s="15">
        <v>1.2809999999999999</v>
      </c>
      <c r="Z9" s="16" t="s">
        <v>1889</v>
      </c>
      <c r="AA9" s="17">
        <f>(A1L302C10 + A1L302C11)</f>
        <v>2.0459999999999998</v>
      </c>
      <c r="AB9" s="16" t="s">
        <v>1885</v>
      </c>
      <c r="AC9" s="15">
        <v>1.103</v>
      </c>
      <c r="AD9" s="16" t="s">
        <v>1885</v>
      </c>
      <c r="AE9" s="15">
        <v>1.3280000000000001</v>
      </c>
      <c r="AF9" s="16" t="s">
        <v>1890</v>
      </c>
      <c r="AG9" s="17">
        <f>(A1L302C13 + A1L302C14)</f>
        <v>2.431</v>
      </c>
      <c r="AH9" s="16" t="s">
        <v>1891</v>
      </c>
      <c r="AI9" s="17">
        <f>IF(RUN_YEARS &gt; 1,(A1L302C3 + A1L302C6) / 2, 0 )</f>
        <v>1.7270000000000001</v>
      </c>
      <c r="AJ9" s="16" t="s">
        <v>1892</v>
      </c>
      <c r="AK9" s="17">
        <f>IF(RUN_YEARS &gt; 2,(A1L302C3 + A1L302C6 + A1L302C9) / 3, 0 )</f>
        <v>1.86</v>
      </c>
      <c r="AL9" s="16" t="s">
        <v>1893</v>
      </c>
      <c r="AM9" s="17">
        <f>IF(RUN_YEARS &gt; 3,(A1L302C3 + A1L302C6 + A1L302C9 + A1L302C12) / 4, 0 )</f>
        <v>1.9064999999999999</v>
      </c>
      <c r="AN9" s="16" t="s">
        <v>1894</v>
      </c>
      <c r="AO9" s="17">
        <f>IF(RUN_YEARS &gt; 4,(A1L302C3 + A1L302C6 + A1L302C9 + A1L302C12 + A1L302C15) / 5, 0 )</f>
        <v>2.0113999999999996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3.9430000000000001</v>
      </c>
      <c r="F10" s="16" t="s">
        <v>1895</v>
      </c>
      <c r="G10" s="15">
        <v>3.7269999999999999</v>
      </c>
      <c r="H10" s="16" t="s">
        <v>1896</v>
      </c>
      <c r="I10" s="17">
        <f>(A1L303C1 + A1L303C2)</f>
        <v>7.67</v>
      </c>
      <c r="J10" s="16" t="s">
        <v>1895</v>
      </c>
      <c r="K10" s="15">
        <v>3.629</v>
      </c>
      <c r="L10" s="16" t="s">
        <v>1895</v>
      </c>
      <c r="M10" s="15">
        <v>3.5640000000000001</v>
      </c>
      <c r="N10" s="16" t="s">
        <v>1897</v>
      </c>
      <c r="O10" s="17">
        <f>(A1L303C4 + A1L303C5)</f>
        <v>7.1929999999999996</v>
      </c>
      <c r="P10" s="16" t="s">
        <v>1895</v>
      </c>
      <c r="Q10" s="15">
        <v>4.0640000000000001</v>
      </c>
      <c r="R10" s="16" t="s">
        <v>1895</v>
      </c>
      <c r="S10" s="15">
        <v>3.7789999999999999</v>
      </c>
      <c r="T10" s="16" t="s">
        <v>1898</v>
      </c>
      <c r="U10" s="17">
        <f>(A1L303C7 + A1L303C8)</f>
        <v>7.843</v>
      </c>
      <c r="V10" s="16" t="s">
        <v>1895</v>
      </c>
      <c r="W10" s="15">
        <v>4.0529999999999999</v>
      </c>
      <c r="X10" s="16" t="s">
        <v>1895</v>
      </c>
      <c r="Y10" s="15">
        <v>3.7360000000000002</v>
      </c>
      <c r="Z10" s="16" t="s">
        <v>1899</v>
      </c>
      <c r="AA10" s="17">
        <f>(A1L303C10 + A1L303C11)</f>
        <v>7.7889999999999997</v>
      </c>
      <c r="AB10" s="16" t="s">
        <v>1895</v>
      </c>
      <c r="AC10" s="15">
        <v>4.4089999999999998</v>
      </c>
      <c r="AD10" s="16" t="s">
        <v>1895</v>
      </c>
      <c r="AE10" s="15">
        <v>4.1500000000000004</v>
      </c>
      <c r="AF10" s="16" t="s">
        <v>1900</v>
      </c>
      <c r="AG10" s="17">
        <f>(A1L303C13 + A1L303C14)</f>
        <v>8.5590000000000011</v>
      </c>
      <c r="AH10" s="16" t="s">
        <v>1901</v>
      </c>
      <c r="AI10" s="17">
        <f>IF(RUN_YEARS &gt; 1,(A1L303C3 + A1L303C6) / 2, 0 )</f>
        <v>7.4314999999999998</v>
      </c>
      <c r="AJ10" s="16" t="s">
        <v>1902</v>
      </c>
      <c r="AK10" s="17">
        <f>IF(RUN_YEARS &gt; 2,(A1L303C3 + A1L303C6 + A1L303C9) / 3, 0 )</f>
        <v>7.5686666666666662</v>
      </c>
      <c r="AL10" s="16" t="s">
        <v>1903</v>
      </c>
      <c r="AM10" s="17">
        <f>IF(RUN_YEARS &gt; 3,(A1L303C3 + A1L303C6 + A1L303C9 + A1L303C12) / 4, 0 )</f>
        <v>7.6237499999999994</v>
      </c>
      <c r="AN10" s="16" t="s">
        <v>1904</v>
      </c>
      <c r="AO10" s="17">
        <f>IF(RUN_YEARS &gt; 4,(A1L303C3 + A1L303C6 + A1L303C9 + A1L303C12 + A1L303C15) / 5, 0 )</f>
        <v>7.8108000000000004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4.5880000000000001</v>
      </c>
      <c r="F11" s="16" t="s">
        <v>1906</v>
      </c>
      <c r="G11" s="17">
        <f>(A1L302C2 + A1L303C2)</f>
        <v>4.6269999999999998</v>
      </c>
      <c r="H11" s="16" t="s">
        <v>1907</v>
      </c>
      <c r="I11" s="17">
        <f>(A1L304C1 + A1L304C2)</f>
        <v>9.2149999999999999</v>
      </c>
      <c r="J11" s="16" t="s">
        <v>1908</v>
      </c>
      <c r="K11" s="17">
        <f>(A1L302C4 + A1L303C4)</f>
        <v>4.42</v>
      </c>
      <c r="L11" s="16" t="s">
        <v>1909</v>
      </c>
      <c r="M11" s="17">
        <f>(A1L302C5 + A1L303C5)</f>
        <v>4.6820000000000004</v>
      </c>
      <c r="N11" s="16" t="s">
        <v>1910</v>
      </c>
      <c r="O11" s="17">
        <f>(A1L304C4 + A1L304C5)</f>
        <v>9.1020000000000003</v>
      </c>
      <c r="P11" s="16" t="s">
        <v>1911</v>
      </c>
      <c r="Q11" s="17">
        <f>(A1L302C7 + A1L303C7)</f>
        <v>4.9089999999999998</v>
      </c>
      <c r="R11" s="16" t="s">
        <v>1912</v>
      </c>
      <c r="S11" s="17">
        <f>(A1L302C8 + A1L303C8)</f>
        <v>5.0599999999999996</v>
      </c>
      <c r="T11" s="16" t="s">
        <v>1913</v>
      </c>
      <c r="U11" s="17">
        <f>(A1L304C7 + A1L304C8)</f>
        <v>9.9689999999999994</v>
      </c>
      <c r="V11" s="16" t="s">
        <v>1914</v>
      </c>
      <c r="W11" s="17">
        <f>(A1L302C10 + A1L303C10)</f>
        <v>4.8179999999999996</v>
      </c>
      <c r="X11" s="16" t="s">
        <v>1915</v>
      </c>
      <c r="Y11" s="17">
        <f>(A1L302C11 + A1L303C11)</f>
        <v>5.0170000000000003</v>
      </c>
      <c r="Z11" s="16" t="s">
        <v>1916</v>
      </c>
      <c r="AA11" s="17">
        <f>(A1L304C10 + A1L304C11)</f>
        <v>9.8350000000000009</v>
      </c>
      <c r="AB11" s="16" t="s">
        <v>1917</v>
      </c>
      <c r="AC11" s="17">
        <f>(A1L302C13 + A1L303C13)</f>
        <v>5.5119999999999996</v>
      </c>
      <c r="AD11" s="16" t="s">
        <v>1918</v>
      </c>
      <c r="AE11" s="17">
        <f>(A1L302C14 + A1L303C14)</f>
        <v>5.4780000000000006</v>
      </c>
      <c r="AF11" s="16" t="s">
        <v>1919</v>
      </c>
      <c r="AG11" s="17">
        <f>(A1L304C13 + A1L304C14)</f>
        <v>10.99</v>
      </c>
      <c r="AH11" s="16" t="s">
        <v>1920</v>
      </c>
      <c r="AI11" s="17">
        <f>IF(RUN_YEARS &gt; 1,(A1L304C3 + A1L304C6) / 2, 0 )</f>
        <v>9.1585000000000001</v>
      </c>
      <c r="AJ11" s="16" t="s">
        <v>1921</v>
      </c>
      <c r="AK11" s="17">
        <f>IF(RUN_YEARS &gt; 2,(A1L304C3 + A1L304C6 + A1L304C9) / 3, 0 )</f>
        <v>9.4286666666666665</v>
      </c>
      <c r="AL11" s="16" t="s">
        <v>1922</v>
      </c>
      <c r="AM11" s="17">
        <f>IF(RUN_YEARS &gt; 3,(A1L304C3 + A1L304C6 + A1L304C9 + A1L304C12) / 4, 0 )</f>
        <v>9.5302500000000006</v>
      </c>
      <c r="AN11" s="16" t="s">
        <v>1923</v>
      </c>
      <c r="AO11" s="17">
        <f>IF(RUN_YEARS &gt; 4,(A1L304C3 + A1L304C6 + A1L304C9 + A1L304C12 + A1L304C15) / 5, 0 )</f>
        <v>9.8222000000000005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124.304</v>
      </c>
      <c r="F12" s="16" t="s">
        <v>1924</v>
      </c>
      <c r="G12" s="15">
        <v>84.662000000000006</v>
      </c>
      <c r="H12" s="16" t="s">
        <v>1925</v>
      </c>
      <c r="I12" s="17">
        <f>(A1L305C1 + A1L305C2)</f>
        <v>208.96600000000001</v>
      </c>
      <c r="J12" s="16" t="s">
        <v>1924</v>
      </c>
      <c r="K12" s="15">
        <v>130.923</v>
      </c>
      <c r="L12" s="16" t="s">
        <v>1924</v>
      </c>
      <c r="M12" s="15">
        <v>90.638999999999996</v>
      </c>
      <c r="N12" s="16" t="s">
        <v>1926</v>
      </c>
      <c r="O12" s="17">
        <f>(A1L305C4 + A1L305C5)</f>
        <v>221.56200000000001</v>
      </c>
      <c r="P12" s="16" t="s">
        <v>1924</v>
      </c>
      <c r="Q12" s="15">
        <v>141.05600000000001</v>
      </c>
      <c r="R12" s="16" t="s">
        <v>1924</v>
      </c>
      <c r="S12" s="15">
        <v>97.421999999999997</v>
      </c>
      <c r="T12" s="16" t="s">
        <v>1927</v>
      </c>
      <c r="U12" s="17">
        <f>(A1L305C7 + A1L305C8)</f>
        <v>238.47800000000001</v>
      </c>
      <c r="V12" s="16" t="s">
        <v>1924</v>
      </c>
      <c r="W12" s="15">
        <v>136.65100000000001</v>
      </c>
      <c r="X12" s="16" t="s">
        <v>1924</v>
      </c>
      <c r="Y12" s="15">
        <v>100.226</v>
      </c>
      <c r="Z12" s="16" t="s">
        <v>1928</v>
      </c>
      <c r="AA12" s="17">
        <f>(A1L305C10 + A1L305C11)</f>
        <v>236.87700000000001</v>
      </c>
      <c r="AB12" s="16" t="s">
        <v>1924</v>
      </c>
      <c r="AC12" s="15">
        <v>129.22</v>
      </c>
      <c r="AD12" s="16" t="s">
        <v>1924</v>
      </c>
      <c r="AE12" s="15">
        <v>100.68</v>
      </c>
      <c r="AF12" s="16" t="s">
        <v>1929</v>
      </c>
      <c r="AG12" s="17">
        <f>(A1L305C13 + A1L305C14)</f>
        <v>229.9</v>
      </c>
      <c r="AH12" s="16" t="s">
        <v>1930</v>
      </c>
      <c r="AI12" s="17">
        <f>IF(RUN_YEARS &gt; 1,(A1L305C3 + A1L305C6) / 2, 0 )</f>
        <v>215.26400000000001</v>
      </c>
      <c r="AJ12" s="16" t="s">
        <v>1931</v>
      </c>
      <c r="AK12" s="17">
        <f>IF(RUN_YEARS &gt; 2,(A1L305C3 + A1L305C6 + A1L305C9) / 3, 0 )</f>
        <v>223.00200000000004</v>
      </c>
      <c r="AL12" s="16" t="s">
        <v>1932</v>
      </c>
      <c r="AM12" s="17">
        <f>IF(RUN_YEARS &gt; 3,(A1L305C3 + A1L305C6 + A1L305C9 + A1L305C12) / 4, 0 )</f>
        <v>226.47075000000001</v>
      </c>
      <c r="AN12" s="16" t="s">
        <v>1933</v>
      </c>
      <c r="AO12" s="17">
        <f>IF(RUN_YEARS &gt; 4,(A1L305C3 + A1L305C6 + A1L305C9 + A1L305C12 + A1L305C15) / 5, 0 )</f>
        <v>227.15660000000003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221.64500000000001</v>
      </c>
      <c r="F13" s="16" t="s">
        <v>1934</v>
      </c>
      <c r="G13" s="15">
        <v>218.89500000000001</v>
      </c>
      <c r="H13" s="16" t="s">
        <v>1935</v>
      </c>
      <c r="I13" s="17">
        <f>(A1L306C1 + A1L306C2)</f>
        <v>440.54</v>
      </c>
      <c r="J13" s="16" t="s">
        <v>1934</v>
      </c>
      <c r="K13" s="15">
        <v>257.98599999999999</v>
      </c>
      <c r="L13" s="16" t="s">
        <v>1934</v>
      </c>
      <c r="M13" s="15">
        <v>253.35</v>
      </c>
      <c r="N13" s="16" t="s">
        <v>1936</v>
      </c>
      <c r="O13" s="17">
        <f>(A1L306C4 + A1L306C5)</f>
        <v>511.33600000000001</v>
      </c>
      <c r="P13" s="16" t="s">
        <v>1934</v>
      </c>
      <c r="Q13" s="15">
        <v>234.68700000000001</v>
      </c>
      <c r="R13" s="16" t="s">
        <v>1934</v>
      </c>
      <c r="S13" s="15">
        <v>233.66200000000001</v>
      </c>
      <c r="T13" s="16" t="s">
        <v>1937</v>
      </c>
      <c r="U13" s="17">
        <f>(A1L306C7 + A1L306C8)</f>
        <v>468.34900000000005</v>
      </c>
      <c r="V13" s="16" t="s">
        <v>1934</v>
      </c>
      <c r="W13" s="15">
        <v>255.39</v>
      </c>
      <c r="X13" s="16" t="s">
        <v>1934</v>
      </c>
      <c r="Y13" s="15">
        <v>258.93599999999998</v>
      </c>
      <c r="Z13" s="16" t="s">
        <v>1938</v>
      </c>
      <c r="AA13" s="17">
        <f>(A1L306C10 + A1L306C11)</f>
        <v>514.32600000000002</v>
      </c>
      <c r="AB13" s="16" t="s">
        <v>1934</v>
      </c>
      <c r="AC13" s="15">
        <v>270.67599999999999</v>
      </c>
      <c r="AD13" s="16" t="s">
        <v>1934</v>
      </c>
      <c r="AE13" s="15">
        <v>271.916</v>
      </c>
      <c r="AF13" s="16" t="s">
        <v>1939</v>
      </c>
      <c r="AG13" s="17">
        <f>(A1L306C13 + A1L306C14)</f>
        <v>542.59199999999998</v>
      </c>
      <c r="AH13" s="16" t="s">
        <v>1940</v>
      </c>
      <c r="AI13" s="17">
        <f>IF(RUN_YEARS &gt; 1,(A1L306C3 + A1L306C6) / 2, 0 )</f>
        <v>475.93799999999999</v>
      </c>
      <c r="AJ13" s="16" t="s">
        <v>1941</v>
      </c>
      <c r="AK13" s="17">
        <f>IF(RUN_YEARS &gt; 2,(A1L306C3 + A1L306C6 + A1L306C9) / 3, 0 )</f>
        <v>473.4083333333333</v>
      </c>
      <c r="AL13" s="16" t="s">
        <v>1942</v>
      </c>
      <c r="AM13" s="17">
        <f>IF(RUN_YEARS &gt; 3,(A1L306C3 + A1L306C6 + A1L306C9 + A1L306C12) / 4, 0 )</f>
        <v>483.63774999999998</v>
      </c>
      <c r="AN13" s="16" t="s">
        <v>1943</v>
      </c>
      <c r="AO13" s="17">
        <f>IF(RUN_YEARS &gt; 4,(A1L306C3 + A1L306C6 + A1L306C9 + A1L306C12 + A1L306C15) / 5, 0 )</f>
        <v>495.42860000000002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12.113</v>
      </c>
      <c r="F14" s="16" t="s">
        <v>1944</v>
      </c>
      <c r="G14" s="15">
        <v>9.0869999999999997</v>
      </c>
      <c r="H14" s="16" t="s">
        <v>1945</v>
      </c>
      <c r="I14" s="17">
        <f>(A1L307C1 + A1L307C2)</f>
        <v>21.2</v>
      </c>
      <c r="J14" s="16" t="s">
        <v>1944</v>
      </c>
      <c r="K14" s="15">
        <v>13.653</v>
      </c>
      <c r="L14" s="16" t="s">
        <v>1944</v>
      </c>
      <c r="M14" s="15">
        <v>10.475</v>
      </c>
      <c r="N14" s="16" t="s">
        <v>1946</v>
      </c>
      <c r="O14" s="17">
        <f>(A1L307C4 + A1L307C5)</f>
        <v>24.128</v>
      </c>
      <c r="P14" s="16" t="s">
        <v>1944</v>
      </c>
      <c r="Q14" s="15">
        <v>12.163</v>
      </c>
      <c r="R14" s="16" t="s">
        <v>1944</v>
      </c>
      <c r="S14" s="15">
        <v>9.3800000000000008</v>
      </c>
      <c r="T14" s="16" t="s">
        <v>1947</v>
      </c>
      <c r="U14" s="17">
        <f>(A1L307C7 + A1L307C8)</f>
        <v>21.542999999999999</v>
      </c>
      <c r="V14" s="16" t="s">
        <v>1944</v>
      </c>
      <c r="W14" s="15">
        <v>9.1059999999999999</v>
      </c>
      <c r="X14" s="16" t="s">
        <v>1944</v>
      </c>
      <c r="Y14" s="15">
        <v>7.3869999999999996</v>
      </c>
      <c r="Z14" s="16" t="s">
        <v>1948</v>
      </c>
      <c r="AA14" s="17">
        <f>(A1L307C10 + A1L307C11)</f>
        <v>16.492999999999999</v>
      </c>
      <c r="AB14" s="16" t="s">
        <v>1944</v>
      </c>
      <c r="AC14" s="15">
        <v>6.1539999999999999</v>
      </c>
      <c r="AD14" s="16" t="s">
        <v>1944</v>
      </c>
      <c r="AE14" s="15">
        <v>6.101</v>
      </c>
      <c r="AF14" s="16" t="s">
        <v>1949</v>
      </c>
      <c r="AG14" s="17">
        <f>(A1L307C13 + A1L307C14)</f>
        <v>12.254999999999999</v>
      </c>
      <c r="AH14" s="16" t="s">
        <v>1950</v>
      </c>
      <c r="AI14" s="17">
        <f>IF(RUN_YEARS &gt; 1,(A1L307C3 + A1L307C6) / 2, 0 )</f>
        <v>22.664000000000001</v>
      </c>
      <c r="AJ14" s="16" t="s">
        <v>1951</v>
      </c>
      <c r="AK14" s="17">
        <f>IF(RUN_YEARS &gt; 2,(A1L307C3 + A1L307C6 + A1L307C9) / 3, 0 )</f>
        <v>22.290333333333336</v>
      </c>
      <c r="AL14" s="16" t="s">
        <v>1952</v>
      </c>
      <c r="AM14" s="17">
        <f>IF(RUN_YEARS &gt; 3,(A1L307C3 + A1L307C6 + A1L307C9 + A1L307C12) / 4, 0 )</f>
        <v>20.841000000000001</v>
      </c>
      <c r="AN14" s="16" t="s">
        <v>1953</v>
      </c>
      <c r="AO14" s="17">
        <f>IF(RUN_YEARS &gt; 4,(A1L307C3 + A1L307C6 + A1L307C9 + A1L307C12 + A1L307C15) / 5, 0 )</f>
        <v>19.123799999999999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233.75800000000001</v>
      </c>
      <c r="F15" s="16" t="s">
        <v>1955</v>
      </c>
      <c r="G15" s="17">
        <f>(A1L306C2 + A1L307C2)</f>
        <v>227.982</v>
      </c>
      <c r="H15" s="16" t="s">
        <v>1956</v>
      </c>
      <c r="I15" s="17">
        <f>(A1L308C1 + A1L308C2)</f>
        <v>461.74</v>
      </c>
      <c r="J15" s="16" t="s">
        <v>1957</v>
      </c>
      <c r="K15" s="17">
        <f>(A1L306C4 + A1L307C4)</f>
        <v>271.63900000000001</v>
      </c>
      <c r="L15" s="16" t="s">
        <v>1958</v>
      </c>
      <c r="M15" s="17">
        <f>(A1L306C5 + A1L307C5)</f>
        <v>263.82499999999999</v>
      </c>
      <c r="N15" s="16" t="s">
        <v>1959</v>
      </c>
      <c r="O15" s="17">
        <f>(A1L308C4 + A1L308C5)</f>
        <v>535.46399999999994</v>
      </c>
      <c r="P15" s="16" t="s">
        <v>1960</v>
      </c>
      <c r="Q15" s="17">
        <f>(A1L306C7 + A1L307C7)</f>
        <v>246.85000000000002</v>
      </c>
      <c r="R15" s="16" t="s">
        <v>1961</v>
      </c>
      <c r="S15" s="17">
        <f>(A1L306C8 + A1L307C8)</f>
        <v>243.042</v>
      </c>
      <c r="T15" s="16" t="s">
        <v>1962</v>
      </c>
      <c r="U15" s="17">
        <f>(A1L308C7 + A1L308C8)</f>
        <v>489.89200000000005</v>
      </c>
      <c r="V15" s="16" t="s">
        <v>1963</v>
      </c>
      <c r="W15" s="17">
        <f>(A1L306C10 + A1L307C10)</f>
        <v>264.49599999999998</v>
      </c>
      <c r="X15" s="16" t="s">
        <v>1964</v>
      </c>
      <c r="Y15" s="17">
        <f>(A1L306C11 + A1L307C11)</f>
        <v>266.32299999999998</v>
      </c>
      <c r="Z15" s="16" t="s">
        <v>1965</v>
      </c>
      <c r="AA15" s="17">
        <f>(A1L308C10 + A1L308C11)</f>
        <v>530.81899999999996</v>
      </c>
      <c r="AB15" s="16" t="s">
        <v>1966</v>
      </c>
      <c r="AC15" s="17">
        <f>(A1L306C13 + A1L307C13)</f>
        <v>276.83</v>
      </c>
      <c r="AD15" s="16" t="s">
        <v>1967</v>
      </c>
      <c r="AE15" s="17">
        <f>(A1L306C14 + A1L307C14)</f>
        <v>278.017</v>
      </c>
      <c r="AF15" s="16" t="s">
        <v>1968</v>
      </c>
      <c r="AG15" s="17">
        <f>(A1L308C13 + A1L308C14)</f>
        <v>554.84699999999998</v>
      </c>
      <c r="AH15" s="16" t="s">
        <v>1969</v>
      </c>
      <c r="AI15" s="17">
        <f>IF(RUN_YEARS &gt; 1,(A1L308C3 + A1L308C6) / 2, 0 )</f>
        <v>498.60199999999998</v>
      </c>
      <c r="AJ15" s="16" t="s">
        <v>1970</v>
      </c>
      <c r="AK15" s="17">
        <f>IF(RUN_YEARS &gt; 2,(A1L308C3 + A1L308C6 + A1L308C9) / 3, 0 )</f>
        <v>495.69866666666667</v>
      </c>
      <c r="AL15" s="16" t="s">
        <v>1971</v>
      </c>
      <c r="AM15" s="17">
        <f>IF(RUN_YEARS &gt; 3,(A1L308C3 + A1L308C6 + A1L308C9 + A1L308C12) / 4, 0 )</f>
        <v>504.47874999999999</v>
      </c>
      <c r="AN15" s="16" t="s">
        <v>1972</v>
      </c>
      <c r="AO15" s="17">
        <f>IF(RUN_YEARS &gt; 4,(A1L308C3 + A1L308C6 + A1L308C9 + A1L308C12 + A1L308C15) / 5, 0 )</f>
        <v>514.55239999999992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38.914999999999999</v>
      </c>
      <c r="F16" s="16" t="s">
        <v>1973</v>
      </c>
      <c r="G16" s="15">
        <v>44.582999999999998</v>
      </c>
      <c r="H16" s="16" t="s">
        <v>1974</v>
      </c>
      <c r="I16" s="17">
        <f>(A1L309C1 + A1L309C2)</f>
        <v>83.49799999999999</v>
      </c>
      <c r="J16" s="16" t="s">
        <v>1973</v>
      </c>
      <c r="K16" s="15">
        <v>43.677</v>
      </c>
      <c r="L16" s="16" t="s">
        <v>1973</v>
      </c>
      <c r="M16" s="15">
        <v>46.037999999999997</v>
      </c>
      <c r="N16" s="16" t="s">
        <v>1975</v>
      </c>
      <c r="O16" s="17">
        <f>(A1L309C4 + A1L309C5)</f>
        <v>89.715000000000003</v>
      </c>
      <c r="P16" s="16" t="s">
        <v>1973</v>
      </c>
      <c r="Q16" s="15">
        <v>59.34</v>
      </c>
      <c r="R16" s="16" t="s">
        <v>1973</v>
      </c>
      <c r="S16" s="15">
        <v>64.822999999999993</v>
      </c>
      <c r="T16" s="16" t="s">
        <v>1976</v>
      </c>
      <c r="U16" s="17">
        <f>(A1L309C7 + A1L309C8)</f>
        <v>124.163</v>
      </c>
      <c r="V16" s="16" t="s">
        <v>1973</v>
      </c>
      <c r="W16" s="15">
        <v>67.77</v>
      </c>
      <c r="X16" s="16" t="s">
        <v>1973</v>
      </c>
      <c r="Y16" s="15">
        <v>69.843000000000004</v>
      </c>
      <c r="Z16" s="16" t="s">
        <v>1977</v>
      </c>
      <c r="AA16" s="17">
        <f>(A1L309C10 + A1L309C11)</f>
        <v>137.613</v>
      </c>
      <c r="AB16" s="16" t="s">
        <v>1973</v>
      </c>
      <c r="AC16" s="15">
        <v>79.477999999999994</v>
      </c>
      <c r="AD16" s="16" t="s">
        <v>1973</v>
      </c>
      <c r="AE16" s="15">
        <v>81.47</v>
      </c>
      <c r="AF16" s="16" t="s">
        <v>1978</v>
      </c>
      <c r="AG16" s="17">
        <f>(A1L309C13 + A1L309C14)</f>
        <v>160.94799999999998</v>
      </c>
      <c r="AH16" s="16" t="s">
        <v>1979</v>
      </c>
      <c r="AI16" s="17">
        <f>IF(RUN_YEARS &gt; 1,(A1L309C3 + A1L309C6) / 2, 0 )</f>
        <v>86.606499999999997</v>
      </c>
      <c r="AJ16" s="16" t="s">
        <v>1980</v>
      </c>
      <c r="AK16" s="17">
        <f>IF(RUN_YEARS &gt; 2,(A1L309C3 + A1L309C6 + A1L309C9) / 3, 0 )</f>
        <v>99.12533333333333</v>
      </c>
      <c r="AL16" s="16" t="s">
        <v>1981</v>
      </c>
      <c r="AM16" s="17">
        <f>IF(RUN_YEARS &gt; 3,(A1L309C3 + A1L309C6 + A1L309C9 + A1L309C12) / 4, 0 )</f>
        <v>108.74724999999999</v>
      </c>
      <c r="AN16" s="16" t="s">
        <v>1982</v>
      </c>
      <c r="AO16" s="17">
        <f>IF(RUN_YEARS &gt; 4,(A1L309C3 + A1L309C6 + A1L309C9 + A1L309C12 + A1L309C15) / 5, 0 )</f>
        <v>119.18739999999998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4.5519999999999996</v>
      </c>
      <c r="F17" s="16" t="s">
        <v>1983</v>
      </c>
      <c r="G17" s="15">
        <v>4.2089999999999996</v>
      </c>
      <c r="H17" s="16" t="s">
        <v>1984</v>
      </c>
      <c r="I17" s="17">
        <f>(A1L310C1 + A1L310C2)</f>
        <v>8.7609999999999992</v>
      </c>
      <c r="J17" s="16" t="s">
        <v>1983</v>
      </c>
      <c r="K17" s="15">
        <v>10.257999999999999</v>
      </c>
      <c r="L17" s="16" t="s">
        <v>1983</v>
      </c>
      <c r="M17" s="15">
        <v>7.1509999999999998</v>
      </c>
      <c r="N17" s="16" t="s">
        <v>1985</v>
      </c>
      <c r="O17" s="17">
        <f>(A1L310C4 + A1L310C5)</f>
        <v>17.408999999999999</v>
      </c>
      <c r="P17" s="16" t="s">
        <v>1983</v>
      </c>
      <c r="Q17" s="15">
        <v>27.183</v>
      </c>
      <c r="R17" s="16" t="s">
        <v>1983</v>
      </c>
      <c r="S17" s="15">
        <v>13.534000000000001</v>
      </c>
      <c r="T17" s="16" t="s">
        <v>1986</v>
      </c>
      <c r="U17" s="17">
        <f>(A1L310C7 + A1L310C8)</f>
        <v>40.716999999999999</v>
      </c>
      <c r="V17" s="16" t="s">
        <v>1983</v>
      </c>
      <c r="W17" s="15">
        <v>29.228000000000002</v>
      </c>
      <c r="X17" s="16" t="s">
        <v>1983</v>
      </c>
      <c r="Y17" s="15">
        <v>16.696000000000002</v>
      </c>
      <c r="Z17" s="16" t="s">
        <v>1987</v>
      </c>
      <c r="AA17" s="17">
        <f>(A1L310C10 + A1L310C11)</f>
        <v>45.924000000000007</v>
      </c>
      <c r="AB17" s="16" t="s">
        <v>1983</v>
      </c>
      <c r="AC17" s="15">
        <v>24.826000000000001</v>
      </c>
      <c r="AD17" s="16" t="s">
        <v>1983</v>
      </c>
      <c r="AE17" s="15">
        <v>16.553000000000001</v>
      </c>
      <c r="AF17" s="16" t="s">
        <v>1988</v>
      </c>
      <c r="AG17" s="17">
        <f>(A1L310C13 + A1L310C14)</f>
        <v>41.379000000000005</v>
      </c>
      <c r="AH17" s="16" t="s">
        <v>1989</v>
      </c>
      <c r="AI17" s="17">
        <f>IF(RUN_YEARS &gt; 1,(A1L310C3 + A1L310C6) / 2, 0 )</f>
        <v>13.084999999999999</v>
      </c>
      <c r="AJ17" s="16" t="s">
        <v>1990</v>
      </c>
      <c r="AK17" s="17">
        <f>IF(RUN_YEARS &gt; 2,(A1L310C3 + A1L310C6 + A1L310C9) / 3, 0 )</f>
        <v>22.295666666666666</v>
      </c>
      <c r="AL17" s="16" t="s">
        <v>1991</v>
      </c>
      <c r="AM17" s="17">
        <f>IF(RUN_YEARS &gt; 3,(A1L310C3 + A1L310C6 + A1L310C9 + A1L310C12) / 4, 0 )</f>
        <v>28.202750000000002</v>
      </c>
      <c r="AN17" s="16" t="s">
        <v>1992</v>
      </c>
      <c r="AO17" s="17">
        <f>IF(RUN_YEARS &gt; 4,(A1L310C3 + A1L310C6 + A1L310C9 + A1L310C12 + A1L310C15) / 5, 0 )</f>
        <v>30.838000000000001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748.55700000000002</v>
      </c>
      <c r="F18" s="16" t="s">
        <v>1993</v>
      </c>
      <c r="G18" s="15">
        <v>594.51700000000005</v>
      </c>
      <c r="H18" s="16" t="s">
        <v>1994</v>
      </c>
      <c r="I18" s="17">
        <f>(A1L311C1 + A1L311C2)</f>
        <v>1343.0740000000001</v>
      </c>
      <c r="J18" s="16" t="s">
        <v>1993</v>
      </c>
      <c r="K18" s="15">
        <v>685.27499999999998</v>
      </c>
      <c r="L18" s="16" t="s">
        <v>1993</v>
      </c>
      <c r="M18" s="15">
        <v>537.74199999999996</v>
      </c>
      <c r="N18" s="16" t="s">
        <v>1995</v>
      </c>
      <c r="O18" s="17">
        <f>(A1L311C4 + A1L311C5)</f>
        <v>1223.0169999999998</v>
      </c>
      <c r="P18" s="16" t="s">
        <v>1993</v>
      </c>
      <c r="Q18" s="15">
        <v>632.90700000000004</v>
      </c>
      <c r="R18" s="16" t="s">
        <v>1993</v>
      </c>
      <c r="S18" s="15">
        <v>503.37400000000002</v>
      </c>
      <c r="T18" s="16" t="s">
        <v>1996</v>
      </c>
      <c r="U18" s="17">
        <f>(A1L311C7 + A1L311C8)</f>
        <v>1136.2809999999999</v>
      </c>
      <c r="V18" s="16" t="s">
        <v>1993</v>
      </c>
      <c r="W18" s="15">
        <v>632.93399999999997</v>
      </c>
      <c r="X18" s="16" t="s">
        <v>1993</v>
      </c>
      <c r="Y18" s="15">
        <v>494.09500000000003</v>
      </c>
      <c r="Z18" s="16" t="s">
        <v>1997</v>
      </c>
      <c r="AA18" s="17">
        <f>(A1L311C10 + A1L311C11)</f>
        <v>1127.029</v>
      </c>
      <c r="AB18" s="16" t="s">
        <v>1993</v>
      </c>
      <c r="AC18" s="15">
        <v>712.46900000000005</v>
      </c>
      <c r="AD18" s="16" t="s">
        <v>1993</v>
      </c>
      <c r="AE18" s="15">
        <v>552.97199999999998</v>
      </c>
      <c r="AF18" s="16" t="s">
        <v>1998</v>
      </c>
      <c r="AG18" s="17">
        <f>(A1L311C13 + A1L311C14)</f>
        <v>1265.441</v>
      </c>
      <c r="AH18" s="16" t="s">
        <v>1999</v>
      </c>
      <c r="AI18" s="17">
        <f>IF(RUN_YEARS &gt; 1,(A1L311C3 + A1L311C6) / 2, 0 )</f>
        <v>1283.0454999999999</v>
      </c>
      <c r="AJ18" s="16" t="s">
        <v>2000</v>
      </c>
      <c r="AK18" s="17">
        <f>IF(RUN_YEARS &gt; 2,(A1L311C3 + A1L311C6 + A1L311C9) / 3, 0 )</f>
        <v>1234.124</v>
      </c>
      <c r="AL18" s="16" t="s">
        <v>2001</v>
      </c>
      <c r="AM18" s="17">
        <f>IF(RUN_YEARS &gt; 3,(A1L311C3 + A1L311C6 + A1L311C9 + A1L311C12) / 4, 0 )</f>
        <v>1207.35025</v>
      </c>
      <c r="AN18" s="16" t="s">
        <v>2002</v>
      </c>
      <c r="AO18" s="17">
        <f>IF(RUN_YEARS &gt; 4,(A1L311C3 + A1L311C6 + A1L311C9 + A1L311C12 + A1L311C15) / 5, 0 )</f>
        <v>1218.9684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753.10900000000004</v>
      </c>
      <c r="F19" s="16" t="s">
        <v>2004</v>
      </c>
      <c r="G19" s="17">
        <f>(A1L310C2 + A1L311C2)</f>
        <v>598.726</v>
      </c>
      <c r="H19" s="16" t="s">
        <v>2005</v>
      </c>
      <c r="I19" s="17">
        <f>(A1L312C1 + A1L312C2)</f>
        <v>1351.835</v>
      </c>
      <c r="J19" s="16" t="s">
        <v>2006</v>
      </c>
      <c r="K19" s="17">
        <f>(A1L310C4 + A1L311C4)</f>
        <v>695.53300000000002</v>
      </c>
      <c r="L19" s="16" t="s">
        <v>2007</v>
      </c>
      <c r="M19" s="17">
        <f>(A1L310C5 + A1L311C5)</f>
        <v>544.89299999999992</v>
      </c>
      <c r="N19" s="16" t="s">
        <v>2008</v>
      </c>
      <c r="O19" s="17">
        <f>(A1L312C4 + A1L312C5)</f>
        <v>1240.4259999999999</v>
      </c>
      <c r="P19" s="16" t="s">
        <v>2009</v>
      </c>
      <c r="Q19" s="17">
        <f>(A1L310C7 + A1L311C7)</f>
        <v>660.09</v>
      </c>
      <c r="R19" s="16" t="s">
        <v>2010</v>
      </c>
      <c r="S19" s="17">
        <f>(A1L310C8 + A1L311C8)</f>
        <v>516.90800000000002</v>
      </c>
      <c r="T19" s="16" t="s">
        <v>2011</v>
      </c>
      <c r="U19" s="17">
        <f>(A1L312C7 + A1L312C8)</f>
        <v>1176.998</v>
      </c>
      <c r="V19" s="16" t="s">
        <v>2012</v>
      </c>
      <c r="W19" s="17">
        <f>(A1L310C10 + A1L311C10)</f>
        <v>662.16199999999992</v>
      </c>
      <c r="X19" s="16" t="s">
        <v>2013</v>
      </c>
      <c r="Y19" s="17">
        <f>(A1L310C11 + A1L311C11)</f>
        <v>510.79100000000005</v>
      </c>
      <c r="Z19" s="16" t="s">
        <v>2014</v>
      </c>
      <c r="AA19" s="17">
        <f>(A1L312C10 + A1L312C11)</f>
        <v>1172.953</v>
      </c>
      <c r="AB19" s="16" t="s">
        <v>2015</v>
      </c>
      <c r="AC19" s="17">
        <f>(A1L310C13 + A1L311C13)</f>
        <v>737.29500000000007</v>
      </c>
      <c r="AD19" s="16" t="s">
        <v>2016</v>
      </c>
      <c r="AE19" s="17">
        <f>(A1L310C14 + A1L311C14)</f>
        <v>569.52499999999998</v>
      </c>
      <c r="AF19" s="16" t="s">
        <v>2017</v>
      </c>
      <c r="AG19" s="17">
        <f>(A1L312C13 + A1L312C14)</f>
        <v>1306.8200000000002</v>
      </c>
      <c r="AH19" s="16" t="s">
        <v>2018</v>
      </c>
      <c r="AI19" s="17">
        <f>IF(RUN_YEARS &gt; 1,(A1L312C3 + A1L312C6) / 2, 0 )</f>
        <v>1296.1305</v>
      </c>
      <c r="AJ19" s="16" t="s">
        <v>2019</v>
      </c>
      <c r="AK19" s="17">
        <f>IF(RUN_YEARS &gt; 2,(A1L312C3 + A1L312C6 + A1L312C9) / 3, 0 )</f>
        <v>1256.4196666666667</v>
      </c>
      <c r="AL19" s="16" t="s">
        <v>2020</v>
      </c>
      <c r="AM19" s="17">
        <f>IF(RUN_YEARS &gt; 3,(A1L312C3 + A1L312C6 + A1L312C9 + A1L312C12) / 4, 0 )</f>
        <v>1235.5529999999999</v>
      </c>
      <c r="AN19" s="16" t="s">
        <v>2021</v>
      </c>
      <c r="AO19" s="17">
        <f>IF(RUN_YEARS &gt; 4,(A1L312C3 + A1L312C6 + A1L312C9 + A1L312C12 + A1L312C15) / 5, 0 )</f>
        <v>1249.8063999999999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49.27</v>
      </c>
      <c r="F20" s="16" t="s">
        <v>2022</v>
      </c>
      <c r="G20" s="15">
        <v>38.68</v>
      </c>
      <c r="H20" s="16" t="s">
        <v>2023</v>
      </c>
      <c r="I20" s="17">
        <f>(A1L313C1 + A1L313C2)</f>
        <v>87.95</v>
      </c>
      <c r="J20" s="16" t="s">
        <v>2022</v>
      </c>
      <c r="K20" s="15">
        <v>40.692999999999998</v>
      </c>
      <c r="L20" s="16" t="s">
        <v>2022</v>
      </c>
      <c r="M20" s="15">
        <v>38.642000000000003</v>
      </c>
      <c r="N20" s="16" t="s">
        <v>2024</v>
      </c>
      <c r="O20" s="17">
        <f>(A1L313C4 + A1L313C5)</f>
        <v>79.335000000000008</v>
      </c>
      <c r="P20" s="16" t="s">
        <v>2022</v>
      </c>
      <c r="Q20" s="15">
        <v>61.475000000000001</v>
      </c>
      <c r="R20" s="16" t="s">
        <v>2022</v>
      </c>
      <c r="S20" s="15">
        <v>60.002000000000002</v>
      </c>
      <c r="T20" s="16" t="s">
        <v>2025</v>
      </c>
      <c r="U20" s="17">
        <f>(A1L313C7 + A1L313C8)</f>
        <v>121.477</v>
      </c>
      <c r="V20" s="16" t="s">
        <v>2022</v>
      </c>
      <c r="W20" s="15">
        <v>66.831999999999994</v>
      </c>
      <c r="X20" s="16" t="s">
        <v>2022</v>
      </c>
      <c r="Y20" s="15">
        <v>64.415000000000006</v>
      </c>
      <c r="Z20" s="16" t="s">
        <v>2026</v>
      </c>
      <c r="AA20" s="17">
        <f>(A1L313C10 + A1L313C11)</f>
        <v>131.24700000000001</v>
      </c>
      <c r="AB20" s="16" t="s">
        <v>2022</v>
      </c>
      <c r="AC20" s="15">
        <v>64.411000000000001</v>
      </c>
      <c r="AD20" s="16" t="s">
        <v>2022</v>
      </c>
      <c r="AE20" s="15">
        <v>66.622</v>
      </c>
      <c r="AF20" s="16" t="s">
        <v>2027</v>
      </c>
      <c r="AG20" s="17">
        <f>(A1L313C13 + A1L313C14)</f>
        <v>131.03300000000002</v>
      </c>
      <c r="AH20" s="16" t="s">
        <v>2028</v>
      </c>
      <c r="AI20" s="17">
        <f>IF(RUN_YEARS &gt; 1,(A1L313C3 + A1L313C6) / 2, 0 )</f>
        <v>83.642500000000013</v>
      </c>
      <c r="AJ20" s="16" t="s">
        <v>2029</v>
      </c>
      <c r="AK20" s="17">
        <f>IF(RUN_YEARS &gt; 2,(A1L313C3 + A1L313C6 + A1L313C9) / 3, 0 )</f>
        <v>96.254000000000019</v>
      </c>
      <c r="AL20" s="16" t="s">
        <v>2030</v>
      </c>
      <c r="AM20" s="17">
        <f>IF(RUN_YEARS &gt; 3,(A1L313C3 + A1L313C6 + A1L313C9 + A1L313C12) / 4, 0 )</f>
        <v>105.00225000000002</v>
      </c>
      <c r="AN20" s="16" t="s">
        <v>2031</v>
      </c>
      <c r="AO20" s="17">
        <f>IF(RUN_YEARS &gt; 4,(A1L313C3 + A1L313C6 + A1L313C9 + A1L313C12 + A1L313C15) / 5, 0 )</f>
        <v>110.20840000000003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125.369</v>
      </c>
      <c r="F21" s="16" t="s">
        <v>2032</v>
      </c>
      <c r="G21" s="15">
        <v>102.803</v>
      </c>
      <c r="H21" s="16" t="s">
        <v>2033</v>
      </c>
      <c r="I21" s="17">
        <f>(A1L314C1 + A1L314C2)</f>
        <v>228.172</v>
      </c>
      <c r="J21" s="16" t="s">
        <v>2032</v>
      </c>
      <c r="K21" s="15">
        <v>144.804</v>
      </c>
      <c r="L21" s="16" t="s">
        <v>2032</v>
      </c>
      <c r="M21" s="15">
        <v>118.396</v>
      </c>
      <c r="N21" s="16" t="s">
        <v>2034</v>
      </c>
      <c r="O21" s="17">
        <f>(A1L314C4 + A1L314C5)</f>
        <v>263.2</v>
      </c>
      <c r="P21" s="16" t="s">
        <v>2032</v>
      </c>
      <c r="Q21" s="15">
        <v>159.697</v>
      </c>
      <c r="R21" s="16" t="s">
        <v>2032</v>
      </c>
      <c r="S21" s="15">
        <v>130.577</v>
      </c>
      <c r="T21" s="16" t="s">
        <v>2035</v>
      </c>
      <c r="U21" s="17">
        <f>(A1L314C7 + A1L314C8)</f>
        <v>290.274</v>
      </c>
      <c r="V21" s="16" t="s">
        <v>2032</v>
      </c>
      <c r="W21" s="15">
        <v>137.60599999999999</v>
      </c>
      <c r="X21" s="16" t="s">
        <v>2032</v>
      </c>
      <c r="Y21" s="15">
        <v>131.76300000000001</v>
      </c>
      <c r="Z21" s="16" t="s">
        <v>2036</v>
      </c>
      <c r="AA21" s="17">
        <f>(A1L314C10 + A1L314C11)</f>
        <v>269.36900000000003</v>
      </c>
      <c r="AB21" s="16" t="s">
        <v>2032</v>
      </c>
      <c r="AC21" s="15">
        <v>140.4</v>
      </c>
      <c r="AD21" s="16" t="s">
        <v>2032</v>
      </c>
      <c r="AE21" s="15">
        <v>133.27099999999999</v>
      </c>
      <c r="AF21" s="16" t="s">
        <v>2037</v>
      </c>
      <c r="AG21" s="17">
        <f>(A1L314C13 + A1L314C14)</f>
        <v>273.67099999999999</v>
      </c>
      <c r="AH21" s="16" t="s">
        <v>2038</v>
      </c>
      <c r="AI21" s="17">
        <f>IF(RUN_YEARS &gt; 1,(A1L314C3 + A1L314C6) / 2, 0 )</f>
        <v>245.68599999999998</v>
      </c>
      <c r="AJ21" s="16" t="s">
        <v>2039</v>
      </c>
      <c r="AK21" s="17">
        <f>IF(RUN_YEARS &gt; 2,(A1L314C3 + A1L314C6 + A1L314C9) / 3, 0 )</f>
        <v>260.54866666666663</v>
      </c>
      <c r="AL21" s="16" t="s">
        <v>2040</v>
      </c>
      <c r="AM21" s="17">
        <f>IF(RUN_YEARS &gt; 3,(A1L314C3 + A1L314C6 + A1L314C9 + A1L314C12) / 4, 0 )</f>
        <v>262.75374999999997</v>
      </c>
      <c r="AN21" s="16" t="s">
        <v>2041</v>
      </c>
      <c r="AO21" s="17">
        <f>IF(RUN_YEARS &gt; 4,(A1L314C3 + A1L314C6 + A1L314C9 + A1L314C12 + A1L314C15) / 5, 0 )</f>
        <v>264.93719999999996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31.925999999999998</v>
      </c>
      <c r="F22" s="16" t="s">
        <v>2042</v>
      </c>
      <c r="G22" s="15">
        <v>0</v>
      </c>
      <c r="H22" s="16" t="s">
        <v>2043</v>
      </c>
      <c r="I22" s="17">
        <f>(A1L315C1 + A1L315C2)</f>
        <v>31.925999999999998</v>
      </c>
      <c r="J22" s="16" t="s">
        <v>2042</v>
      </c>
      <c r="K22" s="15">
        <v>35.834000000000003</v>
      </c>
      <c r="L22" s="16" t="s">
        <v>2042</v>
      </c>
      <c r="M22" s="15">
        <v>0</v>
      </c>
      <c r="N22" s="16" t="s">
        <v>2044</v>
      </c>
      <c r="O22" s="17">
        <f>(A1L315C4 + A1L315C5)</f>
        <v>35.834000000000003</v>
      </c>
      <c r="P22" s="16" t="s">
        <v>2042</v>
      </c>
      <c r="Q22" s="15">
        <v>37.341999999999999</v>
      </c>
      <c r="R22" s="16" t="s">
        <v>2042</v>
      </c>
      <c r="S22" s="15">
        <v>0</v>
      </c>
      <c r="T22" s="16" t="s">
        <v>2045</v>
      </c>
      <c r="U22" s="17">
        <f>(A1L315C7 + A1L315C8)</f>
        <v>37.341999999999999</v>
      </c>
      <c r="V22" s="16" t="s">
        <v>2042</v>
      </c>
      <c r="W22" s="15">
        <v>36.863</v>
      </c>
      <c r="X22" s="16" t="s">
        <v>2042</v>
      </c>
      <c r="Y22" s="15">
        <v>0</v>
      </c>
      <c r="Z22" s="16" t="s">
        <v>2046</v>
      </c>
      <c r="AA22" s="17">
        <f>(A1L315C10 + A1L315C11)</f>
        <v>36.863</v>
      </c>
      <c r="AB22" s="16" t="s">
        <v>2042</v>
      </c>
      <c r="AC22" s="15">
        <v>35.909999999999997</v>
      </c>
      <c r="AD22" s="16" t="s">
        <v>2042</v>
      </c>
      <c r="AE22" s="15">
        <v>0</v>
      </c>
      <c r="AF22" s="16" t="s">
        <v>2047</v>
      </c>
      <c r="AG22" s="17">
        <f>(A1L315C13 + A1L315C14)</f>
        <v>35.909999999999997</v>
      </c>
      <c r="AH22" s="16" t="s">
        <v>2048</v>
      </c>
      <c r="AI22" s="17">
        <f>IF(RUN_YEARS &gt; 1,(A1L315C3 + A1L315C6) / 2, 0 )</f>
        <v>33.880000000000003</v>
      </c>
      <c r="AJ22" s="16" t="s">
        <v>2049</v>
      </c>
      <c r="AK22" s="17">
        <f>IF(RUN_YEARS &gt; 2,(A1L315C3 + A1L315C6 + A1L315C9) / 3, 0 )</f>
        <v>35.033999999999999</v>
      </c>
      <c r="AL22" s="16" t="s">
        <v>2050</v>
      </c>
      <c r="AM22" s="17">
        <f>IF(RUN_YEARS &gt; 3,(A1L315C3 + A1L315C6 + A1L315C9 + A1L315C12) / 4, 0 )</f>
        <v>35.491250000000001</v>
      </c>
      <c r="AN22" s="16" t="s">
        <v>2051</v>
      </c>
      <c r="AO22" s="17">
        <f>IF(RUN_YEARS &gt; 4,(A1L315C3 + A1L315C6 + A1L315C9 + A1L315C12 + A1L315C15) / 5, 0 )</f>
        <v>35.575000000000003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13.455</v>
      </c>
      <c r="F23" s="16" t="s">
        <v>2052</v>
      </c>
      <c r="G23" s="15">
        <v>0</v>
      </c>
      <c r="H23" s="16" t="s">
        <v>2053</v>
      </c>
      <c r="I23" s="17">
        <f>(A1L316C1 + A1L316C2)</f>
        <v>13.455</v>
      </c>
      <c r="J23" s="16" t="s">
        <v>2052</v>
      </c>
      <c r="K23" s="15">
        <v>17.289000000000001</v>
      </c>
      <c r="L23" s="16" t="s">
        <v>2052</v>
      </c>
      <c r="M23" s="15">
        <v>0</v>
      </c>
      <c r="N23" s="16" t="s">
        <v>2054</v>
      </c>
      <c r="O23" s="17">
        <f>(A1L316C4 + A1L316C5)</f>
        <v>17.289000000000001</v>
      </c>
      <c r="P23" s="16" t="s">
        <v>2052</v>
      </c>
      <c r="Q23" s="15">
        <v>19.899999999999999</v>
      </c>
      <c r="R23" s="16" t="s">
        <v>2052</v>
      </c>
      <c r="S23" s="15">
        <v>0</v>
      </c>
      <c r="T23" s="16" t="s">
        <v>2055</v>
      </c>
      <c r="U23" s="17">
        <f>(A1L316C7 + A1L316C8)</f>
        <v>19.899999999999999</v>
      </c>
      <c r="V23" s="16" t="s">
        <v>2052</v>
      </c>
      <c r="W23" s="15">
        <v>19.187999999999999</v>
      </c>
      <c r="X23" s="16" t="s">
        <v>2052</v>
      </c>
      <c r="Y23" s="15">
        <v>0</v>
      </c>
      <c r="Z23" s="16" t="s">
        <v>2056</v>
      </c>
      <c r="AA23" s="17">
        <f>(A1L316C10 + A1L316C11)</f>
        <v>19.187999999999999</v>
      </c>
      <c r="AB23" s="16" t="s">
        <v>2052</v>
      </c>
      <c r="AC23" s="15">
        <v>22.774999999999999</v>
      </c>
      <c r="AD23" s="16" t="s">
        <v>2052</v>
      </c>
      <c r="AE23" s="15">
        <v>0</v>
      </c>
      <c r="AF23" s="16" t="s">
        <v>2057</v>
      </c>
      <c r="AG23" s="17">
        <f>(A1L316C13 + A1L316C14)</f>
        <v>22.774999999999999</v>
      </c>
      <c r="AH23" s="16" t="s">
        <v>2058</v>
      </c>
      <c r="AI23" s="17">
        <f>IF(RUN_YEARS &gt; 1,(A1L316C3 + A1L316C6) / 2, 0 )</f>
        <v>15.372</v>
      </c>
      <c r="AJ23" s="16" t="s">
        <v>2059</v>
      </c>
      <c r="AK23" s="17">
        <f>IF(RUN_YEARS &gt; 2,(A1L316C3 + A1L316C6 + A1L316C9) / 3, 0 )</f>
        <v>16.881333333333334</v>
      </c>
      <c r="AL23" s="16" t="s">
        <v>2060</v>
      </c>
      <c r="AM23" s="17">
        <f>IF(RUN_YEARS &gt; 3,(A1L316C3 + A1L316C6 + A1L316C9 + A1L316C12) / 4, 0 )</f>
        <v>17.457999999999998</v>
      </c>
      <c r="AN23" s="16" t="s">
        <v>2061</v>
      </c>
      <c r="AO23" s="17">
        <f>IF(RUN_YEARS &gt; 4,(A1L316C3 + A1L316C6 + A1L316C9 + A1L316C12 + A1L316C15) / 5, 0 )</f>
        <v>18.5214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94.424999999999997</v>
      </c>
      <c r="F24" s="16" t="s">
        <v>2062</v>
      </c>
      <c r="G24" s="15">
        <v>94.125</v>
      </c>
      <c r="H24" s="16" t="s">
        <v>2063</v>
      </c>
      <c r="I24" s="17">
        <f>(A1L317C1 + A1L317C2)</f>
        <v>188.55</v>
      </c>
      <c r="J24" s="16" t="s">
        <v>2062</v>
      </c>
      <c r="K24" s="15">
        <v>86.98</v>
      </c>
      <c r="L24" s="16" t="s">
        <v>2062</v>
      </c>
      <c r="M24" s="15">
        <v>85.834999999999994</v>
      </c>
      <c r="N24" s="16" t="s">
        <v>2064</v>
      </c>
      <c r="O24" s="17">
        <f>(A1L317C4 + A1L317C5)</f>
        <v>172.815</v>
      </c>
      <c r="P24" s="16" t="s">
        <v>2062</v>
      </c>
      <c r="Q24" s="15">
        <v>84.659000000000006</v>
      </c>
      <c r="R24" s="16" t="s">
        <v>2062</v>
      </c>
      <c r="S24" s="15">
        <v>81.018000000000001</v>
      </c>
      <c r="T24" s="16" t="s">
        <v>2065</v>
      </c>
      <c r="U24" s="17">
        <f>(A1L317C7 + A1L317C8)</f>
        <v>165.67700000000002</v>
      </c>
      <c r="V24" s="16" t="s">
        <v>2062</v>
      </c>
      <c r="W24" s="15">
        <v>97.251000000000005</v>
      </c>
      <c r="X24" s="16" t="s">
        <v>2062</v>
      </c>
      <c r="Y24" s="15">
        <v>90.93</v>
      </c>
      <c r="Z24" s="16" t="s">
        <v>2066</v>
      </c>
      <c r="AA24" s="17">
        <f>(A1L317C10 + A1L317C11)</f>
        <v>188.18100000000001</v>
      </c>
      <c r="AB24" s="16" t="s">
        <v>2062</v>
      </c>
      <c r="AC24" s="15">
        <v>108.642</v>
      </c>
      <c r="AD24" s="16" t="s">
        <v>2062</v>
      </c>
      <c r="AE24" s="15">
        <v>98.191999999999993</v>
      </c>
      <c r="AF24" s="16" t="s">
        <v>2067</v>
      </c>
      <c r="AG24" s="17">
        <f>(A1L317C13 + A1L317C14)</f>
        <v>206.834</v>
      </c>
      <c r="AH24" s="16" t="s">
        <v>2068</v>
      </c>
      <c r="AI24" s="17">
        <f>IF(RUN_YEARS &gt; 1,(A1L317C3 + A1L317C6) / 2, 0 )</f>
        <v>180.6825</v>
      </c>
      <c r="AJ24" s="16" t="s">
        <v>2069</v>
      </c>
      <c r="AK24" s="17">
        <f>IF(RUN_YEARS &gt; 2,(A1L317C3 + A1L317C6 + A1L317C9) / 3, 0 )</f>
        <v>175.68066666666667</v>
      </c>
      <c r="AL24" s="16" t="s">
        <v>2070</v>
      </c>
      <c r="AM24" s="17">
        <f>IF(RUN_YEARS &gt; 3,(A1L317C3 + A1L317C6 + A1L317C9 + A1L317C12) / 4, 0 )</f>
        <v>178.80575000000002</v>
      </c>
      <c r="AN24" s="16" t="s">
        <v>2071</v>
      </c>
      <c r="AO24" s="17">
        <f>IF(RUN_YEARS &gt; 4,(A1L317C3 + A1L317C6 + A1L317C9 + A1L317C12 + A1L317C15) / 5, 0 )</f>
        <v>184.41140000000001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12.696</v>
      </c>
      <c r="F25" s="16" t="s">
        <v>2072</v>
      </c>
      <c r="G25" s="15">
        <v>22.786000000000001</v>
      </c>
      <c r="H25" s="16" t="s">
        <v>2073</v>
      </c>
      <c r="I25" s="17">
        <f>(A1L318C1 + A1L318C2)</f>
        <v>35.481999999999999</v>
      </c>
      <c r="J25" s="16" t="s">
        <v>2072</v>
      </c>
      <c r="K25" s="15">
        <v>13.202999999999999</v>
      </c>
      <c r="L25" s="16" t="s">
        <v>2072</v>
      </c>
      <c r="M25" s="15">
        <v>23.867000000000001</v>
      </c>
      <c r="N25" s="16" t="s">
        <v>2074</v>
      </c>
      <c r="O25" s="17">
        <f>(A1L318C4 + A1L318C5)</f>
        <v>37.07</v>
      </c>
      <c r="P25" s="16" t="s">
        <v>2072</v>
      </c>
      <c r="Q25" s="15">
        <v>17.132000000000001</v>
      </c>
      <c r="R25" s="16" t="s">
        <v>2072</v>
      </c>
      <c r="S25" s="15">
        <v>28.283000000000001</v>
      </c>
      <c r="T25" s="16" t="s">
        <v>2075</v>
      </c>
      <c r="U25" s="17">
        <f>(A1L318C7 + A1L318C8)</f>
        <v>45.415000000000006</v>
      </c>
      <c r="V25" s="16" t="s">
        <v>2072</v>
      </c>
      <c r="W25" s="15">
        <v>19.489999999999998</v>
      </c>
      <c r="X25" s="16" t="s">
        <v>2072</v>
      </c>
      <c r="Y25" s="15">
        <v>30.55</v>
      </c>
      <c r="Z25" s="16" t="s">
        <v>2076</v>
      </c>
      <c r="AA25" s="17">
        <f>(A1L318C10 + A1L318C11)</f>
        <v>50.04</v>
      </c>
      <c r="AB25" s="16" t="s">
        <v>2072</v>
      </c>
      <c r="AC25" s="15">
        <v>18.613</v>
      </c>
      <c r="AD25" s="16" t="s">
        <v>2072</v>
      </c>
      <c r="AE25" s="15">
        <v>27.997</v>
      </c>
      <c r="AF25" s="16" t="s">
        <v>2077</v>
      </c>
      <c r="AG25" s="17">
        <f>(A1L318C13 + A1L318C14)</f>
        <v>46.61</v>
      </c>
      <c r="AH25" s="16" t="s">
        <v>2078</v>
      </c>
      <c r="AI25" s="17">
        <f>IF(RUN_YEARS &gt; 1,(A1L318C3 + A1L318C6) / 2, 0 )</f>
        <v>36.275999999999996</v>
      </c>
      <c r="AJ25" s="16" t="s">
        <v>2079</v>
      </c>
      <c r="AK25" s="17">
        <f>IF(RUN_YEARS &gt; 2,(A1L318C3 + A1L318C6 + A1L318C9) / 3, 0 )</f>
        <v>39.322333333333333</v>
      </c>
      <c r="AL25" s="16" t="s">
        <v>2080</v>
      </c>
      <c r="AM25" s="17">
        <f>IF(RUN_YEARS &gt; 3,(A1L318C3 + A1L318C6 + A1L318C9 + A1L318C12) / 4, 0 )</f>
        <v>42.001750000000001</v>
      </c>
      <c r="AN25" s="16" t="s">
        <v>2081</v>
      </c>
      <c r="AO25" s="17">
        <f>IF(RUN_YEARS &gt; 4,(A1L318C3 + A1L318C6 + A1L318C9 + A1L318C12 + A1L318C15) / 5, 0 )</f>
        <v>42.923400000000001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0.22900000000000001</v>
      </c>
      <c r="F26" s="16" t="s">
        <v>2082</v>
      </c>
      <c r="G26" s="15">
        <v>0.35</v>
      </c>
      <c r="H26" s="16" t="s">
        <v>2083</v>
      </c>
      <c r="I26" s="17">
        <f>(A1L319C1 + A1L319C2)</f>
        <v>0.57899999999999996</v>
      </c>
      <c r="J26" s="16" t="s">
        <v>2082</v>
      </c>
      <c r="K26" s="15">
        <v>0.16400000000000001</v>
      </c>
      <c r="L26" s="16" t="s">
        <v>2082</v>
      </c>
      <c r="M26" s="15">
        <v>0.30399999999999999</v>
      </c>
      <c r="N26" s="16" t="s">
        <v>2084</v>
      </c>
      <c r="O26" s="17">
        <f>(A1L319C4 + A1L319C5)</f>
        <v>0.46799999999999997</v>
      </c>
      <c r="P26" s="16" t="s">
        <v>2082</v>
      </c>
      <c r="Q26" s="15">
        <v>0.38500000000000001</v>
      </c>
      <c r="R26" s="16" t="s">
        <v>2082</v>
      </c>
      <c r="S26" s="15">
        <v>0.53</v>
      </c>
      <c r="T26" s="16" t="s">
        <v>2085</v>
      </c>
      <c r="U26" s="17">
        <f>(A1L319C7 + A1L319C8)</f>
        <v>0.91500000000000004</v>
      </c>
      <c r="V26" s="16" t="s">
        <v>2082</v>
      </c>
      <c r="W26" s="15">
        <v>0.61</v>
      </c>
      <c r="X26" s="16" t="s">
        <v>2082</v>
      </c>
      <c r="Y26" s="15">
        <v>0.73599999999999999</v>
      </c>
      <c r="Z26" s="16" t="s">
        <v>2086</v>
      </c>
      <c r="AA26" s="17">
        <f>(A1L319C10 + A1L319C11)</f>
        <v>1.3460000000000001</v>
      </c>
      <c r="AB26" s="16" t="s">
        <v>2082</v>
      </c>
      <c r="AC26" s="15">
        <v>0.74399999999999999</v>
      </c>
      <c r="AD26" s="16" t="s">
        <v>2082</v>
      </c>
      <c r="AE26" s="15">
        <v>0.81699999999999995</v>
      </c>
      <c r="AF26" s="16" t="s">
        <v>2087</v>
      </c>
      <c r="AG26" s="17">
        <f>(A1L319C13 + A1L319C14)</f>
        <v>1.5609999999999999</v>
      </c>
      <c r="AH26" s="16" t="s">
        <v>2088</v>
      </c>
      <c r="AI26" s="17">
        <f>IF(RUN_YEARS &gt; 1,(A1L319C3 + A1L319C6) / 2, 0 )</f>
        <v>0.52349999999999997</v>
      </c>
      <c r="AJ26" s="16" t="s">
        <v>2089</v>
      </c>
      <c r="AK26" s="17">
        <f>IF(RUN_YEARS &gt; 2,(A1L319C3 + A1L319C6 + A1L319C9) / 3, 0 )</f>
        <v>0.65400000000000003</v>
      </c>
      <c r="AL26" s="16" t="s">
        <v>2090</v>
      </c>
      <c r="AM26" s="17">
        <f>IF(RUN_YEARS &gt; 3,(A1L319C3 + A1L319C6 + A1L319C9 + A1L319C12) / 4, 0 )</f>
        <v>0.82699999999999996</v>
      </c>
      <c r="AN26" s="16" t="s">
        <v>2091</v>
      </c>
      <c r="AO26" s="17">
        <f>IF(RUN_YEARS &gt; 4,(A1L319C3 + A1L319C6 + A1L319C9 + A1L319C12 + A1L319C15) / 5, 0 )</f>
        <v>0.9738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66.826999999999998</v>
      </c>
      <c r="F27" s="16" t="s">
        <v>2092</v>
      </c>
      <c r="G27" s="15">
        <v>59.5</v>
      </c>
      <c r="H27" s="16" t="s">
        <v>2093</v>
      </c>
      <c r="I27" s="17">
        <f>(A1L320C1 + A1L320C2)</f>
        <v>126.327</v>
      </c>
      <c r="J27" s="16" t="s">
        <v>2092</v>
      </c>
      <c r="K27" s="15">
        <v>69.313000000000002</v>
      </c>
      <c r="L27" s="16" t="s">
        <v>2092</v>
      </c>
      <c r="M27" s="15">
        <v>62.634</v>
      </c>
      <c r="N27" s="16" t="s">
        <v>2094</v>
      </c>
      <c r="O27" s="17">
        <f>(A1L320C4 + A1L320C5)</f>
        <v>131.947</v>
      </c>
      <c r="P27" s="16" t="s">
        <v>2092</v>
      </c>
      <c r="Q27" s="15">
        <v>72.575000000000003</v>
      </c>
      <c r="R27" s="16" t="s">
        <v>2092</v>
      </c>
      <c r="S27" s="15">
        <v>62.726999999999997</v>
      </c>
      <c r="T27" s="16" t="s">
        <v>2095</v>
      </c>
      <c r="U27" s="17">
        <f>(A1L320C7 + A1L320C8)</f>
        <v>135.30199999999999</v>
      </c>
      <c r="V27" s="16" t="s">
        <v>2092</v>
      </c>
      <c r="W27" s="15">
        <v>75.114999999999995</v>
      </c>
      <c r="X27" s="16" t="s">
        <v>2092</v>
      </c>
      <c r="Y27" s="15">
        <v>61.841000000000001</v>
      </c>
      <c r="Z27" s="16" t="s">
        <v>2096</v>
      </c>
      <c r="AA27" s="17">
        <f>(A1L320C10 + A1L320C11)</f>
        <v>136.95599999999999</v>
      </c>
      <c r="AB27" s="16" t="s">
        <v>2092</v>
      </c>
      <c r="AC27" s="15">
        <v>72.37</v>
      </c>
      <c r="AD27" s="16" t="s">
        <v>2092</v>
      </c>
      <c r="AE27" s="15">
        <v>62.731000000000002</v>
      </c>
      <c r="AF27" s="16" t="s">
        <v>2097</v>
      </c>
      <c r="AG27" s="17">
        <f>(A1L320C13 + A1L320C14)</f>
        <v>135.101</v>
      </c>
      <c r="AH27" s="16" t="s">
        <v>2098</v>
      </c>
      <c r="AI27" s="17">
        <f>IF(RUN_YEARS &gt; 1,(A1L320C3 + A1L320C6) / 2, 0 )</f>
        <v>129.137</v>
      </c>
      <c r="AJ27" s="16" t="s">
        <v>2099</v>
      </c>
      <c r="AK27" s="17">
        <f>IF(RUN_YEARS &gt; 2,(A1L320C3 + A1L320C6 + A1L320C9) / 3, 0 )</f>
        <v>131.19200000000001</v>
      </c>
      <c r="AL27" s="16" t="s">
        <v>2100</v>
      </c>
      <c r="AM27" s="17">
        <f>IF(RUN_YEARS &gt; 3,(A1L320C3 + A1L320C6 + A1L320C9 + A1L320C12) / 4, 0 )</f>
        <v>132.63300000000001</v>
      </c>
      <c r="AN27" s="16" t="s">
        <v>2101</v>
      </c>
      <c r="AO27" s="17">
        <f>IF(RUN_YEARS &gt; 4,(A1L320C3 + A1L320C6 + A1L320C9 + A1L320C12 + A1L320C15) / 5, 0 )</f>
        <v>133.1266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3.6680000000000001</v>
      </c>
      <c r="F28" s="16" t="s">
        <v>2102</v>
      </c>
      <c r="G28" s="15">
        <v>3.4340000000000002</v>
      </c>
      <c r="H28" s="16" t="s">
        <v>2103</v>
      </c>
      <c r="I28" s="17">
        <f>(A1L321C1 + A1L321C2)</f>
        <v>7.1020000000000003</v>
      </c>
      <c r="J28" s="16" t="s">
        <v>2102</v>
      </c>
      <c r="K28" s="15">
        <v>4.2</v>
      </c>
      <c r="L28" s="16" t="s">
        <v>2102</v>
      </c>
      <c r="M28" s="15">
        <v>3.6539999999999999</v>
      </c>
      <c r="N28" s="16" t="s">
        <v>2104</v>
      </c>
      <c r="O28" s="17">
        <f>(A1L321C4 + A1L321C5)</f>
        <v>7.8540000000000001</v>
      </c>
      <c r="P28" s="16" t="s">
        <v>2102</v>
      </c>
      <c r="Q28" s="15">
        <v>5.6989999999999998</v>
      </c>
      <c r="R28" s="16" t="s">
        <v>2102</v>
      </c>
      <c r="S28" s="15">
        <v>4.4059999999999997</v>
      </c>
      <c r="T28" s="16" t="s">
        <v>2105</v>
      </c>
      <c r="U28" s="17">
        <f>(A1L321C7 + A1L321C8)</f>
        <v>10.105</v>
      </c>
      <c r="V28" s="16" t="s">
        <v>2102</v>
      </c>
      <c r="W28" s="15">
        <v>6.5659999999999998</v>
      </c>
      <c r="X28" s="16" t="s">
        <v>2102</v>
      </c>
      <c r="Y28" s="15">
        <v>4.8360000000000003</v>
      </c>
      <c r="Z28" s="16" t="s">
        <v>2106</v>
      </c>
      <c r="AA28" s="17">
        <f>(A1L321C10 + A1L321C11)</f>
        <v>11.402000000000001</v>
      </c>
      <c r="AB28" s="16" t="s">
        <v>2102</v>
      </c>
      <c r="AC28" s="15">
        <v>7.5709999999999997</v>
      </c>
      <c r="AD28" s="16" t="s">
        <v>2102</v>
      </c>
      <c r="AE28" s="15">
        <v>5.0919999999999996</v>
      </c>
      <c r="AF28" s="16" t="s">
        <v>2107</v>
      </c>
      <c r="AG28" s="17">
        <f>(A1L321C13 + A1L321C14)</f>
        <v>12.663</v>
      </c>
      <c r="AH28" s="16" t="s">
        <v>2108</v>
      </c>
      <c r="AI28" s="17">
        <f>IF(RUN_YEARS &gt; 1,(A1L321C3 + A1L321C6) / 2, 0 )</f>
        <v>7.4779999999999998</v>
      </c>
      <c r="AJ28" s="16" t="s">
        <v>2109</v>
      </c>
      <c r="AK28" s="17">
        <f>IF(RUN_YEARS &gt; 2,(A1L321C3 + A1L321C6 + A1L321C9) / 3, 0 )</f>
        <v>8.3536666666666672</v>
      </c>
      <c r="AL28" s="16" t="s">
        <v>2110</v>
      </c>
      <c r="AM28" s="17">
        <f>IF(RUN_YEARS &gt; 3,(A1L321C3 + A1L321C6 + A1L321C9 + A1L321C12) / 4, 0 )</f>
        <v>9.1157500000000002</v>
      </c>
      <c r="AN28" s="16" t="s">
        <v>2111</v>
      </c>
      <c r="AO28" s="17">
        <f>IF(RUN_YEARS &gt; 4,(A1L321C3 + A1L321C6 + A1L321C9 + A1L321C12 + A1L321C15) / 5, 0 )</f>
        <v>9.8252000000000006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252.142</v>
      </c>
      <c r="F29" s="16" t="s">
        <v>2112</v>
      </c>
      <c r="G29" s="15">
        <v>189.81800000000001</v>
      </c>
      <c r="H29" s="16" t="s">
        <v>2113</v>
      </c>
      <c r="I29" s="17">
        <f>(A1L322C1 + A1L322C2)</f>
        <v>441.96000000000004</v>
      </c>
      <c r="J29" s="16" t="s">
        <v>2112</v>
      </c>
      <c r="K29" s="15">
        <v>278.55500000000001</v>
      </c>
      <c r="L29" s="16" t="s">
        <v>2112</v>
      </c>
      <c r="M29" s="15">
        <v>218.17500000000001</v>
      </c>
      <c r="N29" s="16" t="s">
        <v>2114</v>
      </c>
      <c r="O29" s="17">
        <f>(A1L322C4 + A1L322C5)</f>
        <v>496.73</v>
      </c>
      <c r="P29" s="16" t="s">
        <v>2112</v>
      </c>
      <c r="Q29" s="15">
        <v>284.96699999999998</v>
      </c>
      <c r="R29" s="16" t="s">
        <v>2112</v>
      </c>
      <c r="S29" s="15">
        <v>222.12799999999999</v>
      </c>
      <c r="T29" s="16" t="s">
        <v>2115</v>
      </c>
      <c r="U29" s="17">
        <f>(A1L322C7 + A1L322C8)</f>
        <v>507.09499999999997</v>
      </c>
      <c r="V29" s="16" t="s">
        <v>2112</v>
      </c>
      <c r="W29" s="15">
        <v>303.21300000000002</v>
      </c>
      <c r="X29" s="16" t="s">
        <v>2112</v>
      </c>
      <c r="Y29" s="15">
        <v>234.49</v>
      </c>
      <c r="Z29" s="16" t="s">
        <v>2116</v>
      </c>
      <c r="AA29" s="17">
        <f>(A1L322C10 + A1L322C11)</f>
        <v>537.70299999999997</v>
      </c>
      <c r="AB29" s="16" t="s">
        <v>2112</v>
      </c>
      <c r="AC29" s="15">
        <v>306.404</v>
      </c>
      <c r="AD29" s="16" t="s">
        <v>2112</v>
      </c>
      <c r="AE29" s="15">
        <v>242.81899999999999</v>
      </c>
      <c r="AF29" s="16" t="s">
        <v>2117</v>
      </c>
      <c r="AG29" s="17">
        <f>(A1L322C13 + A1L322C14)</f>
        <v>549.22299999999996</v>
      </c>
      <c r="AH29" s="16" t="s">
        <v>2118</v>
      </c>
      <c r="AI29" s="17">
        <f>IF(RUN_YEARS &gt; 1,(A1L322C3 + A1L322C6) / 2, 0 )</f>
        <v>469.34500000000003</v>
      </c>
      <c r="AJ29" s="16" t="s">
        <v>2119</v>
      </c>
      <c r="AK29" s="17">
        <f>IF(RUN_YEARS &gt; 2,(A1L322C3 + A1L322C6 + A1L322C9) / 3, 0 )</f>
        <v>481.92833333333334</v>
      </c>
      <c r="AL29" s="16" t="s">
        <v>2120</v>
      </c>
      <c r="AM29" s="17">
        <f>IF(RUN_YEARS &gt; 3,(A1L322C3 + A1L322C6 + A1L322C9 + A1L322C12) / 4, 0 )</f>
        <v>495.87200000000001</v>
      </c>
      <c r="AN29" s="16" t="s">
        <v>2121</v>
      </c>
      <c r="AO29" s="17">
        <f>IF(RUN_YEARS &gt; 4,(A1L322C3 + A1L322C6 + A1L322C9 + A1L322C12 + A1L322C15) / 5, 0 )</f>
        <v>506.54220000000004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255.81</v>
      </c>
      <c r="F30" s="16" t="s">
        <v>2123</v>
      </c>
      <c r="G30" s="17">
        <f>(A1L321C2 + A1L322C2)</f>
        <v>193.25200000000001</v>
      </c>
      <c r="H30" s="16" t="s">
        <v>2124</v>
      </c>
      <c r="I30" s="17">
        <f>(A1L323C1 + A1L323C2)</f>
        <v>449.06200000000001</v>
      </c>
      <c r="J30" s="16" t="s">
        <v>2125</v>
      </c>
      <c r="K30" s="17">
        <f>(A1L321C4 + A1L322C4)</f>
        <v>282.755</v>
      </c>
      <c r="L30" s="16" t="s">
        <v>2126</v>
      </c>
      <c r="M30" s="17">
        <f>(A1L321C5 + A1L322C5)</f>
        <v>221.82900000000001</v>
      </c>
      <c r="N30" s="16" t="s">
        <v>2127</v>
      </c>
      <c r="O30" s="17">
        <f>(A1L323C4 + A1L323C5)</f>
        <v>504.584</v>
      </c>
      <c r="P30" s="16" t="s">
        <v>2128</v>
      </c>
      <c r="Q30" s="17">
        <f>(A1L321C7 + A1L322C7)</f>
        <v>290.666</v>
      </c>
      <c r="R30" s="16" t="s">
        <v>2129</v>
      </c>
      <c r="S30" s="17">
        <f>(A1L321C8 + A1L322C8)</f>
        <v>226.53399999999999</v>
      </c>
      <c r="T30" s="16" t="s">
        <v>2130</v>
      </c>
      <c r="U30" s="17">
        <f>(A1L323C7 + A1L323C8)</f>
        <v>517.20000000000005</v>
      </c>
      <c r="V30" s="16" t="s">
        <v>2131</v>
      </c>
      <c r="W30" s="17">
        <f>(A1L321C10 + A1L322C10)</f>
        <v>309.779</v>
      </c>
      <c r="X30" s="16" t="s">
        <v>2132</v>
      </c>
      <c r="Y30" s="17">
        <f>(A1L321C11 + A1L322C11)</f>
        <v>239.32600000000002</v>
      </c>
      <c r="Z30" s="16" t="s">
        <v>2133</v>
      </c>
      <c r="AA30" s="17">
        <f>(A1L323C10 + A1L323C11)</f>
        <v>549.10500000000002</v>
      </c>
      <c r="AB30" s="16" t="s">
        <v>2134</v>
      </c>
      <c r="AC30" s="17">
        <f>(A1L321C13 + A1L322C13)</f>
        <v>313.97500000000002</v>
      </c>
      <c r="AD30" s="16" t="s">
        <v>2135</v>
      </c>
      <c r="AE30" s="17">
        <f>(A1L321C14 + A1L322C14)</f>
        <v>247.911</v>
      </c>
      <c r="AF30" s="16" t="s">
        <v>2136</v>
      </c>
      <c r="AG30" s="17">
        <f>(A1L323C13 + A1L323C14)</f>
        <v>561.88599999999997</v>
      </c>
      <c r="AH30" s="16" t="s">
        <v>2137</v>
      </c>
      <c r="AI30" s="17">
        <f>IF(RUN_YEARS &gt; 1,(A1L323C3 + A1L323C6) / 2, 0 )</f>
        <v>476.82299999999998</v>
      </c>
      <c r="AJ30" s="16" t="s">
        <v>2138</v>
      </c>
      <c r="AK30" s="17">
        <f>IF(RUN_YEARS &gt; 2,(A1L323C3 + A1L323C6 + A1L323C9) / 3, 0 )</f>
        <v>490.28199999999998</v>
      </c>
      <c r="AL30" s="16" t="s">
        <v>2139</v>
      </c>
      <c r="AM30" s="17">
        <f>IF(RUN_YEARS &gt; 3,(A1L323C3 + A1L323C6 + A1L323C9 + A1L323C12) / 4, 0 )</f>
        <v>504.98775000000001</v>
      </c>
      <c r="AN30" s="16" t="s">
        <v>2140</v>
      </c>
      <c r="AO30" s="17">
        <f>IF(RUN_YEARS &gt; 4,(A1L323C3 + A1L323C6 + A1L323C9 + A1L323C12 + A1L323C15) / 5, 0 )</f>
        <v>516.36739999999998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1804.681</v>
      </c>
      <c r="F31" s="16" t="s">
        <v>2142</v>
      </c>
      <c r="G31" s="17">
        <f>(A1L301C2 + A1L304C2 + A1L305C2 + A1L308C2 + A1L309C2 + SUM(A1L312C2:A1L322C2))</f>
        <v>1472.076</v>
      </c>
      <c r="H31" s="16" t="s">
        <v>2143</v>
      </c>
      <c r="I31" s="17">
        <f>(A1L324C1 + A1L324C2)</f>
        <v>3276.7570000000001</v>
      </c>
      <c r="J31" s="16" t="s">
        <v>2144</v>
      </c>
      <c r="K31" s="17">
        <f>(A1L301C4 + A1L304C4 + A1L305C4 + A1L308C4 + A1L309C4 + SUM(A1L312C4:A1L322C4))</f>
        <v>1837.2270000000003</v>
      </c>
      <c r="L31" s="16" t="s">
        <v>2145</v>
      </c>
      <c r="M31" s="17">
        <f>(A1L301C5 + A1L304C5 + A1L305C5 + A1L308C5 + A1L309C5 + SUM(A1L312C5:A1L322C5))</f>
        <v>1501.5839999999998</v>
      </c>
      <c r="N31" s="16" t="s">
        <v>2146</v>
      </c>
      <c r="O31" s="17">
        <f>(A1L324C4 + A1L324C5)</f>
        <v>3338.8110000000001</v>
      </c>
      <c r="P31" s="16" t="s">
        <v>2147</v>
      </c>
      <c r="Q31" s="17">
        <f>(A1L301C7 + A1L304C7 + A1L305C7 + A1L308C7 + A1L309C7 + SUM(A1L312C7:A1L322C7))</f>
        <v>1856.0770000000002</v>
      </c>
      <c r="R31" s="16" t="s">
        <v>2148</v>
      </c>
      <c r="S31" s="17">
        <f>(A1L301C8 + A1L304C8 + A1L305C8 + A1L308C8 + A1L309C8 + SUM(A1L312C8:A1L322C8))</f>
        <v>1516.9259999999999</v>
      </c>
      <c r="T31" s="16" t="s">
        <v>2149</v>
      </c>
      <c r="U31" s="17">
        <f>(A1L324C7 + A1L324C8)</f>
        <v>3373.0030000000002</v>
      </c>
      <c r="V31" s="16" t="s">
        <v>2150</v>
      </c>
      <c r="W31" s="17">
        <f>(A1L301C10 + A1L304C10 + A1L305C10 + A1L308C10 + A1L309C10 + SUM(A1L312C10:A1L322C10))</f>
        <v>1898.6309999999999</v>
      </c>
      <c r="X31" s="16" t="s">
        <v>2151</v>
      </c>
      <c r="Y31" s="17">
        <f>(A1L301C11 + A1L304C11 + A1L305C11 + A1L308C11 + A1L309C11 + SUM(A1L312C11:A1L322C11))</f>
        <v>1571.7620000000002</v>
      </c>
      <c r="Z31" s="16" t="s">
        <v>2152</v>
      </c>
      <c r="AA31" s="17">
        <f>(A1L324C10 + A1L324C11)</f>
        <v>3470.393</v>
      </c>
      <c r="AB31" s="16" t="s">
        <v>2153</v>
      </c>
      <c r="AC31" s="17">
        <f>(A1L301C13 + A1L304C13 + A1L305C13 + A1L308C13 + A1L309C13 + SUM(A1L312C13:A1L322C13))</f>
        <v>2006.1749999999997</v>
      </c>
      <c r="AD31" s="16" t="s">
        <v>2154</v>
      </c>
      <c r="AE31" s="17">
        <f>(A1L301C14 + A1L304C14 + A1L305C14 + A1L308C14 + A1L309C14 + SUM(A1L312C14:A1L322C14))</f>
        <v>1672.7109999999998</v>
      </c>
      <c r="AF31" s="16" t="s">
        <v>2155</v>
      </c>
      <c r="AG31" s="17">
        <f>(A1L324C13 + A1L324C14)</f>
        <v>3678.8859999999995</v>
      </c>
      <c r="AH31" s="16" t="s">
        <v>2156</v>
      </c>
      <c r="AI31" s="17">
        <f>IF(RUN_YEARS &gt; 1,(A1L324C3 + A1L324C6) / 2, 0 )</f>
        <v>3307.7840000000001</v>
      </c>
      <c r="AJ31" s="16" t="s">
        <v>2157</v>
      </c>
      <c r="AK31" s="17">
        <f>IF(RUN_YEARS &gt; 2,(A1L324C3 + A1L324C6 + A1L324C9) / 3, 0 )</f>
        <v>3329.5236666666665</v>
      </c>
      <c r="AL31" s="16" t="s">
        <v>2158</v>
      </c>
      <c r="AM31" s="17">
        <f>IF(RUN_YEARS &gt; 3,(A1L324C3 + A1L324C6 + A1L324C9 + A1L324C12) / 4, 0 )</f>
        <v>3364.741</v>
      </c>
      <c r="AN31" s="16" t="s">
        <v>2159</v>
      </c>
      <c r="AO31" s="17">
        <f>IF(RUN_YEARS &gt; 4,(A1L324C3 + A1L324C6 + A1L324C9 + A1L324C12 + A1L324C15) / 5, 0 )</f>
        <v>3427.5699999999997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9191B-87AA-4965-BAA4-53B64200B32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1E-3</v>
      </c>
      <c r="R8" s="16" t="s">
        <v>2185</v>
      </c>
      <c r="S8" s="15">
        <v>0</v>
      </c>
      <c r="T8" s="16" t="s">
        <v>2188</v>
      </c>
      <c r="U8" s="17">
        <f>(A1L341C7 + A1L341C8)</f>
        <v>1E-3</v>
      </c>
      <c r="V8" s="16" t="s">
        <v>2185</v>
      </c>
      <c r="W8" s="15">
        <v>0</v>
      </c>
      <c r="X8" s="16" t="s">
        <v>2185</v>
      </c>
      <c r="Y8" s="15">
        <v>1E-3</v>
      </c>
      <c r="Z8" s="16" t="s">
        <v>2189</v>
      </c>
      <c r="AA8" s="17">
        <f>(A1L341C10 + A1L341C11)</f>
        <v>1E-3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3.3333333333333332E-4</v>
      </c>
      <c r="AL8" s="16" t="s">
        <v>2193</v>
      </c>
      <c r="AM8" s="17">
        <f>IF(RUN_YEARS &gt; 3,(A1L341C3 + A1L341C6 + A1L341C9 + A1L341C12) / 4, 0 )</f>
        <v>5.0000000000000001E-4</v>
      </c>
      <c r="AN8" s="16" t="s">
        <v>2194</v>
      </c>
      <c r="AO8" s="17">
        <f>IF(RUN_YEARS &gt; 4,(A1L341C3 + A1L341C6 + A1L341C9 + A1L341C12 + A1L341C15) / 5, 0 )</f>
        <v>4.0000000000000002E-4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2.387</v>
      </c>
      <c r="F9" s="16" t="s">
        <v>1885</v>
      </c>
      <c r="G9" s="15">
        <v>2.7469999999999999</v>
      </c>
      <c r="H9" s="16" t="s">
        <v>2195</v>
      </c>
      <c r="I9" s="17">
        <f>(A1L342C1 + A1L342C2)</f>
        <v>5.1340000000000003</v>
      </c>
      <c r="J9" s="16" t="s">
        <v>1885</v>
      </c>
      <c r="K9" s="15">
        <v>3.194</v>
      </c>
      <c r="L9" s="16" t="s">
        <v>1885</v>
      </c>
      <c r="M9" s="15">
        <v>4.407</v>
      </c>
      <c r="N9" s="16" t="s">
        <v>2196</v>
      </c>
      <c r="O9" s="17">
        <f>(A1L342C4 + A1L342C5)</f>
        <v>7.601</v>
      </c>
      <c r="P9" s="16" t="s">
        <v>1885</v>
      </c>
      <c r="Q9" s="15">
        <v>4.6189999999999998</v>
      </c>
      <c r="R9" s="16" t="s">
        <v>1885</v>
      </c>
      <c r="S9" s="15">
        <v>5.2539999999999996</v>
      </c>
      <c r="T9" s="16" t="s">
        <v>2197</v>
      </c>
      <c r="U9" s="17">
        <f>(A1L342C7 + A1L342C8)</f>
        <v>9.8729999999999993</v>
      </c>
      <c r="V9" s="16" t="s">
        <v>1885</v>
      </c>
      <c r="W9" s="15">
        <v>3.3069999999999999</v>
      </c>
      <c r="X9" s="16" t="s">
        <v>1885</v>
      </c>
      <c r="Y9" s="15">
        <v>4.1079999999999997</v>
      </c>
      <c r="Z9" s="16" t="s">
        <v>2198</v>
      </c>
      <c r="AA9" s="17">
        <f>(A1L342C10 + A1L342C11)</f>
        <v>7.4149999999999991</v>
      </c>
      <c r="AB9" s="16" t="s">
        <v>1885</v>
      </c>
      <c r="AC9" s="15">
        <v>3.8109999999999999</v>
      </c>
      <c r="AD9" s="16" t="s">
        <v>1885</v>
      </c>
      <c r="AE9" s="15">
        <v>4.2990000000000004</v>
      </c>
      <c r="AF9" s="16" t="s">
        <v>2199</v>
      </c>
      <c r="AG9" s="17">
        <f>(A1L342C13 + A1L342C14)</f>
        <v>8.11</v>
      </c>
      <c r="AH9" s="16" t="s">
        <v>2200</v>
      </c>
      <c r="AI9" s="17">
        <f>IF(RUN_YEARS &gt; 1,(A1L342C3 + A1L342C6) / 2, 0 )</f>
        <v>6.3674999999999997</v>
      </c>
      <c r="AJ9" s="16" t="s">
        <v>2201</v>
      </c>
      <c r="AK9" s="17">
        <f>IF(RUN_YEARS &gt; 2,(A1L342C3 + A1L342C6 + A1L342C9) / 3, 0 )</f>
        <v>7.5359999999999987</v>
      </c>
      <c r="AL9" s="16" t="s">
        <v>2202</v>
      </c>
      <c r="AM9" s="17">
        <f>IF(RUN_YEARS &gt; 3,(A1L342C3 + A1L342C6 + A1L342C9 + A1L342C12) / 4, 0 )</f>
        <v>7.505749999999999</v>
      </c>
      <c r="AN9" s="16" t="s">
        <v>2203</v>
      </c>
      <c r="AO9" s="17">
        <f>IF(RUN_YEARS &gt; 4,(A1L342C3 + A1L342C6 + A1L342C9 + A1L342C12 + A1L342C15) / 5, 0 )</f>
        <v>7.6265999999999989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4.0579999999999998</v>
      </c>
      <c r="F10" s="16" t="s">
        <v>1895</v>
      </c>
      <c r="G10" s="15">
        <v>3.7679999999999998</v>
      </c>
      <c r="H10" s="16" t="s">
        <v>2204</v>
      </c>
      <c r="I10" s="17">
        <f>(A1L343C1 + A1L343C2)</f>
        <v>7.8259999999999996</v>
      </c>
      <c r="J10" s="16" t="s">
        <v>1895</v>
      </c>
      <c r="K10" s="15">
        <v>3.74</v>
      </c>
      <c r="L10" s="16" t="s">
        <v>1895</v>
      </c>
      <c r="M10" s="15">
        <v>3.601</v>
      </c>
      <c r="N10" s="16" t="s">
        <v>2205</v>
      </c>
      <c r="O10" s="17">
        <f>(A1L343C4 + A1L343C5)</f>
        <v>7.3410000000000002</v>
      </c>
      <c r="P10" s="16" t="s">
        <v>1895</v>
      </c>
      <c r="Q10" s="15">
        <v>4.0650000000000004</v>
      </c>
      <c r="R10" s="16" t="s">
        <v>1895</v>
      </c>
      <c r="S10" s="15">
        <v>3.7810000000000001</v>
      </c>
      <c r="T10" s="16" t="s">
        <v>2206</v>
      </c>
      <c r="U10" s="17">
        <f>(A1L343C7 + A1L343C8)</f>
        <v>7.8460000000000001</v>
      </c>
      <c r="V10" s="16" t="s">
        <v>1895</v>
      </c>
      <c r="W10" s="15">
        <v>4.0529999999999999</v>
      </c>
      <c r="X10" s="16" t="s">
        <v>1895</v>
      </c>
      <c r="Y10" s="15">
        <v>3.7389999999999999</v>
      </c>
      <c r="Z10" s="16" t="s">
        <v>2207</v>
      </c>
      <c r="AA10" s="17">
        <f>(A1L343C10 + A1L343C11)</f>
        <v>7.7919999999999998</v>
      </c>
      <c r="AB10" s="16" t="s">
        <v>1895</v>
      </c>
      <c r="AC10" s="15">
        <v>4.4089999999999998</v>
      </c>
      <c r="AD10" s="16" t="s">
        <v>1895</v>
      </c>
      <c r="AE10" s="15">
        <v>4.165</v>
      </c>
      <c r="AF10" s="16" t="s">
        <v>2208</v>
      </c>
      <c r="AG10" s="17">
        <f>(A1L343C13 + A1L343C14)</f>
        <v>8.5739999999999998</v>
      </c>
      <c r="AH10" s="16" t="s">
        <v>2209</v>
      </c>
      <c r="AI10" s="17">
        <f>IF(RUN_YEARS &gt; 1,(A1L343C3 + A1L343C6) / 2, 0 )</f>
        <v>7.5834999999999999</v>
      </c>
      <c r="AJ10" s="16" t="s">
        <v>2210</v>
      </c>
      <c r="AK10" s="17">
        <f>IF(RUN_YEARS &gt; 2,(A1L343C3 + A1L343C6 + A1L343C9) / 3, 0 )</f>
        <v>7.6709999999999994</v>
      </c>
      <c r="AL10" s="16" t="s">
        <v>2211</v>
      </c>
      <c r="AM10" s="17">
        <f>IF(RUN_YEARS &gt; 3,(A1L343C3 + A1L343C6 + A1L343C9 + A1L343C12) / 4, 0 )</f>
        <v>7.7012499999999999</v>
      </c>
      <c r="AN10" s="16" t="s">
        <v>2212</v>
      </c>
      <c r="AO10" s="17">
        <f>IF(RUN_YEARS &gt; 4,(A1L343C3 + A1L343C6 + A1L343C9 + A1L343C12 + A1L343C15) / 5, 0 )</f>
        <v>7.8757999999999999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6.4450000000000003</v>
      </c>
      <c r="F11" s="16" t="s">
        <v>2214</v>
      </c>
      <c r="G11" s="17">
        <f>(A1L342C2 + A1L343C2)</f>
        <v>6.5149999999999997</v>
      </c>
      <c r="H11" s="16" t="s">
        <v>2215</v>
      </c>
      <c r="I11" s="17">
        <f>(A1L344C1 + A1L344C2)</f>
        <v>12.96</v>
      </c>
      <c r="J11" s="16" t="s">
        <v>2216</v>
      </c>
      <c r="K11" s="17">
        <f>(A1L342C4 + A1L343C4)</f>
        <v>6.9340000000000002</v>
      </c>
      <c r="L11" s="16" t="s">
        <v>2217</v>
      </c>
      <c r="M11" s="17">
        <f>(A1L342C5 + A1L343C5)</f>
        <v>8.0079999999999991</v>
      </c>
      <c r="N11" s="16" t="s">
        <v>2218</v>
      </c>
      <c r="O11" s="17">
        <f>(A1L344C4 + A1L344C5)</f>
        <v>14.942</v>
      </c>
      <c r="P11" s="16" t="s">
        <v>2219</v>
      </c>
      <c r="Q11" s="17">
        <f>(A1L342C7 + A1L343C7)</f>
        <v>8.6840000000000011</v>
      </c>
      <c r="R11" s="16" t="s">
        <v>2220</v>
      </c>
      <c r="S11" s="17">
        <f>(A1L342C8 + A1L343C8)</f>
        <v>9.0350000000000001</v>
      </c>
      <c r="T11" s="16" t="s">
        <v>2221</v>
      </c>
      <c r="U11" s="17">
        <f>(A1L344C7 + A1L344C8)</f>
        <v>17.719000000000001</v>
      </c>
      <c r="V11" s="16" t="s">
        <v>2222</v>
      </c>
      <c r="W11" s="17">
        <f>(A1L342C10 + A1L343C10)</f>
        <v>7.3599999999999994</v>
      </c>
      <c r="X11" s="16" t="s">
        <v>2223</v>
      </c>
      <c r="Y11" s="17">
        <f>(A1L342C11 + A1L343C11)</f>
        <v>7.8469999999999995</v>
      </c>
      <c r="Z11" s="16" t="s">
        <v>2224</v>
      </c>
      <c r="AA11" s="17">
        <f>(A1L344C10 + A1L344C11)</f>
        <v>15.206999999999999</v>
      </c>
      <c r="AB11" s="16" t="s">
        <v>2225</v>
      </c>
      <c r="AC11" s="17">
        <f>(A1L342C13 + A1L343C13)</f>
        <v>8.2199999999999989</v>
      </c>
      <c r="AD11" s="16" t="s">
        <v>2226</v>
      </c>
      <c r="AE11" s="17">
        <f>(A1L342C14 + A1L343C14)</f>
        <v>8.4640000000000004</v>
      </c>
      <c r="AF11" s="16" t="s">
        <v>2227</v>
      </c>
      <c r="AG11" s="17">
        <f>(A1L344C13 + A1L344C14)</f>
        <v>16.683999999999997</v>
      </c>
      <c r="AH11" s="16" t="s">
        <v>2228</v>
      </c>
      <c r="AI11" s="17">
        <f>IF(RUN_YEARS &gt; 1,(A1L344C3 + A1L344C6) / 2, 0 )</f>
        <v>13.951000000000001</v>
      </c>
      <c r="AJ11" s="16" t="s">
        <v>2229</v>
      </c>
      <c r="AK11" s="17">
        <f>IF(RUN_YEARS &gt; 2,(A1L344C3 + A1L344C6 + A1L344C9) / 3, 0 )</f>
        <v>15.207000000000001</v>
      </c>
      <c r="AL11" s="16" t="s">
        <v>2230</v>
      </c>
      <c r="AM11" s="17">
        <f>IF(RUN_YEARS &gt; 3,(A1L344C3 + A1L344C6 + A1L344C9 + A1L344C12) / 4, 0 )</f>
        <v>15.207000000000001</v>
      </c>
      <c r="AN11" s="16" t="s">
        <v>2231</v>
      </c>
      <c r="AO11" s="17">
        <f>IF(RUN_YEARS &gt; 4,(A1L344C3 + A1L344C6 + A1L344C9 + A1L344C12 + A1L344C15) / 5, 0 )</f>
        <v>15.5024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172.291</v>
      </c>
      <c r="F12" s="16" t="s">
        <v>1924</v>
      </c>
      <c r="G12" s="15">
        <v>122.193</v>
      </c>
      <c r="H12" s="16" t="s">
        <v>2232</v>
      </c>
      <c r="I12" s="17">
        <f>(A1L345C1 + A1L345C2)</f>
        <v>294.48399999999998</v>
      </c>
      <c r="J12" s="16" t="s">
        <v>1924</v>
      </c>
      <c r="K12" s="15">
        <v>173.34299999999999</v>
      </c>
      <c r="L12" s="16" t="s">
        <v>1924</v>
      </c>
      <c r="M12" s="15">
        <v>125.462</v>
      </c>
      <c r="N12" s="16" t="s">
        <v>2233</v>
      </c>
      <c r="O12" s="17">
        <f>(A1L345C4 + A1L345C5)</f>
        <v>298.80500000000001</v>
      </c>
      <c r="P12" s="16" t="s">
        <v>1924</v>
      </c>
      <c r="Q12" s="15">
        <v>188.364</v>
      </c>
      <c r="R12" s="16" t="s">
        <v>1924</v>
      </c>
      <c r="S12" s="15">
        <v>133.779</v>
      </c>
      <c r="T12" s="16" t="s">
        <v>2234</v>
      </c>
      <c r="U12" s="17">
        <f>(A1L345C7 + A1L345C8)</f>
        <v>322.14300000000003</v>
      </c>
      <c r="V12" s="16" t="s">
        <v>1924</v>
      </c>
      <c r="W12" s="15">
        <v>185.00899999999999</v>
      </c>
      <c r="X12" s="16" t="s">
        <v>1924</v>
      </c>
      <c r="Y12" s="15">
        <v>137.27000000000001</v>
      </c>
      <c r="Z12" s="16" t="s">
        <v>2235</v>
      </c>
      <c r="AA12" s="17">
        <f>(A1L345C10 + A1L345C11)</f>
        <v>322.279</v>
      </c>
      <c r="AB12" s="16" t="s">
        <v>1924</v>
      </c>
      <c r="AC12" s="15">
        <v>173.80699999999999</v>
      </c>
      <c r="AD12" s="16" t="s">
        <v>1924</v>
      </c>
      <c r="AE12" s="15">
        <v>133.96100000000001</v>
      </c>
      <c r="AF12" s="16" t="s">
        <v>2236</v>
      </c>
      <c r="AG12" s="17">
        <f>(A1L345C13 + A1L345C14)</f>
        <v>307.76800000000003</v>
      </c>
      <c r="AH12" s="16" t="s">
        <v>2237</v>
      </c>
      <c r="AI12" s="17">
        <f>IF(RUN_YEARS &gt; 1,(A1L345C3 + A1L345C6) / 2, 0 )</f>
        <v>296.64449999999999</v>
      </c>
      <c r="AJ12" s="16" t="s">
        <v>2238</v>
      </c>
      <c r="AK12" s="17">
        <f>IF(RUN_YEARS &gt; 2,(A1L345C3 + A1L345C6 + A1L345C9) / 3, 0 )</f>
        <v>305.14400000000001</v>
      </c>
      <c r="AL12" s="16" t="s">
        <v>2239</v>
      </c>
      <c r="AM12" s="17">
        <f>IF(RUN_YEARS &gt; 3,(A1L345C3 + A1L345C6 + A1L345C9 + A1L345C12) / 4, 0 )</f>
        <v>309.42775</v>
      </c>
      <c r="AN12" s="16" t="s">
        <v>2240</v>
      </c>
      <c r="AO12" s="17">
        <f>IF(RUN_YEARS &gt; 4,(A1L345C3 + A1L345C6 + A1L345C9 + A1L345C12 + A1L345C15) / 5, 0 )</f>
        <v>309.0958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1067.461</v>
      </c>
      <c r="F13" s="16" t="s">
        <v>1934</v>
      </c>
      <c r="G13" s="15">
        <v>814.07299999999998</v>
      </c>
      <c r="H13" s="16" t="s">
        <v>2241</v>
      </c>
      <c r="I13" s="17">
        <f>(A1L346C1 + A1L346C2)</f>
        <v>1881.5340000000001</v>
      </c>
      <c r="J13" s="16" t="s">
        <v>1934</v>
      </c>
      <c r="K13" s="15">
        <v>1397.915</v>
      </c>
      <c r="L13" s="16" t="s">
        <v>1934</v>
      </c>
      <c r="M13" s="15">
        <v>1067.884</v>
      </c>
      <c r="N13" s="16" t="s">
        <v>2242</v>
      </c>
      <c r="O13" s="17">
        <f>(A1L346C4 + A1L346C5)</f>
        <v>2465.799</v>
      </c>
      <c r="P13" s="16" t="s">
        <v>1934</v>
      </c>
      <c r="Q13" s="15">
        <v>1353.922</v>
      </c>
      <c r="R13" s="16" t="s">
        <v>1934</v>
      </c>
      <c r="S13" s="15">
        <v>1022.3680000000001</v>
      </c>
      <c r="T13" s="16" t="s">
        <v>2243</v>
      </c>
      <c r="U13" s="17">
        <f>(A1L346C7 + A1L346C8)</f>
        <v>2376.29</v>
      </c>
      <c r="V13" s="16" t="s">
        <v>1934</v>
      </c>
      <c r="W13" s="15">
        <v>1325.692</v>
      </c>
      <c r="X13" s="16" t="s">
        <v>1934</v>
      </c>
      <c r="Y13" s="15">
        <v>979.58500000000004</v>
      </c>
      <c r="Z13" s="16" t="s">
        <v>2244</v>
      </c>
      <c r="AA13" s="17">
        <f>(A1L346C10 + A1L346C11)</f>
        <v>2305.277</v>
      </c>
      <c r="AB13" s="16" t="s">
        <v>1934</v>
      </c>
      <c r="AC13" s="15">
        <v>1311.056</v>
      </c>
      <c r="AD13" s="16" t="s">
        <v>1934</v>
      </c>
      <c r="AE13" s="15">
        <v>979.23199999999997</v>
      </c>
      <c r="AF13" s="16" t="s">
        <v>2245</v>
      </c>
      <c r="AG13" s="17">
        <f>(A1L346C13 + A1L346C14)</f>
        <v>2290.288</v>
      </c>
      <c r="AH13" s="16" t="s">
        <v>2246</v>
      </c>
      <c r="AI13" s="17">
        <f>IF(RUN_YEARS &gt; 1,(A1L346C3 + A1L346C6) / 2, 0 )</f>
        <v>2173.6665000000003</v>
      </c>
      <c r="AJ13" s="16" t="s">
        <v>2247</v>
      </c>
      <c r="AK13" s="17">
        <f>IF(RUN_YEARS &gt; 2,(A1L346C3 + A1L346C6 + A1L346C9) / 3, 0 )</f>
        <v>2241.2076666666667</v>
      </c>
      <c r="AL13" s="16" t="s">
        <v>2248</v>
      </c>
      <c r="AM13" s="17">
        <f>IF(RUN_YEARS &gt; 3,(A1L346C3 + A1L346C6 + A1L346C9 + A1L346C12) / 4, 0 )</f>
        <v>2257.2250000000004</v>
      </c>
      <c r="AN13" s="16" t="s">
        <v>2249</v>
      </c>
      <c r="AO13" s="17">
        <f>IF(RUN_YEARS &gt; 4,(A1L346C3 + A1L346C6 + A1L346C9 + A1L346C12 + A1L346C15) / 5, 0 )</f>
        <v>2263.8376000000003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46.936</v>
      </c>
      <c r="F14" s="16" t="s">
        <v>1944</v>
      </c>
      <c r="G14" s="15">
        <v>20.765999999999998</v>
      </c>
      <c r="H14" s="16" t="s">
        <v>2250</v>
      </c>
      <c r="I14" s="17">
        <f>(A1L347C1 + A1L347C2)</f>
        <v>67.701999999999998</v>
      </c>
      <c r="J14" s="16" t="s">
        <v>1944</v>
      </c>
      <c r="K14" s="15">
        <v>24.268999999999998</v>
      </c>
      <c r="L14" s="16" t="s">
        <v>1944</v>
      </c>
      <c r="M14" s="15">
        <v>15.585000000000001</v>
      </c>
      <c r="N14" s="16" t="s">
        <v>2251</v>
      </c>
      <c r="O14" s="17">
        <f>(A1L347C4 + A1L347C5)</f>
        <v>39.853999999999999</v>
      </c>
      <c r="P14" s="16" t="s">
        <v>1944</v>
      </c>
      <c r="Q14" s="15">
        <v>21.373999999999999</v>
      </c>
      <c r="R14" s="16" t="s">
        <v>1944</v>
      </c>
      <c r="S14" s="15">
        <v>17.321999999999999</v>
      </c>
      <c r="T14" s="16" t="s">
        <v>2252</v>
      </c>
      <c r="U14" s="17">
        <f>(A1L347C7 + A1L347C8)</f>
        <v>38.695999999999998</v>
      </c>
      <c r="V14" s="16" t="s">
        <v>1944</v>
      </c>
      <c r="W14" s="15">
        <v>19.149000000000001</v>
      </c>
      <c r="X14" s="16" t="s">
        <v>1944</v>
      </c>
      <c r="Y14" s="15">
        <v>15.615</v>
      </c>
      <c r="Z14" s="16" t="s">
        <v>2253</v>
      </c>
      <c r="AA14" s="17">
        <f>(A1L347C10 + A1L347C11)</f>
        <v>34.764000000000003</v>
      </c>
      <c r="AB14" s="16" t="s">
        <v>1944</v>
      </c>
      <c r="AC14" s="15">
        <v>13.055</v>
      </c>
      <c r="AD14" s="16" t="s">
        <v>1944</v>
      </c>
      <c r="AE14" s="15">
        <v>11.420999999999999</v>
      </c>
      <c r="AF14" s="16" t="s">
        <v>2254</v>
      </c>
      <c r="AG14" s="17">
        <f>(A1L347C13 + A1L347C14)</f>
        <v>24.475999999999999</v>
      </c>
      <c r="AH14" s="16" t="s">
        <v>2255</v>
      </c>
      <c r="AI14" s="17">
        <f>IF(RUN_YEARS &gt; 1,(A1L347C3 + A1L347C6) / 2, 0 )</f>
        <v>53.777999999999999</v>
      </c>
      <c r="AJ14" s="16" t="s">
        <v>2256</v>
      </c>
      <c r="AK14" s="17">
        <f>IF(RUN_YEARS &gt; 2,(A1L347C3 + A1L347C6 + A1L347C9) / 3, 0 )</f>
        <v>48.750666666666667</v>
      </c>
      <c r="AL14" s="16" t="s">
        <v>2257</v>
      </c>
      <c r="AM14" s="17">
        <f>IF(RUN_YEARS &gt; 3,(A1L347C3 + A1L347C6 + A1L347C9 + A1L347C12) / 4, 0 )</f>
        <v>45.254000000000005</v>
      </c>
      <c r="AN14" s="16" t="s">
        <v>2258</v>
      </c>
      <c r="AO14" s="17">
        <f>IF(RUN_YEARS &gt; 4,(A1L347C3 + A1L347C6 + A1L347C9 + A1L347C12 + A1L347C15) / 5, 0 )</f>
        <v>41.098400000000005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1114.3969999999999</v>
      </c>
      <c r="F15" s="16" t="s">
        <v>2260</v>
      </c>
      <c r="G15" s="17">
        <f>(A1L346C2 + A1L347C2)</f>
        <v>834.83899999999994</v>
      </c>
      <c r="H15" s="16" t="s">
        <v>2261</v>
      </c>
      <c r="I15" s="17">
        <f>(A1L348C1 + A1L348C2)</f>
        <v>1949.2359999999999</v>
      </c>
      <c r="J15" s="16" t="s">
        <v>2262</v>
      </c>
      <c r="K15" s="17">
        <f>(A1L346C4 + A1L347C4)</f>
        <v>1422.184</v>
      </c>
      <c r="L15" s="16" t="s">
        <v>2263</v>
      </c>
      <c r="M15" s="17">
        <f>(A1L346C5 + A1L347C5)</f>
        <v>1083.4690000000001</v>
      </c>
      <c r="N15" s="16" t="s">
        <v>2264</v>
      </c>
      <c r="O15" s="17">
        <f>(A1L348C4 + A1L348C5)</f>
        <v>2505.6530000000002</v>
      </c>
      <c r="P15" s="16" t="s">
        <v>2265</v>
      </c>
      <c r="Q15" s="17">
        <f>(A1L346C7 + A1L347C7)</f>
        <v>1375.296</v>
      </c>
      <c r="R15" s="16" t="s">
        <v>2266</v>
      </c>
      <c r="S15" s="17">
        <f>(A1L346C8 + A1L347C8)</f>
        <v>1039.69</v>
      </c>
      <c r="T15" s="16" t="s">
        <v>2267</v>
      </c>
      <c r="U15" s="17">
        <f>(A1L348C7 + A1L348C8)</f>
        <v>2414.9859999999999</v>
      </c>
      <c r="V15" s="16" t="s">
        <v>2268</v>
      </c>
      <c r="W15" s="17">
        <f>(A1L346C10 + A1L347C10)</f>
        <v>1344.8409999999999</v>
      </c>
      <c r="X15" s="16" t="s">
        <v>2269</v>
      </c>
      <c r="Y15" s="17">
        <f>(A1L346C11 + A1L347C11)</f>
        <v>995.2</v>
      </c>
      <c r="Z15" s="16" t="s">
        <v>2270</v>
      </c>
      <c r="AA15" s="17">
        <f>(A1L348C10 + A1L348C11)</f>
        <v>2340.0410000000002</v>
      </c>
      <c r="AB15" s="16" t="s">
        <v>2271</v>
      </c>
      <c r="AC15" s="17">
        <f>(A1L346C13 + A1L347C13)</f>
        <v>1324.1110000000001</v>
      </c>
      <c r="AD15" s="16" t="s">
        <v>2272</v>
      </c>
      <c r="AE15" s="17">
        <f>(A1L346C14 + A1L347C14)</f>
        <v>990.65300000000002</v>
      </c>
      <c r="AF15" s="16" t="s">
        <v>2273</v>
      </c>
      <c r="AG15" s="17">
        <f>(A1L348C13 + A1L348C14)</f>
        <v>2314.7640000000001</v>
      </c>
      <c r="AH15" s="16" t="s">
        <v>2274</v>
      </c>
      <c r="AI15" s="17">
        <f>IF(RUN_YEARS &gt; 1,(A1L348C3 + A1L348C6) / 2, 0 )</f>
        <v>2227.4445000000001</v>
      </c>
      <c r="AJ15" s="16" t="s">
        <v>2275</v>
      </c>
      <c r="AK15" s="17">
        <f>IF(RUN_YEARS &gt; 2,(A1L348C3 + A1L348C6 + A1L348C9) / 3, 0 )</f>
        <v>2289.9583333333335</v>
      </c>
      <c r="AL15" s="16" t="s">
        <v>2276</v>
      </c>
      <c r="AM15" s="17">
        <f>IF(RUN_YEARS &gt; 3,(A1L348C3 + A1L348C6 + A1L348C9 + A1L348C12) / 4, 0 )</f>
        <v>2302.4790000000003</v>
      </c>
      <c r="AN15" s="16" t="s">
        <v>2277</v>
      </c>
      <c r="AO15" s="17">
        <f>IF(RUN_YEARS &gt; 4,(A1L348C3 + A1L348C6 + A1L348C9 + A1L348C12 + A1L348C15) / 5, 0 )</f>
        <v>2304.9360000000001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50.457999999999998</v>
      </c>
      <c r="F16" s="16" t="s">
        <v>1973</v>
      </c>
      <c r="G16" s="15">
        <v>54.877000000000002</v>
      </c>
      <c r="H16" s="16" t="s">
        <v>2278</v>
      </c>
      <c r="I16" s="17">
        <f>(A1L349C1 + A1L349C2)</f>
        <v>105.33500000000001</v>
      </c>
      <c r="J16" s="16" t="s">
        <v>1973</v>
      </c>
      <c r="K16" s="15">
        <v>58.588000000000001</v>
      </c>
      <c r="L16" s="16" t="s">
        <v>1973</v>
      </c>
      <c r="M16" s="15">
        <v>61.296999999999997</v>
      </c>
      <c r="N16" s="16" t="s">
        <v>2279</v>
      </c>
      <c r="O16" s="17">
        <f>(A1L349C4 + A1L349C5)</f>
        <v>119.88499999999999</v>
      </c>
      <c r="P16" s="16" t="s">
        <v>1973</v>
      </c>
      <c r="Q16" s="15">
        <v>75.123000000000005</v>
      </c>
      <c r="R16" s="16" t="s">
        <v>1973</v>
      </c>
      <c r="S16" s="15">
        <v>81.132000000000005</v>
      </c>
      <c r="T16" s="16" t="s">
        <v>2280</v>
      </c>
      <c r="U16" s="17">
        <f>(A1L349C7 + A1L349C8)</f>
        <v>156.255</v>
      </c>
      <c r="V16" s="16" t="s">
        <v>1973</v>
      </c>
      <c r="W16" s="15">
        <v>85.933999999999997</v>
      </c>
      <c r="X16" s="16" t="s">
        <v>1973</v>
      </c>
      <c r="Y16" s="15">
        <v>88.296000000000006</v>
      </c>
      <c r="Z16" s="16" t="s">
        <v>2281</v>
      </c>
      <c r="AA16" s="17">
        <f>(A1L349C10 + A1L349C11)</f>
        <v>174.23000000000002</v>
      </c>
      <c r="AB16" s="16" t="s">
        <v>1973</v>
      </c>
      <c r="AC16" s="15">
        <v>99.05</v>
      </c>
      <c r="AD16" s="16" t="s">
        <v>1973</v>
      </c>
      <c r="AE16" s="15">
        <v>99.275000000000006</v>
      </c>
      <c r="AF16" s="16" t="s">
        <v>2282</v>
      </c>
      <c r="AG16" s="17">
        <f>(A1L349C13 + A1L349C14)</f>
        <v>198.32499999999999</v>
      </c>
      <c r="AH16" s="16" t="s">
        <v>2283</v>
      </c>
      <c r="AI16" s="17">
        <f>IF(RUN_YEARS &gt; 1,(A1L349C3 + A1L349C6) / 2, 0 )</f>
        <v>112.61</v>
      </c>
      <c r="AJ16" s="16" t="s">
        <v>2284</v>
      </c>
      <c r="AK16" s="17">
        <f>IF(RUN_YEARS &gt; 2,(A1L349C3 + A1L349C6 + A1L349C9) / 3, 0 )</f>
        <v>127.15833333333335</v>
      </c>
      <c r="AL16" s="16" t="s">
        <v>2285</v>
      </c>
      <c r="AM16" s="17">
        <f>IF(RUN_YEARS &gt; 3,(A1L349C3 + A1L349C6 + A1L349C9 + A1L349C12) / 4, 0 )</f>
        <v>138.92625000000001</v>
      </c>
      <c r="AN16" s="16" t="s">
        <v>2286</v>
      </c>
      <c r="AO16" s="17">
        <f>IF(RUN_YEARS &gt; 4,(A1L349C3 + A1L349C6 + A1L349C9 + A1L349C12 + A1L349C15) / 5, 0 )</f>
        <v>150.80599999999998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154.72200000000001</v>
      </c>
      <c r="F17" s="16" t="s">
        <v>1983</v>
      </c>
      <c r="G17" s="15">
        <v>125.77</v>
      </c>
      <c r="H17" s="16" t="s">
        <v>2287</v>
      </c>
      <c r="I17" s="17">
        <f>(A1L350C1 + A1L350C2)</f>
        <v>280.49200000000002</v>
      </c>
      <c r="J17" s="16" t="s">
        <v>1983</v>
      </c>
      <c r="K17" s="15">
        <v>159.375</v>
      </c>
      <c r="L17" s="16" t="s">
        <v>1983</v>
      </c>
      <c r="M17" s="15">
        <v>119.67100000000001</v>
      </c>
      <c r="N17" s="16" t="s">
        <v>2288</v>
      </c>
      <c r="O17" s="17">
        <f>(A1L350C4 + A1L350C5)</f>
        <v>279.04599999999999</v>
      </c>
      <c r="P17" s="16" t="s">
        <v>1983</v>
      </c>
      <c r="Q17" s="15">
        <v>179.66</v>
      </c>
      <c r="R17" s="16" t="s">
        <v>1983</v>
      </c>
      <c r="S17" s="15">
        <v>127.575</v>
      </c>
      <c r="T17" s="16" t="s">
        <v>2289</v>
      </c>
      <c r="U17" s="17">
        <f>(A1L350C7 + A1L350C8)</f>
        <v>307.23500000000001</v>
      </c>
      <c r="V17" s="16" t="s">
        <v>1983</v>
      </c>
      <c r="W17" s="15">
        <v>154.697</v>
      </c>
      <c r="X17" s="16" t="s">
        <v>1983</v>
      </c>
      <c r="Y17" s="15">
        <v>102.76600000000001</v>
      </c>
      <c r="Z17" s="16" t="s">
        <v>2290</v>
      </c>
      <c r="AA17" s="17">
        <f>(A1L350C10 + A1L350C11)</f>
        <v>257.46300000000002</v>
      </c>
      <c r="AB17" s="16" t="s">
        <v>1983</v>
      </c>
      <c r="AC17" s="15">
        <v>141.53299999999999</v>
      </c>
      <c r="AD17" s="16" t="s">
        <v>1983</v>
      </c>
      <c r="AE17" s="15">
        <v>89.933999999999997</v>
      </c>
      <c r="AF17" s="16" t="s">
        <v>2291</v>
      </c>
      <c r="AG17" s="17">
        <f>(A1L350C13 + A1L350C14)</f>
        <v>231.46699999999998</v>
      </c>
      <c r="AH17" s="16" t="s">
        <v>2292</v>
      </c>
      <c r="AI17" s="17">
        <f>IF(RUN_YEARS &gt; 1,(A1L350C3 + A1L350C6) / 2, 0 )</f>
        <v>279.76900000000001</v>
      </c>
      <c r="AJ17" s="16" t="s">
        <v>2293</v>
      </c>
      <c r="AK17" s="17">
        <f>IF(RUN_YEARS &gt; 2,(A1L350C3 + A1L350C6 + A1L350C9) / 3, 0 )</f>
        <v>288.92433333333332</v>
      </c>
      <c r="AL17" s="16" t="s">
        <v>2294</v>
      </c>
      <c r="AM17" s="17">
        <f>IF(RUN_YEARS &gt; 3,(A1L350C3 + A1L350C6 + A1L350C9 + A1L350C12) / 4, 0 )</f>
        <v>281.05900000000003</v>
      </c>
      <c r="AN17" s="16" t="s">
        <v>2295</v>
      </c>
      <c r="AO17" s="17">
        <f>IF(RUN_YEARS &gt; 4,(A1L350C3 + A1L350C6 + A1L350C9 + A1L350C12 + A1L350C15) / 5, 0 )</f>
        <v>271.14060000000001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1002.702</v>
      </c>
      <c r="F18" s="16" t="s">
        <v>1993</v>
      </c>
      <c r="G18" s="15">
        <v>743.303</v>
      </c>
      <c r="H18" s="16" t="s">
        <v>2296</v>
      </c>
      <c r="I18" s="17">
        <f>(A1L351C1 + A1L351C2)</f>
        <v>1746.0050000000001</v>
      </c>
      <c r="J18" s="16" t="s">
        <v>1993</v>
      </c>
      <c r="K18" s="15">
        <v>929.10799999999995</v>
      </c>
      <c r="L18" s="16" t="s">
        <v>1993</v>
      </c>
      <c r="M18" s="15">
        <v>688.40599999999995</v>
      </c>
      <c r="N18" s="16" t="s">
        <v>2297</v>
      </c>
      <c r="O18" s="17">
        <f>(A1L351C4 + A1L351C5)</f>
        <v>1617.5139999999999</v>
      </c>
      <c r="P18" s="16" t="s">
        <v>1993</v>
      </c>
      <c r="Q18" s="15">
        <v>879.452</v>
      </c>
      <c r="R18" s="16" t="s">
        <v>1993</v>
      </c>
      <c r="S18" s="15">
        <v>657.98599999999999</v>
      </c>
      <c r="T18" s="16" t="s">
        <v>2298</v>
      </c>
      <c r="U18" s="17">
        <f>(A1L351C7 + A1L351C8)</f>
        <v>1537.4380000000001</v>
      </c>
      <c r="V18" s="16" t="s">
        <v>1993</v>
      </c>
      <c r="W18" s="15">
        <v>856.25</v>
      </c>
      <c r="X18" s="16" t="s">
        <v>1993</v>
      </c>
      <c r="Y18" s="15">
        <v>639.48199999999997</v>
      </c>
      <c r="Z18" s="16" t="s">
        <v>2299</v>
      </c>
      <c r="AA18" s="17">
        <f>(A1L351C10 + A1L351C11)</f>
        <v>1495.732</v>
      </c>
      <c r="AB18" s="16" t="s">
        <v>1993</v>
      </c>
      <c r="AC18" s="15">
        <v>944.5</v>
      </c>
      <c r="AD18" s="16" t="s">
        <v>1993</v>
      </c>
      <c r="AE18" s="15">
        <v>708.11300000000006</v>
      </c>
      <c r="AF18" s="16" t="s">
        <v>2300</v>
      </c>
      <c r="AG18" s="17">
        <f>(A1L351C13 + A1L351C14)</f>
        <v>1652.6130000000001</v>
      </c>
      <c r="AH18" s="16" t="s">
        <v>2301</v>
      </c>
      <c r="AI18" s="17">
        <f>IF(RUN_YEARS &gt; 1,(A1L351C3 + A1L351C6) / 2, 0 )</f>
        <v>1681.7595000000001</v>
      </c>
      <c r="AJ18" s="16" t="s">
        <v>2302</v>
      </c>
      <c r="AK18" s="17">
        <f>IF(RUN_YEARS &gt; 2,(A1L351C3 + A1L351C6 + A1L351C9) / 3, 0 )</f>
        <v>1633.6523333333334</v>
      </c>
      <c r="AL18" s="16" t="s">
        <v>2303</v>
      </c>
      <c r="AM18" s="17">
        <f>IF(RUN_YEARS &gt; 3,(A1L351C3 + A1L351C6 + A1L351C9 + A1L351C12) / 4, 0 )</f>
        <v>1599.1722500000001</v>
      </c>
      <c r="AN18" s="16" t="s">
        <v>2304</v>
      </c>
      <c r="AO18" s="17">
        <f>IF(RUN_YEARS &gt; 4,(A1L351C3 + A1L351C6 + A1L351C9 + A1L351C12 + A1L351C15) / 5, 0 )</f>
        <v>1609.8604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1157.424</v>
      </c>
      <c r="F19" s="16" t="s">
        <v>2306</v>
      </c>
      <c r="G19" s="17">
        <f>(A1L350C2 + A1L351C2)</f>
        <v>869.07299999999998</v>
      </c>
      <c r="H19" s="16" t="s">
        <v>2307</v>
      </c>
      <c r="I19" s="17">
        <f>(A1L352C1 + A1L352C2)</f>
        <v>2026.4969999999998</v>
      </c>
      <c r="J19" s="16" t="s">
        <v>2308</v>
      </c>
      <c r="K19" s="17">
        <f>(A1L350C4 + A1L351C4)</f>
        <v>1088.4829999999999</v>
      </c>
      <c r="L19" s="16" t="s">
        <v>2309</v>
      </c>
      <c r="M19" s="17">
        <f>(A1L350C5 + A1L351C5)</f>
        <v>808.077</v>
      </c>
      <c r="N19" s="16" t="s">
        <v>2310</v>
      </c>
      <c r="O19" s="17">
        <f>(A1L352C4 + A1L352C5)</f>
        <v>1896.56</v>
      </c>
      <c r="P19" s="16" t="s">
        <v>2311</v>
      </c>
      <c r="Q19" s="17">
        <f>(A1L350C7 + A1L351C7)</f>
        <v>1059.1120000000001</v>
      </c>
      <c r="R19" s="16" t="s">
        <v>2312</v>
      </c>
      <c r="S19" s="17">
        <f>(A1L350C8 + A1L351C8)</f>
        <v>785.56100000000004</v>
      </c>
      <c r="T19" s="16" t="s">
        <v>2313</v>
      </c>
      <c r="U19" s="17">
        <f>(A1L352C7 + A1L352C8)</f>
        <v>1844.6730000000002</v>
      </c>
      <c r="V19" s="16" t="s">
        <v>2314</v>
      </c>
      <c r="W19" s="17">
        <f>(A1L350C10 + A1L351C10)</f>
        <v>1010.947</v>
      </c>
      <c r="X19" s="16" t="s">
        <v>2315</v>
      </c>
      <c r="Y19" s="17">
        <f>(A1L350C11 + A1L351C11)</f>
        <v>742.24799999999993</v>
      </c>
      <c r="Z19" s="16" t="s">
        <v>2316</v>
      </c>
      <c r="AA19" s="17">
        <f>(A1L352C10 + A1L352C11)</f>
        <v>1753.1949999999999</v>
      </c>
      <c r="AB19" s="16" t="s">
        <v>2317</v>
      </c>
      <c r="AC19" s="17">
        <f>(A1L350C13 + A1L351C13)</f>
        <v>1086.0329999999999</v>
      </c>
      <c r="AD19" s="16" t="s">
        <v>2318</v>
      </c>
      <c r="AE19" s="17">
        <f>(A1L350C14 + A1L351C14)</f>
        <v>798.04700000000003</v>
      </c>
      <c r="AF19" s="16" t="s">
        <v>2319</v>
      </c>
      <c r="AG19" s="17">
        <f>(A1L352C13 + A1L352C14)</f>
        <v>1884.08</v>
      </c>
      <c r="AH19" s="16" t="s">
        <v>2320</v>
      </c>
      <c r="AI19" s="17">
        <f>IF(RUN_YEARS &gt; 1,(A1L352C3 + A1L352C6) / 2, 0 )</f>
        <v>1961.5284999999999</v>
      </c>
      <c r="AJ19" s="16" t="s">
        <v>2321</v>
      </c>
      <c r="AK19" s="17">
        <f>IF(RUN_YEARS &gt; 2,(A1L352C3 + A1L352C6 + A1L352C9) / 3, 0 )</f>
        <v>1922.5766666666666</v>
      </c>
      <c r="AL19" s="16" t="s">
        <v>2322</v>
      </c>
      <c r="AM19" s="17">
        <f>IF(RUN_YEARS &gt; 3,(A1L352C3 + A1L352C6 + A1L352C9 + A1L352C12) / 4, 0 )</f>
        <v>1880.2312499999998</v>
      </c>
      <c r="AN19" s="16" t="s">
        <v>2323</v>
      </c>
      <c r="AO19" s="17">
        <f>IF(RUN_YEARS &gt; 4,(A1L352C3 + A1L352C6 + A1L352C9 + A1L352C12 + A1L352C15) / 5, 0 )</f>
        <v>1881.0009999999997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146.76599999999999</v>
      </c>
      <c r="F20" s="16" t="s">
        <v>2022</v>
      </c>
      <c r="G20" s="15">
        <v>126.547</v>
      </c>
      <c r="H20" s="16" t="s">
        <v>2324</v>
      </c>
      <c r="I20" s="17">
        <f>(A1L353C1 + A1L353C2)</f>
        <v>273.31299999999999</v>
      </c>
      <c r="J20" s="16" t="s">
        <v>2022</v>
      </c>
      <c r="K20" s="15">
        <v>142.53</v>
      </c>
      <c r="L20" s="16" t="s">
        <v>2022</v>
      </c>
      <c r="M20" s="15">
        <v>129.88800000000001</v>
      </c>
      <c r="N20" s="16" t="s">
        <v>2325</v>
      </c>
      <c r="O20" s="17">
        <f>(A1L353C4 + A1L353C5)</f>
        <v>272.41800000000001</v>
      </c>
      <c r="P20" s="16" t="s">
        <v>2022</v>
      </c>
      <c r="Q20" s="15">
        <v>176.316</v>
      </c>
      <c r="R20" s="16" t="s">
        <v>2022</v>
      </c>
      <c r="S20" s="15">
        <v>165.43799999999999</v>
      </c>
      <c r="T20" s="16" t="s">
        <v>2326</v>
      </c>
      <c r="U20" s="17">
        <f>(A1L353C7 + A1L353C8)</f>
        <v>341.75400000000002</v>
      </c>
      <c r="V20" s="16" t="s">
        <v>2022</v>
      </c>
      <c r="W20" s="15">
        <v>173.68</v>
      </c>
      <c r="X20" s="16" t="s">
        <v>2022</v>
      </c>
      <c r="Y20" s="15">
        <v>159.02199999999999</v>
      </c>
      <c r="Z20" s="16" t="s">
        <v>2327</v>
      </c>
      <c r="AA20" s="17">
        <f>(A1L353C10 + A1L353C11)</f>
        <v>332.702</v>
      </c>
      <c r="AB20" s="16" t="s">
        <v>2022</v>
      </c>
      <c r="AC20" s="15">
        <v>165.035</v>
      </c>
      <c r="AD20" s="16" t="s">
        <v>2022</v>
      </c>
      <c r="AE20" s="15">
        <v>155.268</v>
      </c>
      <c r="AF20" s="16" t="s">
        <v>2328</v>
      </c>
      <c r="AG20" s="17">
        <f>(A1L353C13 + A1L353C14)</f>
        <v>320.303</v>
      </c>
      <c r="AH20" s="16" t="s">
        <v>2329</v>
      </c>
      <c r="AI20" s="17">
        <f>IF(RUN_YEARS &gt; 1,(A1L353C3 + A1L353C6) / 2, 0 )</f>
        <v>272.8655</v>
      </c>
      <c r="AJ20" s="16" t="s">
        <v>2330</v>
      </c>
      <c r="AK20" s="17">
        <f>IF(RUN_YEARS &gt; 2,(A1L353C3 + A1L353C6 + A1L353C9) / 3, 0 )</f>
        <v>295.82833333333332</v>
      </c>
      <c r="AL20" s="16" t="s">
        <v>2331</v>
      </c>
      <c r="AM20" s="17">
        <f>IF(RUN_YEARS &gt; 3,(A1L353C3 + A1L353C6 + A1L353C9 + A1L353C12) / 4, 0 )</f>
        <v>305.04674999999997</v>
      </c>
      <c r="AN20" s="16" t="s">
        <v>2332</v>
      </c>
      <c r="AO20" s="17">
        <f>IF(RUN_YEARS &gt; 4,(A1L353C3 + A1L353C6 + A1L353C9 + A1L353C12 + A1L353C15) / 5, 0 )</f>
        <v>308.09799999999996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700.1</v>
      </c>
      <c r="F21" s="16" t="s">
        <v>2032</v>
      </c>
      <c r="G21" s="15">
        <v>499.80799999999999</v>
      </c>
      <c r="H21" s="16" t="s">
        <v>2333</v>
      </c>
      <c r="I21" s="17">
        <f>(A1L354C1 + A1L354C2)</f>
        <v>1199.9079999999999</v>
      </c>
      <c r="J21" s="16" t="s">
        <v>2032</v>
      </c>
      <c r="K21" s="15">
        <v>823.51800000000003</v>
      </c>
      <c r="L21" s="16" t="s">
        <v>2032</v>
      </c>
      <c r="M21" s="15">
        <v>602.78800000000001</v>
      </c>
      <c r="N21" s="16" t="s">
        <v>2334</v>
      </c>
      <c r="O21" s="17">
        <f>(A1L354C4 + A1L354C5)</f>
        <v>1426.306</v>
      </c>
      <c r="P21" s="16" t="s">
        <v>2032</v>
      </c>
      <c r="Q21" s="15">
        <v>857.29200000000003</v>
      </c>
      <c r="R21" s="16" t="s">
        <v>2032</v>
      </c>
      <c r="S21" s="15">
        <v>603.80799999999999</v>
      </c>
      <c r="T21" s="16" t="s">
        <v>2335</v>
      </c>
      <c r="U21" s="17">
        <f>(A1L354C7 + A1L354C8)</f>
        <v>1461.1</v>
      </c>
      <c r="V21" s="16" t="s">
        <v>2032</v>
      </c>
      <c r="W21" s="15">
        <v>793.56399999999996</v>
      </c>
      <c r="X21" s="16" t="s">
        <v>2032</v>
      </c>
      <c r="Y21" s="15">
        <v>572.58900000000006</v>
      </c>
      <c r="Z21" s="16" t="s">
        <v>2336</v>
      </c>
      <c r="AA21" s="17">
        <f>(A1L354C10 + A1L354C11)</f>
        <v>1366.153</v>
      </c>
      <c r="AB21" s="16" t="s">
        <v>2032</v>
      </c>
      <c r="AC21" s="15">
        <v>737.12900000000002</v>
      </c>
      <c r="AD21" s="16" t="s">
        <v>2032</v>
      </c>
      <c r="AE21" s="15">
        <v>540.327</v>
      </c>
      <c r="AF21" s="16" t="s">
        <v>2337</v>
      </c>
      <c r="AG21" s="17">
        <f>(A1L354C13 + A1L354C14)</f>
        <v>1277.4560000000001</v>
      </c>
      <c r="AH21" s="16" t="s">
        <v>2338</v>
      </c>
      <c r="AI21" s="17">
        <f>IF(RUN_YEARS &gt; 1,(A1L354C3 + A1L354C6) / 2, 0 )</f>
        <v>1313.107</v>
      </c>
      <c r="AJ21" s="16" t="s">
        <v>2339</v>
      </c>
      <c r="AK21" s="17">
        <f>IF(RUN_YEARS &gt; 2,(A1L354C3 + A1L354C6 + A1L354C9) / 3, 0 )</f>
        <v>1362.4379999999999</v>
      </c>
      <c r="AL21" s="16" t="s">
        <v>2340</v>
      </c>
      <c r="AM21" s="17">
        <f>IF(RUN_YEARS &gt; 3,(A1L354C3 + A1L354C6 + A1L354C9 + A1L354C12) / 4, 0 )</f>
        <v>1363.3667499999999</v>
      </c>
      <c r="AN21" s="16" t="s">
        <v>2341</v>
      </c>
      <c r="AO21" s="17">
        <f>IF(RUN_YEARS &gt; 4,(A1L354C3 + A1L354C6 + A1L354C9 + A1L354C12 + A1L354C15) / 5, 0 )</f>
        <v>1346.1846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32.432000000000002</v>
      </c>
      <c r="F22" s="16" t="s">
        <v>2042</v>
      </c>
      <c r="G22" s="15">
        <v>9.6000000000000002E-2</v>
      </c>
      <c r="H22" s="16" t="s">
        <v>2342</v>
      </c>
      <c r="I22" s="17">
        <f>(A1L355C1 + A1L355C2)</f>
        <v>32.527999999999999</v>
      </c>
      <c r="J22" s="16" t="s">
        <v>2042</v>
      </c>
      <c r="K22" s="15">
        <v>36.256999999999998</v>
      </c>
      <c r="L22" s="16" t="s">
        <v>2042</v>
      </c>
      <c r="M22" s="15">
        <v>0.05</v>
      </c>
      <c r="N22" s="16" t="s">
        <v>2343</v>
      </c>
      <c r="O22" s="17">
        <f>(A1L355C4 + A1L355C5)</f>
        <v>36.306999999999995</v>
      </c>
      <c r="P22" s="16" t="s">
        <v>2042</v>
      </c>
      <c r="Q22" s="15">
        <v>37.774999999999999</v>
      </c>
      <c r="R22" s="16" t="s">
        <v>2042</v>
      </c>
      <c r="S22" s="15">
        <v>7.0999999999999994E-2</v>
      </c>
      <c r="T22" s="16" t="s">
        <v>2344</v>
      </c>
      <c r="U22" s="17">
        <f>(A1L355C7 + A1L355C8)</f>
        <v>37.845999999999997</v>
      </c>
      <c r="V22" s="16" t="s">
        <v>2042</v>
      </c>
      <c r="W22" s="15">
        <v>37.414999999999999</v>
      </c>
      <c r="X22" s="16" t="s">
        <v>2042</v>
      </c>
      <c r="Y22" s="15">
        <v>0.13</v>
      </c>
      <c r="Z22" s="16" t="s">
        <v>2345</v>
      </c>
      <c r="AA22" s="17">
        <f>(A1L355C10 + A1L355C11)</f>
        <v>37.545000000000002</v>
      </c>
      <c r="AB22" s="16" t="s">
        <v>2042</v>
      </c>
      <c r="AC22" s="15">
        <v>36.548000000000002</v>
      </c>
      <c r="AD22" s="16" t="s">
        <v>2042</v>
      </c>
      <c r="AE22" s="15">
        <v>0.215</v>
      </c>
      <c r="AF22" s="16" t="s">
        <v>2346</v>
      </c>
      <c r="AG22" s="17">
        <f>(A1L355C13 + A1L355C14)</f>
        <v>36.763000000000005</v>
      </c>
      <c r="AH22" s="16" t="s">
        <v>2347</v>
      </c>
      <c r="AI22" s="17">
        <f>IF(RUN_YEARS &gt; 1,(A1L355C3 + A1L355C6) / 2, 0 )</f>
        <v>34.417499999999997</v>
      </c>
      <c r="AJ22" s="16" t="s">
        <v>2348</v>
      </c>
      <c r="AK22" s="17">
        <f>IF(RUN_YEARS &gt; 2,(A1L355C3 + A1L355C6 + A1L355C9) / 3, 0 )</f>
        <v>35.560333333333325</v>
      </c>
      <c r="AL22" s="16" t="s">
        <v>2349</v>
      </c>
      <c r="AM22" s="17">
        <f>IF(RUN_YEARS &gt; 3,(A1L355C3 + A1L355C6 + A1L355C9 + A1L355C12) / 4, 0 )</f>
        <v>36.0565</v>
      </c>
      <c r="AN22" s="16" t="s">
        <v>2350</v>
      </c>
      <c r="AO22" s="17">
        <f>IF(RUN_YEARS &gt; 4,(A1L355C3 + A1L355C6 + A1L355C9 + A1L355C12 + A1L355C15) / 5, 0 )</f>
        <v>36.197800000000001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16.042000000000002</v>
      </c>
      <c r="F23" s="16" t="s">
        <v>2052</v>
      </c>
      <c r="G23" s="15">
        <v>1.0229999999999999</v>
      </c>
      <c r="H23" s="16" t="s">
        <v>2351</v>
      </c>
      <c r="I23" s="17">
        <f>(A1L356C1 + A1L356C2)</f>
        <v>17.065000000000001</v>
      </c>
      <c r="J23" s="16" t="s">
        <v>2052</v>
      </c>
      <c r="K23" s="15">
        <v>20.059999999999999</v>
      </c>
      <c r="L23" s="16" t="s">
        <v>2052</v>
      </c>
      <c r="M23" s="15">
        <v>1.036</v>
      </c>
      <c r="N23" s="16" t="s">
        <v>2352</v>
      </c>
      <c r="O23" s="17">
        <f>(A1L356C4 + A1L356C5)</f>
        <v>21.096</v>
      </c>
      <c r="P23" s="16" t="s">
        <v>2052</v>
      </c>
      <c r="Q23" s="15">
        <v>22.234000000000002</v>
      </c>
      <c r="R23" s="16" t="s">
        <v>2052</v>
      </c>
      <c r="S23" s="15">
        <v>1.075</v>
      </c>
      <c r="T23" s="16" t="s">
        <v>2353</v>
      </c>
      <c r="U23" s="17">
        <f>(A1L356C7 + A1L356C8)</f>
        <v>23.309000000000001</v>
      </c>
      <c r="V23" s="16" t="s">
        <v>2052</v>
      </c>
      <c r="W23" s="15">
        <v>21.675999999999998</v>
      </c>
      <c r="X23" s="16" t="s">
        <v>2052</v>
      </c>
      <c r="Y23" s="15">
        <v>1.163</v>
      </c>
      <c r="Z23" s="16" t="s">
        <v>2354</v>
      </c>
      <c r="AA23" s="17">
        <f>(A1L356C10 + A1L356C11)</f>
        <v>22.838999999999999</v>
      </c>
      <c r="AB23" s="16" t="s">
        <v>2052</v>
      </c>
      <c r="AC23" s="15">
        <v>24.811</v>
      </c>
      <c r="AD23" s="16" t="s">
        <v>2052</v>
      </c>
      <c r="AE23" s="15">
        <v>1.1160000000000001</v>
      </c>
      <c r="AF23" s="16" t="s">
        <v>2355</v>
      </c>
      <c r="AG23" s="17">
        <f>(A1L356C13 + A1L356C14)</f>
        <v>25.927</v>
      </c>
      <c r="AH23" s="16" t="s">
        <v>2356</v>
      </c>
      <c r="AI23" s="17">
        <f>IF(RUN_YEARS &gt; 1,(A1L356C3 + A1L356C6) / 2, 0 )</f>
        <v>19.080500000000001</v>
      </c>
      <c r="AJ23" s="16" t="s">
        <v>2357</v>
      </c>
      <c r="AK23" s="17">
        <f>IF(RUN_YEARS &gt; 2,(A1L356C3 + A1L356C6 + A1L356C9) / 3, 0 )</f>
        <v>20.49</v>
      </c>
      <c r="AL23" s="16" t="s">
        <v>2358</v>
      </c>
      <c r="AM23" s="17">
        <f>IF(RUN_YEARS &gt; 3,(A1L356C3 + A1L356C6 + A1L356C9 + A1L356C12) / 4, 0 )</f>
        <v>21.077249999999999</v>
      </c>
      <c r="AN23" s="16" t="s">
        <v>2359</v>
      </c>
      <c r="AO23" s="17">
        <f>IF(RUN_YEARS &gt; 4,(A1L356C3 + A1L356C6 + A1L356C9 + A1L356C12 + A1L356C15) / 5, 0 )</f>
        <v>22.047199999999997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249.864</v>
      </c>
      <c r="F24" s="16" t="s">
        <v>2062</v>
      </c>
      <c r="G24" s="15">
        <v>186.45099999999999</v>
      </c>
      <c r="H24" s="16" t="s">
        <v>2360</v>
      </c>
      <c r="I24" s="17">
        <f>(A1L357C1 + A1L357C2)</f>
        <v>436.315</v>
      </c>
      <c r="J24" s="16" t="s">
        <v>2062</v>
      </c>
      <c r="K24" s="15">
        <v>279.07900000000001</v>
      </c>
      <c r="L24" s="16" t="s">
        <v>2062</v>
      </c>
      <c r="M24" s="15">
        <v>207.87200000000001</v>
      </c>
      <c r="N24" s="16" t="s">
        <v>2361</v>
      </c>
      <c r="O24" s="17">
        <f>(A1L357C4 + A1L357C5)</f>
        <v>486.95100000000002</v>
      </c>
      <c r="P24" s="16" t="s">
        <v>2062</v>
      </c>
      <c r="Q24" s="15">
        <v>293.89100000000002</v>
      </c>
      <c r="R24" s="16" t="s">
        <v>2062</v>
      </c>
      <c r="S24" s="15">
        <v>217.44900000000001</v>
      </c>
      <c r="T24" s="16" t="s">
        <v>2362</v>
      </c>
      <c r="U24" s="17">
        <f>(A1L357C7 + A1L357C8)</f>
        <v>511.34000000000003</v>
      </c>
      <c r="V24" s="16" t="s">
        <v>2062</v>
      </c>
      <c r="W24" s="15">
        <v>293.7</v>
      </c>
      <c r="X24" s="16" t="s">
        <v>2062</v>
      </c>
      <c r="Y24" s="15">
        <v>225.101</v>
      </c>
      <c r="Z24" s="16" t="s">
        <v>2363</v>
      </c>
      <c r="AA24" s="17">
        <f>(A1L357C10 + A1L357C11)</f>
        <v>518.80099999999993</v>
      </c>
      <c r="AB24" s="16" t="s">
        <v>2062</v>
      </c>
      <c r="AC24" s="15">
        <v>304.46300000000002</v>
      </c>
      <c r="AD24" s="16" t="s">
        <v>2062</v>
      </c>
      <c r="AE24" s="15">
        <v>232.61500000000001</v>
      </c>
      <c r="AF24" s="16" t="s">
        <v>2364</v>
      </c>
      <c r="AG24" s="17">
        <f>(A1L357C13 + A1L357C14)</f>
        <v>537.07799999999997</v>
      </c>
      <c r="AH24" s="16" t="s">
        <v>2365</v>
      </c>
      <c r="AI24" s="17">
        <f>IF(RUN_YEARS &gt; 1,(A1L357C3 + A1L357C6) / 2, 0 )</f>
        <v>461.63300000000004</v>
      </c>
      <c r="AJ24" s="16" t="s">
        <v>2366</v>
      </c>
      <c r="AK24" s="17">
        <f>IF(RUN_YEARS &gt; 2,(A1L357C3 + A1L357C6 + A1L357C9) / 3, 0 )</f>
        <v>478.20200000000006</v>
      </c>
      <c r="AL24" s="16" t="s">
        <v>2367</v>
      </c>
      <c r="AM24" s="17">
        <f>IF(RUN_YEARS &gt; 3,(A1L357C3 + A1L357C6 + A1L357C9 + A1L357C12) / 4, 0 )</f>
        <v>488.35175000000004</v>
      </c>
      <c r="AN24" s="16" t="s">
        <v>2368</v>
      </c>
      <c r="AO24" s="17">
        <f>IF(RUN_YEARS &gt; 4,(A1L357C3 + A1L357C6 + A1L357C9 + A1L357C12 + A1L357C15) / 5, 0 )</f>
        <v>498.09700000000004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129.87700000000001</v>
      </c>
      <c r="F25" s="16" t="s">
        <v>2072</v>
      </c>
      <c r="G25" s="15">
        <v>173.79599999999999</v>
      </c>
      <c r="H25" s="16" t="s">
        <v>2369</v>
      </c>
      <c r="I25" s="17">
        <f>(A1L358C1 + A1L358C2)</f>
        <v>303.673</v>
      </c>
      <c r="J25" s="16" t="s">
        <v>2072</v>
      </c>
      <c r="K25" s="15">
        <v>110.791</v>
      </c>
      <c r="L25" s="16" t="s">
        <v>2072</v>
      </c>
      <c r="M25" s="15">
        <v>150.79499999999999</v>
      </c>
      <c r="N25" s="16" t="s">
        <v>2370</v>
      </c>
      <c r="O25" s="17">
        <f>(A1L358C4 + A1L358C5)</f>
        <v>261.58600000000001</v>
      </c>
      <c r="P25" s="16" t="s">
        <v>2072</v>
      </c>
      <c r="Q25" s="15">
        <v>110.744</v>
      </c>
      <c r="R25" s="16" t="s">
        <v>2072</v>
      </c>
      <c r="S25" s="15">
        <v>151.63200000000001</v>
      </c>
      <c r="T25" s="16" t="s">
        <v>2371</v>
      </c>
      <c r="U25" s="17">
        <f>(A1L358C7 + A1L358C8)</f>
        <v>262.37599999999998</v>
      </c>
      <c r="V25" s="16" t="s">
        <v>2072</v>
      </c>
      <c r="W25" s="15">
        <v>95.393000000000001</v>
      </c>
      <c r="X25" s="16" t="s">
        <v>2072</v>
      </c>
      <c r="Y25" s="15">
        <v>142.761</v>
      </c>
      <c r="Z25" s="16" t="s">
        <v>2372</v>
      </c>
      <c r="AA25" s="17">
        <f>(A1L358C10 + A1L358C11)</f>
        <v>238.154</v>
      </c>
      <c r="AB25" s="16" t="s">
        <v>2072</v>
      </c>
      <c r="AC25" s="15">
        <v>92.066000000000003</v>
      </c>
      <c r="AD25" s="16" t="s">
        <v>2072</v>
      </c>
      <c r="AE25" s="15">
        <v>133.346</v>
      </c>
      <c r="AF25" s="16" t="s">
        <v>2373</v>
      </c>
      <c r="AG25" s="17">
        <f>(A1L358C13 + A1L358C14)</f>
        <v>225.41200000000001</v>
      </c>
      <c r="AH25" s="16" t="s">
        <v>2374</v>
      </c>
      <c r="AI25" s="17">
        <f>IF(RUN_YEARS &gt; 1,(A1L358C3 + A1L358C6) / 2, 0 )</f>
        <v>282.62950000000001</v>
      </c>
      <c r="AJ25" s="16" t="s">
        <v>2375</v>
      </c>
      <c r="AK25" s="17">
        <f>IF(RUN_YEARS &gt; 2,(A1L358C3 + A1L358C6 + A1L358C9) / 3, 0 )</f>
        <v>275.87833333333333</v>
      </c>
      <c r="AL25" s="16" t="s">
        <v>2376</v>
      </c>
      <c r="AM25" s="17">
        <f>IF(RUN_YEARS &gt; 3,(A1L358C3 + A1L358C6 + A1L358C9 + A1L358C12) / 4, 0 )</f>
        <v>266.44725</v>
      </c>
      <c r="AN25" s="16" t="s">
        <v>2377</v>
      </c>
      <c r="AO25" s="17">
        <f>IF(RUN_YEARS &gt; 4,(A1L358C3 + A1L358C6 + A1L358C9 + A1L358C12 + A1L358C15) / 5, 0 )</f>
        <v>258.24020000000002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0.98899999999999999</v>
      </c>
      <c r="F26" s="16" t="s">
        <v>2082</v>
      </c>
      <c r="G26" s="15">
        <v>1.1180000000000001</v>
      </c>
      <c r="H26" s="16" t="s">
        <v>2378</v>
      </c>
      <c r="I26" s="17">
        <f>(A1L359C1 + A1L359C2)</f>
        <v>2.1070000000000002</v>
      </c>
      <c r="J26" s="16" t="s">
        <v>2082</v>
      </c>
      <c r="K26" s="15">
        <v>0.66700000000000004</v>
      </c>
      <c r="L26" s="16" t="s">
        <v>2082</v>
      </c>
      <c r="M26" s="15">
        <v>0.66100000000000003</v>
      </c>
      <c r="N26" s="16" t="s">
        <v>2379</v>
      </c>
      <c r="O26" s="17">
        <f>(A1L359C4 + A1L359C5)</f>
        <v>1.3280000000000001</v>
      </c>
      <c r="P26" s="16" t="s">
        <v>2082</v>
      </c>
      <c r="Q26" s="15">
        <v>0.83699999999999997</v>
      </c>
      <c r="R26" s="16" t="s">
        <v>2082</v>
      </c>
      <c r="S26" s="15">
        <v>0.89700000000000002</v>
      </c>
      <c r="T26" s="16" t="s">
        <v>2380</v>
      </c>
      <c r="U26" s="17">
        <f>(A1L359C7 + A1L359C8)</f>
        <v>1.734</v>
      </c>
      <c r="V26" s="16" t="s">
        <v>2082</v>
      </c>
      <c r="W26" s="15">
        <v>0.96099999999999997</v>
      </c>
      <c r="X26" s="16" t="s">
        <v>2082</v>
      </c>
      <c r="Y26" s="15">
        <v>0.92600000000000005</v>
      </c>
      <c r="Z26" s="16" t="s">
        <v>2381</v>
      </c>
      <c r="AA26" s="17">
        <f>(A1L359C10 + A1L359C11)</f>
        <v>1.887</v>
      </c>
      <c r="AB26" s="16" t="s">
        <v>2082</v>
      </c>
      <c r="AC26" s="15">
        <v>0.91</v>
      </c>
      <c r="AD26" s="16" t="s">
        <v>2082</v>
      </c>
      <c r="AE26" s="15">
        <v>0.92800000000000005</v>
      </c>
      <c r="AF26" s="16" t="s">
        <v>2382</v>
      </c>
      <c r="AG26" s="17">
        <f>(A1L359C13 + A1L359C14)</f>
        <v>1.8380000000000001</v>
      </c>
      <c r="AH26" s="16" t="s">
        <v>2383</v>
      </c>
      <c r="AI26" s="17">
        <f>IF(RUN_YEARS &gt; 1,(A1L359C3 + A1L359C6) / 2, 0 )</f>
        <v>1.7175000000000002</v>
      </c>
      <c r="AJ26" s="16" t="s">
        <v>2384</v>
      </c>
      <c r="AK26" s="17">
        <f>IF(RUN_YEARS &gt; 2,(A1L359C3 + A1L359C6 + A1L359C9) / 3, 0 )</f>
        <v>1.7230000000000001</v>
      </c>
      <c r="AL26" s="16" t="s">
        <v>2385</v>
      </c>
      <c r="AM26" s="17">
        <f>IF(RUN_YEARS &gt; 3,(A1L359C3 + A1L359C6 + A1L359C9 + A1L359C12) / 4, 0 )</f>
        <v>1.7640000000000002</v>
      </c>
      <c r="AN26" s="16" t="s">
        <v>2386</v>
      </c>
      <c r="AO26" s="17">
        <f>IF(RUN_YEARS &gt; 4,(A1L359C3 + A1L359C6 + A1L359C9 + A1L359C12 + A1L359C15) / 5, 0 )</f>
        <v>1.7788000000000004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118.736</v>
      </c>
      <c r="F27" s="16" t="s">
        <v>2092</v>
      </c>
      <c r="G27" s="15">
        <v>102.033</v>
      </c>
      <c r="H27" s="16" t="s">
        <v>2387</v>
      </c>
      <c r="I27" s="17">
        <f>(A1L360C1 + A1L360C2)</f>
        <v>220.76900000000001</v>
      </c>
      <c r="J27" s="16" t="s">
        <v>2092</v>
      </c>
      <c r="K27" s="15">
        <v>131.709</v>
      </c>
      <c r="L27" s="16" t="s">
        <v>2092</v>
      </c>
      <c r="M27" s="15">
        <v>112.05500000000001</v>
      </c>
      <c r="N27" s="16" t="s">
        <v>2388</v>
      </c>
      <c r="O27" s="17">
        <f>(A1L360C4 + A1L360C5)</f>
        <v>243.76400000000001</v>
      </c>
      <c r="P27" s="16" t="s">
        <v>2092</v>
      </c>
      <c r="Q27" s="15">
        <v>142.256</v>
      </c>
      <c r="R27" s="16" t="s">
        <v>2092</v>
      </c>
      <c r="S27" s="15">
        <v>118.41200000000001</v>
      </c>
      <c r="T27" s="16" t="s">
        <v>2389</v>
      </c>
      <c r="U27" s="17">
        <f>(A1L360C7 + A1L360C8)</f>
        <v>260.66800000000001</v>
      </c>
      <c r="V27" s="16" t="s">
        <v>2092</v>
      </c>
      <c r="W27" s="15">
        <v>142.303</v>
      </c>
      <c r="X27" s="16" t="s">
        <v>2092</v>
      </c>
      <c r="Y27" s="15">
        <v>113.48399999999999</v>
      </c>
      <c r="Z27" s="16" t="s">
        <v>2390</v>
      </c>
      <c r="AA27" s="17">
        <f>(A1L360C10 + A1L360C11)</f>
        <v>255.78699999999998</v>
      </c>
      <c r="AB27" s="16" t="s">
        <v>2092</v>
      </c>
      <c r="AC27" s="15">
        <v>145.11500000000001</v>
      </c>
      <c r="AD27" s="16" t="s">
        <v>2092</v>
      </c>
      <c r="AE27" s="15">
        <v>118.38</v>
      </c>
      <c r="AF27" s="16" t="s">
        <v>2391</v>
      </c>
      <c r="AG27" s="17">
        <f>(A1L360C13 + A1L360C14)</f>
        <v>263.495</v>
      </c>
      <c r="AH27" s="16" t="s">
        <v>2392</v>
      </c>
      <c r="AI27" s="17">
        <f>IF(RUN_YEARS &gt; 1,(A1L360C3 + A1L360C6) / 2, 0 )</f>
        <v>232.26650000000001</v>
      </c>
      <c r="AJ27" s="16" t="s">
        <v>2393</v>
      </c>
      <c r="AK27" s="17">
        <f>IF(RUN_YEARS &gt; 2,(A1L360C3 + A1L360C6 + A1L360C9) / 3, 0 )</f>
        <v>241.73366666666666</v>
      </c>
      <c r="AL27" s="16" t="s">
        <v>2394</v>
      </c>
      <c r="AM27" s="17">
        <f>IF(RUN_YEARS &gt; 3,(A1L360C3 + A1L360C6 + A1L360C9 + A1L360C12) / 4, 0 )</f>
        <v>245.24700000000001</v>
      </c>
      <c r="AN27" s="16" t="s">
        <v>2395</v>
      </c>
      <c r="AO27" s="17">
        <f>IF(RUN_YEARS &gt; 4,(A1L360C3 + A1L360C6 + A1L360C9 + A1L360C12 + A1L360C15) / 5, 0 )</f>
        <v>248.89660000000003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505.572</v>
      </c>
      <c r="F28" s="16" t="s">
        <v>2102</v>
      </c>
      <c r="G28" s="15">
        <v>303.685</v>
      </c>
      <c r="H28" s="16" t="s">
        <v>2396</v>
      </c>
      <c r="I28" s="17">
        <f>(A1L361C1 + A1L361C2)</f>
        <v>809.25700000000006</v>
      </c>
      <c r="J28" s="16" t="s">
        <v>2102</v>
      </c>
      <c r="K28" s="15">
        <v>608.62099999999998</v>
      </c>
      <c r="L28" s="16" t="s">
        <v>2102</v>
      </c>
      <c r="M28" s="15">
        <v>314.04300000000001</v>
      </c>
      <c r="N28" s="16" t="s">
        <v>2397</v>
      </c>
      <c r="O28" s="17">
        <f>(A1L361C4 + A1L361C5)</f>
        <v>922.66399999999999</v>
      </c>
      <c r="P28" s="16" t="s">
        <v>2102</v>
      </c>
      <c r="Q28" s="15">
        <v>697.01599999999996</v>
      </c>
      <c r="R28" s="16" t="s">
        <v>2102</v>
      </c>
      <c r="S28" s="15">
        <v>304.3</v>
      </c>
      <c r="T28" s="16" t="s">
        <v>2398</v>
      </c>
      <c r="U28" s="17">
        <f>(A1L361C7 + A1L361C8)</f>
        <v>1001.316</v>
      </c>
      <c r="V28" s="16" t="s">
        <v>2102</v>
      </c>
      <c r="W28" s="15">
        <v>659.899</v>
      </c>
      <c r="X28" s="16" t="s">
        <v>2102</v>
      </c>
      <c r="Y28" s="15">
        <v>298.36</v>
      </c>
      <c r="Z28" s="16" t="s">
        <v>2399</v>
      </c>
      <c r="AA28" s="17">
        <f>(A1L361C10 + A1L361C11)</f>
        <v>958.25900000000001</v>
      </c>
      <c r="AB28" s="16" t="s">
        <v>2102</v>
      </c>
      <c r="AC28" s="15">
        <v>568.04300000000001</v>
      </c>
      <c r="AD28" s="16" t="s">
        <v>2102</v>
      </c>
      <c r="AE28" s="15">
        <v>279.31400000000002</v>
      </c>
      <c r="AF28" s="16" t="s">
        <v>2400</v>
      </c>
      <c r="AG28" s="17">
        <f>(A1L361C13 + A1L361C14)</f>
        <v>847.35699999999997</v>
      </c>
      <c r="AH28" s="16" t="s">
        <v>2401</v>
      </c>
      <c r="AI28" s="17">
        <f>IF(RUN_YEARS &gt; 1,(A1L361C3 + A1L361C6) / 2, 0 )</f>
        <v>865.96050000000002</v>
      </c>
      <c r="AJ28" s="16" t="s">
        <v>2402</v>
      </c>
      <c r="AK28" s="17">
        <f>IF(RUN_YEARS &gt; 2,(A1L361C3 + A1L361C6 + A1L361C9) / 3, 0 )</f>
        <v>911.07900000000006</v>
      </c>
      <c r="AL28" s="16" t="s">
        <v>2403</v>
      </c>
      <c r="AM28" s="17">
        <f>IF(RUN_YEARS &gt; 3,(A1L361C3 + A1L361C6 + A1L361C9 + A1L361C12) / 4, 0 )</f>
        <v>922.87400000000002</v>
      </c>
      <c r="AN28" s="16" t="s">
        <v>2404</v>
      </c>
      <c r="AO28" s="17">
        <f>IF(RUN_YEARS &gt; 4,(A1L361C3 + A1L361C6 + A1L361C9 + A1L361C12 + A1L361C15) / 5, 0 )</f>
        <v>907.77060000000006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803.76300000000003</v>
      </c>
      <c r="F29" s="16" t="s">
        <v>2112</v>
      </c>
      <c r="G29" s="15">
        <v>549.61800000000005</v>
      </c>
      <c r="H29" s="16" t="s">
        <v>2405</v>
      </c>
      <c r="I29" s="17">
        <f>(A1L362C1 + A1L362C2)</f>
        <v>1353.3810000000001</v>
      </c>
      <c r="J29" s="16" t="s">
        <v>2112</v>
      </c>
      <c r="K29" s="15">
        <v>826.36500000000001</v>
      </c>
      <c r="L29" s="16" t="s">
        <v>2112</v>
      </c>
      <c r="M29" s="15">
        <v>543.35799999999995</v>
      </c>
      <c r="N29" s="16" t="s">
        <v>2406</v>
      </c>
      <c r="O29" s="17">
        <f>(A1L362C4 + A1L362C5)</f>
        <v>1369.723</v>
      </c>
      <c r="P29" s="16" t="s">
        <v>2112</v>
      </c>
      <c r="Q29" s="15">
        <v>808.827</v>
      </c>
      <c r="R29" s="16" t="s">
        <v>2112</v>
      </c>
      <c r="S29" s="15">
        <v>526.86099999999999</v>
      </c>
      <c r="T29" s="16" t="s">
        <v>2407</v>
      </c>
      <c r="U29" s="17">
        <f>(A1L362C7 + A1L362C8)</f>
        <v>1335.6880000000001</v>
      </c>
      <c r="V29" s="16" t="s">
        <v>2112</v>
      </c>
      <c r="W29" s="15">
        <v>734.95299999999997</v>
      </c>
      <c r="X29" s="16" t="s">
        <v>2112</v>
      </c>
      <c r="Y29" s="15">
        <v>499.37400000000002</v>
      </c>
      <c r="Z29" s="16" t="s">
        <v>2408</v>
      </c>
      <c r="AA29" s="17">
        <f>(A1L362C10 + A1L362C11)</f>
        <v>1234.327</v>
      </c>
      <c r="AB29" s="16" t="s">
        <v>2112</v>
      </c>
      <c r="AC29" s="15">
        <v>642.55999999999995</v>
      </c>
      <c r="AD29" s="16" t="s">
        <v>2112</v>
      </c>
      <c r="AE29" s="15">
        <v>471.34199999999998</v>
      </c>
      <c r="AF29" s="16" t="s">
        <v>2409</v>
      </c>
      <c r="AG29" s="17">
        <f>(A1L362C13 + A1L362C14)</f>
        <v>1113.902</v>
      </c>
      <c r="AH29" s="16" t="s">
        <v>2410</v>
      </c>
      <c r="AI29" s="17">
        <f>IF(RUN_YEARS &gt; 1,(A1L362C3 + A1L362C6) / 2, 0 )</f>
        <v>1361.5520000000001</v>
      </c>
      <c r="AJ29" s="16" t="s">
        <v>2411</v>
      </c>
      <c r="AK29" s="17">
        <f>IF(RUN_YEARS &gt; 2,(A1L362C3 + A1L362C6 + A1L362C9) / 3, 0 )</f>
        <v>1352.9306666666669</v>
      </c>
      <c r="AL29" s="16" t="s">
        <v>2412</v>
      </c>
      <c r="AM29" s="17">
        <f>IF(RUN_YEARS &gt; 3,(A1L362C3 + A1L362C6 + A1L362C9 + A1L362C12) / 4, 0 )</f>
        <v>1323.2797500000001</v>
      </c>
      <c r="AN29" s="16" t="s">
        <v>2413</v>
      </c>
      <c r="AO29" s="17">
        <f>IF(RUN_YEARS &gt; 4,(A1L362C3 + A1L362C6 + A1L362C9 + A1L362C12 + A1L362C15) / 5, 0 )</f>
        <v>1281.4042000000002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1309.335</v>
      </c>
      <c r="F30" s="16" t="s">
        <v>2415</v>
      </c>
      <c r="G30" s="17">
        <f>(A1L361C2 + A1L362C2)</f>
        <v>853.30300000000011</v>
      </c>
      <c r="H30" s="16" t="s">
        <v>2416</v>
      </c>
      <c r="I30" s="17">
        <f>(A1L363C1 + A1L363C2)</f>
        <v>2162.6379999999999</v>
      </c>
      <c r="J30" s="16" t="s">
        <v>2417</v>
      </c>
      <c r="K30" s="17">
        <f>(A1L361C4 + A1L362C4)</f>
        <v>1434.9859999999999</v>
      </c>
      <c r="L30" s="16" t="s">
        <v>2418</v>
      </c>
      <c r="M30" s="17">
        <f>(A1L361C5 + A1L362C5)</f>
        <v>857.40099999999995</v>
      </c>
      <c r="N30" s="16" t="s">
        <v>2419</v>
      </c>
      <c r="O30" s="17">
        <f>(A1L363C4 + A1L363C5)</f>
        <v>2292.3869999999997</v>
      </c>
      <c r="P30" s="16" t="s">
        <v>2420</v>
      </c>
      <c r="Q30" s="17">
        <f>(A1L361C7 + A1L362C7)</f>
        <v>1505.8429999999998</v>
      </c>
      <c r="R30" s="16" t="s">
        <v>2421</v>
      </c>
      <c r="S30" s="17">
        <f>(A1L361C8 + A1L362C8)</f>
        <v>831.16100000000006</v>
      </c>
      <c r="T30" s="16" t="s">
        <v>2422</v>
      </c>
      <c r="U30" s="17">
        <f>(A1L363C7 + A1L363C8)</f>
        <v>2337.0039999999999</v>
      </c>
      <c r="V30" s="16" t="s">
        <v>2423</v>
      </c>
      <c r="W30" s="17">
        <f>(A1L361C10 + A1L362C10)</f>
        <v>1394.8519999999999</v>
      </c>
      <c r="X30" s="16" t="s">
        <v>2424</v>
      </c>
      <c r="Y30" s="17">
        <f>(A1L361C11 + A1L362C11)</f>
        <v>797.73400000000004</v>
      </c>
      <c r="Z30" s="16" t="s">
        <v>2425</v>
      </c>
      <c r="AA30" s="17">
        <f>(A1L363C10 + A1L363C11)</f>
        <v>2192.5859999999998</v>
      </c>
      <c r="AB30" s="16" t="s">
        <v>2426</v>
      </c>
      <c r="AC30" s="17">
        <f>(A1L361C13 + A1L362C13)</f>
        <v>1210.6030000000001</v>
      </c>
      <c r="AD30" s="16" t="s">
        <v>2427</v>
      </c>
      <c r="AE30" s="17">
        <f>(A1L361C14 + A1L362C14)</f>
        <v>750.65599999999995</v>
      </c>
      <c r="AF30" s="16" t="s">
        <v>2428</v>
      </c>
      <c r="AG30" s="17">
        <f>(A1L363C13 + A1L363C14)</f>
        <v>1961.259</v>
      </c>
      <c r="AH30" s="16" t="s">
        <v>2429</v>
      </c>
      <c r="AI30" s="17">
        <f>IF(RUN_YEARS &gt; 1,(A1L363C3 + A1L363C6) / 2, 0 )</f>
        <v>2227.5124999999998</v>
      </c>
      <c r="AJ30" s="16" t="s">
        <v>2430</v>
      </c>
      <c r="AK30" s="17">
        <f>IF(RUN_YEARS &gt; 2,(A1L363C3 + A1L363C6 + A1L363C9) / 3, 0 )</f>
        <v>2264.0096666666664</v>
      </c>
      <c r="AL30" s="16" t="s">
        <v>2431</v>
      </c>
      <c r="AM30" s="17">
        <f>IF(RUN_YEARS &gt; 3,(A1L363C3 + A1L363C6 + A1L363C9 + A1L363C12) / 4, 0 )</f>
        <v>2246.1537499999999</v>
      </c>
      <c r="AN30" s="16" t="s">
        <v>2432</v>
      </c>
      <c r="AO30" s="17">
        <f>IF(RUN_YEARS &gt; 4,(A1L363C3 + A1L363C6 + A1L363C9 + A1L363C12 + A1L363C15) / 5, 0 )</f>
        <v>2189.1747999999998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5205.1559999999999</v>
      </c>
      <c r="F31" s="16" t="s">
        <v>2434</v>
      </c>
      <c r="G31" s="17">
        <f>(A1L341C2 + A1L344C2 + A1L345C2 + A1L348C2 + A1L349C2 + SUM(A1L352C2:A1L362C2))</f>
        <v>3831.6719999999996</v>
      </c>
      <c r="H31" s="16" t="s">
        <v>2435</v>
      </c>
      <c r="I31" s="17">
        <f>(A1L364C1 + A1L364C2)</f>
        <v>9036.8279999999995</v>
      </c>
      <c r="J31" s="16" t="s">
        <v>2436</v>
      </c>
      <c r="K31" s="17">
        <f>(A1L341C4 + A1L344C4 + A1L345C4 + A1L348C4 + A1L349C4 + SUM(A1L352C4:A1L362C4))</f>
        <v>5729.1289999999999</v>
      </c>
      <c r="L31" s="16" t="s">
        <v>2437</v>
      </c>
      <c r="M31" s="17">
        <f>(A1L341C5 + A1L344C5 + A1L345C5 + A1L348C5 + A1L349C5 + SUM(A1L352C5:A1L362C5))</f>
        <v>4148.8590000000004</v>
      </c>
      <c r="N31" s="16" t="s">
        <v>2438</v>
      </c>
      <c r="O31" s="17">
        <f>(A1L364C4 + A1L364C5)</f>
        <v>9877.9880000000012</v>
      </c>
      <c r="P31" s="16" t="s">
        <v>2439</v>
      </c>
      <c r="Q31" s="17">
        <f>(A1L341C7 + A1L344C7 + A1L345C7 + A1L348C7 + A1L349C7 + SUM(A1L352C7:A1L362C7))</f>
        <v>5853.768</v>
      </c>
      <c r="R31" s="16" t="s">
        <v>2440</v>
      </c>
      <c r="S31" s="17">
        <f>(A1L341C8 + A1L344C8 + A1L345C8 + A1L348C8 + A1L349C8 + SUM(A1L352C8:A1L362C8))</f>
        <v>4139.1400000000003</v>
      </c>
      <c r="T31" s="16" t="s">
        <v>2441</v>
      </c>
      <c r="U31" s="17">
        <f>(A1L364C7 + A1L364C8)</f>
        <v>9992.9079999999994</v>
      </c>
      <c r="V31" s="16" t="s">
        <v>2442</v>
      </c>
      <c r="W31" s="17">
        <f>(A1L341C10 + A1L344C10 + A1L345C10 + A1L348C10 + A1L349C10 + SUM(A1L352C10:A1L362C10))</f>
        <v>5587.6349999999984</v>
      </c>
      <c r="X31" s="16" t="s">
        <v>2443</v>
      </c>
      <c r="Y31" s="17">
        <f>(A1L341C11 + A1L344C11 + A1L345C11 + A1L348C11 + A1L349C11 + SUM(A1L352C11:A1L362C11))</f>
        <v>3983.7720000000004</v>
      </c>
      <c r="Z31" s="16" t="s">
        <v>2444</v>
      </c>
      <c r="AA31" s="17">
        <f>(A1L364C10 + A1L364C11)</f>
        <v>9571.4069999999992</v>
      </c>
      <c r="AB31" s="16" t="s">
        <v>2445</v>
      </c>
      <c r="AC31" s="17">
        <f>(A1L341C13 + A1L344C13 + A1L345C13 + A1L348C13 + A1L349C13 + SUM(A1L352C13:A1L362C13))</f>
        <v>5407.9009999999998</v>
      </c>
      <c r="AD31" s="16" t="s">
        <v>2446</v>
      </c>
      <c r="AE31" s="17">
        <f>(A1L341C14 + A1L344C14 + A1L345C14 + A1L348C14 + A1L349C14 + SUM(A1L352C14:A1L362C14))</f>
        <v>3963.2510000000002</v>
      </c>
      <c r="AF31" s="16" t="s">
        <v>2447</v>
      </c>
      <c r="AG31" s="17">
        <f>(A1L364C13 + A1L364C14)</f>
        <v>9371.152</v>
      </c>
      <c r="AH31" s="16" t="s">
        <v>2448</v>
      </c>
      <c r="AI31" s="17">
        <f>IF(RUN_YEARS &gt; 1,(A1L364C3 + A1L364C6) / 2, 0 )</f>
        <v>9457.4079999999994</v>
      </c>
      <c r="AJ31" s="16" t="s">
        <v>2449</v>
      </c>
      <c r="AK31" s="17">
        <f>IF(RUN_YEARS &gt; 2,(A1L364C3 + A1L364C6 + A1L364C9) / 3, 0 )</f>
        <v>9635.9079999999994</v>
      </c>
      <c r="AL31" s="16" t="s">
        <v>2450</v>
      </c>
      <c r="AM31" s="17">
        <f>IF(RUN_YEARS &gt; 3,(A1L364C3 + A1L364C6 + A1L364C9 + A1L364C12) / 4, 0 )</f>
        <v>9619.7827499999985</v>
      </c>
      <c r="AN31" s="16" t="s">
        <v>2451</v>
      </c>
      <c r="AO31" s="17">
        <f>IF(RUN_YEARS &gt; 4,(A1L364C3 + A1L364C6 + A1L364C9 + A1L364C12 + A1L364C15) / 5, 0 )</f>
        <v>9570.0565999999999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C292A-3432-41B9-BA29-4A6E4279BA7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B28F0-FE77-42B4-B0DD-08600D1DF13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1C75D-3630-48B5-AE4C-EF7C4CFF940D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2E2631-2F5C-44E8-98FD-11037DA7E7C9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0.14711600168202033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0.15158313317841302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0.16500545711942213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0.15929660454893912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0.15773880033702312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0.14940217915340856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0.15464627414360926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0.15580467923703822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0.15617747545435007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4.6230000000000002</v>
      </c>
      <c r="F9" s="16" t="s">
        <v>2959</v>
      </c>
      <c r="G9" s="6">
        <v>4.6769999999999996</v>
      </c>
      <c r="H9" s="16" t="s">
        <v>2959</v>
      </c>
      <c r="I9" s="6">
        <v>10.151999999999999</v>
      </c>
      <c r="J9" s="16" t="s">
        <v>2959</v>
      </c>
      <c r="K9" s="6">
        <v>2.4089999999999998</v>
      </c>
      <c r="L9" s="16" t="s">
        <v>3025</v>
      </c>
      <c r="M9" s="1">
        <f>(A1L542C1 * 2 + A1L542C2 + A1L542C3)</f>
        <v>24.074999999999999</v>
      </c>
      <c r="N9" s="16" t="s">
        <v>3026</v>
      </c>
      <c r="O9" s="1">
        <f>(A1L542C4 * 2 + A1L542C2 + A1L542C3)</f>
        <v>19.646999999999998</v>
      </c>
      <c r="P9" s="16" t="s">
        <v>3027</v>
      </c>
      <c r="Q9" s="1">
        <f>(A1L542C1 + A1L542C2 + A1L542C3 + A1L542C4)</f>
        <v>21.860999999999997</v>
      </c>
      <c r="R9" s="16" t="s">
        <v>3028</v>
      </c>
      <c r="S9" s="18">
        <f>IF(A1L542C5 &lt;&gt; 0,A1L542C6 / A1L542C5,0)</f>
        <v>0.8160747663551402</v>
      </c>
      <c r="T9" s="16" t="s">
        <v>3029</v>
      </c>
      <c r="U9" s="18">
        <f>IF(A1L542C8 = 0,A1L556C8, A1L542C8)</f>
        <v>0.8160747663551402</v>
      </c>
      <c r="V9" s="16" t="s">
        <v>2965</v>
      </c>
      <c r="W9" s="6">
        <v>4.2489999999999997</v>
      </c>
      <c r="X9" s="16" t="s">
        <v>2965</v>
      </c>
      <c r="Y9" s="6">
        <v>3.7839999999999998</v>
      </c>
      <c r="Z9" s="16" t="s">
        <v>2965</v>
      </c>
      <c r="AA9" s="6">
        <v>10.369</v>
      </c>
      <c r="AB9" s="16" t="s">
        <v>2965</v>
      </c>
      <c r="AC9" s="6">
        <v>0</v>
      </c>
      <c r="AD9" s="16" t="s">
        <v>3030</v>
      </c>
      <c r="AE9" s="1">
        <f>(A1L542C10 * 2 + A1L542C11 + A1L542C12)</f>
        <v>22.651</v>
      </c>
      <c r="AF9" s="16" t="s">
        <v>3031</v>
      </c>
      <c r="AG9" s="1">
        <f>(A1L542C13 * 2 + A1L542C11 + A1L542C12)</f>
        <v>14.152999999999999</v>
      </c>
      <c r="AH9" s="16" t="s">
        <v>3032</v>
      </c>
      <c r="AI9" s="1">
        <f>(A1L542C10 + A1L542C11 + A1L542C12 + A1L542C13)</f>
        <v>18.402000000000001</v>
      </c>
      <c r="AJ9" s="16" t="s">
        <v>3033</v>
      </c>
      <c r="AK9" s="18">
        <f>IF(A1L542C14 &lt;&gt; 0,A1L542C15 / A1L542C14,0)</f>
        <v>0.6248289258752372</v>
      </c>
      <c r="AL9" s="16" t="s">
        <v>3034</v>
      </c>
      <c r="AM9" s="18">
        <f>IF(A1L542C17 = 0,A1L556C17, A1L542C17)</f>
        <v>0.6248289258752372</v>
      </c>
      <c r="AN9" s="16" t="s">
        <v>2971</v>
      </c>
      <c r="AO9" s="6">
        <v>6.3650000000000002</v>
      </c>
      <c r="AP9" s="16" t="s">
        <v>2971</v>
      </c>
      <c r="AQ9" s="6">
        <v>3.556</v>
      </c>
      <c r="AR9" s="16" t="s">
        <v>2971</v>
      </c>
      <c r="AS9" s="6">
        <v>15.382999999999999</v>
      </c>
      <c r="AT9" s="16" t="s">
        <v>2971</v>
      </c>
      <c r="AU9" s="6">
        <v>1.2210000000000001</v>
      </c>
      <c r="AV9" s="16" t="s">
        <v>3035</v>
      </c>
      <c r="AW9" s="1">
        <f>(A1L542C19 * 2 + A1L542C20 + A1L542C21)</f>
        <v>31.669</v>
      </c>
      <c r="AX9" s="16" t="s">
        <v>3036</v>
      </c>
      <c r="AY9" s="1">
        <f>(A1L542C22 * 2 + A1L542C20 + A1L542C21)</f>
        <v>21.381</v>
      </c>
      <c r="AZ9" s="16" t="s">
        <v>3037</v>
      </c>
      <c r="BA9" s="1">
        <f>(A1L542C19 + A1L542C20 + A1L542C21 + A1L542C22)</f>
        <v>26.524999999999999</v>
      </c>
      <c r="BB9" s="16" t="s">
        <v>3038</v>
      </c>
      <c r="BC9" s="18">
        <f>IF(A1L542C23 &lt;&gt; 0,A1L542C24 / A1L542C23,0)</f>
        <v>0.67513972654646504</v>
      </c>
      <c r="BD9" s="16" t="s">
        <v>3039</v>
      </c>
      <c r="BE9" s="18">
        <f>IF(A1L542C26 = 0,A1L556C26, A1L542C26)</f>
        <v>0.67513972654646504</v>
      </c>
      <c r="BF9" s="16" t="s">
        <v>2977</v>
      </c>
      <c r="BG9" s="6">
        <v>5.8970000000000002</v>
      </c>
      <c r="BH9" s="16" t="s">
        <v>2977</v>
      </c>
      <c r="BI9" s="6">
        <v>2.9140000000000001</v>
      </c>
      <c r="BJ9" s="16" t="s">
        <v>2977</v>
      </c>
      <c r="BK9" s="6">
        <v>12.318</v>
      </c>
      <c r="BL9" s="16" t="s">
        <v>2977</v>
      </c>
      <c r="BM9" s="6">
        <v>0.71099999999999997</v>
      </c>
      <c r="BN9" s="16" t="s">
        <v>3040</v>
      </c>
      <c r="BO9" s="1">
        <f>(A1L542C28 * 2 + A1L542C29 + A1L542C30)</f>
        <v>27.026</v>
      </c>
      <c r="BP9" s="16" t="s">
        <v>3041</v>
      </c>
      <c r="BQ9" s="1">
        <f>(A1L542C31 * 2 + A1L542C29 + A1L542C30)</f>
        <v>16.654</v>
      </c>
      <c r="BR9" s="16" t="s">
        <v>3042</v>
      </c>
      <c r="BS9" s="1">
        <f>(A1L542C28 + A1L542C29 + A1L542C30 + A1L542C31)</f>
        <v>21.839999999999996</v>
      </c>
      <c r="BT9" s="16" t="s">
        <v>3043</v>
      </c>
      <c r="BU9" s="18">
        <f>IF(A1L542C32 &lt;&gt; 0,A1L542C33 / A1L542C32,0)</f>
        <v>0.61622141641382377</v>
      </c>
      <c r="BV9" s="16" t="s">
        <v>3044</v>
      </c>
      <c r="BW9" s="18">
        <f>IF(A1L542C35 = 0,A1L556C35, A1L542C35)</f>
        <v>0.61622141641382377</v>
      </c>
      <c r="BX9" s="16" t="s">
        <v>2983</v>
      </c>
      <c r="BY9" s="6">
        <v>5.67</v>
      </c>
      <c r="BZ9" s="16" t="s">
        <v>2983</v>
      </c>
      <c r="CA9" s="6">
        <v>4.2130000000000001</v>
      </c>
      <c r="CB9" s="16" t="s">
        <v>2983</v>
      </c>
      <c r="CC9" s="6">
        <v>14.016999999999999</v>
      </c>
      <c r="CD9" s="16" t="s">
        <v>2983</v>
      </c>
      <c r="CE9" s="6">
        <v>0.74199999999999999</v>
      </c>
      <c r="CF9" s="16" t="s">
        <v>3045</v>
      </c>
      <c r="CG9" s="1">
        <f>(A1L542C37 * 2 + A1L542C38 + A1L542C39)</f>
        <v>29.57</v>
      </c>
      <c r="CH9" s="16" t="s">
        <v>3046</v>
      </c>
      <c r="CI9" s="1">
        <f>(A1L542C40 * 2 + A1L542C38 + A1L542C39)</f>
        <v>19.713999999999999</v>
      </c>
      <c r="CJ9" s="16" t="s">
        <v>3047</v>
      </c>
      <c r="CK9" s="1">
        <f>(A1L542C37 + A1L542C38 + A1L542C39 + A1L542C40)</f>
        <v>24.641999999999999</v>
      </c>
      <c r="CL9" s="16" t="s">
        <v>3048</v>
      </c>
      <c r="CM9" s="18">
        <f>IF(A1L542C41 &lt;&gt; 0,A1L542C42 / A1L542C41,0)</f>
        <v>0.66668921203922893</v>
      </c>
      <c r="CN9" s="16" t="s">
        <v>3049</v>
      </c>
      <c r="CO9" s="18">
        <f>IF(A1L542C44 = 0,A1L556C44, A1L542C44)</f>
        <v>0.66668921203922893</v>
      </c>
      <c r="CP9" s="16" t="s">
        <v>3050</v>
      </c>
      <c r="CQ9" s="18">
        <f>IF(RUN_YEARS &gt; 1,(A1L542C1 + A1L542C10) / 2, 0)</f>
        <v>4.4359999999999999</v>
      </c>
      <c r="CR9" s="16" t="s">
        <v>3051</v>
      </c>
      <c r="CS9" s="18">
        <f>IF(RUN_YEARS &gt; 1,(A1L542C2 + A1L542C11) / 2, 0)</f>
        <v>4.2304999999999993</v>
      </c>
      <c r="CT9" s="16" t="s">
        <v>3052</v>
      </c>
      <c r="CU9" s="18">
        <f>IF(RUN_YEARS &gt; 1,(A1L542C3 + A1L542C12) / 2, 0)</f>
        <v>10.2605</v>
      </c>
      <c r="CV9" s="16" t="s">
        <v>3053</v>
      </c>
      <c r="CW9" s="18">
        <f>IF(RUN_YEARS &gt; 1,(A1L542C4 + A1L542C13) / 2, 0)</f>
        <v>1.2044999999999999</v>
      </c>
      <c r="CX9" s="16" t="s">
        <v>3054</v>
      </c>
      <c r="CY9" s="18">
        <f>IF(RUN_YEARS &gt; 1,(A1L542C5 + A1L542C14) / 2, 0)</f>
        <v>23.363</v>
      </c>
      <c r="CZ9" s="16" t="s">
        <v>3055</v>
      </c>
      <c r="DA9" s="18">
        <f>IF(RUN_YEARS &gt; 1,(A1L542C6 + A1L542C15) / 2, 0)</f>
        <v>16.899999999999999</v>
      </c>
      <c r="DB9" s="16" t="s">
        <v>3056</v>
      </c>
      <c r="DC9" s="18">
        <f>IF(RUN_YEARS &gt; 1,(A1L542C7 + A1L542C16) / 2, 0)</f>
        <v>20.131499999999999</v>
      </c>
      <c r="DD9" s="16" t="s">
        <v>3057</v>
      </c>
      <c r="DE9" s="18">
        <f>IF(A1L542C50 &lt;&gt; 0,A1L542C51 / A1L542C50,0)</f>
        <v>0.72336600607798651</v>
      </c>
      <c r="DF9" s="16" t="s">
        <v>3058</v>
      </c>
      <c r="DG9" s="18">
        <f>IF(A1L542C53 = 0,A1L556C53, A1L542C53)</f>
        <v>0.72336600607798651</v>
      </c>
      <c r="DH9" s="16" t="s">
        <v>3059</v>
      </c>
      <c r="DI9" s="18">
        <f>IF(RUN_YEARS &gt; 2,(A1L542C1 + A1L542C10 + A1L542C19) / 3, 0)</f>
        <v>5.0789999999999997</v>
      </c>
      <c r="DJ9" s="16" t="s">
        <v>3060</v>
      </c>
      <c r="DK9" s="18">
        <f>IF(RUN_YEARS &gt; 2,(A1L542C2 + A1L542C11 + A1L542C20) / 3, 0)</f>
        <v>4.0056666666666665</v>
      </c>
      <c r="DL9" s="16" t="s">
        <v>3061</v>
      </c>
      <c r="DM9" s="18">
        <f>IF(RUN_YEARS &gt; 2,(A1L542C3 + A1L542C12 + A1L542C21) / 3, 0)</f>
        <v>11.967999999999998</v>
      </c>
      <c r="DN9" s="16" t="s">
        <v>3062</v>
      </c>
      <c r="DO9" s="18">
        <f>IF(RUN_YEARS &gt; 2,(A1L542C4 + A1L542C13 + A1L542C22) / 3, 0)</f>
        <v>1.21</v>
      </c>
      <c r="DP9" s="16" t="s">
        <v>3063</v>
      </c>
      <c r="DQ9" s="18">
        <f>IF(RUN_YEARS &gt; 2,(A1L542C5 + A1L542C14 + A1L542C23) / 3, 0)</f>
        <v>26.131666666666664</v>
      </c>
      <c r="DR9" s="16" t="s">
        <v>3064</v>
      </c>
      <c r="DS9" s="18">
        <f>IF(RUN_YEARS &gt; 2,(A1L542C6 + A1L542C15 + A1L542C24) / 3, 0)</f>
        <v>18.393666666666665</v>
      </c>
      <c r="DT9" s="16" t="s">
        <v>3065</v>
      </c>
      <c r="DU9" s="18">
        <f>IF(RUN_YEARS &gt; 2,(A1L542C7 + A1L542C16 + A1L542C25) / 3, 0)</f>
        <v>22.262666666666664</v>
      </c>
      <c r="DV9" s="16" t="s">
        <v>3066</v>
      </c>
      <c r="DW9" s="18">
        <f>IF(A1L542C59 &lt;&gt; 0,A1L542C60 / A1L542C59,0)</f>
        <v>0.70388417628675293</v>
      </c>
      <c r="DX9" s="16" t="s">
        <v>3067</v>
      </c>
      <c r="DY9" s="18">
        <f>IF(A1L542C62 = 0,A1L556C62, A1L542C62)</f>
        <v>0.70388417628675293</v>
      </c>
      <c r="DZ9" s="16" t="s">
        <v>3068</v>
      </c>
      <c r="EA9" s="18">
        <f>IF(RUN_YEARS &gt; 3,(A1L542C1 + A1L542C10 + A1L542C19 + A1L542C28) / 4, 0)</f>
        <v>5.2835000000000001</v>
      </c>
      <c r="EB9" s="16" t="s">
        <v>3069</v>
      </c>
      <c r="EC9" s="18">
        <f>IF(RUN_YEARS &gt; 3,(A1L542C2 + A1L542C11 + A1L542C20 + A1L542C29) / 4, 0)</f>
        <v>3.7327499999999998</v>
      </c>
      <c r="ED9" s="16" t="s">
        <v>3070</v>
      </c>
      <c r="EE9" s="18">
        <f>IF(RUN_YEARS &gt; 3,(A1L542C3 + A1L542C12 + A1L542C21 + A1L542C30) / 4, 0)</f>
        <v>12.055499999999999</v>
      </c>
      <c r="EF9" s="16" t="s">
        <v>3071</v>
      </c>
      <c r="EG9" s="18">
        <f>IF(RUN_YEARS &gt; 3,(A1L542C4 + A1L542C13 + A1L542C22 + A1L542C31) / 4, 0)</f>
        <v>1.08525</v>
      </c>
      <c r="EH9" s="16" t="s">
        <v>3072</v>
      </c>
      <c r="EI9" s="18">
        <f>IF(RUN_YEARS &gt; 3,(A1L542C5 + A1L542C14 + A1L542C23 + A1L542C32) / 4, 0)</f>
        <v>26.355249999999998</v>
      </c>
      <c r="EJ9" s="16" t="s">
        <v>3073</v>
      </c>
      <c r="EK9" s="18">
        <f>IF(RUN_YEARS &gt; 3,(A1L542C6 + A1L542C15 + A1L542C24 + A1L542C33) / 4, 0)</f>
        <v>17.958749999999998</v>
      </c>
      <c r="EL9" s="16" t="s">
        <v>3074</v>
      </c>
      <c r="EM9" s="18">
        <f>IF(RUN_YEARS &gt; 3,(A1L542C7 + A1L542C16 + A1L542C25 + A1L542C34) / 4, 0)</f>
        <v>22.156999999999996</v>
      </c>
      <c r="EN9" s="16" t="s">
        <v>3075</v>
      </c>
      <c r="EO9" s="18">
        <f>IF(A1L542C68 &lt;&gt; 0,A1L542C69 / A1L542C68,0)</f>
        <v>0.68141072461843466</v>
      </c>
      <c r="EP9" s="16" t="s">
        <v>3076</v>
      </c>
      <c r="EQ9" s="18">
        <f>IF(A1L542C71 = 0,A1L556C71, A1L542C71)</f>
        <v>0.68141072461843466</v>
      </c>
      <c r="ER9" s="16" t="s">
        <v>3077</v>
      </c>
      <c r="ES9" s="18">
        <f>IF(RUN_YEARS &gt; 4,(A1L542C1 + A1L542C10 + A1L542C19 + A1L542C28 + A1L542C37) / 5, 0)</f>
        <v>5.3608000000000002</v>
      </c>
      <c r="ET9" s="16" t="s">
        <v>3078</v>
      </c>
      <c r="EU9" s="18">
        <f>IF(RUN_YEARS &gt; 4,(A1L542C2 + A1L542C11 + A1L542C20 + A1L542C29 + A1L542C38) / 5, 0)</f>
        <v>3.8287999999999998</v>
      </c>
      <c r="EV9" s="16" t="s">
        <v>3079</v>
      </c>
      <c r="EW9" s="18">
        <f>IF(RUN_YEARS &gt; 4,(A1L542C3 + A1L542C12 + A1L542C21 + A1L542C30 + A1L542C39) / 5, 0)</f>
        <v>12.447799999999997</v>
      </c>
      <c r="EX9" s="16" t="s">
        <v>3080</v>
      </c>
      <c r="EY9" s="18">
        <f>IF(RUN_YEARS &gt; 4,(A1L542C4 + A1L542C13 + A1L542C22 + A1L542C31 + A1L542C40) / 5, 0)</f>
        <v>1.0165999999999999</v>
      </c>
      <c r="EZ9" s="16" t="s">
        <v>3081</v>
      </c>
      <c r="FA9" s="18">
        <f>IF(RUN_YEARS &gt; 4,(A1L542C5 + A1L542C14 + A1L542C23 + A1L542C32 + A1L542C41) / 5, 0)</f>
        <v>26.998199999999997</v>
      </c>
      <c r="FB9" s="16" t="s">
        <v>3082</v>
      </c>
      <c r="FC9" s="18">
        <f>IF(RUN_YEARS &gt; 4,(A1L542C6 + A1L542C15 + A1L542C24 + A1L542C33 + A1L542C42) / 5, 0)</f>
        <v>18.309799999999999</v>
      </c>
      <c r="FD9" s="16" t="s">
        <v>3083</v>
      </c>
      <c r="FE9" s="18">
        <f>IF(RUN_YEARS &gt; 4,(A1L542C7 + A1L542C16 + A1L542C25 + A1L542C34 + A1L542C43) / 5, 0)</f>
        <v>22.653999999999996</v>
      </c>
      <c r="FF9" s="16" t="s">
        <v>3084</v>
      </c>
      <c r="FG9" s="18">
        <f>IF(A1L542C77 &lt;&gt; 0,A1L542C78 / A1L542C77,0)</f>
        <v>0.67818595313761665</v>
      </c>
      <c r="FH9" s="16" t="s">
        <v>3085</v>
      </c>
      <c r="FI9" s="18">
        <f>IF(A1L542C80 = 0,A1L556C80, A1L542C80)</f>
        <v>0.67818595313761665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63.072000000000003</v>
      </c>
      <c r="F10" s="16" t="s">
        <v>2959</v>
      </c>
      <c r="G10" s="6">
        <v>48.982999999999997</v>
      </c>
      <c r="H10" s="16" t="s">
        <v>2959</v>
      </c>
      <c r="I10" s="6">
        <v>104.057</v>
      </c>
      <c r="J10" s="16" t="s">
        <v>2959</v>
      </c>
      <c r="K10" s="6">
        <v>9.3160000000000007</v>
      </c>
      <c r="L10" s="16" t="s">
        <v>3086</v>
      </c>
      <c r="M10" s="1">
        <f>(A1L543C1 * 2 + A1L543C2 + A1L543C3)</f>
        <v>279.18400000000003</v>
      </c>
      <c r="N10" s="16" t="s">
        <v>3087</v>
      </c>
      <c r="O10" s="1">
        <f>(A1L543C4 * 2 + A1L543C2 + A1L543C3)</f>
        <v>171.672</v>
      </c>
      <c r="P10" s="16" t="s">
        <v>3088</v>
      </c>
      <c r="Q10" s="1">
        <f>(A1L543C1 + A1L543C2 + A1L543C3 + A1L543C4)</f>
        <v>225.42800000000003</v>
      </c>
      <c r="R10" s="16" t="s">
        <v>3089</v>
      </c>
      <c r="S10" s="18">
        <f>IF(A1L543C5 &lt;&gt; 0,A1L543C6 / A1L543C5,0)</f>
        <v>0.61490629835520649</v>
      </c>
      <c r="T10" s="16" t="s">
        <v>3090</v>
      </c>
      <c r="U10" s="18">
        <f>IF(A1L543C8 = 0,A1L556C8, A1L543C8)</f>
        <v>0.61490629835520649</v>
      </c>
      <c r="V10" s="16" t="s">
        <v>2965</v>
      </c>
      <c r="W10" s="6">
        <v>40.847999999999999</v>
      </c>
      <c r="X10" s="16" t="s">
        <v>2965</v>
      </c>
      <c r="Y10" s="6">
        <v>40.097000000000001</v>
      </c>
      <c r="Z10" s="16" t="s">
        <v>2965</v>
      </c>
      <c r="AA10" s="6">
        <v>73.472999999999999</v>
      </c>
      <c r="AB10" s="16" t="s">
        <v>2965</v>
      </c>
      <c r="AC10" s="6">
        <v>7.9470000000000001</v>
      </c>
      <c r="AD10" s="16" t="s">
        <v>3091</v>
      </c>
      <c r="AE10" s="1">
        <f>(A1L543C10 * 2 + A1L543C11 + A1L543C12)</f>
        <v>195.26600000000002</v>
      </c>
      <c r="AF10" s="16" t="s">
        <v>3092</v>
      </c>
      <c r="AG10" s="1">
        <f>(A1L543C13 * 2 + A1L543C11 + A1L543C12)</f>
        <v>129.464</v>
      </c>
      <c r="AH10" s="16" t="s">
        <v>3093</v>
      </c>
      <c r="AI10" s="1">
        <f>(A1L543C10 + A1L543C11 + A1L543C12 + A1L543C13)</f>
        <v>162.36500000000001</v>
      </c>
      <c r="AJ10" s="16" t="s">
        <v>3094</v>
      </c>
      <c r="AK10" s="18">
        <f>IF(A1L543C14 &lt;&gt; 0,A1L543C15 / A1L543C14,0)</f>
        <v>0.66301353026128451</v>
      </c>
      <c r="AL10" s="16" t="s">
        <v>3095</v>
      </c>
      <c r="AM10" s="18">
        <f>IF(A1L543C17 = 0,A1L556C17, A1L543C17)</f>
        <v>0.66301353026128451</v>
      </c>
      <c r="AN10" s="16" t="s">
        <v>2971</v>
      </c>
      <c r="AO10" s="6">
        <v>64.503</v>
      </c>
      <c r="AP10" s="16" t="s">
        <v>2971</v>
      </c>
      <c r="AQ10" s="6">
        <v>30.998000000000001</v>
      </c>
      <c r="AR10" s="16" t="s">
        <v>2971</v>
      </c>
      <c r="AS10" s="6">
        <v>111.913</v>
      </c>
      <c r="AT10" s="16" t="s">
        <v>2971</v>
      </c>
      <c r="AU10" s="6">
        <v>11.805999999999999</v>
      </c>
      <c r="AV10" s="16" t="s">
        <v>3096</v>
      </c>
      <c r="AW10" s="1">
        <f>(A1L543C19 * 2 + A1L543C20 + A1L543C21)</f>
        <v>271.91699999999997</v>
      </c>
      <c r="AX10" s="16" t="s">
        <v>3097</v>
      </c>
      <c r="AY10" s="1">
        <f>(A1L543C22 * 2 + A1L543C20 + A1L543C21)</f>
        <v>166.523</v>
      </c>
      <c r="AZ10" s="16" t="s">
        <v>3098</v>
      </c>
      <c r="BA10" s="1">
        <f>(A1L543C19 + A1L543C20 + A1L543C21 + A1L543C22)</f>
        <v>219.22</v>
      </c>
      <c r="BB10" s="16" t="s">
        <v>3099</v>
      </c>
      <c r="BC10" s="18">
        <f>IF(A1L543C23 &lt;&gt; 0,A1L543C24 / A1L543C23,0)</f>
        <v>0.61240378497850456</v>
      </c>
      <c r="BD10" s="16" t="s">
        <v>3100</v>
      </c>
      <c r="BE10" s="18">
        <f>IF(A1L543C26 = 0,A1L556C26, A1L543C26)</f>
        <v>0.61240378497850456</v>
      </c>
      <c r="BF10" s="16" t="s">
        <v>2977</v>
      </c>
      <c r="BG10" s="6">
        <v>68.616</v>
      </c>
      <c r="BH10" s="16" t="s">
        <v>2977</v>
      </c>
      <c r="BI10" s="6">
        <v>39.148000000000003</v>
      </c>
      <c r="BJ10" s="16" t="s">
        <v>2977</v>
      </c>
      <c r="BK10" s="6">
        <v>126.749</v>
      </c>
      <c r="BL10" s="16" t="s">
        <v>2977</v>
      </c>
      <c r="BM10" s="6">
        <v>19.905000000000001</v>
      </c>
      <c r="BN10" s="16" t="s">
        <v>3101</v>
      </c>
      <c r="BO10" s="1">
        <f>(A1L543C28 * 2 + A1L543C29 + A1L543C30)</f>
        <v>303.12900000000002</v>
      </c>
      <c r="BP10" s="16" t="s">
        <v>3102</v>
      </c>
      <c r="BQ10" s="1">
        <f>(A1L543C31 * 2 + A1L543C29 + A1L543C30)</f>
        <v>205.70699999999999</v>
      </c>
      <c r="BR10" s="16" t="s">
        <v>3103</v>
      </c>
      <c r="BS10" s="1">
        <f>(A1L543C28 + A1L543C29 + A1L543C30 + A1L543C31)</f>
        <v>254.41800000000001</v>
      </c>
      <c r="BT10" s="16" t="s">
        <v>3104</v>
      </c>
      <c r="BU10" s="18">
        <f>IF(A1L543C32 &lt;&gt; 0,A1L543C33 / A1L543C32,0)</f>
        <v>0.67861207604683149</v>
      </c>
      <c r="BV10" s="16" t="s">
        <v>3105</v>
      </c>
      <c r="BW10" s="18">
        <f>IF(A1L543C35 = 0,A1L556C35, A1L543C35)</f>
        <v>0.67861207604683149</v>
      </c>
      <c r="BX10" s="16" t="s">
        <v>2983</v>
      </c>
      <c r="BY10" s="6">
        <v>68.039000000000001</v>
      </c>
      <c r="BZ10" s="16" t="s">
        <v>2983</v>
      </c>
      <c r="CA10" s="6">
        <v>39.774999999999999</v>
      </c>
      <c r="CB10" s="16" t="s">
        <v>2983</v>
      </c>
      <c r="CC10" s="6">
        <v>118.108</v>
      </c>
      <c r="CD10" s="16" t="s">
        <v>2983</v>
      </c>
      <c r="CE10" s="6">
        <v>11.159000000000001</v>
      </c>
      <c r="CF10" s="16" t="s">
        <v>3106</v>
      </c>
      <c r="CG10" s="1">
        <f>(A1L543C37 * 2 + A1L543C38 + A1L543C39)</f>
        <v>293.96100000000001</v>
      </c>
      <c r="CH10" s="16" t="s">
        <v>3107</v>
      </c>
      <c r="CI10" s="1">
        <f>(A1L543C40 * 2 + A1L543C38 + A1L543C39)</f>
        <v>180.20100000000002</v>
      </c>
      <c r="CJ10" s="16" t="s">
        <v>3108</v>
      </c>
      <c r="CK10" s="1">
        <f>(A1L543C37 + A1L543C38 + A1L543C39 + A1L543C40)</f>
        <v>237.08099999999999</v>
      </c>
      <c r="CL10" s="16" t="s">
        <v>3109</v>
      </c>
      <c r="CM10" s="18">
        <f>IF(A1L543C41 &lt;&gt; 0,A1L543C42 / A1L543C41,0)</f>
        <v>0.61300988906691711</v>
      </c>
      <c r="CN10" s="16" t="s">
        <v>3110</v>
      </c>
      <c r="CO10" s="18">
        <f>IF(A1L543C44 = 0,A1L556C44, A1L543C44)</f>
        <v>0.61300988906691711</v>
      </c>
      <c r="CP10" s="16" t="s">
        <v>3111</v>
      </c>
      <c r="CQ10" s="18">
        <f>IF(RUN_YEARS &gt; 1,(A1L543C1 + A1L543C10) / 2, 0)</f>
        <v>51.96</v>
      </c>
      <c r="CR10" s="16" t="s">
        <v>3112</v>
      </c>
      <c r="CS10" s="18">
        <f>IF(RUN_YEARS &gt; 1,(A1L543C2 + A1L543C11) / 2, 0)</f>
        <v>44.54</v>
      </c>
      <c r="CT10" s="16" t="s">
        <v>3113</v>
      </c>
      <c r="CU10" s="18">
        <f>IF(RUN_YEARS &gt; 1,(A1L543C3 + A1L543C12) / 2, 0)</f>
        <v>88.765000000000001</v>
      </c>
      <c r="CV10" s="16" t="s">
        <v>3114</v>
      </c>
      <c r="CW10" s="18">
        <f>IF(RUN_YEARS &gt; 1,(A1L543C4 + A1L543C13) / 2, 0)</f>
        <v>8.6315000000000008</v>
      </c>
      <c r="CX10" s="16" t="s">
        <v>3115</v>
      </c>
      <c r="CY10" s="18">
        <f>IF(RUN_YEARS &gt; 1,(A1L543C5 + A1L543C14) / 2, 0)</f>
        <v>237.22500000000002</v>
      </c>
      <c r="CZ10" s="16" t="s">
        <v>3116</v>
      </c>
      <c r="DA10" s="18">
        <f>IF(RUN_YEARS &gt; 1,(A1L543C6 + A1L543C15) / 2, 0)</f>
        <v>150.56799999999998</v>
      </c>
      <c r="DB10" s="16" t="s">
        <v>3117</v>
      </c>
      <c r="DC10" s="18">
        <f>IF(RUN_YEARS &gt; 1,(A1L543C7 + A1L543C16) / 2, 0)</f>
        <v>193.8965</v>
      </c>
      <c r="DD10" s="16" t="s">
        <v>3118</v>
      </c>
      <c r="DE10" s="18">
        <f>IF(A1L543C50 &lt;&gt; 0,A1L543C51 / A1L543C50,0)</f>
        <v>0.63470544841395282</v>
      </c>
      <c r="DF10" s="16" t="s">
        <v>3119</v>
      </c>
      <c r="DG10" s="18">
        <f>IF(A1L543C53 = 0,A1L556C53, A1L543C53)</f>
        <v>0.63470544841395282</v>
      </c>
      <c r="DH10" s="16" t="s">
        <v>3120</v>
      </c>
      <c r="DI10" s="18">
        <f>IF(RUN_YEARS &gt; 2,(A1L543C1 + A1L543C10 + A1L543C19) / 3, 0)</f>
        <v>56.140999999999998</v>
      </c>
      <c r="DJ10" s="16" t="s">
        <v>3121</v>
      </c>
      <c r="DK10" s="18">
        <f>IF(RUN_YEARS &gt; 2,(A1L543C2 + A1L543C11 + A1L543C20) / 3, 0)</f>
        <v>40.026000000000003</v>
      </c>
      <c r="DL10" s="16" t="s">
        <v>3122</v>
      </c>
      <c r="DM10" s="18">
        <f>IF(RUN_YEARS &gt; 2,(A1L543C3 + A1L543C12 + A1L543C21) / 3, 0)</f>
        <v>96.480999999999995</v>
      </c>
      <c r="DN10" s="16" t="s">
        <v>3123</v>
      </c>
      <c r="DO10" s="18">
        <f>IF(RUN_YEARS &gt; 2,(A1L543C4 + A1L543C13 + A1L543C22) / 3, 0)</f>
        <v>9.6896666666666675</v>
      </c>
      <c r="DP10" s="16" t="s">
        <v>3124</v>
      </c>
      <c r="DQ10" s="18">
        <f>IF(RUN_YEARS &gt; 2,(A1L543C5 + A1L543C14 + A1L543C23) / 3, 0)</f>
        <v>248.78899999999999</v>
      </c>
      <c r="DR10" s="16" t="s">
        <v>3125</v>
      </c>
      <c r="DS10" s="18">
        <f>IF(RUN_YEARS &gt; 2,(A1L543C6 + A1L543C15 + A1L543C24) / 3, 0)</f>
        <v>155.88633333333334</v>
      </c>
      <c r="DT10" s="16" t="s">
        <v>3126</v>
      </c>
      <c r="DU10" s="18">
        <f>IF(RUN_YEARS &gt; 2,(A1L543C7 + A1L543C16 + A1L543C25) / 3, 0)</f>
        <v>202.33766666666668</v>
      </c>
      <c r="DV10" s="16" t="s">
        <v>3127</v>
      </c>
      <c r="DW10" s="18">
        <f>IF(A1L543C59 &lt;&gt; 0,A1L543C60 / A1L543C59,0)</f>
        <v>0.62658048922313025</v>
      </c>
      <c r="DX10" s="16" t="s">
        <v>3128</v>
      </c>
      <c r="DY10" s="18">
        <f>IF(A1L543C62 = 0,A1L556C62, A1L543C62)</f>
        <v>0.62658048922313025</v>
      </c>
      <c r="DZ10" s="16" t="s">
        <v>3129</v>
      </c>
      <c r="EA10" s="18">
        <f>IF(RUN_YEARS &gt; 3,(A1L543C1 + A1L543C10 + A1L543C19 + A1L543C28) / 4, 0)</f>
        <v>59.259749999999997</v>
      </c>
      <c r="EB10" s="16" t="s">
        <v>3130</v>
      </c>
      <c r="EC10" s="18">
        <f>IF(RUN_YEARS &gt; 3,(A1L543C2 + A1L543C11 + A1L543C20 + A1L543C29) / 4, 0)</f>
        <v>39.8065</v>
      </c>
      <c r="ED10" s="16" t="s">
        <v>3131</v>
      </c>
      <c r="EE10" s="18">
        <f>IF(RUN_YEARS &gt; 3,(A1L543C3 + A1L543C12 + A1L543C21 + A1L543C30) / 4, 0)</f>
        <v>104.048</v>
      </c>
      <c r="EF10" s="16" t="s">
        <v>3132</v>
      </c>
      <c r="EG10" s="18">
        <f>IF(RUN_YEARS &gt; 3,(A1L543C4 + A1L543C13 + A1L543C22 + A1L543C31) / 4, 0)</f>
        <v>12.243500000000001</v>
      </c>
      <c r="EH10" s="16" t="s">
        <v>3133</v>
      </c>
      <c r="EI10" s="18">
        <f>IF(RUN_YEARS &gt; 3,(A1L543C5 + A1L543C14 + A1L543C23 + A1L543C32) / 4, 0)</f>
        <v>262.37400000000002</v>
      </c>
      <c r="EJ10" s="16" t="s">
        <v>3134</v>
      </c>
      <c r="EK10" s="18">
        <f>IF(RUN_YEARS &gt; 3,(A1L543C6 + A1L543C15 + A1L543C24 + A1L543C33) / 4, 0)</f>
        <v>168.3415</v>
      </c>
      <c r="EL10" s="16" t="s">
        <v>3135</v>
      </c>
      <c r="EM10" s="18">
        <f>IF(RUN_YEARS &gt; 3,(A1L543C7 + A1L543C16 + A1L543C25 + A1L543C34) / 4, 0)</f>
        <v>215.35775000000001</v>
      </c>
      <c r="EN10" s="16" t="s">
        <v>3136</v>
      </c>
      <c r="EO10" s="18">
        <f>IF(A1L543C68 &lt;&gt; 0,A1L543C69 / A1L543C68,0)</f>
        <v>0.64160892466479136</v>
      </c>
      <c r="EP10" s="16" t="s">
        <v>3137</v>
      </c>
      <c r="EQ10" s="18">
        <f>IF(A1L543C71 = 0,A1L556C71, A1L543C71)</f>
        <v>0.64160892466479136</v>
      </c>
      <c r="ER10" s="16" t="s">
        <v>3138</v>
      </c>
      <c r="ES10" s="18">
        <f>IF(RUN_YEARS &gt; 4,(A1L543C1 + A1L543C10 + A1L543C19 + A1L543C28 + A1L543C37) / 5, 0)</f>
        <v>61.015599999999992</v>
      </c>
      <c r="ET10" s="16" t="s">
        <v>3139</v>
      </c>
      <c r="EU10" s="18">
        <f>IF(RUN_YEARS &gt; 4,(A1L543C2 + A1L543C11 + A1L543C20 + A1L543C29 + A1L543C38) / 5, 0)</f>
        <v>39.800200000000004</v>
      </c>
      <c r="EV10" s="16" t="s">
        <v>3140</v>
      </c>
      <c r="EW10" s="18">
        <f>IF(RUN_YEARS &gt; 4,(A1L543C3 + A1L543C12 + A1L543C21 + A1L543C30 + A1L543C39) / 5, 0)</f>
        <v>106.85999999999999</v>
      </c>
      <c r="EX10" s="16" t="s">
        <v>3141</v>
      </c>
      <c r="EY10" s="18">
        <f>IF(RUN_YEARS &gt; 4,(A1L543C4 + A1L543C13 + A1L543C22 + A1L543C31 + A1L543C40) / 5, 0)</f>
        <v>12.0266</v>
      </c>
      <c r="EZ10" s="16" t="s">
        <v>3142</v>
      </c>
      <c r="FA10" s="18">
        <f>IF(RUN_YEARS &gt; 4,(A1L543C5 + A1L543C14 + A1L543C23 + A1L543C32 + A1L543C41) / 5, 0)</f>
        <v>268.69140000000004</v>
      </c>
      <c r="FB10" s="16" t="s">
        <v>3143</v>
      </c>
      <c r="FC10" s="18">
        <f>IF(RUN_YEARS &gt; 4,(A1L543C6 + A1L543C15 + A1L543C24 + A1L543C33 + A1L543C42) / 5, 0)</f>
        <v>170.71340000000001</v>
      </c>
      <c r="FD10" s="16" t="s">
        <v>3144</v>
      </c>
      <c r="FE10" s="18">
        <f>IF(RUN_YEARS &gt; 4,(A1L543C7 + A1L543C16 + A1L543C25 + A1L543C34 + A1L543C43) / 5, 0)</f>
        <v>219.70239999999998</v>
      </c>
      <c r="FF10" s="16" t="s">
        <v>3145</v>
      </c>
      <c r="FG10" s="18">
        <f>IF(A1L543C77 &lt;&gt; 0,A1L543C78 / A1L543C77,0)</f>
        <v>0.63535118727283413</v>
      </c>
      <c r="FH10" s="16" t="s">
        <v>3146</v>
      </c>
      <c r="FI10" s="18">
        <f>IF(A1L543C80 = 0,A1L556C80, A1L543C80)</f>
        <v>0.63535118727283413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893.23299999999995</v>
      </c>
      <c r="F11" s="16" t="s">
        <v>2959</v>
      </c>
      <c r="G11" s="6">
        <v>461.76900000000001</v>
      </c>
      <c r="H11" s="16" t="s">
        <v>2959</v>
      </c>
      <c r="I11" s="6">
        <v>5.4660000000000002</v>
      </c>
      <c r="J11" s="16" t="s">
        <v>2959</v>
      </c>
      <c r="K11" s="6">
        <v>1.2050000000000001</v>
      </c>
      <c r="L11" s="16" t="s">
        <v>3147</v>
      </c>
      <c r="M11" s="1">
        <f>(A1L544C1 * 2 + A1L544C2 + A1L544C3)</f>
        <v>2253.7009999999996</v>
      </c>
      <c r="N11" s="16" t="s">
        <v>3148</v>
      </c>
      <c r="O11" s="1">
        <f>(A1L544C4 * 2 + A1L544C2 + A1L544C3)</f>
        <v>469.64500000000004</v>
      </c>
      <c r="P11" s="16" t="s">
        <v>3149</v>
      </c>
      <c r="Q11" s="1">
        <f>(A1L544C1 + A1L544C2 + A1L544C3 + A1L544C4)</f>
        <v>1361.6729999999998</v>
      </c>
      <c r="R11" s="16" t="s">
        <v>3150</v>
      </c>
      <c r="S11" s="18">
        <f>IF(A1L544C5 &lt;&gt; 0,A1L544C6 / A1L544C5,0)</f>
        <v>0.20838833545354957</v>
      </c>
      <c r="T11" s="16" t="s">
        <v>3151</v>
      </c>
      <c r="U11" s="18">
        <f>IF(A1L544C8 = 0,A1L556C8, A1L544C8)</f>
        <v>0.20838833545354957</v>
      </c>
      <c r="V11" s="16" t="s">
        <v>2965</v>
      </c>
      <c r="W11" s="6">
        <v>754.73199999999997</v>
      </c>
      <c r="X11" s="16" t="s">
        <v>2965</v>
      </c>
      <c r="Y11" s="6">
        <v>499.43299999999999</v>
      </c>
      <c r="Z11" s="16" t="s">
        <v>2965</v>
      </c>
      <c r="AA11" s="6">
        <v>4.7130000000000001</v>
      </c>
      <c r="AB11" s="16" t="s">
        <v>2965</v>
      </c>
      <c r="AC11" s="6">
        <v>0</v>
      </c>
      <c r="AD11" s="16" t="s">
        <v>3152</v>
      </c>
      <c r="AE11" s="1">
        <f>(A1L544C10 * 2 + A1L544C11 + A1L544C12)</f>
        <v>2013.61</v>
      </c>
      <c r="AF11" s="16" t="s">
        <v>3153</v>
      </c>
      <c r="AG11" s="1">
        <f>(A1L544C13 * 2 + A1L544C11 + A1L544C12)</f>
        <v>504.14600000000002</v>
      </c>
      <c r="AH11" s="16" t="s">
        <v>3154</v>
      </c>
      <c r="AI11" s="1">
        <f>(A1L544C10 + A1L544C11 + A1L544C12 + A1L544C13)</f>
        <v>1258.8779999999999</v>
      </c>
      <c r="AJ11" s="16" t="s">
        <v>3155</v>
      </c>
      <c r="AK11" s="18">
        <f>IF(A1L544C14 &lt;&gt; 0,A1L544C15 / A1L544C14,0)</f>
        <v>0.25036923733990196</v>
      </c>
      <c r="AL11" s="16" t="s">
        <v>3156</v>
      </c>
      <c r="AM11" s="18">
        <f>IF(A1L544C17 = 0,A1L556C17, A1L544C17)</f>
        <v>0.25036923733990196</v>
      </c>
      <c r="AN11" s="16" t="s">
        <v>2971</v>
      </c>
      <c r="AO11" s="6">
        <v>1083.731</v>
      </c>
      <c r="AP11" s="16" t="s">
        <v>2971</v>
      </c>
      <c r="AQ11" s="6">
        <v>521.40899999999999</v>
      </c>
      <c r="AR11" s="16" t="s">
        <v>2971</v>
      </c>
      <c r="AS11" s="6">
        <v>12.468</v>
      </c>
      <c r="AT11" s="16" t="s">
        <v>2971</v>
      </c>
      <c r="AU11" s="6">
        <v>0.81399999999999995</v>
      </c>
      <c r="AV11" s="16" t="s">
        <v>3157</v>
      </c>
      <c r="AW11" s="1">
        <f>(A1L544C19 * 2 + A1L544C20 + A1L544C21)</f>
        <v>2701.3389999999999</v>
      </c>
      <c r="AX11" s="16" t="s">
        <v>3158</v>
      </c>
      <c r="AY11" s="1">
        <f>(A1L544C22 * 2 + A1L544C20 + A1L544C21)</f>
        <v>535.505</v>
      </c>
      <c r="AZ11" s="16" t="s">
        <v>3159</v>
      </c>
      <c r="BA11" s="1">
        <f>(A1L544C19 + A1L544C20 + A1L544C21 + A1L544C22)</f>
        <v>1618.422</v>
      </c>
      <c r="BB11" s="16" t="s">
        <v>3160</v>
      </c>
      <c r="BC11" s="18">
        <f>IF(A1L544C23 &lt;&gt; 0,A1L544C24 / A1L544C23,0)</f>
        <v>0.19823687437970577</v>
      </c>
      <c r="BD11" s="16" t="s">
        <v>3161</v>
      </c>
      <c r="BE11" s="18">
        <f>IF(A1L544C26 = 0,A1L556C26, A1L544C26)</f>
        <v>0.19823687437970577</v>
      </c>
      <c r="BF11" s="16" t="s">
        <v>2977</v>
      </c>
      <c r="BG11" s="6">
        <v>1021.546</v>
      </c>
      <c r="BH11" s="16" t="s">
        <v>2977</v>
      </c>
      <c r="BI11" s="6">
        <v>527.39099999999996</v>
      </c>
      <c r="BJ11" s="16" t="s">
        <v>2977</v>
      </c>
      <c r="BK11" s="6">
        <v>16.635999999999999</v>
      </c>
      <c r="BL11" s="16" t="s">
        <v>2977</v>
      </c>
      <c r="BM11" s="6">
        <v>0.71099999999999997</v>
      </c>
      <c r="BN11" s="16" t="s">
        <v>3162</v>
      </c>
      <c r="BO11" s="1">
        <f>(A1L544C28 * 2 + A1L544C29 + A1L544C30)</f>
        <v>2587.1190000000001</v>
      </c>
      <c r="BP11" s="16" t="s">
        <v>3163</v>
      </c>
      <c r="BQ11" s="1">
        <f>(A1L544C31 * 2 + A1L544C29 + A1L544C30)</f>
        <v>545.44899999999996</v>
      </c>
      <c r="BR11" s="16" t="s">
        <v>3164</v>
      </c>
      <c r="BS11" s="1">
        <f>(A1L544C28 + A1L544C29 + A1L544C30 + A1L544C31)</f>
        <v>1566.2839999999999</v>
      </c>
      <c r="BT11" s="16" t="s">
        <v>3165</v>
      </c>
      <c r="BU11" s="18">
        <f>IF(A1L544C32 &lt;&gt; 0,A1L544C33 / A1L544C32,0)</f>
        <v>0.21083259022874476</v>
      </c>
      <c r="BV11" s="16" t="s">
        <v>3166</v>
      </c>
      <c r="BW11" s="18">
        <f>IF(A1L544C35 = 0,A1L556C35, A1L544C35)</f>
        <v>0.21083259022874476</v>
      </c>
      <c r="BX11" s="16" t="s">
        <v>2983</v>
      </c>
      <c r="BY11" s="6">
        <v>993.65899999999999</v>
      </c>
      <c r="BZ11" s="16" t="s">
        <v>2983</v>
      </c>
      <c r="CA11" s="6">
        <v>593.58699999999999</v>
      </c>
      <c r="CB11" s="16" t="s">
        <v>2983</v>
      </c>
      <c r="CC11" s="6">
        <v>12.026</v>
      </c>
      <c r="CD11" s="16" t="s">
        <v>2983</v>
      </c>
      <c r="CE11" s="6">
        <v>8.3190000000000008</v>
      </c>
      <c r="CF11" s="16" t="s">
        <v>3167</v>
      </c>
      <c r="CG11" s="1">
        <f>(A1L544C37 * 2 + A1L544C38 + A1L544C39)</f>
        <v>2592.9309999999996</v>
      </c>
      <c r="CH11" s="16" t="s">
        <v>3168</v>
      </c>
      <c r="CI11" s="1">
        <f>(A1L544C40 * 2 + A1L544C38 + A1L544C39)</f>
        <v>622.25099999999998</v>
      </c>
      <c r="CJ11" s="16" t="s">
        <v>3169</v>
      </c>
      <c r="CK11" s="1">
        <f>(A1L544C37 + A1L544C38 + A1L544C39 + A1L544C40)</f>
        <v>1607.5910000000001</v>
      </c>
      <c r="CL11" s="16" t="s">
        <v>3170</v>
      </c>
      <c r="CM11" s="18">
        <f>IF(A1L544C41 &lt;&gt; 0,A1L544C42 / A1L544C41,0)</f>
        <v>0.23997977578269536</v>
      </c>
      <c r="CN11" s="16" t="s">
        <v>3171</v>
      </c>
      <c r="CO11" s="18">
        <f>IF(A1L544C44 = 0,A1L556C44, A1L544C44)</f>
        <v>0.23997977578269536</v>
      </c>
      <c r="CP11" s="16" t="s">
        <v>3172</v>
      </c>
      <c r="CQ11" s="18">
        <f>IF(RUN_YEARS &gt; 1,(A1L544C1 + A1L544C10) / 2, 0)</f>
        <v>823.98249999999996</v>
      </c>
      <c r="CR11" s="16" t="s">
        <v>3173</v>
      </c>
      <c r="CS11" s="18">
        <f>IF(RUN_YEARS &gt; 1,(A1L544C2 + A1L544C11) / 2, 0)</f>
        <v>480.601</v>
      </c>
      <c r="CT11" s="16" t="s">
        <v>3174</v>
      </c>
      <c r="CU11" s="18">
        <f>IF(RUN_YEARS &gt; 1,(A1L544C3 + A1L544C12) / 2, 0)</f>
        <v>5.0895000000000001</v>
      </c>
      <c r="CV11" s="16" t="s">
        <v>3175</v>
      </c>
      <c r="CW11" s="18">
        <f>IF(RUN_YEARS &gt; 1,(A1L544C4 + A1L544C13) / 2, 0)</f>
        <v>0.60250000000000004</v>
      </c>
      <c r="CX11" s="16" t="s">
        <v>3176</v>
      </c>
      <c r="CY11" s="18">
        <f>IF(RUN_YEARS &gt; 1,(A1L544C5 + A1L544C14) / 2, 0)</f>
        <v>2133.6554999999998</v>
      </c>
      <c r="CZ11" s="16" t="s">
        <v>3177</v>
      </c>
      <c r="DA11" s="18">
        <f>IF(RUN_YEARS &gt; 1,(A1L544C6 + A1L544C15) / 2, 0)</f>
        <v>486.89550000000003</v>
      </c>
      <c r="DB11" s="16" t="s">
        <v>3178</v>
      </c>
      <c r="DC11" s="18">
        <f>IF(RUN_YEARS &gt; 1,(A1L544C7 + A1L544C16) / 2, 0)</f>
        <v>1310.2754999999997</v>
      </c>
      <c r="DD11" s="16" t="s">
        <v>3179</v>
      </c>
      <c r="DE11" s="18">
        <f>IF(A1L544C50 &lt;&gt; 0,A1L544C51 / A1L544C50,0)</f>
        <v>0.22819780419097649</v>
      </c>
      <c r="DF11" s="16" t="s">
        <v>3180</v>
      </c>
      <c r="DG11" s="18">
        <f>IF(A1L544C53 = 0,A1L556C53, A1L544C53)</f>
        <v>0.22819780419097649</v>
      </c>
      <c r="DH11" s="16" t="s">
        <v>3181</v>
      </c>
      <c r="DI11" s="18">
        <f>IF(RUN_YEARS &gt; 2,(A1L544C1 + A1L544C10 + A1L544C19) / 3, 0)</f>
        <v>910.56533333333334</v>
      </c>
      <c r="DJ11" s="16" t="s">
        <v>3182</v>
      </c>
      <c r="DK11" s="18">
        <f>IF(RUN_YEARS &gt; 2,(A1L544C2 + A1L544C11 + A1L544C20) / 3, 0)</f>
        <v>494.20366666666661</v>
      </c>
      <c r="DL11" s="16" t="s">
        <v>3183</v>
      </c>
      <c r="DM11" s="18">
        <f>IF(RUN_YEARS &gt; 2,(A1L544C3 + A1L544C12 + A1L544C21) / 3, 0)</f>
        <v>7.5489999999999995</v>
      </c>
      <c r="DN11" s="16" t="s">
        <v>3184</v>
      </c>
      <c r="DO11" s="18">
        <f>IF(RUN_YEARS &gt; 2,(A1L544C4 + A1L544C13 + A1L544C22) / 3, 0)</f>
        <v>0.67300000000000004</v>
      </c>
      <c r="DP11" s="16" t="s">
        <v>3185</v>
      </c>
      <c r="DQ11" s="18">
        <f>IF(RUN_YEARS &gt; 2,(A1L544C5 + A1L544C14 + A1L544C23) / 3, 0)</f>
        <v>2322.8833333333332</v>
      </c>
      <c r="DR11" s="16" t="s">
        <v>3186</v>
      </c>
      <c r="DS11" s="18">
        <f>IF(RUN_YEARS &gt; 2,(A1L544C6 + A1L544C15 + A1L544C24) / 3, 0)</f>
        <v>503.0986666666667</v>
      </c>
      <c r="DT11" s="16" t="s">
        <v>3187</v>
      </c>
      <c r="DU11" s="18">
        <f>IF(RUN_YEARS &gt; 2,(A1L544C7 + A1L544C16 + A1L544C25) / 3, 0)</f>
        <v>1412.991</v>
      </c>
      <c r="DV11" s="16" t="s">
        <v>3188</v>
      </c>
      <c r="DW11" s="18">
        <f>IF(A1L544C59 &lt;&gt; 0,A1L544C60 / A1L544C59,0)</f>
        <v>0.21658369985578271</v>
      </c>
      <c r="DX11" s="16" t="s">
        <v>3189</v>
      </c>
      <c r="DY11" s="18">
        <f>IF(A1L544C62 = 0,A1L556C62, A1L544C62)</f>
        <v>0.21658369985578271</v>
      </c>
      <c r="DZ11" s="16" t="s">
        <v>3190</v>
      </c>
      <c r="EA11" s="18">
        <f>IF(RUN_YEARS &gt; 3,(A1L544C1 + A1L544C10 + A1L544C19 + A1L544C28) / 4, 0)</f>
        <v>938.31050000000005</v>
      </c>
      <c r="EB11" s="16" t="s">
        <v>3191</v>
      </c>
      <c r="EC11" s="18">
        <f>IF(RUN_YEARS &gt; 3,(A1L544C2 + A1L544C11 + A1L544C20 + A1L544C29) / 4, 0)</f>
        <v>502.50049999999999</v>
      </c>
      <c r="ED11" s="16" t="s">
        <v>3192</v>
      </c>
      <c r="EE11" s="18">
        <f>IF(RUN_YEARS &gt; 3,(A1L544C3 + A1L544C12 + A1L544C21 + A1L544C30) / 4, 0)</f>
        <v>9.8207500000000003</v>
      </c>
      <c r="EF11" s="16" t="s">
        <v>3193</v>
      </c>
      <c r="EG11" s="18">
        <f>IF(RUN_YEARS &gt; 3,(A1L544C4 + A1L544C13 + A1L544C22 + A1L544C31) / 4, 0)</f>
        <v>0.6825</v>
      </c>
      <c r="EH11" s="16" t="s">
        <v>3194</v>
      </c>
      <c r="EI11" s="18">
        <f>IF(RUN_YEARS &gt; 3,(A1L544C5 + A1L544C14 + A1L544C23 + A1L544C32) / 4, 0)</f>
        <v>2388.9422500000001</v>
      </c>
      <c r="EJ11" s="16" t="s">
        <v>3195</v>
      </c>
      <c r="EK11" s="18">
        <f>IF(RUN_YEARS &gt; 3,(A1L544C6 + A1L544C15 + A1L544C24 + A1L544C33) / 4, 0)</f>
        <v>513.68624999999997</v>
      </c>
      <c r="EL11" s="16" t="s">
        <v>3196</v>
      </c>
      <c r="EM11" s="18">
        <f>IF(RUN_YEARS &gt; 3,(A1L544C7 + A1L544C16 + A1L544C25 + A1L544C34) / 4, 0)</f>
        <v>1451.3142499999999</v>
      </c>
      <c r="EN11" s="16" t="s">
        <v>3197</v>
      </c>
      <c r="EO11" s="18">
        <f>IF(A1L544C68 &lt;&gt; 0,A1L544C69 / A1L544C68,0)</f>
        <v>0.21502665039307667</v>
      </c>
      <c r="EP11" s="16" t="s">
        <v>3198</v>
      </c>
      <c r="EQ11" s="18">
        <f>IF(A1L544C71 = 0,A1L556C71, A1L544C71)</f>
        <v>0.21502665039307667</v>
      </c>
      <c r="ER11" s="16" t="s">
        <v>3199</v>
      </c>
      <c r="ES11" s="18">
        <f>IF(RUN_YEARS &gt; 4,(A1L544C1 + A1L544C10 + A1L544C19 + A1L544C28 + A1L544C37) / 5, 0)</f>
        <v>949.38019999999995</v>
      </c>
      <c r="ET11" s="16" t="s">
        <v>3200</v>
      </c>
      <c r="EU11" s="18">
        <f>IF(RUN_YEARS &gt; 4,(A1L544C2 + A1L544C11 + A1L544C20 + A1L544C29 + A1L544C38) / 5, 0)</f>
        <v>520.71780000000001</v>
      </c>
      <c r="EV11" s="16" t="s">
        <v>3201</v>
      </c>
      <c r="EW11" s="18">
        <f>IF(RUN_YEARS &gt; 4,(A1L544C3 + A1L544C12 + A1L544C21 + A1L544C30 + A1L544C39) / 5, 0)</f>
        <v>10.261799999999999</v>
      </c>
      <c r="EX11" s="16" t="s">
        <v>3202</v>
      </c>
      <c r="EY11" s="18">
        <f>IF(RUN_YEARS &gt; 4,(A1L544C4 + A1L544C13 + A1L544C22 + A1L544C31 + A1L544C40) / 5, 0)</f>
        <v>2.2098000000000004</v>
      </c>
      <c r="EZ11" s="16" t="s">
        <v>3203</v>
      </c>
      <c r="FA11" s="18">
        <f>IF(RUN_YEARS &gt; 4,(A1L544C5 + A1L544C14 + A1L544C23 + A1L544C32 + A1L544C41) / 5, 0)</f>
        <v>2429.7400000000002</v>
      </c>
      <c r="FB11" s="16" t="s">
        <v>3204</v>
      </c>
      <c r="FC11" s="18">
        <f>IF(RUN_YEARS &gt; 4,(A1L544C6 + A1L544C15 + A1L544C24 + A1L544C33 + A1L544C42) / 5, 0)</f>
        <v>535.39920000000006</v>
      </c>
      <c r="FD11" s="16" t="s">
        <v>3205</v>
      </c>
      <c r="FE11" s="18">
        <f>IF(RUN_YEARS &gt; 4,(A1L544C7 + A1L544C16 + A1L544C25 + A1L544C34 + A1L544C43) / 5, 0)</f>
        <v>1482.5696</v>
      </c>
      <c r="FF11" s="16" t="s">
        <v>3206</v>
      </c>
      <c r="FG11" s="18">
        <f>IF(A1L544C77 &lt;&gt; 0,A1L544C78 / A1L544C77,0)</f>
        <v>0.2203524656959181</v>
      </c>
      <c r="FH11" s="16" t="s">
        <v>3207</v>
      </c>
      <c r="FI11" s="18">
        <f>IF(A1L544C80 = 0,A1L556C80, A1L544C80)</f>
        <v>0.2203524656959181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35.915999999999997</v>
      </c>
      <c r="F12" s="16" t="s">
        <v>2959</v>
      </c>
      <c r="G12" s="6">
        <v>4.5</v>
      </c>
      <c r="H12" s="16" t="s">
        <v>2959</v>
      </c>
      <c r="I12" s="6">
        <v>62.551000000000002</v>
      </c>
      <c r="J12" s="16" t="s">
        <v>2959</v>
      </c>
      <c r="K12" s="6">
        <v>2.4089999999999998</v>
      </c>
      <c r="L12" s="16" t="s">
        <v>3208</v>
      </c>
      <c r="M12" s="1">
        <f>(A1L545C1 * 2 + A1L545C2 + A1L545C3)</f>
        <v>138.88299999999998</v>
      </c>
      <c r="N12" s="16" t="s">
        <v>3209</v>
      </c>
      <c r="O12" s="1">
        <f>(A1L545C4 * 2 + A1L545C2 + A1L545C3)</f>
        <v>71.869</v>
      </c>
      <c r="P12" s="16" t="s">
        <v>3210</v>
      </c>
      <c r="Q12" s="1">
        <f>(A1L545C1 + A1L545C2 + A1L545C3 + A1L545C4)</f>
        <v>105.376</v>
      </c>
      <c r="R12" s="16" t="s">
        <v>3211</v>
      </c>
      <c r="S12" s="18">
        <f>IF(A1L545C5 &lt;&gt; 0,A1L545C6 / A1L545C5,0)</f>
        <v>0.51747874109862269</v>
      </c>
      <c r="T12" s="16" t="s">
        <v>3212</v>
      </c>
      <c r="U12" s="18">
        <f>IF(A1L545C8 = 0,A1L556C8, A1L545C8)</f>
        <v>0.51747874109862269</v>
      </c>
      <c r="V12" s="16" t="s">
        <v>2965</v>
      </c>
      <c r="W12" s="6">
        <v>25.847000000000001</v>
      </c>
      <c r="X12" s="16" t="s">
        <v>2965</v>
      </c>
      <c r="Y12" s="6">
        <v>4.1900000000000004</v>
      </c>
      <c r="Z12" s="16" t="s">
        <v>2965</v>
      </c>
      <c r="AA12" s="6">
        <v>41.530999999999999</v>
      </c>
      <c r="AB12" s="16" t="s">
        <v>2965</v>
      </c>
      <c r="AC12" s="6">
        <v>0.70099999999999996</v>
      </c>
      <c r="AD12" s="16" t="s">
        <v>3213</v>
      </c>
      <c r="AE12" s="1">
        <f>(A1L545C10 * 2 + A1L545C11 + A1L545C12)</f>
        <v>97.414999999999992</v>
      </c>
      <c r="AF12" s="16" t="s">
        <v>3214</v>
      </c>
      <c r="AG12" s="1">
        <f>(A1L545C13 * 2 + A1L545C11 + A1L545C12)</f>
        <v>47.122999999999998</v>
      </c>
      <c r="AH12" s="16" t="s">
        <v>3215</v>
      </c>
      <c r="AI12" s="1">
        <f>(A1L545C10 + A1L545C11 + A1L545C12 + A1L545C13)</f>
        <v>72.268999999999991</v>
      </c>
      <c r="AJ12" s="16" t="s">
        <v>3216</v>
      </c>
      <c r="AK12" s="18">
        <f>IF(A1L545C14 &lt;&gt; 0,A1L545C15 / A1L545C14,0)</f>
        <v>0.48373453780218656</v>
      </c>
      <c r="AL12" s="16" t="s">
        <v>3217</v>
      </c>
      <c r="AM12" s="18">
        <f>IF(A1L545C17 = 0,A1L556C17, A1L545C17)</f>
        <v>0.48373453780218656</v>
      </c>
      <c r="AN12" s="16" t="s">
        <v>2971</v>
      </c>
      <c r="AO12" s="6">
        <v>45.725999999999999</v>
      </c>
      <c r="AP12" s="16" t="s">
        <v>2971</v>
      </c>
      <c r="AQ12" s="6">
        <v>7.8949999999999996</v>
      </c>
      <c r="AR12" s="16" t="s">
        <v>2971</v>
      </c>
      <c r="AS12" s="6">
        <v>79.013000000000005</v>
      </c>
      <c r="AT12" s="16" t="s">
        <v>2971</v>
      </c>
      <c r="AU12" s="6">
        <v>5.6989999999999998</v>
      </c>
      <c r="AV12" s="16" t="s">
        <v>3218</v>
      </c>
      <c r="AW12" s="1">
        <f>(A1L545C19 * 2 + A1L545C20 + A1L545C21)</f>
        <v>178.36</v>
      </c>
      <c r="AX12" s="16" t="s">
        <v>3219</v>
      </c>
      <c r="AY12" s="1">
        <f>(A1L545C22 * 2 + A1L545C20 + A1L545C21)</f>
        <v>98.306000000000012</v>
      </c>
      <c r="AZ12" s="16" t="s">
        <v>3220</v>
      </c>
      <c r="BA12" s="1">
        <f>(A1L545C19 + A1L545C20 + A1L545C21 + A1L545C22)</f>
        <v>138.33300000000003</v>
      </c>
      <c r="BB12" s="16" t="s">
        <v>3221</v>
      </c>
      <c r="BC12" s="18">
        <f>IF(A1L545C23 &lt;&gt; 0,A1L545C24 / A1L545C23,0)</f>
        <v>0.55116618075801749</v>
      </c>
      <c r="BD12" s="16" t="s">
        <v>3222</v>
      </c>
      <c r="BE12" s="18">
        <f>IF(A1L545C26 = 0,A1L556C26, A1L545C26)</f>
        <v>0.55116618075801749</v>
      </c>
      <c r="BF12" s="16" t="s">
        <v>2977</v>
      </c>
      <c r="BG12" s="6">
        <v>54.463000000000001</v>
      </c>
      <c r="BH12" s="16" t="s">
        <v>2977</v>
      </c>
      <c r="BI12" s="6">
        <v>11.97</v>
      </c>
      <c r="BJ12" s="16" t="s">
        <v>2977</v>
      </c>
      <c r="BK12" s="6">
        <v>75.647999999999996</v>
      </c>
      <c r="BL12" s="16" t="s">
        <v>2977</v>
      </c>
      <c r="BM12" s="6">
        <v>4.2649999999999997</v>
      </c>
      <c r="BN12" s="16" t="s">
        <v>3223</v>
      </c>
      <c r="BO12" s="1">
        <f>(A1L545C28 * 2 + A1L545C29 + A1L545C30)</f>
        <v>196.54399999999998</v>
      </c>
      <c r="BP12" s="16" t="s">
        <v>3224</v>
      </c>
      <c r="BQ12" s="1">
        <f>(A1L545C31 * 2 + A1L545C29 + A1L545C30)</f>
        <v>96.147999999999996</v>
      </c>
      <c r="BR12" s="16" t="s">
        <v>3225</v>
      </c>
      <c r="BS12" s="1">
        <f>(A1L545C28 + A1L545C29 + A1L545C30 + A1L545C31)</f>
        <v>146.346</v>
      </c>
      <c r="BT12" s="16" t="s">
        <v>3226</v>
      </c>
      <c r="BU12" s="18">
        <f>IF(A1L545C32 &lt;&gt; 0,A1L545C33 / A1L545C32,0)</f>
        <v>0.48919325952458487</v>
      </c>
      <c r="BV12" s="16" t="s">
        <v>3227</v>
      </c>
      <c r="BW12" s="18">
        <f>IF(A1L545C35 = 0,A1L556C35, A1L545C35)</f>
        <v>0.48919325952458487</v>
      </c>
      <c r="BX12" s="16" t="s">
        <v>2983</v>
      </c>
      <c r="BY12" s="6">
        <v>60.243000000000002</v>
      </c>
      <c r="BZ12" s="16" t="s">
        <v>2983</v>
      </c>
      <c r="CA12" s="6">
        <v>23.763999999999999</v>
      </c>
      <c r="CB12" s="16" t="s">
        <v>2983</v>
      </c>
      <c r="CC12" s="6">
        <v>90.903000000000006</v>
      </c>
      <c r="CD12" s="16" t="s">
        <v>2983</v>
      </c>
      <c r="CE12" s="6">
        <v>2.7280000000000002</v>
      </c>
      <c r="CF12" s="16" t="s">
        <v>3228</v>
      </c>
      <c r="CG12" s="1">
        <f>(A1L545C37 * 2 + A1L545C38 + A1L545C39)</f>
        <v>235.15300000000002</v>
      </c>
      <c r="CH12" s="16" t="s">
        <v>3229</v>
      </c>
      <c r="CI12" s="1">
        <f>(A1L545C40 * 2 + A1L545C38 + A1L545C39)</f>
        <v>120.123</v>
      </c>
      <c r="CJ12" s="16" t="s">
        <v>3230</v>
      </c>
      <c r="CK12" s="1">
        <f>(A1L545C37 + A1L545C38 + A1L545C39 + A1L545C40)</f>
        <v>177.63800000000003</v>
      </c>
      <c r="CL12" s="16" t="s">
        <v>3231</v>
      </c>
      <c r="CM12" s="18">
        <f>IF(A1L545C41 &lt;&gt; 0,A1L545C42 / A1L545C41,0)</f>
        <v>0.51082911976457879</v>
      </c>
      <c r="CN12" s="16" t="s">
        <v>3232</v>
      </c>
      <c r="CO12" s="18">
        <f>IF(A1L545C44 = 0,A1L556C44, A1L545C44)</f>
        <v>0.51082911976457879</v>
      </c>
      <c r="CP12" s="16" t="s">
        <v>3233</v>
      </c>
      <c r="CQ12" s="18">
        <f>IF(RUN_YEARS &gt; 1,(A1L545C1 + A1L545C10) / 2, 0)</f>
        <v>30.881499999999999</v>
      </c>
      <c r="CR12" s="16" t="s">
        <v>3234</v>
      </c>
      <c r="CS12" s="18">
        <f>IF(RUN_YEARS &gt; 1,(A1L545C2 + A1L545C11) / 2, 0)</f>
        <v>4.3450000000000006</v>
      </c>
      <c r="CT12" s="16" t="s">
        <v>3235</v>
      </c>
      <c r="CU12" s="18">
        <f>IF(RUN_YEARS &gt; 1,(A1L545C3 + A1L545C12) / 2, 0)</f>
        <v>52.040999999999997</v>
      </c>
      <c r="CV12" s="16" t="s">
        <v>3236</v>
      </c>
      <c r="CW12" s="18">
        <f>IF(RUN_YEARS &gt; 1,(A1L545C4 + A1L545C13) / 2, 0)</f>
        <v>1.5549999999999999</v>
      </c>
      <c r="CX12" s="16" t="s">
        <v>3237</v>
      </c>
      <c r="CY12" s="18">
        <f>IF(RUN_YEARS &gt; 1,(A1L545C5 + A1L545C14) / 2, 0)</f>
        <v>118.14899999999999</v>
      </c>
      <c r="CZ12" s="16" t="s">
        <v>3238</v>
      </c>
      <c r="DA12" s="18">
        <f>IF(RUN_YEARS &gt; 1,(A1L545C6 + A1L545C15) / 2, 0)</f>
        <v>59.495999999999995</v>
      </c>
      <c r="DB12" s="16" t="s">
        <v>3239</v>
      </c>
      <c r="DC12" s="18">
        <f>IF(RUN_YEARS &gt; 1,(A1L545C7 + A1L545C16) / 2, 0)</f>
        <v>88.822499999999991</v>
      </c>
      <c r="DD12" s="16" t="s">
        <v>3240</v>
      </c>
      <c r="DE12" s="18">
        <f>IF(A1L545C50 &lt;&gt; 0,A1L545C51 / A1L545C50,0)</f>
        <v>0.50356752913693725</v>
      </c>
      <c r="DF12" s="16" t="s">
        <v>3241</v>
      </c>
      <c r="DG12" s="18">
        <f>IF(A1L545C53 = 0,A1L556C53, A1L545C53)</f>
        <v>0.50356752913693725</v>
      </c>
      <c r="DH12" s="16" t="s">
        <v>3242</v>
      </c>
      <c r="DI12" s="18">
        <f>IF(RUN_YEARS &gt; 2,(A1L545C1 + A1L545C10 + A1L545C19) / 3, 0)</f>
        <v>35.829666666666668</v>
      </c>
      <c r="DJ12" s="16" t="s">
        <v>3243</v>
      </c>
      <c r="DK12" s="18">
        <f>IF(RUN_YEARS &gt; 2,(A1L545C2 + A1L545C11 + A1L545C20) / 3, 0)</f>
        <v>5.5283333333333333</v>
      </c>
      <c r="DL12" s="16" t="s">
        <v>3244</v>
      </c>
      <c r="DM12" s="18">
        <f>IF(RUN_YEARS &gt; 2,(A1L545C3 + A1L545C12 + A1L545C21) / 3, 0)</f>
        <v>61.031666666666666</v>
      </c>
      <c r="DN12" s="16" t="s">
        <v>3245</v>
      </c>
      <c r="DO12" s="18">
        <f>IF(RUN_YEARS &gt; 2,(A1L545C4 + A1L545C13 + A1L545C22) / 3, 0)</f>
        <v>2.9363333333333332</v>
      </c>
      <c r="DP12" s="16" t="s">
        <v>3246</v>
      </c>
      <c r="DQ12" s="18">
        <f>IF(RUN_YEARS &gt; 2,(A1L545C5 + A1L545C14 + A1L545C23) / 3, 0)</f>
        <v>138.21933333333334</v>
      </c>
      <c r="DR12" s="16" t="s">
        <v>3247</v>
      </c>
      <c r="DS12" s="18">
        <f>IF(RUN_YEARS &gt; 2,(A1L545C6 + A1L545C15 + A1L545C24) / 3, 0)</f>
        <v>72.432666666666663</v>
      </c>
      <c r="DT12" s="16" t="s">
        <v>3248</v>
      </c>
      <c r="DU12" s="18">
        <f>IF(RUN_YEARS &gt; 2,(A1L545C7 + A1L545C16 + A1L545C25) / 3, 0)</f>
        <v>105.32600000000001</v>
      </c>
      <c r="DV12" s="16" t="s">
        <v>3249</v>
      </c>
      <c r="DW12" s="18">
        <f>IF(A1L545C59 &lt;&gt; 0,A1L545C60 / A1L545C59,0)</f>
        <v>0.52404149925963073</v>
      </c>
      <c r="DX12" s="16" t="s">
        <v>3250</v>
      </c>
      <c r="DY12" s="18">
        <f>IF(A1L545C62 = 0,A1L556C62, A1L545C62)</f>
        <v>0.52404149925963073</v>
      </c>
      <c r="DZ12" s="16" t="s">
        <v>3251</v>
      </c>
      <c r="EA12" s="18">
        <f>IF(RUN_YEARS &gt; 3,(A1L545C1 + A1L545C10 + A1L545C19 + A1L545C28) / 4, 0)</f>
        <v>40.488</v>
      </c>
      <c r="EB12" s="16" t="s">
        <v>3252</v>
      </c>
      <c r="EC12" s="18">
        <f>IF(RUN_YEARS &gt; 3,(A1L545C2 + A1L545C11 + A1L545C20 + A1L545C29) / 4, 0)</f>
        <v>7.1387499999999999</v>
      </c>
      <c r="ED12" s="16" t="s">
        <v>3253</v>
      </c>
      <c r="EE12" s="18">
        <f>IF(RUN_YEARS &gt; 3,(A1L545C3 + A1L545C12 + A1L545C21 + A1L545C30) / 4, 0)</f>
        <v>64.685749999999999</v>
      </c>
      <c r="EF12" s="16" t="s">
        <v>3254</v>
      </c>
      <c r="EG12" s="18">
        <f>IF(RUN_YEARS &gt; 3,(A1L545C4 + A1L545C13 + A1L545C22 + A1L545C31) / 4, 0)</f>
        <v>3.2684999999999995</v>
      </c>
      <c r="EH12" s="16" t="s">
        <v>3255</v>
      </c>
      <c r="EI12" s="18">
        <f>IF(RUN_YEARS &gt; 3,(A1L545C5 + A1L545C14 + A1L545C23 + A1L545C32) / 4, 0)</f>
        <v>152.8005</v>
      </c>
      <c r="EJ12" s="16" t="s">
        <v>3256</v>
      </c>
      <c r="EK12" s="18">
        <f>IF(RUN_YEARS &gt; 3,(A1L545C6 + A1L545C15 + A1L545C24 + A1L545C33) / 4, 0)</f>
        <v>78.361500000000007</v>
      </c>
      <c r="EL12" s="16" t="s">
        <v>3257</v>
      </c>
      <c r="EM12" s="18">
        <f>IF(RUN_YEARS &gt; 3,(A1L545C7 + A1L545C16 + A1L545C25 + A1L545C34) / 4, 0)</f>
        <v>115.581</v>
      </c>
      <c r="EN12" s="16" t="s">
        <v>3258</v>
      </c>
      <c r="EO12" s="18">
        <f>IF(A1L545C68 &lt;&gt; 0,A1L545C69 / A1L545C68,0)</f>
        <v>0.51283536375862648</v>
      </c>
      <c r="EP12" s="16" t="s">
        <v>3259</v>
      </c>
      <c r="EQ12" s="18">
        <f>IF(A1L545C71 = 0,A1L556C71, A1L545C71)</f>
        <v>0.51283536375862648</v>
      </c>
      <c r="ER12" s="16" t="s">
        <v>3260</v>
      </c>
      <c r="ES12" s="18">
        <f>IF(RUN_YEARS &gt; 4,(A1L545C1 + A1L545C10 + A1L545C19 + A1L545C28 + A1L545C37) / 5, 0)</f>
        <v>44.439</v>
      </c>
      <c r="ET12" s="16" t="s">
        <v>3261</v>
      </c>
      <c r="EU12" s="18">
        <f>IF(RUN_YEARS &gt; 4,(A1L545C2 + A1L545C11 + A1L545C20 + A1L545C29 + A1L545C38) / 5, 0)</f>
        <v>10.463800000000001</v>
      </c>
      <c r="EV12" s="16" t="s">
        <v>3262</v>
      </c>
      <c r="EW12" s="18">
        <f>IF(RUN_YEARS &gt; 4,(A1L545C3 + A1L545C12 + A1L545C21 + A1L545C30 + A1L545C39) / 5, 0)</f>
        <v>69.929200000000009</v>
      </c>
      <c r="EX12" s="16" t="s">
        <v>3263</v>
      </c>
      <c r="EY12" s="18">
        <f>IF(RUN_YEARS &gt; 4,(A1L545C4 + A1L545C13 + A1L545C22 + A1L545C31 + A1L545C40) / 5, 0)</f>
        <v>3.1603999999999997</v>
      </c>
      <c r="EZ12" s="16" t="s">
        <v>3264</v>
      </c>
      <c r="FA12" s="18">
        <f>IF(RUN_YEARS &gt; 4,(A1L545C5 + A1L545C14 + A1L545C23 + A1L545C32 + A1L545C41) / 5, 0)</f>
        <v>169.27100000000002</v>
      </c>
      <c r="FB12" s="16" t="s">
        <v>3265</v>
      </c>
      <c r="FC12" s="18">
        <f>IF(RUN_YEARS &gt; 4,(A1L545C6 + A1L545C15 + A1L545C24 + A1L545C33 + A1L545C42) / 5, 0)</f>
        <v>86.713800000000006</v>
      </c>
      <c r="FD12" s="16" t="s">
        <v>3266</v>
      </c>
      <c r="FE12" s="18">
        <f>IF(RUN_YEARS &gt; 4,(A1L545C7 + A1L545C16 + A1L545C25 + A1L545C34 + A1L545C43) / 5, 0)</f>
        <v>127.9924</v>
      </c>
      <c r="FF12" s="16" t="s">
        <v>3267</v>
      </c>
      <c r="FG12" s="18">
        <f>IF(A1L545C77 &lt;&gt; 0,A1L545C78 / A1L545C77,0)</f>
        <v>0.51227794483402356</v>
      </c>
      <c r="FH12" s="16" t="s">
        <v>3268</v>
      </c>
      <c r="FI12" s="18">
        <f>IF(A1L545C80 = 0,A1L556C80, A1L545C80)</f>
        <v>0.51227794483402356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937.16700000000003</v>
      </c>
      <c r="F13" s="16" t="s">
        <v>2959</v>
      </c>
      <c r="G13" s="6">
        <v>181.262</v>
      </c>
      <c r="H13" s="16" t="s">
        <v>2959</v>
      </c>
      <c r="I13" s="6">
        <v>193.43899999999999</v>
      </c>
      <c r="J13" s="16" t="s">
        <v>2959</v>
      </c>
      <c r="K13" s="6">
        <v>8.7940000000000005</v>
      </c>
      <c r="L13" s="16" t="s">
        <v>3269</v>
      </c>
      <c r="M13" s="1">
        <f>(A1L546C1 * 2 + A1L546C2 + A1L546C3)</f>
        <v>2249.0349999999999</v>
      </c>
      <c r="N13" s="16" t="s">
        <v>3270</v>
      </c>
      <c r="O13" s="1">
        <f>(A1L546C4 * 2 + A1L546C2 + A1L546C3)</f>
        <v>392.28899999999999</v>
      </c>
      <c r="P13" s="16" t="s">
        <v>3271</v>
      </c>
      <c r="Q13" s="1">
        <f>(A1L546C1 + A1L546C2 + A1L546C3 + A1L546C4)</f>
        <v>1320.6620000000003</v>
      </c>
      <c r="R13" s="16" t="s">
        <v>3272</v>
      </c>
      <c r="S13" s="18">
        <f>IF(A1L546C5 &lt;&gt; 0,A1L546C6 / A1L546C5,0)</f>
        <v>0.17442547581518297</v>
      </c>
      <c r="T13" s="16" t="s">
        <v>3273</v>
      </c>
      <c r="U13" s="18">
        <f>IF(A1L546C8 = 0,A1L556C8, A1L546C8)</f>
        <v>0.17442547581518297</v>
      </c>
      <c r="V13" s="16" t="s">
        <v>2965</v>
      </c>
      <c r="W13" s="6">
        <v>572.351</v>
      </c>
      <c r="X13" s="16" t="s">
        <v>2965</v>
      </c>
      <c r="Y13" s="6">
        <v>153.751</v>
      </c>
      <c r="Z13" s="16" t="s">
        <v>2965</v>
      </c>
      <c r="AA13" s="6">
        <v>124.155</v>
      </c>
      <c r="AB13" s="16" t="s">
        <v>2965</v>
      </c>
      <c r="AC13" s="6">
        <v>7.1289999999999996</v>
      </c>
      <c r="AD13" s="16" t="s">
        <v>3274</v>
      </c>
      <c r="AE13" s="1">
        <f>(A1L546C10 * 2 + A1L546C11 + A1L546C12)</f>
        <v>1422.6079999999999</v>
      </c>
      <c r="AF13" s="16" t="s">
        <v>3275</v>
      </c>
      <c r="AG13" s="1">
        <f>(A1L546C13 * 2 + A1L546C11 + A1L546C12)</f>
        <v>292.16399999999999</v>
      </c>
      <c r="AH13" s="16" t="s">
        <v>3276</v>
      </c>
      <c r="AI13" s="1">
        <f>(A1L546C10 + A1L546C11 + A1L546C12 + A1L546C13)</f>
        <v>857.38599999999997</v>
      </c>
      <c r="AJ13" s="16" t="s">
        <v>3277</v>
      </c>
      <c r="AK13" s="18">
        <f>IF(A1L546C14 &lt;&gt; 0,A1L546C15 / A1L546C14,0)</f>
        <v>0.20537210531643291</v>
      </c>
      <c r="AL13" s="16" t="s">
        <v>3278</v>
      </c>
      <c r="AM13" s="18">
        <f>IF(A1L546C17 = 0,A1L556C17, A1L546C17)</f>
        <v>0.20537210531643291</v>
      </c>
      <c r="AN13" s="16" t="s">
        <v>2971</v>
      </c>
      <c r="AO13" s="6">
        <v>805.18499999999995</v>
      </c>
      <c r="AP13" s="16" t="s">
        <v>2971</v>
      </c>
      <c r="AQ13" s="6">
        <v>173.09100000000001</v>
      </c>
      <c r="AR13" s="16" t="s">
        <v>2971</v>
      </c>
      <c r="AS13" s="6">
        <v>250.29300000000001</v>
      </c>
      <c r="AT13" s="16" t="s">
        <v>2971</v>
      </c>
      <c r="AU13" s="6">
        <v>6.9210000000000003</v>
      </c>
      <c r="AV13" s="16" t="s">
        <v>3279</v>
      </c>
      <c r="AW13" s="1">
        <f>(A1L546C19 * 2 + A1L546C20 + A1L546C21)</f>
        <v>2033.7539999999999</v>
      </c>
      <c r="AX13" s="16" t="s">
        <v>3280</v>
      </c>
      <c r="AY13" s="1">
        <f>(A1L546C22 * 2 + A1L546C20 + A1L546C21)</f>
        <v>437.226</v>
      </c>
      <c r="AZ13" s="16" t="s">
        <v>3281</v>
      </c>
      <c r="BA13" s="1">
        <f>(A1L546C19 + A1L546C20 + A1L546C21 + A1L546C22)</f>
        <v>1235.49</v>
      </c>
      <c r="BB13" s="16" t="s">
        <v>3282</v>
      </c>
      <c r="BC13" s="18">
        <f>IF(A1L546C23 &lt;&gt; 0,A1L546C24 / A1L546C23,0)</f>
        <v>0.21498470316468954</v>
      </c>
      <c r="BD13" s="16" t="s">
        <v>3283</v>
      </c>
      <c r="BE13" s="18">
        <f>IF(A1L546C26 = 0,A1L556C26, A1L546C26)</f>
        <v>0.21498470316468954</v>
      </c>
      <c r="BF13" s="16" t="s">
        <v>2977</v>
      </c>
      <c r="BG13" s="6">
        <v>781.82100000000003</v>
      </c>
      <c r="BH13" s="16" t="s">
        <v>2977</v>
      </c>
      <c r="BI13" s="6">
        <v>192.88499999999999</v>
      </c>
      <c r="BJ13" s="16" t="s">
        <v>2977</v>
      </c>
      <c r="BK13" s="6">
        <v>208.51400000000001</v>
      </c>
      <c r="BL13" s="16" t="s">
        <v>2977</v>
      </c>
      <c r="BM13" s="6">
        <v>11.019</v>
      </c>
      <c r="BN13" s="16" t="s">
        <v>3284</v>
      </c>
      <c r="BO13" s="1">
        <f>(A1L546C28 * 2 + A1L546C29 + A1L546C30)</f>
        <v>1965.0410000000002</v>
      </c>
      <c r="BP13" s="16" t="s">
        <v>3285</v>
      </c>
      <c r="BQ13" s="1">
        <f>(A1L546C31 * 2 + A1L546C29 + A1L546C30)</f>
        <v>423.43700000000001</v>
      </c>
      <c r="BR13" s="16" t="s">
        <v>3286</v>
      </c>
      <c r="BS13" s="1">
        <f>(A1L546C28 + A1L546C29 + A1L546C30 + A1L546C31)</f>
        <v>1194.239</v>
      </c>
      <c r="BT13" s="16" t="s">
        <v>3287</v>
      </c>
      <c r="BU13" s="18">
        <f>IF(A1L546C32 &lt;&gt; 0,A1L546C33 / A1L546C32,0)</f>
        <v>0.21548507130385575</v>
      </c>
      <c r="BV13" s="16" t="s">
        <v>3288</v>
      </c>
      <c r="BW13" s="18">
        <f>IF(A1L546C35 = 0,A1L556C35, A1L546C35)</f>
        <v>0.21548507130385575</v>
      </c>
      <c r="BX13" s="16" t="s">
        <v>2983</v>
      </c>
      <c r="BY13" s="6">
        <v>781.745</v>
      </c>
      <c r="BZ13" s="16" t="s">
        <v>2983</v>
      </c>
      <c r="CA13" s="6">
        <v>235.10900000000001</v>
      </c>
      <c r="CB13" s="16" t="s">
        <v>2983</v>
      </c>
      <c r="CC13" s="6">
        <v>186.86500000000001</v>
      </c>
      <c r="CD13" s="16" t="s">
        <v>2983</v>
      </c>
      <c r="CE13" s="6">
        <v>7.194</v>
      </c>
      <c r="CF13" s="16" t="s">
        <v>3289</v>
      </c>
      <c r="CG13" s="1">
        <f>(A1L546C37 * 2 + A1L546C38 + A1L546C39)</f>
        <v>1985.4639999999999</v>
      </c>
      <c r="CH13" s="16" t="s">
        <v>3290</v>
      </c>
      <c r="CI13" s="1">
        <f>(A1L546C40 * 2 + A1L546C38 + A1L546C39)</f>
        <v>436.36200000000002</v>
      </c>
      <c r="CJ13" s="16" t="s">
        <v>3291</v>
      </c>
      <c r="CK13" s="1">
        <f>(A1L546C37 + A1L546C38 + A1L546C39 + A1L546C40)</f>
        <v>1210.913</v>
      </c>
      <c r="CL13" s="16" t="s">
        <v>3292</v>
      </c>
      <c r="CM13" s="18">
        <f>IF(A1L546C41 &lt;&gt; 0,A1L546C42 / A1L546C41,0)</f>
        <v>0.21977834904082877</v>
      </c>
      <c r="CN13" s="16" t="s">
        <v>3293</v>
      </c>
      <c r="CO13" s="18">
        <f>IF(A1L546C44 = 0,A1L556C44, A1L546C44)</f>
        <v>0.21977834904082877</v>
      </c>
      <c r="CP13" s="16" t="s">
        <v>3294</v>
      </c>
      <c r="CQ13" s="18">
        <f>IF(RUN_YEARS &gt; 1,(A1L546C1 + A1L546C10) / 2, 0)</f>
        <v>754.75900000000001</v>
      </c>
      <c r="CR13" s="16" t="s">
        <v>3295</v>
      </c>
      <c r="CS13" s="18">
        <f>IF(RUN_YEARS &gt; 1,(A1L546C2 + A1L546C11) / 2, 0)</f>
        <v>167.50650000000002</v>
      </c>
      <c r="CT13" s="16" t="s">
        <v>3296</v>
      </c>
      <c r="CU13" s="18">
        <f>IF(RUN_YEARS &gt; 1,(A1L546C3 + A1L546C12) / 2, 0)</f>
        <v>158.797</v>
      </c>
      <c r="CV13" s="16" t="s">
        <v>3297</v>
      </c>
      <c r="CW13" s="18">
        <f>IF(RUN_YEARS &gt; 1,(A1L546C4 + A1L546C13) / 2, 0)</f>
        <v>7.9615</v>
      </c>
      <c r="CX13" s="16" t="s">
        <v>3298</v>
      </c>
      <c r="CY13" s="18">
        <f>IF(RUN_YEARS &gt; 1,(A1L546C5 + A1L546C14) / 2, 0)</f>
        <v>1835.8215</v>
      </c>
      <c r="CZ13" s="16" t="s">
        <v>3299</v>
      </c>
      <c r="DA13" s="18">
        <f>IF(RUN_YEARS &gt; 1,(A1L546C6 + A1L546C15) / 2, 0)</f>
        <v>342.22649999999999</v>
      </c>
      <c r="DB13" s="16" t="s">
        <v>3300</v>
      </c>
      <c r="DC13" s="18">
        <f>IF(RUN_YEARS &gt; 1,(A1L546C7 + A1L546C16) / 2, 0)</f>
        <v>1089.0240000000001</v>
      </c>
      <c r="DD13" s="16" t="s">
        <v>3301</v>
      </c>
      <c r="DE13" s="18">
        <f>IF(A1L546C50 &lt;&gt; 0,A1L546C51 / A1L546C50,0)</f>
        <v>0.18641599959473185</v>
      </c>
      <c r="DF13" s="16" t="s">
        <v>3302</v>
      </c>
      <c r="DG13" s="18">
        <f>IF(A1L546C53 = 0,A1L556C53, A1L546C53)</f>
        <v>0.18641599959473185</v>
      </c>
      <c r="DH13" s="16" t="s">
        <v>3303</v>
      </c>
      <c r="DI13" s="18">
        <f>IF(RUN_YEARS &gt; 2,(A1L546C1 + A1L546C10 + A1L546C19) / 3, 0)</f>
        <v>771.5676666666667</v>
      </c>
      <c r="DJ13" s="16" t="s">
        <v>3304</v>
      </c>
      <c r="DK13" s="18">
        <f>IF(RUN_YEARS &gt; 2,(A1L546C2 + A1L546C11 + A1L546C20) / 3, 0)</f>
        <v>169.36800000000002</v>
      </c>
      <c r="DL13" s="16" t="s">
        <v>3305</v>
      </c>
      <c r="DM13" s="18">
        <f>IF(RUN_YEARS &gt; 2,(A1L546C3 + A1L546C12 + A1L546C21) / 3, 0)</f>
        <v>189.29566666666665</v>
      </c>
      <c r="DN13" s="16" t="s">
        <v>3306</v>
      </c>
      <c r="DO13" s="18">
        <f>IF(RUN_YEARS &gt; 2,(A1L546C4 + A1L546C13 + A1L546C22) / 3, 0)</f>
        <v>7.6146666666666674</v>
      </c>
      <c r="DP13" s="16" t="s">
        <v>3307</v>
      </c>
      <c r="DQ13" s="18">
        <f>IF(RUN_YEARS &gt; 2,(A1L546C5 + A1L546C14 + A1L546C23) / 3, 0)</f>
        <v>1901.799</v>
      </c>
      <c r="DR13" s="16" t="s">
        <v>3308</v>
      </c>
      <c r="DS13" s="18">
        <f>IF(RUN_YEARS &gt; 2,(A1L546C6 + A1L546C15 + A1L546C24) / 3, 0)</f>
        <v>373.89300000000003</v>
      </c>
      <c r="DT13" s="16" t="s">
        <v>3309</v>
      </c>
      <c r="DU13" s="18">
        <f>IF(RUN_YEARS &gt; 2,(A1L546C7 + A1L546C16 + A1L546C25) / 3, 0)</f>
        <v>1137.8460000000002</v>
      </c>
      <c r="DV13" s="16" t="s">
        <v>3310</v>
      </c>
      <c r="DW13" s="18">
        <f>IF(A1L546C59 &lt;&gt; 0,A1L546C60 / A1L546C59,0)</f>
        <v>0.1965996406560315</v>
      </c>
      <c r="DX13" s="16" t="s">
        <v>3311</v>
      </c>
      <c r="DY13" s="18">
        <f>IF(A1L546C62 = 0,A1L556C62, A1L546C62)</f>
        <v>0.1965996406560315</v>
      </c>
      <c r="DZ13" s="16" t="s">
        <v>3312</v>
      </c>
      <c r="EA13" s="18">
        <f>IF(RUN_YEARS &gt; 3,(A1L546C1 + A1L546C10 + A1L546C19 + A1L546C28) / 4, 0)</f>
        <v>774.13099999999997</v>
      </c>
      <c r="EB13" s="16" t="s">
        <v>3313</v>
      </c>
      <c r="EC13" s="18">
        <f>IF(RUN_YEARS &gt; 3,(A1L546C2 + A1L546C11 + A1L546C20 + A1L546C29) / 4, 0)</f>
        <v>175.24725000000001</v>
      </c>
      <c r="ED13" s="16" t="s">
        <v>3314</v>
      </c>
      <c r="EE13" s="18">
        <f>IF(RUN_YEARS &gt; 3,(A1L546C3 + A1L546C12 + A1L546C21 + A1L546C30) / 4, 0)</f>
        <v>194.10024999999999</v>
      </c>
      <c r="EF13" s="16" t="s">
        <v>3315</v>
      </c>
      <c r="EG13" s="18">
        <f>IF(RUN_YEARS &gt; 3,(A1L546C4 + A1L546C13 + A1L546C22 + A1L546C31) / 4, 0)</f>
        <v>8.4657499999999999</v>
      </c>
      <c r="EH13" s="16" t="s">
        <v>3316</v>
      </c>
      <c r="EI13" s="18">
        <f>IF(RUN_YEARS &gt; 3,(A1L546C5 + A1L546C14 + A1L546C23 + A1L546C32) / 4, 0)</f>
        <v>1917.6095</v>
      </c>
      <c r="EJ13" s="16" t="s">
        <v>3317</v>
      </c>
      <c r="EK13" s="18">
        <f>IF(RUN_YEARS &gt; 3,(A1L546C6 + A1L546C15 + A1L546C24 + A1L546C33) / 4, 0)</f>
        <v>386.279</v>
      </c>
      <c r="EL13" s="16" t="s">
        <v>3318</v>
      </c>
      <c r="EM13" s="18">
        <f>IF(RUN_YEARS &gt; 3,(A1L546C7 + A1L546C16 + A1L546C25 + A1L546C34) / 4, 0)</f>
        <v>1151.94425</v>
      </c>
      <c r="EN13" s="16" t="s">
        <v>3319</v>
      </c>
      <c r="EO13" s="18">
        <f>IF(A1L546C68 &lt;&gt; 0,A1L546C69 / A1L546C68,0)</f>
        <v>0.20143777969393664</v>
      </c>
      <c r="EP13" s="16" t="s">
        <v>3320</v>
      </c>
      <c r="EQ13" s="18">
        <f>IF(A1L546C71 = 0,A1L556C71, A1L546C71)</f>
        <v>0.20143777969393664</v>
      </c>
      <c r="ER13" s="16" t="s">
        <v>3321</v>
      </c>
      <c r="ES13" s="18">
        <f>IF(RUN_YEARS &gt; 4,(A1L546C1 + A1L546C10 + A1L546C19 + A1L546C28 + A1L546C37) / 5, 0)</f>
        <v>775.65379999999993</v>
      </c>
      <c r="ET13" s="16" t="s">
        <v>3322</v>
      </c>
      <c r="EU13" s="18">
        <f>IF(RUN_YEARS &gt; 4,(A1L546C2 + A1L546C11 + A1L546C20 + A1L546C29 + A1L546C38) / 5, 0)</f>
        <v>187.21960000000001</v>
      </c>
      <c r="EV13" s="16" t="s">
        <v>3323</v>
      </c>
      <c r="EW13" s="18">
        <f>IF(RUN_YEARS &gt; 4,(A1L546C3 + A1L546C12 + A1L546C21 + A1L546C30 + A1L546C39) / 5, 0)</f>
        <v>192.6532</v>
      </c>
      <c r="EX13" s="16" t="s">
        <v>3324</v>
      </c>
      <c r="EY13" s="18">
        <f>IF(RUN_YEARS &gt; 4,(A1L546C4 + A1L546C13 + A1L546C22 + A1L546C31 + A1L546C40) / 5, 0)</f>
        <v>8.2114000000000011</v>
      </c>
      <c r="EZ13" s="16" t="s">
        <v>3325</v>
      </c>
      <c r="FA13" s="18">
        <f>IF(RUN_YEARS &gt; 4,(A1L546C5 + A1L546C14 + A1L546C23 + A1L546C32 + A1L546C41) / 5, 0)</f>
        <v>1931.1804</v>
      </c>
      <c r="FB13" s="16" t="s">
        <v>3326</v>
      </c>
      <c r="FC13" s="18">
        <f>IF(RUN_YEARS &gt; 4,(A1L546C6 + A1L546C15 + A1L546C24 + A1L546C33 + A1L546C42) / 5, 0)</f>
        <v>396.29560000000004</v>
      </c>
      <c r="FD13" s="16" t="s">
        <v>3327</v>
      </c>
      <c r="FE13" s="18">
        <f>IF(RUN_YEARS &gt; 4,(A1L546C7 + A1L546C16 + A1L546C25 + A1L546C34 + A1L546C43) / 5, 0)</f>
        <v>1163.7380000000001</v>
      </c>
      <c r="FF13" s="16" t="s">
        <v>3328</v>
      </c>
      <c r="FG13" s="18">
        <f>IF(A1L546C77 &lt;&gt; 0,A1L546C78 / A1L546C77,0)</f>
        <v>0.2052090006712993</v>
      </c>
      <c r="FH13" s="16" t="s">
        <v>3329</v>
      </c>
      <c r="FI13" s="18">
        <f>IF(A1L546C80 = 0,A1L556C80, A1L546C80)</f>
        <v>0.2052090006712993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90.347999999999999</v>
      </c>
      <c r="F14" s="16" t="s">
        <v>2959</v>
      </c>
      <c r="G14" s="6">
        <v>6.2359999999999998</v>
      </c>
      <c r="H14" s="16" t="s">
        <v>2959</v>
      </c>
      <c r="I14" s="6">
        <v>15.032999999999999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201.96499999999997</v>
      </c>
      <c r="N14" s="16" t="s">
        <v>3331</v>
      </c>
      <c r="O14" s="1">
        <f>(A1L547C4 * 2 + A1L547C2 + A1L547C3)</f>
        <v>21.268999999999998</v>
      </c>
      <c r="P14" s="16" t="s">
        <v>3332</v>
      </c>
      <c r="Q14" s="1">
        <f>(A1L547C1 + A1L547C2 + A1L547C3 + A1L547C4)</f>
        <v>111.617</v>
      </c>
      <c r="R14" s="16" t="s">
        <v>3333</v>
      </c>
      <c r="S14" s="18">
        <f>IF(A1L547C5 &lt;&gt; 0,A1L547C6 / A1L547C5,0)</f>
        <v>0.10531032604659224</v>
      </c>
      <c r="T14" s="16" t="s">
        <v>3334</v>
      </c>
      <c r="U14" s="18">
        <f>IF(A1L547C8 = 0,A1L556C8, A1L547C8)</f>
        <v>0.10531032604659224</v>
      </c>
      <c r="V14" s="16" t="s">
        <v>2965</v>
      </c>
      <c r="W14" s="6">
        <v>67.863</v>
      </c>
      <c r="X14" s="16" t="s">
        <v>2965</v>
      </c>
      <c r="Y14" s="6">
        <v>15.272</v>
      </c>
      <c r="Z14" s="16" t="s">
        <v>2965</v>
      </c>
      <c r="AA14" s="6">
        <v>11.278</v>
      </c>
      <c r="AB14" s="16" t="s">
        <v>2965</v>
      </c>
      <c r="AC14" s="6">
        <v>25.481999999999999</v>
      </c>
      <c r="AD14" s="16" t="s">
        <v>3335</v>
      </c>
      <c r="AE14" s="1">
        <f>(A1L547C10 * 2 + A1L547C11 + A1L547C12)</f>
        <v>162.27599999999998</v>
      </c>
      <c r="AF14" s="16" t="s">
        <v>3336</v>
      </c>
      <c r="AG14" s="1">
        <f>(A1L547C13 * 2 + A1L547C11 + A1L547C12)</f>
        <v>77.51400000000001</v>
      </c>
      <c r="AH14" s="16" t="s">
        <v>3337</v>
      </c>
      <c r="AI14" s="1">
        <f>(A1L547C10 + A1L547C11 + A1L547C12 + A1L547C13)</f>
        <v>119.89500000000001</v>
      </c>
      <c r="AJ14" s="16" t="s">
        <v>3338</v>
      </c>
      <c r="AK14" s="18">
        <f>IF(A1L547C14 &lt;&gt; 0,A1L547C15 / A1L547C14,0)</f>
        <v>0.47766767729054216</v>
      </c>
      <c r="AL14" s="16" t="s">
        <v>3339</v>
      </c>
      <c r="AM14" s="18">
        <f>IF(A1L547C17 = 0,A1L556C17, A1L547C17)</f>
        <v>0.47766767729054216</v>
      </c>
      <c r="AN14" s="16" t="s">
        <v>2971</v>
      </c>
      <c r="AO14" s="6">
        <v>104.941</v>
      </c>
      <c r="AP14" s="16" t="s">
        <v>2971</v>
      </c>
      <c r="AQ14" s="6">
        <v>46.716000000000001</v>
      </c>
      <c r="AR14" s="16" t="s">
        <v>2971</v>
      </c>
      <c r="AS14" s="6">
        <v>19.920999999999999</v>
      </c>
      <c r="AT14" s="16" t="s">
        <v>2971</v>
      </c>
      <c r="AU14" s="6">
        <v>7.4089999999999998</v>
      </c>
      <c r="AV14" s="16" t="s">
        <v>3340</v>
      </c>
      <c r="AW14" s="1">
        <f>(A1L547C19 * 2 + A1L547C20 + A1L547C21)</f>
        <v>276.51900000000001</v>
      </c>
      <c r="AX14" s="16" t="s">
        <v>3341</v>
      </c>
      <c r="AY14" s="1">
        <f>(A1L547C22 * 2 + A1L547C20 + A1L547C21)</f>
        <v>81.454999999999998</v>
      </c>
      <c r="AZ14" s="16" t="s">
        <v>3342</v>
      </c>
      <c r="BA14" s="1">
        <f>(A1L547C19 + A1L547C20 + A1L547C21 + A1L547C22)</f>
        <v>178.98699999999999</v>
      </c>
      <c r="BB14" s="16" t="s">
        <v>3343</v>
      </c>
      <c r="BC14" s="18">
        <f>IF(A1L547C23 &lt;&gt; 0,A1L547C24 / A1L547C23,0)</f>
        <v>0.29457288649242908</v>
      </c>
      <c r="BD14" s="16" t="s">
        <v>3344</v>
      </c>
      <c r="BE14" s="18">
        <f>IF(A1L547C26 = 0,A1L556C26, A1L547C26)</f>
        <v>0.29457288649242908</v>
      </c>
      <c r="BF14" s="16" t="s">
        <v>2977</v>
      </c>
      <c r="BG14" s="6">
        <v>89.921000000000006</v>
      </c>
      <c r="BH14" s="16" t="s">
        <v>2977</v>
      </c>
      <c r="BI14" s="6">
        <v>58.951999999999998</v>
      </c>
      <c r="BJ14" s="16" t="s">
        <v>2977</v>
      </c>
      <c r="BK14" s="6">
        <v>21.96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260.75400000000002</v>
      </c>
      <c r="BP14" s="16" t="s">
        <v>3346</v>
      </c>
      <c r="BQ14" s="1">
        <f>(A1L547C31 * 2 + A1L547C29 + A1L547C30)</f>
        <v>80.912000000000006</v>
      </c>
      <c r="BR14" s="16" t="s">
        <v>3347</v>
      </c>
      <c r="BS14" s="1">
        <f>(A1L547C28 + A1L547C29 + A1L547C30 + A1L547C31)</f>
        <v>170.833</v>
      </c>
      <c r="BT14" s="16" t="s">
        <v>3348</v>
      </c>
      <c r="BU14" s="18">
        <f>IF(A1L547C32 &lt;&gt; 0,A1L547C33 / A1L547C32,0)</f>
        <v>0.31030012962409015</v>
      </c>
      <c r="BV14" s="16" t="s">
        <v>3349</v>
      </c>
      <c r="BW14" s="18">
        <f>IF(A1L547C35 = 0,A1L556C35, A1L547C35)</f>
        <v>0.31030012962409015</v>
      </c>
      <c r="BX14" s="16" t="s">
        <v>2983</v>
      </c>
      <c r="BY14" s="6">
        <v>88.593000000000004</v>
      </c>
      <c r="BZ14" s="16" t="s">
        <v>2983</v>
      </c>
      <c r="CA14" s="6">
        <v>45.335999999999999</v>
      </c>
      <c r="CB14" s="16" t="s">
        <v>2983</v>
      </c>
      <c r="CC14" s="6">
        <v>21.067</v>
      </c>
      <c r="CD14" s="16" t="s">
        <v>2983</v>
      </c>
      <c r="CE14" s="6">
        <v>0.495</v>
      </c>
      <c r="CF14" s="16" t="s">
        <v>3350</v>
      </c>
      <c r="CG14" s="1">
        <f>(A1L547C37 * 2 + A1L547C38 + A1L547C39)</f>
        <v>243.589</v>
      </c>
      <c r="CH14" s="16" t="s">
        <v>3351</v>
      </c>
      <c r="CI14" s="1">
        <f>(A1L547C40 * 2 + A1L547C38 + A1L547C39)</f>
        <v>67.393000000000001</v>
      </c>
      <c r="CJ14" s="16" t="s">
        <v>3352</v>
      </c>
      <c r="CK14" s="1">
        <f>(A1L547C37 + A1L547C38 + A1L547C39 + A1L547C40)</f>
        <v>155.49100000000001</v>
      </c>
      <c r="CL14" s="16" t="s">
        <v>3353</v>
      </c>
      <c r="CM14" s="18">
        <f>IF(A1L547C41 &lt;&gt; 0,A1L547C42 / A1L547C41,0)</f>
        <v>0.27666684456194657</v>
      </c>
      <c r="CN14" s="16" t="s">
        <v>3354</v>
      </c>
      <c r="CO14" s="18">
        <f>IF(A1L547C44 = 0,A1L556C44, A1L547C44)</f>
        <v>0.27666684456194657</v>
      </c>
      <c r="CP14" s="16" t="s">
        <v>3355</v>
      </c>
      <c r="CQ14" s="18">
        <f>IF(RUN_YEARS &gt; 1,(A1L547C1 + A1L547C10) / 2, 0)</f>
        <v>79.105500000000006</v>
      </c>
      <c r="CR14" s="16" t="s">
        <v>3356</v>
      </c>
      <c r="CS14" s="18">
        <f>IF(RUN_YEARS &gt; 1,(A1L547C2 + A1L547C11) / 2, 0)</f>
        <v>10.754</v>
      </c>
      <c r="CT14" s="16" t="s">
        <v>3357</v>
      </c>
      <c r="CU14" s="18">
        <f>IF(RUN_YEARS &gt; 1,(A1L547C3 + A1L547C12) / 2, 0)</f>
        <v>13.1555</v>
      </c>
      <c r="CV14" s="16" t="s">
        <v>3358</v>
      </c>
      <c r="CW14" s="18">
        <f>IF(RUN_YEARS &gt; 1,(A1L547C4 + A1L547C13) / 2, 0)</f>
        <v>12.741</v>
      </c>
      <c r="CX14" s="16" t="s">
        <v>3359</v>
      </c>
      <c r="CY14" s="18">
        <f>IF(RUN_YEARS &gt; 1,(A1L547C5 + A1L547C14) / 2, 0)</f>
        <v>182.12049999999999</v>
      </c>
      <c r="CZ14" s="16" t="s">
        <v>3360</v>
      </c>
      <c r="DA14" s="18">
        <f>IF(RUN_YEARS &gt; 1,(A1L547C6 + A1L547C15) / 2, 0)</f>
        <v>49.391500000000008</v>
      </c>
      <c r="DB14" s="16" t="s">
        <v>3361</v>
      </c>
      <c r="DC14" s="18">
        <f>IF(RUN_YEARS &gt; 1,(A1L547C7 + A1L547C16) / 2, 0)</f>
        <v>115.756</v>
      </c>
      <c r="DD14" s="16" t="s">
        <v>3362</v>
      </c>
      <c r="DE14" s="18">
        <f>IF(A1L547C50 &lt;&gt; 0,A1L547C51 / A1L547C50,0)</f>
        <v>0.2712023083617715</v>
      </c>
      <c r="DF14" s="16" t="s">
        <v>3363</v>
      </c>
      <c r="DG14" s="18">
        <f>IF(A1L547C53 = 0,A1L556C53, A1L547C53)</f>
        <v>0.2712023083617715</v>
      </c>
      <c r="DH14" s="16" t="s">
        <v>3364</v>
      </c>
      <c r="DI14" s="18">
        <f>IF(RUN_YEARS &gt; 2,(A1L547C1 + A1L547C10 + A1L547C19) / 3, 0)</f>
        <v>87.717333333333343</v>
      </c>
      <c r="DJ14" s="16" t="s">
        <v>3365</v>
      </c>
      <c r="DK14" s="18">
        <f>IF(RUN_YEARS &gt; 2,(A1L547C2 + A1L547C11 + A1L547C20) / 3, 0)</f>
        <v>22.741333333333333</v>
      </c>
      <c r="DL14" s="16" t="s">
        <v>3366</v>
      </c>
      <c r="DM14" s="18">
        <f>IF(RUN_YEARS &gt; 2,(A1L547C3 + A1L547C12 + A1L547C21) / 3, 0)</f>
        <v>15.410666666666666</v>
      </c>
      <c r="DN14" s="16" t="s">
        <v>3367</v>
      </c>
      <c r="DO14" s="18">
        <f>IF(RUN_YEARS &gt; 2,(A1L547C4 + A1L547C13 + A1L547C22) / 3, 0)</f>
        <v>10.963666666666667</v>
      </c>
      <c r="DP14" s="16" t="s">
        <v>3368</v>
      </c>
      <c r="DQ14" s="18">
        <f>IF(RUN_YEARS &gt; 2,(A1L547C5 + A1L547C14 + A1L547C23) / 3, 0)</f>
        <v>213.58666666666667</v>
      </c>
      <c r="DR14" s="16" t="s">
        <v>3369</v>
      </c>
      <c r="DS14" s="18">
        <f>IF(RUN_YEARS &gt; 2,(A1L547C6 + A1L547C15 + A1L547C24) / 3, 0)</f>
        <v>60.079333333333331</v>
      </c>
      <c r="DT14" s="16" t="s">
        <v>3370</v>
      </c>
      <c r="DU14" s="18">
        <f>IF(RUN_YEARS &gt; 2,(A1L547C7 + A1L547C16 + A1L547C25) / 3, 0)</f>
        <v>136.833</v>
      </c>
      <c r="DV14" s="16" t="s">
        <v>3371</v>
      </c>
      <c r="DW14" s="18">
        <f>IF(A1L547C59 &lt;&gt; 0,A1L547C60 / A1L547C59,0)</f>
        <v>0.2812878456832511</v>
      </c>
      <c r="DX14" s="16" t="s">
        <v>3372</v>
      </c>
      <c r="DY14" s="18">
        <f>IF(A1L547C62 = 0,A1L556C62, A1L547C62)</f>
        <v>0.2812878456832511</v>
      </c>
      <c r="DZ14" s="16" t="s">
        <v>3373</v>
      </c>
      <c r="EA14" s="18">
        <f>IF(RUN_YEARS &gt; 3,(A1L547C1 + A1L547C10 + A1L547C19 + A1L547C28) / 4, 0)</f>
        <v>88.268250000000009</v>
      </c>
      <c r="EB14" s="16" t="s">
        <v>3374</v>
      </c>
      <c r="EC14" s="18">
        <f>IF(RUN_YEARS &gt; 3,(A1L547C2 + A1L547C11 + A1L547C20 + A1L547C29) / 4, 0)</f>
        <v>31.794</v>
      </c>
      <c r="ED14" s="16" t="s">
        <v>3375</v>
      </c>
      <c r="EE14" s="18">
        <f>IF(RUN_YEARS &gt; 3,(A1L547C3 + A1L547C12 + A1L547C21 + A1L547C30) / 4, 0)</f>
        <v>17.048000000000002</v>
      </c>
      <c r="EF14" s="16" t="s">
        <v>3376</v>
      </c>
      <c r="EG14" s="18">
        <f>IF(RUN_YEARS &gt; 3,(A1L547C4 + A1L547C13 + A1L547C22 + A1L547C31) / 4, 0)</f>
        <v>8.2227499999999996</v>
      </c>
      <c r="EH14" s="16" t="s">
        <v>3377</v>
      </c>
      <c r="EI14" s="18">
        <f>IF(RUN_YEARS &gt; 3,(A1L547C5 + A1L547C14 + A1L547C23 + A1L547C32) / 4, 0)</f>
        <v>225.3785</v>
      </c>
      <c r="EJ14" s="16" t="s">
        <v>3378</v>
      </c>
      <c r="EK14" s="18">
        <f>IF(RUN_YEARS &gt; 3,(A1L547C6 + A1L547C15 + A1L547C24 + A1L547C33) / 4, 0)</f>
        <v>65.287499999999994</v>
      </c>
      <c r="EL14" s="16" t="s">
        <v>3379</v>
      </c>
      <c r="EM14" s="18">
        <f>IF(RUN_YEARS &gt; 3,(A1L547C7 + A1L547C16 + A1L547C25 + A1L547C34) / 4, 0)</f>
        <v>145.333</v>
      </c>
      <c r="EN14" s="16" t="s">
        <v>3380</v>
      </c>
      <c r="EO14" s="18">
        <f>IF(A1L547C68 &lt;&gt; 0,A1L547C69 / A1L547C68,0)</f>
        <v>0.28967936160725177</v>
      </c>
      <c r="EP14" s="16" t="s">
        <v>3381</v>
      </c>
      <c r="EQ14" s="18">
        <f>IF(A1L547C71 = 0,A1L556C71, A1L547C71)</f>
        <v>0.28967936160725177</v>
      </c>
      <c r="ER14" s="16" t="s">
        <v>3382</v>
      </c>
      <c r="ES14" s="18">
        <f>IF(RUN_YEARS &gt; 4,(A1L547C1 + A1L547C10 + A1L547C19 + A1L547C28 + A1L547C37) / 5, 0)</f>
        <v>88.333200000000005</v>
      </c>
      <c r="ET14" s="16" t="s">
        <v>3383</v>
      </c>
      <c r="EU14" s="18">
        <f>IF(RUN_YEARS &gt; 4,(A1L547C2 + A1L547C11 + A1L547C20 + A1L547C29 + A1L547C38) / 5, 0)</f>
        <v>34.502400000000002</v>
      </c>
      <c r="EV14" s="16" t="s">
        <v>3384</v>
      </c>
      <c r="EW14" s="18">
        <f>IF(RUN_YEARS &gt; 4,(A1L547C3 + A1L547C12 + A1L547C21 + A1L547C30 + A1L547C39) / 5, 0)</f>
        <v>17.851800000000004</v>
      </c>
      <c r="EX14" s="16" t="s">
        <v>3385</v>
      </c>
      <c r="EY14" s="18">
        <f>IF(RUN_YEARS &gt; 4,(A1L547C4 + A1L547C13 + A1L547C22 + A1L547C31 + A1L547C40) / 5, 0)</f>
        <v>6.6771999999999991</v>
      </c>
      <c r="EZ14" s="16" t="s">
        <v>3386</v>
      </c>
      <c r="FA14" s="18">
        <f>IF(RUN_YEARS &gt; 4,(A1L547C5 + A1L547C14 + A1L547C23 + A1L547C32 + A1L547C41) / 5, 0)</f>
        <v>229.0206</v>
      </c>
      <c r="FB14" s="16" t="s">
        <v>3387</v>
      </c>
      <c r="FC14" s="18">
        <f>IF(RUN_YEARS &gt; 4,(A1L547C6 + A1L547C15 + A1L547C24 + A1L547C33 + A1L547C42) / 5, 0)</f>
        <v>65.708600000000004</v>
      </c>
      <c r="FD14" s="16" t="s">
        <v>3388</v>
      </c>
      <c r="FE14" s="18">
        <f>IF(RUN_YEARS &gt; 4,(A1L547C7 + A1L547C16 + A1L547C25 + A1L547C34 + A1L547C43) / 5, 0)</f>
        <v>147.3646</v>
      </c>
      <c r="FF14" s="16" t="s">
        <v>3389</v>
      </c>
      <c r="FG14" s="18">
        <f>IF(A1L547C77 &lt;&gt; 0,A1L547C78 / A1L547C77,0)</f>
        <v>0.28691130841505091</v>
      </c>
      <c r="FH14" s="16" t="s">
        <v>3390</v>
      </c>
      <c r="FI14" s="18">
        <f>IF(A1L547C80 = 0,A1L556C80, A1L547C80)</f>
        <v>0.28691130841505091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573.67399999999998</v>
      </c>
      <c r="F15" s="16" t="s">
        <v>2959</v>
      </c>
      <c r="G15" s="6">
        <v>351.17500000000001</v>
      </c>
      <c r="H15" s="16" t="s">
        <v>2959</v>
      </c>
      <c r="I15" s="6">
        <v>80.078999999999994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1578.6019999999999</v>
      </c>
      <c r="N15" s="16" t="s">
        <v>3392</v>
      </c>
      <c r="O15" s="1">
        <f>(A1L548C4 * 2 + A1L548C2 + A1L548C3)</f>
        <v>431.25400000000002</v>
      </c>
      <c r="P15" s="16" t="s">
        <v>3393</v>
      </c>
      <c r="Q15" s="1">
        <f>(A1L548C1 + A1L548C2 + A1L548C3 + A1L548C4)</f>
        <v>1004.9279999999999</v>
      </c>
      <c r="R15" s="16" t="s">
        <v>3394</v>
      </c>
      <c r="S15" s="18">
        <f>IF(A1L548C5 &lt;&gt; 0,A1L548C6 / A1L548C5,0)</f>
        <v>0.27318728849957119</v>
      </c>
      <c r="T15" s="16" t="s">
        <v>3395</v>
      </c>
      <c r="U15" s="18">
        <f>IF(A1L548C8 = 0,A1L556C8, A1L548C8)</f>
        <v>0.27318728849957119</v>
      </c>
      <c r="V15" s="16" t="s">
        <v>2965</v>
      </c>
      <c r="W15" s="6">
        <v>481.33</v>
      </c>
      <c r="X15" s="16" t="s">
        <v>2965</v>
      </c>
      <c r="Y15" s="6">
        <v>277.053</v>
      </c>
      <c r="Z15" s="16" t="s">
        <v>2965</v>
      </c>
      <c r="AA15" s="6">
        <v>42.241</v>
      </c>
      <c r="AB15" s="16" t="s">
        <v>2965</v>
      </c>
      <c r="AC15" s="6">
        <v>1.069</v>
      </c>
      <c r="AD15" s="16" t="s">
        <v>3396</v>
      </c>
      <c r="AE15" s="1">
        <f>(A1L548C10 * 2 + A1L548C11 + A1L548C12)</f>
        <v>1281.954</v>
      </c>
      <c r="AF15" s="16" t="s">
        <v>3397</v>
      </c>
      <c r="AG15" s="1">
        <f>(A1L548C13 * 2 + A1L548C11 + A1L548C12)</f>
        <v>321.43199999999996</v>
      </c>
      <c r="AH15" s="16" t="s">
        <v>3398</v>
      </c>
      <c r="AI15" s="1">
        <f>(A1L548C10 + A1L548C11 + A1L548C12 + A1L548C13)</f>
        <v>801.69299999999998</v>
      </c>
      <c r="AJ15" s="16" t="s">
        <v>3399</v>
      </c>
      <c r="AK15" s="18">
        <f>IF(A1L548C14 &lt;&gt; 0,A1L548C15 / A1L548C14,0)</f>
        <v>0.250735985846606</v>
      </c>
      <c r="AL15" s="16" t="s">
        <v>3400</v>
      </c>
      <c r="AM15" s="18">
        <f>IF(A1L548C17 = 0,A1L556C17, A1L548C17)</f>
        <v>0.250735985846606</v>
      </c>
      <c r="AN15" s="16" t="s">
        <v>2971</v>
      </c>
      <c r="AO15" s="6">
        <v>688.01900000000001</v>
      </c>
      <c r="AP15" s="16" t="s">
        <v>2971</v>
      </c>
      <c r="AQ15" s="6">
        <v>417.50200000000001</v>
      </c>
      <c r="AR15" s="16" t="s">
        <v>2971</v>
      </c>
      <c r="AS15" s="6">
        <v>91.524000000000001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1885.0639999999999</v>
      </c>
      <c r="AX15" s="16" t="s">
        <v>3402</v>
      </c>
      <c r="AY15" s="1">
        <f>(A1L548C22 * 2 + A1L548C20 + A1L548C21)</f>
        <v>509.02600000000001</v>
      </c>
      <c r="AZ15" s="16" t="s">
        <v>3403</v>
      </c>
      <c r="BA15" s="1">
        <f>(A1L548C19 + A1L548C20 + A1L548C21 + A1L548C22)</f>
        <v>1197.0450000000001</v>
      </c>
      <c r="BB15" s="16" t="s">
        <v>3404</v>
      </c>
      <c r="BC15" s="18">
        <f>IF(A1L548C23 &lt;&gt; 0,A1L548C24 / A1L548C23,0)</f>
        <v>0.27003115013601664</v>
      </c>
      <c r="BD15" s="16" t="s">
        <v>3405</v>
      </c>
      <c r="BE15" s="18">
        <f>IF(A1L548C26 = 0,A1L556C26, A1L548C26)</f>
        <v>0.27003115013601664</v>
      </c>
      <c r="BF15" s="16" t="s">
        <v>2977</v>
      </c>
      <c r="BG15" s="6">
        <v>677.61500000000001</v>
      </c>
      <c r="BH15" s="16" t="s">
        <v>2977</v>
      </c>
      <c r="BI15" s="6">
        <v>336.596</v>
      </c>
      <c r="BJ15" s="16" t="s">
        <v>2977</v>
      </c>
      <c r="BK15" s="6">
        <v>82.039000000000001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1773.865</v>
      </c>
      <c r="BP15" s="16" t="s">
        <v>3407</v>
      </c>
      <c r="BQ15" s="1">
        <f>(A1L548C31 * 2 + A1L548C29 + A1L548C30)</f>
        <v>418.63499999999999</v>
      </c>
      <c r="BR15" s="16" t="s">
        <v>3408</v>
      </c>
      <c r="BS15" s="1">
        <f>(A1L548C28 + A1L548C29 + A1L548C30 + A1L548C31)</f>
        <v>1096.25</v>
      </c>
      <c r="BT15" s="16" t="s">
        <v>3409</v>
      </c>
      <c r="BU15" s="18">
        <f>IF(A1L548C32 &lt;&gt; 0,A1L548C33 / A1L548C32,0)</f>
        <v>0.23600161229856836</v>
      </c>
      <c r="BV15" s="16" t="s">
        <v>3410</v>
      </c>
      <c r="BW15" s="18">
        <f>IF(A1L548C35 = 0,A1L556C35, A1L548C35)</f>
        <v>0.23600161229856836</v>
      </c>
      <c r="BX15" s="16" t="s">
        <v>2983</v>
      </c>
      <c r="BY15" s="6">
        <v>637.16099999999994</v>
      </c>
      <c r="BZ15" s="16" t="s">
        <v>2983</v>
      </c>
      <c r="CA15" s="6">
        <v>311.625</v>
      </c>
      <c r="CB15" s="16" t="s">
        <v>2983</v>
      </c>
      <c r="CC15" s="6">
        <v>87.171000000000006</v>
      </c>
      <c r="CD15" s="16" t="s">
        <v>2983</v>
      </c>
      <c r="CE15" s="6">
        <v>13.15</v>
      </c>
      <c r="CF15" s="16" t="s">
        <v>3411</v>
      </c>
      <c r="CG15" s="1">
        <f>(A1L548C37 * 2 + A1L548C38 + A1L548C39)</f>
        <v>1673.1179999999999</v>
      </c>
      <c r="CH15" s="16" t="s">
        <v>3412</v>
      </c>
      <c r="CI15" s="1">
        <f>(A1L548C40 * 2 + A1L548C38 + A1L548C39)</f>
        <v>425.096</v>
      </c>
      <c r="CJ15" s="16" t="s">
        <v>3413</v>
      </c>
      <c r="CK15" s="1">
        <f>(A1L548C37 + A1L548C38 + A1L548C39 + A1L548C40)</f>
        <v>1049.107</v>
      </c>
      <c r="CL15" s="16" t="s">
        <v>3414</v>
      </c>
      <c r="CM15" s="18">
        <f>IF(A1L548C41 &lt;&gt; 0,A1L548C42 / A1L548C41,0)</f>
        <v>0.25407412985814509</v>
      </c>
      <c r="CN15" s="16" t="s">
        <v>3415</v>
      </c>
      <c r="CO15" s="18">
        <f>IF(A1L548C44 = 0,A1L556C44, A1L548C44)</f>
        <v>0.25407412985814509</v>
      </c>
      <c r="CP15" s="16" t="s">
        <v>3416</v>
      </c>
      <c r="CQ15" s="18">
        <f>IF(RUN_YEARS &gt; 1,(A1L548C1 + A1L548C10) / 2, 0)</f>
        <v>527.50199999999995</v>
      </c>
      <c r="CR15" s="16" t="s">
        <v>3417</v>
      </c>
      <c r="CS15" s="18">
        <f>IF(RUN_YEARS &gt; 1,(A1L548C2 + A1L548C11) / 2, 0)</f>
        <v>314.11400000000003</v>
      </c>
      <c r="CT15" s="16" t="s">
        <v>3418</v>
      </c>
      <c r="CU15" s="18">
        <f>IF(RUN_YEARS &gt; 1,(A1L548C3 + A1L548C12) / 2, 0)</f>
        <v>61.16</v>
      </c>
      <c r="CV15" s="16" t="s">
        <v>3419</v>
      </c>
      <c r="CW15" s="18">
        <f>IF(RUN_YEARS &gt; 1,(A1L548C4 + A1L548C13) / 2, 0)</f>
        <v>0.53449999999999998</v>
      </c>
      <c r="CX15" s="16" t="s">
        <v>3420</v>
      </c>
      <c r="CY15" s="18">
        <f>IF(RUN_YEARS &gt; 1,(A1L548C5 + A1L548C14) / 2, 0)</f>
        <v>1430.2779999999998</v>
      </c>
      <c r="CZ15" s="16" t="s">
        <v>3421</v>
      </c>
      <c r="DA15" s="18">
        <f>IF(RUN_YEARS &gt; 1,(A1L548C6 + A1L548C15) / 2, 0)</f>
        <v>376.34299999999996</v>
      </c>
      <c r="DB15" s="16" t="s">
        <v>3422</v>
      </c>
      <c r="DC15" s="18">
        <f>IF(RUN_YEARS &gt; 1,(A1L548C7 + A1L548C16) / 2, 0)</f>
        <v>903.31049999999993</v>
      </c>
      <c r="DD15" s="16" t="s">
        <v>3423</v>
      </c>
      <c r="DE15" s="18">
        <f>IF(A1L548C50 &lt;&gt; 0,A1L548C51 / A1L548C50,0)</f>
        <v>0.26312576995521153</v>
      </c>
      <c r="DF15" s="16" t="s">
        <v>3424</v>
      </c>
      <c r="DG15" s="18">
        <f>IF(A1L548C53 = 0,A1L556C53, A1L548C53)</f>
        <v>0.26312576995521153</v>
      </c>
      <c r="DH15" s="16" t="s">
        <v>3425</v>
      </c>
      <c r="DI15" s="18">
        <f>IF(RUN_YEARS &gt; 2,(A1L548C1 + A1L548C10 + A1L548C19) / 3, 0)</f>
        <v>581.00766666666664</v>
      </c>
      <c r="DJ15" s="16" t="s">
        <v>3426</v>
      </c>
      <c r="DK15" s="18">
        <f>IF(RUN_YEARS &gt; 2,(A1L548C2 + A1L548C11 + A1L548C20) / 3, 0)</f>
        <v>348.57666666666665</v>
      </c>
      <c r="DL15" s="16" t="s">
        <v>3427</v>
      </c>
      <c r="DM15" s="18">
        <f>IF(RUN_YEARS &gt; 2,(A1L548C3 + A1L548C12 + A1L548C21) / 3, 0)</f>
        <v>71.281333333333336</v>
      </c>
      <c r="DN15" s="16" t="s">
        <v>3428</v>
      </c>
      <c r="DO15" s="18">
        <f>IF(RUN_YEARS &gt; 2,(A1L548C4 + A1L548C13 + A1L548C22) / 3, 0)</f>
        <v>0.35633333333333334</v>
      </c>
      <c r="DP15" s="16" t="s">
        <v>3429</v>
      </c>
      <c r="DQ15" s="18">
        <f>IF(RUN_YEARS &gt; 2,(A1L548C5 + A1L548C14 + A1L548C23) / 3, 0)</f>
        <v>1581.873333333333</v>
      </c>
      <c r="DR15" s="16" t="s">
        <v>3430</v>
      </c>
      <c r="DS15" s="18">
        <f>IF(RUN_YEARS &gt; 2,(A1L548C6 + A1L548C15 + A1L548C24) / 3, 0)</f>
        <v>420.57066666666668</v>
      </c>
      <c r="DT15" s="16" t="s">
        <v>3431</v>
      </c>
      <c r="DU15" s="18">
        <f>IF(RUN_YEARS &gt; 2,(A1L548C7 + A1L548C16 + A1L548C25) / 3, 0)</f>
        <v>1001.2220000000001</v>
      </c>
      <c r="DV15" s="16" t="s">
        <v>3432</v>
      </c>
      <c r="DW15" s="18">
        <f>IF(A1L548C59 &lt;&gt; 0,A1L548C60 / A1L548C59,0)</f>
        <v>0.26586873790990434</v>
      </c>
      <c r="DX15" s="16" t="s">
        <v>3433</v>
      </c>
      <c r="DY15" s="18">
        <f>IF(A1L548C62 = 0,A1L556C62, A1L548C62)</f>
        <v>0.26586873790990434</v>
      </c>
      <c r="DZ15" s="16" t="s">
        <v>3434</v>
      </c>
      <c r="EA15" s="18">
        <f>IF(RUN_YEARS &gt; 3,(A1L548C1 + A1L548C10 + A1L548C19 + A1L548C28) / 4, 0)</f>
        <v>605.15949999999998</v>
      </c>
      <c r="EB15" s="16" t="s">
        <v>3435</v>
      </c>
      <c r="EC15" s="18">
        <f>IF(RUN_YEARS &gt; 3,(A1L548C2 + A1L548C11 + A1L548C20 + A1L548C29) / 4, 0)</f>
        <v>345.58150000000001</v>
      </c>
      <c r="ED15" s="16" t="s">
        <v>3436</v>
      </c>
      <c r="EE15" s="18">
        <f>IF(RUN_YEARS &gt; 3,(A1L548C3 + A1L548C12 + A1L548C21 + A1L548C30) / 4, 0)</f>
        <v>73.970749999999995</v>
      </c>
      <c r="EF15" s="16" t="s">
        <v>3437</v>
      </c>
      <c r="EG15" s="18">
        <f>IF(RUN_YEARS &gt; 3,(A1L548C4 + A1L548C13 + A1L548C22 + A1L548C31) / 4, 0)</f>
        <v>0.26724999999999999</v>
      </c>
      <c r="EH15" s="16" t="s">
        <v>3438</v>
      </c>
      <c r="EI15" s="18">
        <f>IF(RUN_YEARS &gt; 3,(A1L548C5 + A1L548C14 + A1L548C23 + A1L548C32) / 4, 0)</f>
        <v>1629.8712499999997</v>
      </c>
      <c r="EJ15" s="16" t="s">
        <v>3439</v>
      </c>
      <c r="EK15" s="18">
        <f>IF(RUN_YEARS &gt; 3,(A1L548C6 + A1L548C15 + A1L548C24 + A1L548C33) / 4, 0)</f>
        <v>420.08674999999999</v>
      </c>
      <c r="EL15" s="16" t="s">
        <v>3440</v>
      </c>
      <c r="EM15" s="18">
        <f>IF(RUN_YEARS &gt; 3,(A1L548C7 + A1L548C16 + A1L548C25 + A1L548C34) / 4, 0)</f>
        <v>1024.979</v>
      </c>
      <c r="EN15" s="16" t="s">
        <v>3441</v>
      </c>
      <c r="EO15" s="18">
        <f>IF(A1L548C68 &lt;&gt; 0,A1L548C69 / A1L548C68,0)</f>
        <v>0.25774229099384388</v>
      </c>
      <c r="EP15" s="16" t="s">
        <v>3442</v>
      </c>
      <c r="EQ15" s="18">
        <f>IF(A1L548C71 = 0,A1L556C71, A1L548C71)</f>
        <v>0.25774229099384388</v>
      </c>
      <c r="ER15" s="16" t="s">
        <v>3443</v>
      </c>
      <c r="ES15" s="18">
        <f>IF(RUN_YEARS &gt; 4,(A1L548C1 + A1L548C10 + A1L548C19 + A1L548C28 + A1L548C37) / 5, 0)</f>
        <v>611.5598</v>
      </c>
      <c r="ET15" s="16" t="s">
        <v>3444</v>
      </c>
      <c r="EU15" s="18">
        <f>IF(RUN_YEARS &gt; 4,(A1L548C2 + A1L548C11 + A1L548C20 + A1L548C29 + A1L548C38) / 5, 0)</f>
        <v>338.79020000000003</v>
      </c>
      <c r="EV15" s="16" t="s">
        <v>3445</v>
      </c>
      <c r="EW15" s="18">
        <f>IF(RUN_YEARS &gt; 4,(A1L548C3 + A1L548C12 + A1L548C21 + A1L548C30 + A1L548C39) / 5, 0)</f>
        <v>76.610799999999998</v>
      </c>
      <c r="EX15" s="16" t="s">
        <v>3446</v>
      </c>
      <c r="EY15" s="18">
        <f>IF(RUN_YEARS &gt; 4,(A1L548C4 + A1L548C13 + A1L548C22 + A1L548C31 + A1L548C40) / 5, 0)</f>
        <v>2.8438000000000003</v>
      </c>
      <c r="EZ15" s="16" t="s">
        <v>3447</v>
      </c>
      <c r="FA15" s="18">
        <f>IF(RUN_YEARS &gt; 4,(A1L548C5 + A1L548C14 + A1L548C23 + A1L548C32 + A1L548C41) / 5, 0)</f>
        <v>1638.5205999999998</v>
      </c>
      <c r="FB15" s="16" t="s">
        <v>3448</v>
      </c>
      <c r="FC15" s="18">
        <f>IF(RUN_YEARS &gt; 4,(A1L548C6 + A1L548C15 + A1L548C24 + A1L548C33 + A1L548C42) / 5, 0)</f>
        <v>421.08860000000004</v>
      </c>
      <c r="FD15" s="16" t="s">
        <v>3449</v>
      </c>
      <c r="FE15" s="18">
        <f>IF(RUN_YEARS &gt; 4,(A1L548C7 + A1L548C16 + A1L548C25 + A1L548C34 + A1L548C43) / 5, 0)</f>
        <v>1029.8045999999999</v>
      </c>
      <c r="FF15" s="16" t="s">
        <v>3450</v>
      </c>
      <c r="FG15" s="18">
        <f>IF(A1L548C77 &lt;&gt; 0,A1L548C78 / A1L548C77,0)</f>
        <v>0.25699316810542394</v>
      </c>
      <c r="FH15" s="16" t="s">
        <v>3451</v>
      </c>
      <c r="FI15" s="18">
        <f>IF(A1L548C80 = 0,A1L556C80, A1L548C80)</f>
        <v>0.25699316810542394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4.3570000000000002</v>
      </c>
      <c r="F16" s="16" t="s">
        <v>2959</v>
      </c>
      <c r="G16" s="6">
        <v>7.7949999999999999</v>
      </c>
      <c r="H16" s="16" t="s">
        <v>2959</v>
      </c>
      <c r="I16" s="6">
        <v>2.7330000000000001</v>
      </c>
      <c r="J16" s="16" t="s">
        <v>2959</v>
      </c>
      <c r="K16" s="6">
        <v>0</v>
      </c>
      <c r="L16" s="16" t="s">
        <v>3452</v>
      </c>
      <c r="M16" s="1">
        <f>(A1L549C1 * 2 + A1L549C2 + A1L549C3)</f>
        <v>19.242000000000001</v>
      </c>
      <c r="N16" s="16" t="s">
        <v>3453</v>
      </c>
      <c r="O16" s="1">
        <f>(A1L549C4 * 2 + A1L549C2 + A1L549C3)</f>
        <v>10.528</v>
      </c>
      <c r="P16" s="16" t="s">
        <v>3454</v>
      </c>
      <c r="Q16" s="1">
        <f>(A1L549C1 + A1L549C2 + A1L549C3 + A1L549C4)</f>
        <v>14.885000000000002</v>
      </c>
      <c r="R16" s="16" t="s">
        <v>3455</v>
      </c>
      <c r="S16" s="18">
        <f>IF(A1L549C5 &lt;&gt; 0,A1L549C6 / A1L549C5,0)</f>
        <v>0.5471364723001767</v>
      </c>
      <c r="T16" s="16" t="s">
        <v>3456</v>
      </c>
      <c r="U16" s="18">
        <f>IF(A1L549C8 = 0,A1L556C8, A1L549C8)</f>
        <v>0.5471364723001767</v>
      </c>
      <c r="V16" s="16" t="s">
        <v>2965</v>
      </c>
      <c r="W16" s="6">
        <v>3.4609999999999999</v>
      </c>
      <c r="X16" s="16" t="s">
        <v>2965</v>
      </c>
      <c r="Y16" s="6">
        <v>10.593999999999999</v>
      </c>
      <c r="Z16" s="16" t="s">
        <v>2965</v>
      </c>
      <c r="AA16" s="6">
        <v>1.347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18.863</v>
      </c>
      <c r="AF16" s="16" t="s">
        <v>3458</v>
      </c>
      <c r="AG16" s="1">
        <f>(A1L549C13 * 2 + A1L549C11 + A1L549C12)</f>
        <v>11.940999999999999</v>
      </c>
      <c r="AH16" s="16" t="s">
        <v>3459</v>
      </c>
      <c r="AI16" s="1">
        <f>(A1L549C10 + A1L549C11 + A1L549C12 + A1L549C13)</f>
        <v>15.401999999999999</v>
      </c>
      <c r="AJ16" s="16" t="s">
        <v>3460</v>
      </c>
      <c r="AK16" s="18">
        <f>IF(A1L549C14 &lt;&gt; 0,A1L549C15 / A1L549C14,0)</f>
        <v>0.63303822297619672</v>
      </c>
      <c r="AL16" s="16" t="s">
        <v>3461</v>
      </c>
      <c r="AM16" s="18">
        <f>IF(A1L549C17 = 0,A1L556C17, A1L549C17)</f>
        <v>0.63303822297619672</v>
      </c>
      <c r="AN16" s="16" t="s">
        <v>2971</v>
      </c>
      <c r="AO16" s="6">
        <v>7.2850000000000001</v>
      </c>
      <c r="AP16" s="16" t="s">
        <v>2971</v>
      </c>
      <c r="AQ16" s="6">
        <v>8.3230000000000004</v>
      </c>
      <c r="AR16" s="16" t="s">
        <v>2971</v>
      </c>
      <c r="AS16" s="6">
        <v>1.861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24.754000000000001</v>
      </c>
      <c r="AX16" s="16" t="s">
        <v>3463</v>
      </c>
      <c r="AY16" s="1">
        <f>(A1L549C22 * 2 + A1L549C20 + A1L549C21)</f>
        <v>10.184000000000001</v>
      </c>
      <c r="AZ16" s="16" t="s">
        <v>3464</v>
      </c>
      <c r="BA16" s="1">
        <f>(A1L549C19 + A1L549C20 + A1L549C21 + A1L549C22)</f>
        <v>17.469000000000001</v>
      </c>
      <c r="BB16" s="16" t="s">
        <v>3465</v>
      </c>
      <c r="BC16" s="18">
        <f>IF(A1L549C23 &lt;&gt; 0,A1L549C24 / A1L549C23,0)</f>
        <v>0.41140825725135333</v>
      </c>
      <c r="BD16" s="16" t="s">
        <v>3466</v>
      </c>
      <c r="BE16" s="18">
        <f>IF(A1L549C26 = 0,A1L556C26, A1L549C26)</f>
        <v>0.41140825725135333</v>
      </c>
      <c r="BF16" s="16" t="s">
        <v>2977</v>
      </c>
      <c r="BG16" s="6">
        <v>5.6360000000000001</v>
      </c>
      <c r="BH16" s="16" t="s">
        <v>2977</v>
      </c>
      <c r="BI16" s="6">
        <v>7.851</v>
      </c>
      <c r="BJ16" s="16" t="s">
        <v>2977</v>
      </c>
      <c r="BK16" s="6">
        <v>2.794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21.917000000000002</v>
      </c>
      <c r="BP16" s="16" t="s">
        <v>3468</v>
      </c>
      <c r="BQ16" s="1">
        <f>(A1L549C31 * 2 + A1L549C29 + A1L549C30)</f>
        <v>10.645</v>
      </c>
      <c r="BR16" s="16" t="s">
        <v>3469</v>
      </c>
      <c r="BS16" s="1">
        <f>(A1L549C28 + A1L549C29 + A1L549C30 + A1L549C31)</f>
        <v>16.280999999999999</v>
      </c>
      <c r="BT16" s="16" t="s">
        <v>3470</v>
      </c>
      <c r="BU16" s="18">
        <f>IF(A1L549C32 &lt;&gt; 0,A1L549C33 / A1L549C32,0)</f>
        <v>0.48569603504129211</v>
      </c>
      <c r="BV16" s="16" t="s">
        <v>3471</v>
      </c>
      <c r="BW16" s="18">
        <f>IF(A1L549C35 = 0,A1L556C35, A1L549C35)</f>
        <v>0.48569603504129211</v>
      </c>
      <c r="BX16" s="16" t="s">
        <v>2983</v>
      </c>
      <c r="BY16" s="6">
        <v>6.3789999999999996</v>
      </c>
      <c r="BZ16" s="16" t="s">
        <v>2983</v>
      </c>
      <c r="CA16" s="6">
        <v>10.786</v>
      </c>
      <c r="CB16" s="16" t="s">
        <v>2983</v>
      </c>
      <c r="CC16" s="6">
        <v>2.2389999999999999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25.782999999999998</v>
      </c>
      <c r="CH16" s="16" t="s">
        <v>3473</v>
      </c>
      <c r="CI16" s="1">
        <f>(A1L549C40 * 2 + A1L549C38 + A1L549C39)</f>
        <v>13.024999999999999</v>
      </c>
      <c r="CJ16" s="16" t="s">
        <v>3474</v>
      </c>
      <c r="CK16" s="1">
        <f>(A1L549C37 + A1L549C38 + A1L549C39 + A1L549C40)</f>
        <v>19.404</v>
      </c>
      <c r="CL16" s="16" t="s">
        <v>3475</v>
      </c>
      <c r="CM16" s="18">
        <f>IF(A1L549C41 &lt;&gt; 0,A1L549C42 / A1L549C41,0)</f>
        <v>0.50517783035333363</v>
      </c>
      <c r="CN16" s="16" t="s">
        <v>3476</v>
      </c>
      <c r="CO16" s="18">
        <f>IF(A1L549C44 = 0,A1L556C44, A1L549C44)</f>
        <v>0.50517783035333363</v>
      </c>
      <c r="CP16" s="16" t="s">
        <v>3477</v>
      </c>
      <c r="CQ16" s="18">
        <f>IF(RUN_YEARS &gt; 1,(A1L549C1 + A1L549C10) / 2, 0)</f>
        <v>3.9089999999999998</v>
      </c>
      <c r="CR16" s="16" t="s">
        <v>3478</v>
      </c>
      <c r="CS16" s="18">
        <f>IF(RUN_YEARS &gt; 1,(A1L549C2 + A1L549C11) / 2, 0)</f>
        <v>9.1944999999999997</v>
      </c>
      <c r="CT16" s="16" t="s">
        <v>3479</v>
      </c>
      <c r="CU16" s="18">
        <f>IF(RUN_YEARS &gt; 1,(A1L549C3 + A1L549C12) / 2, 0)</f>
        <v>2.04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19.052500000000002</v>
      </c>
      <c r="CZ16" s="16" t="s">
        <v>3482</v>
      </c>
      <c r="DA16" s="18">
        <f>IF(RUN_YEARS &gt; 1,(A1L549C6 + A1L549C15) / 2, 0)</f>
        <v>11.234500000000001</v>
      </c>
      <c r="DB16" s="16" t="s">
        <v>3483</v>
      </c>
      <c r="DC16" s="18">
        <f>IF(RUN_YEARS &gt; 1,(A1L549C7 + A1L549C16) / 2, 0)</f>
        <v>15.1435</v>
      </c>
      <c r="DD16" s="16" t="s">
        <v>3484</v>
      </c>
      <c r="DE16" s="18">
        <f>IF(A1L549C50 &lt;&gt; 0,A1L549C51 / A1L549C50,0)</f>
        <v>0.58966014958666835</v>
      </c>
      <c r="DF16" s="16" t="s">
        <v>3485</v>
      </c>
      <c r="DG16" s="18">
        <f>IF(A1L549C53 = 0,A1L556C53, A1L549C53)</f>
        <v>0.58966014958666835</v>
      </c>
      <c r="DH16" s="16" t="s">
        <v>3486</v>
      </c>
      <c r="DI16" s="18">
        <f>IF(RUN_YEARS &gt; 2,(A1L549C1 + A1L549C10 + A1L549C19) / 3, 0)</f>
        <v>5.0343333333333335</v>
      </c>
      <c r="DJ16" s="16" t="s">
        <v>3487</v>
      </c>
      <c r="DK16" s="18">
        <f>IF(RUN_YEARS &gt; 2,(A1L549C2 + A1L549C11 + A1L549C20) / 3, 0)</f>
        <v>8.9039999999999999</v>
      </c>
      <c r="DL16" s="16" t="s">
        <v>3488</v>
      </c>
      <c r="DM16" s="18">
        <f>IF(RUN_YEARS &gt; 2,(A1L549C3 + A1L549C12 + A1L549C21) / 3, 0)</f>
        <v>1.9803333333333333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20.953000000000003</v>
      </c>
      <c r="DR16" s="16" t="s">
        <v>3491</v>
      </c>
      <c r="DS16" s="18">
        <f>IF(RUN_YEARS &gt; 2,(A1L549C6 + A1L549C15 + A1L549C24) / 3, 0)</f>
        <v>10.884333333333336</v>
      </c>
      <c r="DT16" s="16" t="s">
        <v>3492</v>
      </c>
      <c r="DU16" s="18">
        <f>IF(RUN_YEARS &gt; 2,(A1L549C7 + A1L549C16 + A1L549C25) / 3, 0)</f>
        <v>15.918666666666667</v>
      </c>
      <c r="DV16" s="16" t="s">
        <v>3493</v>
      </c>
      <c r="DW16" s="18">
        <f>IF(A1L549C59 &lt;&gt; 0,A1L549C60 / A1L549C59,0)</f>
        <v>0.51946419764870588</v>
      </c>
      <c r="DX16" s="16" t="s">
        <v>3494</v>
      </c>
      <c r="DY16" s="18">
        <f>IF(A1L549C62 = 0,A1L556C62, A1L549C62)</f>
        <v>0.51946419764870588</v>
      </c>
      <c r="DZ16" s="16" t="s">
        <v>3495</v>
      </c>
      <c r="EA16" s="18">
        <f>IF(RUN_YEARS &gt; 3,(A1L549C1 + A1L549C10 + A1L549C19 + A1L549C28) / 4, 0)</f>
        <v>5.1847500000000002</v>
      </c>
      <c r="EB16" s="16" t="s">
        <v>3496</v>
      </c>
      <c r="EC16" s="18">
        <f>IF(RUN_YEARS &gt; 3,(A1L549C2 + A1L549C11 + A1L549C20 + A1L549C29) / 4, 0)</f>
        <v>8.6407500000000006</v>
      </c>
      <c r="ED16" s="16" t="s">
        <v>3497</v>
      </c>
      <c r="EE16" s="18">
        <f>IF(RUN_YEARS &gt; 3,(A1L549C3 + A1L549C12 + A1L549C21 + A1L549C30) / 4, 0)</f>
        <v>2.1837499999999999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21.194000000000003</v>
      </c>
      <c r="EJ16" s="16" t="s">
        <v>3500</v>
      </c>
      <c r="EK16" s="18">
        <f>IF(RUN_YEARS &gt; 3,(A1L549C6 + A1L549C15 + A1L549C24 + A1L549C33) / 4, 0)</f>
        <v>10.8245</v>
      </c>
      <c r="EL16" s="16" t="s">
        <v>3501</v>
      </c>
      <c r="EM16" s="18">
        <f>IF(RUN_YEARS &gt; 3,(A1L549C7 + A1L549C16 + A1L549C25 + A1L549C34) / 4, 0)</f>
        <v>16.009250000000002</v>
      </c>
      <c r="EN16" s="16" t="s">
        <v>3502</v>
      </c>
      <c r="EO16" s="18">
        <f>IF(A1L549C68 &lt;&gt; 0,A1L549C69 / A1L549C68,0)</f>
        <v>0.51073417004812682</v>
      </c>
      <c r="EP16" s="16" t="s">
        <v>3503</v>
      </c>
      <c r="EQ16" s="18">
        <f>IF(A1L549C71 = 0,A1L556C71, A1L549C71)</f>
        <v>0.51073417004812682</v>
      </c>
      <c r="ER16" s="16" t="s">
        <v>3504</v>
      </c>
      <c r="ES16" s="18">
        <f>IF(RUN_YEARS &gt; 4,(A1L549C1 + A1L549C10 + A1L549C19 + A1L549C28 + A1L549C37) / 5, 0)</f>
        <v>5.4236000000000004</v>
      </c>
      <c r="ET16" s="16" t="s">
        <v>3505</v>
      </c>
      <c r="EU16" s="18">
        <f>IF(RUN_YEARS &gt; 4,(A1L549C2 + A1L549C11 + A1L549C20 + A1L549C29 + A1L549C38) / 5, 0)</f>
        <v>9.0698000000000008</v>
      </c>
      <c r="EV16" s="16" t="s">
        <v>3506</v>
      </c>
      <c r="EW16" s="18">
        <f>IF(RUN_YEARS &gt; 4,(A1L549C3 + A1L549C12 + A1L549C21 + A1L549C30 + A1L549C39) / 5, 0)</f>
        <v>2.1947999999999999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22.111800000000002</v>
      </c>
      <c r="FB16" s="16" t="s">
        <v>3509</v>
      </c>
      <c r="FC16" s="18">
        <f>IF(RUN_YEARS &gt; 4,(A1L549C6 + A1L549C15 + A1L549C24 + A1L549C33 + A1L549C42) / 5, 0)</f>
        <v>11.2646</v>
      </c>
      <c r="FD16" s="16" t="s">
        <v>3510</v>
      </c>
      <c r="FE16" s="18">
        <f>IF(RUN_YEARS &gt; 4,(A1L549C7 + A1L549C16 + A1L549C25 + A1L549C34 + A1L549C43) / 5, 0)</f>
        <v>16.688200000000002</v>
      </c>
      <c r="FF16" s="16" t="s">
        <v>3511</v>
      </c>
      <c r="FG16" s="18">
        <f>IF(A1L549C77 &lt;&gt; 0,A1L549C78 / A1L549C77,0)</f>
        <v>0.50943839940665159</v>
      </c>
      <c r="FH16" s="16" t="s">
        <v>3512</v>
      </c>
      <c r="FI16" s="18">
        <f>IF(A1L549C80 = 0,A1L556C80, A1L549C80)</f>
        <v>0.50943839940665159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11.59</v>
      </c>
      <c r="F17" s="16" t="s">
        <v>2959</v>
      </c>
      <c r="G17" s="6">
        <v>1.4550000000000001</v>
      </c>
      <c r="H17" s="16" t="s">
        <v>2959</v>
      </c>
      <c r="I17" s="6">
        <v>0.26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24.895</v>
      </c>
      <c r="N17" s="16" t="s">
        <v>3514</v>
      </c>
      <c r="O17" s="1">
        <f>(A1L550C4 * 2 + A1L550C2 + A1L550C3)</f>
        <v>1.7150000000000001</v>
      </c>
      <c r="P17" s="16" t="s">
        <v>3515</v>
      </c>
      <c r="Q17" s="1">
        <f>(A1L550C1 + A1L550C2 + A1L550C3 + A1L550C4)</f>
        <v>13.305</v>
      </c>
      <c r="R17" s="16" t="s">
        <v>3516</v>
      </c>
      <c r="S17" s="18">
        <f>IF(A1L550C5 &lt;&gt; 0,A1L550C6 / A1L550C5,0)</f>
        <v>6.8889335207873076E-2</v>
      </c>
      <c r="T17" s="16" t="s">
        <v>3517</v>
      </c>
      <c r="U17" s="18">
        <f>IF(A1L550C8 = 0,A1L556C8, A1L550C8)</f>
        <v>6.8889335207873076E-2</v>
      </c>
      <c r="V17" s="16" t="s">
        <v>2965</v>
      </c>
      <c r="W17" s="6">
        <v>9.266</v>
      </c>
      <c r="X17" s="16" t="s">
        <v>2965</v>
      </c>
      <c r="Y17" s="6">
        <v>0.75700000000000001</v>
      </c>
      <c r="Z17" s="16" t="s">
        <v>2965</v>
      </c>
      <c r="AA17" s="6">
        <v>0.13500000000000001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19.424000000000003</v>
      </c>
      <c r="AF17" s="16" t="s">
        <v>3519</v>
      </c>
      <c r="AG17" s="1">
        <f>(A1L550C13 * 2 + A1L550C11 + A1L550C12)</f>
        <v>0.89200000000000002</v>
      </c>
      <c r="AH17" s="16" t="s">
        <v>3520</v>
      </c>
      <c r="AI17" s="1">
        <f>(A1L550C10 + A1L550C11 + A1L550C12 + A1L550C13)</f>
        <v>10.157999999999999</v>
      </c>
      <c r="AJ17" s="16" t="s">
        <v>3521</v>
      </c>
      <c r="AK17" s="18">
        <f>IF(A1L550C14 &lt;&gt; 0,A1L550C15 / A1L550C14,0)</f>
        <v>4.5922570016474457E-2</v>
      </c>
      <c r="AL17" s="16" t="s">
        <v>3522</v>
      </c>
      <c r="AM17" s="18">
        <f>IF(A1L550C17 = 0,A1L556C17, A1L550C17)</f>
        <v>4.5922570016474457E-2</v>
      </c>
      <c r="AN17" s="16" t="s">
        <v>2971</v>
      </c>
      <c r="AO17" s="6">
        <v>12.855</v>
      </c>
      <c r="AP17" s="16" t="s">
        <v>2971</v>
      </c>
      <c r="AQ17" s="6">
        <v>1.131</v>
      </c>
      <c r="AR17" s="16" t="s">
        <v>2971</v>
      </c>
      <c r="AS17" s="6">
        <v>0.86799999999999999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27.709</v>
      </c>
      <c r="AX17" s="16" t="s">
        <v>3524</v>
      </c>
      <c r="AY17" s="1">
        <f>(A1L550C22 * 2 + A1L550C20 + A1L550C21)</f>
        <v>1.9990000000000001</v>
      </c>
      <c r="AZ17" s="16" t="s">
        <v>3525</v>
      </c>
      <c r="BA17" s="1">
        <f>(A1L550C19 + A1L550C20 + A1L550C21 + A1L550C22)</f>
        <v>14.854000000000001</v>
      </c>
      <c r="BB17" s="16" t="s">
        <v>3526</v>
      </c>
      <c r="BC17" s="18">
        <f>IF(A1L550C23 &lt;&gt; 0,A1L550C24 / A1L550C23,0)</f>
        <v>7.2142625139846261E-2</v>
      </c>
      <c r="BD17" s="16" t="s">
        <v>3527</v>
      </c>
      <c r="BE17" s="18">
        <f>IF(A1L550C26 = 0,A1L556C26, A1L550C26)</f>
        <v>7.2142625139846261E-2</v>
      </c>
      <c r="BF17" s="16" t="s">
        <v>2977</v>
      </c>
      <c r="BG17" s="6">
        <v>12.611000000000001</v>
      </c>
      <c r="BH17" s="16" t="s">
        <v>2977</v>
      </c>
      <c r="BI17" s="6">
        <v>1.9419999999999999</v>
      </c>
      <c r="BJ17" s="16" t="s">
        <v>2977</v>
      </c>
      <c r="BK17" s="6">
        <v>0.63500000000000001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27.799000000000003</v>
      </c>
      <c r="BP17" s="16" t="s">
        <v>3529</v>
      </c>
      <c r="BQ17" s="1">
        <f>(A1L550C31 * 2 + A1L550C29 + A1L550C30)</f>
        <v>2.577</v>
      </c>
      <c r="BR17" s="16" t="s">
        <v>3530</v>
      </c>
      <c r="BS17" s="1">
        <f>(A1L550C28 + A1L550C29 + A1L550C30 + A1L550C31)</f>
        <v>15.188000000000001</v>
      </c>
      <c r="BT17" s="16" t="s">
        <v>3531</v>
      </c>
      <c r="BU17" s="18">
        <f>IF(A1L550C32 &lt;&gt; 0,A1L550C33 / A1L550C32,0)</f>
        <v>9.2701176301305796E-2</v>
      </c>
      <c r="BV17" s="16" t="s">
        <v>3532</v>
      </c>
      <c r="BW17" s="18">
        <f>IF(A1L550C35 = 0,A1L556C35, A1L550C35)</f>
        <v>9.2701176301305796E-2</v>
      </c>
      <c r="BX17" s="16" t="s">
        <v>2983</v>
      </c>
      <c r="BY17" s="6">
        <v>13.465999999999999</v>
      </c>
      <c r="BZ17" s="16" t="s">
        <v>2983</v>
      </c>
      <c r="CA17" s="6">
        <v>2.36</v>
      </c>
      <c r="CB17" s="16" t="s">
        <v>2983</v>
      </c>
      <c r="CC17" s="6">
        <v>1.161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30.452999999999999</v>
      </c>
      <c r="CH17" s="16" t="s">
        <v>3534</v>
      </c>
      <c r="CI17" s="1">
        <f>(A1L550C40 * 2 + A1L550C38 + A1L550C39)</f>
        <v>3.5209999999999999</v>
      </c>
      <c r="CJ17" s="16" t="s">
        <v>3535</v>
      </c>
      <c r="CK17" s="1">
        <f>(A1L550C37 + A1L550C38 + A1L550C39 + A1L550C40)</f>
        <v>16.986999999999998</v>
      </c>
      <c r="CL17" s="16" t="s">
        <v>3536</v>
      </c>
      <c r="CM17" s="18">
        <f>IF(A1L550C41 &lt;&gt; 0,A1L550C42 / A1L550C41,0)</f>
        <v>0.11562079269694282</v>
      </c>
      <c r="CN17" s="16" t="s">
        <v>3537</v>
      </c>
      <c r="CO17" s="18">
        <f>IF(A1L550C44 = 0,A1L556C44, A1L550C44)</f>
        <v>0.11562079269694282</v>
      </c>
      <c r="CP17" s="16" t="s">
        <v>3538</v>
      </c>
      <c r="CQ17" s="18">
        <f>IF(RUN_YEARS &gt; 1,(A1L550C1 + A1L550C10) / 2, 0)</f>
        <v>10.428000000000001</v>
      </c>
      <c r="CR17" s="16" t="s">
        <v>3539</v>
      </c>
      <c r="CS17" s="18">
        <f>IF(RUN_YEARS &gt; 1,(A1L550C2 + A1L550C11) / 2, 0)</f>
        <v>1.1060000000000001</v>
      </c>
      <c r="CT17" s="16" t="s">
        <v>3540</v>
      </c>
      <c r="CU17" s="18">
        <f>IF(RUN_YEARS &gt; 1,(A1L550C3 + A1L550C12) / 2, 0)</f>
        <v>0.19750000000000001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22.159500000000001</v>
      </c>
      <c r="CZ17" s="16" t="s">
        <v>3543</v>
      </c>
      <c r="DA17" s="18">
        <f>IF(RUN_YEARS &gt; 1,(A1L550C6 + A1L550C15) / 2, 0)</f>
        <v>1.3035000000000001</v>
      </c>
      <c r="DB17" s="16" t="s">
        <v>3544</v>
      </c>
      <c r="DC17" s="18">
        <f>IF(RUN_YEARS &gt; 1,(A1L550C7 + A1L550C16) / 2, 0)</f>
        <v>11.7315</v>
      </c>
      <c r="DD17" s="16" t="s">
        <v>3545</v>
      </c>
      <c r="DE17" s="18">
        <f>IF(A1L550C50 &lt;&gt; 0,A1L550C51 / A1L550C50,0)</f>
        <v>5.8823529411764705E-2</v>
      </c>
      <c r="DF17" s="16" t="s">
        <v>3546</v>
      </c>
      <c r="DG17" s="18">
        <f>IF(A1L550C53 = 0,A1L556C53, A1L550C53)</f>
        <v>5.8823529411764705E-2</v>
      </c>
      <c r="DH17" s="16" t="s">
        <v>3547</v>
      </c>
      <c r="DI17" s="18">
        <f>IF(RUN_YEARS &gt; 2,(A1L550C1 + A1L550C10 + A1L550C19) / 3, 0)</f>
        <v>11.237</v>
      </c>
      <c r="DJ17" s="16" t="s">
        <v>3548</v>
      </c>
      <c r="DK17" s="18">
        <f>IF(RUN_YEARS &gt; 2,(A1L550C2 + A1L550C11 + A1L550C20) / 3, 0)</f>
        <v>1.1143333333333334</v>
      </c>
      <c r="DL17" s="16" t="s">
        <v>3549</v>
      </c>
      <c r="DM17" s="18">
        <f>IF(RUN_YEARS &gt; 2,(A1L550C3 + A1L550C12 + A1L550C21) / 3, 0)</f>
        <v>0.42099999999999999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24.009333333333334</v>
      </c>
      <c r="DR17" s="16" t="s">
        <v>3552</v>
      </c>
      <c r="DS17" s="18">
        <f>IF(RUN_YEARS &gt; 2,(A1L550C6 + A1L550C15 + A1L550C24) / 3, 0)</f>
        <v>1.5353333333333332</v>
      </c>
      <c r="DT17" s="16" t="s">
        <v>3553</v>
      </c>
      <c r="DU17" s="18">
        <f>IF(RUN_YEARS &gt; 2,(A1L550C7 + A1L550C16 + A1L550C25) / 3, 0)</f>
        <v>12.772333333333334</v>
      </c>
      <c r="DV17" s="16" t="s">
        <v>3554</v>
      </c>
      <c r="DW17" s="18">
        <f>IF(A1L550C59 &lt;&gt; 0,A1L550C60 / A1L550C59,0)</f>
        <v>6.3947353806852889E-2</v>
      </c>
      <c r="DX17" s="16" t="s">
        <v>3555</v>
      </c>
      <c r="DY17" s="18">
        <f>IF(A1L550C62 = 0,A1L556C62, A1L550C62)</f>
        <v>6.3947353806852889E-2</v>
      </c>
      <c r="DZ17" s="16" t="s">
        <v>3556</v>
      </c>
      <c r="EA17" s="18">
        <f>IF(RUN_YEARS &gt; 3,(A1L550C1 + A1L550C10 + A1L550C19 + A1L550C28) / 4, 0)</f>
        <v>11.580500000000001</v>
      </c>
      <c r="EB17" s="16" t="s">
        <v>3557</v>
      </c>
      <c r="EC17" s="18">
        <f>IF(RUN_YEARS &gt; 3,(A1L550C2 + A1L550C11 + A1L550C20 + A1L550C29) / 4, 0)</f>
        <v>1.32125</v>
      </c>
      <c r="ED17" s="16" t="s">
        <v>3558</v>
      </c>
      <c r="EE17" s="18">
        <f>IF(RUN_YEARS &gt; 3,(A1L550C3 + A1L550C12 + A1L550C21 + A1L550C30) / 4, 0)</f>
        <v>0.47449999999999998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24.956750000000003</v>
      </c>
      <c r="EJ17" s="16" t="s">
        <v>3561</v>
      </c>
      <c r="EK17" s="18">
        <f>IF(RUN_YEARS &gt; 3,(A1L550C6 + A1L550C15 + A1L550C24 + A1L550C33) / 4, 0)</f>
        <v>1.79575</v>
      </c>
      <c r="EL17" s="16" t="s">
        <v>3562</v>
      </c>
      <c r="EM17" s="18">
        <f>IF(RUN_YEARS &gt; 3,(A1L550C7 + A1L550C16 + A1L550C25 + A1L550C34) / 4, 0)</f>
        <v>13.376250000000001</v>
      </c>
      <c r="EN17" s="16" t="s">
        <v>3563</v>
      </c>
      <c r="EO17" s="18">
        <f>IF(A1L550C68 &lt;&gt; 0,A1L550C69 / A1L550C68,0)</f>
        <v>7.1954481252566926E-2</v>
      </c>
      <c r="EP17" s="16" t="s">
        <v>3564</v>
      </c>
      <c r="EQ17" s="18">
        <f>IF(A1L550C71 = 0,A1L556C71, A1L550C71)</f>
        <v>7.1954481252566926E-2</v>
      </c>
      <c r="ER17" s="16" t="s">
        <v>3565</v>
      </c>
      <c r="ES17" s="18">
        <f>IF(RUN_YEARS &gt; 4,(A1L550C1 + A1L550C10 + A1L550C19 + A1L550C28 + A1L550C37) / 5, 0)</f>
        <v>11.957600000000001</v>
      </c>
      <c r="ET17" s="16" t="s">
        <v>3566</v>
      </c>
      <c r="EU17" s="18">
        <f>IF(RUN_YEARS &gt; 4,(A1L550C2 + A1L550C11 + A1L550C20 + A1L550C29 + A1L550C38) / 5, 0)</f>
        <v>1.5289999999999999</v>
      </c>
      <c r="EV17" s="16" t="s">
        <v>3567</v>
      </c>
      <c r="EW17" s="18">
        <f>IF(RUN_YEARS &gt; 4,(A1L550C3 + A1L550C12 + A1L550C21 + A1L550C30 + A1L550C39) / 5, 0)</f>
        <v>0.61180000000000001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26.056000000000001</v>
      </c>
      <c r="FB17" s="16" t="s">
        <v>3570</v>
      </c>
      <c r="FC17" s="18">
        <f>IF(RUN_YEARS &gt; 4,(A1L550C6 + A1L550C15 + A1L550C24 + A1L550C33 + A1L550C42) / 5, 0)</f>
        <v>2.1408</v>
      </c>
      <c r="FD17" s="16" t="s">
        <v>3571</v>
      </c>
      <c r="FE17" s="18">
        <f>IF(RUN_YEARS &gt; 4,(A1L550C7 + A1L550C16 + A1L550C25 + A1L550C34 + A1L550C43) / 5, 0)</f>
        <v>14.098400000000002</v>
      </c>
      <c r="FF17" s="16" t="s">
        <v>3572</v>
      </c>
      <c r="FG17" s="18">
        <f>IF(A1L550C77 &lt;&gt; 0,A1L550C78 / A1L550C77,0)</f>
        <v>8.2161498311329448E-2</v>
      </c>
      <c r="FH17" s="16" t="s">
        <v>3573</v>
      </c>
      <c r="FI17" s="18">
        <f>IF(A1L550C80 = 0,A1L556C80, A1L550C80)</f>
        <v>8.2161498311329448E-2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3982.002</v>
      </c>
      <c r="F18" s="16" t="s">
        <v>2959</v>
      </c>
      <c r="G18" s="6">
        <v>84.393000000000001</v>
      </c>
      <c r="H18" s="16" t="s">
        <v>2959</v>
      </c>
      <c r="I18" s="6">
        <v>64.724999999999994</v>
      </c>
      <c r="J18" s="16" t="s">
        <v>2959</v>
      </c>
      <c r="K18" s="6">
        <v>2.8109999999999999</v>
      </c>
      <c r="L18" s="16" t="s">
        <v>3574</v>
      </c>
      <c r="M18" s="1">
        <f>(A1L551C1 * 2 + A1L551C2 + A1L551C3)</f>
        <v>8113.1220000000003</v>
      </c>
      <c r="N18" s="16" t="s">
        <v>3575</v>
      </c>
      <c r="O18" s="1">
        <f>(A1L551C4 * 2 + A1L551C2 + A1L551C3)</f>
        <v>154.74</v>
      </c>
      <c r="P18" s="16" t="s">
        <v>3576</v>
      </c>
      <c r="Q18" s="1">
        <f>(A1L551C1 + A1L551C2 + A1L551C3 + A1L551C4)</f>
        <v>4133.9309999999996</v>
      </c>
      <c r="R18" s="16" t="s">
        <v>3577</v>
      </c>
      <c r="S18" s="18">
        <f>IF(A1L551C5 &lt;&gt; 0,A1L551C6 / A1L551C5,0)</f>
        <v>1.9072805758375135E-2</v>
      </c>
      <c r="T18" s="16" t="s">
        <v>3578</v>
      </c>
      <c r="U18" s="18">
        <f>IF(A1L551C8 = 0,A1L556C8, A1L551C8)</f>
        <v>1.9072805758375135E-2</v>
      </c>
      <c r="V18" s="16" t="s">
        <v>2965</v>
      </c>
      <c r="W18" s="6">
        <v>3425.701</v>
      </c>
      <c r="X18" s="16" t="s">
        <v>2965</v>
      </c>
      <c r="Y18" s="6">
        <v>80.484999999999999</v>
      </c>
      <c r="Z18" s="16" t="s">
        <v>2965</v>
      </c>
      <c r="AA18" s="6">
        <v>47.280999999999999</v>
      </c>
      <c r="AB18" s="16" t="s">
        <v>2965</v>
      </c>
      <c r="AC18" s="6">
        <v>1.4019999999999999</v>
      </c>
      <c r="AD18" s="16" t="s">
        <v>3579</v>
      </c>
      <c r="AE18" s="1">
        <f>(A1L551C10 * 2 + A1L551C11 + A1L551C12)</f>
        <v>6979.1679999999997</v>
      </c>
      <c r="AF18" s="16" t="s">
        <v>3580</v>
      </c>
      <c r="AG18" s="1">
        <f>(A1L551C13 * 2 + A1L551C11 + A1L551C12)</f>
        <v>130.57</v>
      </c>
      <c r="AH18" s="16" t="s">
        <v>3581</v>
      </c>
      <c r="AI18" s="1">
        <f>(A1L551C10 + A1L551C11 + A1L551C12 + A1L551C13)</f>
        <v>3554.8690000000001</v>
      </c>
      <c r="AJ18" s="16" t="s">
        <v>3582</v>
      </c>
      <c r="AK18" s="18">
        <f>IF(A1L551C14 &lt;&gt; 0,A1L551C15 / A1L551C14,0)</f>
        <v>1.8708533739265197E-2</v>
      </c>
      <c r="AL18" s="16" t="s">
        <v>3583</v>
      </c>
      <c r="AM18" s="18">
        <f>IF(A1L551C17 = 0,A1L556C17, A1L551C17)</f>
        <v>1.8708533739265197E-2</v>
      </c>
      <c r="AN18" s="16" t="s">
        <v>2971</v>
      </c>
      <c r="AO18" s="6">
        <v>3879.1909999999998</v>
      </c>
      <c r="AP18" s="16" t="s">
        <v>2971</v>
      </c>
      <c r="AQ18" s="6">
        <v>75.394999999999996</v>
      </c>
      <c r="AR18" s="16" t="s">
        <v>2971</v>
      </c>
      <c r="AS18" s="6">
        <v>43.171999999999997</v>
      </c>
      <c r="AT18" s="16" t="s">
        <v>2971</v>
      </c>
      <c r="AU18" s="6">
        <v>1.2210000000000001</v>
      </c>
      <c r="AV18" s="16" t="s">
        <v>3584</v>
      </c>
      <c r="AW18" s="1">
        <f>(A1L551C19 * 2 + A1L551C20 + A1L551C21)</f>
        <v>7876.9489999999996</v>
      </c>
      <c r="AX18" s="16" t="s">
        <v>3585</v>
      </c>
      <c r="AY18" s="1">
        <f>(A1L551C22 * 2 + A1L551C20 + A1L551C21)</f>
        <v>121.00899999999999</v>
      </c>
      <c r="AZ18" s="16" t="s">
        <v>3586</v>
      </c>
      <c r="BA18" s="1">
        <f>(A1L551C19 + A1L551C20 + A1L551C21 + A1L551C22)</f>
        <v>3998.9789999999998</v>
      </c>
      <c r="BB18" s="16" t="s">
        <v>3587</v>
      </c>
      <c r="BC18" s="18">
        <f>IF(A1L551C23 &lt;&gt; 0,A1L551C24 / A1L551C23,0)</f>
        <v>1.5362420145160264E-2</v>
      </c>
      <c r="BD18" s="16" t="s">
        <v>3588</v>
      </c>
      <c r="BE18" s="18">
        <f>IF(A1L551C26 = 0,A1L556C26, A1L551C26)</f>
        <v>1.5362420145160264E-2</v>
      </c>
      <c r="BF18" s="16" t="s">
        <v>2977</v>
      </c>
      <c r="BG18" s="6">
        <v>3955.05</v>
      </c>
      <c r="BH18" s="16" t="s">
        <v>2977</v>
      </c>
      <c r="BI18" s="6">
        <v>73.650000000000006</v>
      </c>
      <c r="BJ18" s="16" t="s">
        <v>2977</v>
      </c>
      <c r="BK18" s="6">
        <v>60.447000000000003</v>
      </c>
      <c r="BL18" s="16" t="s">
        <v>2977</v>
      </c>
      <c r="BM18" s="6">
        <v>4.2649999999999997</v>
      </c>
      <c r="BN18" s="16" t="s">
        <v>3589</v>
      </c>
      <c r="BO18" s="1">
        <f>(A1L551C28 * 2 + A1L551C29 + A1L551C30)</f>
        <v>8044.1970000000001</v>
      </c>
      <c r="BP18" s="16" t="s">
        <v>3590</v>
      </c>
      <c r="BQ18" s="1">
        <f>(A1L551C31 * 2 + A1L551C29 + A1L551C30)</f>
        <v>142.62700000000001</v>
      </c>
      <c r="BR18" s="16" t="s">
        <v>3591</v>
      </c>
      <c r="BS18" s="1">
        <f>(A1L551C28 + A1L551C29 + A1L551C30 + A1L551C31)</f>
        <v>4093.4120000000003</v>
      </c>
      <c r="BT18" s="16" t="s">
        <v>3592</v>
      </c>
      <c r="BU18" s="18">
        <f>IF(A1L551C32 &lt;&gt; 0,A1L551C33 / A1L551C32,0)</f>
        <v>1.7730421072482436E-2</v>
      </c>
      <c r="BV18" s="16" t="s">
        <v>3593</v>
      </c>
      <c r="BW18" s="18">
        <f>IF(A1L551C35 = 0,A1L556C35, A1L551C35)</f>
        <v>1.7730421072482436E-2</v>
      </c>
      <c r="BX18" s="16" t="s">
        <v>2983</v>
      </c>
      <c r="BY18" s="6">
        <v>3790.3620000000001</v>
      </c>
      <c r="BZ18" s="16" t="s">
        <v>2983</v>
      </c>
      <c r="CA18" s="6">
        <v>79.718000000000004</v>
      </c>
      <c r="CB18" s="16" t="s">
        <v>2983</v>
      </c>
      <c r="CC18" s="6">
        <v>46.363999999999997</v>
      </c>
      <c r="CD18" s="16" t="s">
        <v>2983</v>
      </c>
      <c r="CE18" s="6">
        <v>5.4560000000000004</v>
      </c>
      <c r="CF18" s="16" t="s">
        <v>3594</v>
      </c>
      <c r="CG18" s="1">
        <f>(A1L551C37 * 2 + A1L551C38 + A1L551C39)</f>
        <v>7706.8059999999996</v>
      </c>
      <c r="CH18" s="16" t="s">
        <v>3595</v>
      </c>
      <c r="CI18" s="1">
        <f>(A1L551C40 * 2 + A1L551C38 + A1L551C39)</f>
        <v>136.994</v>
      </c>
      <c r="CJ18" s="16" t="s">
        <v>3596</v>
      </c>
      <c r="CK18" s="1">
        <f>(A1L551C37 + A1L551C38 + A1L551C39 + A1L551C40)</f>
        <v>3921.9</v>
      </c>
      <c r="CL18" s="16" t="s">
        <v>3597</v>
      </c>
      <c r="CM18" s="18">
        <f>IF(A1L551C41 &lt;&gt; 0,A1L551C42 / A1L551C41,0)</f>
        <v>1.7775716684707E-2</v>
      </c>
      <c r="CN18" s="16" t="s">
        <v>3598</v>
      </c>
      <c r="CO18" s="18">
        <f>IF(A1L551C44 = 0,A1L556C44, A1L551C44)</f>
        <v>1.7775716684707E-2</v>
      </c>
      <c r="CP18" s="16" t="s">
        <v>3599</v>
      </c>
      <c r="CQ18" s="18">
        <f>IF(RUN_YEARS &gt; 1,(A1L551C1 + A1L551C10) / 2, 0)</f>
        <v>3703.8514999999998</v>
      </c>
      <c r="CR18" s="16" t="s">
        <v>3600</v>
      </c>
      <c r="CS18" s="18">
        <f>IF(RUN_YEARS &gt; 1,(A1L551C2 + A1L551C11) / 2, 0)</f>
        <v>82.438999999999993</v>
      </c>
      <c r="CT18" s="16" t="s">
        <v>3601</v>
      </c>
      <c r="CU18" s="18">
        <f>IF(RUN_YEARS &gt; 1,(A1L551C3 + A1L551C12) / 2, 0)</f>
        <v>56.003</v>
      </c>
      <c r="CV18" s="16" t="s">
        <v>3602</v>
      </c>
      <c r="CW18" s="18">
        <f>IF(RUN_YEARS &gt; 1,(A1L551C4 + A1L551C13) / 2, 0)</f>
        <v>2.1065</v>
      </c>
      <c r="CX18" s="16" t="s">
        <v>3603</v>
      </c>
      <c r="CY18" s="18">
        <f>IF(RUN_YEARS &gt; 1,(A1L551C5 + A1L551C14) / 2, 0)</f>
        <v>7546.1450000000004</v>
      </c>
      <c r="CZ18" s="16" t="s">
        <v>3604</v>
      </c>
      <c r="DA18" s="18">
        <f>IF(RUN_YEARS &gt; 1,(A1L551C6 + A1L551C15) / 2, 0)</f>
        <v>142.655</v>
      </c>
      <c r="DB18" s="16" t="s">
        <v>3605</v>
      </c>
      <c r="DC18" s="18">
        <f>IF(RUN_YEARS &gt; 1,(A1L551C7 + A1L551C16) / 2, 0)</f>
        <v>3844.3999999999996</v>
      </c>
      <c r="DD18" s="16" t="s">
        <v>3606</v>
      </c>
      <c r="DE18" s="18">
        <f>IF(A1L551C50 &lt;&gt; 0,A1L551C51 / A1L551C50,0)</f>
        <v>1.8904354475033278E-2</v>
      </c>
      <c r="DF18" s="16" t="s">
        <v>3607</v>
      </c>
      <c r="DG18" s="18">
        <f>IF(A1L551C53 = 0,A1L556C53, A1L551C53)</f>
        <v>1.8904354475033278E-2</v>
      </c>
      <c r="DH18" s="16" t="s">
        <v>3608</v>
      </c>
      <c r="DI18" s="18">
        <f>IF(RUN_YEARS &gt; 2,(A1L551C1 + A1L551C10 + A1L551C19) / 3, 0)</f>
        <v>3762.2980000000002</v>
      </c>
      <c r="DJ18" s="16" t="s">
        <v>3609</v>
      </c>
      <c r="DK18" s="18">
        <f>IF(RUN_YEARS &gt; 2,(A1L551C2 + A1L551C11 + A1L551C20) / 3, 0)</f>
        <v>80.090999999999994</v>
      </c>
      <c r="DL18" s="16" t="s">
        <v>3610</v>
      </c>
      <c r="DM18" s="18">
        <f>IF(RUN_YEARS &gt; 2,(A1L551C3 + A1L551C12 + A1L551C21) / 3, 0)</f>
        <v>51.725999999999999</v>
      </c>
      <c r="DN18" s="16" t="s">
        <v>3611</v>
      </c>
      <c r="DO18" s="18">
        <f>IF(RUN_YEARS &gt; 2,(A1L551C4 + A1L551C13 + A1L551C22) / 3, 0)</f>
        <v>1.8113333333333335</v>
      </c>
      <c r="DP18" s="16" t="s">
        <v>3612</v>
      </c>
      <c r="DQ18" s="18">
        <f>IF(RUN_YEARS &gt; 2,(A1L551C5 + A1L551C14 + A1L551C23) / 3, 0)</f>
        <v>7656.4130000000005</v>
      </c>
      <c r="DR18" s="16" t="s">
        <v>3613</v>
      </c>
      <c r="DS18" s="18">
        <f>IF(RUN_YEARS &gt; 2,(A1L551C6 + A1L551C15 + A1L551C24) / 3, 0)</f>
        <v>135.43966666666665</v>
      </c>
      <c r="DT18" s="16" t="s">
        <v>3614</v>
      </c>
      <c r="DU18" s="18">
        <f>IF(RUN_YEARS &gt; 2,(A1L551C7 + A1L551C16 + A1L551C25) / 3, 0)</f>
        <v>3895.9263333333329</v>
      </c>
      <c r="DV18" s="16" t="s">
        <v>3615</v>
      </c>
      <c r="DW18" s="18">
        <f>IF(A1L551C59 &lt;&gt; 0,A1L551C60 / A1L551C59,0)</f>
        <v>1.7689702301412768E-2</v>
      </c>
      <c r="DX18" s="16" t="s">
        <v>3616</v>
      </c>
      <c r="DY18" s="18">
        <f>IF(A1L551C62 = 0,A1L556C62, A1L551C62)</f>
        <v>1.7689702301412768E-2</v>
      </c>
      <c r="DZ18" s="16" t="s">
        <v>3617</v>
      </c>
      <c r="EA18" s="18">
        <f>IF(RUN_YEARS &gt; 3,(A1L551C1 + A1L551C10 + A1L551C19 + A1L551C28) / 4, 0)</f>
        <v>3810.4859999999999</v>
      </c>
      <c r="EB18" s="16" t="s">
        <v>3618</v>
      </c>
      <c r="EC18" s="18">
        <f>IF(RUN_YEARS &gt; 3,(A1L551C2 + A1L551C11 + A1L551C20 + A1L551C29) / 4, 0)</f>
        <v>78.48075</v>
      </c>
      <c r="ED18" s="16" t="s">
        <v>3619</v>
      </c>
      <c r="EE18" s="18">
        <f>IF(RUN_YEARS &gt; 3,(A1L551C3 + A1L551C12 + A1L551C21 + A1L551C30) / 4, 0)</f>
        <v>53.90625</v>
      </c>
      <c r="EF18" s="16" t="s">
        <v>3620</v>
      </c>
      <c r="EG18" s="18">
        <f>IF(RUN_YEARS &gt; 3,(A1L551C4 + A1L551C13 + A1L551C22 + A1L551C31) / 4, 0)</f>
        <v>2.42475</v>
      </c>
      <c r="EH18" s="16" t="s">
        <v>3621</v>
      </c>
      <c r="EI18" s="18">
        <f>IF(RUN_YEARS &gt; 3,(A1L551C5 + A1L551C14 + A1L551C23 + A1L551C32) / 4, 0)</f>
        <v>7753.3590000000004</v>
      </c>
      <c r="EJ18" s="16" t="s">
        <v>3622</v>
      </c>
      <c r="EK18" s="18">
        <f>IF(RUN_YEARS &gt; 3,(A1L551C6 + A1L551C15 + A1L551C24 + A1L551C33) / 4, 0)</f>
        <v>137.23649999999998</v>
      </c>
      <c r="EL18" s="16" t="s">
        <v>3623</v>
      </c>
      <c r="EM18" s="18">
        <f>IF(RUN_YEARS &gt; 3,(A1L551C7 + A1L551C16 + A1L551C25 + A1L551C34) / 4, 0)</f>
        <v>3945.2977499999997</v>
      </c>
      <c r="EN18" s="16" t="s">
        <v>3624</v>
      </c>
      <c r="EO18" s="18">
        <f>IF(A1L551C68 &lt;&gt; 0,A1L551C69 / A1L551C68,0)</f>
        <v>1.7700263846933951E-2</v>
      </c>
      <c r="EP18" s="16" t="s">
        <v>3625</v>
      </c>
      <c r="EQ18" s="18">
        <f>IF(A1L551C71 = 0,A1L556C71, A1L551C71)</f>
        <v>1.7700263846933951E-2</v>
      </c>
      <c r="ER18" s="16" t="s">
        <v>3626</v>
      </c>
      <c r="ES18" s="18">
        <f>IF(RUN_YEARS &gt; 4,(A1L551C1 + A1L551C10 + A1L551C19 + A1L551C28 + A1L551C37) / 5, 0)</f>
        <v>3806.4612000000002</v>
      </c>
      <c r="ET18" s="16" t="s">
        <v>3627</v>
      </c>
      <c r="EU18" s="18">
        <f>IF(RUN_YEARS &gt; 4,(A1L551C2 + A1L551C11 + A1L551C20 + A1L551C29 + A1L551C38) / 5, 0)</f>
        <v>78.728200000000001</v>
      </c>
      <c r="EV18" s="16" t="s">
        <v>3628</v>
      </c>
      <c r="EW18" s="18">
        <f>IF(RUN_YEARS &gt; 4,(A1L551C3 + A1L551C12 + A1L551C21 + A1L551C30 + A1L551C39) / 5, 0)</f>
        <v>52.397799999999997</v>
      </c>
      <c r="EX18" s="16" t="s">
        <v>3629</v>
      </c>
      <c r="EY18" s="18">
        <f>IF(RUN_YEARS &gt; 4,(A1L551C4 + A1L551C13 + A1L551C22 + A1L551C31 + A1L551C40) / 5, 0)</f>
        <v>3.0310000000000001</v>
      </c>
      <c r="EZ18" s="16" t="s">
        <v>3630</v>
      </c>
      <c r="FA18" s="18">
        <f>IF(RUN_YEARS &gt; 4,(A1L551C5 + A1L551C14 + A1L551C23 + A1L551C32 + A1L551C41) / 5, 0)</f>
        <v>7744.0483999999997</v>
      </c>
      <c r="FB18" s="16" t="s">
        <v>3631</v>
      </c>
      <c r="FC18" s="18">
        <f>IF(RUN_YEARS &gt; 4,(A1L551C6 + A1L551C15 + A1L551C24 + A1L551C33 + A1L551C42) / 5, 0)</f>
        <v>137.18799999999999</v>
      </c>
      <c r="FD18" s="16" t="s">
        <v>3632</v>
      </c>
      <c r="FE18" s="18">
        <f>IF(RUN_YEARS &gt; 4,(A1L551C7 + A1L551C16 + A1L551C25 + A1L551C34 + A1L551C43) / 5, 0)</f>
        <v>3940.6181999999999</v>
      </c>
      <c r="FF18" s="16" t="s">
        <v>3633</v>
      </c>
      <c r="FG18" s="18">
        <f>IF(A1L551C77 &lt;&gt; 0,A1L551C78 / A1L551C77,0)</f>
        <v>1.7715281841471961E-2</v>
      </c>
      <c r="FH18" s="16" t="s">
        <v>3634</v>
      </c>
      <c r="FI18" s="18">
        <f>IF(A1L551C80 = 0,A1L556C80, A1L551C80)</f>
        <v>1.7715281841471961E-2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191.143</v>
      </c>
      <c r="F19" s="16" t="s">
        <v>2959</v>
      </c>
      <c r="G19" s="6">
        <v>7.1710000000000003</v>
      </c>
      <c r="H19" s="16" t="s">
        <v>2959</v>
      </c>
      <c r="I19" s="6">
        <v>14.837</v>
      </c>
      <c r="J19" s="16" t="s">
        <v>2959</v>
      </c>
      <c r="K19" s="6">
        <v>36.942999999999998</v>
      </c>
      <c r="L19" s="16" t="s">
        <v>3635</v>
      </c>
      <c r="M19" s="1">
        <f>(A1L552C1 * 2 + A1L552C2 + A1L552C3)</f>
        <v>404.29399999999998</v>
      </c>
      <c r="N19" s="16" t="s">
        <v>3636</v>
      </c>
      <c r="O19" s="1">
        <f>(A1L552C4 * 2 + A1L552C2 + A1L552C3)</f>
        <v>95.894000000000005</v>
      </c>
      <c r="P19" s="16" t="s">
        <v>3637</v>
      </c>
      <c r="Q19" s="1">
        <f>(A1L552C1 + A1L552C2 + A1L552C3 + A1L552C4)</f>
        <v>250.09399999999999</v>
      </c>
      <c r="R19" s="16" t="s">
        <v>3638</v>
      </c>
      <c r="S19" s="18">
        <f>IF(A1L552C5 &lt;&gt; 0,A1L552C6 / A1L552C5,0)</f>
        <v>0.23718877846319761</v>
      </c>
      <c r="T19" s="16" t="s">
        <v>3639</v>
      </c>
      <c r="U19" s="18">
        <f>IF(A1L552C8 = 0,A1L556C8, A1L552C8)</f>
        <v>0.23718877846319761</v>
      </c>
      <c r="V19" s="16" t="s">
        <v>2965</v>
      </c>
      <c r="W19" s="6">
        <v>93.878</v>
      </c>
      <c r="X19" s="16" t="s">
        <v>2965</v>
      </c>
      <c r="Y19" s="6">
        <v>5.1079999999999997</v>
      </c>
      <c r="Z19" s="16" t="s">
        <v>2965</v>
      </c>
      <c r="AA19" s="6">
        <v>21.545999999999999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214.41</v>
      </c>
      <c r="AF19" s="16" t="s">
        <v>3641</v>
      </c>
      <c r="AG19" s="1">
        <f>(A1L552C13 * 2 + A1L552C11 + A1L552C12)</f>
        <v>26.654</v>
      </c>
      <c r="AH19" s="16" t="s">
        <v>3642</v>
      </c>
      <c r="AI19" s="1">
        <f>(A1L552C10 + A1L552C11 + A1L552C12 + A1L552C13)</f>
        <v>120.53200000000001</v>
      </c>
      <c r="AJ19" s="16" t="s">
        <v>3643</v>
      </c>
      <c r="AK19" s="18">
        <f>IF(A1L552C14 &lt;&gt; 0,A1L552C15 / A1L552C14,0)</f>
        <v>0.12431323165897114</v>
      </c>
      <c r="AL19" s="16" t="s">
        <v>3644</v>
      </c>
      <c r="AM19" s="18">
        <f>IF(A1L552C17 = 0,A1L556C17, A1L552C17)</f>
        <v>0.12431323165897114</v>
      </c>
      <c r="AN19" s="16" t="s">
        <v>2971</v>
      </c>
      <c r="AO19" s="6">
        <v>146.64599999999999</v>
      </c>
      <c r="AP19" s="16" t="s">
        <v>2971</v>
      </c>
      <c r="AQ19" s="6">
        <v>3.7170000000000001</v>
      </c>
      <c r="AR19" s="16" t="s">
        <v>2971</v>
      </c>
      <c r="AS19" s="6">
        <v>24.439</v>
      </c>
      <c r="AT19" s="16" t="s">
        <v>2971</v>
      </c>
      <c r="AU19" s="6">
        <v>0</v>
      </c>
      <c r="AV19" s="16" t="s">
        <v>3645</v>
      </c>
      <c r="AW19" s="1">
        <f>(A1L552C19 * 2 + A1L552C20 + A1L552C21)</f>
        <v>321.44799999999998</v>
      </c>
      <c r="AX19" s="16" t="s">
        <v>3646</v>
      </c>
      <c r="AY19" s="1">
        <f>(A1L552C22 * 2 + A1L552C20 + A1L552C21)</f>
        <v>28.155999999999999</v>
      </c>
      <c r="AZ19" s="16" t="s">
        <v>3647</v>
      </c>
      <c r="BA19" s="1">
        <f>(A1L552C19 + A1L552C20 + A1L552C21 + A1L552C22)</f>
        <v>174.80199999999999</v>
      </c>
      <c r="BB19" s="16" t="s">
        <v>3648</v>
      </c>
      <c r="BC19" s="18">
        <f>IF(A1L552C23 &lt;&gt; 0,A1L552C24 / A1L552C23,0)</f>
        <v>8.7591150046041663E-2</v>
      </c>
      <c r="BD19" s="16" t="s">
        <v>3649</v>
      </c>
      <c r="BE19" s="18">
        <f>IF(A1L552C26 = 0,A1L556C26, A1L552C26)</f>
        <v>8.7591150046041663E-2</v>
      </c>
      <c r="BF19" s="16" t="s">
        <v>2977</v>
      </c>
      <c r="BG19" s="6">
        <v>138.732</v>
      </c>
      <c r="BH19" s="16" t="s">
        <v>2977</v>
      </c>
      <c r="BI19" s="6">
        <v>3.7229999999999999</v>
      </c>
      <c r="BJ19" s="16" t="s">
        <v>2977</v>
      </c>
      <c r="BK19" s="6">
        <v>24.89</v>
      </c>
      <c r="BL19" s="16" t="s">
        <v>2977</v>
      </c>
      <c r="BM19" s="6">
        <v>0</v>
      </c>
      <c r="BN19" s="16" t="s">
        <v>3650</v>
      </c>
      <c r="BO19" s="1">
        <f>(A1L552C28 * 2 + A1L552C29 + A1L552C30)</f>
        <v>306.077</v>
      </c>
      <c r="BP19" s="16" t="s">
        <v>3651</v>
      </c>
      <c r="BQ19" s="1">
        <f>(A1L552C31 * 2 + A1L552C29 + A1L552C30)</f>
        <v>28.613</v>
      </c>
      <c r="BR19" s="16" t="s">
        <v>3652</v>
      </c>
      <c r="BS19" s="1">
        <f>(A1L552C28 + A1L552C29 + A1L552C30 + A1L552C31)</f>
        <v>167.34500000000003</v>
      </c>
      <c r="BT19" s="16" t="s">
        <v>3653</v>
      </c>
      <c r="BU19" s="18">
        <f>IF(A1L552C32 &lt;&gt; 0,A1L552C33 / A1L552C32,0)</f>
        <v>9.3483012444580932E-2</v>
      </c>
      <c r="BV19" s="16" t="s">
        <v>3654</v>
      </c>
      <c r="BW19" s="18">
        <f>IF(A1L552C35 = 0,A1L556C35, A1L552C35)</f>
        <v>9.3483012444580932E-2</v>
      </c>
      <c r="BX19" s="16" t="s">
        <v>2983</v>
      </c>
      <c r="BY19" s="6">
        <v>130.40899999999999</v>
      </c>
      <c r="BZ19" s="16" t="s">
        <v>2983</v>
      </c>
      <c r="CA19" s="6">
        <v>3.0339999999999998</v>
      </c>
      <c r="CB19" s="16" t="s">
        <v>2983</v>
      </c>
      <c r="CC19" s="6">
        <v>25.795000000000002</v>
      </c>
      <c r="CD19" s="16" t="s">
        <v>2983</v>
      </c>
      <c r="CE19" s="6">
        <v>0</v>
      </c>
      <c r="CF19" s="16" t="s">
        <v>3655</v>
      </c>
      <c r="CG19" s="1">
        <f>(A1L552C37 * 2 + A1L552C38 + A1L552C39)</f>
        <v>289.64699999999999</v>
      </c>
      <c r="CH19" s="16" t="s">
        <v>3656</v>
      </c>
      <c r="CI19" s="1">
        <f>(A1L552C40 * 2 + A1L552C38 + A1L552C39)</f>
        <v>28.829000000000001</v>
      </c>
      <c r="CJ19" s="16" t="s">
        <v>3657</v>
      </c>
      <c r="CK19" s="1">
        <f>(A1L552C37 + A1L552C38 + A1L552C39 + A1L552C40)</f>
        <v>159.238</v>
      </c>
      <c r="CL19" s="16" t="s">
        <v>3658</v>
      </c>
      <c r="CM19" s="18">
        <f>IF(A1L552C41 &lt;&gt; 0,A1L552C42 / A1L552C41,0)</f>
        <v>9.9531498686331987E-2</v>
      </c>
      <c r="CN19" s="16" t="s">
        <v>3659</v>
      </c>
      <c r="CO19" s="18">
        <f>IF(A1L552C44 = 0,A1L556C44, A1L552C44)</f>
        <v>9.9531498686331987E-2</v>
      </c>
      <c r="CP19" s="16" t="s">
        <v>3660</v>
      </c>
      <c r="CQ19" s="18">
        <f>IF(RUN_YEARS &gt; 1,(A1L552C1 + A1L552C10) / 2, 0)</f>
        <v>142.51050000000001</v>
      </c>
      <c r="CR19" s="16" t="s">
        <v>3661</v>
      </c>
      <c r="CS19" s="18">
        <f>IF(RUN_YEARS &gt; 1,(A1L552C2 + A1L552C11) / 2, 0)</f>
        <v>6.1395</v>
      </c>
      <c r="CT19" s="16" t="s">
        <v>3662</v>
      </c>
      <c r="CU19" s="18">
        <f>IF(RUN_YEARS &gt; 1,(A1L552C3 + A1L552C12) / 2, 0)</f>
        <v>18.191499999999998</v>
      </c>
      <c r="CV19" s="16" t="s">
        <v>3663</v>
      </c>
      <c r="CW19" s="18">
        <f>IF(RUN_YEARS &gt; 1,(A1L552C4 + A1L552C13) / 2, 0)</f>
        <v>18.471499999999999</v>
      </c>
      <c r="CX19" s="16" t="s">
        <v>3664</v>
      </c>
      <c r="CY19" s="18">
        <f>IF(RUN_YEARS &gt; 1,(A1L552C5 + A1L552C14) / 2, 0)</f>
        <v>309.35199999999998</v>
      </c>
      <c r="CZ19" s="16" t="s">
        <v>3665</v>
      </c>
      <c r="DA19" s="18">
        <f>IF(RUN_YEARS &gt; 1,(A1L552C6 + A1L552C15) / 2, 0)</f>
        <v>61.274000000000001</v>
      </c>
      <c r="DB19" s="16" t="s">
        <v>3666</v>
      </c>
      <c r="DC19" s="18">
        <f>IF(RUN_YEARS &gt; 1,(A1L552C7 + A1L552C16) / 2, 0)</f>
        <v>185.31299999999999</v>
      </c>
      <c r="DD19" s="16" t="s">
        <v>3667</v>
      </c>
      <c r="DE19" s="18">
        <f>IF(A1L552C50 &lt;&gt; 0,A1L552C51 / A1L552C50,0)</f>
        <v>0.19807209909746828</v>
      </c>
      <c r="DF19" s="16" t="s">
        <v>3668</v>
      </c>
      <c r="DG19" s="18">
        <f>IF(A1L552C53 = 0,A1L556C53, A1L552C53)</f>
        <v>0.19807209909746828</v>
      </c>
      <c r="DH19" s="16" t="s">
        <v>3669</v>
      </c>
      <c r="DI19" s="18">
        <f>IF(RUN_YEARS &gt; 2,(A1L552C1 + A1L552C10 + A1L552C19) / 3, 0)</f>
        <v>143.88900000000001</v>
      </c>
      <c r="DJ19" s="16" t="s">
        <v>3670</v>
      </c>
      <c r="DK19" s="18">
        <f>IF(RUN_YEARS &gt; 2,(A1L552C2 + A1L552C11 + A1L552C20) / 3, 0)</f>
        <v>5.3319999999999999</v>
      </c>
      <c r="DL19" s="16" t="s">
        <v>3671</v>
      </c>
      <c r="DM19" s="18">
        <f>IF(RUN_YEARS &gt; 2,(A1L552C3 + A1L552C12 + A1L552C21) / 3, 0)</f>
        <v>20.273999999999997</v>
      </c>
      <c r="DN19" s="16" t="s">
        <v>3672</v>
      </c>
      <c r="DO19" s="18">
        <f>IF(RUN_YEARS &gt; 2,(A1L552C4 + A1L552C13 + A1L552C22) / 3, 0)</f>
        <v>12.314333333333332</v>
      </c>
      <c r="DP19" s="16" t="s">
        <v>3673</v>
      </c>
      <c r="DQ19" s="18">
        <f>IF(RUN_YEARS &gt; 2,(A1L552C5 + A1L552C14 + A1L552C23) / 3, 0)</f>
        <v>313.38399999999996</v>
      </c>
      <c r="DR19" s="16" t="s">
        <v>3674</v>
      </c>
      <c r="DS19" s="18">
        <f>IF(RUN_YEARS &gt; 2,(A1L552C6 + A1L552C15 + A1L552C24) / 3, 0)</f>
        <v>50.234666666666669</v>
      </c>
      <c r="DT19" s="16" t="s">
        <v>3675</v>
      </c>
      <c r="DU19" s="18">
        <f>IF(RUN_YEARS &gt; 2,(A1L552C7 + A1L552C16 + A1L552C25) / 3, 0)</f>
        <v>181.80933333333334</v>
      </c>
      <c r="DV19" s="16" t="s">
        <v>3676</v>
      </c>
      <c r="DW19" s="18">
        <f>IF(A1L552C59 &lt;&gt; 0,A1L552C60 / A1L552C59,0)</f>
        <v>0.16029748381112843</v>
      </c>
      <c r="DX19" s="16" t="s">
        <v>3677</v>
      </c>
      <c r="DY19" s="18">
        <f>IF(A1L552C62 = 0,A1L556C62, A1L552C62)</f>
        <v>0.16029748381112843</v>
      </c>
      <c r="DZ19" s="16" t="s">
        <v>3678</v>
      </c>
      <c r="EA19" s="18">
        <f>IF(RUN_YEARS &gt; 3,(A1L552C1 + A1L552C10 + A1L552C19 + A1L552C28) / 4, 0)</f>
        <v>142.59975</v>
      </c>
      <c r="EB19" s="16" t="s">
        <v>3679</v>
      </c>
      <c r="EC19" s="18">
        <f>IF(RUN_YEARS &gt; 3,(A1L552C2 + A1L552C11 + A1L552C20 + A1L552C29) / 4, 0)</f>
        <v>4.9297500000000003</v>
      </c>
      <c r="ED19" s="16" t="s">
        <v>3680</v>
      </c>
      <c r="EE19" s="18">
        <f>IF(RUN_YEARS &gt; 3,(A1L552C3 + A1L552C12 + A1L552C21 + A1L552C30) / 4, 0)</f>
        <v>21.427999999999997</v>
      </c>
      <c r="EF19" s="16" t="s">
        <v>3681</v>
      </c>
      <c r="EG19" s="18">
        <f>IF(RUN_YEARS &gt; 3,(A1L552C4 + A1L552C13 + A1L552C22 + A1L552C31) / 4, 0)</f>
        <v>9.2357499999999995</v>
      </c>
      <c r="EH19" s="16" t="s">
        <v>3682</v>
      </c>
      <c r="EI19" s="18">
        <f>IF(RUN_YEARS &gt; 3,(A1L552C5 + A1L552C14 + A1L552C23 + A1L552C32) / 4, 0)</f>
        <v>311.55724999999995</v>
      </c>
      <c r="EJ19" s="16" t="s">
        <v>3683</v>
      </c>
      <c r="EK19" s="18">
        <f>IF(RUN_YEARS &gt; 3,(A1L552C6 + A1L552C15 + A1L552C24 + A1L552C33) / 4, 0)</f>
        <v>44.829250000000002</v>
      </c>
      <c r="EL19" s="16" t="s">
        <v>3684</v>
      </c>
      <c r="EM19" s="18">
        <f>IF(RUN_YEARS &gt; 3,(A1L552C7 + A1L552C16 + A1L552C25 + A1L552C34) / 4, 0)</f>
        <v>178.19325000000001</v>
      </c>
      <c r="EN19" s="16" t="s">
        <v>3685</v>
      </c>
      <c r="EO19" s="18">
        <f>IF(A1L552C68 &lt;&gt; 0,A1L552C69 / A1L552C68,0)</f>
        <v>0.14388768035409225</v>
      </c>
      <c r="EP19" s="16" t="s">
        <v>3686</v>
      </c>
      <c r="EQ19" s="18">
        <f>IF(A1L552C71 = 0,A1L556C71, A1L552C71)</f>
        <v>0.14388768035409225</v>
      </c>
      <c r="ER19" s="16" t="s">
        <v>3687</v>
      </c>
      <c r="ES19" s="18">
        <f>IF(RUN_YEARS &gt; 4,(A1L552C1 + A1L552C10 + A1L552C19 + A1L552C28 + A1L552C37) / 5, 0)</f>
        <v>140.16159999999999</v>
      </c>
      <c r="ET19" s="16" t="s">
        <v>3688</v>
      </c>
      <c r="EU19" s="18">
        <f>IF(RUN_YEARS &gt; 4,(A1L552C2 + A1L552C11 + A1L552C20 + A1L552C29 + A1L552C38) / 5, 0)</f>
        <v>4.5506000000000002</v>
      </c>
      <c r="EV19" s="16" t="s">
        <v>3689</v>
      </c>
      <c r="EW19" s="18">
        <f>IF(RUN_YEARS &gt; 4,(A1L552C3 + A1L552C12 + A1L552C21 + A1L552C30 + A1L552C39) / 5, 0)</f>
        <v>22.301399999999997</v>
      </c>
      <c r="EX19" s="16" t="s">
        <v>3690</v>
      </c>
      <c r="EY19" s="18">
        <f>IF(RUN_YEARS &gt; 4,(A1L552C4 + A1L552C13 + A1L552C22 + A1L552C31 + A1L552C40) / 5, 0)</f>
        <v>7.3885999999999994</v>
      </c>
      <c r="EZ19" s="16" t="s">
        <v>3691</v>
      </c>
      <c r="FA19" s="18">
        <f>IF(RUN_YEARS &gt; 4,(A1L552C5 + A1L552C14 + A1L552C23 + A1L552C32 + A1L552C41) / 5, 0)</f>
        <v>307.17519999999996</v>
      </c>
      <c r="FB19" s="16" t="s">
        <v>3692</v>
      </c>
      <c r="FC19" s="18">
        <f>IF(RUN_YEARS &gt; 4,(A1L552C6 + A1L552C15 + A1L552C24 + A1L552C33 + A1L552C42) / 5, 0)</f>
        <v>41.629200000000004</v>
      </c>
      <c r="FD19" s="16" t="s">
        <v>3693</v>
      </c>
      <c r="FE19" s="18">
        <f>IF(RUN_YEARS &gt; 4,(A1L552C7 + A1L552C16 + A1L552C25 + A1L552C34 + A1L552C43) / 5, 0)</f>
        <v>174.40219999999999</v>
      </c>
      <c r="FF19" s="16" t="s">
        <v>3694</v>
      </c>
      <c r="FG19" s="18">
        <f>IF(A1L552C77 &lt;&gt; 0,A1L552C78 / A1L552C77,0)</f>
        <v>0.13552265938135633</v>
      </c>
      <c r="FH19" s="16" t="s">
        <v>3695</v>
      </c>
      <c r="FI19" s="18">
        <f>IF(A1L552C80 = 0,A1L556C80, A1L552C80)</f>
        <v>0.13552265938135633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0.434</v>
      </c>
      <c r="F20" s="16" t="s">
        <v>2959</v>
      </c>
      <c r="G20" s="6">
        <v>0</v>
      </c>
      <c r="H20" s="16" t="s">
        <v>2959</v>
      </c>
      <c r="I20" s="6">
        <v>0.52100000000000002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1.389</v>
      </c>
      <c r="N20" s="16" t="s">
        <v>3697</v>
      </c>
      <c r="O20" s="1">
        <f>(A1L553C4 * 2 + A1L553C2 + A1L553C3)</f>
        <v>0.52100000000000002</v>
      </c>
      <c r="P20" s="16" t="s">
        <v>3698</v>
      </c>
      <c r="Q20" s="1">
        <f>(A1L553C1 + A1L553C2 + A1L553C3 + A1L553C4)</f>
        <v>0.95500000000000007</v>
      </c>
      <c r="R20" s="16" t="s">
        <v>3699</v>
      </c>
      <c r="S20" s="18">
        <f>IF(A1L553C5 &lt;&gt; 0,A1L553C6 / A1L553C5,0)</f>
        <v>0.37508999280057598</v>
      </c>
      <c r="T20" s="16" t="s">
        <v>3700</v>
      </c>
      <c r="U20" s="18">
        <f>IF(A1L553C8 = 0,A1L556C8, A1L553C8)</f>
        <v>0.37508999280057598</v>
      </c>
      <c r="V20" s="16" t="s">
        <v>2965</v>
      </c>
      <c r="W20" s="6">
        <v>0.29199999999999998</v>
      </c>
      <c r="X20" s="16" t="s">
        <v>2965</v>
      </c>
      <c r="Y20" s="6">
        <v>0</v>
      </c>
      <c r="Z20" s="16" t="s">
        <v>2965</v>
      </c>
      <c r="AA20" s="6">
        <v>0.13500000000000001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0.71899999999999997</v>
      </c>
      <c r="AF20" s="16" t="s">
        <v>3702</v>
      </c>
      <c r="AG20" s="1">
        <f>(A1L553C13 * 2 + A1L553C11 + A1L553C12)</f>
        <v>0.13500000000000001</v>
      </c>
      <c r="AH20" s="16" t="s">
        <v>3703</v>
      </c>
      <c r="AI20" s="1">
        <f>(A1L553C10 + A1L553C11 + A1L553C12 + A1L553C13)</f>
        <v>0.42699999999999999</v>
      </c>
      <c r="AJ20" s="16" t="s">
        <v>3704</v>
      </c>
      <c r="AK20" s="18">
        <f>IF(A1L553C14 &lt;&gt; 0,A1L553C15 / A1L553C14,0)</f>
        <v>0.18776077885952713</v>
      </c>
      <c r="AL20" s="16" t="s">
        <v>3705</v>
      </c>
      <c r="AM20" s="18">
        <f>IF(A1L553C17 = 0,A1L556C17, A1L553C17)</f>
        <v>0.18776077885952713</v>
      </c>
      <c r="AN20" s="16" t="s">
        <v>2971</v>
      </c>
      <c r="AO20" s="6">
        <v>0.16</v>
      </c>
      <c r="AP20" s="16" t="s">
        <v>2971</v>
      </c>
      <c r="AQ20" s="6">
        <v>0</v>
      </c>
      <c r="AR20" s="16" t="s">
        <v>2971</v>
      </c>
      <c r="AS20" s="6">
        <v>0.372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0.69199999999999995</v>
      </c>
      <c r="AX20" s="16" t="s">
        <v>3707</v>
      </c>
      <c r="AY20" s="1">
        <f>(A1L553C22 * 2 + A1L553C20 + A1L553C21)</f>
        <v>0.372</v>
      </c>
      <c r="AZ20" s="16" t="s">
        <v>3708</v>
      </c>
      <c r="BA20" s="1">
        <f>(A1L553C19 + A1L553C20 + A1L553C21 + A1L553C22)</f>
        <v>0.53200000000000003</v>
      </c>
      <c r="BB20" s="16" t="s">
        <v>3709</v>
      </c>
      <c r="BC20" s="18">
        <f>IF(A1L553C23 &lt;&gt; 0,A1L553C24 / A1L553C23,0)</f>
        <v>0.53757225433526012</v>
      </c>
      <c r="BD20" s="16" t="s">
        <v>3710</v>
      </c>
      <c r="BE20" s="18">
        <f>IF(A1L553C26 = 0,A1L556C26, A1L553C26)</f>
        <v>0.53757225433526012</v>
      </c>
      <c r="BF20" s="16" t="s">
        <v>2977</v>
      </c>
      <c r="BG20" s="6">
        <v>3.3000000000000002E-2</v>
      </c>
      <c r="BH20" s="16" t="s">
        <v>2977</v>
      </c>
      <c r="BI20" s="6">
        <v>0</v>
      </c>
      <c r="BJ20" s="16" t="s">
        <v>2977</v>
      </c>
      <c r="BK20" s="6">
        <v>0.50800000000000001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0.57400000000000007</v>
      </c>
      <c r="BP20" s="16" t="s">
        <v>3712</v>
      </c>
      <c r="BQ20" s="1">
        <f>(A1L553C31 * 2 + A1L553C29 + A1L553C30)</f>
        <v>0.50800000000000001</v>
      </c>
      <c r="BR20" s="16" t="s">
        <v>3713</v>
      </c>
      <c r="BS20" s="1">
        <f>(A1L553C28 + A1L553C29 + A1L553C30 + A1L553C31)</f>
        <v>0.54100000000000004</v>
      </c>
      <c r="BT20" s="16" t="s">
        <v>3714</v>
      </c>
      <c r="BU20" s="18">
        <f>IF(A1L553C32 &lt;&gt; 0,A1L553C33 / A1L553C32,0)</f>
        <v>0.8850174216027874</v>
      </c>
      <c r="BV20" s="16" t="s">
        <v>3715</v>
      </c>
      <c r="BW20" s="18">
        <f>IF(A1L553C35 = 0,A1L556C35, A1L553C35)</f>
        <v>0.8850174216027874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0.66400000000000003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0.66400000000000003</v>
      </c>
      <c r="CH20" s="16" t="s">
        <v>3717</v>
      </c>
      <c r="CI20" s="1">
        <f>(A1L553C40 * 2 + A1L553C38 + A1L553C39)</f>
        <v>0.66400000000000003</v>
      </c>
      <c r="CJ20" s="16" t="s">
        <v>3718</v>
      </c>
      <c r="CK20" s="1">
        <f>(A1L553C37 + A1L553C38 + A1L553C39 + A1L553C40)</f>
        <v>0.66400000000000003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0.36299999999999999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0.32800000000000001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1.054</v>
      </c>
      <c r="CZ20" s="16" t="s">
        <v>3726</v>
      </c>
      <c r="DA20" s="18">
        <f>IF(RUN_YEARS &gt; 1,(A1L553C6 + A1L553C15) / 2, 0)</f>
        <v>0.32800000000000001</v>
      </c>
      <c r="DB20" s="16" t="s">
        <v>3727</v>
      </c>
      <c r="DC20" s="18">
        <f>IF(RUN_YEARS &gt; 1,(A1L553C7 + A1L553C16) / 2, 0)</f>
        <v>0.69100000000000006</v>
      </c>
      <c r="DD20" s="16" t="s">
        <v>3728</v>
      </c>
      <c r="DE20" s="18">
        <f>IF(A1L553C50 &lt;&gt; 0,A1L553C51 / A1L553C50,0)</f>
        <v>0.31119544592030363</v>
      </c>
      <c r="DF20" s="16" t="s">
        <v>3729</v>
      </c>
      <c r="DG20" s="18">
        <f>IF(A1L553C53 = 0,A1L556C53, A1L553C53)</f>
        <v>0.31119544592030363</v>
      </c>
      <c r="DH20" s="16" t="s">
        <v>3730</v>
      </c>
      <c r="DI20" s="18">
        <f>IF(RUN_YEARS &gt; 2,(A1L553C1 + A1L553C10 + A1L553C19) / 3, 0)</f>
        <v>0.29533333333333334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0.34266666666666667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0.93333333333333324</v>
      </c>
      <c r="DR20" s="16" t="s">
        <v>3735</v>
      </c>
      <c r="DS20" s="18">
        <f>IF(RUN_YEARS &gt; 2,(A1L553C6 + A1L553C15 + A1L553C24) / 3, 0)</f>
        <v>0.34266666666666667</v>
      </c>
      <c r="DT20" s="16" t="s">
        <v>3736</v>
      </c>
      <c r="DU20" s="18">
        <f>IF(RUN_YEARS &gt; 2,(A1L553C7 + A1L553C16 + A1L553C25) / 3, 0)</f>
        <v>0.63800000000000001</v>
      </c>
      <c r="DV20" s="16" t="s">
        <v>3737</v>
      </c>
      <c r="DW20" s="18">
        <f>IF(A1L553C59 &lt;&gt; 0,A1L553C60 / A1L553C59,0)</f>
        <v>0.36714285714285722</v>
      </c>
      <c r="DX20" s="16" t="s">
        <v>3738</v>
      </c>
      <c r="DY20" s="18">
        <f>IF(A1L553C62 = 0,A1L556C62, A1L553C62)</f>
        <v>0.36714285714285722</v>
      </c>
      <c r="DZ20" s="16" t="s">
        <v>3739</v>
      </c>
      <c r="EA20" s="18">
        <f>IF(RUN_YEARS &gt; 3,(A1L553C1 + A1L553C10 + A1L553C19 + A1L553C28) / 4, 0)</f>
        <v>0.22975000000000001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0.38400000000000001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0.84349999999999992</v>
      </c>
      <c r="EJ20" s="16" t="s">
        <v>3744</v>
      </c>
      <c r="EK20" s="18">
        <f>IF(RUN_YEARS &gt; 3,(A1L553C6 + A1L553C15 + A1L553C24 + A1L553C33) / 4, 0)</f>
        <v>0.38400000000000001</v>
      </c>
      <c r="EL20" s="16" t="s">
        <v>3745</v>
      </c>
      <c r="EM20" s="18">
        <f>IF(RUN_YEARS &gt; 3,(A1L553C7 + A1L553C16 + A1L553C25 + A1L553C34) / 4, 0)</f>
        <v>0.61375000000000002</v>
      </c>
      <c r="EN20" s="16" t="s">
        <v>3746</v>
      </c>
      <c r="EO20" s="18">
        <f>IF(A1L553C68 &lt;&gt; 0,A1L553C69 / A1L553C68,0)</f>
        <v>0.45524599881446359</v>
      </c>
      <c r="EP20" s="16" t="s">
        <v>3747</v>
      </c>
      <c r="EQ20" s="18">
        <f>IF(A1L553C71 = 0,A1L556C71, A1L553C71)</f>
        <v>0.45524599881446359</v>
      </c>
      <c r="ER20" s="16" t="s">
        <v>3748</v>
      </c>
      <c r="ES20" s="18">
        <f>IF(RUN_YEARS &gt; 4,(A1L553C1 + A1L553C10 + A1L553C19 + A1L553C28 + A1L553C37) / 5, 0)</f>
        <v>0.18380000000000002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0.44000000000000006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0.80759999999999987</v>
      </c>
      <c r="FB20" s="16" t="s">
        <v>3753</v>
      </c>
      <c r="FC20" s="18">
        <f>IF(RUN_YEARS &gt; 4,(A1L553C6 + A1L553C15 + A1L553C24 + A1L553C33 + A1L553C42) / 5, 0)</f>
        <v>0.44000000000000006</v>
      </c>
      <c r="FD20" s="16" t="s">
        <v>3754</v>
      </c>
      <c r="FE20" s="18">
        <f>IF(RUN_YEARS &gt; 4,(A1L553C7 + A1L553C16 + A1L553C25 + A1L553C34 + A1L553C43) / 5, 0)</f>
        <v>0.62380000000000002</v>
      </c>
      <c r="FF20" s="16" t="s">
        <v>3755</v>
      </c>
      <c r="FG20" s="18">
        <f>IF(A1L553C77 &lt;&gt; 0,A1L553C78 / A1L553C77,0)</f>
        <v>0.54482417038137709</v>
      </c>
      <c r="FH20" s="16" t="s">
        <v>3756</v>
      </c>
      <c r="FI20" s="18">
        <f>IF(A1L553C80 = 0,A1L556C80, A1L553C80)</f>
        <v>0.54482417038137709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82.697999999999993</v>
      </c>
      <c r="F21" s="16" t="s">
        <v>2959</v>
      </c>
      <c r="G21" s="6">
        <v>15.278</v>
      </c>
      <c r="H21" s="16" t="s">
        <v>2959</v>
      </c>
      <c r="I21" s="6">
        <v>47.414000000000001</v>
      </c>
      <c r="J21" s="16" t="s">
        <v>2959</v>
      </c>
      <c r="K21" s="6">
        <v>2.008</v>
      </c>
      <c r="L21" s="16" t="s">
        <v>3757</v>
      </c>
      <c r="M21" s="1">
        <f>(A1L554C1 * 2 + A1L554C2 + A1L554C3)</f>
        <v>228.08799999999997</v>
      </c>
      <c r="N21" s="16" t="s">
        <v>3758</v>
      </c>
      <c r="O21" s="1">
        <f>(A1L554C4 * 2 + A1L554C2 + A1L554C3)</f>
        <v>66.707999999999998</v>
      </c>
      <c r="P21" s="16" t="s">
        <v>3759</v>
      </c>
      <c r="Q21" s="1">
        <f>(A1L554C1 + A1L554C2 + A1L554C3 + A1L554C4)</f>
        <v>147.398</v>
      </c>
      <c r="R21" s="16" t="s">
        <v>3760</v>
      </c>
      <c r="S21" s="18">
        <f>IF(A1L554C5 &lt;&gt; 0,A1L554C6 / A1L554C5,0)</f>
        <v>0.2924660657290169</v>
      </c>
      <c r="T21" s="16" t="s">
        <v>3761</v>
      </c>
      <c r="U21" s="18">
        <f>IF(A1L554C8 = 0,A1L556C8, A1L554C8)</f>
        <v>0.2924660657290169</v>
      </c>
      <c r="V21" s="16" t="s">
        <v>2965</v>
      </c>
      <c r="W21" s="6">
        <v>52.332000000000001</v>
      </c>
      <c r="X21" s="16" t="s">
        <v>2965</v>
      </c>
      <c r="Y21" s="6">
        <v>14.028</v>
      </c>
      <c r="Z21" s="16" t="s">
        <v>2965</v>
      </c>
      <c r="AA21" s="6">
        <v>40.975000000000001</v>
      </c>
      <c r="AB21" s="16" t="s">
        <v>2965</v>
      </c>
      <c r="AC21" s="6">
        <v>2.8050000000000002</v>
      </c>
      <c r="AD21" s="16" t="s">
        <v>3762</v>
      </c>
      <c r="AE21" s="1">
        <f>(A1L554C10 * 2 + A1L554C11 + A1L554C12)</f>
        <v>159.667</v>
      </c>
      <c r="AF21" s="16" t="s">
        <v>3763</v>
      </c>
      <c r="AG21" s="1">
        <f>(A1L554C13 * 2 + A1L554C11 + A1L554C12)</f>
        <v>60.613</v>
      </c>
      <c r="AH21" s="16" t="s">
        <v>3764</v>
      </c>
      <c r="AI21" s="1">
        <f>(A1L554C10 + A1L554C11 + A1L554C12 + A1L554C13)</f>
        <v>110.14000000000001</v>
      </c>
      <c r="AJ21" s="16" t="s">
        <v>3765</v>
      </c>
      <c r="AK21" s="18">
        <f>IF(A1L554C14 &lt;&gt; 0,A1L554C15 / A1L554C14,0)</f>
        <v>0.3796213369074386</v>
      </c>
      <c r="AL21" s="16" t="s">
        <v>3766</v>
      </c>
      <c r="AM21" s="18">
        <f>IF(A1L554C17 = 0,A1L556C17, A1L554C17)</f>
        <v>0.3796213369074386</v>
      </c>
      <c r="AN21" s="16" t="s">
        <v>2971</v>
      </c>
      <c r="AO21" s="6">
        <v>82.941000000000003</v>
      </c>
      <c r="AP21" s="16" t="s">
        <v>2971</v>
      </c>
      <c r="AQ21" s="6">
        <v>21.835000000000001</v>
      </c>
      <c r="AR21" s="16" t="s">
        <v>2971</v>
      </c>
      <c r="AS21" s="6">
        <v>51.161999999999999</v>
      </c>
      <c r="AT21" s="16" t="s">
        <v>2971</v>
      </c>
      <c r="AU21" s="6">
        <v>7.7350000000000003</v>
      </c>
      <c r="AV21" s="16" t="s">
        <v>3767</v>
      </c>
      <c r="AW21" s="1">
        <f>(A1L554C19 * 2 + A1L554C20 + A1L554C21)</f>
        <v>238.87900000000002</v>
      </c>
      <c r="AX21" s="16" t="s">
        <v>3768</v>
      </c>
      <c r="AY21" s="1">
        <f>(A1L554C22 * 2 + A1L554C20 + A1L554C21)</f>
        <v>88.466999999999999</v>
      </c>
      <c r="AZ21" s="16" t="s">
        <v>3769</v>
      </c>
      <c r="BA21" s="1">
        <f>(A1L554C19 + A1L554C20 + A1L554C21 + A1L554C22)</f>
        <v>163.67300000000003</v>
      </c>
      <c r="BB21" s="16" t="s">
        <v>3770</v>
      </c>
      <c r="BC21" s="18">
        <f>IF(A1L554C23 &lt;&gt; 0,A1L554C24 / A1L554C23,0)</f>
        <v>0.37034230719318145</v>
      </c>
      <c r="BD21" s="16" t="s">
        <v>3771</v>
      </c>
      <c r="BE21" s="18">
        <f>IF(A1L554C26 = 0,A1L556C26, A1L554C26)</f>
        <v>0.37034230719318145</v>
      </c>
      <c r="BF21" s="16" t="s">
        <v>2977</v>
      </c>
      <c r="BG21" s="6">
        <v>84.590999999999994</v>
      </c>
      <c r="BH21" s="16" t="s">
        <v>2977</v>
      </c>
      <c r="BI21" s="6">
        <v>26.85</v>
      </c>
      <c r="BJ21" s="16" t="s">
        <v>2977</v>
      </c>
      <c r="BK21" s="6">
        <v>46.377000000000002</v>
      </c>
      <c r="BL21" s="16" t="s">
        <v>2977</v>
      </c>
      <c r="BM21" s="6">
        <v>3.91</v>
      </c>
      <c r="BN21" s="16" t="s">
        <v>3772</v>
      </c>
      <c r="BO21" s="1">
        <f>(A1L554C28 * 2 + A1L554C29 + A1L554C30)</f>
        <v>242.40899999999999</v>
      </c>
      <c r="BP21" s="16" t="s">
        <v>3773</v>
      </c>
      <c r="BQ21" s="1">
        <f>(A1L554C31 * 2 + A1L554C29 + A1L554C30)</f>
        <v>81.046999999999997</v>
      </c>
      <c r="BR21" s="16" t="s">
        <v>3774</v>
      </c>
      <c r="BS21" s="1">
        <f>(A1L554C28 + A1L554C29 + A1L554C30 + A1L554C31)</f>
        <v>161.72800000000001</v>
      </c>
      <c r="BT21" s="16" t="s">
        <v>3775</v>
      </c>
      <c r="BU21" s="18">
        <f>IF(A1L554C32 &lt;&gt; 0,A1L554C33 / A1L554C32,0)</f>
        <v>0.33433989662100005</v>
      </c>
      <c r="BV21" s="16" t="s">
        <v>3776</v>
      </c>
      <c r="BW21" s="18">
        <f>IF(A1L554C35 = 0,A1L556C35, A1L554C35)</f>
        <v>0.33433989662100005</v>
      </c>
      <c r="BX21" s="16" t="s">
        <v>2983</v>
      </c>
      <c r="BY21" s="6">
        <v>80.796999999999997</v>
      </c>
      <c r="BZ21" s="16" t="s">
        <v>2983</v>
      </c>
      <c r="CA21" s="6">
        <v>31.684999999999999</v>
      </c>
      <c r="CB21" s="16" t="s">
        <v>2983</v>
      </c>
      <c r="CC21" s="6">
        <v>50.012999999999998</v>
      </c>
      <c r="CD21" s="16" t="s">
        <v>2983</v>
      </c>
      <c r="CE21" s="6">
        <v>2.48</v>
      </c>
      <c r="CF21" s="16" t="s">
        <v>3777</v>
      </c>
      <c r="CG21" s="1">
        <f>(A1L554C37 * 2 + A1L554C38 + A1L554C39)</f>
        <v>243.292</v>
      </c>
      <c r="CH21" s="16" t="s">
        <v>3778</v>
      </c>
      <c r="CI21" s="1">
        <f>(A1L554C40 * 2 + A1L554C38 + A1L554C39)</f>
        <v>86.657999999999987</v>
      </c>
      <c r="CJ21" s="16" t="s">
        <v>3779</v>
      </c>
      <c r="CK21" s="1">
        <f>(A1L554C37 + A1L554C38 + A1L554C39 + A1L554C40)</f>
        <v>164.97499999999999</v>
      </c>
      <c r="CL21" s="16" t="s">
        <v>3780</v>
      </c>
      <c r="CM21" s="18">
        <f>IF(A1L554C41 &lt;&gt; 0,A1L554C42 / A1L554C41,0)</f>
        <v>0.3561892705062229</v>
      </c>
      <c r="CN21" s="16" t="s">
        <v>3781</v>
      </c>
      <c r="CO21" s="18">
        <f>IF(A1L554C44 = 0,A1L556C44, A1L554C44)</f>
        <v>0.3561892705062229</v>
      </c>
      <c r="CP21" s="16" t="s">
        <v>3782</v>
      </c>
      <c r="CQ21" s="18">
        <f>IF(RUN_YEARS &gt; 1,(A1L554C1 + A1L554C10) / 2, 0)</f>
        <v>67.515000000000001</v>
      </c>
      <c r="CR21" s="16" t="s">
        <v>3783</v>
      </c>
      <c r="CS21" s="18">
        <f>IF(RUN_YEARS &gt; 1,(A1L554C2 + A1L554C11) / 2, 0)</f>
        <v>14.653</v>
      </c>
      <c r="CT21" s="16" t="s">
        <v>3784</v>
      </c>
      <c r="CU21" s="18">
        <f>IF(RUN_YEARS &gt; 1,(A1L554C3 + A1L554C12) / 2, 0)</f>
        <v>44.194500000000005</v>
      </c>
      <c r="CV21" s="16" t="s">
        <v>3785</v>
      </c>
      <c r="CW21" s="18">
        <f>IF(RUN_YEARS &gt; 1,(A1L554C4 + A1L554C13) / 2, 0)</f>
        <v>2.4065000000000003</v>
      </c>
      <c r="CX21" s="16" t="s">
        <v>3786</v>
      </c>
      <c r="CY21" s="18">
        <f>IF(RUN_YEARS &gt; 1,(A1L554C5 + A1L554C14) / 2, 0)</f>
        <v>193.8775</v>
      </c>
      <c r="CZ21" s="16" t="s">
        <v>3787</v>
      </c>
      <c r="DA21" s="18">
        <f>IF(RUN_YEARS &gt; 1,(A1L554C6 + A1L554C15) / 2, 0)</f>
        <v>63.660499999999999</v>
      </c>
      <c r="DB21" s="16" t="s">
        <v>3788</v>
      </c>
      <c r="DC21" s="18">
        <f>IF(RUN_YEARS &gt; 1,(A1L554C7 + A1L554C16) / 2, 0)</f>
        <v>128.76900000000001</v>
      </c>
      <c r="DD21" s="16" t="s">
        <v>3789</v>
      </c>
      <c r="DE21" s="18">
        <f>IF(A1L554C50 &lt;&gt; 0,A1L554C51 / A1L554C50,0)</f>
        <v>0.32835424430374849</v>
      </c>
      <c r="DF21" s="16" t="s">
        <v>3790</v>
      </c>
      <c r="DG21" s="18">
        <f>IF(A1L554C53 = 0,A1L556C53, A1L554C53)</f>
        <v>0.32835424430374849</v>
      </c>
      <c r="DH21" s="16" t="s">
        <v>3791</v>
      </c>
      <c r="DI21" s="18">
        <f>IF(RUN_YEARS &gt; 2,(A1L554C1 + A1L554C10 + A1L554C19) / 3, 0)</f>
        <v>72.656999999999996</v>
      </c>
      <c r="DJ21" s="16" t="s">
        <v>3792</v>
      </c>
      <c r="DK21" s="18">
        <f>IF(RUN_YEARS &gt; 2,(A1L554C2 + A1L554C11 + A1L554C20) / 3, 0)</f>
        <v>17.047000000000001</v>
      </c>
      <c r="DL21" s="16" t="s">
        <v>3793</v>
      </c>
      <c r="DM21" s="18">
        <f>IF(RUN_YEARS &gt; 2,(A1L554C3 + A1L554C12 + A1L554C21) / 3, 0)</f>
        <v>46.517000000000003</v>
      </c>
      <c r="DN21" s="16" t="s">
        <v>3794</v>
      </c>
      <c r="DO21" s="18">
        <f>IF(RUN_YEARS &gt; 2,(A1L554C4 + A1L554C13 + A1L554C22) / 3, 0)</f>
        <v>4.182666666666667</v>
      </c>
      <c r="DP21" s="16" t="s">
        <v>3795</v>
      </c>
      <c r="DQ21" s="18">
        <f>IF(RUN_YEARS &gt; 2,(A1L554C5 + A1L554C14 + A1L554C23) / 3, 0)</f>
        <v>208.87800000000001</v>
      </c>
      <c r="DR21" s="16" t="s">
        <v>3796</v>
      </c>
      <c r="DS21" s="18">
        <f>IF(RUN_YEARS &gt; 2,(A1L554C6 + A1L554C15 + A1L554C24) / 3, 0)</f>
        <v>71.929333333333332</v>
      </c>
      <c r="DT21" s="16" t="s">
        <v>3797</v>
      </c>
      <c r="DU21" s="18">
        <f>IF(RUN_YEARS &gt; 2,(A1L554C7 + A1L554C16 + A1L554C25) / 3, 0)</f>
        <v>140.40366666666668</v>
      </c>
      <c r="DV21" s="16" t="s">
        <v>3798</v>
      </c>
      <c r="DW21" s="18">
        <f>IF(A1L554C59 &lt;&gt; 0,A1L554C60 / A1L554C59,0)</f>
        <v>0.34436050389860745</v>
      </c>
      <c r="DX21" s="16" t="s">
        <v>3799</v>
      </c>
      <c r="DY21" s="18">
        <f>IF(A1L554C62 = 0,A1L556C62, A1L554C62)</f>
        <v>0.34436050389860745</v>
      </c>
      <c r="DZ21" s="16" t="s">
        <v>3800</v>
      </c>
      <c r="EA21" s="18">
        <f>IF(RUN_YEARS &gt; 3,(A1L554C1 + A1L554C10 + A1L554C19 + A1L554C28) / 4, 0)</f>
        <v>75.640500000000003</v>
      </c>
      <c r="EB21" s="16" t="s">
        <v>3801</v>
      </c>
      <c r="EC21" s="18">
        <f>IF(RUN_YEARS &gt; 3,(A1L554C2 + A1L554C11 + A1L554C20 + A1L554C29) / 4, 0)</f>
        <v>19.497750000000003</v>
      </c>
      <c r="ED21" s="16" t="s">
        <v>3802</v>
      </c>
      <c r="EE21" s="18">
        <f>IF(RUN_YEARS &gt; 3,(A1L554C3 + A1L554C12 + A1L554C21 + A1L554C30) / 4, 0)</f>
        <v>46.482000000000006</v>
      </c>
      <c r="EF21" s="16" t="s">
        <v>3803</v>
      </c>
      <c r="EG21" s="18">
        <f>IF(RUN_YEARS &gt; 3,(A1L554C4 + A1L554C13 + A1L554C22 + A1L554C31) / 4, 0)</f>
        <v>4.1145000000000005</v>
      </c>
      <c r="EH21" s="16" t="s">
        <v>3804</v>
      </c>
      <c r="EI21" s="18">
        <f>IF(RUN_YEARS &gt; 3,(A1L554C5 + A1L554C14 + A1L554C23 + A1L554C32) / 4, 0)</f>
        <v>217.26075</v>
      </c>
      <c r="EJ21" s="16" t="s">
        <v>3805</v>
      </c>
      <c r="EK21" s="18">
        <f>IF(RUN_YEARS &gt; 3,(A1L554C6 + A1L554C15 + A1L554C24 + A1L554C33) / 4, 0)</f>
        <v>74.208750000000009</v>
      </c>
      <c r="EL21" s="16" t="s">
        <v>3806</v>
      </c>
      <c r="EM21" s="18">
        <f>IF(RUN_YEARS &gt; 3,(A1L554C7 + A1L554C16 + A1L554C25 + A1L554C34) / 4, 0)</f>
        <v>145.73475000000002</v>
      </c>
      <c r="EN21" s="16" t="s">
        <v>3807</v>
      </c>
      <c r="EO21" s="18">
        <f>IF(A1L554C68 &lt;&gt; 0,A1L554C69 / A1L554C68,0)</f>
        <v>0.34156537708720974</v>
      </c>
      <c r="EP21" s="16" t="s">
        <v>3808</v>
      </c>
      <c r="EQ21" s="18">
        <f>IF(A1L554C71 = 0,A1L556C71, A1L554C71)</f>
        <v>0.34156537708720974</v>
      </c>
      <c r="ER21" s="16" t="s">
        <v>3809</v>
      </c>
      <c r="ES21" s="18">
        <f>IF(RUN_YEARS &gt; 4,(A1L554C1 + A1L554C10 + A1L554C19 + A1L554C28 + A1L554C37) / 5, 0)</f>
        <v>76.671800000000005</v>
      </c>
      <c r="ET21" s="16" t="s">
        <v>3810</v>
      </c>
      <c r="EU21" s="18">
        <f>IF(RUN_YEARS &gt; 4,(A1L554C2 + A1L554C11 + A1L554C20 + A1L554C29 + A1L554C38) / 5, 0)</f>
        <v>21.935200000000002</v>
      </c>
      <c r="EV21" s="16" t="s">
        <v>3811</v>
      </c>
      <c r="EW21" s="18">
        <f>IF(RUN_YEARS &gt; 4,(A1L554C3 + A1L554C12 + A1L554C21 + A1L554C30 + A1L554C39) / 5, 0)</f>
        <v>47.188200000000009</v>
      </c>
      <c r="EX21" s="16" t="s">
        <v>3812</v>
      </c>
      <c r="EY21" s="18">
        <f>IF(RUN_YEARS &gt; 4,(A1L554C4 + A1L554C13 + A1L554C22 + A1L554C31 + A1L554C40) / 5, 0)</f>
        <v>3.7876000000000003</v>
      </c>
      <c r="EZ21" s="16" t="s">
        <v>3813</v>
      </c>
      <c r="FA21" s="18">
        <f>IF(RUN_YEARS &gt; 4,(A1L554C5 + A1L554C14 + A1L554C23 + A1L554C32 + A1L554C41) / 5, 0)</f>
        <v>222.46700000000001</v>
      </c>
      <c r="FB21" s="16" t="s">
        <v>3814</v>
      </c>
      <c r="FC21" s="18">
        <f>IF(RUN_YEARS &gt; 4,(A1L554C6 + A1L554C15 + A1L554C24 + A1L554C33 + A1L554C42) / 5, 0)</f>
        <v>76.698600000000013</v>
      </c>
      <c r="FD21" s="16" t="s">
        <v>3815</v>
      </c>
      <c r="FE21" s="18">
        <f>IF(RUN_YEARS &gt; 4,(A1L554C7 + A1L554C16 + A1L554C25 + A1L554C34 + A1L554C43) / 5, 0)</f>
        <v>149.58280000000002</v>
      </c>
      <c r="FF21" s="16" t="s">
        <v>3816</v>
      </c>
      <c r="FG21" s="18">
        <f>IF(A1L554C77 &lt;&gt; 0,A1L554C78 / A1L554C77,0)</f>
        <v>0.34476394251731723</v>
      </c>
      <c r="FH21" s="16" t="s">
        <v>3817</v>
      </c>
      <c r="FI21" s="18">
        <f>IF(A1L554C80 = 0,A1L556C80, A1L554C80)</f>
        <v>0.34476394251731723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460.96300000000002</v>
      </c>
      <c r="F22" s="16" t="s">
        <v>2959</v>
      </c>
      <c r="G22" s="6">
        <v>353.50599999999997</v>
      </c>
      <c r="H22" s="16" t="s">
        <v>2959</v>
      </c>
      <c r="I22" s="6">
        <v>220.96899999999999</v>
      </c>
      <c r="J22" s="16" t="s">
        <v>2959</v>
      </c>
      <c r="K22" s="6">
        <v>10.32</v>
      </c>
      <c r="L22" s="16" t="s">
        <v>3818</v>
      </c>
      <c r="M22" s="1">
        <f>(A1L555C1 * 2 + A1L555C2 + A1L555C3)</f>
        <v>1496.4010000000001</v>
      </c>
      <c r="N22" s="16" t="s">
        <v>3819</v>
      </c>
      <c r="O22" s="1">
        <f>(A1L555C4 * 2 + A1L555C2 + A1L555C3)</f>
        <v>595.11500000000001</v>
      </c>
      <c r="P22" s="16" t="s">
        <v>3820</v>
      </c>
      <c r="Q22" s="1">
        <f>(A1L555C1 + A1L555C2 + A1L555C3 + A1L555C4)</f>
        <v>1045.758</v>
      </c>
      <c r="R22" s="16" t="s">
        <v>3821</v>
      </c>
      <c r="S22" s="18">
        <f>IF(A1L555C5 &lt;&gt; 0,A1L555C6 / A1L555C5,0)</f>
        <v>0.39769754230316606</v>
      </c>
      <c r="T22" s="16" t="s">
        <v>3822</v>
      </c>
      <c r="U22" s="18">
        <f>IF(A1L555C8 = 0,A1L556C8, A1L555C8)</f>
        <v>0.39769754230316606</v>
      </c>
      <c r="V22" s="16" t="s">
        <v>2965</v>
      </c>
      <c r="W22" s="6">
        <v>2095.502</v>
      </c>
      <c r="X22" s="16" t="s">
        <v>2965</v>
      </c>
      <c r="Y22" s="6">
        <v>652.13199999999995</v>
      </c>
      <c r="Z22" s="16" t="s">
        <v>2965</v>
      </c>
      <c r="AA22" s="6">
        <v>402.51799999999997</v>
      </c>
      <c r="AB22" s="16" t="s">
        <v>2965</v>
      </c>
      <c r="AC22" s="6">
        <v>15.917</v>
      </c>
      <c r="AD22" s="16" t="s">
        <v>3823</v>
      </c>
      <c r="AE22" s="1">
        <f>(A1L555C10 * 2 + A1L555C11 + A1L555C12)</f>
        <v>5245.6539999999995</v>
      </c>
      <c r="AF22" s="16" t="s">
        <v>3824</v>
      </c>
      <c r="AG22" s="1">
        <f>(A1L555C13 * 2 + A1L555C11 + A1L555C12)</f>
        <v>1086.4839999999999</v>
      </c>
      <c r="AH22" s="16" t="s">
        <v>3825</v>
      </c>
      <c r="AI22" s="1">
        <f>(A1L555C10 + A1L555C11 + A1L555C12 + A1L555C13)</f>
        <v>3166.069</v>
      </c>
      <c r="AJ22" s="16" t="s">
        <v>3826</v>
      </c>
      <c r="AK22" s="18">
        <f>IF(A1L555C14 &lt;&gt; 0,A1L555C15 / A1L555C14,0)</f>
        <v>0.20712078989578803</v>
      </c>
      <c r="AL22" s="16" t="s">
        <v>3827</v>
      </c>
      <c r="AM22" s="18">
        <f>IF(A1L555C17 = 0,A1L556C17, A1L555C17)</f>
        <v>0.20712078989578803</v>
      </c>
      <c r="AN22" s="16" t="s">
        <v>2971</v>
      </c>
      <c r="AO22" s="6">
        <v>493.06700000000001</v>
      </c>
      <c r="AP22" s="16" t="s">
        <v>2971</v>
      </c>
      <c r="AQ22" s="6">
        <v>589.59100000000001</v>
      </c>
      <c r="AR22" s="16" t="s">
        <v>2971</v>
      </c>
      <c r="AS22" s="6">
        <v>195.48099999999999</v>
      </c>
      <c r="AT22" s="16" t="s">
        <v>2971</v>
      </c>
      <c r="AU22" s="6">
        <v>13.026999999999999</v>
      </c>
      <c r="AV22" s="16" t="s">
        <v>3828</v>
      </c>
      <c r="AW22" s="1">
        <f>(A1L555C19 * 2 + A1L555C20 + A1L555C21)</f>
        <v>1771.2059999999999</v>
      </c>
      <c r="AX22" s="16" t="s">
        <v>3829</v>
      </c>
      <c r="AY22" s="1">
        <f>(A1L555C22 * 2 + A1L555C20 + A1L555C21)</f>
        <v>811.12599999999998</v>
      </c>
      <c r="AZ22" s="16" t="s">
        <v>3830</v>
      </c>
      <c r="BA22" s="1">
        <f>(A1L555C19 + A1L555C20 + A1L555C21 + A1L555C22)</f>
        <v>1291.1659999999999</v>
      </c>
      <c r="BB22" s="16" t="s">
        <v>3831</v>
      </c>
      <c r="BC22" s="18">
        <f>IF(A1L555C23 &lt;&gt; 0,A1L555C24 / A1L555C23,0)</f>
        <v>0.45795124903596762</v>
      </c>
      <c r="BD22" s="16" t="s">
        <v>3832</v>
      </c>
      <c r="BE22" s="18">
        <f>IF(A1L555C26 = 0,A1L556C26, A1L555C26)</f>
        <v>0.45795124903596762</v>
      </c>
      <c r="BF22" s="16" t="s">
        <v>2977</v>
      </c>
      <c r="BG22" s="6">
        <v>479.09899999999999</v>
      </c>
      <c r="BH22" s="16" t="s">
        <v>2977</v>
      </c>
      <c r="BI22" s="6">
        <v>509.82400000000001</v>
      </c>
      <c r="BJ22" s="16" t="s">
        <v>2977</v>
      </c>
      <c r="BK22" s="6">
        <v>187.41200000000001</v>
      </c>
      <c r="BL22" s="16" t="s">
        <v>2977</v>
      </c>
      <c r="BM22" s="6">
        <v>11.73</v>
      </c>
      <c r="BN22" s="16" t="s">
        <v>3833</v>
      </c>
      <c r="BO22" s="1">
        <f>(A1L555C28 * 2 + A1L555C29 + A1L555C30)</f>
        <v>1655.434</v>
      </c>
      <c r="BP22" s="16" t="s">
        <v>3834</v>
      </c>
      <c r="BQ22" s="1">
        <f>(A1L555C31 * 2 + A1L555C29 + A1L555C30)</f>
        <v>720.69600000000003</v>
      </c>
      <c r="BR22" s="16" t="s">
        <v>3835</v>
      </c>
      <c r="BS22" s="1">
        <f>(A1L555C28 + A1L555C29 + A1L555C30 + A1L555C31)</f>
        <v>1188.0650000000001</v>
      </c>
      <c r="BT22" s="16" t="s">
        <v>3836</v>
      </c>
      <c r="BU22" s="18">
        <f>IF(A1L555C32 &lt;&gt; 0,A1L555C33 / A1L555C32,0)</f>
        <v>0.43535169629233184</v>
      </c>
      <c r="BV22" s="16" t="s">
        <v>3837</v>
      </c>
      <c r="BW22" s="18">
        <f>IF(A1L555C35 = 0,A1L556C35, A1L555C35)</f>
        <v>0.43535169629233184</v>
      </c>
      <c r="BX22" s="16" t="s">
        <v>2983</v>
      </c>
      <c r="BY22" s="6">
        <v>429.49900000000002</v>
      </c>
      <c r="BZ22" s="16" t="s">
        <v>2983</v>
      </c>
      <c r="CA22" s="6">
        <v>304.88299999999998</v>
      </c>
      <c r="CB22" s="16" t="s">
        <v>2983</v>
      </c>
      <c r="CC22" s="6">
        <v>173.01400000000001</v>
      </c>
      <c r="CD22" s="16" t="s">
        <v>2983</v>
      </c>
      <c r="CE22" s="6">
        <v>7.194</v>
      </c>
      <c r="CF22" s="16" t="s">
        <v>3838</v>
      </c>
      <c r="CG22" s="1">
        <f>(A1L555C37 * 2 + A1L555C38 + A1L555C39)</f>
        <v>1336.895</v>
      </c>
      <c r="CH22" s="16" t="s">
        <v>3839</v>
      </c>
      <c r="CI22" s="1">
        <f>(A1L555C40 * 2 + A1L555C38 + A1L555C39)</f>
        <v>492.28499999999997</v>
      </c>
      <c r="CJ22" s="16" t="s">
        <v>3840</v>
      </c>
      <c r="CK22" s="1">
        <f>(A1L555C37 + A1L555C38 + A1L555C39 + A1L555C40)</f>
        <v>914.59</v>
      </c>
      <c r="CL22" s="16" t="s">
        <v>3841</v>
      </c>
      <c r="CM22" s="18">
        <f>IF(A1L555C41 &lt;&gt; 0,A1L555C42 / A1L555C41,0)</f>
        <v>0.36823011530449284</v>
      </c>
      <c r="CN22" s="16" t="s">
        <v>3842</v>
      </c>
      <c r="CO22" s="18">
        <f>IF(A1L555C44 = 0,A1L556C44, A1L555C44)</f>
        <v>0.36823011530449284</v>
      </c>
      <c r="CP22" s="16" t="s">
        <v>3843</v>
      </c>
      <c r="CQ22" s="18">
        <f>IF(RUN_YEARS &gt; 1,(A1L555C1 + A1L555C10) / 2, 0)</f>
        <v>1278.2325000000001</v>
      </c>
      <c r="CR22" s="16" t="s">
        <v>3844</v>
      </c>
      <c r="CS22" s="18">
        <f>IF(RUN_YEARS &gt; 1,(A1L555C2 + A1L555C11) / 2, 0)</f>
        <v>502.81899999999996</v>
      </c>
      <c r="CT22" s="16" t="s">
        <v>3845</v>
      </c>
      <c r="CU22" s="18">
        <f>IF(RUN_YEARS &gt; 1,(A1L555C3 + A1L555C12) / 2, 0)</f>
        <v>311.74349999999998</v>
      </c>
      <c r="CV22" s="16" t="s">
        <v>3846</v>
      </c>
      <c r="CW22" s="18">
        <f>IF(RUN_YEARS &gt; 1,(A1L555C4 + A1L555C13) / 2, 0)</f>
        <v>13.118500000000001</v>
      </c>
      <c r="CX22" s="16" t="s">
        <v>3847</v>
      </c>
      <c r="CY22" s="18">
        <f>IF(RUN_YEARS &gt; 1,(A1L555C5 + A1L555C14) / 2, 0)</f>
        <v>3371.0274999999997</v>
      </c>
      <c r="CZ22" s="16" t="s">
        <v>3848</v>
      </c>
      <c r="DA22" s="18">
        <f>IF(RUN_YEARS &gt; 1,(A1L555C6 + A1L555C15) / 2, 0)</f>
        <v>840.79949999999997</v>
      </c>
      <c r="DB22" s="16" t="s">
        <v>3849</v>
      </c>
      <c r="DC22" s="18">
        <f>IF(RUN_YEARS &gt; 1,(A1L555C7 + A1L555C16) / 2, 0)</f>
        <v>2105.9135000000001</v>
      </c>
      <c r="DD22" s="16" t="s">
        <v>3850</v>
      </c>
      <c r="DE22" s="18">
        <f>IF(A1L555C50 &lt;&gt; 0,A1L555C51 / A1L555C50,0)</f>
        <v>0.2494193535947126</v>
      </c>
      <c r="DF22" s="16" t="s">
        <v>3851</v>
      </c>
      <c r="DG22" s="18">
        <f>IF(A1L555C53 = 0,A1L556C53, A1L555C53)</f>
        <v>0.2494193535947126</v>
      </c>
      <c r="DH22" s="16" t="s">
        <v>3852</v>
      </c>
      <c r="DI22" s="18">
        <f>IF(RUN_YEARS &gt; 2,(A1L555C1 + A1L555C10 + A1L555C19) / 3, 0)</f>
        <v>1016.5106666666667</v>
      </c>
      <c r="DJ22" s="16" t="s">
        <v>3853</v>
      </c>
      <c r="DK22" s="18">
        <f>IF(RUN_YEARS &gt; 2,(A1L555C2 + A1L555C11 + A1L555C20) / 3, 0)</f>
        <v>531.74299999999994</v>
      </c>
      <c r="DL22" s="16" t="s">
        <v>3854</v>
      </c>
      <c r="DM22" s="18">
        <f>IF(RUN_YEARS &gt; 2,(A1L555C3 + A1L555C12 + A1L555C21) / 3, 0)</f>
        <v>272.98933333333332</v>
      </c>
      <c r="DN22" s="16" t="s">
        <v>3855</v>
      </c>
      <c r="DO22" s="18">
        <f>IF(RUN_YEARS &gt; 2,(A1L555C4 + A1L555C13 + A1L555C22) / 3, 0)</f>
        <v>13.088000000000001</v>
      </c>
      <c r="DP22" s="16" t="s">
        <v>3856</v>
      </c>
      <c r="DQ22" s="18">
        <f>IF(RUN_YEARS &gt; 2,(A1L555C5 + A1L555C14 + A1L555C23) / 3, 0)</f>
        <v>2837.753666666666</v>
      </c>
      <c r="DR22" s="16" t="s">
        <v>3857</v>
      </c>
      <c r="DS22" s="18">
        <f>IF(RUN_YEARS &gt; 2,(A1L555C6 + A1L555C15 + A1L555C24) / 3, 0)</f>
        <v>830.9083333333333</v>
      </c>
      <c r="DT22" s="16" t="s">
        <v>3858</v>
      </c>
      <c r="DU22" s="18">
        <f>IF(RUN_YEARS &gt; 2,(A1L555C7 + A1L555C16 + A1L555C25) / 3, 0)</f>
        <v>1834.3310000000001</v>
      </c>
      <c r="DV22" s="16" t="s">
        <v>3859</v>
      </c>
      <c r="DW22" s="18">
        <f>IF(A1L555C59 &lt;&gt; 0,A1L555C60 / A1L555C59,0)</f>
        <v>0.29280495452917521</v>
      </c>
      <c r="DX22" s="16" t="s">
        <v>3860</v>
      </c>
      <c r="DY22" s="18">
        <f>IF(A1L555C62 = 0,A1L556C62, A1L555C62)</f>
        <v>0.29280495452917521</v>
      </c>
      <c r="DZ22" s="16" t="s">
        <v>3861</v>
      </c>
      <c r="EA22" s="18">
        <f>IF(RUN_YEARS &gt; 3,(A1L555C1 + A1L555C10 + A1L555C19 + A1L555C28) / 4, 0)</f>
        <v>882.15775000000008</v>
      </c>
      <c r="EB22" s="16" t="s">
        <v>3862</v>
      </c>
      <c r="EC22" s="18">
        <f>IF(RUN_YEARS &gt; 3,(A1L555C2 + A1L555C11 + A1L555C20 + A1L555C29) / 4, 0)</f>
        <v>526.26324999999997</v>
      </c>
      <c r="ED22" s="16" t="s">
        <v>3863</v>
      </c>
      <c r="EE22" s="18">
        <f>IF(RUN_YEARS &gt; 3,(A1L555C3 + A1L555C12 + A1L555C21 + A1L555C30) / 4, 0)</f>
        <v>251.595</v>
      </c>
      <c r="EF22" s="16" t="s">
        <v>3864</v>
      </c>
      <c r="EG22" s="18">
        <f>IF(RUN_YEARS &gt; 3,(A1L555C4 + A1L555C13 + A1L555C22 + A1L555C31) / 4, 0)</f>
        <v>12.7485</v>
      </c>
      <c r="EH22" s="16" t="s">
        <v>3865</v>
      </c>
      <c r="EI22" s="18">
        <f>IF(RUN_YEARS &gt; 3,(A1L555C5 + A1L555C14 + A1L555C23 + A1L555C32) / 4, 0)</f>
        <v>2542.1737499999995</v>
      </c>
      <c r="EJ22" s="16" t="s">
        <v>3866</v>
      </c>
      <c r="EK22" s="18">
        <f>IF(RUN_YEARS &gt; 3,(A1L555C6 + A1L555C15 + A1L555C24 + A1L555C33) / 4, 0)</f>
        <v>803.35524999999996</v>
      </c>
      <c r="EL22" s="16" t="s">
        <v>3867</v>
      </c>
      <c r="EM22" s="18">
        <f>IF(RUN_YEARS &gt; 3,(A1L555C7 + A1L555C16 + A1L555C25 + A1L555C34) / 4, 0)</f>
        <v>1672.7645000000002</v>
      </c>
      <c r="EN22" s="16" t="s">
        <v>3868</v>
      </c>
      <c r="EO22" s="18">
        <f>IF(A1L555C68 &lt;&gt; 0,A1L555C69 / A1L555C68,0)</f>
        <v>0.3160111499066498</v>
      </c>
      <c r="EP22" s="16" t="s">
        <v>3869</v>
      </c>
      <c r="EQ22" s="18">
        <f>IF(A1L555C71 = 0,A1L556C71, A1L555C71)</f>
        <v>0.3160111499066498</v>
      </c>
      <c r="ER22" s="16" t="s">
        <v>3870</v>
      </c>
      <c r="ES22" s="18">
        <f>IF(RUN_YEARS &gt; 4,(A1L555C1 + A1L555C10 + A1L555C19 + A1L555C28 + A1L555C37) / 5, 0)</f>
        <v>791.62599999999998</v>
      </c>
      <c r="ET22" s="16" t="s">
        <v>3871</v>
      </c>
      <c r="EU22" s="18">
        <f>IF(RUN_YEARS &gt; 4,(A1L555C2 + A1L555C11 + A1L555C20 + A1L555C29 + A1L555C38) / 5, 0)</f>
        <v>481.98719999999992</v>
      </c>
      <c r="EV22" s="16" t="s">
        <v>3872</v>
      </c>
      <c r="EW22" s="18">
        <f>IF(RUN_YEARS &gt; 4,(A1L555C3 + A1L555C12 + A1L555C21 + A1L555C30 + A1L555C39) / 5, 0)</f>
        <v>235.87880000000001</v>
      </c>
      <c r="EX22" s="16" t="s">
        <v>3873</v>
      </c>
      <c r="EY22" s="18">
        <f>IF(RUN_YEARS &gt; 4,(A1L555C4 + A1L555C13 + A1L555C22 + A1L555C31 + A1L555C40) / 5, 0)</f>
        <v>11.637600000000001</v>
      </c>
      <c r="EZ22" s="16" t="s">
        <v>3874</v>
      </c>
      <c r="FA22" s="18">
        <f>IF(RUN_YEARS &gt; 4,(A1L555C5 + A1L555C14 + A1L555C23 + A1L555C32 + A1L555C41) / 5, 0)</f>
        <v>2301.1179999999995</v>
      </c>
      <c r="FB22" s="16" t="s">
        <v>3875</v>
      </c>
      <c r="FC22" s="18">
        <f>IF(RUN_YEARS &gt; 4,(A1L555C6 + A1L555C15 + A1L555C24 + A1L555C33 + A1L555C42) / 5, 0)</f>
        <v>741.14119999999991</v>
      </c>
      <c r="FD22" s="16" t="s">
        <v>3876</v>
      </c>
      <c r="FE22" s="18">
        <f>IF(RUN_YEARS &gt; 4,(A1L555C7 + A1L555C16 + A1L555C25 + A1L555C34 + A1L555C43) / 5, 0)</f>
        <v>1521.1296000000002</v>
      </c>
      <c r="FF22" s="16" t="s">
        <v>3877</v>
      </c>
      <c r="FG22" s="18">
        <f>IF(A1L555C77 &lt;&gt; 0,A1L555C78 / A1L555C77,0)</f>
        <v>0.32207874607038844</v>
      </c>
      <c r="FH22" s="16" t="s">
        <v>3878</v>
      </c>
      <c r="FI22" s="18">
        <f>IF(A1L555C80 = 0,A1L556C80, A1L555C80)</f>
        <v>0.32207874607038844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7331.2190000000001</v>
      </c>
      <c r="F23" s="16" t="s">
        <v>2959</v>
      </c>
      <c r="G23" s="6">
        <v>1528.2</v>
      </c>
      <c r="H23" s="16" t="s">
        <v>2959</v>
      </c>
      <c r="I23" s="6">
        <v>822.23599999999999</v>
      </c>
      <c r="J23" s="16" t="s">
        <v>2959</v>
      </c>
      <c r="K23" s="6">
        <v>76.215000000000003</v>
      </c>
      <c r="L23" s="16" t="s">
        <v>3879</v>
      </c>
      <c r="M23" s="1">
        <f>(A1L556C1 * 2 + A1L556C2 + A1L556C3)</f>
        <v>17012.874</v>
      </c>
      <c r="N23" s="16" t="s">
        <v>3880</v>
      </c>
      <c r="O23" s="1">
        <f>(A1L556C4 * 2 + A1L556C2 + A1L556C3)</f>
        <v>2502.866</v>
      </c>
      <c r="P23" s="16" t="s">
        <v>3881</v>
      </c>
      <c r="Q23" s="1">
        <f>(A1L556C1 + A1L556C2 + A1L556C3 + A1L556C4)</f>
        <v>9757.8700000000008</v>
      </c>
      <c r="R23" s="16" t="s">
        <v>3882</v>
      </c>
      <c r="S23" s="18">
        <f>IF(A1L556C5 &lt;&gt; 0,A1L556C6 / A1L556C5,0)</f>
        <v>0.14711600168202033</v>
      </c>
      <c r="T23" s="16" t="s">
        <v>3883</v>
      </c>
      <c r="U23" s="18">
        <f>IF(A1L556C8 = 0,A1L556C8, A1L556C8)</f>
        <v>0.14711600168202033</v>
      </c>
      <c r="V23" s="16" t="s">
        <v>2965</v>
      </c>
      <c r="W23" s="6">
        <v>7627.652</v>
      </c>
      <c r="X23" s="16" t="s">
        <v>2965</v>
      </c>
      <c r="Y23" s="6">
        <v>1756.684</v>
      </c>
      <c r="Z23" s="16" t="s">
        <v>2965</v>
      </c>
      <c r="AA23" s="6">
        <v>821.69799999999998</v>
      </c>
      <c r="AB23" s="16" t="s">
        <v>2965</v>
      </c>
      <c r="AC23" s="6">
        <v>62.451999999999998</v>
      </c>
      <c r="AD23" s="16" t="s">
        <v>3884</v>
      </c>
      <c r="AE23" s="1">
        <f>(A1L556C10 * 2 + A1L556C11 + A1L556C12)</f>
        <v>17833.686000000002</v>
      </c>
      <c r="AF23" s="16" t="s">
        <v>3885</v>
      </c>
      <c r="AG23" s="1">
        <f>(A1L556C13 * 2 + A1L556C11 + A1L556C12)</f>
        <v>2703.2860000000001</v>
      </c>
      <c r="AH23" s="16" t="s">
        <v>3886</v>
      </c>
      <c r="AI23" s="1">
        <f>(A1L556C10 + A1L556C11 + A1L556C12 + A1L556C13)</f>
        <v>10268.485999999999</v>
      </c>
      <c r="AJ23" s="16" t="s">
        <v>3887</v>
      </c>
      <c r="AK23" s="18">
        <f>IF(A1L556C14 &lt;&gt; 0,A1L556C15 / A1L556C14,0)</f>
        <v>0.15158313317841302</v>
      </c>
      <c r="AL23" s="16" t="s">
        <v>3888</v>
      </c>
      <c r="AM23" s="18">
        <f>IF(A1L556C17 = 0,A1L556C17, A1L556C17)</f>
        <v>0.15158313317841302</v>
      </c>
      <c r="AN23" s="16" t="s">
        <v>2971</v>
      </c>
      <c r="AO23" s="6">
        <v>7420.6149999999998</v>
      </c>
      <c r="AP23" s="16" t="s">
        <v>2971</v>
      </c>
      <c r="AQ23" s="6">
        <v>1901.1590000000001</v>
      </c>
      <c r="AR23" s="16" t="s">
        <v>2971</v>
      </c>
      <c r="AS23" s="6">
        <v>897.87</v>
      </c>
      <c r="AT23" s="16" t="s">
        <v>2971</v>
      </c>
      <c r="AU23" s="6">
        <v>55.854999999999997</v>
      </c>
      <c r="AV23" s="16" t="s">
        <v>3889</v>
      </c>
      <c r="AW23" s="1">
        <f>(A1L556C19 * 2 + A1L556C20 + A1L556C21)</f>
        <v>17640.258999999998</v>
      </c>
      <c r="AX23" s="16" t="s">
        <v>3890</v>
      </c>
      <c r="AY23" s="1">
        <f>(A1L556C22 * 2 + A1L556C20 + A1L556C21)</f>
        <v>2910.739</v>
      </c>
      <c r="AZ23" s="16" t="s">
        <v>3891</v>
      </c>
      <c r="BA23" s="1">
        <f>(A1L556C19 + A1L556C20 + A1L556C21 + A1L556C22)</f>
        <v>10275.499</v>
      </c>
      <c r="BB23" s="16" t="s">
        <v>3892</v>
      </c>
      <c r="BC23" s="18">
        <f>IF(A1L556C23 &lt;&gt; 0,A1L556C24 / A1L556C23,0)</f>
        <v>0.16500545711942213</v>
      </c>
      <c r="BD23" s="16" t="s">
        <v>3893</v>
      </c>
      <c r="BE23" s="18">
        <f>IF(A1L556C26 = 0,A1L556C26, A1L556C26)</f>
        <v>0.16500545711942213</v>
      </c>
      <c r="BF23" s="16" t="s">
        <v>2977</v>
      </c>
      <c r="BG23" s="6">
        <v>7375.6319999999996</v>
      </c>
      <c r="BH23" s="16" t="s">
        <v>2977</v>
      </c>
      <c r="BI23" s="6">
        <v>1793.6949999999999</v>
      </c>
      <c r="BJ23" s="16" t="s">
        <v>2977</v>
      </c>
      <c r="BK23" s="6">
        <v>866.92499999999995</v>
      </c>
      <c r="BL23" s="16" t="s">
        <v>2977</v>
      </c>
      <c r="BM23" s="6">
        <v>56.517000000000003</v>
      </c>
      <c r="BN23" s="16" t="s">
        <v>3894</v>
      </c>
      <c r="BO23" s="1">
        <f>(A1L556C28 * 2 + A1L556C29 + A1L556C30)</f>
        <v>17411.883999999998</v>
      </c>
      <c r="BP23" s="16" t="s">
        <v>3895</v>
      </c>
      <c r="BQ23" s="1">
        <f>(A1L556C31 * 2 + A1L556C29 + A1L556C30)</f>
        <v>2773.654</v>
      </c>
      <c r="BR23" s="16" t="s">
        <v>3896</v>
      </c>
      <c r="BS23" s="1">
        <f>(A1L556C28 + A1L556C29 + A1L556C30 + A1L556C31)</f>
        <v>10092.768999999998</v>
      </c>
      <c r="BT23" s="16" t="s">
        <v>3897</v>
      </c>
      <c r="BU23" s="18">
        <f>IF(A1L556C32 &lt;&gt; 0,A1L556C33 / A1L556C32,0)</f>
        <v>0.15929660454893912</v>
      </c>
      <c r="BV23" s="16" t="s">
        <v>3898</v>
      </c>
      <c r="BW23" s="18">
        <f>IF(A1L556C35 = 0,A1L556C35, A1L556C35)</f>
        <v>0.15929660454893912</v>
      </c>
      <c r="BX23" s="16" t="s">
        <v>2983</v>
      </c>
      <c r="BY23" s="6">
        <v>7087.4390000000003</v>
      </c>
      <c r="BZ23" s="16" t="s">
        <v>2983</v>
      </c>
      <c r="CA23" s="6">
        <v>1685.3689999999999</v>
      </c>
      <c r="CB23" s="16" t="s">
        <v>2983</v>
      </c>
      <c r="CC23" s="6">
        <v>829.40700000000004</v>
      </c>
      <c r="CD23" s="16" t="s">
        <v>2983</v>
      </c>
      <c r="CE23" s="6">
        <v>58.914999999999999</v>
      </c>
      <c r="CF23" s="16" t="s">
        <v>3899</v>
      </c>
      <c r="CG23" s="1">
        <f>(A1L556C37 * 2 + A1L556C38 + A1L556C39)</f>
        <v>16689.654000000002</v>
      </c>
      <c r="CH23" s="16" t="s">
        <v>3900</v>
      </c>
      <c r="CI23" s="1">
        <f>(A1L556C40 * 2 + A1L556C38 + A1L556C39)</f>
        <v>2632.6059999999998</v>
      </c>
      <c r="CJ23" s="16" t="s">
        <v>3901</v>
      </c>
      <c r="CK23" s="1">
        <f>(A1L556C37 + A1L556C38 + A1L556C39 + A1L556C40)</f>
        <v>9661.130000000001</v>
      </c>
      <c r="CL23" s="16" t="s">
        <v>3902</v>
      </c>
      <c r="CM23" s="18">
        <f>IF(A1L556C41 &lt;&gt; 0,A1L556C42 / A1L556C41,0)</f>
        <v>0.15773880033702312</v>
      </c>
      <c r="CN23" s="16" t="s">
        <v>3903</v>
      </c>
      <c r="CO23" s="18">
        <f>IF(A1L556C44 = 0,A1L556C44, A1L556C44)</f>
        <v>0.15773880033702312</v>
      </c>
      <c r="CP23" s="16" t="s">
        <v>3904</v>
      </c>
      <c r="CQ23" s="18">
        <f>IF(RUN_YEARS &gt; 1,(A1L556C1 + A1L556C10) / 2, 0)</f>
        <v>7479.4354999999996</v>
      </c>
      <c r="CR23" s="16" t="s">
        <v>3905</v>
      </c>
      <c r="CS23" s="18">
        <f>IF(RUN_YEARS &gt; 1,(A1L556C2 + A1L556C11) / 2, 0)</f>
        <v>1642.442</v>
      </c>
      <c r="CT23" s="16" t="s">
        <v>3906</v>
      </c>
      <c r="CU23" s="18">
        <f>IF(RUN_YEARS &gt; 1,(A1L556C3 + A1L556C12) / 2, 0)</f>
        <v>821.96699999999998</v>
      </c>
      <c r="CV23" s="16" t="s">
        <v>3907</v>
      </c>
      <c r="CW23" s="18">
        <f>IF(RUN_YEARS &gt; 1,(A1L556C4 + A1L556C13) / 2, 0)</f>
        <v>69.333500000000001</v>
      </c>
      <c r="CX23" s="16" t="s">
        <v>3908</v>
      </c>
      <c r="CY23" s="18">
        <f>IF(RUN_YEARS &gt; 1,(A1L556C5 + A1L556C14) / 2, 0)</f>
        <v>17423.28</v>
      </c>
      <c r="CZ23" s="16" t="s">
        <v>3909</v>
      </c>
      <c r="DA23" s="18">
        <f>IF(RUN_YEARS &gt; 1,(A1L556C6 + A1L556C15) / 2, 0)</f>
        <v>2603.076</v>
      </c>
      <c r="DB23" s="16" t="s">
        <v>3910</v>
      </c>
      <c r="DC23" s="18">
        <f>IF(RUN_YEARS &gt; 1,(A1L556C7 + A1L556C16) / 2, 0)</f>
        <v>10013.178</v>
      </c>
      <c r="DD23" s="16" t="s">
        <v>3911</v>
      </c>
      <c r="DE23" s="18">
        <f>IF(A1L556C50 &lt;&gt; 0,A1L556C51 / A1L556C50,0)</f>
        <v>0.14940217915340856</v>
      </c>
      <c r="DF23" s="16" t="s">
        <v>3912</v>
      </c>
      <c r="DG23" s="18">
        <f>IF(A1L556C53 = 0,A1L556C53, A1L556C53)</f>
        <v>0.14940217915340856</v>
      </c>
      <c r="DH23" s="16" t="s">
        <v>3913</v>
      </c>
      <c r="DI23" s="18">
        <f>IF(RUN_YEARS &gt; 2,(A1L556C1 + A1L556C10 + A1L556C19) / 3, 0)</f>
        <v>7459.8286666666654</v>
      </c>
      <c r="DJ23" s="16" t="s">
        <v>3914</v>
      </c>
      <c r="DK23" s="18">
        <f>IF(RUN_YEARS &gt; 2,(A1L556C2 + A1L556C11 + A1L556C20) / 3, 0)</f>
        <v>1728.6809999999998</v>
      </c>
      <c r="DL23" s="16" t="s">
        <v>3915</v>
      </c>
      <c r="DM23" s="18">
        <f>IF(RUN_YEARS &gt; 2,(A1L556C3 + A1L556C12 + A1L556C21) / 3, 0)</f>
        <v>847.26800000000003</v>
      </c>
      <c r="DN23" s="16" t="s">
        <v>3916</v>
      </c>
      <c r="DO23" s="18">
        <f>IF(RUN_YEARS &gt; 2,(A1L556C4 + A1L556C13 + A1L556C22) / 3, 0)</f>
        <v>64.840666666666664</v>
      </c>
      <c r="DP23" s="16" t="s">
        <v>3917</v>
      </c>
      <c r="DQ23" s="18">
        <f>IF(RUN_YEARS &gt; 2,(A1L556C5 + A1L556C14 + A1L556C23) / 3, 0)</f>
        <v>17495.606333333333</v>
      </c>
      <c r="DR23" s="16" t="s">
        <v>3918</v>
      </c>
      <c r="DS23" s="18">
        <f>IF(RUN_YEARS &gt; 2,(A1L556C6 + A1L556C15 + A1L556C24) / 3, 0)</f>
        <v>2705.6303333333331</v>
      </c>
      <c r="DT23" s="16" t="s">
        <v>3919</v>
      </c>
      <c r="DU23" s="18">
        <f>IF(RUN_YEARS &gt; 2,(A1L556C7 + A1L556C16 + A1L556C25) / 3, 0)</f>
        <v>10100.618333333334</v>
      </c>
      <c r="DV23" s="16" t="s">
        <v>3920</v>
      </c>
      <c r="DW23" s="18">
        <f>IF(A1L556C59 &lt;&gt; 0,A1L556C60 / A1L556C59,0)</f>
        <v>0.15464627414360926</v>
      </c>
      <c r="DX23" s="16" t="s">
        <v>3921</v>
      </c>
      <c r="DY23" s="18">
        <f>IF(A1L556C62 = 0,A1L556C62, A1L556C62)</f>
        <v>0.15464627414360926</v>
      </c>
      <c r="DZ23" s="16" t="s">
        <v>3922</v>
      </c>
      <c r="EA23" s="18">
        <f>IF(RUN_YEARS &gt; 3,(A1L556C1 + A1L556C10 + A1L556C19 + A1L556C28) / 4, 0)</f>
        <v>7438.7794999999987</v>
      </c>
      <c r="EB23" s="16" t="s">
        <v>3923</v>
      </c>
      <c r="EC23" s="18">
        <f>IF(RUN_YEARS &gt; 3,(A1L556C2 + A1L556C11 + A1L556C20 + A1L556C29) / 4, 0)</f>
        <v>1744.9344999999998</v>
      </c>
      <c r="ED23" s="16" t="s">
        <v>3924</v>
      </c>
      <c r="EE23" s="18">
        <f>IF(RUN_YEARS &gt; 3,(A1L556C3 + A1L556C12 + A1L556C21 + A1L556C30) / 4, 0)</f>
        <v>852.18225000000007</v>
      </c>
      <c r="EF23" s="16" t="s">
        <v>3925</v>
      </c>
      <c r="EG23" s="18">
        <f>IF(RUN_YEARS &gt; 3,(A1L556C4 + A1L556C13 + A1L556C22 + A1L556C31) / 4, 0)</f>
        <v>62.759749999999997</v>
      </c>
      <c r="EH23" s="16" t="s">
        <v>3926</v>
      </c>
      <c r="EI23" s="18">
        <f>IF(RUN_YEARS &gt; 3,(A1L556C5 + A1L556C14 + A1L556C23 + A1L556C32) / 4, 0)</f>
        <v>17474.675749999999</v>
      </c>
      <c r="EJ23" s="16" t="s">
        <v>3927</v>
      </c>
      <c r="EK23" s="18">
        <f>IF(RUN_YEARS &gt; 3,(A1L556C6 + A1L556C15 + A1L556C24 + A1L556C33) / 4, 0)</f>
        <v>2722.63625</v>
      </c>
      <c r="EL23" s="16" t="s">
        <v>3928</v>
      </c>
      <c r="EM23" s="18">
        <f>IF(RUN_YEARS &gt; 3,(A1L556C7 + A1L556C16 + A1L556C25 + A1L556C34) / 4, 0)</f>
        <v>10098.655999999999</v>
      </c>
      <c r="EN23" s="16" t="s">
        <v>3929</v>
      </c>
      <c r="EO23" s="18">
        <f>IF(A1L556C68 &lt;&gt; 0,A1L556C69 / A1L556C68,0)</f>
        <v>0.15580467923703822</v>
      </c>
      <c r="EP23" s="16" t="s">
        <v>3930</v>
      </c>
      <c r="EQ23" s="18">
        <f>IF(A1L556C71 = 0,A1L556C71, A1L556C71)</f>
        <v>0.15580467923703822</v>
      </c>
      <c r="ER23" s="16" t="s">
        <v>3931</v>
      </c>
      <c r="ES23" s="18">
        <f>IF(RUN_YEARS &gt; 4,(A1L556C1 + A1L556C10 + A1L556C19 + A1L556C28 + A1L556C37) / 5, 0)</f>
        <v>7368.5113999999985</v>
      </c>
      <c r="ET23" s="16" t="s">
        <v>3932</v>
      </c>
      <c r="EU23" s="18">
        <f>IF(RUN_YEARS &gt; 4,(A1L556C2 + A1L556C11 + A1L556C20 + A1L556C29 + A1L556C38) / 5, 0)</f>
        <v>1733.0214000000001</v>
      </c>
      <c r="EV23" s="16" t="s">
        <v>3933</v>
      </c>
      <c r="EW23" s="18">
        <f>IF(RUN_YEARS &gt; 4,(A1L556C3 + A1L556C12 + A1L556C21 + A1L556C30 + A1L556C39) / 5, 0)</f>
        <v>847.62720000000013</v>
      </c>
      <c r="EX23" s="16" t="s">
        <v>3934</v>
      </c>
      <c r="EY23" s="18">
        <f>IF(RUN_YEARS &gt; 4,(A1L556C4 + A1L556C13 + A1L556C22 + A1L556C31 + A1L556C40) / 5, 0)</f>
        <v>61.9908</v>
      </c>
      <c r="EZ23" s="16" t="s">
        <v>3935</v>
      </c>
      <c r="FA23" s="18">
        <f>IF(RUN_YEARS &gt; 4,(A1L556C5 + A1L556C14 + A1L556C23 + A1L556C32 + A1L556C41) / 5, 0)</f>
        <v>17317.671399999999</v>
      </c>
      <c r="FB23" s="16" t="s">
        <v>3936</v>
      </c>
      <c r="FC23" s="18">
        <f>IF(RUN_YEARS &gt; 4,(A1L556C6 + A1L556C15 + A1L556C24 + A1L556C33 + A1L556C42) / 5, 0)</f>
        <v>2704.6302000000001</v>
      </c>
      <c r="FD23" s="16" t="s">
        <v>3937</v>
      </c>
      <c r="FE23" s="18">
        <f>IF(RUN_YEARS &gt; 4,(A1L556C7 + A1L556C16 + A1L556C25 + A1L556C34 + A1L556C43) / 5, 0)</f>
        <v>10011.150799999999</v>
      </c>
      <c r="FF23" s="16" t="s">
        <v>3938</v>
      </c>
      <c r="FG23" s="18">
        <f>IF(A1L556C77 &lt;&gt; 0,A1L556C78 / A1L556C77,0)</f>
        <v>0.15617747545435007</v>
      </c>
      <c r="FH23" s="16" t="s">
        <v>3939</v>
      </c>
      <c r="FI23" s="18">
        <f>IF(A1L556C80 = 0,A1L556C80, A1L556C80)</f>
        <v>0.15617747545435007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7354B-5083-4024-9863-AE6DB3F3597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111FD-32F1-4554-9C58-C9975BD5007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E8DCA-A79D-4762-BE8F-507A7BB870EC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2.177536156045361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2.143923305462732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2.1330758462513528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2.1131898404011467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2.0701336135456434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5230.8076728951728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5150.0639588368003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5124.0065394379199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5076.2370125367415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4972.8087221837113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5230.8076728951728</v>
      </c>
      <c r="F18" s="16" t="s">
        <v>4022</v>
      </c>
      <c r="G18" s="15">
        <f>SUM(A1L906C2:A1L910C2)</f>
        <v>5150.0639588368003</v>
      </c>
      <c r="H18" s="16" t="s">
        <v>4023</v>
      </c>
      <c r="I18" s="15">
        <f>SUM(A1L906C3:A1L910C3)</f>
        <v>5124.0065394379199</v>
      </c>
      <c r="J18" s="16" t="s">
        <v>4024</v>
      </c>
      <c r="K18" s="15">
        <f>SUM(A1L906C4:A1L910C4)</f>
        <v>5076.2370125367415</v>
      </c>
      <c r="L18" s="16" t="s">
        <v>4025</v>
      </c>
      <c r="M18" s="15">
        <f>SUM(A1L906C5:A1L910C5)</f>
        <v>4972.8087221837113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20064.338572943248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19754.621734203618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19654.670652487217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19471.436241828022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19074.705877143195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20064.338572943248</v>
      </c>
      <c r="F24" s="16" t="s">
        <v>4032</v>
      </c>
      <c r="G24" s="15">
        <f>SUM(A1L912C2:A1L916C2)</f>
        <v>19754.621734203618</v>
      </c>
      <c r="H24" s="16" t="s">
        <v>4033</v>
      </c>
      <c r="I24" s="15">
        <f>SUM(A1L912C3:A1L916C3)</f>
        <v>19654.670652487217</v>
      </c>
      <c r="J24" s="16" t="s">
        <v>4034</v>
      </c>
      <c r="K24" s="15">
        <f>SUM(A1L912C4:A1L916C4)</f>
        <v>19471.436241828022</v>
      </c>
      <c r="L24" s="16" t="s">
        <v>4035</v>
      </c>
      <c r="M24" s="15">
        <f>SUM(A1L912C5:A1L916C5)</f>
        <v>19074.705877143195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145.19200000000001</v>
      </c>
      <c r="F25" s="16" t="s">
        <v>4037</v>
      </c>
      <c r="G25" s="1">
        <f>A1L159C6</f>
        <v>157.94749999999999</v>
      </c>
      <c r="H25" s="16" t="s">
        <v>4038</v>
      </c>
      <c r="I25" s="1">
        <f>A1L159C7</f>
        <v>162.13666666666666</v>
      </c>
      <c r="J25" s="16" t="s">
        <v>4039</v>
      </c>
      <c r="K25" s="1">
        <f>A1L159C8</f>
        <v>164.49725000000001</v>
      </c>
      <c r="L25" s="16" t="s">
        <v>4040</v>
      </c>
      <c r="M25" s="1">
        <f>A1L159C9</f>
        <v>170.65100000000001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E260A-905E-4D46-9571-52DB8C979BDA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107735</v>
      </c>
      <c r="H8" s="16" t="s">
        <v>4253</v>
      </c>
      <c r="I8" s="20">
        <v>1</v>
      </c>
      <c r="J8" s="16" t="s">
        <v>4252</v>
      </c>
      <c r="K8" s="15">
        <v>10141</v>
      </c>
      <c r="L8" s="16" t="s">
        <v>4253</v>
      </c>
      <c r="M8" s="20">
        <v>1</v>
      </c>
      <c r="N8" s="16" t="s">
        <v>4252</v>
      </c>
      <c r="O8" s="15">
        <v>15639</v>
      </c>
      <c r="P8" s="16" t="s">
        <v>4253</v>
      </c>
      <c r="Q8" s="20">
        <v>1</v>
      </c>
      <c r="R8" s="16" t="s">
        <v>4252</v>
      </c>
      <c r="S8" s="15">
        <v>22830</v>
      </c>
      <c r="T8" s="16" t="s">
        <v>4253</v>
      </c>
      <c r="U8" s="20">
        <v>1</v>
      </c>
      <c r="V8" s="16" t="s">
        <v>4252</v>
      </c>
      <c r="W8" s="15">
        <v>156345</v>
      </c>
      <c r="X8" s="16" t="s">
        <v>4252</v>
      </c>
      <c r="Y8" s="15">
        <v>156345</v>
      </c>
      <c r="Z8" s="16" t="s">
        <v>4254</v>
      </c>
      <c r="AA8" s="15">
        <v>95801</v>
      </c>
      <c r="AB8" s="16" t="s">
        <v>4255</v>
      </c>
      <c r="AC8" s="20">
        <v>1.0064569999999999</v>
      </c>
      <c r="AD8" s="16" t="s">
        <v>4254</v>
      </c>
      <c r="AE8" s="15">
        <v>13055</v>
      </c>
      <c r="AF8" s="16" t="s">
        <v>4255</v>
      </c>
      <c r="AG8" s="20">
        <v>0.91935900000000004</v>
      </c>
      <c r="AH8" s="16" t="s">
        <v>4254</v>
      </c>
      <c r="AI8" s="15">
        <v>11794</v>
      </c>
      <c r="AJ8" s="16" t="s">
        <v>4255</v>
      </c>
      <c r="AK8" s="20">
        <v>0.91885439999999996</v>
      </c>
      <c r="AL8" s="16" t="s">
        <v>4254</v>
      </c>
      <c r="AM8" s="15">
        <v>28536</v>
      </c>
      <c r="AN8" s="16" t="s">
        <v>4255</v>
      </c>
      <c r="AO8" s="20">
        <v>0.99524089999999998</v>
      </c>
      <c r="AP8" s="16" t="s">
        <v>4256</v>
      </c>
      <c r="AQ8" s="15">
        <v>99515</v>
      </c>
      <c r="AR8" s="16" t="s">
        <v>4257</v>
      </c>
      <c r="AS8" s="20">
        <v>1.0235609999999999</v>
      </c>
      <c r="AT8" s="16" t="s">
        <v>4256</v>
      </c>
      <c r="AU8" s="15">
        <v>18423</v>
      </c>
      <c r="AV8" s="16" t="s">
        <v>4257</v>
      </c>
      <c r="AW8" s="20">
        <v>0.89529329999999996</v>
      </c>
      <c r="AX8" s="16" t="s">
        <v>4256</v>
      </c>
      <c r="AY8" s="15">
        <v>16397</v>
      </c>
      <c r="AZ8" s="16" t="s">
        <v>4257</v>
      </c>
      <c r="BA8" s="20">
        <v>0.74360219999999999</v>
      </c>
      <c r="BB8" s="16" t="s">
        <v>4256</v>
      </c>
      <c r="BC8" s="15">
        <v>26328</v>
      </c>
      <c r="BD8" s="16" t="s">
        <v>4257</v>
      </c>
      <c r="BE8" s="20">
        <v>1.006618</v>
      </c>
      <c r="BF8" s="16" t="s">
        <v>4258</v>
      </c>
      <c r="BG8" s="15">
        <v>82370</v>
      </c>
      <c r="BH8" s="16" t="s">
        <v>4259</v>
      </c>
      <c r="BI8" s="20">
        <v>1.0486740000000001</v>
      </c>
      <c r="BJ8" s="16" t="s">
        <v>4258</v>
      </c>
      <c r="BK8" s="15">
        <v>20610</v>
      </c>
      <c r="BL8" s="16" t="s">
        <v>4259</v>
      </c>
      <c r="BM8" s="20">
        <v>0.9205487</v>
      </c>
      <c r="BN8" s="16" t="s">
        <v>4258</v>
      </c>
      <c r="BO8" s="15">
        <v>20733</v>
      </c>
      <c r="BP8" s="16" t="s">
        <v>4259</v>
      </c>
      <c r="BQ8" s="20">
        <v>0.7468477</v>
      </c>
      <c r="BR8" s="16" t="s">
        <v>4258</v>
      </c>
      <c r="BS8" s="15">
        <v>24256</v>
      </c>
      <c r="BT8" s="16" t="s">
        <v>4259</v>
      </c>
      <c r="BU8" s="20">
        <v>1.031655</v>
      </c>
      <c r="BV8" s="16" t="s">
        <v>4260</v>
      </c>
      <c r="BW8" s="15">
        <v>79907</v>
      </c>
      <c r="BX8" s="16" t="s">
        <v>4261</v>
      </c>
      <c r="BY8" s="20">
        <v>1.058095</v>
      </c>
      <c r="BZ8" s="16" t="s">
        <v>4260</v>
      </c>
      <c r="CA8" s="15">
        <v>26366</v>
      </c>
      <c r="CB8" s="16" t="s">
        <v>4261</v>
      </c>
      <c r="CC8" s="20">
        <v>0.89080899999999996</v>
      </c>
      <c r="CD8" s="16" t="s">
        <v>4260</v>
      </c>
      <c r="CE8" s="15">
        <v>13323</v>
      </c>
      <c r="CF8" s="16" t="s">
        <v>4261</v>
      </c>
      <c r="CG8" s="20">
        <v>0.73310059999999999</v>
      </c>
      <c r="CH8" s="16" t="s">
        <v>4260</v>
      </c>
      <c r="CI8" s="15">
        <v>24566</v>
      </c>
      <c r="CJ8" s="16" t="s">
        <v>4261</v>
      </c>
      <c r="CK8" s="20">
        <v>1.034632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150026.57333444004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26492</v>
      </c>
      <c r="H9" s="16" t="s">
        <v>4253</v>
      </c>
      <c r="I9" s="20">
        <v>1</v>
      </c>
      <c r="J9" s="16" t="s">
        <v>4252</v>
      </c>
      <c r="K9" s="15">
        <v>2495</v>
      </c>
      <c r="L9" s="16" t="s">
        <v>4253</v>
      </c>
      <c r="M9" s="20">
        <v>1</v>
      </c>
      <c r="N9" s="16" t="s">
        <v>4252</v>
      </c>
      <c r="O9" s="15">
        <v>3847</v>
      </c>
      <c r="P9" s="16" t="s">
        <v>4253</v>
      </c>
      <c r="Q9" s="20">
        <v>1</v>
      </c>
      <c r="R9" s="16" t="s">
        <v>4252</v>
      </c>
      <c r="S9" s="15">
        <v>5613</v>
      </c>
      <c r="T9" s="16" t="s">
        <v>4253</v>
      </c>
      <c r="U9" s="20">
        <v>1</v>
      </c>
      <c r="V9" s="16" t="s">
        <v>4252</v>
      </c>
      <c r="W9" s="15">
        <v>38447</v>
      </c>
      <c r="X9" s="16" t="s">
        <v>4252</v>
      </c>
      <c r="Y9" s="15">
        <v>38447</v>
      </c>
      <c r="Z9" s="16" t="s">
        <v>4254</v>
      </c>
      <c r="AA9" s="15">
        <v>23556</v>
      </c>
      <c r="AB9" s="16" t="s">
        <v>4255</v>
      </c>
      <c r="AC9" s="20">
        <v>1.0064569999999999</v>
      </c>
      <c r="AD9" s="16" t="s">
        <v>4254</v>
      </c>
      <c r="AE9" s="15">
        <v>3211</v>
      </c>
      <c r="AF9" s="16" t="s">
        <v>4255</v>
      </c>
      <c r="AG9" s="20">
        <v>0.91935900000000004</v>
      </c>
      <c r="AH9" s="16" t="s">
        <v>4254</v>
      </c>
      <c r="AI9" s="15">
        <v>2900</v>
      </c>
      <c r="AJ9" s="16" t="s">
        <v>4255</v>
      </c>
      <c r="AK9" s="20">
        <v>0.91885439999999996</v>
      </c>
      <c r="AL9" s="16" t="s">
        <v>4254</v>
      </c>
      <c r="AM9" s="15">
        <v>7022</v>
      </c>
      <c r="AN9" s="16" t="s">
        <v>4255</v>
      </c>
      <c r="AO9" s="20">
        <v>0.99524089999999998</v>
      </c>
      <c r="AP9" s="16" t="s">
        <v>4256</v>
      </c>
      <c r="AQ9" s="15">
        <v>24471</v>
      </c>
      <c r="AR9" s="16" t="s">
        <v>4257</v>
      </c>
      <c r="AS9" s="20">
        <v>1.0235609999999999</v>
      </c>
      <c r="AT9" s="16" t="s">
        <v>4256</v>
      </c>
      <c r="AU9" s="15">
        <v>4531</v>
      </c>
      <c r="AV9" s="16" t="s">
        <v>4257</v>
      </c>
      <c r="AW9" s="20">
        <v>0.89529329999999996</v>
      </c>
      <c r="AX9" s="16" t="s">
        <v>4256</v>
      </c>
      <c r="AY9" s="15">
        <v>4031</v>
      </c>
      <c r="AZ9" s="16" t="s">
        <v>4257</v>
      </c>
      <c r="BA9" s="20">
        <v>0.74360219999999999</v>
      </c>
      <c r="BB9" s="16" t="s">
        <v>4256</v>
      </c>
      <c r="BC9" s="15">
        <v>6474</v>
      </c>
      <c r="BD9" s="16" t="s">
        <v>4257</v>
      </c>
      <c r="BE9" s="20">
        <v>1.006618</v>
      </c>
      <c r="BF9" s="16" t="s">
        <v>4258</v>
      </c>
      <c r="BG9" s="15">
        <v>20942</v>
      </c>
      <c r="BH9" s="16" t="s">
        <v>4259</v>
      </c>
      <c r="BI9" s="20">
        <v>1.0486740000000001</v>
      </c>
      <c r="BJ9" s="16" t="s">
        <v>4258</v>
      </c>
      <c r="BK9" s="15">
        <v>5238</v>
      </c>
      <c r="BL9" s="16" t="s">
        <v>4259</v>
      </c>
      <c r="BM9" s="20">
        <v>0.9205487</v>
      </c>
      <c r="BN9" s="16" t="s">
        <v>4258</v>
      </c>
      <c r="BO9" s="15">
        <v>5270</v>
      </c>
      <c r="BP9" s="16" t="s">
        <v>4259</v>
      </c>
      <c r="BQ9" s="20">
        <v>0.7468477</v>
      </c>
      <c r="BR9" s="16" t="s">
        <v>4258</v>
      </c>
      <c r="BS9" s="15">
        <v>6165</v>
      </c>
      <c r="BT9" s="16" t="s">
        <v>4259</v>
      </c>
      <c r="BU9" s="20">
        <v>1.031655</v>
      </c>
      <c r="BV9" s="16" t="s">
        <v>4260</v>
      </c>
      <c r="BW9" s="15">
        <v>20315</v>
      </c>
      <c r="BX9" s="16" t="s">
        <v>4261</v>
      </c>
      <c r="BY9" s="20">
        <v>1.058095</v>
      </c>
      <c r="BZ9" s="16" t="s">
        <v>4260</v>
      </c>
      <c r="CA9" s="15">
        <v>6705</v>
      </c>
      <c r="CB9" s="16" t="s">
        <v>4261</v>
      </c>
      <c r="CC9" s="20">
        <v>0.89080899999999996</v>
      </c>
      <c r="CD9" s="16" t="s">
        <v>4260</v>
      </c>
      <c r="CE9" s="15">
        <v>3387</v>
      </c>
      <c r="CF9" s="16" t="s">
        <v>4261</v>
      </c>
      <c r="CG9" s="20">
        <v>0.73310059999999999</v>
      </c>
      <c r="CH9" s="16" t="s">
        <v>4260</v>
      </c>
      <c r="CI9" s="15">
        <v>6250</v>
      </c>
      <c r="CJ9" s="16" t="s">
        <v>4261</v>
      </c>
      <c r="CK9" s="20">
        <v>1.034632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37375.120845819998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24727</v>
      </c>
      <c r="H10" s="16" t="s">
        <v>4253</v>
      </c>
      <c r="I10" s="20">
        <v>1</v>
      </c>
      <c r="J10" s="16" t="s">
        <v>4252</v>
      </c>
      <c r="K10" s="15">
        <v>2327</v>
      </c>
      <c r="L10" s="16" t="s">
        <v>4253</v>
      </c>
      <c r="M10" s="20">
        <v>1</v>
      </c>
      <c r="N10" s="16" t="s">
        <v>4252</v>
      </c>
      <c r="O10" s="15">
        <v>3591</v>
      </c>
      <c r="P10" s="16" t="s">
        <v>4253</v>
      </c>
      <c r="Q10" s="20">
        <v>1</v>
      </c>
      <c r="R10" s="16" t="s">
        <v>4252</v>
      </c>
      <c r="S10" s="15">
        <v>5240</v>
      </c>
      <c r="T10" s="16" t="s">
        <v>4253</v>
      </c>
      <c r="U10" s="20">
        <v>1</v>
      </c>
      <c r="V10" s="16" t="s">
        <v>4252</v>
      </c>
      <c r="W10" s="15">
        <v>35885</v>
      </c>
      <c r="X10" s="16" t="s">
        <v>4252</v>
      </c>
      <c r="Y10" s="15">
        <v>35885</v>
      </c>
      <c r="Z10" s="16" t="s">
        <v>4254</v>
      </c>
      <c r="AA10" s="15">
        <v>21985</v>
      </c>
      <c r="AB10" s="16" t="s">
        <v>4255</v>
      </c>
      <c r="AC10" s="20">
        <v>1.0064569999999999</v>
      </c>
      <c r="AD10" s="16" t="s">
        <v>4254</v>
      </c>
      <c r="AE10" s="15">
        <v>2997</v>
      </c>
      <c r="AF10" s="16" t="s">
        <v>4255</v>
      </c>
      <c r="AG10" s="20">
        <v>0.91935900000000004</v>
      </c>
      <c r="AH10" s="16" t="s">
        <v>4254</v>
      </c>
      <c r="AI10" s="15">
        <v>2705</v>
      </c>
      <c r="AJ10" s="16" t="s">
        <v>4255</v>
      </c>
      <c r="AK10" s="20">
        <v>0.91885439999999996</v>
      </c>
      <c r="AL10" s="16" t="s">
        <v>4254</v>
      </c>
      <c r="AM10" s="15">
        <v>6552</v>
      </c>
      <c r="AN10" s="16" t="s">
        <v>4255</v>
      </c>
      <c r="AO10" s="20">
        <v>0.99524089999999998</v>
      </c>
      <c r="AP10" s="16" t="s">
        <v>4256</v>
      </c>
      <c r="AQ10" s="15">
        <v>22840</v>
      </c>
      <c r="AR10" s="16" t="s">
        <v>4257</v>
      </c>
      <c r="AS10" s="20">
        <v>1.0235609999999999</v>
      </c>
      <c r="AT10" s="16" t="s">
        <v>4256</v>
      </c>
      <c r="AU10" s="15">
        <v>4229</v>
      </c>
      <c r="AV10" s="16" t="s">
        <v>4257</v>
      </c>
      <c r="AW10" s="20">
        <v>0.89529329999999996</v>
      </c>
      <c r="AX10" s="16" t="s">
        <v>4256</v>
      </c>
      <c r="AY10" s="15">
        <v>3763</v>
      </c>
      <c r="AZ10" s="16" t="s">
        <v>4257</v>
      </c>
      <c r="BA10" s="20">
        <v>0.74360219999999999</v>
      </c>
      <c r="BB10" s="16" t="s">
        <v>4256</v>
      </c>
      <c r="BC10" s="15">
        <v>6042</v>
      </c>
      <c r="BD10" s="16" t="s">
        <v>4257</v>
      </c>
      <c r="BE10" s="20">
        <v>1.006618</v>
      </c>
      <c r="BF10" s="16" t="s">
        <v>4258</v>
      </c>
      <c r="BG10" s="15">
        <v>19545</v>
      </c>
      <c r="BH10" s="16" t="s">
        <v>4259</v>
      </c>
      <c r="BI10" s="20">
        <v>1.0486740000000001</v>
      </c>
      <c r="BJ10" s="16" t="s">
        <v>4258</v>
      </c>
      <c r="BK10" s="15">
        <v>4891</v>
      </c>
      <c r="BL10" s="16" t="s">
        <v>4259</v>
      </c>
      <c r="BM10" s="20">
        <v>0.9205487</v>
      </c>
      <c r="BN10" s="16" t="s">
        <v>4258</v>
      </c>
      <c r="BO10" s="15">
        <v>4919</v>
      </c>
      <c r="BP10" s="16" t="s">
        <v>4259</v>
      </c>
      <c r="BQ10" s="20">
        <v>0.7468477</v>
      </c>
      <c r="BR10" s="16" t="s">
        <v>4258</v>
      </c>
      <c r="BS10" s="15">
        <v>5755</v>
      </c>
      <c r="BT10" s="16" t="s">
        <v>4259</v>
      </c>
      <c r="BU10" s="20">
        <v>1.031655</v>
      </c>
      <c r="BV10" s="16" t="s">
        <v>4260</v>
      </c>
      <c r="BW10" s="15">
        <v>18960</v>
      </c>
      <c r="BX10" s="16" t="s">
        <v>4261</v>
      </c>
      <c r="BY10" s="20">
        <v>1.058095</v>
      </c>
      <c r="BZ10" s="16" t="s">
        <v>4260</v>
      </c>
      <c r="CA10" s="15">
        <v>6258</v>
      </c>
      <c r="CB10" s="16" t="s">
        <v>4261</v>
      </c>
      <c r="CC10" s="20">
        <v>0.89080899999999996</v>
      </c>
      <c r="CD10" s="16" t="s">
        <v>4260</v>
      </c>
      <c r="CE10" s="15">
        <v>3162</v>
      </c>
      <c r="CF10" s="16" t="s">
        <v>4261</v>
      </c>
      <c r="CG10" s="20">
        <v>0.73310059999999999</v>
      </c>
      <c r="CH10" s="16" t="s">
        <v>4260</v>
      </c>
      <c r="CI10" s="15">
        <v>5833</v>
      </c>
      <c r="CJ10" s="16" t="s">
        <v>4261</v>
      </c>
      <c r="CK10" s="20">
        <v>1.034632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34883.395419060005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7065</v>
      </c>
      <c r="H11" s="16" t="s">
        <v>4253</v>
      </c>
      <c r="I11" s="20">
        <v>1</v>
      </c>
      <c r="J11" s="16" t="s">
        <v>4252</v>
      </c>
      <c r="K11" s="15">
        <v>665</v>
      </c>
      <c r="L11" s="16" t="s">
        <v>4253</v>
      </c>
      <c r="M11" s="20">
        <v>1</v>
      </c>
      <c r="N11" s="16" t="s">
        <v>4252</v>
      </c>
      <c r="O11" s="15">
        <v>1025</v>
      </c>
      <c r="P11" s="16" t="s">
        <v>4253</v>
      </c>
      <c r="Q11" s="20">
        <v>1</v>
      </c>
      <c r="R11" s="16" t="s">
        <v>4252</v>
      </c>
      <c r="S11" s="15">
        <v>1500</v>
      </c>
      <c r="T11" s="16" t="s">
        <v>4253</v>
      </c>
      <c r="U11" s="20">
        <v>1</v>
      </c>
      <c r="V11" s="16" t="s">
        <v>4252</v>
      </c>
      <c r="W11" s="15">
        <v>10255</v>
      </c>
      <c r="X11" s="16" t="s">
        <v>4252</v>
      </c>
      <c r="Y11" s="15">
        <v>10255</v>
      </c>
      <c r="Z11" s="16" t="s">
        <v>4254</v>
      </c>
      <c r="AA11" s="15">
        <v>6281</v>
      </c>
      <c r="AB11" s="16" t="s">
        <v>4255</v>
      </c>
      <c r="AC11" s="20">
        <v>1.0064569999999999</v>
      </c>
      <c r="AD11" s="16" t="s">
        <v>4254</v>
      </c>
      <c r="AE11" s="15">
        <v>857</v>
      </c>
      <c r="AF11" s="16" t="s">
        <v>4255</v>
      </c>
      <c r="AG11" s="20">
        <v>0.91935900000000004</v>
      </c>
      <c r="AH11" s="16" t="s">
        <v>4254</v>
      </c>
      <c r="AI11" s="15">
        <v>773</v>
      </c>
      <c r="AJ11" s="16" t="s">
        <v>4255</v>
      </c>
      <c r="AK11" s="20">
        <v>0.91885439999999996</v>
      </c>
      <c r="AL11" s="16" t="s">
        <v>4254</v>
      </c>
      <c r="AM11" s="15">
        <v>1876</v>
      </c>
      <c r="AN11" s="16" t="s">
        <v>4255</v>
      </c>
      <c r="AO11" s="20">
        <v>0.99524089999999998</v>
      </c>
      <c r="AP11" s="16" t="s">
        <v>4256</v>
      </c>
      <c r="AQ11" s="15">
        <v>6527</v>
      </c>
      <c r="AR11" s="16" t="s">
        <v>4257</v>
      </c>
      <c r="AS11" s="20">
        <v>1.0235609999999999</v>
      </c>
      <c r="AT11" s="16" t="s">
        <v>4256</v>
      </c>
      <c r="AU11" s="15">
        <v>1207</v>
      </c>
      <c r="AV11" s="16" t="s">
        <v>4257</v>
      </c>
      <c r="AW11" s="20">
        <v>0.89529329999999996</v>
      </c>
      <c r="AX11" s="16" t="s">
        <v>4256</v>
      </c>
      <c r="AY11" s="15">
        <v>1076</v>
      </c>
      <c r="AZ11" s="16" t="s">
        <v>4257</v>
      </c>
      <c r="BA11" s="20">
        <v>0.74360219999999999</v>
      </c>
      <c r="BB11" s="16" t="s">
        <v>4256</v>
      </c>
      <c r="BC11" s="15">
        <v>1728</v>
      </c>
      <c r="BD11" s="16" t="s">
        <v>4257</v>
      </c>
      <c r="BE11" s="20">
        <v>1.006618</v>
      </c>
      <c r="BF11" s="16" t="s">
        <v>4258</v>
      </c>
      <c r="BG11" s="15">
        <v>6981</v>
      </c>
      <c r="BH11" s="16" t="s">
        <v>4259</v>
      </c>
      <c r="BI11" s="20">
        <v>1.0486740000000001</v>
      </c>
      <c r="BJ11" s="16" t="s">
        <v>4258</v>
      </c>
      <c r="BK11" s="15">
        <v>1745</v>
      </c>
      <c r="BL11" s="16" t="s">
        <v>4259</v>
      </c>
      <c r="BM11" s="20">
        <v>0.9205487</v>
      </c>
      <c r="BN11" s="16" t="s">
        <v>4258</v>
      </c>
      <c r="BO11" s="15">
        <v>1762</v>
      </c>
      <c r="BP11" s="16" t="s">
        <v>4259</v>
      </c>
      <c r="BQ11" s="20">
        <v>0.7468477</v>
      </c>
      <c r="BR11" s="16" t="s">
        <v>4258</v>
      </c>
      <c r="BS11" s="15">
        <v>2056</v>
      </c>
      <c r="BT11" s="16" t="s">
        <v>4259</v>
      </c>
      <c r="BU11" s="20">
        <v>1.031655</v>
      </c>
      <c r="BV11" s="16" t="s">
        <v>4260</v>
      </c>
      <c r="BW11" s="15">
        <v>6770</v>
      </c>
      <c r="BX11" s="16" t="s">
        <v>4261</v>
      </c>
      <c r="BY11" s="20">
        <v>1.058095</v>
      </c>
      <c r="BZ11" s="16" t="s">
        <v>4260</v>
      </c>
      <c r="CA11" s="15">
        <v>2234</v>
      </c>
      <c r="CB11" s="16" t="s">
        <v>4261</v>
      </c>
      <c r="CC11" s="20">
        <v>0.89080899999999996</v>
      </c>
      <c r="CD11" s="16" t="s">
        <v>4260</v>
      </c>
      <c r="CE11" s="15">
        <v>1133</v>
      </c>
      <c r="CF11" s="16" t="s">
        <v>4261</v>
      </c>
      <c r="CG11" s="20">
        <v>0.73310059999999999</v>
      </c>
      <c r="CH11" s="16" t="s">
        <v>4260</v>
      </c>
      <c r="CI11" s="15">
        <v>2083</v>
      </c>
      <c r="CJ11" s="16" t="s">
        <v>4261</v>
      </c>
      <c r="CK11" s="20">
        <v>1.034632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10949.20757712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10598</v>
      </c>
      <c r="H12" s="16" t="s">
        <v>4253</v>
      </c>
      <c r="I12" s="20">
        <v>1</v>
      </c>
      <c r="J12" s="16" t="s">
        <v>4252</v>
      </c>
      <c r="K12" s="15">
        <v>997</v>
      </c>
      <c r="L12" s="16" t="s">
        <v>4253</v>
      </c>
      <c r="M12" s="20">
        <v>1</v>
      </c>
      <c r="N12" s="16" t="s">
        <v>4252</v>
      </c>
      <c r="O12" s="15">
        <v>1539</v>
      </c>
      <c r="P12" s="16" t="s">
        <v>4253</v>
      </c>
      <c r="Q12" s="20">
        <v>1</v>
      </c>
      <c r="R12" s="16" t="s">
        <v>4252</v>
      </c>
      <c r="S12" s="15">
        <v>2246</v>
      </c>
      <c r="T12" s="16" t="s">
        <v>4253</v>
      </c>
      <c r="U12" s="20">
        <v>1</v>
      </c>
      <c r="V12" s="16" t="s">
        <v>4252</v>
      </c>
      <c r="W12" s="15">
        <v>15380</v>
      </c>
      <c r="X12" s="16" t="s">
        <v>4252</v>
      </c>
      <c r="Y12" s="15">
        <v>15380</v>
      </c>
      <c r="Z12" s="16" t="s">
        <v>4254</v>
      </c>
      <c r="AA12" s="15">
        <v>9423</v>
      </c>
      <c r="AB12" s="16" t="s">
        <v>4255</v>
      </c>
      <c r="AC12" s="20">
        <v>1.0064569999999999</v>
      </c>
      <c r="AD12" s="16" t="s">
        <v>4254</v>
      </c>
      <c r="AE12" s="15">
        <v>1284</v>
      </c>
      <c r="AF12" s="16" t="s">
        <v>4255</v>
      </c>
      <c r="AG12" s="20">
        <v>0.91935900000000004</v>
      </c>
      <c r="AH12" s="16" t="s">
        <v>4254</v>
      </c>
      <c r="AI12" s="15">
        <v>1160</v>
      </c>
      <c r="AJ12" s="16" t="s">
        <v>4255</v>
      </c>
      <c r="AK12" s="20">
        <v>0.91885439999999996</v>
      </c>
      <c r="AL12" s="16" t="s">
        <v>4254</v>
      </c>
      <c r="AM12" s="15">
        <v>2808</v>
      </c>
      <c r="AN12" s="16" t="s">
        <v>4255</v>
      </c>
      <c r="AO12" s="20">
        <v>0.99524089999999998</v>
      </c>
      <c r="AP12" s="16" t="s">
        <v>4256</v>
      </c>
      <c r="AQ12" s="15">
        <v>9790</v>
      </c>
      <c r="AR12" s="16" t="s">
        <v>4257</v>
      </c>
      <c r="AS12" s="20">
        <v>1.0235609999999999</v>
      </c>
      <c r="AT12" s="16" t="s">
        <v>4256</v>
      </c>
      <c r="AU12" s="15">
        <v>1813</v>
      </c>
      <c r="AV12" s="16" t="s">
        <v>4257</v>
      </c>
      <c r="AW12" s="20">
        <v>0.89529329999999996</v>
      </c>
      <c r="AX12" s="16" t="s">
        <v>4256</v>
      </c>
      <c r="AY12" s="15">
        <v>1612</v>
      </c>
      <c r="AZ12" s="16" t="s">
        <v>4257</v>
      </c>
      <c r="BA12" s="20">
        <v>0.74360219999999999</v>
      </c>
      <c r="BB12" s="16" t="s">
        <v>4256</v>
      </c>
      <c r="BC12" s="15">
        <v>2590</v>
      </c>
      <c r="BD12" s="16" t="s">
        <v>4257</v>
      </c>
      <c r="BE12" s="20">
        <v>1.006618</v>
      </c>
      <c r="BF12" s="16" t="s">
        <v>4258</v>
      </c>
      <c r="BG12" s="15">
        <v>9773</v>
      </c>
      <c r="BH12" s="16" t="s">
        <v>4259</v>
      </c>
      <c r="BI12" s="20">
        <v>1.0486740000000001</v>
      </c>
      <c r="BJ12" s="16" t="s">
        <v>4258</v>
      </c>
      <c r="BK12" s="15">
        <v>2445</v>
      </c>
      <c r="BL12" s="16" t="s">
        <v>4259</v>
      </c>
      <c r="BM12" s="20">
        <v>0.9205487</v>
      </c>
      <c r="BN12" s="16" t="s">
        <v>4258</v>
      </c>
      <c r="BO12" s="15">
        <v>2459</v>
      </c>
      <c r="BP12" s="16" t="s">
        <v>4259</v>
      </c>
      <c r="BQ12" s="20">
        <v>0.7468477</v>
      </c>
      <c r="BR12" s="16" t="s">
        <v>4258</v>
      </c>
      <c r="BS12" s="15">
        <v>2877</v>
      </c>
      <c r="BT12" s="16" t="s">
        <v>4259</v>
      </c>
      <c r="BU12" s="20">
        <v>1.031655</v>
      </c>
      <c r="BV12" s="16" t="s">
        <v>4260</v>
      </c>
      <c r="BW12" s="15">
        <v>9481</v>
      </c>
      <c r="BX12" s="16" t="s">
        <v>4261</v>
      </c>
      <c r="BY12" s="20">
        <v>1.058095</v>
      </c>
      <c r="BZ12" s="16" t="s">
        <v>4260</v>
      </c>
      <c r="CA12" s="15">
        <v>3127</v>
      </c>
      <c r="CB12" s="16" t="s">
        <v>4261</v>
      </c>
      <c r="CC12" s="20">
        <v>0.89080899999999996</v>
      </c>
      <c r="CD12" s="16" t="s">
        <v>4260</v>
      </c>
      <c r="CE12" s="15">
        <v>1580</v>
      </c>
      <c r="CF12" s="16" t="s">
        <v>4261</v>
      </c>
      <c r="CG12" s="20">
        <v>0.73310059999999999</v>
      </c>
      <c r="CH12" s="16" t="s">
        <v>4260</v>
      </c>
      <c r="CI12" s="15">
        <v>2915</v>
      </c>
      <c r="CJ12" s="16" t="s">
        <v>4261</v>
      </c>
      <c r="CK12" s="20">
        <v>1.034632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15930.015459260001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51044</v>
      </c>
      <c r="H13" s="16" t="s">
        <v>4253</v>
      </c>
      <c r="I13" s="20">
        <v>1</v>
      </c>
      <c r="J13" s="16" t="s">
        <v>4252</v>
      </c>
      <c r="K13" s="15">
        <v>2662</v>
      </c>
      <c r="L13" s="16" t="s">
        <v>4253</v>
      </c>
      <c r="M13" s="20">
        <v>1</v>
      </c>
      <c r="N13" s="16" t="s">
        <v>4252</v>
      </c>
      <c r="O13" s="15">
        <v>25963</v>
      </c>
      <c r="P13" s="16" t="s">
        <v>4253</v>
      </c>
      <c r="Q13" s="20">
        <v>1</v>
      </c>
      <c r="R13" s="16" t="s">
        <v>4252</v>
      </c>
      <c r="S13" s="15">
        <v>645</v>
      </c>
      <c r="T13" s="16" t="s">
        <v>4253</v>
      </c>
      <c r="U13" s="20">
        <v>1</v>
      </c>
      <c r="V13" s="16" t="s">
        <v>4252</v>
      </c>
      <c r="W13" s="15">
        <v>80314</v>
      </c>
      <c r="X13" s="16" t="s">
        <v>4252</v>
      </c>
      <c r="Y13" s="15">
        <v>80314</v>
      </c>
      <c r="Z13" s="16" t="s">
        <v>4254</v>
      </c>
      <c r="AA13" s="15">
        <v>51329</v>
      </c>
      <c r="AB13" s="16" t="s">
        <v>4255</v>
      </c>
      <c r="AC13" s="20">
        <v>1.0064569999999999</v>
      </c>
      <c r="AD13" s="16" t="s">
        <v>4254</v>
      </c>
      <c r="AE13" s="15">
        <v>269</v>
      </c>
      <c r="AF13" s="16" t="s">
        <v>4255</v>
      </c>
      <c r="AG13" s="20">
        <v>0.91935900000000004</v>
      </c>
      <c r="AH13" s="16" t="s">
        <v>4254</v>
      </c>
      <c r="AI13" s="15">
        <v>27600</v>
      </c>
      <c r="AJ13" s="16" t="s">
        <v>4255</v>
      </c>
      <c r="AK13" s="20">
        <v>0.91885439999999996</v>
      </c>
      <c r="AL13" s="16" t="s">
        <v>4254</v>
      </c>
      <c r="AM13" s="15">
        <v>711</v>
      </c>
      <c r="AN13" s="16" t="s">
        <v>4255</v>
      </c>
      <c r="AO13" s="20">
        <v>0.99524089999999998</v>
      </c>
      <c r="AP13" s="16" t="s">
        <v>4256</v>
      </c>
      <c r="AQ13" s="15">
        <v>48131</v>
      </c>
      <c r="AR13" s="16" t="s">
        <v>4257</v>
      </c>
      <c r="AS13" s="20">
        <v>1.0235609999999999</v>
      </c>
      <c r="AT13" s="16" t="s">
        <v>4256</v>
      </c>
      <c r="AU13" s="15">
        <v>381</v>
      </c>
      <c r="AV13" s="16" t="s">
        <v>4257</v>
      </c>
      <c r="AW13" s="20">
        <v>0.89529329999999996</v>
      </c>
      <c r="AX13" s="16" t="s">
        <v>4256</v>
      </c>
      <c r="AY13" s="15">
        <v>27125</v>
      </c>
      <c r="AZ13" s="16" t="s">
        <v>4257</v>
      </c>
      <c r="BA13" s="20">
        <v>0.74360219999999999</v>
      </c>
      <c r="BB13" s="16" t="s">
        <v>4256</v>
      </c>
      <c r="BC13" s="15">
        <v>900</v>
      </c>
      <c r="BD13" s="16" t="s">
        <v>4257</v>
      </c>
      <c r="BE13" s="20">
        <v>1.006618</v>
      </c>
      <c r="BF13" s="16" t="s">
        <v>4258</v>
      </c>
      <c r="BG13" s="15">
        <v>38381</v>
      </c>
      <c r="BH13" s="16" t="s">
        <v>4259</v>
      </c>
      <c r="BI13" s="20">
        <v>1.0486740000000001</v>
      </c>
      <c r="BJ13" s="16" t="s">
        <v>4258</v>
      </c>
      <c r="BK13" s="15">
        <v>437</v>
      </c>
      <c r="BL13" s="16" t="s">
        <v>4259</v>
      </c>
      <c r="BM13" s="20">
        <v>0.9205487</v>
      </c>
      <c r="BN13" s="16" t="s">
        <v>4258</v>
      </c>
      <c r="BO13" s="15">
        <v>26655</v>
      </c>
      <c r="BP13" s="16" t="s">
        <v>4259</v>
      </c>
      <c r="BQ13" s="20">
        <v>0.7468477</v>
      </c>
      <c r="BR13" s="16" t="s">
        <v>4258</v>
      </c>
      <c r="BS13" s="15">
        <v>1209</v>
      </c>
      <c r="BT13" s="16" t="s">
        <v>4259</v>
      </c>
      <c r="BU13" s="20">
        <v>1.031655</v>
      </c>
      <c r="BV13" s="16" t="s">
        <v>4260</v>
      </c>
      <c r="BW13" s="15">
        <v>38569</v>
      </c>
      <c r="BX13" s="16" t="s">
        <v>4261</v>
      </c>
      <c r="BY13" s="20">
        <v>1.058095</v>
      </c>
      <c r="BZ13" s="16" t="s">
        <v>4260</v>
      </c>
      <c r="CA13" s="15">
        <v>547</v>
      </c>
      <c r="CB13" s="16" t="s">
        <v>4261</v>
      </c>
      <c r="CC13" s="20">
        <v>0.89080899999999996</v>
      </c>
      <c r="CD13" s="16" t="s">
        <v>4260</v>
      </c>
      <c r="CE13" s="15">
        <v>25828</v>
      </c>
      <c r="CF13" s="16" t="s">
        <v>4261</v>
      </c>
      <c r="CG13" s="20">
        <v>0.73310059999999999</v>
      </c>
      <c r="CH13" s="16" t="s">
        <v>4260</v>
      </c>
      <c r="CI13" s="15">
        <v>1320</v>
      </c>
      <c r="CJ13" s="16" t="s">
        <v>4261</v>
      </c>
      <c r="CK13" s="20">
        <v>1.034632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70475.026357279989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13562</v>
      </c>
      <c r="H14" s="16" t="s">
        <v>4253</v>
      </c>
      <c r="I14" s="20">
        <v>1</v>
      </c>
      <c r="J14" s="16" t="s">
        <v>4252</v>
      </c>
      <c r="K14" s="15">
        <v>708</v>
      </c>
      <c r="L14" s="16" t="s">
        <v>4253</v>
      </c>
      <c r="M14" s="20">
        <v>1</v>
      </c>
      <c r="N14" s="16" t="s">
        <v>4252</v>
      </c>
      <c r="O14" s="15">
        <v>6901</v>
      </c>
      <c r="P14" s="16" t="s">
        <v>4253</v>
      </c>
      <c r="Q14" s="20">
        <v>1</v>
      </c>
      <c r="R14" s="16" t="s">
        <v>4252</v>
      </c>
      <c r="S14" s="15">
        <v>171</v>
      </c>
      <c r="T14" s="16" t="s">
        <v>4253</v>
      </c>
      <c r="U14" s="20">
        <v>1</v>
      </c>
      <c r="V14" s="16" t="s">
        <v>4252</v>
      </c>
      <c r="W14" s="15">
        <v>21342</v>
      </c>
      <c r="X14" s="16" t="s">
        <v>4252</v>
      </c>
      <c r="Y14" s="15">
        <v>21342</v>
      </c>
      <c r="Z14" s="16" t="s">
        <v>4254</v>
      </c>
      <c r="AA14" s="15">
        <v>13638</v>
      </c>
      <c r="AB14" s="16" t="s">
        <v>4255</v>
      </c>
      <c r="AC14" s="20">
        <v>1.0064569999999999</v>
      </c>
      <c r="AD14" s="16" t="s">
        <v>4254</v>
      </c>
      <c r="AE14" s="15">
        <v>71</v>
      </c>
      <c r="AF14" s="16" t="s">
        <v>4255</v>
      </c>
      <c r="AG14" s="20">
        <v>0.91935900000000004</v>
      </c>
      <c r="AH14" s="16" t="s">
        <v>4254</v>
      </c>
      <c r="AI14" s="15">
        <v>7336</v>
      </c>
      <c r="AJ14" s="16" t="s">
        <v>4255</v>
      </c>
      <c r="AK14" s="20">
        <v>0.91885439999999996</v>
      </c>
      <c r="AL14" s="16" t="s">
        <v>4254</v>
      </c>
      <c r="AM14" s="15">
        <v>188</v>
      </c>
      <c r="AN14" s="16" t="s">
        <v>4255</v>
      </c>
      <c r="AO14" s="20">
        <v>0.99524089999999998</v>
      </c>
      <c r="AP14" s="16" t="s">
        <v>4256</v>
      </c>
      <c r="AQ14" s="15">
        <v>12788</v>
      </c>
      <c r="AR14" s="16" t="s">
        <v>4257</v>
      </c>
      <c r="AS14" s="20">
        <v>1.0235609999999999</v>
      </c>
      <c r="AT14" s="16" t="s">
        <v>4256</v>
      </c>
      <c r="AU14" s="15">
        <v>101</v>
      </c>
      <c r="AV14" s="16" t="s">
        <v>4257</v>
      </c>
      <c r="AW14" s="20">
        <v>0.89529329999999996</v>
      </c>
      <c r="AX14" s="16" t="s">
        <v>4256</v>
      </c>
      <c r="AY14" s="15">
        <v>7210</v>
      </c>
      <c r="AZ14" s="16" t="s">
        <v>4257</v>
      </c>
      <c r="BA14" s="20">
        <v>0.74360219999999999</v>
      </c>
      <c r="BB14" s="16" t="s">
        <v>4256</v>
      </c>
      <c r="BC14" s="15">
        <v>239</v>
      </c>
      <c r="BD14" s="16" t="s">
        <v>4257</v>
      </c>
      <c r="BE14" s="20">
        <v>1.006618</v>
      </c>
      <c r="BF14" s="16" t="s">
        <v>4258</v>
      </c>
      <c r="BG14" s="15">
        <v>10196</v>
      </c>
      <c r="BH14" s="16" t="s">
        <v>4259</v>
      </c>
      <c r="BI14" s="20">
        <v>1.0486740000000001</v>
      </c>
      <c r="BJ14" s="16" t="s">
        <v>4258</v>
      </c>
      <c r="BK14" s="15">
        <v>115</v>
      </c>
      <c r="BL14" s="16" t="s">
        <v>4259</v>
      </c>
      <c r="BM14" s="20">
        <v>0.9205487</v>
      </c>
      <c r="BN14" s="16" t="s">
        <v>4258</v>
      </c>
      <c r="BO14" s="15">
        <v>7084</v>
      </c>
      <c r="BP14" s="16" t="s">
        <v>4259</v>
      </c>
      <c r="BQ14" s="20">
        <v>0.7468477</v>
      </c>
      <c r="BR14" s="16" t="s">
        <v>4258</v>
      </c>
      <c r="BS14" s="15">
        <v>322</v>
      </c>
      <c r="BT14" s="16" t="s">
        <v>4259</v>
      </c>
      <c r="BU14" s="20">
        <v>1.031655</v>
      </c>
      <c r="BV14" s="16" t="s">
        <v>4260</v>
      </c>
      <c r="BW14" s="15">
        <v>10245</v>
      </c>
      <c r="BX14" s="16" t="s">
        <v>4261</v>
      </c>
      <c r="BY14" s="20">
        <v>1.058095</v>
      </c>
      <c r="BZ14" s="16" t="s">
        <v>4260</v>
      </c>
      <c r="CA14" s="15">
        <v>145</v>
      </c>
      <c r="CB14" s="16" t="s">
        <v>4261</v>
      </c>
      <c r="CC14" s="20">
        <v>0.89080899999999996</v>
      </c>
      <c r="CD14" s="16" t="s">
        <v>4260</v>
      </c>
      <c r="CE14" s="15">
        <v>6866</v>
      </c>
      <c r="CF14" s="16" t="s">
        <v>4261</v>
      </c>
      <c r="CG14" s="20">
        <v>0.73310059999999999</v>
      </c>
      <c r="CH14" s="16" t="s">
        <v>4260</v>
      </c>
      <c r="CI14" s="15">
        <v>351</v>
      </c>
      <c r="CJ14" s="16" t="s">
        <v>4261</v>
      </c>
      <c r="CK14" s="20">
        <v>1.034632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18725.962566160004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92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92</v>
      </c>
      <c r="X15" s="16" t="s">
        <v>4252</v>
      </c>
      <c r="Y15" s="15">
        <v>92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123</v>
      </c>
      <c r="AJ15" s="16" t="s">
        <v>4255</v>
      </c>
      <c r="AK15" s="20">
        <v>0.91885439999999996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159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32</v>
      </c>
      <c r="BP15" s="16" t="s">
        <v>4259</v>
      </c>
      <c r="BQ15" s="20">
        <v>0.7468477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33</v>
      </c>
      <c r="CF15" s="16" t="s">
        <v>4261</v>
      </c>
      <c r="CG15" s="20">
        <v>0.73310059999999999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74.268657439999998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</v>
      </c>
      <c r="X16" s="16" t="s">
        <v>4252</v>
      </c>
      <c r="Y16" s="15">
        <v>24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33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42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8</v>
      </c>
      <c r="BP16" s="16" t="s">
        <v>4259</v>
      </c>
      <c r="BQ16" s="20">
        <v>0.7468477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9</v>
      </c>
      <c r="CF16" s="16" t="s">
        <v>4261</v>
      </c>
      <c r="CG16" s="20">
        <v>0.73310059999999999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19.62523492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19278</v>
      </c>
      <c r="H17" s="16" t="s">
        <v>4253</v>
      </c>
      <c r="I17" s="20">
        <v>1</v>
      </c>
      <c r="J17" s="16" t="s">
        <v>4252</v>
      </c>
      <c r="K17" s="15">
        <v>2074</v>
      </c>
      <c r="L17" s="16" t="s">
        <v>4253</v>
      </c>
      <c r="M17" s="20">
        <v>1</v>
      </c>
      <c r="N17" s="16" t="s">
        <v>4252</v>
      </c>
      <c r="O17" s="15">
        <v>13857</v>
      </c>
      <c r="P17" s="16" t="s">
        <v>4253</v>
      </c>
      <c r="Q17" s="20">
        <v>1</v>
      </c>
      <c r="R17" s="16" t="s">
        <v>4252</v>
      </c>
      <c r="S17" s="15">
        <v>6301</v>
      </c>
      <c r="T17" s="16" t="s">
        <v>4253</v>
      </c>
      <c r="U17" s="20">
        <v>1</v>
      </c>
      <c r="V17" s="16" t="s">
        <v>4252</v>
      </c>
      <c r="W17" s="15">
        <v>41510</v>
      </c>
      <c r="X17" s="16" t="s">
        <v>4252</v>
      </c>
      <c r="Y17" s="15">
        <v>41510</v>
      </c>
      <c r="Z17" s="16" t="s">
        <v>4254</v>
      </c>
      <c r="AA17" s="15">
        <v>19345</v>
      </c>
      <c r="AB17" s="16" t="s">
        <v>4255</v>
      </c>
      <c r="AC17" s="20">
        <v>1.0064569999999999</v>
      </c>
      <c r="AD17" s="16" t="s">
        <v>4254</v>
      </c>
      <c r="AE17" s="15">
        <v>624</v>
      </c>
      <c r="AF17" s="16" t="s">
        <v>4255</v>
      </c>
      <c r="AG17" s="20">
        <v>0.91935900000000004</v>
      </c>
      <c r="AH17" s="16" t="s">
        <v>4254</v>
      </c>
      <c r="AI17" s="15">
        <v>12466</v>
      </c>
      <c r="AJ17" s="16" t="s">
        <v>4255</v>
      </c>
      <c r="AK17" s="20">
        <v>0.91885439999999996</v>
      </c>
      <c r="AL17" s="16" t="s">
        <v>4254</v>
      </c>
      <c r="AM17" s="15">
        <v>7159</v>
      </c>
      <c r="AN17" s="16" t="s">
        <v>4255</v>
      </c>
      <c r="AO17" s="20">
        <v>0.99524089999999998</v>
      </c>
      <c r="AP17" s="16" t="s">
        <v>4256</v>
      </c>
      <c r="AQ17" s="15">
        <v>18583</v>
      </c>
      <c r="AR17" s="16" t="s">
        <v>4257</v>
      </c>
      <c r="AS17" s="20">
        <v>1.0235609999999999</v>
      </c>
      <c r="AT17" s="16" t="s">
        <v>4256</v>
      </c>
      <c r="AU17" s="15">
        <v>920</v>
      </c>
      <c r="AV17" s="16" t="s">
        <v>4257</v>
      </c>
      <c r="AW17" s="20">
        <v>0.89529329999999996</v>
      </c>
      <c r="AX17" s="16" t="s">
        <v>4256</v>
      </c>
      <c r="AY17" s="15">
        <v>11751</v>
      </c>
      <c r="AZ17" s="16" t="s">
        <v>4257</v>
      </c>
      <c r="BA17" s="20">
        <v>0.74360219999999999</v>
      </c>
      <c r="BB17" s="16" t="s">
        <v>4256</v>
      </c>
      <c r="BC17" s="15">
        <v>3102</v>
      </c>
      <c r="BD17" s="16" t="s">
        <v>4257</v>
      </c>
      <c r="BE17" s="20">
        <v>1.006618</v>
      </c>
      <c r="BF17" s="16" t="s">
        <v>4258</v>
      </c>
      <c r="BG17" s="15">
        <v>15036</v>
      </c>
      <c r="BH17" s="16" t="s">
        <v>4259</v>
      </c>
      <c r="BI17" s="20">
        <v>1.0486740000000001</v>
      </c>
      <c r="BJ17" s="16" t="s">
        <v>4258</v>
      </c>
      <c r="BK17" s="15">
        <v>451</v>
      </c>
      <c r="BL17" s="16" t="s">
        <v>4259</v>
      </c>
      <c r="BM17" s="20">
        <v>0.9205487</v>
      </c>
      <c r="BN17" s="16" t="s">
        <v>4258</v>
      </c>
      <c r="BO17" s="15">
        <v>11564</v>
      </c>
      <c r="BP17" s="16" t="s">
        <v>4259</v>
      </c>
      <c r="BQ17" s="20">
        <v>0.7468477</v>
      </c>
      <c r="BR17" s="16" t="s">
        <v>4258</v>
      </c>
      <c r="BS17" s="15">
        <v>2853</v>
      </c>
      <c r="BT17" s="16" t="s">
        <v>4259</v>
      </c>
      <c r="BU17" s="20">
        <v>1.031655</v>
      </c>
      <c r="BV17" s="16" t="s">
        <v>4260</v>
      </c>
      <c r="BW17" s="15">
        <v>15253</v>
      </c>
      <c r="BX17" s="16" t="s">
        <v>4261</v>
      </c>
      <c r="BY17" s="20">
        <v>1.058095</v>
      </c>
      <c r="BZ17" s="16" t="s">
        <v>4260</v>
      </c>
      <c r="CA17" s="15">
        <v>264</v>
      </c>
      <c r="CB17" s="16" t="s">
        <v>4261</v>
      </c>
      <c r="CC17" s="20">
        <v>0.89080899999999996</v>
      </c>
      <c r="CD17" s="16" t="s">
        <v>4260</v>
      </c>
      <c r="CE17" s="15">
        <v>16147</v>
      </c>
      <c r="CF17" s="16" t="s">
        <v>4261</v>
      </c>
      <c r="CG17" s="20">
        <v>0.73310059999999999</v>
      </c>
      <c r="CH17" s="16" t="s">
        <v>4260</v>
      </c>
      <c r="CI17" s="15">
        <v>2494</v>
      </c>
      <c r="CJ17" s="16" t="s">
        <v>4261</v>
      </c>
      <c r="CK17" s="20">
        <v>1.034632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34078.598814879995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5118</v>
      </c>
      <c r="H18" s="16" t="s">
        <v>4253</v>
      </c>
      <c r="I18" s="20">
        <v>1</v>
      </c>
      <c r="J18" s="16" t="s">
        <v>4252</v>
      </c>
      <c r="K18" s="15">
        <v>550</v>
      </c>
      <c r="L18" s="16" t="s">
        <v>4253</v>
      </c>
      <c r="M18" s="20">
        <v>1</v>
      </c>
      <c r="N18" s="16" t="s">
        <v>4252</v>
      </c>
      <c r="O18" s="15">
        <v>3684</v>
      </c>
      <c r="P18" s="16" t="s">
        <v>4253</v>
      </c>
      <c r="Q18" s="20">
        <v>1</v>
      </c>
      <c r="R18" s="16" t="s">
        <v>4252</v>
      </c>
      <c r="S18" s="15">
        <v>1676</v>
      </c>
      <c r="T18" s="16" t="s">
        <v>4253</v>
      </c>
      <c r="U18" s="20">
        <v>1</v>
      </c>
      <c r="V18" s="16" t="s">
        <v>4252</v>
      </c>
      <c r="W18" s="15">
        <v>11028</v>
      </c>
      <c r="X18" s="16" t="s">
        <v>4252</v>
      </c>
      <c r="Y18" s="15">
        <v>11028</v>
      </c>
      <c r="Z18" s="16" t="s">
        <v>4254</v>
      </c>
      <c r="AA18" s="15">
        <v>5136</v>
      </c>
      <c r="AB18" s="16" t="s">
        <v>4255</v>
      </c>
      <c r="AC18" s="20">
        <v>1.0064569999999999</v>
      </c>
      <c r="AD18" s="16" t="s">
        <v>4254</v>
      </c>
      <c r="AE18" s="15">
        <v>165</v>
      </c>
      <c r="AF18" s="16" t="s">
        <v>4255</v>
      </c>
      <c r="AG18" s="20">
        <v>0.91935900000000004</v>
      </c>
      <c r="AH18" s="16" t="s">
        <v>4254</v>
      </c>
      <c r="AI18" s="15">
        <v>3314</v>
      </c>
      <c r="AJ18" s="16" t="s">
        <v>4255</v>
      </c>
      <c r="AK18" s="20">
        <v>0.91885439999999996</v>
      </c>
      <c r="AL18" s="16" t="s">
        <v>4254</v>
      </c>
      <c r="AM18" s="15">
        <v>1903</v>
      </c>
      <c r="AN18" s="16" t="s">
        <v>4255</v>
      </c>
      <c r="AO18" s="20">
        <v>0.99524089999999998</v>
      </c>
      <c r="AP18" s="16" t="s">
        <v>4256</v>
      </c>
      <c r="AQ18" s="15">
        <v>4933</v>
      </c>
      <c r="AR18" s="16" t="s">
        <v>4257</v>
      </c>
      <c r="AS18" s="20">
        <v>1.0235609999999999</v>
      </c>
      <c r="AT18" s="16" t="s">
        <v>4256</v>
      </c>
      <c r="AU18" s="15">
        <v>244</v>
      </c>
      <c r="AV18" s="16" t="s">
        <v>4257</v>
      </c>
      <c r="AW18" s="20">
        <v>0.89529329999999996</v>
      </c>
      <c r="AX18" s="16" t="s">
        <v>4256</v>
      </c>
      <c r="AY18" s="15">
        <v>3123</v>
      </c>
      <c r="AZ18" s="16" t="s">
        <v>4257</v>
      </c>
      <c r="BA18" s="20">
        <v>0.74360219999999999</v>
      </c>
      <c r="BB18" s="16" t="s">
        <v>4256</v>
      </c>
      <c r="BC18" s="15">
        <v>824</v>
      </c>
      <c r="BD18" s="16" t="s">
        <v>4257</v>
      </c>
      <c r="BE18" s="20">
        <v>1.006618</v>
      </c>
      <c r="BF18" s="16" t="s">
        <v>4258</v>
      </c>
      <c r="BG18" s="15">
        <v>3989</v>
      </c>
      <c r="BH18" s="16" t="s">
        <v>4259</v>
      </c>
      <c r="BI18" s="20">
        <v>1.0486740000000001</v>
      </c>
      <c r="BJ18" s="16" t="s">
        <v>4258</v>
      </c>
      <c r="BK18" s="15">
        <v>120</v>
      </c>
      <c r="BL18" s="16" t="s">
        <v>4259</v>
      </c>
      <c r="BM18" s="20">
        <v>0.9205487</v>
      </c>
      <c r="BN18" s="16" t="s">
        <v>4258</v>
      </c>
      <c r="BO18" s="15">
        <v>3074</v>
      </c>
      <c r="BP18" s="16" t="s">
        <v>4259</v>
      </c>
      <c r="BQ18" s="20">
        <v>0.7468477</v>
      </c>
      <c r="BR18" s="16" t="s">
        <v>4258</v>
      </c>
      <c r="BS18" s="15">
        <v>758</v>
      </c>
      <c r="BT18" s="16" t="s">
        <v>4259</v>
      </c>
      <c r="BU18" s="20">
        <v>1.031655</v>
      </c>
      <c r="BV18" s="16" t="s">
        <v>4260</v>
      </c>
      <c r="BW18" s="15">
        <v>4047</v>
      </c>
      <c r="BX18" s="16" t="s">
        <v>4261</v>
      </c>
      <c r="BY18" s="20">
        <v>1.058095</v>
      </c>
      <c r="BZ18" s="16" t="s">
        <v>4260</v>
      </c>
      <c r="CA18" s="15">
        <v>70</v>
      </c>
      <c r="CB18" s="16" t="s">
        <v>4261</v>
      </c>
      <c r="CC18" s="20">
        <v>0.89080899999999996</v>
      </c>
      <c r="CD18" s="16" t="s">
        <v>4260</v>
      </c>
      <c r="CE18" s="15">
        <v>4292</v>
      </c>
      <c r="CF18" s="16" t="s">
        <v>4261</v>
      </c>
      <c r="CG18" s="20">
        <v>0.73310059999999999</v>
      </c>
      <c r="CH18" s="16" t="s">
        <v>4260</v>
      </c>
      <c r="CI18" s="15">
        <v>662</v>
      </c>
      <c r="CJ18" s="16" t="s">
        <v>4261</v>
      </c>
      <c r="CK18" s="20">
        <v>1.034632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9050.9154372199973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5961</v>
      </c>
      <c r="H19" s="16" t="s">
        <v>4253</v>
      </c>
      <c r="I19" s="20">
        <v>1</v>
      </c>
      <c r="J19" s="16" t="s">
        <v>4252</v>
      </c>
      <c r="K19" s="15">
        <v>877</v>
      </c>
      <c r="L19" s="16" t="s">
        <v>4253</v>
      </c>
      <c r="M19" s="20">
        <v>1</v>
      </c>
      <c r="N19" s="16" t="s">
        <v>4252</v>
      </c>
      <c r="O19" s="15">
        <v>913</v>
      </c>
      <c r="P19" s="16" t="s">
        <v>4253</v>
      </c>
      <c r="Q19" s="20">
        <v>1</v>
      </c>
      <c r="R19" s="16" t="s">
        <v>4252</v>
      </c>
      <c r="S19" s="15">
        <v>331</v>
      </c>
      <c r="T19" s="16" t="s">
        <v>4253</v>
      </c>
      <c r="U19" s="20">
        <v>1</v>
      </c>
      <c r="V19" s="16" t="s">
        <v>4252</v>
      </c>
      <c r="W19" s="15">
        <v>8082</v>
      </c>
      <c r="X19" s="16" t="s">
        <v>4252</v>
      </c>
      <c r="Y19" s="15">
        <v>8082</v>
      </c>
      <c r="Z19" s="16" t="s">
        <v>4254</v>
      </c>
      <c r="AA19" s="15">
        <v>7652</v>
      </c>
      <c r="AB19" s="16" t="s">
        <v>4255</v>
      </c>
      <c r="AC19" s="20">
        <v>1.0064569999999999</v>
      </c>
      <c r="AD19" s="16" t="s">
        <v>4254</v>
      </c>
      <c r="AE19" s="15">
        <v>766</v>
      </c>
      <c r="AF19" s="16" t="s">
        <v>4255</v>
      </c>
      <c r="AG19" s="20">
        <v>0.91935900000000004</v>
      </c>
      <c r="AH19" s="16" t="s">
        <v>4254</v>
      </c>
      <c r="AI19" s="15">
        <v>1212</v>
      </c>
      <c r="AJ19" s="16" t="s">
        <v>4255</v>
      </c>
      <c r="AK19" s="20">
        <v>0.91885439999999996</v>
      </c>
      <c r="AL19" s="16" t="s">
        <v>4254</v>
      </c>
      <c r="AM19" s="15">
        <v>286</v>
      </c>
      <c r="AN19" s="16" t="s">
        <v>4255</v>
      </c>
      <c r="AO19" s="20">
        <v>0.99524089999999998</v>
      </c>
      <c r="AP19" s="16" t="s">
        <v>4256</v>
      </c>
      <c r="AQ19" s="15">
        <v>5953</v>
      </c>
      <c r="AR19" s="16" t="s">
        <v>4257</v>
      </c>
      <c r="AS19" s="20">
        <v>1.0235609999999999</v>
      </c>
      <c r="AT19" s="16" t="s">
        <v>4256</v>
      </c>
      <c r="AU19" s="15">
        <v>686</v>
      </c>
      <c r="AV19" s="16" t="s">
        <v>4257</v>
      </c>
      <c r="AW19" s="20">
        <v>0.89529329999999996</v>
      </c>
      <c r="AX19" s="16" t="s">
        <v>4256</v>
      </c>
      <c r="AY19" s="15">
        <v>1138</v>
      </c>
      <c r="AZ19" s="16" t="s">
        <v>4257</v>
      </c>
      <c r="BA19" s="20">
        <v>0.74360219999999999</v>
      </c>
      <c r="BB19" s="16" t="s">
        <v>4256</v>
      </c>
      <c r="BC19" s="15">
        <v>550</v>
      </c>
      <c r="BD19" s="16" t="s">
        <v>4257</v>
      </c>
      <c r="BE19" s="20">
        <v>1.006618</v>
      </c>
      <c r="BF19" s="16" t="s">
        <v>4258</v>
      </c>
      <c r="BG19" s="15">
        <v>6448</v>
      </c>
      <c r="BH19" s="16" t="s">
        <v>4259</v>
      </c>
      <c r="BI19" s="20">
        <v>1.0486740000000001</v>
      </c>
      <c r="BJ19" s="16" t="s">
        <v>4258</v>
      </c>
      <c r="BK19" s="15">
        <v>1443</v>
      </c>
      <c r="BL19" s="16" t="s">
        <v>4259</v>
      </c>
      <c r="BM19" s="20">
        <v>0.9205487</v>
      </c>
      <c r="BN19" s="16" t="s">
        <v>4258</v>
      </c>
      <c r="BO19" s="15">
        <v>998</v>
      </c>
      <c r="BP19" s="16" t="s">
        <v>4259</v>
      </c>
      <c r="BQ19" s="20">
        <v>0.7468477</v>
      </c>
      <c r="BR19" s="16" t="s">
        <v>4258</v>
      </c>
      <c r="BS19" s="15">
        <v>920</v>
      </c>
      <c r="BT19" s="16" t="s">
        <v>4259</v>
      </c>
      <c r="BU19" s="20">
        <v>1.031655</v>
      </c>
      <c r="BV19" s="16" t="s">
        <v>4260</v>
      </c>
      <c r="BW19" s="15">
        <v>15033</v>
      </c>
      <c r="BX19" s="16" t="s">
        <v>4261</v>
      </c>
      <c r="BY19" s="20">
        <v>1.058095</v>
      </c>
      <c r="BZ19" s="16" t="s">
        <v>4260</v>
      </c>
      <c r="CA19" s="15">
        <v>2325</v>
      </c>
      <c r="CB19" s="16" t="s">
        <v>4261</v>
      </c>
      <c r="CC19" s="20">
        <v>0.89080899999999996</v>
      </c>
      <c r="CD19" s="16" t="s">
        <v>4260</v>
      </c>
      <c r="CE19" s="15">
        <v>8615</v>
      </c>
      <c r="CF19" s="16" t="s">
        <v>4261</v>
      </c>
      <c r="CG19" s="20">
        <v>0.73310059999999999</v>
      </c>
      <c r="CH19" s="16" t="s">
        <v>4260</v>
      </c>
      <c r="CI19" s="15">
        <v>2694</v>
      </c>
      <c r="CJ19" s="16" t="s">
        <v>4261</v>
      </c>
      <c r="CK19" s="20">
        <v>1.034632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12571.665819259999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1580</v>
      </c>
      <c r="H20" s="16" t="s">
        <v>4253</v>
      </c>
      <c r="I20" s="20">
        <v>1</v>
      </c>
      <c r="J20" s="16" t="s">
        <v>4252</v>
      </c>
      <c r="K20" s="15">
        <v>232</v>
      </c>
      <c r="L20" s="16" t="s">
        <v>4253</v>
      </c>
      <c r="M20" s="20">
        <v>1</v>
      </c>
      <c r="N20" s="16" t="s">
        <v>4252</v>
      </c>
      <c r="O20" s="15">
        <v>238</v>
      </c>
      <c r="P20" s="16" t="s">
        <v>4253</v>
      </c>
      <c r="Q20" s="20">
        <v>1</v>
      </c>
      <c r="R20" s="16" t="s">
        <v>4252</v>
      </c>
      <c r="S20" s="15">
        <v>88</v>
      </c>
      <c r="T20" s="16" t="s">
        <v>4253</v>
      </c>
      <c r="U20" s="20">
        <v>1</v>
      </c>
      <c r="V20" s="16" t="s">
        <v>4252</v>
      </c>
      <c r="W20" s="15">
        <v>2138</v>
      </c>
      <c r="X20" s="16" t="s">
        <v>4252</v>
      </c>
      <c r="Y20" s="15">
        <v>2138</v>
      </c>
      <c r="Z20" s="16" t="s">
        <v>4254</v>
      </c>
      <c r="AA20" s="15">
        <v>2028</v>
      </c>
      <c r="AB20" s="16" t="s">
        <v>4255</v>
      </c>
      <c r="AC20" s="20">
        <v>1.0064569999999999</v>
      </c>
      <c r="AD20" s="16" t="s">
        <v>4254</v>
      </c>
      <c r="AE20" s="15">
        <v>203</v>
      </c>
      <c r="AF20" s="16" t="s">
        <v>4255</v>
      </c>
      <c r="AG20" s="20">
        <v>0.91935900000000004</v>
      </c>
      <c r="AH20" s="16" t="s">
        <v>4254</v>
      </c>
      <c r="AI20" s="15">
        <v>313</v>
      </c>
      <c r="AJ20" s="16" t="s">
        <v>4255</v>
      </c>
      <c r="AK20" s="20">
        <v>0.91885439999999996</v>
      </c>
      <c r="AL20" s="16" t="s">
        <v>4254</v>
      </c>
      <c r="AM20" s="15">
        <v>76</v>
      </c>
      <c r="AN20" s="16" t="s">
        <v>4255</v>
      </c>
      <c r="AO20" s="20">
        <v>0.99524089999999998</v>
      </c>
      <c r="AP20" s="16" t="s">
        <v>4256</v>
      </c>
      <c r="AQ20" s="15">
        <v>1578</v>
      </c>
      <c r="AR20" s="16" t="s">
        <v>4257</v>
      </c>
      <c r="AS20" s="20">
        <v>1.0235609999999999</v>
      </c>
      <c r="AT20" s="16" t="s">
        <v>4256</v>
      </c>
      <c r="AU20" s="15">
        <v>182</v>
      </c>
      <c r="AV20" s="16" t="s">
        <v>4257</v>
      </c>
      <c r="AW20" s="20">
        <v>0.89529329999999996</v>
      </c>
      <c r="AX20" s="16" t="s">
        <v>4256</v>
      </c>
      <c r="AY20" s="15">
        <v>293</v>
      </c>
      <c r="AZ20" s="16" t="s">
        <v>4257</v>
      </c>
      <c r="BA20" s="20">
        <v>0.74360219999999999</v>
      </c>
      <c r="BB20" s="16" t="s">
        <v>4256</v>
      </c>
      <c r="BC20" s="15">
        <v>145</v>
      </c>
      <c r="BD20" s="16" t="s">
        <v>4257</v>
      </c>
      <c r="BE20" s="20">
        <v>1.006618</v>
      </c>
      <c r="BF20" s="16" t="s">
        <v>4258</v>
      </c>
      <c r="BG20" s="15">
        <v>1712</v>
      </c>
      <c r="BH20" s="16" t="s">
        <v>4259</v>
      </c>
      <c r="BI20" s="20">
        <v>1.0486740000000001</v>
      </c>
      <c r="BJ20" s="16" t="s">
        <v>4258</v>
      </c>
      <c r="BK20" s="15">
        <v>380</v>
      </c>
      <c r="BL20" s="16" t="s">
        <v>4259</v>
      </c>
      <c r="BM20" s="20">
        <v>0.9205487</v>
      </c>
      <c r="BN20" s="16" t="s">
        <v>4258</v>
      </c>
      <c r="BO20" s="15">
        <v>259</v>
      </c>
      <c r="BP20" s="16" t="s">
        <v>4259</v>
      </c>
      <c r="BQ20" s="20">
        <v>0.7468477</v>
      </c>
      <c r="BR20" s="16" t="s">
        <v>4258</v>
      </c>
      <c r="BS20" s="15">
        <v>243</v>
      </c>
      <c r="BT20" s="16" t="s">
        <v>4259</v>
      </c>
      <c r="BU20" s="20">
        <v>1.031655</v>
      </c>
      <c r="BV20" s="16" t="s">
        <v>4260</v>
      </c>
      <c r="BW20" s="15">
        <v>3993</v>
      </c>
      <c r="BX20" s="16" t="s">
        <v>4261</v>
      </c>
      <c r="BY20" s="20">
        <v>1.058095</v>
      </c>
      <c r="BZ20" s="16" t="s">
        <v>4260</v>
      </c>
      <c r="CA20" s="15">
        <v>600</v>
      </c>
      <c r="CB20" s="16" t="s">
        <v>4261</v>
      </c>
      <c r="CC20" s="20">
        <v>0.89080899999999996</v>
      </c>
      <c r="CD20" s="16" t="s">
        <v>4260</v>
      </c>
      <c r="CE20" s="15">
        <v>2201</v>
      </c>
      <c r="CF20" s="16" t="s">
        <v>4261</v>
      </c>
      <c r="CG20" s="20">
        <v>0.73310059999999999</v>
      </c>
      <c r="CH20" s="16" t="s">
        <v>4260</v>
      </c>
      <c r="CI20" s="15">
        <v>693</v>
      </c>
      <c r="CJ20" s="16" t="s">
        <v>4261</v>
      </c>
      <c r="CK20" s="20">
        <v>1.034632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3310.0398693399993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113689</v>
      </c>
      <c r="H21" s="16" t="s">
        <v>4253</v>
      </c>
      <c r="I21" s="20">
        <v>1</v>
      </c>
      <c r="J21" s="16" t="s">
        <v>4252</v>
      </c>
      <c r="K21" s="15">
        <v>24102</v>
      </c>
      <c r="L21" s="16" t="s">
        <v>4253</v>
      </c>
      <c r="M21" s="20">
        <v>1</v>
      </c>
      <c r="N21" s="16" t="s">
        <v>4252</v>
      </c>
      <c r="O21" s="15">
        <v>63060</v>
      </c>
      <c r="P21" s="16" t="s">
        <v>4253</v>
      </c>
      <c r="Q21" s="20">
        <v>1</v>
      </c>
      <c r="R21" s="16" t="s">
        <v>4252</v>
      </c>
      <c r="S21" s="15">
        <v>11322</v>
      </c>
      <c r="T21" s="16" t="s">
        <v>4253</v>
      </c>
      <c r="U21" s="20">
        <v>1</v>
      </c>
      <c r="V21" s="16" t="s">
        <v>4252</v>
      </c>
      <c r="W21" s="15">
        <v>212173</v>
      </c>
      <c r="X21" s="16" t="s">
        <v>4252</v>
      </c>
      <c r="Y21" s="15">
        <v>212173</v>
      </c>
      <c r="Z21" s="16" t="s">
        <v>4254</v>
      </c>
      <c r="AA21" s="15">
        <v>117841</v>
      </c>
      <c r="AB21" s="16" t="s">
        <v>4255</v>
      </c>
      <c r="AC21" s="20">
        <v>1.0064569999999999</v>
      </c>
      <c r="AD21" s="16" t="s">
        <v>4254</v>
      </c>
      <c r="AE21" s="15">
        <v>30112</v>
      </c>
      <c r="AF21" s="16" t="s">
        <v>4255</v>
      </c>
      <c r="AG21" s="20">
        <v>0.91935900000000004</v>
      </c>
      <c r="AH21" s="16" t="s">
        <v>4254</v>
      </c>
      <c r="AI21" s="15">
        <v>63767</v>
      </c>
      <c r="AJ21" s="16" t="s">
        <v>4255</v>
      </c>
      <c r="AK21" s="20">
        <v>0.91885439999999996</v>
      </c>
      <c r="AL21" s="16" t="s">
        <v>4254</v>
      </c>
      <c r="AM21" s="15">
        <v>9946</v>
      </c>
      <c r="AN21" s="16" t="s">
        <v>4255</v>
      </c>
      <c r="AO21" s="20">
        <v>0.99524089999999998</v>
      </c>
      <c r="AP21" s="16" t="s">
        <v>4256</v>
      </c>
      <c r="AQ21" s="15">
        <v>111916</v>
      </c>
      <c r="AR21" s="16" t="s">
        <v>4257</v>
      </c>
      <c r="AS21" s="20">
        <v>1.0235609999999999</v>
      </c>
      <c r="AT21" s="16" t="s">
        <v>4256</v>
      </c>
      <c r="AU21" s="15">
        <v>31318</v>
      </c>
      <c r="AV21" s="16" t="s">
        <v>4257</v>
      </c>
      <c r="AW21" s="20">
        <v>0.89529329999999996</v>
      </c>
      <c r="AX21" s="16" t="s">
        <v>4256</v>
      </c>
      <c r="AY21" s="15">
        <v>63415</v>
      </c>
      <c r="AZ21" s="16" t="s">
        <v>4257</v>
      </c>
      <c r="BA21" s="20">
        <v>0.74360219999999999</v>
      </c>
      <c r="BB21" s="16" t="s">
        <v>4256</v>
      </c>
      <c r="BC21" s="15">
        <v>13599</v>
      </c>
      <c r="BD21" s="16" t="s">
        <v>4257</v>
      </c>
      <c r="BE21" s="20">
        <v>1.006618</v>
      </c>
      <c r="BF21" s="16" t="s">
        <v>4258</v>
      </c>
      <c r="BG21" s="15">
        <v>86065</v>
      </c>
      <c r="BH21" s="16" t="s">
        <v>4259</v>
      </c>
      <c r="BI21" s="20">
        <v>1.0486740000000001</v>
      </c>
      <c r="BJ21" s="16" t="s">
        <v>4258</v>
      </c>
      <c r="BK21" s="15">
        <v>27611</v>
      </c>
      <c r="BL21" s="16" t="s">
        <v>4259</v>
      </c>
      <c r="BM21" s="20">
        <v>0.9205487</v>
      </c>
      <c r="BN21" s="16" t="s">
        <v>4258</v>
      </c>
      <c r="BO21" s="15">
        <v>55815</v>
      </c>
      <c r="BP21" s="16" t="s">
        <v>4259</v>
      </c>
      <c r="BQ21" s="20">
        <v>0.7468477</v>
      </c>
      <c r="BR21" s="16" t="s">
        <v>4258</v>
      </c>
      <c r="BS21" s="15">
        <v>7378</v>
      </c>
      <c r="BT21" s="16" t="s">
        <v>4259</v>
      </c>
      <c r="BU21" s="20">
        <v>1.031655</v>
      </c>
      <c r="BV21" s="16" t="s">
        <v>4260</v>
      </c>
      <c r="BW21" s="15">
        <v>83003</v>
      </c>
      <c r="BX21" s="16" t="s">
        <v>4261</v>
      </c>
      <c r="BY21" s="20">
        <v>1.058095</v>
      </c>
      <c r="BZ21" s="16" t="s">
        <v>4260</v>
      </c>
      <c r="CA21" s="15">
        <v>21720</v>
      </c>
      <c r="CB21" s="16" t="s">
        <v>4261</v>
      </c>
      <c r="CC21" s="20">
        <v>0.89080899999999996</v>
      </c>
      <c r="CD21" s="16" t="s">
        <v>4260</v>
      </c>
      <c r="CE21" s="15">
        <v>62658</v>
      </c>
      <c r="CF21" s="16" t="s">
        <v>4261</v>
      </c>
      <c r="CG21" s="20">
        <v>0.73310059999999999</v>
      </c>
      <c r="CH21" s="16" t="s">
        <v>4260</v>
      </c>
      <c r="CI21" s="15">
        <v>6435</v>
      </c>
      <c r="CJ21" s="16" t="s">
        <v>4261</v>
      </c>
      <c r="CK21" s="20">
        <v>1.034632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191024.04604251997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30220</v>
      </c>
      <c r="H22" s="16" t="s">
        <v>4253</v>
      </c>
      <c r="I22" s="20">
        <v>1</v>
      </c>
      <c r="J22" s="16" t="s">
        <v>4252</v>
      </c>
      <c r="K22" s="15">
        <v>6408</v>
      </c>
      <c r="L22" s="16" t="s">
        <v>4253</v>
      </c>
      <c r="M22" s="20">
        <v>1</v>
      </c>
      <c r="N22" s="16" t="s">
        <v>4252</v>
      </c>
      <c r="O22" s="15">
        <v>16768</v>
      </c>
      <c r="P22" s="16" t="s">
        <v>4253</v>
      </c>
      <c r="Q22" s="20">
        <v>1</v>
      </c>
      <c r="R22" s="16" t="s">
        <v>4252</v>
      </c>
      <c r="S22" s="15">
        <v>3009</v>
      </c>
      <c r="T22" s="16" t="s">
        <v>4253</v>
      </c>
      <c r="U22" s="20">
        <v>1</v>
      </c>
      <c r="V22" s="16" t="s">
        <v>4252</v>
      </c>
      <c r="W22" s="15">
        <v>56405</v>
      </c>
      <c r="X22" s="16" t="s">
        <v>4252</v>
      </c>
      <c r="Y22" s="15">
        <v>56405</v>
      </c>
      <c r="Z22" s="16" t="s">
        <v>4254</v>
      </c>
      <c r="AA22" s="15">
        <v>31322</v>
      </c>
      <c r="AB22" s="16" t="s">
        <v>4255</v>
      </c>
      <c r="AC22" s="20">
        <v>1.0064569999999999</v>
      </c>
      <c r="AD22" s="16" t="s">
        <v>4254</v>
      </c>
      <c r="AE22" s="15">
        <v>8007</v>
      </c>
      <c r="AF22" s="16" t="s">
        <v>4255</v>
      </c>
      <c r="AG22" s="20">
        <v>0.91935900000000004</v>
      </c>
      <c r="AH22" s="16" t="s">
        <v>4254</v>
      </c>
      <c r="AI22" s="15">
        <v>16960</v>
      </c>
      <c r="AJ22" s="16" t="s">
        <v>4255</v>
      </c>
      <c r="AK22" s="20">
        <v>0.91885439999999996</v>
      </c>
      <c r="AL22" s="16" t="s">
        <v>4254</v>
      </c>
      <c r="AM22" s="15">
        <v>2644</v>
      </c>
      <c r="AN22" s="16" t="s">
        <v>4255</v>
      </c>
      <c r="AO22" s="20">
        <v>0.99524089999999998</v>
      </c>
      <c r="AP22" s="16" t="s">
        <v>4256</v>
      </c>
      <c r="AQ22" s="15">
        <v>29749</v>
      </c>
      <c r="AR22" s="16" t="s">
        <v>4257</v>
      </c>
      <c r="AS22" s="20">
        <v>1.0235609999999999</v>
      </c>
      <c r="AT22" s="16" t="s">
        <v>4256</v>
      </c>
      <c r="AU22" s="15">
        <v>8325</v>
      </c>
      <c r="AV22" s="16" t="s">
        <v>4257</v>
      </c>
      <c r="AW22" s="20">
        <v>0.89529329999999996</v>
      </c>
      <c r="AX22" s="16" t="s">
        <v>4256</v>
      </c>
      <c r="AY22" s="15">
        <v>16867</v>
      </c>
      <c r="AZ22" s="16" t="s">
        <v>4257</v>
      </c>
      <c r="BA22" s="20">
        <v>0.74360219999999999</v>
      </c>
      <c r="BB22" s="16" t="s">
        <v>4256</v>
      </c>
      <c r="BC22" s="15">
        <v>3616</v>
      </c>
      <c r="BD22" s="16" t="s">
        <v>4257</v>
      </c>
      <c r="BE22" s="20">
        <v>1.006618</v>
      </c>
      <c r="BF22" s="16" t="s">
        <v>4258</v>
      </c>
      <c r="BG22" s="15">
        <v>22876</v>
      </c>
      <c r="BH22" s="16" t="s">
        <v>4259</v>
      </c>
      <c r="BI22" s="20">
        <v>1.0486740000000001</v>
      </c>
      <c r="BJ22" s="16" t="s">
        <v>4258</v>
      </c>
      <c r="BK22" s="15">
        <v>7343</v>
      </c>
      <c r="BL22" s="16" t="s">
        <v>4259</v>
      </c>
      <c r="BM22" s="20">
        <v>0.9205487</v>
      </c>
      <c r="BN22" s="16" t="s">
        <v>4258</v>
      </c>
      <c r="BO22" s="15">
        <v>14843</v>
      </c>
      <c r="BP22" s="16" t="s">
        <v>4259</v>
      </c>
      <c r="BQ22" s="20">
        <v>0.7468477</v>
      </c>
      <c r="BR22" s="16" t="s">
        <v>4258</v>
      </c>
      <c r="BS22" s="15">
        <v>1963</v>
      </c>
      <c r="BT22" s="16" t="s">
        <v>4259</v>
      </c>
      <c r="BU22" s="20">
        <v>1.031655</v>
      </c>
      <c r="BV22" s="16" t="s">
        <v>4260</v>
      </c>
      <c r="BW22" s="15">
        <v>22063</v>
      </c>
      <c r="BX22" s="16" t="s">
        <v>4261</v>
      </c>
      <c r="BY22" s="20">
        <v>1.058095</v>
      </c>
      <c r="BZ22" s="16" t="s">
        <v>4260</v>
      </c>
      <c r="CA22" s="15">
        <v>5790</v>
      </c>
      <c r="CB22" s="16" t="s">
        <v>4261</v>
      </c>
      <c r="CC22" s="20">
        <v>0.89080899999999996</v>
      </c>
      <c r="CD22" s="16" t="s">
        <v>4260</v>
      </c>
      <c r="CE22" s="15">
        <v>16745</v>
      </c>
      <c r="CF22" s="16" t="s">
        <v>4261</v>
      </c>
      <c r="CG22" s="20">
        <v>0.73310059999999999</v>
      </c>
      <c r="CH22" s="16" t="s">
        <v>4260</v>
      </c>
      <c r="CI22" s="15">
        <v>1733</v>
      </c>
      <c r="CJ22" s="16" t="s">
        <v>4261</v>
      </c>
      <c r="CK22" s="20">
        <v>1.034632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50804.443747940008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5106</v>
      </c>
      <c r="H23" s="16" t="s">
        <v>4253</v>
      </c>
      <c r="I23" s="20">
        <v>1</v>
      </c>
      <c r="J23" s="16" t="s">
        <v>4252</v>
      </c>
      <c r="K23" s="15">
        <v>518</v>
      </c>
      <c r="L23" s="16" t="s">
        <v>4253</v>
      </c>
      <c r="M23" s="20">
        <v>1</v>
      </c>
      <c r="N23" s="16" t="s">
        <v>4252</v>
      </c>
      <c r="O23" s="15">
        <v>11498</v>
      </c>
      <c r="P23" s="16" t="s">
        <v>4253</v>
      </c>
      <c r="Q23" s="20">
        <v>1</v>
      </c>
      <c r="R23" s="16" t="s">
        <v>4252</v>
      </c>
      <c r="S23" s="15">
        <v>971</v>
      </c>
      <c r="T23" s="16" t="s">
        <v>4253</v>
      </c>
      <c r="U23" s="20">
        <v>1</v>
      </c>
      <c r="V23" s="16" t="s">
        <v>4252</v>
      </c>
      <c r="W23" s="15">
        <v>18093</v>
      </c>
      <c r="X23" s="16" t="s">
        <v>4252</v>
      </c>
      <c r="Y23" s="15">
        <v>18093</v>
      </c>
      <c r="Z23" s="16" t="s">
        <v>4254</v>
      </c>
      <c r="AA23" s="15">
        <v>5185</v>
      </c>
      <c r="AB23" s="16" t="s">
        <v>4255</v>
      </c>
      <c r="AC23" s="20">
        <v>1.0064569999999999</v>
      </c>
      <c r="AD23" s="16" t="s">
        <v>4254</v>
      </c>
      <c r="AE23" s="15">
        <v>404</v>
      </c>
      <c r="AF23" s="16" t="s">
        <v>4255</v>
      </c>
      <c r="AG23" s="20">
        <v>0.91935900000000004</v>
      </c>
      <c r="AH23" s="16" t="s">
        <v>4254</v>
      </c>
      <c r="AI23" s="15">
        <v>7719</v>
      </c>
      <c r="AJ23" s="16" t="s">
        <v>4255</v>
      </c>
      <c r="AK23" s="20">
        <v>0.91885439999999996</v>
      </c>
      <c r="AL23" s="16" t="s">
        <v>4254</v>
      </c>
      <c r="AM23" s="15">
        <v>921</v>
      </c>
      <c r="AN23" s="16" t="s">
        <v>4255</v>
      </c>
      <c r="AO23" s="20">
        <v>0.99524089999999998</v>
      </c>
      <c r="AP23" s="16" t="s">
        <v>4256</v>
      </c>
      <c r="AQ23" s="15">
        <v>1096</v>
      </c>
      <c r="AR23" s="16" t="s">
        <v>4257</v>
      </c>
      <c r="AS23" s="20">
        <v>1.0235609999999999</v>
      </c>
      <c r="AT23" s="16" t="s">
        <v>4256</v>
      </c>
      <c r="AU23" s="15">
        <v>581</v>
      </c>
      <c r="AV23" s="16" t="s">
        <v>4257</v>
      </c>
      <c r="AW23" s="20">
        <v>0.89529329999999996</v>
      </c>
      <c r="AX23" s="16" t="s">
        <v>4256</v>
      </c>
      <c r="AY23" s="15">
        <v>9520</v>
      </c>
      <c r="AZ23" s="16" t="s">
        <v>4257</v>
      </c>
      <c r="BA23" s="20">
        <v>0.74360219999999999</v>
      </c>
      <c r="BB23" s="16" t="s">
        <v>4256</v>
      </c>
      <c r="BC23" s="15">
        <v>1481</v>
      </c>
      <c r="BD23" s="16" t="s">
        <v>4257</v>
      </c>
      <c r="BE23" s="20">
        <v>1.006618</v>
      </c>
      <c r="BF23" s="16" t="s">
        <v>4258</v>
      </c>
      <c r="BG23" s="15">
        <v>4443</v>
      </c>
      <c r="BH23" s="16" t="s">
        <v>4259</v>
      </c>
      <c r="BI23" s="20">
        <v>1.0486740000000001</v>
      </c>
      <c r="BJ23" s="16" t="s">
        <v>4258</v>
      </c>
      <c r="BK23" s="15">
        <v>755</v>
      </c>
      <c r="BL23" s="16" t="s">
        <v>4259</v>
      </c>
      <c r="BM23" s="20">
        <v>0.9205487</v>
      </c>
      <c r="BN23" s="16" t="s">
        <v>4258</v>
      </c>
      <c r="BO23" s="15">
        <v>9555</v>
      </c>
      <c r="BP23" s="16" t="s">
        <v>4259</v>
      </c>
      <c r="BQ23" s="20">
        <v>0.7468477</v>
      </c>
      <c r="BR23" s="16" t="s">
        <v>4258</v>
      </c>
      <c r="BS23" s="15">
        <v>712</v>
      </c>
      <c r="BT23" s="16" t="s">
        <v>4259</v>
      </c>
      <c r="BU23" s="20">
        <v>1.031655</v>
      </c>
      <c r="BV23" s="16" t="s">
        <v>4260</v>
      </c>
      <c r="BW23" s="15">
        <v>3448</v>
      </c>
      <c r="BX23" s="16" t="s">
        <v>4261</v>
      </c>
      <c r="BY23" s="20">
        <v>1.058095</v>
      </c>
      <c r="BZ23" s="16" t="s">
        <v>4260</v>
      </c>
      <c r="CA23" s="15">
        <v>648</v>
      </c>
      <c r="CB23" s="16" t="s">
        <v>4261</v>
      </c>
      <c r="CC23" s="20">
        <v>0.89080899999999996</v>
      </c>
      <c r="CD23" s="16" t="s">
        <v>4260</v>
      </c>
      <c r="CE23" s="15">
        <v>2827</v>
      </c>
      <c r="CF23" s="16" t="s">
        <v>4261</v>
      </c>
      <c r="CG23" s="20">
        <v>0.73310059999999999</v>
      </c>
      <c r="CH23" s="16" t="s">
        <v>4260</v>
      </c>
      <c r="CI23" s="15">
        <v>571</v>
      </c>
      <c r="CJ23" s="16" t="s">
        <v>4261</v>
      </c>
      <c r="CK23" s="20">
        <v>1.034632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12403.556814600002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1363</v>
      </c>
      <c r="H24" s="16" t="s">
        <v>4253</v>
      </c>
      <c r="I24" s="20">
        <v>1</v>
      </c>
      <c r="J24" s="16" t="s">
        <v>4252</v>
      </c>
      <c r="K24" s="15">
        <v>137</v>
      </c>
      <c r="L24" s="16" t="s">
        <v>4253</v>
      </c>
      <c r="M24" s="20">
        <v>1</v>
      </c>
      <c r="N24" s="16" t="s">
        <v>4252</v>
      </c>
      <c r="O24" s="15">
        <v>3056</v>
      </c>
      <c r="P24" s="16" t="s">
        <v>4253</v>
      </c>
      <c r="Q24" s="20">
        <v>1</v>
      </c>
      <c r="R24" s="16" t="s">
        <v>4252</v>
      </c>
      <c r="S24" s="15">
        <v>258</v>
      </c>
      <c r="T24" s="16" t="s">
        <v>4253</v>
      </c>
      <c r="U24" s="20">
        <v>1</v>
      </c>
      <c r="V24" s="16" t="s">
        <v>4252</v>
      </c>
      <c r="W24" s="15">
        <v>4814</v>
      </c>
      <c r="X24" s="16" t="s">
        <v>4252</v>
      </c>
      <c r="Y24" s="15">
        <v>4814</v>
      </c>
      <c r="Z24" s="16" t="s">
        <v>4254</v>
      </c>
      <c r="AA24" s="15">
        <v>1384</v>
      </c>
      <c r="AB24" s="16" t="s">
        <v>4255</v>
      </c>
      <c r="AC24" s="20">
        <v>1.0064569999999999</v>
      </c>
      <c r="AD24" s="16" t="s">
        <v>4254</v>
      </c>
      <c r="AE24" s="15">
        <v>107</v>
      </c>
      <c r="AF24" s="16" t="s">
        <v>4255</v>
      </c>
      <c r="AG24" s="20">
        <v>0.91935900000000004</v>
      </c>
      <c r="AH24" s="16" t="s">
        <v>4254</v>
      </c>
      <c r="AI24" s="15">
        <v>2052</v>
      </c>
      <c r="AJ24" s="16" t="s">
        <v>4255</v>
      </c>
      <c r="AK24" s="20">
        <v>0.91885439999999996</v>
      </c>
      <c r="AL24" s="16" t="s">
        <v>4254</v>
      </c>
      <c r="AM24" s="15">
        <v>245</v>
      </c>
      <c r="AN24" s="16" t="s">
        <v>4255</v>
      </c>
      <c r="AO24" s="20">
        <v>0.99524089999999998</v>
      </c>
      <c r="AP24" s="16" t="s">
        <v>4256</v>
      </c>
      <c r="AQ24" s="15">
        <v>296</v>
      </c>
      <c r="AR24" s="16" t="s">
        <v>4257</v>
      </c>
      <c r="AS24" s="20">
        <v>1.0235609999999999</v>
      </c>
      <c r="AT24" s="16" t="s">
        <v>4256</v>
      </c>
      <c r="AU24" s="15">
        <v>153</v>
      </c>
      <c r="AV24" s="16" t="s">
        <v>4257</v>
      </c>
      <c r="AW24" s="20">
        <v>0.89529329999999996</v>
      </c>
      <c r="AX24" s="16" t="s">
        <v>4256</v>
      </c>
      <c r="AY24" s="15">
        <v>2530</v>
      </c>
      <c r="AZ24" s="16" t="s">
        <v>4257</v>
      </c>
      <c r="BA24" s="20">
        <v>0.74360219999999999</v>
      </c>
      <c r="BB24" s="16" t="s">
        <v>4256</v>
      </c>
      <c r="BC24" s="15">
        <v>394</v>
      </c>
      <c r="BD24" s="16" t="s">
        <v>4257</v>
      </c>
      <c r="BE24" s="20">
        <v>1.006618</v>
      </c>
      <c r="BF24" s="16" t="s">
        <v>4258</v>
      </c>
      <c r="BG24" s="15">
        <v>1188</v>
      </c>
      <c r="BH24" s="16" t="s">
        <v>4259</v>
      </c>
      <c r="BI24" s="20">
        <v>1.0486740000000001</v>
      </c>
      <c r="BJ24" s="16" t="s">
        <v>4258</v>
      </c>
      <c r="BK24" s="15">
        <v>202</v>
      </c>
      <c r="BL24" s="16" t="s">
        <v>4259</v>
      </c>
      <c r="BM24" s="20">
        <v>0.9205487</v>
      </c>
      <c r="BN24" s="16" t="s">
        <v>4258</v>
      </c>
      <c r="BO24" s="15">
        <v>2541</v>
      </c>
      <c r="BP24" s="16" t="s">
        <v>4259</v>
      </c>
      <c r="BQ24" s="20">
        <v>0.7468477</v>
      </c>
      <c r="BR24" s="16" t="s">
        <v>4258</v>
      </c>
      <c r="BS24" s="15">
        <v>189</v>
      </c>
      <c r="BT24" s="16" t="s">
        <v>4259</v>
      </c>
      <c r="BU24" s="20">
        <v>1.031655</v>
      </c>
      <c r="BV24" s="16" t="s">
        <v>4260</v>
      </c>
      <c r="BW24" s="15">
        <v>923</v>
      </c>
      <c r="BX24" s="16" t="s">
        <v>4261</v>
      </c>
      <c r="BY24" s="20">
        <v>1.058095</v>
      </c>
      <c r="BZ24" s="16" t="s">
        <v>4260</v>
      </c>
      <c r="CA24" s="15">
        <v>172</v>
      </c>
      <c r="CB24" s="16" t="s">
        <v>4261</v>
      </c>
      <c r="CC24" s="20">
        <v>0.89080899999999996</v>
      </c>
      <c r="CD24" s="16" t="s">
        <v>4260</v>
      </c>
      <c r="CE24" s="15">
        <v>751</v>
      </c>
      <c r="CF24" s="16" t="s">
        <v>4261</v>
      </c>
      <c r="CG24" s="20">
        <v>0.73310059999999999</v>
      </c>
      <c r="CH24" s="16" t="s">
        <v>4260</v>
      </c>
      <c r="CI24" s="15">
        <v>152</v>
      </c>
      <c r="CJ24" s="16" t="s">
        <v>4261</v>
      </c>
      <c r="CK24" s="20">
        <v>1.034632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3302.9335873799996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54114</v>
      </c>
      <c r="H28" s="16" t="s">
        <v>4253</v>
      </c>
      <c r="I28" s="20">
        <v>1</v>
      </c>
      <c r="J28" s="16" t="s">
        <v>4252</v>
      </c>
      <c r="K28" s="15">
        <v>17772</v>
      </c>
      <c r="L28" s="16" t="s">
        <v>4253</v>
      </c>
      <c r="M28" s="20">
        <v>1</v>
      </c>
      <c r="N28" s="16" t="s">
        <v>4252</v>
      </c>
      <c r="O28" s="15">
        <v>16757</v>
      </c>
      <c r="P28" s="16" t="s">
        <v>4253</v>
      </c>
      <c r="Q28" s="20">
        <v>1</v>
      </c>
      <c r="R28" s="16" t="s">
        <v>4252</v>
      </c>
      <c r="S28" s="15">
        <v>4835</v>
      </c>
      <c r="T28" s="16" t="s">
        <v>4253</v>
      </c>
      <c r="U28" s="20">
        <v>1</v>
      </c>
      <c r="V28" s="16" t="s">
        <v>4252</v>
      </c>
      <c r="W28" s="15">
        <v>93478</v>
      </c>
      <c r="X28" s="16" t="s">
        <v>4252</v>
      </c>
      <c r="Y28" s="15">
        <v>93478</v>
      </c>
      <c r="Z28" s="16" t="s">
        <v>4254</v>
      </c>
      <c r="AA28" s="15">
        <v>47479</v>
      </c>
      <c r="AB28" s="16" t="s">
        <v>4255</v>
      </c>
      <c r="AC28" s="20">
        <v>1.0064569999999999</v>
      </c>
      <c r="AD28" s="16" t="s">
        <v>4254</v>
      </c>
      <c r="AE28" s="15">
        <v>14208</v>
      </c>
      <c r="AF28" s="16" t="s">
        <v>4255</v>
      </c>
      <c r="AG28" s="20">
        <v>0.91935900000000004</v>
      </c>
      <c r="AH28" s="16" t="s">
        <v>4254</v>
      </c>
      <c r="AI28" s="15">
        <v>20648</v>
      </c>
      <c r="AJ28" s="16" t="s">
        <v>4255</v>
      </c>
      <c r="AK28" s="20">
        <v>0.91885439999999996</v>
      </c>
      <c r="AL28" s="16" t="s">
        <v>4254</v>
      </c>
      <c r="AM28" s="15">
        <v>4098</v>
      </c>
      <c r="AN28" s="16" t="s">
        <v>4255</v>
      </c>
      <c r="AO28" s="20">
        <v>0.99524089999999998</v>
      </c>
      <c r="AP28" s="16" t="s">
        <v>4256</v>
      </c>
      <c r="AQ28" s="15">
        <v>48053</v>
      </c>
      <c r="AR28" s="16" t="s">
        <v>4257</v>
      </c>
      <c r="AS28" s="20">
        <v>1.0235609999999999</v>
      </c>
      <c r="AT28" s="16" t="s">
        <v>4256</v>
      </c>
      <c r="AU28" s="15">
        <v>13384</v>
      </c>
      <c r="AV28" s="16" t="s">
        <v>4257</v>
      </c>
      <c r="AW28" s="20">
        <v>0.89529329999999996</v>
      </c>
      <c r="AX28" s="16" t="s">
        <v>4256</v>
      </c>
      <c r="AY28" s="15">
        <v>22098</v>
      </c>
      <c r="AZ28" s="16" t="s">
        <v>4257</v>
      </c>
      <c r="BA28" s="20">
        <v>0.74360219999999999</v>
      </c>
      <c r="BB28" s="16" t="s">
        <v>4256</v>
      </c>
      <c r="BC28" s="15">
        <v>3296</v>
      </c>
      <c r="BD28" s="16" t="s">
        <v>4257</v>
      </c>
      <c r="BE28" s="20">
        <v>1.006618</v>
      </c>
      <c r="BF28" s="16" t="s">
        <v>4258</v>
      </c>
      <c r="BG28" s="15">
        <v>47762</v>
      </c>
      <c r="BH28" s="16" t="s">
        <v>4259</v>
      </c>
      <c r="BI28" s="20">
        <v>1.0486740000000001</v>
      </c>
      <c r="BJ28" s="16" t="s">
        <v>4258</v>
      </c>
      <c r="BK28" s="15">
        <v>10966</v>
      </c>
      <c r="BL28" s="16" t="s">
        <v>4259</v>
      </c>
      <c r="BM28" s="20">
        <v>0.9205487</v>
      </c>
      <c r="BN28" s="16" t="s">
        <v>4258</v>
      </c>
      <c r="BO28" s="15">
        <v>16322</v>
      </c>
      <c r="BP28" s="16" t="s">
        <v>4259</v>
      </c>
      <c r="BQ28" s="20">
        <v>0.7468477</v>
      </c>
      <c r="BR28" s="16" t="s">
        <v>4258</v>
      </c>
      <c r="BS28" s="15">
        <v>1109</v>
      </c>
      <c r="BT28" s="16" t="s">
        <v>4259</v>
      </c>
      <c r="BU28" s="20">
        <v>1.031655</v>
      </c>
      <c r="BV28" s="16" t="s">
        <v>4260</v>
      </c>
      <c r="BW28" s="15">
        <v>49583</v>
      </c>
      <c r="BX28" s="16" t="s">
        <v>4261</v>
      </c>
      <c r="BY28" s="20">
        <v>1.058095</v>
      </c>
      <c r="BZ28" s="16" t="s">
        <v>4260</v>
      </c>
      <c r="CA28" s="15">
        <v>10971</v>
      </c>
      <c r="CB28" s="16" t="s">
        <v>4261</v>
      </c>
      <c r="CC28" s="20">
        <v>0.89080899999999996</v>
      </c>
      <c r="CD28" s="16" t="s">
        <v>4260</v>
      </c>
      <c r="CE28" s="15">
        <v>15013</v>
      </c>
      <c r="CF28" s="16" t="s">
        <v>4261</v>
      </c>
      <c r="CG28" s="20">
        <v>0.73310059999999999</v>
      </c>
      <c r="CH28" s="16" t="s">
        <v>4260</v>
      </c>
      <c r="CI28" s="15">
        <v>841</v>
      </c>
      <c r="CJ28" s="16" t="s">
        <v>4261</v>
      </c>
      <c r="CK28" s="20">
        <v>1.034632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81184.591393719995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14385</v>
      </c>
      <c r="H29" s="16" t="s">
        <v>4253</v>
      </c>
      <c r="I29" s="20">
        <v>1</v>
      </c>
      <c r="J29" s="16" t="s">
        <v>4252</v>
      </c>
      <c r="K29" s="15">
        <v>4888</v>
      </c>
      <c r="L29" s="16" t="s">
        <v>4253</v>
      </c>
      <c r="M29" s="20">
        <v>1</v>
      </c>
      <c r="N29" s="16" t="s">
        <v>4252</v>
      </c>
      <c r="O29" s="15">
        <v>4432</v>
      </c>
      <c r="P29" s="16" t="s">
        <v>4253</v>
      </c>
      <c r="Q29" s="20">
        <v>1</v>
      </c>
      <c r="R29" s="16" t="s">
        <v>4252</v>
      </c>
      <c r="S29" s="15">
        <v>1161</v>
      </c>
      <c r="T29" s="16" t="s">
        <v>4253</v>
      </c>
      <c r="U29" s="20">
        <v>1</v>
      </c>
      <c r="V29" s="16" t="s">
        <v>4252</v>
      </c>
      <c r="W29" s="15">
        <v>24866</v>
      </c>
      <c r="X29" s="16" t="s">
        <v>4252</v>
      </c>
      <c r="Y29" s="15">
        <v>24866</v>
      </c>
      <c r="Z29" s="16" t="s">
        <v>4254</v>
      </c>
      <c r="AA29" s="15">
        <v>12621</v>
      </c>
      <c r="AB29" s="16" t="s">
        <v>4255</v>
      </c>
      <c r="AC29" s="20">
        <v>1.0064569999999999</v>
      </c>
      <c r="AD29" s="16" t="s">
        <v>4254</v>
      </c>
      <c r="AE29" s="15">
        <v>3779</v>
      </c>
      <c r="AF29" s="16" t="s">
        <v>4255</v>
      </c>
      <c r="AG29" s="20">
        <v>0.91935900000000004</v>
      </c>
      <c r="AH29" s="16" t="s">
        <v>4254</v>
      </c>
      <c r="AI29" s="15">
        <v>5488</v>
      </c>
      <c r="AJ29" s="16" t="s">
        <v>4255</v>
      </c>
      <c r="AK29" s="20">
        <v>0.91885439999999996</v>
      </c>
      <c r="AL29" s="16" t="s">
        <v>4254</v>
      </c>
      <c r="AM29" s="15">
        <v>1090</v>
      </c>
      <c r="AN29" s="16" t="s">
        <v>4255</v>
      </c>
      <c r="AO29" s="20">
        <v>0.99524089999999998</v>
      </c>
      <c r="AP29" s="16" t="s">
        <v>4256</v>
      </c>
      <c r="AQ29" s="15">
        <v>12772</v>
      </c>
      <c r="AR29" s="16" t="s">
        <v>4257</v>
      </c>
      <c r="AS29" s="20">
        <v>1.0235609999999999</v>
      </c>
      <c r="AT29" s="16" t="s">
        <v>4256</v>
      </c>
      <c r="AU29" s="15">
        <v>3558</v>
      </c>
      <c r="AV29" s="16" t="s">
        <v>4257</v>
      </c>
      <c r="AW29" s="20">
        <v>0.89529329999999996</v>
      </c>
      <c r="AX29" s="16" t="s">
        <v>4256</v>
      </c>
      <c r="AY29" s="15">
        <v>5874</v>
      </c>
      <c r="AZ29" s="16" t="s">
        <v>4257</v>
      </c>
      <c r="BA29" s="20">
        <v>0.74360219999999999</v>
      </c>
      <c r="BB29" s="16" t="s">
        <v>4256</v>
      </c>
      <c r="BC29" s="15">
        <v>876</v>
      </c>
      <c r="BD29" s="16" t="s">
        <v>4257</v>
      </c>
      <c r="BE29" s="20">
        <v>1.006618</v>
      </c>
      <c r="BF29" s="16" t="s">
        <v>4258</v>
      </c>
      <c r="BG29" s="15">
        <v>12696</v>
      </c>
      <c r="BH29" s="16" t="s">
        <v>4259</v>
      </c>
      <c r="BI29" s="20">
        <v>1.0486740000000001</v>
      </c>
      <c r="BJ29" s="16" t="s">
        <v>4258</v>
      </c>
      <c r="BK29" s="15">
        <v>2916</v>
      </c>
      <c r="BL29" s="16" t="s">
        <v>4259</v>
      </c>
      <c r="BM29" s="20">
        <v>0.9205487</v>
      </c>
      <c r="BN29" s="16" t="s">
        <v>4258</v>
      </c>
      <c r="BO29" s="15">
        <v>4339</v>
      </c>
      <c r="BP29" s="16" t="s">
        <v>4259</v>
      </c>
      <c r="BQ29" s="20">
        <v>0.7468477</v>
      </c>
      <c r="BR29" s="16" t="s">
        <v>4258</v>
      </c>
      <c r="BS29" s="15">
        <v>295</v>
      </c>
      <c r="BT29" s="16" t="s">
        <v>4259</v>
      </c>
      <c r="BU29" s="20">
        <v>1.031655</v>
      </c>
      <c r="BV29" s="16" t="s">
        <v>4260</v>
      </c>
      <c r="BW29" s="15">
        <v>13179</v>
      </c>
      <c r="BX29" s="16" t="s">
        <v>4261</v>
      </c>
      <c r="BY29" s="20">
        <v>1.058095</v>
      </c>
      <c r="BZ29" s="16" t="s">
        <v>4260</v>
      </c>
      <c r="CA29" s="15">
        <v>2966</v>
      </c>
      <c r="CB29" s="16" t="s">
        <v>4261</v>
      </c>
      <c r="CC29" s="20">
        <v>0.89080899999999996</v>
      </c>
      <c r="CD29" s="16" t="s">
        <v>4260</v>
      </c>
      <c r="CE29" s="15">
        <v>3997</v>
      </c>
      <c r="CF29" s="16" t="s">
        <v>4261</v>
      </c>
      <c r="CG29" s="20">
        <v>0.73310059999999999</v>
      </c>
      <c r="CH29" s="16" t="s">
        <v>4260</v>
      </c>
      <c r="CI29" s="15">
        <v>223</v>
      </c>
      <c r="CJ29" s="16" t="s">
        <v>4261</v>
      </c>
      <c r="CK29" s="20">
        <v>1.034632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21593.844674420001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23221</v>
      </c>
      <c r="H30" s="16" t="s">
        <v>4253</v>
      </c>
      <c r="I30" s="20">
        <v>1</v>
      </c>
      <c r="J30" s="16" t="s">
        <v>4252</v>
      </c>
      <c r="K30" s="15">
        <v>9427</v>
      </c>
      <c r="L30" s="16" t="s">
        <v>4253</v>
      </c>
      <c r="M30" s="20">
        <v>1</v>
      </c>
      <c r="N30" s="16" t="s">
        <v>4252</v>
      </c>
      <c r="O30" s="15">
        <v>-3569</v>
      </c>
      <c r="P30" s="16" t="s">
        <v>4253</v>
      </c>
      <c r="Q30" s="20">
        <v>1</v>
      </c>
      <c r="R30" s="16" t="s">
        <v>4252</v>
      </c>
      <c r="S30" s="15">
        <v>8</v>
      </c>
      <c r="T30" s="16" t="s">
        <v>4253</v>
      </c>
      <c r="U30" s="20">
        <v>1</v>
      </c>
      <c r="V30" s="16" t="s">
        <v>4252</v>
      </c>
      <c r="W30" s="15">
        <v>29087</v>
      </c>
      <c r="X30" s="16" t="s">
        <v>4252</v>
      </c>
      <c r="Y30" s="15">
        <v>29087</v>
      </c>
      <c r="Z30" s="16" t="s">
        <v>4254</v>
      </c>
      <c r="AA30" s="15">
        <v>21849</v>
      </c>
      <c r="AB30" s="16" t="s">
        <v>4255</v>
      </c>
      <c r="AC30" s="20">
        <v>1.0064569999999999</v>
      </c>
      <c r="AD30" s="16" t="s">
        <v>4254</v>
      </c>
      <c r="AE30" s="15">
        <v>10873</v>
      </c>
      <c r="AF30" s="16" t="s">
        <v>4255</v>
      </c>
      <c r="AG30" s="20">
        <v>0.91935900000000004</v>
      </c>
      <c r="AH30" s="16" t="s">
        <v>4254</v>
      </c>
      <c r="AI30" s="15">
        <v>-3337</v>
      </c>
      <c r="AJ30" s="16" t="s">
        <v>4255</v>
      </c>
      <c r="AK30" s="20">
        <v>0.91885439999999996</v>
      </c>
      <c r="AL30" s="16" t="s">
        <v>4254</v>
      </c>
      <c r="AM30" s="15">
        <v>9</v>
      </c>
      <c r="AN30" s="16" t="s">
        <v>4255</v>
      </c>
      <c r="AO30" s="20">
        <v>0.99524089999999998</v>
      </c>
      <c r="AP30" s="16" t="s">
        <v>4256</v>
      </c>
      <c r="AQ30" s="15">
        <v>22848</v>
      </c>
      <c r="AR30" s="16" t="s">
        <v>4257</v>
      </c>
      <c r="AS30" s="20">
        <v>1.0235609999999999</v>
      </c>
      <c r="AT30" s="16" t="s">
        <v>4256</v>
      </c>
      <c r="AU30" s="15">
        <v>12015</v>
      </c>
      <c r="AV30" s="16" t="s">
        <v>4257</v>
      </c>
      <c r="AW30" s="20">
        <v>0.89529329999999996</v>
      </c>
      <c r="AX30" s="16" t="s">
        <v>4256</v>
      </c>
      <c r="AY30" s="15">
        <v>-4507</v>
      </c>
      <c r="AZ30" s="16" t="s">
        <v>4257</v>
      </c>
      <c r="BA30" s="20">
        <v>0.74360219999999999</v>
      </c>
      <c r="BB30" s="16" t="s">
        <v>4256</v>
      </c>
      <c r="BC30" s="15">
        <v>3</v>
      </c>
      <c r="BD30" s="16" t="s">
        <v>4257</v>
      </c>
      <c r="BE30" s="20">
        <v>1.006618</v>
      </c>
      <c r="BF30" s="16" t="s">
        <v>4258</v>
      </c>
      <c r="BG30" s="15">
        <v>22938</v>
      </c>
      <c r="BH30" s="16" t="s">
        <v>4259</v>
      </c>
      <c r="BI30" s="20">
        <v>1.0486740000000001</v>
      </c>
      <c r="BJ30" s="16" t="s">
        <v>4258</v>
      </c>
      <c r="BK30" s="15">
        <v>7722</v>
      </c>
      <c r="BL30" s="16" t="s">
        <v>4259</v>
      </c>
      <c r="BM30" s="20">
        <v>0.9205487</v>
      </c>
      <c r="BN30" s="16" t="s">
        <v>4258</v>
      </c>
      <c r="BO30" s="15">
        <v>-4111</v>
      </c>
      <c r="BP30" s="16" t="s">
        <v>4259</v>
      </c>
      <c r="BQ30" s="20">
        <v>0.7468477</v>
      </c>
      <c r="BR30" s="16" t="s">
        <v>4258</v>
      </c>
      <c r="BS30" s="15">
        <v>20</v>
      </c>
      <c r="BT30" s="16" t="s">
        <v>4259</v>
      </c>
      <c r="BU30" s="20">
        <v>1.031655</v>
      </c>
      <c r="BV30" s="16" t="s">
        <v>4260</v>
      </c>
      <c r="BW30" s="15">
        <v>25069</v>
      </c>
      <c r="BX30" s="16" t="s">
        <v>4261</v>
      </c>
      <c r="BY30" s="20">
        <v>1.058095</v>
      </c>
      <c r="BZ30" s="16" t="s">
        <v>4260</v>
      </c>
      <c r="CA30" s="15">
        <v>7906</v>
      </c>
      <c r="CB30" s="16" t="s">
        <v>4261</v>
      </c>
      <c r="CC30" s="20">
        <v>0.89080899999999996</v>
      </c>
      <c r="CD30" s="16" t="s">
        <v>4260</v>
      </c>
      <c r="CE30" s="15">
        <v>-3615</v>
      </c>
      <c r="CF30" s="16" t="s">
        <v>4261</v>
      </c>
      <c r="CG30" s="20">
        <v>0.73310059999999999</v>
      </c>
      <c r="CH30" s="16" t="s">
        <v>4260</v>
      </c>
      <c r="CI30" s="15">
        <v>3</v>
      </c>
      <c r="CJ30" s="16" t="s">
        <v>4261</v>
      </c>
      <c r="CK30" s="20">
        <v>1.034632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29569.050623220006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75</v>
      </c>
      <c r="H31" s="16" t="s">
        <v>4253</v>
      </c>
      <c r="I31" s="20">
        <v>1</v>
      </c>
      <c r="J31" s="16" t="s">
        <v>4252</v>
      </c>
      <c r="K31" s="15">
        <v>41</v>
      </c>
      <c r="L31" s="16" t="s">
        <v>4253</v>
      </c>
      <c r="M31" s="20">
        <v>1</v>
      </c>
      <c r="N31" s="16" t="s">
        <v>4252</v>
      </c>
      <c r="O31" s="15">
        <v>675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791</v>
      </c>
      <c r="X31" s="16" t="s">
        <v>4252</v>
      </c>
      <c r="Y31" s="15">
        <v>791</v>
      </c>
      <c r="Z31" s="16" t="s">
        <v>4254</v>
      </c>
      <c r="AA31" s="15">
        <v>109</v>
      </c>
      <c r="AB31" s="16" t="s">
        <v>4255</v>
      </c>
      <c r="AC31" s="20">
        <v>1.0064569999999999</v>
      </c>
      <c r="AD31" s="16" t="s">
        <v>4254</v>
      </c>
      <c r="AE31" s="15">
        <v>44</v>
      </c>
      <c r="AF31" s="16" t="s">
        <v>4255</v>
      </c>
      <c r="AG31" s="20">
        <v>0.91935900000000004</v>
      </c>
      <c r="AH31" s="16" t="s">
        <v>4254</v>
      </c>
      <c r="AI31" s="15">
        <v>621</v>
      </c>
      <c r="AJ31" s="16" t="s">
        <v>4255</v>
      </c>
      <c r="AK31" s="20">
        <v>0.91885439999999996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94</v>
      </c>
      <c r="AR31" s="16" t="s">
        <v>4257</v>
      </c>
      <c r="AS31" s="20">
        <v>1.0235609999999999</v>
      </c>
      <c r="AT31" s="16" t="s">
        <v>4256</v>
      </c>
      <c r="AU31" s="15">
        <v>229</v>
      </c>
      <c r="AV31" s="16" t="s">
        <v>4257</v>
      </c>
      <c r="AW31" s="20">
        <v>0.89529329999999996</v>
      </c>
      <c r="AX31" s="16" t="s">
        <v>4256</v>
      </c>
      <c r="AY31" s="15">
        <v>875</v>
      </c>
      <c r="AZ31" s="16" t="s">
        <v>4257</v>
      </c>
      <c r="BA31" s="20">
        <v>0.74360219999999999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45</v>
      </c>
      <c r="BH31" s="16" t="s">
        <v>4259</v>
      </c>
      <c r="BI31" s="20">
        <v>1.0486740000000001</v>
      </c>
      <c r="BJ31" s="16" t="s">
        <v>4258</v>
      </c>
      <c r="BK31" s="15">
        <v>376</v>
      </c>
      <c r="BL31" s="16" t="s">
        <v>4259</v>
      </c>
      <c r="BM31" s="20">
        <v>0.9205487</v>
      </c>
      <c r="BN31" s="16" t="s">
        <v>4258</v>
      </c>
      <c r="BO31" s="15">
        <v>842</v>
      </c>
      <c r="BP31" s="16" t="s">
        <v>4259</v>
      </c>
      <c r="BQ31" s="20">
        <v>0.7468477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42</v>
      </c>
      <c r="BX31" s="16" t="s">
        <v>4261</v>
      </c>
      <c r="BY31" s="20">
        <v>1.058095</v>
      </c>
      <c r="BZ31" s="16" t="s">
        <v>4260</v>
      </c>
      <c r="CA31" s="15">
        <v>704</v>
      </c>
      <c r="CB31" s="16" t="s">
        <v>4261</v>
      </c>
      <c r="CC31" s="20">
        <v>0.89080899999999996</v>
      </c>
      <c r="CD31" s="16" t="s">
        <v>4260</v>
      </c>
      <c r="CE31" s="15">
        <v>742</v>
      </c>
      <c r="CF31" s="16" t="s">
        <v>4261</v>
      </c>
      <c r="CG31" s="20">
        <v>0.73310059999999999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940.26911838000001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1224</v>
      </c>
      <c r="H32" s="16" t="s">
        <v>4253</v>
      </c>
      <c r="I32" s="20">
        <v>1</v>
      </c>
      <c r="J32" s="16" t="s">
        <v>4252</v>
      </c>
      <c r="K32" s="15">
        <v>17</v>
      </c>
      <c r="L32" s="16" t="s">
        <v>4253</v>
      </c>
      <c r="M32" s="20">
        <v>1</v>
      </c>
      <c r="N32" s="16" t="s">
        <v>4252</v>
      </c>
      <c r="O32" s="15">
        <v>1383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2624</v>
      </c>
      <c r="X32" s="16" t="s">
        <v>4252</v>
      </c>
      <c r="Y32" s="15">
        <v>2624</v>
      </c>
      <c r="Z32" s="16" t="s">
        <v>4254</v>
      </c>
      <c r="AA32" s="15">
        <v>1347</v>
      </c>
      <c r="AB32" s="16" t="s">
        <v>4255</v>
      </c>
      <c r="AC32" s="20">
        <v>1.0064569999999999</v>
      </c>
      <c r="AD32" s="16" t="s">
        <v>4254</v>
      </c>
      <c r="AE32" s="15">
        <v>7</v>
      </c>
      <c r="AF32" s="16" t="s">
        <v>4255</v>
      </c>
      <c r="AG32" s="20">
        <v>0.91935900000000004</v>
      </c>
      <c r="AH32" s="16" t="s">
        <v>4254</v>
      </c>
      <c r="AI32" s="15">
        <v>1736</v>
      </c>
      <c r="AJ32" s="16" t="s">
        <v>4255</v>
      </c>
      <c r="AK32" s="20">
        <v>0.91885439999999996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1297</v>
      </c>
      <c r="AR32" s="16" t="s">
        <v>4257</v>
      </c>
      <c r="AS32" s="20">
        <v>1.0235609999999999</v>
      </c>
      <c r="AT32" s="16" t="s">
        <v>4256</v>
      </c>
      <c r="AU32" s="15">
        <v>20</v>
      </c>
      <c r="AV32" s="16" t="s">
        <v>4257</v>
      </c>
      <c r="AW32" s="20">
        <v>0.89529329999999996</v>
      </c>
      <c r="AX32" s="16" t="s">
        <v>4256</v>
      </c>
      <c r="AY32" s="15">
        <v>631</v>
      </c>
      <c r="AZ32" s="16" t="s">
        <v>4257</v>
      </c>
      <c r="BA32" s="20">
        <v>0.74360219999999999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1341</v>
      </c>
      <c r="BH32" s="16" t="s">
        <v>4259</v>
      </c>
      <c r="BI32" s="20">
        <v>1.0486740000000001</v>
      </c>
      <c r="BJ32" s="16" t="s">
        <v>4258</v>
      </c>
      <c r="BK32" s="15">
        <v>14</v>
      </c>
      <c r="BL32" s="16" t="s">
        <v>4259</v>
      </c>
      <c r="BM32" s="20">
        <v>0.9205487</v>
      </c>
      <c r="BN32" s="16" t="s">
        <v>4258</v>
      </c>
      <c r="BO32" s="15">
        <v>207</v>
      </c>
      <c r="BP32" s="16" t="s">
        <v>4259</v>
      </c>
      <c r="BQ32" s="20">
        <v>0.7468477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1317</v>
      </c>
      <c r="BX32" s="16" t="s">
        <v>4261</v>
      </c>
      <c r="BY32" s="20">
        <v>1.058095</v>
      </c>
      <c r="BZ32" s="16" t="s">
        <v>4260</v>
      </c>
      <c r="CA32" s="15">
        <v>100</v>
      </c>
      <c r="CB32" s="16" t="s">
        <v>4261</v>
      </c>
      <c r="CC32" s="20">
        <v>0.89080899999999996</v>
      </c>
      <c r="CD32" s="16" t="s">
        <v>4260</v>
      </c>
      <c r="CE32" s="15">
        <v>154</v>
      </c>
      <c r="CF32" s="16" t="s">
        <v>4261</v>
      </c>
      <c r="CG32" s="20">
        <v>0.73310059999999999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2113.03765974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325</v>
      </c>
      <c r="H33" s="16" t="s">
        <v>4253</v>
      </c>
      <c r="I33" s="20">
        <v>1</v>
      </c>
      <c r="J33" s="16" t="s">
        <v>4252</v>
      </c>
      <c r="K33" s="15">
        <v>3</v>
      </c>
      <c r="L33" s="16" t="s">
        <v>4253</v>
      </c>
      <c r="M33" s="20">
        <v>1</v>
      </c>
      <c r="N33" s="16" t="s">
        <v>4252</v>
      </c>
      <c r="O33" s="15">
        <v>368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696</v>
      </c>
      <c r="X33" s="16" t="s">
        <v>4252</v>
      </c>
      <c r="Y33" s="15">
        <v>696</v>
      </c>
      <c r="Z33" s="16" t="s">
        <v>4254</v>
      </c>
      <c r="AA33" s="15">
        <v>357</v>
      </c>
      <c r="AB33" s="16" t="s">
        <v>4255</v>
      </c>
      <c r="AC33" s="20">
        <v>1.0064569999999999</v>
      </c>
      <c r="AD33" s="16" t="s">
        <v>4254</v>
      </c>
      <c r="AE33" s="15">
        <v>2</v>
      </c>
      <c r="AF33" s="16" t="s">
        <v>4255</v>
      </c>
      <c r="AG33" s="20">
        <v>0.91935900000000004</v>
      </c>
      <c r="AH33" s="16" t="s">
        <v>4254</v>
      </c>
      <c r="AI33" s="15">
        <v>462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345</v>
      </c>
      <c r="AR33" s="16" t="s">
        <v>4257</v>
      </c>
      <c r="AS33" s="20">
        <v>1.0235609999999999</v>
      </c>
      <c r="AT33" s="16" t="s">
        <v>4256</v>
      </c>
      <c r="AU33" s="15">
        <v>5</v>
      </c>
      <c r="AV33" s="16" t="s">
        <v>4257</v>
      </c>
      <c r="AW33" s="20">
        <v>0.89529329999999996</v>
      </c>
      <c r="AX33" s="16" t="s">
        <v>4256</v>
      </c>
      <c r="AY33" s="15">
        <v>168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358</v>
      </c>
      <c r="BH33" s="16" t="s">
        <v>4259</v>
      </c>
      <c r="BI33" s="20">
        <v>1.0486740000000001</v>
      </c>
      <c r="BJ33" s="16" t="s">
        <v>4258</v>
      </c>
      <c r="BK33" s="15">
        <v>3</v>
      </c>
      <c r="BL33" s="16" t="s">
        <v>4259</v>
      </c>
      <c r="BM33" s="20">
        <v>0.9205487</v>
      </c>
      <c r="BN33" s="16" t="s">
        <v>4258</v>
      </c>
      <c r="BO33" s="15">
        <v>55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351</v>
      </c>
      <c r="BX33" s="16" t="s">
        <v>4261</v>
      </c>
      <c r="BY33" s="20">
        <v>1.058095</v>
      </c>
      <c r="BZ33" s="16" t="s">
        <v>4260</v>
      </c>
      <c r="CA33" s="15">
        <v>26</v>
      </c>
      <c r="CB33" s="16" t="s">
        <v>4261</v>
      </c>
      <c r="CC33" s="20">
        <v>0.89080899999999996</v>
      </c>
      <c r="CD33" s="16" t="s">
        <v>4260</v>
      </c>
      <c r="CE33" s="15">
        <v>41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561.61156921999998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405</v>
      </c>
      <c r="H34" s="16" t="s">
        <v>4253</v>
      </c>
      <c r="I34" s="20">
        <v>1</v>
      </c>
      <c r="J34" s="16" t="s">
        <v>4252</v>
      </c>
      <c r="K34" s="15">
        <v>208</v>
      </c>
      <c r="L34" s="16" t="s">
        <v>4253</v>
      </c>
      <c r="M34" s="20">
        <v>1</v>
      </c>
      <c r="N34" s="16" t="s">
        <v>4252</v>
      </c>
      <c r="O34" s="15">
        <v>30482</v>
      </c>
      <c r="P34" s="16" t="s">
        <v>4253</v>
      </c>
      <c r="Q34" s="20">
        <v>1</v>
      </c>
      <c r="R34" s="16" t="s">
        <v>4252</v>
      </c>
      <c r="S34" s="15">
        <v>11</v>
      </c>
      <c r="T34" s="16" t="s">
        <v>4253</v>
      </c>
      <c r="U34" s="20">
        <v>1</v>
      </c>
      <c r="V34" s="16" t="s">
        <v>4252</v>
      </c>
      <c r="W34" s="15">
        <v>31106</v>
      </c>
      <c r="X34" s="16" t="s">
        <v>4252</v>
      </c>
      <c r="Y34" s="15">
        <v>31106</v>
      </c>
      <c r="Z34" s="16" t="s">
        <v>4254</v>
      </c>
      <c r="AA34" s="15">
        <v>319</v>
      </c>
      <c r="AB34" s="16" t="s">
        <v>4255</v>
      </c>
      <c r="AC34" s="20">
        <v>1.0064569999999999</v>
      </c>
      <c r="AD34" s="16" t="s">
        <v>4254</v>
      </c>
      <c r="AE34" s="15">
        <v>766</v>
      </c>
      <c r="AF34" s="16" t="s">
        <v>4255</v>
      </c>
      <c r="AG34" s="20">
        <v>0.91935900000000004</v>
      </c>
      <c r="AH34" s="16" t="s">
        <v>4254</v>
      </c>
      <c r="AI34" s="15">
        <v>30981</v>
      </c>
      <c r="AJ34" s="16" t="s">
        <v>4255</v>
      </c>
      <c r="AK34" s="20">
        <v>0.91885439999999996</v>
      </c>
      <c r="AL34" s="16" t="s">
        <v>4254</v>
      </c>
      <c r="AM34" s="15">
        <v>2</v>
      </c>
      <c r="AN34" s="16" t="s">
        <v>4255</v>
      </c>
      <c r="AO34" s="20">
        <v>0.99524089999999998</v>
      </c>
      <c r="AP34" s="16" t="s">
        <v>4256</v>
      </c>
      <c r="AQ34" s="15">
        <v>337</v>
      </c>
      <c r="AR34" s="16" t="s">
        <v>4257</v>
      </c>
      <c r="AS34" s="20">
        <v>1.0235609999999999</v>
      </c>
      <c r="AT34" s="16" t="s">
        <v>4256</v>
      </c>
      <c r="AU34" s="15">
        <v>254</v>
      </c>
      <c r="AV34" s="16" t="s">
        <v>4257</v>
      </c>
      <c r="AW34" s="20">
        <v>0.89529329999999996</v>
      </c>
      <c r="AX34" s="16" t="s">
        <v>4256</v>
      </c>
      <c r="AY34" s="15">
        <v>34622</v>
      </c>
      <c r="AZ34" s="16" t="s">
        <v>4257</v>
      </c>
      <c r="BA34" s="20">
        <v>0.74360219999999999</v>
      </c>
      <c r="BB34" s="16" t="s">
        <v>4256</v>
      </c>
      <c r="BC34" s="15">
        <v>9</v>
      </c>
      <c r="BD34" s="16" t="s">
        <v>4257</v>
      </c>
      <c r="BE34" s="20">
        <v>1.006618</v>
      </c>
      <c r="BF34" s="16" t="s">
        <v>4258</v>
      </c>
      <c r="BG34" s="15">
        <v>506</v>
      </c>
      <c r="BH34" s="16" t="s">
        <v>4259</v>
      </c>
      <c r="BI34" s="20">
        <v>1.0486740000000001</v>
      </c>
      <c r="BJ34" s="16" t="s">
        <v>4258</v>
      </c>
      <c r="BK34" s="15">
        <v>252</v>
      </c>
      <c r="BL34" s="16" t="s">
        <v>4259</v>
      </c>
      <c r="BM34" s="20">
        <v>0.9205487</v>
      </c>
      <c r="BN34" s="16" t="s">
        <v>4258</v>
      </c>
      <c r="BO34" s="15">
        <v>27997</v>
      </c>
      <c r="BP34" s="16" t="s">
        <v>4259</v>
      </c>
      <c r="BQ34" s="20">
        <v>0.7468477</v>
      </c>
      <c r="BR34" s="16" t="s">
        <v>4258</v>
      </c>
      <c r="BS34" s="15">
        <v>22</v>
      </c>
      <c r="BT34" s="16" t="s">
        <v>4259</v>
      </c>
      <c r="BU34" s="20">
        <v>1.031655</v>
      </c>
      <c r="BV34" s="16" t="s">
        <v>4260</v>
      </c>
      <c r="BW34" s="15">
        <v>660</v>
      </c>
      <c r="BX34" s="16" t="s">
        <v>4261</v>
      </c>
      <c r="BY34" s="20">
        <v>1.058095</v>
      </c>
      <c r="BZ34" s="16" t="s">
        <v>4260</v>
      </c>
      <c r="CA34" s="15">
        <v>909</v>
      </c>
      <c r="CB34" s="16" t="s">
        <v>4261</v>
      </c>
      <c r="CC34" s="20">
        <v>0.89080899999999996</v>
      </c>
      <c r="CD34" s="16" t="s">
        <v>4260</v>
      </c>
      <c r="CE34" s="15">
        <v>27813</v>
      </c>
      <c r="CF34" s="16" t="s">
        <v>4261</v>
      </c>
      <c r="CG34" s="20">
        <v>0.73310059999999999</v>
      </c>
      <c r="CH34" s="16" t="s">
        <v>4260</v>
      </c>
      <c r="CI34" s="15">
        <v>4</v>
      </c>
      <c r="CJ34" s="16" t="s">
        <v>4261</v>
      </c>
      <c r="CK34" s="20">
        <v>1.034632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26104.691858179998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2669</v>
      </c>
      <c r="H35" s="16" t="s">
        <v>4253</v>
      </c>
      <c r="I35" s="20">
        <v>1</v>
      </c>
      <c r="J35" s="16" t="s">
        <v>4252</v>
      </c>
      <c r="K35" s="15">
        <v>1957</v>
      </c>
      <c r="L35" s="16" t="s">
        <v>4253</v>
      </c>
      <c r="M35" s="20">
        <v>1</v>
      </c>
      <c r="N35" s="16" t="s">
        <v>4252</v>
      </c>
      <c r="O35" s="15">
        <v>9846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14472</v>
      </c>
      <c r="X35" s="16" t="s">
        <v>4252</v>
      </c>
      <c r="Y35" s="15">
        <v>14472</v>
      </c>
      <c r="Z35" s="16" t="s">
        <v>4254</v>
      </c>
      <c r="AA35" s="15">
        <v>2080</v>
      </c>
      <c r="AB35" s="16" t="s">
        <v>4255</v>
      </c>
      <c r="AC35" s="20">
        <v>1.0064569999999999</v>
      </c>
      <c r="AD35" s="16" t="s">
        <v>4254</v>
      </c>
      <c r="AE35" s="15">
        <v>1701</v>
      </c>
      <c r="AF35" s="16" t="s">
        <v>4255</v>
      </c>
      <c r="AG35" s="20">
        <v>0.91935900000000004</v>
      </c>
      <c r="AH35" s="16" t="s">
        <v>4254</v>
      </c>
      <c r="AI35" s="15">
        <v>8805</v>
      </c>
      <c r="AJ35" s="16" t="s">
        <v>4255</v>
      </c>
      <c r="AK35" s="20">
        <v>0.91885439999999996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1856</v>
      </c>
      <c r="AR35" s="16" t="s">
        <v>4257</v>
      </c>
      <c r="AS35" s="20">
        <v>1.0235609999999999</v>
      </c>
      <c r="AT35" s="16" t="s">
        <v>4256</v>
      </c>
      <c r="AU35" s="15">
        <v>2186</v>
      </c>
      <c r="AV35" s="16" t="s">
        <v>4257</v>
      </c>
      <c r="AW35" s="20">
        <v>0.89529329999999996</v>
      </c>
      <c r="AX35" s="16" t="s">
        <v>4256</v>
      </c>
      <c r="AY35" s="15">
        <v>8531</v>
      </c>
      <c r="AZ35" s="16" t="s">
        <v>4257</v>
      </c>
      <c r="BA35" s="20">
        <v>0.74360219999999999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2012</v>
      </c>
      <c r="BH35" s="16" t="s">
        <v>4259</v>
      </c>
      <c r="BI35" s="20">
        <v>1.0486740000000001</v>
      </c>
      <c r="BJ35" s="16" t="s">
        <v>4258</v>
      </c>
      <c r="BK35" s="15">
        <v>2282</v>
      </c>
      <c r="BL35" s="16" t="s">
        <v>4259</v>
      </c>
      <c r="BM35" s="20">
        <v>0.9205487</v>
      </c>
      <c r="BN35" s="16" t="s">
        <v>4258</v>
      </c>
      <c r="BO35" s="15">
        <v>9332</v>
      </c>
      <c r="BP35" s="16" t="s">
        <v>4259</v>
      </c>
      <c r="BQ35" s="20">
        <v>0.7468477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2153</v>
      </c>
      <c r="BX35" s="16" t="s">
        <v>4261</v>
      </c>
      <c r="BY35" s="20">
        <v>1.058095</v>
      </c>
      <c r="BZ35" s="16" t="s">
        <v>4260</v>
      </c>
      <c r="CA35" s="15">
        <v>1909</v>
      </c>
      <c r="CB35" s="16" t="s">
        <v>4261</v>
      </c>
      <c r="CC35" s="20">
        <v>0.89080899999999996</v>
      </c>
      <c r="CD35" s="16" t="s">
        <v>4260</v>
      </c>
      <c r="CE35" s="15">
        <v>9547</v>
      </c>
      <c r="CF35" s="16" t="s">
        <v>4261</v>
      </c>
      <c r="CG35" s="20">
        <v>0.73310059999999999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11715.6070502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616</v>
      </c>
      <c r="H36" s="16" t="s">
        <v>4253</v>
      </c>
      <c r="I36" s="20">
        <v>1</v>
      </c>
      <c r="J36" s="16" t="s">
        <v>4252</v>
      </c>
      <c r="K36" s="15">
        <v>452</v>
      </c>
      <c r="L36" s="16" t="s">
        <v>4253</v>
      </c>
      <c r="M36" s="20">
        <v>1</v>
      </c>
      <c r="N36" s="16" t="s">
        <v>4252</v>
      </c>
      <c r="O36" s="15">
        <v>2273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3341</v>
      </c>
      <c r="X36" s="16" t="s">
        <v>4252</v>
      </c>
      <c r="Y36" s="15">
        <v>3341</v>
      </c>
      <c r="Z36" s="16" t="s">
        <v>4254</v>
      </c>
      <c r="AA36" s="15">
        <v>480</v>
      </c>
      <c r="AB36" s="16" t="s">
        <v>4255</v>
      </c>
      <c r="AC36" s="20">
        <v>1.0064569999999999</v>
      </c>
      <c r="AD36" s="16" t="s">
        <v>4254</v>
      </c>
      <c r="AE36" s="15">
        <v>393</v>
      </c>
      <c r="AF36" s="16" t="s">
        <v>4255</v>
      </c>
      <c r="AG36" s="20">
        <v>0.91935900000000004</v>
      </c>
      <c r="AH36" s="16" t="s">
        <v>4254</v>
      </c>
      <c r="AI36" s="15">
        <v>2033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428</v>
      </c>
      <c r="AR36" s="16" t="s">
        <v>4257</v>
      </c>
      <c r="AS36" s="20">
        <v>1.0235609999999999</v>
      </c>
      <c r="AT36" s="16" t="s">
        <v>4256</v>
      </c>
      <c r="AU36" s="15">
        <v>504</v>
      </c>
      <c r="AV36" s="16" t="s">
        <v>4257</v>
      </c>
      <c r="AW36" s="20">
        <v>0.89529329999999996</v>
      </c>
      <c r="AX36" s="16" t="s">
        <v>4256</v>
      </c>
      <c r="AY36" s="15">
        <v>1968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435</v>
      </c>
      <c r="BH36" s="16" t="s">
        <v>4259</v>
      </c>
      <c r="BI36" s="20">
        <v>1.0486740000000001</v>
      </c>
      <c r="BJ36" s="16" t="s">
        <v>4258</v>
      </c>
      <c r="BK36" s="15">
        <v>492</v>
      </c>
      <c r="BL36" s="16" t="s">
        <v>4259</v>
      </c>
      <c r="BM36" s="20">
        <v>0.9205487</v>
      </c>
      <c r="BN36" s="16" t="s">
        <v>4258</v>
      </c>
      <c r="BO36" s="15">
        <v>2013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465</v>
      </c>
      <c r="BX36" s="16" t="s">
        <v>4261</v>
      </c>
      <c r="BY36" s="20">
        <v>1.058095</v>
      </c>
      <c r="BZ36" s="16" t="s">
        <v>4260</v>
      </c>
      <c r="CA36" s="15">
        <v>412</v>
      </c>
      <c r="CB36" s="16" t="s">
        <v>4261</v>
      </c>
      <c r="CC36" s="20">
        <v>0.89080899999999996</v>
      </c>
      <c r="CD36" s="16" t="s">
        <v>4260</v>
      </c>
      <c r="CE36" s="15">
        <v>2059</v>
      </c>
      <c r="CF36" s="16" t="s">
        <v>4261</v>
      </c>
      <c r="CG36" s="20">
        <v>0.73310059999999999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2637.42573838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3559</v>
      </c>
      <c r="H37" s="16" t="s">
        <v>4253</v>
      </c>
      <c r="I37" s="20">
        <v>1</v>
      </c>
      <c r="J37" s="16" t="s">
        <v>4252</v>
      </c>
      <c r="K37" s="15">
        <v>2609</v>
      </c>
      <c r="L37" s="16" t="s">
        <v>4253</v>
      </c>
      <c r="M37" s="20">
        <v>1</v>
      </c>
      <c r="N37" s="16" t="s">
        <v>4252</v>
      </c>
      <c r="O37" s="15">
        <v>13129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19297</v>
      </c>
      <c r="X37" s="16" t="s">
        <v>4252</v>
      </c>
      <c r="Y37" s="15">
        <v>19297</v>
      </c>
      <c r="Z37" s="16" t="s">
        <v>4254</v>
      </c>
      <c r="AA37" s="15">
        <v>2774</v>
      </c>
      <c r="AB37" s="16" t="s">
        <v>4255</v>
      </c>
      <c r="AC37" s="20">
        <v>1.0064569999999999</v>
      </c>
      <c r="AD37" s="16" t="s">
        <v>4254</v>
      </c>
      <c r="AE37" s="15">
        <v>2268</v>
      </c>
      <c r="AF37" s="16" t="s">
        <v>4255</v>
      </c>
      <c r="AG37" s="20">
        <v>0.91935900000000004</v>
      </c>
      <c r="AH37" s="16" t="s">
        <v>4254</v>
      </c>
      <c r="AI37" s="15">
        <v>11741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2474</v>
      </c>
      <c r="AR37" s="16" t="s">
        <v>4257</v>
      </c>
      <c r="AS37" s="20">
        <v>1.0235609999999999</v>
      </c>
      <c r="AT37" s="16" t="s">
        <v>4256</v>
      </c>
      <c r="AU37" s="15">
        <v>2915</v>
      </c>
      <c r="AV37" s="16" t="s">
        <v>4257</v>
      </c>
      <c r="AW37" s="20">
        <v>0.89529329999999996</v>
      </c>
      <c r="AX37" s="16" t="s">
        <v>4256</v>
      </c>
      <c r="AY37" s="15">
        <v>11373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1500</v>
      </c>
      <c r="BH37" s="16" t="s">
        <v>4259</v>
      </c>
      <c r="BI37" s="20">
        <v>1.0486740000000001</v>
      </c>
      <c r="BJ37" s="16" t="s">
        <v>4258</v>
      </c>
      <c r="BK37" s="15">
        <v>1700</v>
      </c>
      <c r="BL37" s="16" t="s">
        <v>4259</v>
      </c>
      <c r="BM37" s="20">
        <v>0.9205487</v>
      </c>
      <c r="BN37" s="16" t="s">
        <v>4258</v>
      </c>
      <c r="BO37" s="15">
        <v>6953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1606</v>
      </c>
      <c r="BX37" s="16" t="s">
        <v>4261</v>
      </c>
      <c r="BY37" s="20">
        <v>1.058095</v>
      </c>
      <c r="BZ37" s="16" t="s">
        <v>4260</v>
      </c>
      <c r="CA37" s="15">
        <v>1421</v>
      </c>
      <c r="CB37" s="16" t="s">
        <v>4261</v>
      </c>
      <c r="CC37" s="20">
        <v>0.89080899999999996</v>
      </c>
      <c r="CD37" s="16" t="s">
        <v>4260</v>
      </c>
      <c r="CE37" s="15">
        <v>7113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13014.36114388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1050</v>
      </c>
      <c r="H38" s="16" t="s">
        <v>4253</v>
      </c>
      <c r="I38" s="20">
        <v>1</v>
      </c>
      <c r="J38" s="16" t="s">
        <v>4252</v>
      </c>
      <c r="K38" s="15">
        <v>223</v>
      </c>
      <c r="L38" s="16" t="s">
        <v>4253</v>
      </c>
      <c r="M38" s="20">
        <v>1</v>
      </c>
      <c r="N38" s="16" t="s">
        <v>4252</v>
      </c>
      <c r="O38" s="15">
        <v>8939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10212</v>
      </c>
      <c r="X38" s="16" t="s">
        <v>4252</v>
      </c>
      <c r="Y38" s="15">
        <v>10212</v>
      </c>
      <c r="Z38" s="16" t="s">
        <v>4254</v>
      </c>
      <c r="AA38" s="15">
        <v>1107</v>
      </c>
      <c r="AB38" s="16" t="s">
        <v>4255</v>
      </c>
      <c r="AC38" s="20">
        <v>1.0064569999999999</v>
      </c>
      <c r="AD38" s="16" t="s">
        <v>4254</v>
      </c>
      <c r="AE38" s="15">
        <v>445</v>
      </c>
      <c r="AF38" s="16" t="s">
        <v>4255</v>
      </c>
      <c r="AG38" s="20">
        <v>0.91935900000000004</v>
      </c>
      <c r="AH38" s="16" t="s">
        <v>4254</v>
      </c>
      <c r="AI38" s="15">
        <v>5874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1063</v>
      </c>
      <c r="AR38" s="16" t="s">
        <v>4257</v>
      </c>
      <c r="AS38" s="20">
        <v>1.0235609999999999</v>
      </c>
      <c r="AT38" s="16" t="s">
        <v>4256</v>
      </c>
      <c r="AU38" s="15">
        <v>309</v>
      </c>
      <c r="AV38" s="16" t="s">
        <v>4257</v>
      </c>
      <c r="AW38" s="20">
        <v>0.89529329999999996</v>
      </c>
      <c r="AX38" s="16" t="s">
        <v>4256</v>
      </c>
      <c r="AY38" s="15">
        <v>6998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904</v>
      </c>
      <c r="BH38" s="16" t="s">
        <v>4259</v>
      </c>
      <c r="BI38" s="20">
        <v>1.0486740000000001</v>
      </c>
      <c r="BJ38" s="16" t="s">
        <v>4258</v>
      </c>
      <c r="BK38" s="15">
        <v>445</v>
      </c>
      <c r="BL38" s="16" t="s">
        <v>4259</v>
      </c>
      <c r="BM38" s="20">
        <v>0.9205487</v>
      </c>
      <c r="BN38" s="16" t="s">
        <v>4258</v>
      </c>
      <c r="BO38" s="15">
        <v>6777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1001</v>
      </c>
      <c r="BX38" s="16" t="s">
        <v>4261</v>
      </c>
      <c r="BY38" s="20">
        <v>1.058095</v>
      </c>
      <c r="BZ38" s="16" t="s">
        <v>4260</v>
      </c>
      <c r="CA38" s="15">
        <v>229</v>
      </c>
      <c r="CB38" s="16" t="s">
        <v>4261</v>
      </c>
      <c r="CC38" s="20">
        <v>0.89080899999999996</v>
      </c>
      <c r="CD38" s="16" t="s">
        <v>4260</v>
      </c>
      <c r="CE38" s="15">
        <v>5977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7152.9911081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7751</v>
      </c>
      <c r="H39" s="16" t="s">
        <v>4253</v>
      </c>
      <c r="I39" s="20">
        <v>1</v>
      </c>
      <c r="J39" s="16" t="s">
        <v>4252</v>
      </c>
      <c r="K39" s="15">
        <v>12</v>
      </c>
      <c r="L39" s="16" t="s">
        <v>4253</v>
      </c>
      <c r="M39" s="20">
        <v>1</v>
      </c>
      <c r="N39" s="16" t="s">
        <v>4252</v>
      </c>
      <c r="O39" s="15">
        <v>3802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11565</v>
      </c>
      <c r="X39" s="16" t="s">
        <v>4252</v>
      </c>
      <c r="Y39" s="15">
        <v>11565</v>
      </c>
      <c r="Z39" s="16" t="s">
        <v>4254</v>
      </c>
      <c r="AA39" s="15">
        <v>7788</v>
      </c>
      <c r="AB39" s="16" t="s">
        <v>4255</v>
      </c>
      <c r="AC39" s="20">
        <v>1.0064569999999999</v>
      </c>
      <c r="AD39" s="16" t="s">
        <v>4254</v>
      </c>
      <c r="AE39" s="15">
        <v>1507</v>
      </c>
      <c r="AF39" s="16" t="s">
        <v>4255</v>
      </c>
      <c r="AG39" s="20">
        <v>0.91935900000000004</v>
      </c>
      <c r="AH39" s="16" t="s">
        <v>4254</v>
      </c>
      <c r="AI39" s="15">
        <v>4530</v>
      </c>
      <c r="AJ39" s="16" t="s">
        <v>4255</v>
      </c>
      <c r="AK39" s="20">
        <v>0.91885439999999996</v>
      </c>
      <c r="AL39" s="16" t="s">
        <v>4254</v>
      </c>
      <c r="AM39" s="15">
        <v>3</v>
      </c>
      <c r="AN39" s="16" t="s">
        <v>4255</v>
      </c>
      <c r="AO39" s="20">
        <v>0.99524089999999998</v>
      </c>
      <c r="AP39" s="16" t="s">
        <v>4256</v>
      </c>
      <c r="AQ39" s="15">
        <v>7496</v>
      </c>
      <c r="AR39" s="16" t="s">
        <v>4257</v>
      </c>
      <c r="AS39" s="20">
        <v>1.0235609999999999</v>
      </c>
      <c r="AT39" s="16" t="s">
        <v>4256</v>
      </c>
      <c r="AU39" s="15">
        <v>1267</v>
      </c>
      <c r="AV39" s="16" t="s">
        <v>4257</v>
      </c>
      <c r="AW39" s="20">
        <v>0.89529329999999996</v>
      </c>
      <c r="AX39" s="16" t="s">
        <v>4256</v>
      </c>
      <c r="AY39" s="15">
        <v>3343</v>
      </c>
      <c r="AZ39" s="16" t="s">
        <v>4257</v>
      </c>
      <c r="BA39" s="20">
        <v>0.74360219999999999</v>
      </c>
      <c r="BB39" s="16" t="s">
        <v>4256</v>
      </c>
      <c r="BC39" s="15">
        <v>11</v>
      </c>
      <c r="BD39" s="16" t="s">
        <v>4257</v>
      </c>
      <c r="BE39" s="20">
        <v>1.006618</v>
      </c>
      <c r="BF39" s="16" t="s">
        <v>4258</v>
      </c>
      <c r="BG39" s="15">
        <v>6557</v>
      </c>
      <c r="BH39" s="16" t="s">
        <v>4259</v>
      </c>
      <c r="BI39" s="20">
        <v>1.0486740000000001</v>
      </c>
      <c r="BJ39" s="16" t="s">
        <v>4258</v>
      </c>
      <c r="BK39" s="15">
        <v>181</v>
      </c>
      <c r="BL39" s="16" t="s">
        <v>4259</v>
      </c>
      <c r="BM39" s="20">
        <v>0.9205487</v>
      </c>
      <c r="BN39" s="16" t="s">
        <v>4258</v>
      </c>
      <c r="BO39" s="15">
        <v>2141</v>
      </c>
      <c r="BP39" s="16" t="s">
        <v>4259</v>
      </c>
      <c r="BQ39" s="20">
        <v>0.7468477</v>
      </c>
      <c r="BR39" s="16" t="s">
        <v>4258</v>
      </c>
      <c r="BS39" s="15">
        <v>25</v>
      </c>
      <c r="BT39" s="16" t="s">
        <v>4259</v>
      </c>
      <c r="BU39" s="20">
        <v>1.031655</v>
      </c>
      <c r="BV39" s="16" t="s">
        <v>4260</v>
      </c>
      <c r="BW39" s="15">
        <v>7477</v>
      </c>
      <c r="BX39" s="16" t="s">
        <v>4261</v>
      </c>
      <c r="BY39" s="20">
        <v>1.058095</v>
      </c>
      <c r="BZ39" s="16" t="s">
        <v>4260</v>
      </c>
      <c r="CA39" s="15">
        <v>839</v>
      </c>
      <c r="CB39" s="16" t="s">
        <v>4261</v>
      </c>
      <c r="CC39" s="20">
        <v>0.89080899999999996</v>
      </c>
      <c r="CD39" s="16" t="s">
        <v>4260</v>
      </c>
      <c r="CE39" s="15">
        <v>2449</v>
      </c>
      <c r="CF39" s="16" t="s">
        <v>4261</v>
      </c>
      <c r="CG39" s="20">
        <v>0.73310059999999999</v>
      </c>
      <c r="CH39" s="16" t="s">
        <v>4260</v>
      </c>
      <c r="CI39" s="15">
        <v>55</v>
      </c>
      <c r="CJ39" s="16" t="s">
        <v>4261</v>
      </c>
      <c r="CK39" s="20">
        <v>1.034632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11087.328466440002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314</v>
      </c>
      <c r="H41" s="16" t="s">
        <v>4253</v>
      </c>
      <c r="I41" s="20">
        <v>1</v>
      </c>
      <c r="J41" s="16" t="s">
        <v>4252</v>
      </c>
      <c r="K41" s="15">
        <v>16</v>
      </c>
      <c r="L41" s="16" t="s">
        <v>4253</v>
      </c>
      <c r="M41" s="20">
        <v>1</v>
      </c>
      <c r="N41" s="16" t="s">
        <v>4252</v>
      </c>
      <c r="O41" s="15">
        <v>1297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1627</v>
      </c>
      <c r="X41" s="16" t="s">
        <v>4252</v>
      </c>
      <c r="Y41" s="15">
        <v>1627</v>
      </c>
      <c r="Z41" s="16" t="s">
        <v>4254</v>
      </c>
      <c r="AA41" s="15">
        <v>233</v>
      </c>
      <c r="AB41" s="16" t="s">
        <v>4255</v>
      </c>
      <c r="AC41" s="20">
        <v>1.0064569999999999</v>
      </c>
      <c r="AD41" s="16" t="s">
        <v>4254</v>
      </c>
      <c r="AE41" s="15">
        <v>42</v>
      </c>
      <c r="AF41" s="16" t="s">
        <v>4255</v>
      </c>
      <c r="AG41" s="20">
        <v>0.91935900000000004</v>
      </c>
      <c r="AH41" s="16" t="s">
        <v>4254</v>
      </c>
      <c r="AI41" s="15">
        <v>1331</v>
      </c>
      <c r="AJ41" s="16" t="s">
        <v>4255</v>
      </c>
      <c r="AK41" s="20">
        <v>0.91885439999999996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243</v>
      </c>
      <c r="AR41" s="16" t="s">
        <v>4257</v>
      </c>
      <c r="AS41" s="20">
        <v>1.0235609999999999</v>
      </c>
      <c r="AT41" s="16" t="s">
        <v>4256</v>
      </c>
      <c r="AU41" s="15">
        <v>17</v>
      </c>
      <c r="AV41" s="16" t="s">
        <v>4257</v>
      </c>
      <c r="AW41" s="20">
        <v>0.89529329999999996</v>
      </c>
      <c r="AX41" s="16" t="s">
        <v>4256</v>
      </c>
      <c r="AY41" s="15">
        <v>689</v>
      </c>
      <c r="AZ41" s="16" t="s">
        <v>4257</v>
      </c>
      <c r="BA41" s="20">
        <v>0.74360219999999999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396</v>
      </c>
      <c r="BH41" s="16" t="s">
        <v>4259</v>
      </c>
      <c r="BI41" s="20">
        <v>1.0486740000000001</v>
      </c>
      <c r="BJ41" s="16" t="s">
        <v>4258</v>
      </c>
      <c r="BK41" s="15">
        <v>19</v>
      </c>
      <c r="BL41" s="16" t="s">
        <v>4259</v>
      </c>
      <c r="BM41" s="20">
        <v>0.9205487</v>
      </c>
      <c r="BN41" s="16" t="s">
        <v>4258</v>
      </c>
      <c r="BO41" s="15">
        <v>1602</v>
      </c>
      <c r="BP41" s="16" t="s">
        <v>4259</v>
      </c>
      <c r="BQ41" s="20">
        <v>0.7468477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419</v>
      </c>
      <c r="BX41" s="16" t="s">
        <v>4261</v>
      </c>
      <c r="BY41" s="20">
        <v>1.058095</v>
      </c>
      <c r="BZ41" s="16" t="s">
        <v>4260</v>
      </c>
      <c r="CA41" s="15">
        <v>16</v>
      </c>
      <c r="CB41" s="16" t="s">
        <v>4261</v>
      </c>
      <c r="CC41" s="20">
        <v>0.89080899999999996</v>
      </c>
      <c r="CD41" s="16" t="s">
        <v>4260</v>
      </c>
      <c r="CE41" s="15">
        <v>1404</v>
      </c>
      <c r="CF41" s="16" t="s">
        <v>4261</v>
      </c>
      <c r="CG41" s="20">
        <v>0.73310059999999999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1403.0966652800003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4792</v>
      </c>
      <c r="H42" s="16" t="s">
        <v>4253</v>
      </c>
      <c r="I42" s="20">
        <v>1</v>
      </c>
      <c r="J42" s="16" t="s">
        <v>4252</v>
      </c>
      <c r="K42" s="15">
        <v>2985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7777</v>
      </c>
      <c r="X42" s="16" t="s">
        <v>4252</v>
      </c>
      <c r="Y42" s="15">
        <v>7777</v>
      </c>
      <c r="Z42" s="16" t="s">
        <v>4254</v>
      </c>
      <c r="AA42" s="15">
        <v>4849</v>
      </c>
      <c r="AB42" s="16" t="s">
        <v>4255</v>
      </c>
      <c r="AC42" s="20">
        <v>1.0064569999999999</v>
      </c>
      <c r="AD42" s="16" t="s">
        <v>4254</v>
      </c>
      <c r="AE42" s="15">
        <v>1638</v>
      </c>
      <c r="AF42" s="16" t="s">
        <v>4255</v>
      </c>
      <c r="AG42" s="20">
        <v>0.91935900000000004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4155</v>
      </c>
      <c r="AR42" s="16" t="s">
        <v>4257</v>
      </c>
      <c r="AS42" s="20">
        <v>1.0235609999999999</v>
      </c>
      <c r="AT42" s="16" t="s">
        <v>4256</v>
      </c>
      <c r="AU42" s="15">
        <v>1261</v>
      </c>
      <c r="AV42" s="16" t="s">
        <v>4257</v>
      </c>
      <c r="AW42" s="20">
        <v>0.89529329999999996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3933</v>
      </c>
      <c r="BH42" s="16" t="s">
        <v>4259</v>
      </c>
      <c r="BI42" s="20">
        <v>1.0486740000000001</v>
      </c>
      <c r="BJ42" s="16" t="s">
        <v>4258</v>
      </c>
      <c r="BK42" s="15">
        <v>522</v>
      </c>
      <c r="BL42" s="16" t="s">
        <v>4259</v>
      </c>
      <c r="BM42" s="20">
        <v>0.9205487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4113</v>
      </c>
      <c r="BX42" s="16" t="s">
        <v>4261</v>
      </c>
      <c r="BY42" s="20">
        <v>1.058095</v>
      </c>
      <c r="BZ42" s="16" t="s">
        <v>4260</v>
      </c>
      <c r="CA42" s="15">
        <v>782</v>
      </c>
      <c r="CB42" s="16" t="s">
        <v>4261</v>
      </c>
      <c r="CC42" s="20">
        <v>0.89080899999999996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5839.7198955399999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382</v>
      </c>
      <c r="L43" s="16" t="s">
        <v>4253</v>
      </c>
      <c r="M43" s="20">
        <v>1</v>
      </c>
      <c r="N43" s="16" t="s">
        <v>4252</v>
      </c>
      <c r="O43" s="15">
        <v>1370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1752</v>
      </c>
      <c r="X43" s="16" t="s">
        <v>4252</v>
      </c>
      <c r="Y43" s="15">
        <v>1752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603</v>
      </c>
      <c r="AF43" s="16" t="s">
        <v>4255</v>
      </c>
      <c r="AG43" s="20">
        <v>0.91935900000000004</v>
      </c>
      <c r="AH43" s="16" t="s">
        <v>4254</v>
      </c>
      <c r="AI43" s="15">
        <v>1061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924</v>
      </c>
      <c r="AV43" s="16" t="s">
        <v>4257</v>
      </c>
      <c r="AW43" s="20">
        <v>0.89529329999999996</v>
      </c>
      <c r="AX43" s="16" t="s">
        <v>4256</v>
      </c>
      <c r="AY43" s="15">
        <v>1203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251</v>
      </c>
      <c r="BL43" s="16" t="s">
        <v>4259</v>
      </c>
      <c r="BM43" s="20">
        <v>0.9205487</v>
      </c>
      <c r="BN43" s="16" t="s">
        <v>4258</v>
      </c>
      <c r="BO43" s="15">
        <v>731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48</v>
      </c>
      <c r="CB43" s="16" t="s">
        <v>4261</v>
      </c>
      <c r="CC43" s="20">
        <v>0.89080899999999996</v>
      </c>
      <c r="CD43" s="16" t="s">
        <v>4260</v>
      </c>
      <c r="CE43" s="15">
        <v>829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1286.1170145999999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5843</v>
      </c>
      <c r="H46" s="16" t="s">
        <v>4253</v>
      </c>
      <c r="I46" s="20">
        <v>1</v>
      </c>
      <c r="J46" s="16" t="s">
        <v>4252</v>
      </c>
      <c r="K46" s="15">
        <v>33479</v>
      </c>
      <c r="L46" s="16" t="s">
        <v>4253</v>
      </c>
      <c r="M46" s="20">
        <v>1</v>
      </c>
      <c r="N46" s="16" t="s">
        <v>4252</v>
      </c>
      <c r="O46" s="15">
        <v>8453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47775</v>
      </c>
      <c r="X46" s="16" t="s">
        <v>4252</v>
      </c>
      <c r="Y46" s="15">
        <v>47775</v>
      </c>
      <c r="Z46" s="16" t="s">
        <v>4254</v>
      </c>
      <c r="AA46" s="15">
        <v>2872</v>
      </c>
      <c r="AB46" s="16" t="s">
        <v>4255</v>
      </c>
      <c r="AC46" s="20">
        <v>1.0064569999999999</v>
      </c>
      <c r="AD46" s="16" t="s">
        <v>4254</v>
      </c>
      <c r="AE46" s="15">
        <v>48932</v>
      </c>
      <c r="AF46" s="16" t="s">
        <v>4255</v>
      </c>
      <c r="AG46" s="20">
        <v>0.91935900000000004</v>
      </c>
      <c r="AH46" s="16" t="s">
        <v>4254</v>
      </c>
      <c r="AI46" s="15">
        <v>8068</v>
      </c>
      <c r="AJ46" s="16" t="s">
        <v>4255</v>
      </c>
      <c r="AK46" s="20">
        <v>0.91885439999999996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4349</v>
      </c>
      <c r="AR46" s="16" t="s">
        <v>4257</v>
      </c>
      <c r="AS46" s="20">
        <v>1.0235609999999999</v>
      </c>
      <c r="AT46" s="16" t="s">
        <v>4256</v>
      </c>
      <c r="AU46" s="15">
        <v>31593</v>
      </c>
      <c r="AV46" s="16" t="s">
        <v>4257</v>
      </c>
      <c r="AW46" s="20">
        <v>0.89529329999999996</v>
      </c>
      <c r="AX46" s="16" t="s">
        <v>4256</v>
      </c>
      <c r="AY46" s="15">
        <v>6779</v>
      </c>
      <c r="AZ46" s="16" t="s">
        <v>4257</v>
      </c>
      <c r="BA46" s="20">
        <v>0.74360219999999999</v>
      </c>
      <c r="BB46" s="16" t="s">
        <v>4256</v>
      </c>
      <c r="BC46" s="15">
        <v>1</v>
      </c>
      <c r="BD46" s="16" t="s">
        <v>4257</v>
      </c>
      <c r="BE46" s="20">
        <v>1.006618</v>
      </c>
      <c r="BF46" s="16" t="s">
        <v>4258</v>
      </c>
      <c r="BG46" s="15">
        <v>3171</v>
      </c>
      <c r="BH46" s="16" t="s">
        <v>4259</v>
      </c>
      <c r="BI46" s="20">
        <v>1.0486740000000001</v>
      </c>
      <c r="BJ46" s="16" t="s">
        <v>4258</v>
      </c>
      <c r="BK46" s="15">
        <v>27298</v>
      </c>
      <c r="BL46" s="16" t="s">
        <v>4259</v>
      </c>
      <c r="BM46" s="20">
        <v>0.9205487</v>
      </c>
      <c r="BN46" s="16" t="s">
        <v>4258</v>
      </c>
      <c r="BO46" s="15">
        <v>3516</v>
      </c>
      <c r="BP46" s="16" t="s">
        <v>4259</v>
      </c>
      <c r="BQ46" s="20">
        <v>0.7468477</v>
      </c>
      <c r="BR46" s="16" t="s">
        <v>4258</v>
      </c>
      <c r="BS46" s="15">
        <v>6</v>
      </c>
      <c r="BT46" s="16" t="s">
        <v>4259</v>
      </c>
      <c r="BU46" s="20">
        <v>1.031655</v>
      </c>
      <c r="BV46" s="16" t="s">
        <v>4260</v>
      </c>
      <c r="BW46" s="15">
        <v>4025</v>
      </c>
      <c r="BX46" s="16" t="s">
        <v>4261</v>
      </c>
      <c r="BY46" s="20">
        <v>1.058095</v>
      </c>
      <c r="BZ46" s="16" t="s">
        <v>4260</v>
      </c>
      <c r="CA46" s="15">
        <v>28656</v>
      </c>
      <c r="CB46" s="16" t="s">
        <v>4261</v>
      </c>
      <c r="CC46" s="20">
        <v>0.89080899999999996</v>
      </c>
      <c r="CD46" s="16" t="s">
        <v>4260</v>
      </c>
      <c r="CE46" s="15">
        <v>2808</v>
      </c>
      <c r="CF46" s="16" t="s">
        <v>4261</v>
      </c>
      <c r="CG46" s="20">
        <v>0.73310059999999999</v>
      </c>
      <c r="CH46" s="16" t="s">
        <v>4260</v>
      </c>
      <c r="CI46" s="15">
        <v>4</v>
      </c>
      <c r="CJ46" s="16" t="s">
        <v>4261</v>
      </c>
      <c r="CK46" s="20">
        <v>1.034632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40755.684108100002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21791</v>
      </c>
      <c r="L47" s="16" t="s">
        <v>4253</v>
      </c>
      <c r="M47" s="20">
        <v>1</v>
      </c>
      <c r="N47" s="16" t="s">
        <v>4252</v>
      </c>
      <c r="O47" s="15">
        <v>4396</v>
      </c>
      <c r="P47" s="16" t="s">
        <v>4253</v>
      </c>
      <c r="Q47" s="20">
        <v>1</v>
      </c>
      <c r="R47" s="16" t="s">
        <v>4252</v>
      </c>
      <c r="S47" s="15">
        <v>4061</v>
      </c>
      <c r="T47" s="16" t="s">
        <v>4253</v>
      </c>
      <c r="U47" s="20">
        <v>1</v>
      </c>
      <c r="V47" s="16" t="s">
        <v>4252</v>
      </c>
      <c r="W47" s="15">
        <v>30248</v>
      </c>
      <c r="X47" s="16" t="s">
        <v>4252</v>
      </c>
      <c r="Y47" s="15">
        <v>30248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33948</v>
      </c>
      <c r="AF47" s="16" t="s">
        <v>4255</v>
      </c>
      <c r="AG47" s="20">
        <v>0.91935900000000004</v>
      </c>
      <c r="AH47" s="16" t="s">
        <v>4254</v>
      </c>
      <c r="AI47" s="15">
        <v>4755</v>
      </c>
      <c r="AJ47" s="16" t="s">
        <v>4255</v>
      </c>
      <c r="AK47" s="20">
        <v>0.91885439999999996</v>
      </c>
      <c r="AL47" s="16" t="s">
        <v>4254</v>
      </c>
      <c r="AM47" s="15">
        <v>4106</v>
      </c>
      <c r="AN47" s="16" t="s">
        <v>4255</v>
      </c>
      <c r="AO47" s="20">
        <v>0.99524089999999998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42839</v>
      </c>
      <c r="AV47" s="16" t="s">
        <v>4257</v>
      </c>
      <c r="AW47" s="20">
        <v>0.89529329999999996</v>
      </c>
      <c r="AX47" s="16" t="s">
        <v>4256</v>
      </c>
      <c r="AY47" s="15">
        <v>8781</v>
      </c>
      <c r="AZ47" s="16" t="s">
        <v>4257</v>
      </c>
      <c r="BA47" s="20">
        <v>0.74360219999999999</v>
      </c>
      <c r="BB47" s="16" t="s">
        <v>4256</v>
      </c>
      <c r="BC47" s="15">
        <v>6097</v>
      </c>
      <c r="BD47" s="16" t="s">
        <v>4257</v>
      </c>
      <c r="BE47" s="20">
        <v>1.006618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37283</v>
      </c>
      <c r="BL47" s="16" t="s">
        <v>4259</v>
      </c>
      <c r="BM47" s="20">
        <v>0.9205487</v>
      </c>
      <c r="BN47" s="16" t="s">
        <v>4258</v>
      </c>
      <c r="BO47" s="15">
        <v>4679</v>
      </c>
      <c r="BP47" s="16" t="s">
        <v>4259</v>
      </c>
      <c r="BQ47" s="20">
        <v>0.7468477</v>
      </c>
      <c r="BR47" s="16" t="s">
        <v>4258</v>
      </c>
      <c r="BS47" s="15">
        <v>4063</v>
      </c>
      <c r="BT47" s="16" t="s">
        <v>4259</v>
      </c>
      <c r="BU47" s="20">
        <v>1.031655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35922</v>
      </c>
      <c r="CB47" s="16" t="s">
        <v>4261</v>
      </c>
      <c r="CC47" s="20">
        <v>0.89080899999999996</v>
      </c>
      <c r="CD47" s="16" t="s">
        <v>4260</v>
      </c>
      <c r="CE47" s="15">
        <v>3344</v>
      </c>
      <c r="CF47" s="16" t="s">
        <v>4261</v>
      </c>
      <c r="CG47" s="20">
        <v>0.73310059999999999</v>
      </c>
      <c r="CH47" s="16" t="s">
        <v>4260</v>
      </c>
      <c r="CI47" s="15">
        <v>4914</v>
      </c>
      <c r="CJ47" s="16" t="s">
        <v>4261</v>
      </c>
      <c r="CK47" s="20">
        <v>1.034632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40495.32889402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6985</v>
      </c>
      <c r="H48" s="16" t="s">
        <v>4253</v>
      </c>
      <c r="I48" s="20">
        <v>1</v>
      </c>
      <c r="J48" s="16" t="s">
        <v>4252</v>
      </c>
      <c r="K48" s="15">
        <v>560</v>
      </c>
      <c r="L48" s="16" t="s">
        <v>4253</v>
      </c>
      <c r="M48" s="20">
        <v>1</v>
      </c>
      <c r="N48" s="16" t="s">
        <v>4252</v>
      </c>
      <c r="O48" s="15">
        <v>730</v>
      </c>
      <c r="P48" s="16" t="s">
        <v>4253</v>
      </c>
      <c r="Q48" s="20">
        <v>1</v>
      </c>
      <c r="R48" s="16" t="s">
        <v>4252</v>
      </c>
      <c r="S48" s="15">
        <v>906</v>
      </c>
      <c r="T48" s="16" t="s">
        <v>4253</v>
      </c>
      <c r="U48" s="20">
        <v>1</v>
      </c>
      <c r="V48" s="16" t="s">
        <v>4252</v>
      </c>
      <c r="W48" s="15">
        <v>9181</v>
      </c>
      <c r="X48" s="16" t="s">
        <v>4252</v>
      </c>
      <c r="Y48" s="15">
        <v>9181</v>
      </c>
      <c r="Z48" s="16" t="s">
        <v>4254</v>
      </c>
      <c r="AA48" s="15">
        <v>8580</v>
      </c>
      <c r="AB48" s="16" t="s">
        <v>4255</v>
      </c>
      <c r="AC48" s="20">
        <v>1.0064569999999999</v>
      </c>
      <c r="AD48" s="16" t="s">
        <v>4254</v>
      </c>
      <c r="AE48" s="15">
        <v>422</v>
      </c>
      <c r="AF48" s="16" t="s">
        <v>4255</v>
      </c>
      <c r="AG48" s="20">
        <v>0.91935900000000004</v>
      </c>
      <c r="AH48" s="16" t="s">
        <v>4254</v>
      </c>
      <c r="AI48" s="15">
        <v>720</v>
      </c>
      <c r="AJ48" s="16" t="s">
        <v>4255</v>
      </c>
      <c r="AK48" s="20">
        <v>0.91885439999999996</v>
      </c>
      <c r="AL48" s="16" t="s">
        <v>4254</v>
      </c>
      <c r="AM48" s="15">
        <v>1217</v>
      </c>
      <c r="AN48" s="16" t="s">
        <v>4255</v>
      </c>
      <c r="AO48" s="20">
        <v>0.99524089999999998</v>
      </c>
      <c r="AP48" s="16" t="s">
        <v>4256</v>
      </c>
      <c r="AQ48" s="15">
        <v>13606</v>
      </c>
      <c r="AR48" s="16" t="s">
        <v>4257</v>
      </c>
      <c r="AS48" s="20">
        <v>1.0235609999999999</v>
      </c>
      <c r="AT48" s="16" t="s">
        <v>4256</v>
      </c>
      <c r="AU48" s="15">
        <v>672</v>
      </c>
      <c r="AV48" s="16" t="s">
        <v>4257</v>
      </c>
      <c r="AW48" s="20">
        <v>0.89529329999999996</v>
      </c>
      <c r="AX48" s="16" t="s">
        <v>4256</v>
      </c>
      <c r="AY48" s="15">
        <v>2731</v>
      </c>
      <c r="AZ48" s="16" t="s">
        <v>4257</v>
      </c>
      <c r="BA48" s="20">
        <v>0.74360219999999999</v>
      </c>
      <c r="BB48" s="16" t="s">
        <v>4256</v>
      </c>
      <c r="BC48" s="15">
        <v>1288</v>
      </c>
      <c r="BD48" s="16" t="s">
        <v>4257</v>
      </c>
      <c r="BE48" s="20">
        <v>1.006618</v>
      </c>
      <c r="BF48" s="16" t="s">
        <v>4258</v>
      </c>
      <c r="BG48" s="15">
        <v>9944</v>
      </c>
      <c r="BH48" s="16" t="s">
        <v>4259</v>
      </c>
      <c r="BI48" s="20">
        <v>1.0486740000000001</v>
      </c>
      <c r="BJ48" s="16" t="s">
        <v>4258</v>
      </c>
      <c r="BK48" s="15">
        <v>468</v>
      </c>
      <c r="BL48" s="16" t="s">
        <v>4259</v>
      </c>
      <c r="BM48" s="20">
        <v>0.9205487</v>
      </c>
      <c r="BN48" s="16" t="s">
        <v>4258</v>
      </c>
      <c r="BO48" s="15">
        <v>178</v>
      </c>
      <c r="BP48" s="16" t="s">
        <v>4259</v>
      </c>
      <c r="BQ48" s="20">
        <v>0.7468477</v>
      </c>
      <c r="BR48" s="16" t="s">
        <v>4258</v>
      </c>
      <c r="BS48" s="15">
        <v>1920</v>
      </c>
      <c r="BT48" s="16" t="s">
        <v>4259</v>
      </c>
      <c r="BU48" s="20">
        <v>1.031655</v>
      </c>
      <c r="BV48" s="16" t="s">
        <v>4260</v>
      </c>
      <c r="BW48" s="15">
        <v>3813</v>
      </c>
      <c r="BX48" s="16" t="s">
        <v>4261</v>
      </c>
      <c r="BY48" s="20">
        <v>1.058095</v>
      </c>
      <c r="BZ48" s="16" t="s">
        <v>4260</v>
      </c>
      <c r="CA48" s="15">
        <v>480</v>
      </c>
      <c r="CB48" s="16" t="s">
        <v>4261</v>
      </c>
      <c r="CC48" s="20">
        <v>0.89080899999999996</v>
      </c>
      <c r="CD48" s="16" t="s">
        <v>4260</v>
      </c>
      <c r="CE48" s="15">
        <v>77</v>
      </c>
      <c r="CF48" s="16" t="s">
        <v>4261</v>
      </c>
      <c r="CG48" s="20">
        <v>0.73310059999999999</v>
      </c>
      <c r="CH48" s="16" t="s">
        <v>4260</v>
      </c>
      <c r="CI48" s="15">
        <v>1142</v>
      </c>
      <c r="CJ48" s="16" t="s">
        <v>4261</v>
      </c>
      <c r="CK48" s="20">
        <v>1.034632</v>
      </c>
      <c r="CL48" s="16" t="s">
        <v>4302</v>
      </c>
      <c r="CM48" s="15">
        <f>SUM(A2L141C10)/A2L141C1</f>
        <v>9181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157924</v>
      </c>
      <c r="T49" s="16" t="s">
        <v>4253</v>
      </c>
      <c r="U49" s="20">
        <v>1</v>
      </c>
      <c r="V49" s="16" t="s">
        <v>4252</v>
      </c>
      <c r="W49" s="15">
        <v>157924</v>
      </c>
      <c r="X49" s="16" t="s">
        <v>4252</v>
      </c>
      <c r="Y49" s="15">
        <v>157924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137785</v>
      </c>
      <c r="AN49" s="16" t="s">
        <v>4255</v>
      </c>
      <c r="AO49" s="20">
        <v>0.99524089999999998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132510</v>
      </c>
      <c r="BD49" s="16" t="s">
        <v>4257</v>
      </c>
      <c r="BE49" s="20">
        <v>1.006618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128190</v>
      </c>
      <c r="BT49" s="16" t="s">
        <v>4259</v>
      </c>
      <c r="BU49" s="20">
        <v>1.031655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132763</v>
      </c>
      <c r="CJ49" s="16" t="s">
        <v>4261</v>
      </c>
      <c r="CK49" s="20">
        <v>1.034632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139609.7842505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42260</v>
      </c>
      <c r="T50" s="16" t="s">
        <v>4253</v>
      </c>
      <c r="U50" s="20">
        <v>1</v>
      </c>
      <c r="V50" s="16" t="s">
        <v>4252</v>
      </c>
      <c r="W50" s="15">
        <v>42260</v>
      </c>
      <c r="X50" s="16" t="s">
        <v>4252</v>
      </c>
      <c r="Y50" s="15">
        <v>42260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36872</v>
      </c>
      <c r="AN50" s="16" t="s">
        <v>4255</v>
      </c>
      <c r="AO50" s="20">
        <v>0.99524089999999998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35461</v>
      </c>
      <c r="BD50" s="16" t="s">
        <v>4257</v>
      </c>
      <c r="BE50" s="20">
        <v>1.006618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33810</v>
      </c>
      <c r="BT50" s="16" t="s">
        <v>4259</v>
      </c>
      <c r="BU50" s="20">
        <v>1.031655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35034</v>
      </c>
      <c r="CJ50" s="16" t="s">
        <v>4261</v>
      </c>
      <c r="CK50" s="20">
        <v>1.034632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37155.951280160007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22243</v>
      </c>
      <c r="T51" s="16" t="s">
        <v>4253</v>
      </c>
      <c r="U51" s="20">
        <v>1</v>
      </c>
      <c r="V51" s="16" t="s">
        <v>4252</v>
      </c>
      <c r="W51" s="15">
        <v>22243</v>
      </c>
      <c r="X51" s="16" t="s">
        <v>4252</v>
      </c>
      <c r="Y51" s="15">
        <v>22243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19407</v>
      </c>
      <c r="AN51" s="16" t="s">
        <v>4255</v>
      </c>
      <c r="AO51" s="20">
        <v>0.99524089999999998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18664</v>
      </c>
      <c r="BD51" s="16" t="s">
        <v>4257</v>
      </c>
      <c r="BE51" s="20">
        <v>1.006618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15944</v>
      </c>
      <c r="BT51" s="16" t="s">
        <v>4259</v>
      </c>
      <c r="BU51" s="20">
        <v>1.031655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16596</v>
      </c>
      <c r="CJ51" s="16" t="s">
        <v>4261</v>
      </c>
      <c r="CK51" s="20">
        <v>1.034632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18792.92369806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11803</v>
      </c>
      <c r="T52" s="16" t="s">
        <v>4253</v>
      </c>
      <c r="U52" s="20">
        <v>1</v>
      </c>
      <c r="V52" s="16" t="s">
        <v>4252</v>
      </c>
      <c r="W52" s="15">
        <v>11803</v>
      </c>
      <c r="X52" s="16" t="s">
        <v>4252</v>
      </c>
      <c r="Y52" s="15">
        <v>11803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10842</v>
      </c>
      <c r="AN52" s="16" t="s">
        <v>4255</v>
      </c>
      <c r="AO52" s="20">
        <v>0.99524089999999998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8902</v>
      </c>
      <c r="BD52" s="16" t="s">
        <v>4257</v>
      </c>
      <c r="BE52" s="20">
        <v>1.006618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4516</v>
      </c>
      <c r="BT52" s="16" t="s">
        <v>4259</v>
      </c>
      <c r="BU52" s="20">
        <v>1.031655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8218</v>
      </c>
      <c r="CJ52" s="16" t="s">
        <v>4261</v>
      </c>
      <c r="CK52" s="20">
        <v>1.034632</v>
      </c>
      <c r="CL52" s="16" t="s">
        <v>4306</v>
      </c>
      <c r="CM52" s="15">
        <f>SUM(A2L145C10)/A2L145C1</f>
        <v>11803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3039</v>
      </c>
      <c r="T53" s="16" t="s">
        <v>4253</v>
      </c>
      <c r="U53" s="20">
        <v>1</v>
      </c>
      <c r="V53" s="16" t="s">
        <v>4252</v>
      </c>
      <c r="W53" s="15">
        <v>3039</v>
      </c>
      <c r="X53" s="16" t="s">
        <v>4252</v>
      </c>
      <c r="Y53" s="15">
        <v>3039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2794</v>
      </c>
      <c r="AN53" s="16" t="s">
        <v>4255</v>
      </c>
      <c r="AO53" s="20">
        <v>0.99524089999999998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2292</v>
      </c>
      <c r="BD53" s="16" t="s">
        <v>4257</v>
      </c>
      <c r="BE53" s="20">
        <v>1.006618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1200</v>
      </c>
      <c r="BT53" s="16" t="s">
        <v>4259</v>
      </c>
      <c r="BU53" s="20">
        <v>1.031655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2183</v>
      </c>
      <c r="CJ53" s="16" t="s">
        <v>4261</v>
      </c>
      <c r="CK53" s="20">
        <v>1.034632</v>
      </c>
      <c r="CL53" s="16" t="s">
        <v>4307</v>
      </c>
      <c r="CM53" s="15">
        <f>SUM(A2L146C10)/A2L146C1</f>
        <v>3039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3039</v>
      </c>
      <c r="T54" s="16" t="s">
        <v>4253</v>
      </c>
      <c r="U54" s="20">
        <v>1</v>
      </c>
      <c r="V54" s="16" t="s">
        <v>4252</v>
      </c>
      <c r="W54" s="15">
        <v>3039</v>
      </c>
      <c r="X54" s="16" t="s">
        <v>4252</v>
      </c>
      <c r="Y54" s="15">
        <v>3039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2794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2292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1341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2440</v>
      </c>
      <c r="CJ54" s="16" t="s">
        <v>4261</v>
      </c>
      <c r="CK54" s="20">
        <v>1.034632</v>
      </c>
      <c r="CL54" s="16" t="s">
        <v>4308</v>
      </c>
      <c r="CM54" s="15">
        <f>SUM(A2L147C10)/A2L147C1</f>
        <v>3039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1511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1511</v>
      </c>
      <c r="X55" s="16" t="s">
        <v>4252</v>
      </c>
      <c r="Y55" s="15">
        <v>1511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1951</v>
      </c>
      <c r="AJ55" s="16" t="s">
        <v>4255</v>
      </c>
      <c r="AK55" s="20">
        <v>0.91885439999999996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1452</v>
      </c>
      <c r="AZ55" s="16" t="s">
        <v>4257</v>
      </c>
      <c r="BA55" s="20">
        <v>0.74360219999999999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652</v>
      </c>
      <c r="BP55" s="16" t="s">
        <v>4259</v>
      </c>
      <c r="BQ55" s="20">
        <v>0.7468477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218</v>
      </c>
      <c r="CF55" s="16" t="s">
        <v>4261</v>
      </c>
      <c r="CG55" s="20">
        <v>0.73310059999999999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1511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402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402</v>
      </c>
      <c r="X56" s="16" t="s">
        <v>4252</v>
      </c>
      <c r="Y56" s="15">
        <v>402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519</v>
      </c>
      <c r="AJ56" s="16" t="s">
        <v>4255</v>
      </c>
      <c r="AK56" s="20">
        <v>0.91885439999999996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386</v>
      </c>
      <c r="AZ56" s="16" t="s">
        <v>4257</v>
      </c>
      <c r="BA56" s="20">
        <v>0.74360219999999999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173</v>
      </c>
      <c r="BP56" s="16" t="s">
        <v>4259</v>
      </c>
      <c r="BQ56" s="20">
        <v>0.7468477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58</v>
      </c>
      <c r="CF56" s="16" t="s">
        <v>4261</v>
      </c>
      <c r="CG56" s="20">
        <v>0.73310059999999999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402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15245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15245</v>
      </c>
      <c r="X61" s="16" t="s">
        <v>4252</v>
      </c>
      <c r="Y61" s="15">
        <v>15245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8237</v>
      </c>
      <c r="AJ61" s="16" t="s">
        <v>4255</v>
      </c>
      <c r="AK61" s="20">
        <v>0.91885439999999996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6606</v>
      </c>
      <c r="AZ61" s="16" t="s">
        <v>4257</v>
      </c>
      <c r="BA61" s="20">
        <v>0.74360219999999999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6508</v>
      </c>
      <c r="BP61" s="16" t="s">
        <v>4259</v>
      </c>
      <c r="BQ61" s="20">
        <v>0.7468477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8192</v>
      </c>
      <c r="CF61" s="16" t="s">
        <v>4261</v>
      </c>
      <c r="CG61" s="20">
        <v>0.73310059999999999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15245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1173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1173</v>
      </c>
      <c r="X62" s="16" t="s">
        <v>4252</v>
      </c>
      <c r="Y62" s="15">
        <v>1173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634</v>
      </c>
      <c r="AJ62" s="16" t="s">
        <v>4255</v>
      </c>
      <c r="AK62" s="20">
        <v>0.91885439999999996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508</v>
      </c>
      <c r="AZ62" s="16" t="s">
        <v>4257</v>
      </c>
      <c r="BA62" s="20">
        <v>0.74360219999999999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1698</v>
      </c>
      <c r="BP62" s="16" t="s">
        <v>4259</v>
      </c>
      <c r="BQ62" s="20">
        <v>0.7468477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2137</v>
      </c>
      <c r="CF62" s="16" t="s">
        <v>4261</v>
      </c>
      <c r="CG62" s="20">
        <v>0.73310059999999999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1173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335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335</v>
      </c>
      <c r="X63" s="16" t="s">
        <v>4252</v>
      </c>
      <c r="Y63" s="15">
        <v>335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181</v>
      </c>
      <c r="AJ63" s="16" t="s">
        <v>4255</v>
      </c>
      <c r="AK63" s="20">
        <v>0.91885439999999996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145</v>
      </c>
      <c r="AZ63" s="16" t="s">
        <v>4257</v>
      </c>
      <c r="BA63" s="20">
        <v>0.74360219999999999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1226</v>
      </c>
      <c r="BP63" s="16" t="s">
        <v>4259</v>
      </c>
      <c r="BQ63" s="20">
        <v>0.7468477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1543</v>
      </c>
      <c r="CF63" s="16" t="s">
        <v>4261</v>
      </c>
      <c r="CG63" s="20">
        <v>0.73310059999999999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335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22509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22509</v>
      </c>
      <c r="X64" s="16" t="s">
        <v>4252</v>
      </c>
      <c r="Y64" s="15">
        <v>22509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16412</v>
      </c>
      <c r="AJ64" s="16" t="s">
        <v>4255</v>
      </c>
      <c r="AK64" s="20">
        <v>0.91885439999999996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14066</v>
      </c>
      <c r="AZ64" s="16" t="s">
        <v>4257</v>
      </c>
      <c r="BA64" s="20">
        <v>0.74360219999999999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11501</v>
      </c>
      <c r="BP64" s="16" t="s">
        <v>4259</v>
      </c>
      <c r="BQ64" s="20">
        <v>0.7468477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10389</v>
      </c>
      <c r="CF64" s="16" t="s">
        <v>4261</v>
      </c>
      <c r="CG64" s="20">
        <v>0.73310059999999999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22509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2070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2070</v>
      </c>
      <c r="X65" s="16" t="s">
        <v>4252</v>
      </c>
      <c r="Y65" s="15">
        <v>2070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1509</v>
      </c>
      <c r="AJ65" s="16" t="s">
        <v>4255</v>
      </c>
      <c r="AK65" s="20">
        <v>0.91885439999999996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1293</v>
      </c>
      <c r="AZ65" s="16" t="s">
        <v>4257</v>
      </c>
      <c r="BA65" s="20">
        <v>0.74360219999999999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3000</v>
      </c>
      <c r="BP65" s="16" t="s">
        <v>4259</v>
      </c>
      <c r="BQ65" s="20">
        <v>0.7468477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2710</v>
      </c>
      <c r="CF65" s="16" t="s">
        <v>4261</v>
      </c>
      <c r="CG65" s="20">
        <v>0.73310059999999999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2070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1294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1294</v>
      </c>
      <c r="X66" s="16" t="s">
        <v>4252</v>
      </c>
      <c r="Y66" s="15">
        <v>1294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944</v>
      </c>
      <c r="AJ66" s="16" t="s">
        <v>4255</v>
      </c>
      <c r="AK66" s="20">
        <v>0.91885439999999996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808</v>
      </c>
      <c r="AZ66" s="16" t="s">
        <v>4257</v>
      </c>
      <c r="BA66" s="20">
        <v>0.74360219999999999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2167</v>
      </c>
      <c r="BP66" s="16" t="s">
        <v>4259</v>
      </c>
      <c r="BQ66" s="20">
        <v>0.7468477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1957</v>
      </c>
      <c r="CF66" s="16" t="s">
        <v>4261</v>
      </c>
      <c r="CG66" s="20">
        <v>0.73310059999999999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1294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IF(SSAC="Y",0,716069)</f>
        <v>716069</v>
      </c>
      <c r="T73" s="16" t="s">
        <v>4253</v>
      </c>
      <c r="U73" s="20">
        <v>1</v>
      </c>
      <c r="V73" s="16" t="s">
        <v>4252</v>
      </c>
      <c r="W73" s="15">
        <f>IF(SSAC="Y",0,716069)</f>
        <v>716069</v>
      </c>
      <c r="X73" s="16" t="s">
        <v>4252</v>
      </c>
      <c r="Y73" s="15">
        <f>IF(SSAC="Y",0,716069)</f>
        <v>716069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IF(SSAC="Y",0,686550)</f>
        <v>686550</v>
      </c>
      <c r="AN73" s="16" t="s">
        <v>4255</v>
      </c>
      <c r="AO73" s="20">
        <v>0.99524089999999998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IF(SSAC="Y",0,656253)</f>
        <v>656253</v>
      </c>
      <c r="BD73" s="16" t="s">
        <v>4257</v>
      </c>
      <c r="BE73" s="20">
        <v>1.006618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IF(SSAC="Y",0,633510)</f>
        <v>633510</v>
      </c>
      <c r="BT73" s="16" t="s">
        <v>4259</v>
      </c>
      <c r="BU73" s="20">
        <v>1.031655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IF(SSAC="Y",0,617880)</f>
        <v>617880</v>
      </c>
      <c r="CJ73" s="16" t="s">
        <v>4261</v>
      </c>
      <c r="CK73" s="20">
        <v>1.034632</v>
      </c>
      <c r="CL73" s="16" t="s">
        <v>4327</v>
      </c>
      <c r="CM73" s="15">
        <f>SUM(A2L166C10)/A2L166C1</f>
        <v>716069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IF(SSAC="Y",0,190347)</f>
        <v>190347</v>
      </c>
      <c r="T74" s="16" t="s">
        <v>4253</v>
      </c>
      <c r="U74" s="20">
        <v>1</v>
      </c>
      <c r="V74" s="16" t="s">
        <v>4252</v>
      </c>
      <c r="W74" s="15">
        <f>IF(SSAC="Y",0,190347)</f>
        <v>190347</v>
      </c>
      <c r="X74" s="16" t="s">
        <v>4252</v>
      </c>
      <c r="Y74" s="15">
        <f>IF(SSAC="Y",0,190347)</f>
        <v>190347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IF(SSAC="Y",0,182499)</f>
        <v>182499</v>
      </c>
      <c r="AN74" s="16" t="s">
        <v>4255</v>
      </c>
      <c r="AO74" s="20">
        <v>0.99524089999999998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IF(SSAC="Y",0,174449)</f>
        <v>174449</v>
      </c>
      <c r="BD74" s="16" t="s">
        <v>4257</v>
      </c>
      <c r="BE74" s="20">
        <v>1.006618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IF(SSAC="Y",0,168401)</f>
        <v>168401</v>
      </c>
      <c r="BT74" s="16" t="s">
        <v>4259</v>
      </c>
      <c r="BU74" s="20">
        <v>1.031655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IF(SSAC="Y",0,164245)</f>
        <v>164245</v>
      </c>
      <c r="CJ74" s="16" t="s">
        <v>4261</v>
      </c>
      <c r="CK74" s="20">
        <v>1.034632</v>
      </c>
      <c r="CL74" s="16" t="s">
        <v>4328</v>
      </c>
      <c r="CM74" s="15">
        <f>SUM(A2L167C10)/A2L167C1</f>
        <v>190347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IF(SSAC="Y",0,403228)</f>
        <v>403228</v>
      </c>
      <c r="T75" s="16" t="s">
        <v>4253</v>
      </c>
      <c r="U75" s="20">
        <v>1</v>
      </c>
      <c r="V75" s="16" t="s">
        <v>4252</v>
      </c>
      <c r="W75" s="15">
        <f>IF(SSAC="Y",0,403228)</f>
        <v>403228</v>
      </c>
      <c r="X75" s="16" t="s">
        <v>4252</v>
      </c>
      <c r="Y75" s="15">
        <f>IF(SSAC="Y",0,403228)</f>
        <v>403228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IF(SSAC="Y",0,371367)</f>
        <v>371367</v>
      </c>
      <c r="AN75" s="16" t="s">
        <v>4255</v>
      </c>
      <c r="AO75" s="20">
        <v>0.99524089999999998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IF(SSAC="Y",0,358141)</f>
        <v>358141</v>
      </c>
      <c r="BD75" s="16" t="s">
        <v>4257</v>
      </c>
      <c r="BE75" s="20">
        <v>1.006618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IF(SSAC="Y",0,346617)</f>
        <v>346617</v>
      </c>
      <c r="BT75" s="16" t="s">
        <v>4259</v>
      </c>
      <c r="BU75" s="20">
        <v>1.031655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IF(SSAC="Y",0,344502)</f>
        <v>344502</v>
      </c>
      <c r="CJ75" s="16" t="s">
        <v>4261</v>
      </c>
      <c r="CK75" s="20">
        <v>1.034632</v>
      </c>
      <c r="CL75" s="16" t="s">
        <v>4329</v>
      </c>
      <c r="CM75" s="15">
        <f>SUM(A2L168C10)/A2L168C1</f>
        <v>403228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120632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120632</v>
      </c>
      <c r="X76" s="16" t="s">
        <v>4252</v>
      </c>
      <c r="Y76" s="15">
        <v>120632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145796</v>
      </c>
      <c r="AJ76" s="16" t="s">
        <v>4255</v>
      </c>
      <c r="AK76" s="20">
        <v>0.91885439999999996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134839</v>
      </c>
      <c r="AZ76" s="16" t="s">
        <v>4257</v>
      </c>
      <c r="BA76" s="20">
        <v>0.74360219999999999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139307</v>
      </c>
      <c r="BP76" s="16" t="s">
        <v>4259</v>
      </c>
      <c r="BQ76" s="20">
        <v>0.7468477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131285</v>
      </c>
      <c r="CF76" s="16" t="s">
        <v>4261</v>
      </c>
      <c r="CG76" s="20">
        <v>0.73310059999999999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120632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46134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46134</v>
      </c>
      <c r="X77" s="16" t="s">
        <v>4252</v>
      </c>
      <c r="Y77" s="15">
        <v>46134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52974</v>
      </c>
      <c r="AJ77" s="16" t="s">
        <v>4255</v>
      </c>
      <c r="AK77" s="20">
        <v>0.91885439999999996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52476</v>
      </c>
      <c r="AZ77" s="16" t="s">
        <v>4257</v>
      </c>
      <c r="BA77" s="20">
        <v>0.74360219999999999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53427</v>
      </c>
      <c r="BP77" s="16" t="s">
        <v>4259</v>
      </c>
      <c r="BQ77" s="20">
        <v>0.7468477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52092</v>
      </c>
      <c r="CF77" s="16" t="s">
        <v>4261</v>
      </c>
      <c r="CG77" s="20">
        <v>0.73310059999999999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46134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68284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68284</v>
      </c>
      <c r="X79" s="16" t="s">
        <v>4252</v>
      </c>
      <c r="Y79" s="15">
        <v>68284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75220</v>
      </c>
      <c r="AJ79" s="16" t="s">
        <v>4255</v>
      </c>
      <c r="AK79" s="20">
        <v>0.91885439999999996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88918</v>
      </c>
      <c r="AZ79" s="16" t="s">
        <v>4257</v>
      </c>
      <c r="BA79" s="20">
        <v>0.74360219999999999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71741</v>
      </c>
      <c r="BP79" s="16" t="s">
        <v>4259</v>
      </c>
      <c r="BQ79" s="20">
        <v>0.7468477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70017</v>
      </c>
      <c r="CF79" s="16" t="s">
        <v>4261</v>
      </c>
      <c r="CG79" s="20">
        <v>0.73310059999999999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68284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9482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9482</v>
      </c>
      <c r="X80" s="16" t="s">
        <v>4252</v>
      </c>
      <c r="Y80" s="15">
        <v>9482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7649</v>
      </c>
      <c r="AJ80" s="16" t="s">
        <v>4255</v>
      </c>
      <c r="AK80" s="20">
        <v>0.91885439999999996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9999</v>
      </c>
      <c r="AZ80" s="16" t="s">
        <v>4257</v>
      </c>
      <c r="BA80" s="20">
        <v>0.74360219999999999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27953</v>
      </c>
      <c r="BP80" s="16" t="s">
        <v>4259</v>
      </c>
      <c r="BQ80" s="20">
        <v>0.7468477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26606</v>
      </c>
      <c r="CF80" s="16" t="s">
        <v>4261</v>
      </c>
      <c r="CG80" s="20">
        <v>0.73310059999999999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9482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IF(SSAC="Y",0,3)</f>
        <v>3</v>
      </c>
      <c r="CF82" s="16" t="s">
        <v>4261</v>
      </c>
      <c r="CG82" s="20">
        <v>0.73310059999999999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124</v>
      </c>
      <c r="H85" s="16" t="s">
        <v>4253</v>
      </c>
      <c r="I85" s="20">
        <v>1</v>
      </c>
      <c r="J85" s="16" t="s">
        <v>4252</v>
      </c>
      <c r="K85" s="15">
        <v>270</v>
      </c>
      <c r="L85" s="16" t="s">
        <v>4253</v>
      </c>
      <c r="M85" s="20">
        <v>1</v>
      </c>
      <c r="N85" s="16" t="s">
        <v>4252</v>
      </c>
      <c r="O85" s="15">
        <v>7333</v>
      </c>
      <c r="P85" s="16" t="s">
        <v>4253</v>
      </c>
      <c r="Q85" s="20">
        <v>1</v>
      </c>
      <c r="R85" s="16" t="s">
        <v>4252</v>
      </c>
      <c r="S85" s="15">
        <v>764</v>
      </c>
      <c r="T85" s="16" t="s">
        <v>4253</v>
      </c>
      <c r="U85" s="20">
        <v>1</v>
      </c>
      <c r="V85" s="16" t="s">
        <v>4252</v>
      </c>
      <c r="W85" s="15">
        <v>8491</v>
      </c>
      <c r="X85" s="16" t="s">
        <v>4252</v>
      </c>
      <c r="Y85" s="15">
        <v>8491</v>
      </c>
      <c r="Z85" s="16" t="s">
        <v>4254</v>
      </c>
      <c r="AA85" s="15">
        <v>50</v>
      </c>
      <c r="AB85" s="16" t="s">
        <v>4255</v>
      </c>
      <c r="AC85" s="20">
        <v>1.0064569999999999</v>
      </c>
      <c r="AD85" s="16" t="s">
        <v>4254</v>
      </c>
      <c r="AE85" s="15">
        <v>199</v>
      </c>
      <c r="AF85" s="16" t="s">
        <v>4255</v>
      </c>
      <c r="AG85" s="20">
        <v>0.91935900000000004</v>
      </c>
      <c r="AH85" s="16" t="s">
        <v>4254</v>
      </c>
      <c r="AI85" s="15">
        <v>7141</v>
      </c>
      <c r="AJ85" s="16" t="s">
        <v>4255</v>
      </c>
      <c r="AK85" s="20">
        <v>0.91885439999999996</v>
      </c>
      <c r="AL85" s="16" t="s">
        <v>4254</v>
      </c>
      <c r="AM85" s="15">
        <v>1347</v>
      </c>
      <c r="AN85" s="16" t="s">
        <v>4255</v>
      </c>
      <c r="AO85" s="20">
        <v>0.99524089999999998</v>
      </c>
      <c r="AP85" s="16" t="s">
        <v>4256</v>
      </c>
      <c r="AQ85" s="15">
        <v>49</v>
      </c>
      <c r="AR85" s="16" t="s">
        <v>4257</v>
      </c>
      <c r="AS85" s="20">
        <v>1.0235609999999999</v>
      </c>
      <c r="AT85" s="16" t="s">
        <v>4256</v>
      </c>
      <c r="AU85" s="15">
        <v>209</v>
      </c>
      <c r="AV85" s="16" t="s">
        <v>4257</v>
      </c>
      <c r="AW85" s="20">
        <v>0.89529329999999996</v>
      </c>
      <c r="AX85" s="16" t="s">
        <v>4256</v>
      </c>
      <c r="AY85" s="15">
        <v>5949</v>
      </c>
      <c r="AZ85" s="16" t="s">
        <v>4257</v>
      </c>
      <c r="BA85" s="20">
        <v>0.74360219999999999</v>
      </c>
      <c r="BB85" s="16" t="s">
        <v>4256</v>
      </c>
      <c r="BC85" s="15">
        <v>1955</v>
      </c>
      <c r="BD85" s="16" t="s">
        <v>4257</v>
      </c>
      <c r="BE85" s="20">
        <v>1.006618</v>
      </c>
      <c r="BF85" s="16" t="s">
        <v>4258</v>
      </c>
      <c r="BG85" s="15">
        <v>45</v>
      </c>
      <c r="BH85" s="16" t="s">
        <v>4259</v>
      </c>
      <c r="BI85" s="20">
        <v>1.0486740000000001</v>
      </c>
      <c r="BJ85" s="16" t="s">
        <v>4258</v>
      </c>
      <c r="BK85" s="15">
        <v>270</v>
      </c>
      <c r="BL85" s="16" t="s">
        <v>4259</v>
      </c>
      <c r="BM85" s="20">
        <v>0.9205487</v>
      </c>
      <c r="BN85" s="16" t="s">
        <v>4258</v>
      </c>
      <c r="BO85" s="15">
        <v>4841</v>
      </c>
      <c r="BP85" s="16" t="s">
        <v>4259</v>
      </c>
      <c r="BQ85" s="20">
        <v>0.7468477</v>
      </c>
      <c r="BR85" s="16" t="s">
        <v>4258</v>
      </c>
      <c r="BS85" s="15">
        <v>2569</v>
      </c>
      <c r="BT85" s="16" t="s">
        <v>4259</v>
      </c>
      <c r="BU85" s="20">
        <v>1.031655</v>
      </c>
      <c r="BV85" s="16" t="s">
        <v>4260</v>
      </c>
      <c r="BW85" s="15">
        <v>63</v>
      </c>
      <c r="BX85" s="16" t="s">
        <v>4261</v>
      </c>
      <c r="BY85" s="20">
        <v>1.058095</v>
      </c>
      <c r="BZ85" s="16" t="s">
        <v>4260</v>
      </c>
      <c r="CA85" s="15">
        <v>251</v>
      </c>
      <c r="CB85" s="16" t="s">
        <v>4261</v>
      </c>
      <c r="CC85" s="20">
        <v>0.89080899999999996</v>
      </c>
      <c r="CD85" s="16" t="s">
        <v>4260</v>
      </c>
      <c r="CE85" s="15">
        <v>2053</v>
      </c>
      <c r="CF85" s="16" t="s">
        <v>4261</v>
      </c>
      <c r="CG85" s="20">
        <v>0.73310059999999999</v>
      </c>
      <c r="CH85" s="16" t="s">
        <v>4260</v>
      </c>
      <c r="CI85" s="15">
        <v>829</v>
      </c>
      <c r="CJ85" s="16" t="s">
        <v>4261</v>
      </c>
      <c r="CK85" s="20">
        <v>1.034632</v>
      </c>
      <c r="CL85" s="16" t="s">
        <v>4339</v>
      </c>
      <c r="CM85" s="15">
        <f>SUM(A2L178C10)/A2L178C1</f>
        <v>8491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39</v>
      </c>
      <c r="H86" s="16" t="s">
        <v>4253</v>
      </c>
      <c r="I86" s="20">
        <v>1</v>
      </c>
      <c r="J86" s="16" t="s">
        <v>4252</v>
      </c>
      <c r="K86" s="15">
        <v>72</v>
      </c>
      <c r="L86" s="16" t="s">
        <v>4253</v>
      </c>
      <c r="M86" s="20">
        <v>1</v>
      </c>
      <c r="N86" s="16" t="s">
        <v>4252</v>
      </c>
      <c r="O86" s="15">
        <v>1963</v>
      </c>
      <c r="P86" s="16" t="s">
        <v>4253</v>
      </c>
      <c r="Q86" s="20">
        <v>1</v>
      </c>
      <c r="R86" s="16" t="s">
        <v>4252</v>
      </c>
      <c r="S86" s="15">
        <v>204</v>
      </c>
      <c r="T86" s="16" t="s">
        <v>4253</v>
      </c>
      <c r="U86" s="20">
        <v>1</v>
      </c>
      <c r="V86" s="16" t="s">
        <v>4252</v>
      </c>
      <c r="W86" s="15">
        <v>2278</v>
      </c>
      <c r="X86" s="16" t="s">
        <v>4252</v>
      </c>
      <c r="Y86" s="15">
        <v>2278</v>
      </c>
      <c r="Z86" s="16" t="s">
        <v>4254</v>
      </c>
      <c r="AA86" s="15">
        <v>19</v>
      </c>
      <c r="AB86" s="16" t="s">
        <v>4255</v>
      </c>
      <c r="AC86" s="20">
        <v>1.0064569999999999</v>
      </c>
      <c r="AD86" s="16" t="s">
        <v>4254</v>
      </c>
      <c r="AE86" s="15">
        <v>54</v>
      </c>
      <c r="AF86" s="16" t="s">
        <v>4255</v>
      </c>
      <c r="AG86" s="20">
        <v>0.91935900000000004</v>
      </c>
      <c r="AH86" s="16" t="s">
        <v>4254</v>
      </c>
      <c r="AI86" s="15">
        <v>1911</v>
      </c>
      <c r="AJ86" s="16" t="s">
        <v>4255</v>
      </c>
      <c r="AK86" s="20">
        <v>0.91885439999999996</v>
      </c>
      <c r="AL86" s="16" t="s">
        <v>4254</v>
      </c>
      <c r="AM86" s="15">
        <v>360</v>
      </c>
      <c r="AN86" s="16" t="s">
        <v>4255</v>
      </c>
      <c r="AO86" s="20">
        <v>0.99524089999999998</v>
      </c>
      <c r="AP86" s="16" t="s">
        <v>4256</v>
      </c>
      <c r="AQ86" s="15">
        <v>18</v>
      </c>
      <c r="AR86" s="16" t="s">
        <v>4257</v>
      </c>
      <c r="AS86" s="20">
        <v>1.0235609999999999</v>
      </c>
      <c r="AT86" s="16" t="s">
        <v>4256</v>
      </c>
      <c r="AU86" s="15">
        <v>56</v>
      </c>
      <c r="AV86" s="16" t="s">
        <v>4257</v>
      </c>
      <c r="AW86" s="20">
        <v>0.89529329999999996</v>
      </c>
      <c r="AX86" s="16" t="s">
        <v>4256</v>
      </c>
      <c r="AY86" s="15">
        <v>1592</v>
      </c>
      <c r="AZ86" s="16" t="s">
        <v>4257</v>
      </c>
      <c r="BA86" s="20">
        <v>0.74360219999999999</v>
      </c>
      <c r="BB86" s="16" t="s">
        <v>4256</v>
      </c>
      <c r="BC86" s="15">
        <v>523</v>
      </c>
      <c r="BD86" s="16" t="s">
        <v>4257</v>
      </c>
      <c r="BE86" s="20">
        <v>1.006618</v>
      </c>
      <c r="BF86" s="16" t="s">
        <v>4258</v>
      </c>
      <c r="BG86" s="15">
        <v>16</v>
      </c>
      <c r="BH86" s="16" t="s">
        <v>4259</v>
      </c>
      <c r="BI86" s="20">
        <v>1.0486740000000001</v>
      </c>
      <c r="BJ86" s="16" t="s">
        <v>4258</v>
      </c>
      <c r="BK86" s="15">
        <v>71</v>
      </c>
      <c r="BL86" s="16" t="s">
        <v>4259</v>
      </c>
      <c r="BM86" s="20">
        <v>0.9205487</v>
      </c>
      <c r="BN86" s="16" t="s">
        <v>4258</v>
      </c>
      <c r="BO86" s="15">
        <v>1278</v>
      </c>
      <c r="BP86" s="16" t="s">
        <v>4259</v>
      </c>
      <c r="BQ86" s="20">
        <v>0.7468477</v>
      </c>
      <c r="BR86" s="16" t="s">
        <v>4258</v>
      </c>
      <c r="BS86" s="15">
        <v>678</v>
      </c>
      <c r="BT86" s="16" t="s">
        <v>4259</v>
      </c>
      <c r="BU86" s="20">
        <v>1.031655</v>
      </c>
      <c r="BV86" s="16" t="s">
        <v>4260</v>
      </c>
      <c r="BW86" s="15">
        <v>22</v>
      </c>
      <c r="BX86" s="16" t="s">
        <v>4261</v>
      </c>
      <c r="BY86" s="20">
        <v>1.058095</v>
      </c>
      <c r="BZ86" s="16" t="s">
        <v>4260</v>
      </c>
      <c r="CA86" s="15">
        <v>66</v>
      </c>
      <c r="CB86" s="16" t="s">
        <v>4261</v>
      </c>
      <c r="CC86" s="20">
        <v>0.89080899999999996</v>
      </c>
      <c r="CD86" s="16" t="s">
        <v>4260</v>
      </c>
      <c r="CE86" s="15">
        <v>542</v>
      </c>
      <c r="CF86" s="16" t="s">
        <v>4261</v>
      </c>
      <c r="CG86" s="20">
        <v>0.73310059999999999</v>
      </c>
      <c r="CH86" s="16" t="s">
        <v>4260</v>
      </c>
      <c r="CI86" s="15">
        <v>218</v>
      </c>
      <c r="CJ86" s="16" t="s">
        <v>4261</v>
      </c>
      <c r="CK86" s="20">
        <v>1.034632</v>
      </c>
      <c r="CL86" s="16" t="s">
        <v>4340</v>
      </c>
      <c r="CM86" s="15">
        <f>SUM(A2L179C10)/A2L179C1</f>
        <v>2278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</v>
      </c>
      <c r="H87" s="16" t="s">
        <v>4253</v>
      </c>
      <c r="I87" s="20">
        <v>1</v>
      </c>
      <c r="J87" s="16" t="s">
        <v>4252</v>
      </c>
      <c r="K87" s="15">
        <v>123</v>
      </c>
      <c r="L87" s="16" t="s">
        <v>4253</v>
      </c>
      <c r="M87" s="20">
        <v>1</v>
      </c>
      <c r="N87" s="16" t="s">
        <v>4252</v>
      </c>
      <c r="O87" s="15">
        <v>1379</v>
      </c>
      <c r="P87" s="16" t="s">
        <v>4253</v>
      </c>
      <c r="Q87" s="20">
        <v>1</v>
      </c>
      <c r="R87" s="16" t="s">
        <v>4252</v>
      </c>
      <c r="S87" s="15">
        <v>107</v>
      </c>
      <c r="T87" s="16" t="s">
        <v>4253</v>
      </c>
      <c r="U87" s="20">
        <v>1</v>
      </c>
      <c r="V87" s="16" t="s">
        <v>4252</v>
      </c>
      <c r="W87" s="15">
        <v>1622</v>
      </c>
      <c r="X87" s="16" t="s">
        <v>4252</v>
      </c>
      <c r="Y87" s="15">
        <v>1622</v>
      </c>
      <c r="Z87" s="16" t="s">
        <v>4254</v>
      </c>
      <c r="AA87" s="15">
        <v>3</v>
      </c>
      <c r="AB87" s="16" t="s">
        <v>4255</v>
      </c>
      <c r="AC87" s="20">
        <v>1.0064569999999999</v>
      </c>
      <c r="AD87" s="16" t="s">
        <v>4254</v>
      </c>
      <c r="AE87" s="15">
        <v>148</v>
      </c>
      <c r="AF87" s="16" t="s">
        <v>4255</v>
      </c>
      <c r="AG87" s="20">
        <v>0.91935900000000004</v>
      </c>
      <c r="AH87" s="16" t="s">
        <v>4254</v>
      </c>
      <c r="AI87" s="15">
        <v>1449</v>
      </c>
      <c r="AJ87" s="16" t="s">
        <v>4255</v>
      </c>
      <c r="AK87" s="20">
        <v>0.91885439999999996</v>
      </c>
      <c r="AL87" s="16" t="s">
        <v>4254</v>
      </c>
      <c r="AM87" s="15">
        <v>192</v>
      </c>
      <c r="AN87" s="16" t="s">
        <v>4255</v>
      </c>
      <c r="AO87" s="20">
        <v>0.99524089999999998</v>
      </c>
      <c r="AP87" s="16" t="s">
        <v>4256</v>
      </c>
      <c r="AQ87" s="15">
        <v>3</v>
      </c>
      <c r="AR87" s="16" t="s">
        <v>4257</v>
      </c>
      <c r="AS87" s="20">
        <v>1.0235609999999999</v>
      </c>
      <c r="AT87" s="16" t="s">
        <v>4256</v>
      </c>
      <c r="AU87" s="15">
        <v>285</v>
      </c>
      <c r="AV87" s="16" t="s">
        <v>4257</v>
      </c>
      <c r="AW87" s="20">
        <v>0.89529329999999996</v>
      </c>
      <c r="AX87" s="16" t="s">
        <v>4256</v>
      </c>
      <c r="AY87" s="15">
        <v>1168</v>
      </c>
      <c r="AZ87" s="16" t="s">
        <v>4257</v>
      </c>
      <c r="BA87" s="20">
        <v>0.74360219999999999</v>
      </c>
      <c r="BB87" s="16" t="s">
        <v>4256</v>
      </c>
      <c r="BC87" s="15">
        <v>307</v>
      </c>
      <c r="BD87" s="16" t="s">
        <v>4257</v>
      </c>
      <c r="BE87" s="20">
        <v>1.006618</v>
      </c>
      <c r="BF87" s="16" t="s">
        <v>4258</v>
      </c>
      <c r="BG87" s="15">
        <v>5</v>
      </c>
      <c r="BH87" s="16" t="s">
        <v>4259</v>
      </c>
      <c r="BI87" s="20">
        <v>1.0486740000000001</v>
      </c>
      <c r="BJ87" s="16" t="s">
        <v>4258</v>
      </c>
      <c r="BK87" s="15">
        <v>450</v>
      </c>
      <c r="BL87" s="16" t="s">
        <v>4259</v>
      </c>
      <c r="BM87" s="20">
        <v>0.9205487</v>
      </c>
      <c r="BN87" s="16" t="s">
        <v>4258</v>
      </c>
      <c r="BO87" s="15">
        <v>789</v>
      </c>
      <c r="BP87" s="16" t="s">
        <v>4259</v>
      </c>
      <c r="BQ87" s="20">
        <v>0.7468477</v>
      </c>
      <c r="BR87" s="16" t="s">
        <v>4258</v>
      </c>
      <c r="BS87" s="15">
        <v>361</v>
      </c>
      <c r="BT87" s="16" t="s">
        <v>4259</v>
      </c>
      <c r="BU87" s="20">
        <v>1.031655</v>
      </c>
      <c r="BV87" s="16" t="s">
        <v>4260</v>
      </c>
      <c r="BW87" s="15">
        <v>6</v>
      </c>
      <c r="BX87" s="16" t="s">
        <v>4261</v>
      </c>
      <c r="BY87" s="20">
        <v>1.058095</v>
      </c>
      <c r="BZ87" s="16" t="s">
        <v>4260</v>
      </c>
      <c r="CA87" s="15">
        <v>171</v>
      </c>
      <c r="CB87" s="16" t="s">
        <v>4261</v>
      </c>
      <c r="CC87" s="20">
        <v>0.89080899999999996</v>
      </c>
      <c r="CD87" s="16" t="s">
        <v>4260</v>
      </c>
      <c r="CE87" s="15">
        <v>309</v>
      </c>
      <c r="CF87" s="16" t="s">
        <v>4261</v>
      </c>
      <c r="CG87" s="20">
        <v>0.73310059999999999</v>
      </c>
      <c r="CH87" s="16" t="s">
        <v>4260</v>
      </c>
      <c r="CI87" s="15">
        <v>125</v>
      </c>
      <c r="CJ87" s="16" t="s">
        <v>4261</v>
      </c>
      <c r="CK87" s="20">
        <v>1.034632</v>
      </c>
      <c r="CL87" s="16" t="s">
        <v>4341</v>
      </c>
      <c r="CM87" s="15">
        <f>SUM(A2L180C10)/A2L180C1</f>
        <v>1622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551042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152180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368926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1624210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2696358</v>
      </c>
      <c r="X88" s="16" t="s">
        <v>4347</v>
      </c>
      <c r="Y88" s="17">
        <f>SUM(A2L101C11:A2L180C11)-2*(SUM(A2L151C11:A2L153C11)+SUM(A2L157C11:A2L159C11)+SUM(A2L163C11:A2L165C11)+SUM(A2L172C11:A2L174C11))</f>
        <v>2696358</v>
      </c>
      <c r="Z88" s="16" t="s">
        <v>4348</v>
      </c>
      <c r="AA88" s="17">
        <f>SUM(A2L101C12:A2L180C12)-2*(SUM(A2L151C12:A2L153C12)+SUM(A2L157C12:A2L159C12)+SUM(A2L163C12:A2L165C12)+SUM(A2L172C12:A2L174C12))</f>
        <v>526822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184111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386803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1534207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519652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187596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372246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1471342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444509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167767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344681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1402253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447374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171755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336062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1390971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2578908.8117947802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30F9D-D208-4147-B33B-8E274B9869D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13753</v>
      </c>
      <c r="H8" s="16" t="s">
        <v>4253</v>
      </c>
      <c r="I8" s="20">
        <v>1</v>
      </c>
      <c r="J8" s="16" t="s">
        <v>4252</v>
      </c>
      <c r="K8" s="15">
        <v>8404</v>
      </c>
      <c r="L8" s="16" t="s">
        <v>4253</v>
      </c>
      <c r="M8" s="20">
        <v>1</v>
      </c>
      <c r="N8" s="16" t="s">
        <v>4252</v>
      </c>
      <c r="O8" s="15">
        <v>18824</v>
      </c>
      <c r="P8" s="16" t="s">
        <v>4253</v>
      </c>
      <c r="Q8" s="20">
        <v>1</v>
      </c>
      <c r="R8" s="16" t="s">
        <v>4252</v>
      </c>
      <c r="S8" s="15">
        <v>9921</v>
      </c>
      <c r="T8" s="16" t="s">
        <v>4253</v>
      </c>
      <c r="U8" s="20">
        <v>1</v>
      </c>
      <c r="V8" s="16" t="s">
        <v>4252</v>
      </c>
      <c r="W8" s="15">
        <v>50902</v>
      </c>
      <c r="X8" s="16" t="s">
        <v>4252</v>
      </c>
      <c r="Y8" s="15">
        <v>50902</v>
      </c>
      <c r="Z8" s="16" t="s">
        <v>4254</v>
      </c>
      <c r="AA8" s="15">
        <v>13324</v>
      </c>
      <c r="AB8" s="16" t="s">
        <v>4255</v>
      </c>
      <c r="AC8" s="20">
        <v>1.0064569999999999</v>
      </c>
      <c r="AD8" s="16" t="s">
        <v>4254</v>
      </c>
      <c r="AE8" s="15">
        <v>8779</v>
      </c>
      <c r="AF8" s="16" t="s">
        <v>4255</v>
      </c>
      <c r="AG8" s="20">
        <v>0.91935900000000004</v>
      </c>
      <c r="AH8" s="16" t="s">
        <v>4254</v>
      </c>
      <c r="AI8" s="15">
        <v>20741</v>
      </c>
      <c r="AJ8" s="16" t="s">
        <v>4255</v>
      </c>
      <c r="AK8" s="20">
        <v>0.91885439999999996</v>
      </c>
      <c r="AL8" s="16" t="s">
        <v>4254</v>
      </c>
      <c r="AM8" s="15">
        <v>9966</v>
      </c>
      <c r="AN8" s="16" t="s">
        <v>4255</v>
      </c>
      <c r="AO8" s="20">
        <v>0.99524089999999998</v>
      </c>
      <c r="AP8" s="16" t="s">
        <v>4256</v>
      </c>
      <c r="AQ8" s="15">
        <v>12123</v>
      </c>
      <c r="AR8" s="16" t="s">
        <v>4257</v>
      </c>
      <c r="AS8" s="20">
        <v>1.0235609999999999</v>
      </c>
      <c r="AT8" s="16" t="s">
        <v>4256</v>
      </c>
      <c r="AU8" s="15">
        <v>11114</v>
      </c>
      <c r="AV8" s="16" t="s">
        <v>4257</v>
      </c>
      <c r="AW8" s="20">
        <v>0.89529329999999996</v>
      </c>
      <c r="AX8" s="16" t="s">
        <v>4256</v>
      </c>
      <c r="AY8" s="15">
        <v>17900</v>
      </c>
      <c r="AZ8" s="16" t="s">
        <v>4257</v>
      </c>
      <c r="BA8" s="20">
        <v>0.74360219999999999</v>
      </c>
      <c r="BB8" s="16" t="s">
        <v>4256</v>
      </c>
      <c r="BC8" s="15">
        <v>10737</v>
      </c>
      <c r="BD8" s="16" t="s">
        <v>4257</v>
      </c>
      <c r="BE8" s="20">
        <v>1.006618</v>
      </c>
      <c r="BF8" s="16" t="s">
        <v>4258</v>
      </c>
      <c r="BG8" s="15">
        <v>11637</v>
      </c>
      <c r="BH8" s="16" t="s">
        <v>4259</v>
      </c>
      <c r="BI8" s="20">
        <v>1.0486740000000001</v>
      </c>
      <c r="BJ8" s="16" t="s">
        <v>4258</v>
      </c>
      <c r="BK8" s="15">
        <v>11684</v>
      </c>
      <c r="BL8" s="16" t="s">
        <v>4259</v>
      </c>
      <c r="BM8" s="20">
        <v>0.9205487</v>
      </c>
      <c r="BN8" s="16" t="s">
        <v>4258</v>
      </c>
      <c r="BO8" s="15">
        <v>17364</v>
      </c>
      <c r="BP8" s="16" t="s">
        <v>4259</v>
      </c>
      <c r="BQ8" s="20">
        <v>0.7468477</v>
      </c>
      <c r="BR8" s="16" t="s">
        <v>4258</v>
      </c>
      <c r="BS8" s="15">
        <v>9473</v>
      </c>
      <c r="BT8" s="16" t="s">
        <v>4259</v>
      </c>
      <c r="BU8" s="20">
        <v>1.031655</v>
      </c>
      <c r="BV8" s="16" t="s">
        <v>4260</v>
      </c>
      <c r="BW8" s="15">
        <v>11900</v>
      </c>
      <c r="BX8" s="16" t="s">
        <v>4261</v>
      </c>
      <c r="BY8" s="20">
        <v>1.058095</v>
      </c>
      <c r="BZ8" s="16" t="s">
        <v>4260</v>
      </c>
      <c r="CA8" s="15">
        <v>10189</v>
      </c>
      <c r="CB8" s="16" t="s">
        <v>4261</v>
      </c>
      <c r="CC8" s="20">
        <v>0.89080899999999996</v>
      </c>
      <c r="CD8" s="16" t="s">
        <v>4260</v>
      </c>
      <c r="CE8" s="15">
        <v>19378</v>
      </c>
      <c r="CF8" s="16" t="s">
        <v>4261</v>
      </c>
      <c r="CG8" s="20">
        <v>0.73310059999999999</v>
      </c>
      <c r="CH8" s="16" t="s">
        <v>4260</v>
      </c>
      <c r="CI8" s="15">
        <v>7105</v>
      </c>
      <c r="CJ8" s="16" t="s">
        <v>4261</v>
      </c>
      <c r="CK8" s="20">
        <v>1.034632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49279.024077999995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219853</v>
      </c>
      <c r="H9" s="16" t="s">
        <v>4253</v>
      </c>
      <c r="I9" s="20">
        <v>1</v>
      </c>
      <c r="J9" s="16" t="s">
        <v>4252</v>
      </c>
      <c r="K9" s="15">
        <v>166605</v>
      </c>
      <c r="L9" s="16" t="s">
        <v>4253</v>
      </c>
      <c r="M9" s="20">
        <v>1</v>
      </c>
      <c r="N9" s="16" t="s">
        <v>4252</v>
      </c>
      <c r="O9" s="15">
        <v>270734</v>
      </c>
      <c r="P9" s="16" t="s">
        <v>4253</v>
      </c>
      <c r="Q9" s="20">
        <v>1</v>
      </c>
      <c r="R9" s="16" t="s">
        <v>4252</v>
      </c>
      <c r="S9" s="15">
        <v>1752</v>
      </c>
      <c r="T9" s="16" t="s">
        <v>4253</v>
      </c>
      <c r="U9" s="20">
        <v>1</v>
      </c>
      <c r="V9" s="16" t="s">
        <v>4252</v>
      </c>
      <c r="W9" s="15">
        <v>658944</v>
      </c>
      <c r="X9" s="16" t="s">
        <v>4252</v>
      </c>
      <c r="Y9" s="15">
        <v>658944</v>
      </c>
      <c r="Z9" s="16" t="s">
        <v>4254</v>
      </c>
      <c r="AA9" s="15">
        <v>230081</v>
      </c>
      <c r="AB9" s="16" t="s">
        <v>4255</v>
      </c>
      <c r="AC9" s="20">
        <v>1.0064569999999999</v>
      </c>
      <c r="AD9" s="16" t="s">
        <v>4254</v>
      </c>
      <c r="AE9" s="15">
        <v>191517</v>
      </c>
      <c r="AF9" s="16" t="s">
        <v>4255</v>
      </c>
      <c r="AG9" s="20">
        <v>0.91935900000000004</v>
      </c>
      <c r="AH9" s="16" t="s">
        <v>4254</v>
      </c>
      <c r="AI9" s="15">
        <v>312939</v>
      </c>
      <c r="AJ9" s="16" t="s">
        <v>4255</v>
      </c>
      <c r="AK9" s="20">
        <v>0.91885439999999996</v>
      </c>
      <c r="AL9" s="16" t="s">
        <v>4254</v>
      </c>
      <c r="AM9" s="15">
        <v>1649</v>
      </c>
      <c r="AN9" s="16" t="s">
        <v>4255</v>
      </c>
      <c r="AO9" s="20">
        <v>0.99524089999999998</v>
      </c>
      <c r="AP9" s="16" t="s">
        <v>4256</v>
      </c>
      <c r="AQ9" s="15">
        <v>220072</v>
      </c>
      <c r="AR9" s="16" t="s">
        <v>4257</v>
      </c>
      <c r="AS9" s="20">
        <v>1.0235609999999999</v>
      </c>
      <c r="AT9" s="16" t="s">
        <v>4256</v>
      </c>
      <c r="AU9" s="15">
        <v>202587</v>
      </c>
      <c r="AV9" s="16" t="s">
        <v>4257</v>
      </c>
      <c r="AW9" s="20">
        <v>0.89529329999999996</v>
      </c>
      <c r="AX9" s="16" t="s">
        <v>4256</v>
      </c>
      <c r="AY9" s="15">
        <v>329183</v>
      </c>
      <c r="AZ9" s="16" t="s">
        <v>4257</v>
      </c>
      <c r="BA9" s="20">
        <v>0.74360219999999999</v>
      </c>
      <c r="BB9" s="16" t="s">
        <v>4256</v>
      </c>
      <c r="BC9" s="15">
        <v>1895</v>
      </c>
      <c r="BD9" s="16" t="s">
        <v>4257</v>
      </c>
      <c r="BE9" s="20">
        <v>1.006618</v>
      </c>
      <c r="BF9" s="16" t="s">
        <v>4258</v>
      </c>
      <c r="BG9" s="15">
        <v>172694</v>
      </c>
      <c r="BH9" s="16" t="s">
        <v>4259</v>
      </c>
      <c r="BI9" s="20">
        <v>1.0486740000000001</v>
      </c>
      <c r="BJ9" s="16" t="s">
        <v>4258</v>
      </c>
      <c r="BK9" s="15">
        <v>177468</v>
      </c>
      <c r="BL9" s="16" t="s">
        <v>4259</v>
      </c>
      <c r="BM9" s="20">
        <v>0.9205487</v>
      </c>
      <c r="BN9" s="16" t="s">
        <v>4258</v>
      </c>
      <c r="BO9" s="15">
        <v>317717</v>
      </c>
      <c r="BP9" s="16" t="s">
        <v>4259</v>
      </c>
      <c r="BQ9" s="20">
        <v>0.7468477</v>
      </c>
      <c r="BR9" s="16" t="s">
        <v>4258</v>
      </c>
      <c r="BS9" s="15">
        <v>1909</v>
      </c>
      <c r="BT9" s="16" t="s">
        <v>4259</v>
      </c>
      <c r="BU9" s="20">
        <v>1.031655</v>
      </c>
      <c r="BV9" s="16" t="s">
        <v>4260</v>
      </c>
      <c r="BW9" s="15">
        <v>170097</v>
      </c>
      <c r="BX9" s="16" t="s">
        <v>4261</v>
      </c>
      <c r="BY9" s="20">
        <v>1.058095</v>
      </c>
      <c r="BZ9" s="16" t="s">
        <v>4260</v>
      </c>
      <c r="CA9" s="15">
        <v>142773</v>
      </c>
      <c r="CB9" s="16" t="s">
        <v>4261</v>
      </c>
      <c r="CC9" s="20">
        <v>0.89080899999999996</v>
      </c>
      <c r="CD9" s="16" t="s">
        <v>4260</v>
      </c>
      <c r="CE9" s="15">
        <v>409601</v>
      </c>
      <c r="CF9" s="16" t="s">
        <v>4261</v>
      </c>
      <c r="CG9" s="20">
        <v>0.73310059999999999</v>
      </c>
      <c r="CH9" s="16" t="s">
        <v>4260</v>
      </c>
      <c r="CI9" s="15">
        <v>1855</v>
      </c>
      <c r="CJ9" s="16" t="s">
        <v>4261</v>
      </c>
      <c r="CK9" s="20">
        <v>1.034632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669696.89473913342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232</v>
      </c>
      <c r="H10" s="16" t="s">
        <v>4253</v>
      </c>
      <c r="I10" s="20">
        <v>1</v>
      </c>
      <c r="J10" s="16" t="s">
        <v>4252</v>
      </c>
      <c r="K10" s="15">
        <v>1000</v>
      </c>
      <c r="L10" s="16" t="s">
        <v>4253</v>
      </c>
      <c r="M10" s="20">
        <v>1</v>
      </c>
      <c r="N10" s="16" t="s">
        <v>4252</v>
      </c>
      <c r="O10" s="15">
        <v>268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1500</v>
      </c>
      <c r="X10" s="16" t="s">
        <v>4252</v>
      </c>
      <c r="Y10" s="15">
        <v>1500</v>
      </c>
      <c r="Z10" s="16" t="s">
        <v>4254</v>
      </c>
      <c r="AA10" s="15">
        <v>229</v>
      </c>
      <c r="AB10" s="16" t="s">
        <v>4255</v>
      </c>
      <c r="AC10" s="20">
        <v>1.0064569999999999</v>
      </c>
      <c r="AD10" s="16" t="s">
        <v>4254</v>
      </c>
      <c r="AE10" s="15">
        <v>762</v>
      </c>
      <c r="AF10" s="16" t="s">
        <v>4255</v>
      </c>
      <c r="AG10" s="20">
        <v>0.91935900000000004</v>
      </c>
      <c r="AH10" s="16" t="s">
        <v>4254</v>
      </c>
      <c r="AI10" s="15">
        <v>242</v>
      </c>
      <c r="AJ10" s="16" t="s">
        <v>4255</v>
      </c>
      <c r="AK10" s="20">
        <v>0.91885439999999996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200</v>
      </c>
      <c r="AR10" s="16" t="s">
        <v>4257</v>
      </c>
      <c r="AS10" s="20">
        <v>1.0235609999999999</v>
      </c>
      <c r="AT10" s="16" t="s">
        <v>4256</v>
      </c>
      <c r="AU10" s="15">
        <v>784</v>
      </c>
      <c r="AV10" s="16" t="s">
        <v>4257</v>
      </c>
      <c r="AW10" s="20">
        <v>0.89529329999999996</v>
      </c>
      <c r="AX10" s="16" t="s">
        <v>4256</v>
      </c>
      <c r="AY10" s="15">
        <v>274</v>
      </c>
      <c r="AZ10" s="16" t="s">
        <v>4257</v>
      </c>
      <c r="BA10" s="20">
        <v>0.74360219999999999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189</v>
      </c>
      <c r="BH10" s="16" t="s">
        <v>4259</v>
      </c>
      <c r="BI10" s="20">
        <v>1.0486740000000001</v>
      </c>
      <c r="BJ10" s="16" t="s">
        <v>4258</v>
      </c>
      <c r="BK10" s="15">
        <v>802</v>
      </c>
      <c r="BL10" s="16" t="s">
        <v>4259</v>
      </c>
      <c r="BM10" s="20">
        <v>0.9205487</v>
      </c>
      <c r="BN10" s="16" t="s">
        <v>4258</v>
      </c>
      <c r="BO10" s="15">
        <v>200</v>
      </c>
      <c r="BP10" s="16" t="s">
        <v>4259</v>
      </c>
      <c r="BQ10" s="20">
        <v>0.7468477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182</v>
      </c>
      <c r="BX10" s="16" t="s">
        <v>4261</v>
      </c>
      <c r="BY10" s="20">
        <v>1.058095</v>
      </c>
      <c r="BZ10" s="16" t="s">
        <v>4260</v>
      </c>
      <c r="CA10" s="15">
        <v>1156</v>
      </c>
      <c r="CB10" s="16" t="s">
        <v>4261</v>
      </c>
      <c r="CC10" s="20">
        <v>0.89080899999999996</v>
      </c>
      <c r="CD10" s="16" t="s">
        <v>4260</v>
      </c>
      <c r="CE10" s="15">
        <v>198</v>
      </c>
      <c r="CF10" s="16" t="s">
        <v>4261</v>
      </c>
      <c r="CG10" s="20">
        <v>0.73310059999999999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1254.5873752666664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648</v>
      </c>
      <c r="H11" s="16" t="s">
        <v>4253</v>
      </c>
      <c r="I11" s="20">
        <v>1</v>
      </c>
      <c r="J11" s="16" t="s">
        <v>4252</v>
      </c>
      <c r="K11" s="15">
        <v>42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690</v>
      </c>
      <c r="X11" s="16" t="s">
        <v>4252</v>
      </c>
      <c r="Y11" s="15">
        <v>690</v>
      </c>
      <c r="Z11" s="16" t="s">
        <v>4254</v>
      </c>
      <c r="AA11" s="15">
        <v>563</v>
      </c>
      <c r="AB11" s="16" t="s">
        <v>4255</v>
      </c>
      <c r="AC11" s="20">
        <v>1.0064569999999999</v>
      </c>
      <c r="AD11" s="16" t="s">
        <v>4254</v>
      </c>
      <c r="AE11" s="15">
        <v>74</v>
      </c>
      <c r="AF11" s="16" t="s">
        <v>4255</v>
      </c>
      <c r="AG11" s="20">
        <v>0.91935900000000004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588</v>
      </c>
      <c r="AR11" s="16" t="s">
        <v>4257</v>
      </c>
      <c r="AS11" s="20">
        <v>1.0235609999999999</v>
      </c>
      <c r="AT11" s="16" t="s">
        <v>4256</v>
      </c>
      <c r="AU11" s="15">
        <v>88</v>
      </c>
      <c r="AV11" s="16" t="s">
        <v>4257</v>
      </c>
      <c r="AW11" s="20">
        <v>0.89529329999999996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530</v>
      </c>
      <c r="BH11" s="16" t="s">
        <v>4259</v>
      </c>
      <c r="BI11" s="20">
        <v>1.0486740000000001</v>
      </c>
      <c r="BJ11" s="16" t="s">
        <v>4258</v>
      </c>
      <c r="BK11" s="15">
        <v>512</v>
      </c>
      <c r="BL11" s="16" t="s">
        <v>4259</v>
      </c>
      <c r="BM11" s="20">
        <v>0.9205487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520</v>
      </c>
      <c r="BX11" s="16" t="s">
        <v>4261</v>
      </c>
      <c r="BY11" s="20">
        <v>1.058095</v>
      </c>
      <c r="BZ11" s="16" t="s">
        <v>4260</v>
      </c>
      <c r="CA11" s="15">
        <v>452</v>
      </c>
      <c r="CB11" s="16" t="s">
        <v>4261</v>
      </c>
      <c r="CC11" s="20">
        <v>0.89080899999999996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690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92577</v>
      </c>
      <c r="T12" s="16" t="s">
        <v>4253</v>
      </c>
      <c r="U12" s="20">
        <v>1</v>
      </c>
      <c r="V12" s="16" t="s">
        <v>4252</v>
      </c>
      <c r="W12" s="15">
        <v>92577</v>
      </c>
      <c r="X12" s="16" t="s">
        <v>4252</v>
      </c>
      <c r="Y12" s="15">
        <v>92577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88558</v>
      </c>
      <c r="AN12" s="16" t="s">
        <v>4255</v>
      </c>
      <c r="AO12" s="20">
        <v>0.99524089999999998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82745</v>
      </c>
      <c r="BD12" s="16" t="s">
        <v>4257</v>
      </c>
      <c r="BE12" s="20">
        <v>1.006618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71340</v>
      </c>
      <c r="BT12" s="16" t="s">
        <v>4259</v>
      </c>
      <c r="BU12" s="20">
        <v>1.031655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76478</v>
      </c>
      <c r="CJ12" s="16" t="s">
        <v>4261</v>
      </c>
      <c r="CK12" s="20">
        <v>1.034632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88002.05001073335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2629</v>
      </c>
      <c r="T13" s="16" t="s">
        <v>4253</v>
      </c>
      <c r="U13" s="20">
        <v>1</v>
      </c>
      <c r="V13" s="16" t="s">
        <v>4252</v>
      </c>
      <c r="W13" s="15">
        <v>2629</v>
      </c>
      <c r="X13" s="16" t="s">
        <v>4252</v>
      </c>
      <c r="Y13" s="15">
        <v>2629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3108</v>
      </c>
      <c r="AN13" s="16" t="s">
        <v>4255</v>
      </c>
      <c r="AO13" s="20">
        <v>0.99524089999999998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3803</v>
      </c>
      <c r="BD13" s="16" t="s">
        <v>4257</v>
      </c>
      <c r="BE13" s="20">
        <v>1.006618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828</v>
      </c>
      <c r="BT13" s="16" t="s">
        <v>4259</v>
      </c>
      <c r="BU13" s="20">
        <v>1.031655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3964</v>
      </c>
      <c r="CJ13" s="16" t="s">
        <v>4261</v>
      </c>
      <c r="CK13" s="20">
        <v>1.034632</v>
      </c>
      <c r="CL13" s="16" t="s">
        <v>4514</v>
      </c>
      <c r="CM13" s="15">
        <f>SUM(A2L206C10)/A2L206C1</f>
        <v>2629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260285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260285</v>
      </c>
      <c r="X14" s="16" t="s">
        <v>4252</v>
      </c>
      <c r="Y14" s="15">
        <v>260285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260289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274415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254110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258132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260285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242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242</v>
      </c>
      <c r="X15" s="16" t="s">
        <v>4252</v>
      </c>
      <c r="Y15" s="15">
        <v>242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306</v>
      </c>
      <c r="AJ15" s="16" t="s">
        <v>4255</v>
      </c>
      <c r="AK15" s="20">
        <v>0.91885439999999996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276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331</v>
      </c>
      <c r="BP15" s="16" t="s">
        <v>4259</v>
      </c>
      <c r="BQ15" s="20">
        <v>0.7468477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367</v>
      </c>
      <c r="CF15" s="16" t="s">
        <v>4261</v>
      </c>
      <c r="CG15" s="20">
        <v>0.73310059999999999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242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567525</v>
      </c>
      <c r="T20" s="16" t="s">
        <v>4253</v>
      </c>
      <c r="U20" s="20">
        <v>1</v>
      </c>
      <c r="V20" s="16" t="s">
        <v>4252</v>
      </c>
      <c r="W20" s="15">
        <v>567525</v>
      </c>
      <c r="X20" s="16" t="s">
        <v>4252</v>
      </c>
      <c r="Y20" s="15">
        <v>567525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528273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508225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452846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427735</v>
      </c>
      <c r="CJ20" s="16" t="s">
        <v>4261</v>
      </c>
      <c r="CK20" s="20">
        <v>1.034632</v>
      </c>
      <c r="CL20" s="16" t="s">
        <v>4521</v>
      </c>
      <c r="CM20" s="15">
        <f>SUM(A2L213C10)/A2L213C1</f>
        <v>567525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5067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5067</v>
      </c>
      <c r="X21" s="16" t="s">
        <v>4252</v>
      </c>
      <c r="Y21" s="15">
        <v>5067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4790</v>
      </c>
      <c r="AJ21" s="16" t="s">
        <v>4255</v>
      </c>
      <c r="AK21" s="20">
        <v>0.91885439999999996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5048</v>
      </c>
      <c r="AZ21" s="16" t="s">
        <v>4257</v>
      </c>
      <c r="BA21" s="20">
        <v>0.74360219999999999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5216</v>
      </c>
      <c r="BP21" s="16" t="s">
        <v>4259</v>
      </c>
      <c r="BQ21" s="20">
        <v>0.7468477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6202</v>
      </c>
      <c r="CF21" s="16" t="s">
        <v>4261</v>
      </c>
      <c r="CG21" s="20">
        <v>0.73310059999999999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5067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23518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23518</v>
      </c>
      <c r="X23" s="16" t="s">
        <v>4252</v>
      </c>
      <c r="Y23" s="15">
        <v>23518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15411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15136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26324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96750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16311.209352533333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1648</v>
      </c>
      <c r="L25" s="16" t="s">
        <v>4253</v>
      </c>
      <c r="M25" s="20">
        <v>1</v>
      </c>
      <c r="N25" s="16" t="s">
        <v>4252</v>
      </c>
      <c r="O25" s="15">
        <v>27</v>
      </c>
      <c r="P25" s="16" t="s">
        <v>4253</v>
      </c>
      <c r="Q25" s="20">
        <v>1</v>
      </c>
      <c r="R25" s="16" t="s">
        <v>4252</v>
      </c>
      <c r="S25" s="15">
        <v>409</v>
      </c>
      <c r="T25" s="16" t="s">
        <v>4253</v>
      </c>
      <c r="U25" s="20">
        <v>1</v>
      </c>
      <c r="V25" s="16" t="s">
        <v>4252</v>
      </c>
      <c r="W25" s="15">
        <v>2084</v>
      </c>
      <c r="X25" s="16" t="s">
        <v>4252</v>
      </c>
      <c r="Y25" s="15">
        <v>2084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1853</v>
      </c>
      <c r="AF25" s="16" t="s">
        <v>4255</v>
      </c>
      <c r="AG25" s="20">
        <v>0.91935900000000004</v>
      </c>
      <c r="AH25" s="16" t="s">
        <v>4254</v>
      </c>
      <c r="AI25" s="15">
        <v>33</v>
      </c>
      <c r="AJ25" s="16" t="s">
        <v>4255</v>
      </c>
      <c r="AK25" s="20">
        <v>0.91885439999999996</v>
      </c>
      <c r="AL25" s="16" t="s">
        <v>4254</v>
      </c>
      <c r="AM25" s="15">
        <v>404</v>
      </c>
      <c r="AN25" s="16" t="s">
        <v>4255</v>
      </c>
      <c r="AO25" s="20">
        <v>0.99524089999999998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1659</v>
      </c>
      <c r="AV25" s="16" t="s">
        <v>4257</v>
      </c>
      <c r="AW25" s="20">
        <v>0.89529329999999996</v>
      </c>
      <c r="AX25" s="16" t="s">
        <v>4256</v>
      </c>
      <c r="AY25" s="15">
        <v>69</v>
      </c>
      <c r="AZ25" s="16" t="s">
        <v>4257</v>
      </c>
      <c r="BA25" s="20">
        <v>0.74360219999999999</v>
      </c>
      <c r="BB25" s="16" t="s">
        <v>4256</v>
      </c>
      <c r="BC25" s="15">
        <v>357</v>
      </c>
      <c r="BD25" s="16" t="s">
        <v>4257</v>
      </c>
      <c r="BE25" s="20">
        <v>1.006618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1822</v>
      </c>
      <c r="BL25" s="16" t="s">
        <v>4259</v>
      </c>
      <c r="BM25" s="20">
        <v>0.9205487</v>
      </c>
      <c r="BN25" s="16" t="s">
        <v>4258</v>
      </c>
      <c r="BO25" s="15">
        <v>405</v>
      </c>
      <c r="BP25" s="16" t="s">
        <v>4259</v>
      </c>
      <c r="BQ25" s="20">
        <v>0.7468477</v>
      </c>
      <c r="BR25" s="16" t="s">
        <v>4258</v>
      </c>
      <c r="BS25" s="15">
        <v>480</v>
      </c>
      <c r="BT25" s="16" t="s">
        <v>4259</v>
      </c>
      <c r="BU25" s="20">
        <v>1.031655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1871</v>
      </c>
      <c r="CB25" s="16" t="s">
        <v>4261</v>
      </c>
      <c r="CC25" s="20">
        <v>0.89080899999999996</v>
      </c>
      <c r="CD25" s="16" t="s">
        <v>4260</v>
      </c>
      <c r="CE25" s="15">
        <v>421</v>
      </c>
      <c r="CF25" s="16" t="s">
        <v>4261</v>
      </c>
      <c r="CG25" s="20">
        <v>0.73310059999999999</v>
      </c>
      <c r="CH25" s="16" t="s">
        <v>4260</v>
      </c>
      <c r="CI25" s="15">
        <v>359</v>
      </c>
      <c r="CJ25" s="16" t="s">
        <v>4261</v>
      </c>
      <c r="CK25" s="20">
        <v>1.034632</v>
      </c>
      <c r="CL25" s="16" t="s">
        <v>4526</v>
      </c>
      <c r="CM25" s="15">
        <f>SUM(A2L218C10)/A2L218C1</f>
        <v>2084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234486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177699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531445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674813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1618443</v>
      </c>
      <c r="X26" s="16" t="s">
        <v>4532</v>
      </c>
      <c r="Y26" s="17">
        <f>SUM(A2L201C11:A2L218C11)-2*(A2L208C11+A2L210C11+A2L212C11+A2L215C11+A2L216C11)</f>
        <v>1618443</v>
      </c>
      <c r="Z26" s="16" t="s">
        <v>4533</v>
      </c>
      <c r="AA26" s="17">
        <f>SUM(A2L201C12:A2L218C12)-2*SUM(A2L208C12,A2L210C12,A2L212C12,A2L215C12,A2L216C12)</f>
        <v>244197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202985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583317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631958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232983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216232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611477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607762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185050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192288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568357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536876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182699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156441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596815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517496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1629959.3468506001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9824</v>
      </c>
      <c r="H27" s="16" t="s">
        <v>4253</v>
      </c>
      <c r="I27" s="20">
        <v>1</v>
      </c>
      <c r="J27" s="16" t="s">
        <v>4252</v>
      </c>
      <c r="K27" s="15">
        <v>5332</v>
      </c>
      <c r="L27" s="16" t="s">
        <v>4253</v>
      </c>
      <c r="M27" s="20">
        <v>1</v>
      </c>
      <c r="N27" s="16" t="s">
        <v>4252</v>
      </c>
      <c r="O27" s="15">
        <v>13321</v>
      </c>
      <c r="P27" s="16" t="s">
        <v>4253</v>
      </c>
      <c r="Q27" s="20">
        <v>1</v>
      </c>
      <c r="R27" s="16" t="s">
        <v>4252</v>
      </c>
      <c r="S27" s="15">
        <v>7086</v>
      </c>
      <c r="T27" s="16" t="s">
        <v>4253</v>
      </c>
      <c r="U27" s="20">
        <v>1</v>
      </c>
      <c r="V27" s="16" t="s">
        <v>4252</v>
      </c>
      <c r="W27" s="15">
        <v>35563</v>
      </c>
      <c r="X27" s="16" t="s">
        <v>4252</v>
      </c>
      <c r="Y27" s="15">
        <v>35563</v>
      </c>
      <c r="Z27" s="16" t="s">
        <v>4254</v>
      </c>
      <c r="AA27" s="15">
        <v>9519</v>
      </c>
      <c r="AB27" s="16" t="s">
        <v>4255</v>
      </c>
      <c r="AC27" s="20">
        <v>1.0064569999999999</v>
      </c>
      <c r="AD27" s="16" t="s">
        <v>4254</v>
      </c>
      <c r="AE27" s="15">
        <v>6270</v>
      </c>
      <c r="AF27" s="16" t="s">
        <v>4255</v>
      </c>
      <c r="AG27" s="20">
        <v>0.91935900000000004</v>
      </c>
      <c r="AH27" s="16" t="s">
        <v>4254</v>
      </c>
      <c r="AI27" s="15">
        <v>13633</v>
      </c>
      <c r="AJ27" s="16" t="s">
        <v>4255</v>
      </c>
      <c r="AK27" s="20">
        <v>0.91885439999999996</v>
      </c>
      <c r="AL27" s="16" t="s">
        <v>4254</v>
      </c>
      <c r="AM27" s="15">
        <v>7120</v>
      </c>
      <c r="AN27" s="16" t="s">
        <v>4255</v>
      </c>
      <c r="AO27" s="20">
        <v>0.99524089999999998</v>
      </c>
      <c r="AP27" s="16" t="s">
        <v>4256</v>
      </c>
      <c r="AQ27" s="15">
        <v>8659</v>
      </c>
      <c r="AR27" s="16" t="s">
        <v>4257</v>
      </c>
      <c r="AS27" s="20">
        <v>1.0235609999999999</v>
      </c>
      <c r="AT27" s="16" t="s">
        <v>4256</v>
      </c>
      <c r="AU27" s="15">
        <v>7939</v>
      </c>
      <c r="AV27" s="16" t="s">
        <v>4257</v>
      </c>
      <c r="AW27" s="20">
        <v>0.89529329999999996</v>
      </c>
      <c r="AX27" s="16" t="s">
        <v>4256</v>
      </c>
      <c r="AY27" s="15">
        <v>12026</v>
      </c>
      <c r="AZ27" s="16" t="s">
        <v>4257</v>
      </c>
      <c r="BA27" s="20">
        <v>0.74360219999999999</v>
      </c>
      <c r="BB27" s="16" t="s">
        <v>4256</v>
      </c>
      <c r="BC27" s="15">
        <v>7669</v>
      </c>
      <c r="BD27" s="16" t="s">
        <v>4257</v>
      </c>
      <c r="BE27" s="20">
        <v>1.006618</v>
      </c>
      <c r="BF27" s="16" t="s">
        <v>4258</v>
      </c>
      <c r="BG27" s="15">
        <v>7298</v>
      </c>
      <c r="BH27" s="16" t="s">
        <v>4259</v>
      </c>
      <c r="BI27" s="20">
        <v>1.0486740000000001</v>
      </c>
      <c r="BJ27" s="16" t="s">
        <v>4258</v>
      </c>
      <c r="BK27" s="15">
        <v>7742</v>
      </c>
      <c r="BL27" s="16" t="s">
        <v>4259</v>
      </c>
      <c r="BM27" s="20">
        <v>0.9205487</v>
      </c>
      <c r="BN27" s="16" t="s">
        <v>4258</v>
      </c>
      <c r="BO27" s="15">
        <v>10510</v>
      </c>
      <c r="BP27" s="16" t="s">
        <v>4259</v>
      </c>
      <c r="BQ27" s="20">
        <v>0.7468477</v>
      </c>
      <c r="BR27" s="16" t="s">
        <v>4258</v>
      </c>
      <c r="BS27" s="15">
        <v>5940</v>
      </c>
      <c r="BT27" s="16" t="s">
        <v>4259</v>
      </c>
      <c r="BU27" s="20">
        <v>1.031655</v>
      </c>
      <c r="BV27" s="16" t="s">
        <v>4260</v>
      </c>
      <c r="BW27" s="15">
        <v>7461</v>
      </c>
      <c r="BX27" s="16" t="s">
        <v>4261</v>
      </c>
      <c r="BY27" s="20">
        <v>1.058095</v>
      </c>
      <c r="BZ27" s="16" t="s">
        <v>4260</v>
      </c>
      <c r="CA27" s="15">
        <v>6388</v>
      </c>
      <c r="CB27" s="16" t="s">
        <v>4261</v>
      </c>
      <c r="CC27" s="20">
        <v>0.89080899999999996</v>
      </c>
      <c r="CD27" s="16" t="s">
        <v>4260</v>
      </c>
      <c r="CE27" s="15">
        <v>12264</v>
      </c>
      <c r="CF27" s="16" t="s">
        <v>4261</v>
      </c>
      <c r="CG27" s="20">
        <v>0.73310059999999999</v>
      </c>
      <c r="CH27" s="16" t="s">
        <v>4260</v>
      </c>
      <c r="CI27" s="15">
        <v>4456</v>
      </c>
      <c r="CJ27" s="16" t="s">
        <v>4261</v>
      </c>
      <c r="CK27" s="20">
        <v>1.034632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34384.588021033327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141548</v>
      </c>
      <c r="H28" s="16" t="s">
        <v>4253</v>
      </c>
      <c r="I28" s="20">
        <v>1</v>
      </c>
      <c r="J28" s="16" t="s">
        <v>4252</v>
      </c>
      <c r="K28" s="15">
        <v>195598</v>
      </c>
      <c r="L28" s="16" t="s">
        <v>4253</v>
      </c>
      <c r="M28" s="20">
        <v>1</v>
      </c>
      <c r="N28" s="16" t="s">
        <v>4252</v>
      </c>
      <c r="O28" s="15">
        <v>75613</v>
      </c>
      <c r="P28" s="16" t="s">
        <v>4253</v>
      </c>
      <c r="Q28" s="20">
        <v>1</v>
      </c>
      <c r="R28" s="16" t="s">
        <v>4252</v>
      </c>
      <c r="S28" s="15">
        <v>42227</v>
      </c>
      <c r="T28" s="16" t="s">
        <v>4253</v>
      </c>
      <c r="U28" s="20">
        <v>1</v>
      </c>
      <c r="V28" s="16" t="s">
        <v>4252</v>
      </c>
      <c r="W28" s="15">
        <v>454986</v>
      </c>
      <c r="X28" s="16" t="s">
        <v>4252</v>
      </c>
      <c r="Y28" s="15">
        <v>454986</v>
      </c>
      <c r="Z28" s="16" t="s">
        <v>4254</v>
      </c>
      <c r="AA28" s="15">
        <v>148829</v>
      </c>
      <c r="AB28" s="16" t="s">
        <v>4255</v>
      </c>
      <c r="AC28" s="20">
        <v>1.0064569999999999</v>
      </c>
      <c r="AD28" s="16" t="s">
        <v>4254</v>
      </c>
      <c r="AE28" s="15">
        <v>235777</v>
      </c>
      <c r="AF28" s="16" t="s">
        <v>4255</v>
      </c>
      <c r="AG28" s="20">
        <v>0.91935900000000004</v>
      </c>
      <c r="AH28" s="16" t="s">
        <v>4254</v>
      </c>
      <c r="AI28" s="15">
        <v>129774</v>
      </c>
      <c r="AJ28" s="16" t="s">
        <v>4255</v>
      </c>
      <c r="AK28" s="20">
        <v>0.91885439999999996</v>
      </c>
      <c r="AL28" s="16" t="s">
        <v>4254</v>
      </c>
      <c r="AM28" s="15">
        <v>52956</v>
      </c>
      <c r="AN28" s="16" t="s">
        <v>4255</v>
      </c>
      <c r="AO28" s="20">
        <v>0.99524089999999998</v>
      </c>
      <c r="AP28" s="16" t="s">
        <v>4256</v>
      </c>
      <c r="AQ28" s="15">
        <v>137723</v>
      </c>
      <c r="AR28" s="16" t="s">
        <v>4257</v>
      </c>
      <c r="AS28" s="20">
        <v>1.0235609999999999</v>
      </c>
      <c r="AT28" s="16" t="s">
        <v>4256</v>
      </c>
      <c r="AU28" s="15">
        <v>182052</v>
      </c>
      <c r="AV28" s="16" t="s">
        <v>4257</v>
      </c>
      <c r="AW28" s="20">
        <v>0.89529329999999996</v>
      </c>
      <c r="AX28" s="16" t="s">
        <v>4256</v>
      </c>
      <c r="AY28" s="15">
        <v>129524</v>
      </c>
      <c r="AZ28" s="16" t="s">
        <v>4257</v>
      </c>
      <c r="BA28" s="20">
        <v>0.74360219999999999</v>
      </c>
      <c r="BB28" s="16" t="s">
        <v>4256</v>
      </c>
      <c r="BC28" s="15">
        <v>52591</v>
      </c>
      <c r="BD28" s="16" t="s">
        <v>4257</v>
      </c>
      <c r="BE28" s="20">
        <v>1.006618</v>
      </c>
      <c r="BF28" s="16" t="s">
        <v>4258</v>
      </c>
      <c r="BG28" s="15">
        <v>112187</v>
      </c>
      <c r="BH28" s="16" t="s">
        <v>4259</v>
      </c>
      <c r="BI28" s="20">
        <v>1.0486740000000001</v>
      </c>
      <c r="BJ28" s="16" t="s">
        <v>4258</v>
      </c>
      <c r="BK28" s="15">
        <v>173845</v>
      </c>
      <c r="BL28" s="16" t="s">
        <v>4259</v>
      </c>
      <c r="BM28" s="20">
        <v>0.9205487</v>
      </c>
      <c r="BN28" s="16" t="s">
        <v>4258</v>
      </c>
      <c r="BO28" s="15">
        <v>132327</v>
      </c>
      <c r="BP28" s="16" t="s">
        <v>4259</v>
      </c>
      <c r="BQ28" s="20">
        <v>0.7468477</v>
      </c>
      <c r="BR28" s="16" t="s">
        <v>4258</v>
      </c>
      <c r="BS28" s="15">
        <v>55161</v>
      </c>
      <c r="BT28" s="16" t="s">
        <v>4259</v>
      </c>
      <c r="BU28" s="20">
        <v>1.031655</v>
      </c>
      <c r="BV28" s="16" t="s">
        <v>4260</v>
      </c>
      <c r="BW28" s="15">
        <v>115769</v>
      </c>
      <c r="BX28" s="16" t="s">
        <v>4261</v>
      </c>
      <c r="BY28" s="20">
        <v>1.058095</v>
      </c>
      <c r="BZ28" s="16" t="s">
        <v>4260</v>
      </c>
      <c r="CA28" s="15">
        <v>175576</v>
      </c>
      <c r="CB28" s="16" t="s">
        <v>4261</v>
      </c>
      <c r="CC28" s="20">
        <v>0.89080899999999996</v>
      </c>
      <c r="CD28" s="16" t="s">
        <v>4260</v>
      </c>
      <c r="CE28" s="15">
        <v>128768</v>
      </c>
      <c r="CF28" s="16" t="s">
        <v>4261</v>
      </c>
      <c r="CG28" s="20">
        <v>0.73310059999999999</v>
      </c>
      <c r="CH28" s="16" t="s">
        <v>4260</v>
      </c>
      <c r="CI28" s="15">
        <v>63847</v>
      </c>
      <c r="CJ28" s="16" t="s">
        <v>4261</v>
      </c>
      <c r="CK28" s="20">
        <v>1.034632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482232.76328246662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166</v>
      </c>
      <c r="H29" s="16" t="s">
        <v>4253</v>
      </c>
      <c r="I29" s="20">
        <v>1</v>
      </c>
      <c r="J29" s="16" t="s">
        <v>4252</v>
      </c>
      <c r="K29" s="15">
        <v>714</v>
      </c>
      <c r="L29" s="16" t="s">
        <v>4253</v>
      </c>
      <c r="M29" s="20">
        <v>1</v>
      </c>
      <c r="N29" s="16" t="s">
        <v>4252</v>
      </c>
      <c r="O29" s="15">
        <v>192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1072</v>
      </c>
      <c r="X29" s="16" t="s">
        <v>4252</v>
      </c>
      <c r="Y29" s="15">
        <v>1072</v>
      </c>
      <c r="Z29" s="16" t="s">
        <v>4254</v>
      </c>
      <c r="AA29" s="15">
        <v>164</v>
      </c>
      <c r="AB29" s="16" t="s">
        <v>4255</v>
      </c>
      <c r="AC29" s="20">
        <v>1.0064569999999999</v>
      </c>
      <c r="AD29" s="16" t="s">
        <v>4254</v>
      </c>
      <c r="AE29" s="15">
        <v>544</v>
      </c>
      <c r="AF29" s="16" t="s">
        <v>4255</v>
      </c>
      <c r="AG29" s="20">
        <v>0.91935900000000004</v>
      </c>
      <c r="AH29" s="16" t="s">
        <v>4254</v>
      </c>
      <c r="AI29" s="15">
        <v>173</v>
      </c>
      <c r="AJ29" s="16" t="s">
        <v>4255</v>
      </c>
      <c r="AK29" s="20">
        <v>0.91885439999999996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143</v>
      </c>
      <c r="AR29" s="16" t="s">
        <v>4257</v>
      </c>
      <c r="AS29" s="20">
        <v>1.0235609999999999</v>
      </c>
      <c r="AT29" s="16" t="s">
        <v>4256</v>
      </c>
      <c r="AU29" s="15">
        <v>559</v>
      </c>
      <c r="AV29" s="16" t="s">
        <v>4257</v>
      </c>
      <c r="AW29" s="20">
        <v>0.89529329999999996</v>
      </c>
      <c r="AX29" s="16" t="s">
        <v>4256</v>
      </c>
      <c r="AY29" s="15">
        <v>196</v>
      </c>
      <c r="AZ29" s="16" t="s">
        <v>4257</v>
      </c>
      <c r="BA29" s="20">
        <v>0.74360219999999999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119</v>
      </c>
      <c r="BH29" s="16" t="s">
        <v>4259</v>
      </c>
      <c r="BI29" s="20">
        <v>1.0486740000000001</v>
      </c>
      <c r="BJ29" s="16" t="s">
        <v>4258</v>
      </c>
      <c r="BK29" s="15">
        <v>503</v>
      </c>
      <c r="BL29" s="16" t="s">
        <v>4259</v>
      </c>
      <c r="BM29" s="20">
        <v>0.9205487</v>
      </c>
      <c r="BN29" s="16" t="s">
        <v>4258</v>
      </c>
      <c r="BO29" s="15">
        <v>126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114</v>
      </c>
      <c r="BX29" s="16" t="s">
        <v>4261</v>
      </c>
      <c r="BY29" s="20">
        <v>1.058095</v>
      </c>
      <c r="BZ29" s="16" t="s">
        <v>4260</v>
      </c>
      <c r="CA29" s="15">
        <v>724</v>
      </c>
      <c r="CB29" s="16" t="s">
        <v>4261</v>
      </c>
      <c r="CC29" s="20">
        <v>0.89080899999999996</v>
      </c>
      <c r="CD29" s="16" t="s">
        <v>4260</v>
      </c>
      <c r="CE29" s="15">
        <v>124</v>
      </c>
      <c r="CF29" s="16" t="s">
        <v>4261</v>
      </c>
      <c r="CG29" s="20">
        <v>0.73310059999999999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896.24542136666651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80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22311</v>
      </c>
      <c r="T30" s="16" t="s">
        <v>4253</v>
      </c>
      <c r="U30" s="20">
        <v>1</v>
      </c>
      <c r="V30" s="16" t="s">
        <v>4252</v>
      </c>
      <c r="W30" s="15">
        <v>22391</v>
      </c>
      <c r="X30" s="16" t="s">
        <v>4252</v>
      </c>
      <c r="Y30" s="15">
        <v>22391</v>
      </c>
      <c r="Z30" s="16" t="s">
        <v>4254</v>
      </c>
      <c r="AA30" s="15">
        <v>239</v>
      </c>
      <c r="AB30" s="16" t="s">
        <v>4255</v>
      </c>
      <c r="AC30" s="20">
        <v>1.0064569999999999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19281</v>
      </c>
      <c r="AN30" s="16" t="s">
        <v>4255</v>
      </c>
      <c r="AO30" s="20">
        <v>0.99524089999999998</v>
      </c>
      <c r="AP30" s="16" t="s">
        <v>4256</v>
      </c>
      <c r="AQ30" s="15">
        <v>269</v>
      </c>
      <c r="AR30" s="16" t="s">
        <v>4257</v>
      </c>
      <c r="AS30" s="20">
        <v>1.0235609999999999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6331</v>
      </c>
      <c r="BD30" s="16" t="s">
        <v>4257</v>
      </c>
      <c r="BE30" s="20">
        <v>1.006618</v>
      </c>
      <c r="BF30" s="16" t="s">
        <v>4258</v>
      </c>
      <c r="BG30" s="15">
        <v>348</v>
      </c>
      <c r="BH30" s="16" t="s">
        <v>4259</v>
      </c>
      <c r="BI30" s="20">
        <v>1.0486740000000001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29287</v>
      </c>
      <c r="BT30" s="16" t="s">
        <v>4259</v>
      </c>
      <c r="BU30" s="20">
        <v>1.031655</v>
      </c>
      <c r="BV30" s="16" t="s">
        <v>4260</v>
      </c>
      <c r="BW30" s="15">
        <v>594</v>
      </c>
      <c r="BX30" s="16" t="s">
        <v>4261</v>
      </c>
      <c r="BY30" s="20">
        <v>1.058095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13844</v>
      </c>
      <c r="CJ30" s="16" t="s">
        <v>4261</v>
      </c>
      <c r="CK30" s="20">
        <v>1.034632</v>
      </c>
      <c r="CL30" s="16" t="s">
        <v>4553</v>
      </c>
      <c r="CM30" s="15">
        <f>SUM(A2L223C10)/A2L223C1</f>
        <v>22391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61194</v>
      </c>
      <c r="T31" s="16" t="s">
        <v>4253</v>
      </c>
      <c r="U31" s="20">
        <v>1</v>
      </c>
      <c r="V31" s="16" t="s">
        <v>4252</v>
      </c>
      <c r="W31" s="15">
        <v>61194</v>
      </c>
      <c r="X31" s="16" t="s">
        <v>4252</v>
      </c>
      <c r="Y31" s="15">
        <v>61194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58801</v>
      </c>
      <c r="AN31" s="16" t="s">
        <v>4255</v>
      </c>
      <c r="AO31" s="20">
        <v>0.99524089999999998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53239</v>
      </c>
      <c r="BD31" s="16" t="s">
        <v>4257</v>
      </c>
      <c r="BE31" s="20">
        <v>1.006618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49419</v>
      </c>
      <c r="BT31" s="16" t="s">
        <v>4259</v>
      </c>
      <c r="BU31" s="20">
        <v>1.031655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53036</v>
      </c>
      <c r="CJ31" s="16" t="s">
        <v>4261</v>
      </c>
      <c r="CK31" s="20">
        <v>1.034632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57768.831954300003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1702</v>
      </c>
      <c r="T32" s="16" t="s">
        <v>4253</v>
      </c>
      <c r="U32" s="20">
        <v>1</v>
      </c>
      <c r="V32" s="16" t="s">
        <v>4252</v>
      </c>
      <c r="W32" s="15">
        <v>1702</v>
      </c>
      <c r="X32" s="16" t="s">
        <v>4252</v>
      </c>
      <c r="Y32" s="15">
        <v>1702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2019</v>
      </c>
      <c r="AN32" s="16" t="s">
        <v>4255</v>
      </c>
      <c r="AO32" s="20">
        <v>0.99524089999999998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2401</v>
      </c>
      <c r="BD32" s="16" t="s">
        <v>4257</v>
      </c>
      <c r="BE32" s="20">
        <v>1.006618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536</v>
      </c>
      <c r="BT32" s="16" t="s">
        <v>4259</v>
      </c>
      <c r="BU32" s="20">
        <v>1.031655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2690</v>
      </c>
      <c r="CJ32" s="16" t="s">
        <v>4261</v>
      </c>
      <c r="CK32" s="20">
        <v>1.034632</v>
      </c>
      <c r="CL32" s="16" t="s">
        <v>4555</v>
      </c>
      <c r="CM32" s="15">
        <f>SUM(A2L225C10)/A2L225C1</f>
        <v>1702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258255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258255</v>
      </c>
      <c r="X33" s="16" t="s">
        <v>4252</v>
      </c>
      <c r="Y33" s="15">
        <v>258255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282420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263098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260826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286156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258255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72499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72499</v>
      </c>
      <c r="X34" s="16" t="s">
        <v>4252</v>
      </c>
      <c r="Y34" s="15">
        <v>72499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82938</v>
      </c>
      <c r="AJ34" s="16" t="s">
        <v>4255</v>
      </c>
      <c r="AK34" s="20">
        <v>0.91885439999999996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49210</v>
      </c>
      <c r="AZ34" s="16" t="s">
        <v>4257</v>
      </c>
      <c r="BA34" s="20">
        <v>0.74360219999999999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6902</v>
      </c>
      <c r="BP34" s="16" t="s">
        <v>4259</v>
      </c>
      <c r="BQ34" s="20">
        <v>0.7468477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9825</v>
      </c>
      <c r="CF34" s="16" t="s">
        <v>4261</v>
      </c>
      <c r="CG34" s="20">
        <v>0.73310059999999999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72499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406629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406629</v>
      </c>
      <c r="X37" s="16" t="s">
        <v>4252</v>
      </c>
      <c r="Y37" s="15">
        <v>406629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431352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456797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398566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354766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406629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93572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93572</v>
      </c>
      <c r="X38" s="16" t="s">
        <v>4252</v>
      </c>
      <c r="Y38" s="15">
        <v>93572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89115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84188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93983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95158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93572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73300</v>
      </c>
      <c r="T39" s="16" t="s">
        <v>4253</v>
      </c>
      <c r="U39" s="20">
        <v>1</v>
      </c>
      <c r="V39" s="16" t="s">
        <v>4252</v>
      </c>
      <c r="W39" s="15">
        <v>73300</v>
      </c>
      <c r="X39" s="16" t="s">
        <v>4252</v>
      </c>
      <c r="Y39" s="15">
        <v>73300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72430</v>
      </c>
      <c r="AN39" s="16" t="s">
        <v>4255</v>
      </c>
      <c r="AO39" s="20">
        <v>0.99524089999999998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83832</v>
      </c>
      <c r="BD39" s="16" t="s">
        <v>4257</v>
      </c>
      <c r="BE39" s="20">
        <v>1.006618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75988</v>
      </c>
      <c r="BT39" s="16" t="s">
        <v>4259</v>
      </c>
      <c r="BU39" s="20">
        <v>1.031655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73444</v>
      </c>
      <c r="CJ39" s="16" t="s">
        <v>4261</v>
      </c>
      <c r="CK39" s="20">
        <v>1.034632</v>
      </c>
      <c r="CL39" s="16" t="s">
        <v>4562</v>
      </c>
      <c r="CM39" s="15">
        <f>SUM(A2L232C10)/A2L232C1</f>
        <v>73300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199483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199483</v>
      </c>
      <c r="X42" s="16" t="s">
        <v>4252</v>
      </c>
      <c r="Y42" s="15">
        <v>199483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223558</v>
      </c>
      <c r="AJ42" s="16" t="s">
        <v>4255</v>
      </c>
      <c r="AK42" s="20">
        <v>0.91885439999999996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184727</v>
      </c>
      <c r="AZ42" s="16" t="s">
        <v>4257</v>
      </c>
      <c r="BA42" s="20">
        <v>0.74360219999999999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175919</v>
      </c>
      <c r="BP42" s="16" t="s">
        <v>4259</v>
      </c>
      <c r="BQ42" s="20">
        <v>0.7468477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175516</v>
      </c>
      <c r="CF42" s="16" t="s">
        <v>4261</v>
      </c>
      <c r="CG42" s="20">
        <v>0.73310059999999999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180754.55185153332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1177</v>
      </c>
      <c r="L44" s="16" t="s">
        <v>4253</v>
      </c>
      <c r="M44" s="20">
        <v>1</v>
      </c>
      <c r="N44" s="16" t="s">
        <v>4252</v>
      </c>
      <c r="O44" s="15">
        <v>20</v>
      </c>
      <c r="P44" s="16" t="s">
        <v>4253</v>
      </c>
      <c r="Q44" s="20">
        <v>1</v>
      </c>
      <c r="R44" s="16" t="s">
        <v>4252</v>
      </c>
      <c r="S44" s="15">
        <v>292</v>
      </c>
      <c r="T44" s="16" t="s">
        <v>4253</v>
      </c>
      <c r="U44" s="20">
        <v>1</v>
      </c>
      <c r="V44" s="16" t="s">
        <v>4252</v>
      </c>
      <c r="W44" s="15">
        <v>1489</v>
      </c>
      <c r="X44" s="16" t="s">
        <v>4252</v>
      </c>
      <c r="Y44" s="15">
        <v>1489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1322</v>
      </c>
      <c r="AF44" s="16" t="s">
        <v>4255</v>
      </c>
      <c r="AG44" s="20">
        <v>0.91935900000000004</v>
      </c>
      <c r="AH44" s="16" t="s">
        <v>4254</v>
      </c>
      <c r="AI44" s="15">
        <v>24</v>
      </c>
      <c r="AJ44" s="16" t="s">
        <v>4255</v>
      </c>
      <c r="AK44" s="20">
        <v>0.91885439999999996</v>
      </c>
      <c r="AL44" s="16" t="s">
        <v>4254</v>
      </c>
      <c r="AM44" s="15">
        <v>288</v>
      </c>
      <c r="AN44" s="16" t="s">
        <v>4255</v>
      </c>
      <c r="AO44" s="20">
        <v>0.99524089999999998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1186</v>
      </c>
      <c r="AV44" s="16" t="s">
        <v>4257</v>
      </c>
      <c r="AW44" s="20">
        <v>0.89529329999999996</v>
      </c>
      <c r="AX44" s="16" t="s">
        <v>4256</v>
      </c>
      <c r="AY44" s="15">
        <v>50</v>
      </c>
      <c r="AZ44" s="16" t="s">
        <v>4257</v>
      </c>
      <c r="BA44" s="20">
        <v>0.74360219999999999</v>
      </c>
      <c r="BB44" s="16" t="s">
        <v>4256</v>
      </c>
      <c r="BC44" s="15">
        <v>254</v>
      </c>
      <c r="BD44" s="16" t="s">
        <v>4257</v>
      </c>
      <c r="BE44" s="20">
        <v>1.006618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1143</v>
      </c>
      <c r="BL44" s="16" t="s">
        <v>4259</v>
      </c>
      <c r="BM44" s="20">
        <v>0.9205487</v>
      </c>
      <c r="BN44" s="16" t="s">
        <v>4258</v>
      </c>
      <c r="BO44" s="15">
        <v>254</v>
      </c>
      <c r="BP44" s="16" t="s">
        <v>4259</v>
      </c>
      <c r="BQ44" s="20">
        <v>0.7468477</v>
      </c>
      <c r="BR44" s="16" t="s">
        <v>4258</v>
      </c>
      <c r="BS44" s="15">
        <v>301</v>
      </c>
      <c r="BT44" s="16" t="s">
        <v>4259</v>
      </c>
      <c r="BU44" s="20">
        <v>1.031655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1174</v>
      </c>
      <c r="CB44" s="16" t="s">
        <v>4261</v>
      </c>
      <c r="CC44" s="20">
        <v>0.89080899999999996</v>
      </c>
      <c r="CD44" s="16" t="s">
        <v>4260</v>
      </c>
      <c r="CE44" s="15">
        <v>264</v>
      </c>
      <c r="CF44" s="16" t="s">
        <v>4261</v>
      </c>
      <c r="CG44" s="20">
        <v>0.73310059999999999</v>
      </c>
      <c r="CH44" s="16" t="s">
        <v>4260</v>
      </c>
      <c r="CI44" s="15">
        <v>225</v>
      </c>
      <c r="CJ44" s="16" t="s">
        <v>4261</v>
      </c>
      <c r="CK44" s="20">
        <v>1.034632</v>
      </c>
      <c r="CL44" s="16" t="s">
        <v>4567</v>
      </c>
      <c r="CM44" s="15">
        <f>SUM(A2L237C10)/A2L237C1</f>
        <v>1489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151618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202821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388476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208112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951027</v>
      </c>
      <c r="X45" s="16" t="s">
        <v>4573</v>
      </c>
      <c r="Y45" s="17">
        <f>SUM(A2L220C11:A2L237C11)-2*(A2L227C11+A2L229C11+A2L231C11+A2L234C11+A2L235C11)</f>
        <v>951027</v>
      </c>
      <c r="Z45" s="16" t="s">
        <v>4574</v>
      </c>
      <c r="AA45" s="17">
        <f>SUM(A2L220C12:A2L237C12)-2*SUM(A2L227C12,A2L229C12,A2L231C12,A2L234C12,A2L235C12)</f>
        <v>158751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243913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461765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212895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146794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191736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543566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206317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119952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183233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525805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216632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123938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183862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501843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211542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992222.87682763347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982</v>
      </c>
      <c r="H46" s="16" t="s">
        <v>4253</v>
      </c>
      <c r="I46" s="20">
        <v>1</v>
      </c>
      <c r="J46" s="16" t="s">
        <v>4252</v>
      </c>
      <c r="K46" s="15">
        <v>534</v>
      </c>
      <c r="L46" s="16" t="s">
        <v>4253</v>
      </c>
      <c r="M46" s="20">
        <v>1</v>
      </c>
      <c r="N46" s="16" t="s">
        <v>4252</v>
      </c>
      <c r="O46" s="15">
        <v>1333</v>
      </c>
      <c r="P46" s="16" t="s">
        <v>4253</v>
      </c>
      <c r="Q46" s="20">
        <v>1</v>
      </c>
      <c r="R46" s="16" t="s">
        <v>4252</v>
      </c>
      <c r="S46" s="15">
        <v>708</v>
      </c>
      <c r="T46" s="16" t="s">
        <v>4253</v>
      </c>
      <c r="U46" s="20">
        <v>1</v>
      </c>
      <c r="V46" s="16" t="s">
        <v>4252</v>
      </c>
      <c r="W46" s="15">
        <v>3557</v>
      </c>
      <c r="X46" s="16" t="s">
        <v>4252</v>
      </c>
      <c r="Y46" s="15">
        <v>3557</v>
      </c>
      <c r="Z46" s="16" t="s">
        <v>4254</v>
      </c>
      <c r="AA46" s="15">
        <v>951</v>
      </c>
      <c r="AB46" s="16" t="s">
        <v>4255</v>
      </c>
      <c r="AC46" s="20">
        <v>1.0064569999999999</v>
      </c>
      <c r="AD46" s="16" t="s">
        <v>4254</v>
      </c>
      <c r="AE46" s="15">
        <v>626</v>
      </c>
      <c r="AF46" s="16" t="s">
        <v>4255</v>
      </c>
      <c r="AG46" s="20">
        <v>0.91935900000000004</v>
      </c>
      <c r="AH46" s="16" t="s">
        <v>4254</v>
      </c>
      <c r="AI46" s="15">
        <v>1362</v>
      </c>
      <c r="AJ46" s="16" t="s">
        <v>4255</v>
      </c>
      <c r="AK46" s="20">
        <v>0.91885439999999996</v>
      </c>
      <c r="AL46" s="16" t="s">
        <v>4254</v>
      </c>
      <c r="AM46" s="15">
        <v>712</v>
      </c>
      <c r="AN46" s="16" t="s">
        <v>4255</v>
      </c>
      <c r="AO46" s="20">
        <v>0.99524089999999998</v>
      </c>
      <c r="AP46" s="16" t="s">
        <v>4256</v>
      </c>
      <c r="AQ46" s="15">
        <v>866</v>
      </c>
      <c r="AR46" s="16" t="s">
        <v>4257</v>
      </c>
      <c r="AS46" s="20">
        <v>1.0235609999999999</v>
      </c>
      <c r="AT46" s="16" t="s">
        <v>4256</v>
      </c>
      <c r="AU46" s="15">
        <v>794</v>
      </c>
      <c r="AV46" s="16" t="s">
        <v>4257</v>
      </c>
      <c r="AW46" s="20">
        <v>0.89529329999999996</v>
      </c>
      <c r="AX46" s="16" t="s">
        <v>4256</v>
      </c>
      <c r="AY46" s="15">
        <v>1202</v>
      </c>
      <c r="AZ46" s="16" t="s">
        <v>4257</v>
      </c>
      <c r="BA46" s="20">
        <v>0.74360219999999999</v>
      </c>
      <c r="BB46" s="16" t="s">
        <v>4256</v>
      </c>
      <c r="BC46" s="15">
        <v>767</v>
      </c>
      <c r="BD46" s="16" t="s">
        <v>4257</v>
      </c>
      <c r="BE46" s="20">
        <v>1.006618</v>
      </c>
      <c r="BF46" s="16" t="s">
        <v>4258</v>
      </c>
      <c r="BG46" s="15">
        <v>788</v>
      </c>
      <c r="BH46" s="16" t="s">
        <v>4259</v>
      </c>
      <c r="BI46" s="20">
        <v>1.0486740000000001</v>
      </c>
      <c r="BJ46" s="16" t="s">
        <v>4258</v>
      </c>
      <c r="BK46" s="15">
        <v>837</v>
      </c>
      <c r="BL46" s="16" t="s">
        <v>4259</v>
      </c>
      <c r="BM46" s="20">
        <v>0.9205487</v>
      </c>
      <c r="BN46" s="16" t="s">
        <v>4258</v>
      </c>
      <c r="BO46" s="15">
        <v>1137</v>
      </c>
      <c r="BP46" s="16" t="s">
        <v>4259</v>
      </c>
      <c r="BQ46" s="20">
        <v>0.7468477</v>
      </c>
      <c r="BR46" s="16" t="s">
        <v>4258</v>
      </c>
      <c r="BS46" s="15">
        <v>642</v>
      </c>
      <c r="BT46" s="16" t="s">
        <v>4259</v>
      </c>
      <c r="BU46" s="20">
        <v>1.031655</v>
      </c>
      <c r="BV46" s="16" t="s">
        <v>4260</v>
      </c>
      <c r="BW46" s="15">
        <v>805</v>
      </c>
      <c r="BX46" s="16" t="s">
        <v>4261</v>
      </c>
      <c r="BY46" s="20">
        <v>1.058095</v>
      </c>
      <c r="BZ46" s="16" t="s">
        <v>4260</v>
      </c>
      <c r="CA46" s="15">
        <v>692</v>
      </c>
      <c r="CB46" s="16" t="s">
        <v>4261</v>
      </c>
      <c r="CC46" s="20">
        <v>0.89080899999999996</v>
      </c>
      <c r="CD46" s="16" t="s">
        <v>4260</v>
      </c>
      <c r="CE46" s="15">
        <v>1327</v>
      </c>
      <c r="CF46" s="16" t="s">
        <v>4261</v>
      </c>
      <c r="CG46" s="20">
        <v>0.73310059999999999</v>
      </c>
      <c r="CH46" s="16" t="s">
        <v>4260</v>
      </c>
      <c r="CI46" s="15">
        <v>481</v>
      </c>
      <c r="CJ46" s="16" t="s">
        <v>4261</v>
      </c>
      <c r="CK46" s="20">
        <v>1.034632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3437.6343703999996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5799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5799</v>
      </c>
      <c r="X47" s="16" t="s">
        <v>4252</v>
      </c>
      <c r="Y47" s="15">
        <v>5799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14059</v>
      </c>
      <c r="AJ47" s="16" t="s">
        <v>4255</v>
      </c>
      <c r="AK47" s="20">
        <v>0.91885439999999996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20</v>
      </c>
      <c r="AV47" s="16" t="s">
        <v>4257</v>
      </c>
      <c r="AW47" s="20">
        <v>0.89529329999999996</v>
      </c>
      <c r="AX47" s="16" t="s">
        <v>4256</v>
      </c>
      <c r="AY47" s="15">
        <v>26894</v>
      </c>
      <c r="AZ47" s="16" t="s">
        <v>4257</v>
      </c>
      <c r="BA47" s="20">
        <v>0.74360219999999999</v>
      </c>
      <c r="BB47" s="16" t="s">
        <v>4256</v>
      </c>
      <c r="BC47" s="15">
        <v>10</v>
      </c>
      <c r="BD47" s="16" t="s">
        <v>4257</v>
      </c>
      <c r="BE47" s="20">
        <v>1.006618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</v>
      </c>
      <c r="BL47" s="16" t="s">
        <v>4259</v>
      </c>
      <c r="BM47" s="20">
        <v>0.9205487</v>
      </c>
      <c r="BN47" s="16" t="s">
        <v>4258</v>
      </c>
      <c r="BO47" s="15">
        <v>17420</v>
      </c>
      <c r="BP47" s="16" t="s">
        <v>4259</v>
      </c>
      <c r="BQ47" s="20">
        <v>0.7468477</v>
      </c>
      <c r="BR47" s="16" t="s">
        <v>4258</v>
      </c>
      <c r="BS47" s="15">
        <v>2</v>
      </c>
      <c r="BT47" s="16" t="s">
        <v>4259</v>
      </c>
      <c r="BU47" s="20">
        <v>1.031655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9</v>
      </c>
      <c r="CB47" s="16" t="s">
        <v>4261</v>
      </c>
      <c r="CC47" s="20">
        <v>0.89080899999999996</v>
      </c>
      <c r="CD47" s="16" t="s">
        <v>4260</v>
      </c>
      <c r="CE47" s="15">
        <v>11809</v>
      </c>
      <c r="CF47" s="16" t="s">
        <v>4261</v>
      </c>
      <c r="CG47" s="20">
        <v>0.73310059999999999</v>
      </c>
      <c r="CH47" s="16" t="s">
        <v>4260</v>
      </c>
      <c r="CI47" s="15">
        <v>9</v>
      </c>
      <c r="CJ47" s="16" t="s">
        <v>4261</v>
      </c>
      <c r="CK47" s="20">
        <v>1.034632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12914.527874133333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5498</v>
      </c>
      <c r="H49" s="16" t="s">
        <v>4253</v>
      </c>
      <c r="I49" s="20">
        <v>1</v>
      </c>
      <c r="J49" s="16" t="s">
        <v>4252</v>
      </c>
      <c r="K49" s="15">
        <v>1447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6945</v>
      </c>
      <c r="X49" s="16" t="s">
        <v>4252</v>
      </c>
      <c r="Y49" s="15">
        <v>6945</v>
      </c>
      <c r="Z49" s="16" t="s">
        <v>4254</v>
      </c>
      <c r="AA49" s="15">
        <v>5749</v>
      </c>
      <c r="AB49" s="16" t="s">
        <v>4255</v>
      </c>
      <c r="AC49" s="20">
        <v>1.0064569999999999</v>
      </c>
      <c r="AD49" s="16" t="s">
        <v>4254</v>
      </c>
      <c r="AE49" s="15">
        <v>1680</v>
      </c>
      <c r="AF49" s="16" t="s">
        <v>4255</v>
      </c>
      <c r="AG49" s="20">
        <v>0.91935900000000004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5430</v>
      </c>
      <c r="AR49" s="16" t="s">
        <v>4257</v>
      </c>
      <c r="AS49" s="20">
        <v>1.0235609999999999</v>
      </c>
      <c r="AT49" s="16" t="s">
        <v>4256</v>
      </c>
      <c r="AU49" s="15">
        <v>2067</v>
      </c>
      <c r="AV49" s="16" t="s">
        <v>4257</v>
      </c>
      <c r="AW49" s="20">
        <v>0.89529329999999996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4495</v>
      </c>
      <c r="BH49" s="16" t="s">
        <v>4259</v>
      </c>
      <c r="BI49" s="20">
        <v>1.0486740000000001</v>
      </c>
      <c r="BJ49" s="16" t="s">
        <v>4258</v>
      </c>
      <c r="BK49" s="15">
        <v>2061</v>
      </c>
      <c r="BL49" s="16" t="s">
        <v>4259</v>
      </c>
      <c r="BM49" s="20">
        <v>0.9205487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4840</v>
      </c>
      <c r="BX49" s="16" t="s">
        <v>4261</v>
      </c>
      <c r="BY49" s="20">
        <v>1.058095</v>
      </c>
      <c r="BZ49" s="16" t="s">
        <v>4260</v>
      </c>
      <c r="CA49" s="15">
        <v>1752</v>
      </c>
      <c r="CB49" s="16" t="s">
        <v>4261</v>
      </c>
      <c r="CC49" s="20">
        <v>0.89080899999999996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7228.0506313666665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</v>
      </c>
      <c r="X50" s="16" t="s">
        <v>4252</v>
      </c>
      <c r="Y50" s="15">
        <v>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0.91935900000000004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0.89529329999999996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17</v>
      </c>
      <c r="BL50" s="16" t="s">
        <v>4259</v>
      </c>
      <c r="BM50" s="20">
        <v>0.9205487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4</v>
      </c>
      <c r="CB50" s="16" t="s">
        <v>4261</v>
      </c>
      <c r="CC50" s="20">
        <v>0.89080899999999996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0.93821743333333341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17</v>
      </c>
      <c r="H51" s="16" t="s">
        <v>4253</v>
      </c>
      <c r="I51" s="20">
        <v>1</v>
      </c>
      <c r="J51" s="16" t="s">
        <v>4252</v>
      </c>
      <c r="K51" s="15">
        <v>71</v>
      </c>
      <c r="L51" s="16" t="s">
        <v>4253</v>
      </c>
      <c r="M51" s="20">
        <v>1</v>
      </c>
      <c r="N51" s="16" t="s">
        <v>4252</v>
      </c>
      <c r="O51" s="15">
        <v>19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107</v>
      </c>
      <c r="X51" s="16" t="s">
        <v>4252</v>
      </c>
      <c r="Y51" s="15">
        <v>107</v>
      </c>
      <c r="Z51" s="16" t="s">
        <v>4254</v>
      </c>
      <c r="AA51" s="15">
        <v>16</v>
      </c>
      <c r="AB51" s="16" t="s">
        <v>4255</v>
      </c>
      <c r="AC51" s="20">
        <v>1.0064569999999999</v>
      </c>
      <c r="AD51" s="16" t="s">
        <v>4254</v>
      </c>
      <c r="AE51" s="15">
        <v>54</v>
      </c>
      <c r="AF51" s="16" t="s">
        <v>4255</v>
      </c>
      <c r="AG51" s="20">
        <v>0.91935900000000004</v>
      </c>
      <c r="AH51" s="16" t="s">
        <v>4254</v>
      </c>
      <c r="AI51" s="15">
        <v>18</v>
      </c>
      <c r="AJ51" s="16" t="s">
        <v>4255</v>
      </c>
      <c r="AK51" s="20">
        <v>0.91885439999999996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14</v>
      </c>
      <c r="AR51" s="16" t="s">
        <v>4257</v>
      </c>
      <c r="AS51" s="20">
        <v>1.0235609999999999</v>
      </c>
      <c r="AT51" s="16" t="s">
        <v>4256</v>
      </c>
      <c r="AU51" s="15">
        <v>56</v>
      </c>
      <c r="AV51" s="16" t="s">
        <v>4257</v>
      </c>
      <c r="AW51" s="20">
        <v>0.89529329999999996</v>
      </c>
      <c r="AX51" s="16" t="s">
        <v>4256</v>
      </c>
      <c r="AY51" s="15">
        <v>20</v>
      </c>
      <c r="AZ51" s="16" t="s">
        <v>4257</v>
      </c>
      <c r="BA51" s="20">
        <v>0.74360219999999999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13</v>
      </c>
      <c r="BH51" s="16" t="s">
        <v>4259</v>
      </c>
      <c r="BI51" s="20">
        <v>1.0486740000000001</v>
      </c>
      <c r="BJ51" s="16" t="s">
        <v>4258</v>
      </c>
      <c r="BK51" s="15">
        <v>55</v>
      </c>
      <c r="BL51" s="16" t="s">
        <v>4259</v>
      </c>
      <c r="BM51" s="20">
        <v>0.9205487</v>
      </c>
      <c r="BN51" s="16" t="s">
        <v>4258</v>
      </c>
      <c r="BO51" s="15">
        <v>14</v>
      </c>
      <c r="BP51" s="16" t="s">
        <v>4259</v>
      </c>
      <c r="BQ51" s="20">
        <v>0.7468477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12</v>
      </c>
      <c r="BX51" s="16" t="s">
        <v>4261</v>
      </c>
      <c r="BY51" s="20">
        <v>1.058095</v>
      </c>
      <c r="BZ51" s="16" t="s">
        <v>4260</v>
      </c>
      <c r="CA51" s="15">
        <v>78</v>
      </c>
      <c r="CB51" s="16" t="s">
        <v>4261</v>
      </c>
      <c r="CC51" s="20">
        <v>0.89080899999999996</v>
      </c>
      <c r="CD51" s="16" t="s">
        <v>4260</v>
      </c>
      <c r="CE51" s="15">
        <v>14</v>
      </c>
      <c r="CF51" s="16" t="s">
        <v>4261</v>
      </c>
      <c r="CG51" s="20">
        <v>0.73310059999999999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89.542133333333325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23154</v>
      </c>
      <c r="H52" s="16" t="s">
        <v>4253</v>
      </c>
      <c r="I52" s="20">
        <v>1</v>
      </c>
      <c r="J52" s="16" t="s">
        <v>4252</v>
      </c>
      <c r="K52" s="15">
        <v>2218</v>
      </c>
      <c r="L52" s="16" t="s">
        <v>4253</v>
      </c>
      <c r="M52" s="20">
        <v>1</v>
      </c>
      <c r="N52" s="16" t="s">
        <v>4252</v>
      </c>
      <c r="O52" s="15">
        <v>11186</v>
      </c>
      <c r="P52" s="16" t="s">
        <v>4253</v>
      </c>
      <c r="Q52" s="20">
        <v>1</v>
      </c>
      <c r="R52" s="16" t="s">
        <v>4252</v>
      </c>
      <c r="S52" s="15">
        <v>33</v>
      </c>
      <c r="T52" s="16" t="s">
        <v>4253</v>
      </c>
      <c r="U52" s="20">
        <v>1</v>
      </c>
      <c r="V52" s="16" t="s">
        <v>4252</v>
      </c>
      <c r="W52" s="15">
        <v>36591</v>
      </c>
      <c r="X52" s="16" t="s">
        <v>4252</v>
      </c>
      <c r="Y52" s="15">
        <v>36591</v>
      </c>
      <c r="Z52" s="16" t="s">
        <v>4254</v>
      </c>
      <c r="AA52" s="15">
        <v>22349</v>
      </c>
      <c r="AB52" s="16" t="s">
        <v>4255</v>
      </c>
      <c r="AC52" s="20">
        <v>1.0064569999999999</v>
      </c>
      <c r="AD52" s="16" t="s">
        <v>4254</v>
      </c>
      <c r="AE52" s="15">
        <v>218</v>
      </c>
      <c r="AF52" s="16" t="s">
        <v>4255</v>
      </c>
      <c r="AG52" s="20">
        <v>0.91935900000000004</v>
      </c>
      <c r="AH52" s="16" t="s">
        <v>4254</v>
      </c>
      <c r="AI52" s="15">
        <v>8185</v>
      </c>
      <c r="AJ52" s="16" t="s">
        <v>4255</v>
      </c>
      <c r="AK52" s="20">
        <v>0.91885439999999996</v>
      </c>
      <c r="AL52" s="16" t="s">
        <v>4254</v>
      </c>
      <c r="AM52" s="15">
        <v>59</v>
      </c>
      <c r="AN52" s="16" t="s">
        <v>4255</v>
      </c>
      <c r="AO52" s="20">
        <v>0.99524089999999998</v>
      </c>
      <c r="AP52" s="16" t="s">
        <v>4256</v>
      </c>
      <c r="AQ52" s="15">
        <v>18840</v>
      </c>
      <c r="AR52" s="16" t="s">
        <v>4257</v>
      </c>
      <c r="AS52" s="20">
        <v>1.0235609999999999</v>
      </c>
      <c r="AT52" s="16" t="s">
        <v>4256</v>
      </c>
      <c r="AU52" s="15">
        <v>8301</v>
      </c>
      <c r="AV52" s="16" t="s">
        <v>4257</v>
      </c>
      <c r="AW52" s="20">
        <v>0.89529329999999996</v>
      </c>
      <c r="AX52" s="16" t="s">
        <v>4256</v>
      </c>
      <c r="AY52" s="15">
        <v>6787</v>
      </c>
      <c r="AZ52" s="16" t="s">
        <v>4257</v>
      </c>
      <c r="BA52" s="20">
        <v>0.74360219999999999</v>
      </c>
      <c r="BB52" s="16" t="s">
        <v>4256</v>
      </c>
      <c r="BC52" s="15">
        <v>75</v>
      </c>
      <c r="BD52" s="16" t="s">
        <v>4257</v>
      </c>
      <c r="BE52" s="20">
        <v>1.006618</v>
      </c>
      <c r="BF52" s="16" t="s">
        <v>4258</v>
      </c>
      <c r="BG52" s="15">
        <v>11712</v>
      </c>
      <c r="BH52" s="16" t="s">
        <v>4259</v>
      </c>
      <c r="BI52" s="20">
        <v>1.0486740000000001</v>
      </c>
      <c r="BJ52" s="16" t="s">
        <v>4258</v>
      </c>
      <c r="BK52" s="15">
        <v>7942</v>
      </c>
      <c r="BL52" s="16" t="s">
        <v>4259</v>
      </c>
      <c r="BM52" s="20">
        <v>0.9205487</v>
      </c>
      <c r="BN52" s="16" t="s">
        <v>4258</v>
      </c>
      <c r="BO52" s="15">
        <v>7080</v>
      </c>
      <c r="BP52" s="16" t="s">
        <v>4259</v>
      </c>
      <c r="BQ52" s="20">
        <v>0.7468477</v>
      </c>
      <c r="BR52" s="16" t="s">
        <v>4258</v>
      </c>
      <c r="BS52" s="15">
        <v>57</v>
      </c>
      <c r="BT52" s="16" t="s">
        <v>4259</v>
      </c>
      <c r="BU52" s="20">
        <v>1.031655</v>
      </c>
      <c r="BV52" s="16" t="s">
        <v>4260</v>
      </c>
      <c r="BW52" s="15">
        <v>12598</v>
      </c>
      <c r="BX52" s="16" t="s">
        <v>4261</v>
      </c>
      <c r="BY52" s="20">
        <v>1.058095</v>
      </c>
      <c r="BZ52" s="16" t="s">
        <v>4260</v>
      </c>
      <c r="CA52" s="15">
        <v>8101</v>
      </c>
      <c r="CB52" s="16" t="s">
        <v>4261</v>
      </c>
      <c r="CC52" s="20">
        <v>0.89080899999999996</v>
      </c>
      <c r="CD52" s="16" t="s">
        <v>4260</v>
      </c>
      <c r="CE52" s="15">
        <v>4646</v>
      </c>
      <c r="CF52" s="16" t="s">
        <v>4261</v>
      </c>
      <c r="CG52" s="20">
        <v>0.73310059999999999</v>
      </c>
      <c r="CH52" s="16" t="s">
        <v>4260</v>
      </c>
      <c r="CI52" s="15">
        <v>58</v>
      </c>
      <c r="CJ52" s="16" t="s">
        <v>4261</v>
      </c>
      <c r="CK52" s="20">
        <v>1.034632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32900.771212266678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14410</v>
      </c>
      <c r="P53" s="16" t="s">
        <v>4253</v>
      </c>
      <c r="Q53" s="20">
        <v>1</v>
      </c>
      <c r="R53" s="16" t="s">
        <v>4252</v>
      </c>
      <c r="S53" s="15">
        <v>6917</v>
      </c>
      <c r="T53" s="16" t="s">
        <v>4253</v>
      </c>
      <c r="U53" s="20">
        <v>1</v>
      </c>
      <c r="V53" s="16" t="s">
        <v>4252</v>
      </c>
      <c r="W53" s="15">
        <v>21327</v>
      </c>
      <c r="X53" s="16" t="s">
        <v>4252</v>
      </c>
      <c r="Y53" s="15">
        <v>21327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15751</v>
      </c>
      <c r="AJ53" s="16" t="s">
        <v>4255</v>
      </c>
      <c r="AK53" s="20">
        <v>0.91885439999999996</v>
      </c>
      <c r="AL53" s="16" t="s">
        <v>4254</v>
      </c>
      <c r="AM53" s="15">
        <v>5839</v>
      </c>
      <c r="AN53" s="16" t="s">
        <v>4255</v>
      </c>
      <c r="AO53" s="20">
        <v>0.99524089999999998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14858</v>
      </c>
      <c r="AZ53" s="16" t="s">
        <v>4257</v>
      </c>
      <c r="BA53" s="20">
        <v>0.74360219999999999</v>
      </c>
      <c r="BB53" s="16" t="s">
        <v>4256</v>
      </c>
      <c r="BC53" s="15">
        <v>6638</v>
      </c>
      <c r="BD53" s="16" t="s">
        <v>4257</v>
      </c>
      <c r="BE53" s="20">
        <v>1.006618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15420</v>
      </c>
      <c r="BP53" s="16" t="s">
        <v>4259</v>
      </c>
      <c r="BQ53" s="20">
        <v>0.7468477</v>
      </c>
      <c r="BR53" s="16" t="s">
        <v>4258</v>
      </c>
      <c r="BS53" s="15">
        <v>6674</v>
      </c>
      <c r="BT53" s="16" t="s">
        <v>4259</v>
      </c>
      <c r="BU53" s="20">
        <v>1.031655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18568</v>
      </c>
      <c r="CF53" s="16" t="s">
        <v>4261</v>
      </c>
      <c r="CG53" s="20">
        <v>0.73310059999999999</v>
      </c>
      <c r="CH53" s="16" t="s">
        <v>4260</v>
      </c>
      <c r="CI53" s="15">
        <v>2117</v>
      </c>
      <c r="CJ53" s="16" t="s">
        <v>4261</v>
      </c>
      <c r="CK53" s="20">
        <v>1.034632</v>
      </c>
      <c r="CL53" s="16" t="s">
        <v>4598</v>
      </c>
      <c r="CM53" s="15">
        <f>SUM(A2L246C10)/A2L246C1</f>
        <v>21327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19522</v>
      </c>
      <c r="T54" s="16" t="s">
        <v>4253</v>
      </c>
      <c r="U54" s="20">
        <v>1</v>
      </c>
      <c r="V54" s="16" t="s">
        <v>4252</v>
      </c>
      <c r="W54" s="15">
        <v>19522</v>
      </c>
      <c r="X54" s="16" t="s">
        <v>4252</v>
      </c>
      <c r="Y54" s="15">
        <v>19522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17721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15334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11311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8507</v>
      </c>
      <c r="CJ54" s="16" t="s">
        <v>4261</v>
      </c>
      <c r="CK54" s="20">
        <v>1.034632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17531.381466966664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545</v>
      </c>
      <c r="T55" s="16" t="s">
        <v>4253</v>
      </c>
      <c r="U55" s="20">
        <v>1</v>
      </c>
      <c r="V55" s="16" t="s">
        <v>4252</v>
      </c>
      <c r="W55" s="15">
        <v>545</v>
      </c>
      <c r="X55" s="16" t="s">
        <v>4252</v>
      </c>
      <c r="Y55" s="15">
        <v>545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627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749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153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721</v>
      </c>
      <c r="CJ55" s="16" t="s">
        <v>4261</v>
      </c>
      <c r="CK55" s="20">
        <v>1.034632</v>
      </c>
      <c r="CL55" s="16" t="s">
        <v>4600</v>
      </c>
      <c r="CM55" s="15">
        <f>SUM(A2L248C10)/A2L248C1</f>
        <v>545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1364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1364</v>
      </c>
      <c r="X56" s="16" t="s">
        <v>4252</v>
      </c>
      <c r="Y56" s="15">
        <v>1364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1586</v>
      </c>
      <c r="AJ56" s="16" t="s">
        <v>4255</v>
      </c>
      <c r="AK56" s="20">
        <v>0.91885439999999996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2156</v>
      </c>
      <c r="AZ56" s="16" t="s">
        <v>4257</v>
      </c>
      <c r="BA56" s="20">
        <v>0.74360219999999999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2949</v>
      </c>
      <c r="BP56" s="16" t="s">
        <v>4259</v>
      </c>
      <c r="BQ56" s="20">
        <v>0.7468477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8306</v>
      </c>
      <c r="CF56" s="16" t="s">
        <v>4261</v>
      </c>
      <c r="CG56" s="20">
        <v>0.73310059999999999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1364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91817</v>
      </c>
      <c r="T62" s="16" t="s">
        <v>4253</v>
      </c>
      <c r="U62" s="20">
        <v>1</v>
      </c>
      <c r="V62" s="16" t="s">
        <v>4252</v>
      </c>
      <c r="W62" s="15">
        <v>91817</v>
      </c>
      <c r="X62" s="16" t="s">
        <v>4252</v>
      </c>
      <c r="Y62" s="15">
        <v>91817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80855</v>
      </c>
      <c r="AN62" s="16" t="s">
        <v>4255</v>
      </c>
      <c r="AO62" s="20">
        <v>0.99524089999999998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190530</v>
      </c>
      <c r="BD62" s="16" t="s">
        <v>4257</v>
      </c>
      <c r="BE62" s="20">
        <v>1.006618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134953</v>
      </c>
      <c r="BT62" s="16" t="s">
        <v>4259</v>
      </c>
      <c r="BU62" s="20">
        <v>1.031655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95600</v>
      </c>
      <c r="CJ62" s="16" t="s">
        <v>4261</v>
      </c>
      <c r="CK62" s="20">
        <v>1.034632</v>
      </c>
      <c r="CL62" s="16" t="s">
        <v>4607</v>
      </c>
      <c r="CM62" s="15">
        <f>SUM(A2L255C10)/A2L255C1</f>
        <v>91817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77</v>
      </c>
      <c r="X63" s="16" t="s">
        <v>4252</v>
      </c>
      <c r="Y63" s="15">
        <v>77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112</v>
      </c>
      <c r="AJ63" s="16" t="s">
        <v>4255</v>
      </c>
      <c r="AK63" s="20">
        <v>0.91885439999999996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181</v>
      </c>
      <c r="AZ63" s="16" t="s">
        <v>4257</v>
      </c>
      <c r="BA63" s="20">
        <v>0.74360219999999999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105</v>
      </c>
      <c r="BP63" s="16" t="s">
        <v>4259</v>
      </c>
      <c r="BQ63" s="20">
        <v>0.7468477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78</v>
      </c>
      <c r="CF63" s="16" t="s">
        <v>4261</v>
      </c>
      <c r="CG63" s="20">
        <v>0.73310059999999999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116</v>
      </c>
      <c r="BP64" s="16" t="s">
        <v>4259</v>
      </c>
      <c r="BQ64" s="20">
        <v>0.7468477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118</v>
      </c>
      <c r="L67" s="16" t="s">
        <v>4253</v>
      </c>
      <c r="M67" s="20">
        <v>1</v>
      </c>
      <c r="N67" s="16" t="s">
        <v>4252</v>
      </c>
      <c r="O67" s="15">
        <v>2</v>
      </c>
      <c r="P67" s="16" t="s">
        <v>4253</v>
      </c>
      <c r="Q67" s="20">
        <v>1</v>
      </c>
      <c r="R67" s="16" t="s">
        <v>4252</v>
      </c>
      <c r="S67" s="15">
        <v>29</v>
      </c>
      <c r="T67" s="16" t="s">
        <v>4253</v>
      </c>
      <c r="U67" s="20">
        <v>1</v>
      </c>
      <c r="V67" s="16" t="s">
        <v>4252</v>
      </c>
      <c r="W67" s="15">
        <v>149</v>
      </c>
      <c r="X67" s="16" t="s">
        <v>4252</v>
      </c>
      <c r="Y67" s="15">
        <v>149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133</v>
      </c>
      <c r="AF67" s="16" t="s">
        <v>4255</v>
      </c>
      <c r="AG67" s="20">
        <v>0.91935900000000004</v>
      </c>
      <c r="AH67" s="16" t="s">
        <v>4254</v>
      </c>
      <c r="AI67" s="15">
        <v>3</v>
      </c>
      <c r="AJ67" s="16" t="s">
        <v>4255</v>
      </c>
      <c r="AK67" s="20">
        <v>0.91885439999999996</v>
      </c>
      <c r="AL67" s="16" t="s">
        <v>4254</v>
      </c>
      <c r="AM67" s="15">
        <v>28</v>
      </c>
      <c r="AN67" s="16" t="s">
        <v>4255</v>
      </c>
      <c r="AO67" s="20">
        <v>0.99524089999999998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118</v>
      </c>
      <c r="AV67" s="16" t="s">
        <v>4257</v>
      </c>
      <c r="AW67" s="20">
        <v>0.89529329999999996</v>
      </c>
      <c r="AX67" s="16" t="s">
        <v>4256</v>
      </c>
      <c r="AY67" s="15">
        <v>5</v>
      </c>
      <c r="AZ67" s="16" t="s">
        <v>4257</v>
      </c>
      <c r="BA67" s="20">
        <v>0.74360219999999999</v>
      </c>
      <c r="BB67" s="16" t="s">
        <v>4256</v>
      </c>
      <c r="BC67" s="15">
        <v>26</v>
      </c>
      <c r="BD67" s="16" t="s">
        <v>4257</v>
      </c>
      <c r="BE67" s="20">
        <v>1.006618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123</v>
      </c>
      <c r="BL67" s="16" t="s">
        <v>4259</v>
      </c>
      <c r="BM67" s="20">
        <v>0.9205487</v>
      </c>
      <c r="BN67" s="16" t="s">
        <v>4258</v>
      </c>
      <c r="BO67" s="15">
        <v>28</v>
      </c>
      <c r="BP67" s="16" t="s">
        <v>4259</v>
      </c>
      <c r="BQ67" s="20">
        <v>0.7468477</v>
      </c>
      <c r="BR67" s="16" t="s">
        <v>4258</v>
      </c>
      <c r="BS67" s="15">
        <v>33</v>
      </c>
      <c r="BT67" s="16" t="s">
        <v>4259</v>
      </c>
      <c r="BU67" s="20">
        <v>1.031655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127</v>
      </c>
      <c r="CB67" s="16" t="s">
        <v>4261</v>
      </c>
      <c r="CC67" s="20">
        <v>0.89080899999999996</v>
      </c>
      <c r="CD67" s="16" t="s">
        <v>4260</v>
      </c>
      <c r="CE67" s="15">
        <v>29</v>
      </c>
      <c r="CF67" s="16" t="s">
        <v>4261</v>
      </c>
      <c r="CG67" s="20">
        <v>0.73310059999999999</v>
      </c>
      <c r="CH67" s="16" t="s">
        <v>4260</v>
      </c>
      <c r="CI67" s="15">
        <v>24</v>
      </c>
      <c r="CJ67" s="16" t="s">
        <v>4261</v>
      </c>
      <c r="CK67" s="20">
        <v>1.034632</v>
      </c>
      <c r="CL67" s="16" t="s">
        <v>4612</v>
      </c>
      <c r="CM67" s="15">
        <f>SUM(A2L260C10)/A2L260C1</f>
        <v>149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29651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4389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34190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119571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187801</v>
      </c>
      <c r="X68" s="16" t="s">
        <v>4618</v>
      </c>
      <c r="Y68" s="17">
        <f>SUM(A2L239C11:A2L260C11)-2*(A2L250C11+A2L252C11+A2L254C11+A2L257C11+A2L258C11)</f>
        <v>187801</v>
      </c>
      <c r="Z68" s="16" t="s">
        <v>4619</v>
      </c>
      <c r="AA68" s="17">
        <f>SUM(A2L239C12:A2L260C12)-2*SUM(A2L250C12,A2L252C12,A2L254C12,A2L257C12,A2L258C12)</f>
        <v>29065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2712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41076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105841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25150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11357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52103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214129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17008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11037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44037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153825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18255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10763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44777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107517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189381.8459059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415755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384909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954111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1002496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2757271</v>
      </c>
      <c r="X69" s="16" t="s">
        <v>4641</v>
      </c>
      <c r="Y69" s="17">
        <f>A2L219C11+A2L238C11+A2L261C11</f>
        <v>2757271</v>
      </c>
      <c r="Z69" s="16" t="s">
        <v>4642</v>
      </c>
      <c r="AA69" s="17">
        <f>A2L219C12+A2L238C12+A2L261C12</f>
        <v>432013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449610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1086158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950694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404927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419325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1207146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1028208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322010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386558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1138199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907333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324892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351066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1143435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836555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2811564.0695841336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D1F90-C3AE-4860-ABB5-F33CB5801EF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101508</v>
      </c>
      <c r="H8" s="16" t="s">
        <v>4253</v>
      </c>
      <c r="I8" s="20">
        <v>1</v>
      </c>
      <c r="J8" s="16" t="s">
        <v>4252</v>
      </c>
      <c r="K8" s="15">
        <v>7186</v>
      </c>
      <c r="L8" s="16" t="s">
        <v>4253</v>
      </c>
      <c r="M8" s="20">
        <v>1</v>
      </c>
      <c r="N8" s="16" t="s">
        <v>4252</v>
      </c>
      <c r="O8" s="15">
        <v>40187</v>
      </c>
      <c r="P8" s="16" t="s">
        <v>4253</v>
      </c>
      <c r="Q8" s="20">
        <v>1</v>
      </c>
      <c r="R8" s="16" t="s">
        <v>4252</v>
      </c>
      <c r="S8" s="15">
        <v>14527</v>
      </c>
      <c r="T8" s="16" t="s">
        <v>4253</v>
      </c>
      <c r="U8" s="20">
        <v>1</v>
      </c>
      <c r="V8" s="16" t="s">
        <v>4252</v>
      </c>
      <c r="W8" s="15">
        <v>163408</v>
      </c>
      <c r="X8" s="16" t="s">
        <v>4252</v>
      </c>
      <c r="Y8" s="15">
        <v>163408</v>
      </c>
      <c r="Z8" s="16" t="s">
        <v>4254</v>
      </c>
      <c r="AA8" s="15">
        <v>107334</v>
      </c>
      <c r="AB8" s="16" t="s">
        <v>4255</v>
      </c>
      <c r="AC8" s="20">
        <v>1.0064569999999999</v>
      </c>
      <c r="AD8" s="16" t="s">
        <v>4254</v>
      </c>
      <c r="AE8" s="15">
        <v>7561</v>
      </c>
      <c r="AF8" s="16" t="s">
        <v>4255</v>
      </c>
      <c r="AG8" s="20">
        <v>0.91935900000000004</v>
      </c>
      <c r="AH8" s="16" t="s">
        <v>4254</v>
      </c>
      <c r="AI8" s="15">
        <v>46978</v>
      </c>
      <c r="AJ8" s="16" t="s">
        <v>4255</v>
      </c>
      <c r="AK8" s="20">
        <v>0.91885439999999996</v>
      </c>
      <c r="AL8" s="16" t="s">
        <v>4254</v>
      </c>
      <c r="AM8" s="15">
        <v>20333</v>
      </c>
      <c r="AN8" s="16" t="s">
        <v>4255</v>
      </c>
      <c r="AO8" s="20">
        <v>0.99524089999999998</v>
      </c>
      <c r="AP8" s="16" t="s">
        <v>4256</v>
      </c>
      <c r="AQ8" s="15">
        <v>103481</v>
      </c>
      <c r="AR8" s="16" t="s">
        <v>4257</v>
      </c>
      <c r="AS8" s="20">
        <v>1.0235609999999999</v>
      </c>
      <c r="AT8" s="16" t="s">
        <v>4256</v>
      </c>
      <c r="AU8" s="15">
        <v>7289</v>
      </c>
      <c r="AV8" s="16" t="s">
        <v>4257</v>
      </c>
      <c r="AW8" s="20">
        <v>0.89529329999999996</v>
      </c>
      <c r="AX8" s="16" t="s">
        <v>4256</v>
      </c>
      <c r="AY8" s="15">
        <v>52530</v>
      </c>
      <c r="AZ8" s="16" t="s">
        <v>4257</v>
      </c>
      <c r="BA8" s="20">
        <v>0.74360219999999999</v>
      </c>
      <c r="BB8" s="16" t="s">
        <v>4256</v>
      </c>
      <c r="BC8" s="15">
        <v>21432</v>
      </c>
      <c r="BD8" s="16" t="s">
        <v>4257</v>
      </c>
      <c r="BE8" s="20">
        <v>1.006618</v>
      </c>
      <c r="BF8" s="16" t="s">
        <v>4258</v>
      </c>
      <c r="BG8" s="15">
        <v>108146</v>
      </c>
      <c r="BH8" s="16" t="s">
        <v>4259</v>
      </c>
      <c r="BI8" s="20">
        <v>1.0486740000000001</v>
      </c>
      <c r="BJ8" s="16" t="s">
        <v>4258</v>
      </c>
      <c r="BK8" s="15">
        <v>7975</v>
      </c>
      <c r="BL8" s="16" t="s">
        <v>4259</v>
      </c>
      <c r="BM8" s="20">
        <v>0.9205487</v>
      </c>
      <c r="BN8" s="16" t="s">
        <v>4258</v>
      </c>
      <c r="BO8" s="15">
        <v>55541</v>
      </c>
      <c r="BP8" s="16" t="s">
        <v>4259</v>
      </c>
      <c r="BQ8" s="20">
        <v>0.7468477</v>
      </c>
      <c r="BR8" s="16" t="s">
        <v>4258</v>
      </c>
      <c r="BS8" s="15">
        <v>21889</v>
      </c>
      <c r="BT8" s="16" t="s">
        <v>4259</v>
      </c>
      <c r="BU8" s="20">
        <v>1.031655</v>
      </c>
      <c r="BV8" s="16" t="s">
        <v>4260</v>
      </c>
      <c r="BW8" s="15">
        <v>110441</v>
      </c>
      <c r="BX8" s="16" t="s">
        <v>4261</v>
      </c>
      <c r="BY8" s="20">
        <v>1.058095</v>
      </c>
      <c r="BZ8" s="16" t="s">
        <v>4260</v>
      </c>
      <c r="CA8" s="15">
        <v>8075</v>
      </c>
      <c r="CB8" s="16" t="s">
        <v>4261</v>
      </c>
      <c r="CC8" s="20">
        <v>0.89080899999999996</v>
      </c>
      <c r="CD8" s="16" t="s">
        <v>4260</v>
      </c>
      <c r="CE8" s="15">
        <v>46368</v>
      </c>
      <c r="CF8" s="16" t="s">
        <v>4261</v>
      </c>
      <c r="CG8" s="20">
        <v>0.73310059999999999</v>
      </c>
      <c r="CH8" s="16" t="s">
        <v>4260</v>
      </c>
      <c r="CI8" s="15">
        <v>19937</v>
      </c>
      <c r="CJ8" s="16" t="s">
        <v>4261</v>
      </c>
      <c r="CK8" s="20">
        <v>1.034632</v>
      </c>
      <c r="CL8" s="16" t="s">
        <v>4789</v>
      </c>
      <c r="CM8" s="15">
        <f>SUM(A2L301C10)/A2L301C1</f>
        <v>163408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711077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72909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783986</v>
      </c>
      <c r="X9" s="16" t="s">
        <v>4252</v>
      </c>
      <c r="Y9" s="15">
        <v>783986</v>
      </c>
      <c r="Z9" s="16" t="s">
        <v>4254</v>
      </c>
      <c r="AA9" s="15">
        <v>852036</v>
      </c>
      <c r="AB9" s="16" t="s">
        <v>4255</v>
      </c>
      <c r="AC9" s="20">
        <v>1.0064569999999999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95568</v>
      </c>
      <c r="AJ9" s="16" t="s">
        <v>4255</v>
      </c>
      <c r="AK9" s="20">
        <v>0.91885439999999996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924719</v>
      </c>
      <c r="AR9" s="16" t="s">
        <v>4257</v>
      </c>
      <c r="AS9" s="20">
        <v>1.0235609999999999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106566</v>
      </c>
      <c r="AZ9" s="16" t="s">
        <v>4257</v>
      </c>
      <c r="BA9" s="20">
        <v>0.74360219999999999</v>
      </c>
      <c r="BB9" s="16" t="s">
        <v>4256</v>
      </c>
      <c r="BC9" s="15">
        <v>1</v>
      </c>
      <c r="BD9" s="16" t="s">
        <v>4257</v>
      </c>
      <c r="BE9" s="20">
        <v>1.006618</v>
      </c>
      <c r="BF9" s="16" t="s">
        <v>4258</v>
      </c>
      <c r="BG9" s="15">
        <v>807726</v>
      </c>
      <c r="BH9" s="16" t="s">
        <v>4259</v>
      </c>
      <c r="BI9" s="20">
        <v>1.0486740000000001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82980</v>
      </c>
      <c r="BP9" s="16" t="s">
        <v>4259</v>
      </c>
      <c r="BQ9" s="20">
        <v>0.7468477</v>
      </c>
      <c r="BR9" s="16" t="s">
        <v>4258</v>
      </c>
      <c r="BS9" s="15">
        <v>1</v>
      </c>
      <c r="BT9" s="16" t="s">
        <v>4259</v>
      </c>
      <c r="BU9" s="20">
        <v>1.031655</v>
      </c>
      <c r="BV9" s="16" t="s">
        <v>4260</v>
      </c>
      <c r="BW9" s="15">
        <v>722616</v>
      </c>
      <c r="BX9" s="16" t="s">
        <v>4261</v>
      </c>
      <c r="BY9" s="20">
        <v>1.058095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69115</v>
      </c>
      <c r="CF9" s="16" t="s">
        <v>4261</v>
      </c>
      <c r="CG9" s="20">
        <v>0.73310059999999999</v>
      </c>
      <c r="CH9" s="16" t="s">
        <v>4260</v>
      </c>
      <c r="CI9" s="15">
        <v>4</v>
      </c>
      <c r="CJ9" s="16" t="s">
        <v>4261</v>
      </c>
      <c r="CK9" s="20">
        <v>1.034632</v>
      </c>
      <c r="CL9" s="16" t="s">
        <v>4790</v>
      </c>
      <c r="CM9" s="15">
        <f>SUM(A2L302C10)/A2L302C1</f>
        <v>783986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620689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77283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697972</v>
      </c>
      <c r="X10" s="16" t="s">
        <v>4252</v>
      </c>
      <c r="Y10" s="15">
        <v>697972</v>
      </c>
      <c r="Z10" s="16" t="s">
        <v>4254</v>
      </c>
      <c r="AA10" s="15">
        <v>693596</v>
      </c>
      <c r="AB10" s="16" t="s">
        <v>4255</v>
      </c>
      <c r="AC10" s="20">
        <v>1.0064569999999999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100523</v>
      </c>
      <c r="AJ10" s="16" t="s">
        <v>4255</v>
      </c>
      <c r="AK10" s="20">
        <v>0.91885439999999996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708305</v>
      </c>
      <c r="AR10" s="16" t="s">
        <v>4257</v>
      </c>
      <c r="AS10" s="20">
        <v>1.0235609999999999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111585</v>
      </c>
      <c r="AZ10" s="16" t="s">
        <v>4257</v>
      </c>
      <c r="BA10" s="20">
        <v>0.74360219999999999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658310</v>
      </c>
      <c r="BH10" s="16" t="s">
        <v>4259</v>
      </c>
      <c r="BI10" s="20">
        <v>1.0486740000000001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88590</v>
      </c>
      <c r="BP10" s="16" t="s">
        <v>4259</v>
      </c>
      <c r="BQ10" s="20">
        <v>0.7468477</v>
      </c>
      <c r="BR10" s="16" t="s">
        <v>4258</v>
      </c>
      <c r="BS10" s="15">
        <v>35</v>
      </c>
      <c r="BT10" s="16" t="s">
        <v>4259</v>
      </c>
      <c r="BU10" s="20">
        <v>1.031655</v>
      </c>
      <c r="BV10" s="16" t="s">
        <v>4260</v>
      </c>
      <c r="BW10" s="15">
        <v>577513</v>
      </c>
      <c r="BX10" s="16" t="s">
        <v>4261</v>
      </c>
      <c r="BY10" s="20">
        <v>1.058095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74293</v>
      </c>
      <c r="CF10" s="16" t="s">
        <v>4261</v>
      </c>
      <c r="CG10" s="20">
        <v>0.73310059999999999</v>
      </c>
      <c r="CH10" s="16" t="s">
        <v>4260</v>
      </c>
      <c r="CI10" s="15">
        <v>31</v>
      </c>
      <c r="CJ10" s="16" t="s">
        <v>4261</v>
      </c>
      <c r="CK10" s="20">
        <v>1.034632</v>
      </c>
      <c r="CL10" s="16" t="s">
        <v>4791</v>
      </c>
      <c r="CM10" s="15">
        <f>SUM(A2L303C10)/A2L303C1</f>
        <v>697972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57003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-426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56577</v>
      </c>
      <c r="X11" s="16" t="s">
        <v>4252</v>
      </c>
      <c r="Y11" s="15">
        <v>56577</v>
      </c>
      <c r="Z11" s="16" t="s">
        <v>4254</v>
      </c>
      <c r="AA11" s="15">
        <v>63272</v>
      </c>
      <c r="AB11" s="16" t="s">
        <v>4255</v>
      </c>
      <c r="AC11" s="20">
        <v>1.0064569999999999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-412</v>
      </c>
      <c r="AJ11" s="16" t="s">
        <v>4255</v>
      </c>
      <c r="AK11" s="20">
        <v>0.91885439999999996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55993</v>
      </c>
      <c r="AR11" s="16" t="s">
        <v>4257</v>
      </c>
      <c r="AS11" s="20">
        <v>1.0235609999999999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-401</v>
      </c>
      <c r="AZ11" s="16" t="s">
        <v>4257</v>
      </c>
      <c r="BA11" s="20">
        <v>0.74360219999999999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55257</v>
      </c>
      <c r="BH11" s="16" t="s">
        <v>4259</v>
      </c>
      <c r="BI11" s="20">
        <v>1.0486740000000001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-403</v>
      </c>
      <c r="BP11" s="16" t="s">
        <v>4259</v>
      </c>
      <c r="BQ11" s="20">
        <v>0.7468477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47139</v>
      </c>
      <c r="BX11" s="16" t="s">
        <v>4261</v>
      </c>
      <c r="BY11" s="20">
        <v>1.058095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-394</v>
      </c>
      <c r="CF11" s="16" t="s">
        <v>4261</v>
      </c>
      <c r="CG11" s="20">
        <v>0.73310059999999999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56577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5733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5733</v>
      </c>
      <c r="X12" s="16" t="s">
        <v>4252</v>
      </c>
      <c r="Y12" s="15">
        <v>5733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6059</v>
      </c>
      <c r="AJ12" s="16" t="s">
        <v>4255</v>
      </c>
      <c r="AK12" s="20">
        <v>0.91885439999999996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6634</v>
      </c>
      <c r="AZ12" s="16" t="s">
        <v>4257</v>
      </c>
      <c r="BA12" s="20">
        <v>0.74360219999999999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2</v>
      </c>
      <c r="BL12" s="16" t="s">
        <v>4259</v>
      </c>
      <c r="BM12" s="20">
        <v>0.9205487</v>
      </c>
      <c r="BN12" s="16" t="s">
        <v>4258</v>
      </c>
      <c r="BO12" s="15">
        <v>6128</v>
      </c>
      <c r="BP12" s="16" t="s">
        <v>4259</v>
      </c>
      <c r="BQ12" s="20">
        <v>0.7468477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3</v>
      </c>
      <c r="CB12" s="16" t="s">
        <v>4261</v>
      </c>
      <c r="CC12" s="20">
        <v>0.89080899999999996</v>
      </c>
      <c r="CD12" s="16" t="s">
        <v>4260</v>
      </c>
      <c r="CE12" s="15">
        <v>5466</v>
      </c>
      <c r="CF12" s="16" t="s">
        <v>4261</v>
      </c>
      <c r="CG12" s="20">
        <v>0.73310059999999999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5733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4510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4510</v>
      </c>
      <c r="X13" s="16" t="s">
        <v>4252</v>
      </c>
      <c r="Y13" s="15">
        <v>4510</v>
      </c>
      <c r="Z13" s="16" t="s">
        <v>4254</v>
      </c>
      <c r="AA13" s="15">
        <v>4581</v>
      </c>
      <c r="AB13" s="16" t="s">
        <v>4255</v>
      </c>
      <c r="AC13" s="20">
        <v>1.0064569999999999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4403</v>
      </c>
      <c r="AR13" s="16" t="s">
        <v>4257</v>
      </c>
      <c r="AS13" s="20">
        <v>1.0235609999999999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3665</v>
      </c>
      <c r="BH13" s="16" t="s">
        <v>4259</v>
      </c>
      <c r="BI13" s="20">
        <v>1.0486740000000001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3779</v>
      </c>
      <c r="BX13" s="16" t="s">
        <v>4261</v>
      </c>
      <c r="BY13" s="20">
        <v>1.058095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4510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7873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7873</v>
      </c>
      <c r="X14" s="16" t="s">
        <v>4252</v>
      </c>
      <c r="Y14" s="15">
        <v>7873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8157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</v>
      </c>
      <c r="AR14" s="16" t="s">
        <v>4257</v>
      </c>
      <c r="AS14" s="20">
        <v>1.0235609999999999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9016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</v>
      </c>
      <c r="BH14" s="16" t="s">
        <v>4259</v>
      </c>
      <c r="BI14" s="20">
        <v>1.0486740000000001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8390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</v>
      </c>
      <c r="BX14" s="16" t="s">
        <v>4261</v>
      </c>
      <c r="BY14" s="20">
        <v>1.058095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7486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7873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68204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68204</v>
      </c>
      <c r="X15" s="16" t="s">
        <v>4252</v>
      </c>
      <c r="Y15" s="15">
        <v>68204</v>
      </c>
      <c r="Z15" s="16" t="s">
        <v>4254</v>
      </c>
      <c r="AA15" s="15">
        <v>74876</v>
      </c>
      <c r="AB15" s="16" t="s">
        <v>4255</v>
      </c>
      <c r="AC15" s="20">
        <v>1.0064569999999999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71981</v>
      </c>
      <c r="AR15" s="16" t="s">
        <v>4257</v>
      </c>
      <c r="AS15" s="20">
        <v>1.0235609999999999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57157</v>
      </c>
      <c r="BH15" s="16" t="s">
        <v>4259</v>
      </c>
      <c r="BI15" s="20">
        <v>1.0486740000000001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59148</v>
      </c>
      <c r="BX15" s="16" t="s">
        <v>4261</v>
      </c>
      <c r="BY15" s="20">
        <v>1.058095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68204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1772759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1772759</v>
      </c>
      <c r="X16" s="16" t="s">
        <v>4252</v>
      </c>
      <c r="Y16" s="15">
        <v>1772759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2437070</v>
      </c>
      <c r="AF16" s="16" t="s">
        <v>4255</v>
      </c>
      <c r="AG16" s="20">
        <v>0.79601889999999997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4128028</v>
      </c>
      <c r="AV16" s="16" t="s">
        <v>4257</v>
      </c>
      <c r="AW16" s="20">
        <v>0.46645110000000001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4161605</v>
      </c>
      <c r="BL16" s="16" t="s">
        <v>4259</v>
      </c>
      <c r="BM16" s="20">
        <v>0.44922699999999999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4079643</v>
      </c>
      <c r="CB16" s="16" t="s">
        <v>4261</v>
      </c>
      <c r="CC16" s="20">
        <v>0.43444120000000003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1772759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57811</v>
      </c>
      <c r="H18" s="16" t="s">
        <v>4253</v>
      </c>
      <c r="I18" s="20">
        <v>1</v>
      </c>
      <c r="J18" s="16" t="s">
        <v>4252</v>
      </c>
      <c r="K18" s="15">
        <v>201</v>
      </c>
      <c r="L18" s="16" t="s">
        <v>4253</v>
      </c>
      <c r="M18" s="20">
        <v>1</v>
      </c>
      <c r="N18" s="16" t="s">
        <v>4252</v>
      </c>
      <c r="O18" s="15">
        <v>-6746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51266</v>
      </c>
      <c r="X18" s="16" t="s">
        <v>4252</v>
      </c>
      <c r="Y18" s="15">
        <v>51266</v>
      </c>
      <c r="Z18" s="16" t="s">
        <v>4254</v>
      </c>
      <c r="AA18" s="15">
        <v>60591</v>
      </c>
      <c r="AB18" s="16" t="s">
        <v>4255</v>
      </c>
      <c r="AC18" s="20">
        <v>1.0064569999999999</v>
      </c>
      <c r="AD18" s="16" t="s">
        <v>4254</v>
      </c>
      <c r="AE18" s="15">
        <v>388</v>
      </c>
      <c r="AF18" s="16" t="s">
        <v>4255</v>
      </c>
      <c r="AG18" s="20">
        <v>0.91935900000000004</v>
      </c>
      <c r="AH18" s="16" t="s">
        <v>4254</v>
      </c>
      <c r="AI18" s="15">
        <v>-8694</v>
      </c>
      <c r="AJ18" s="16" t="s">
        <v>4255</v>
      </c>
      <c r="AK18" s="20">
        <v>0.91885439999999996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59053</v>
      </c>
      <c r="AR18" s="16" t="s">
        <v>4257</v>
      </c>
      <c r="AS18" s="20">
        <v>1.0235609999999999</v>
      </c>
      <c r="AT18" s="16" t="s">
        <v>4256</v>
      </c>
      <c r="AU18" s="15">
        <v>398</v>
      </c>
      <c r="AV18" s="16" t="s">
        <v>4257</v>
      </c>
      <c r="AW18" s="20">
        <v>0.89529329999999996</v>
      </c>
      <c r="AX18" s="16" t="s">
        <v>4256</v>
      </c>
      <c r="AY18" s="15">
        <v>-14150</v>
      </c>
      <c r="AZ18" s="16" t="s">
        <v>4257</v>
      </c>
      <c r="BA18" s="20">
        <v>0.74360219999999999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48321</v>
      </c>
      <c r="BH18" s="16" t="s">
        <v>4259</v>
      </c>
      <c r="BI18" s="20">
        <v>1.0486740000000001</v>
      </c>
      <c r="BJ18" s="16" t="s">
        <v>4258</v>
      </c>
      <c r="BK18" s="15">
        <v>378</v>
      </c>
      <c r="BL18" s="16" t="s">
        <v>4259</v>
      </c>
      <c r="BM18" s="20">
        <v>0.9205487</v>
      </c>
      <c r="BN18" s="16" t="s">
        <v>4258</v>
      </c>
      <c r="BO18" s="15">
        <v>-14002</v>
      </c>
      <c r="BP18" s="16" t="s">
        <v>4259</v>
      </c>
      <c r="BQ18" s="20">
        <v>0.7468477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48623</v>
      </c>
      <c r="BX18" s="16" t="s">
        <v>4261</v>
      </c>
      <c r="BY18" s="20">
        <v>1.058095</v>
      </c>
      <c r="BZ18" s="16" t="s">
        <v>4260</v>
      </c>
      <c r="CA18" s="15">
        <v>386</v>
      </c>
      <c r="CB18" s="16" t="s">
        <v>4261</v>
      </c>
      <c r="CC18" s="20">
        <v>0.89080899999999996</v>
      </c>
      <c r="CD18" s="16" t="s">
        <v>4260</v>
      </c>
      <c r="CE18" s="15">
        <v>-14772</v>
      </c>
      <c r="CF18" s="16" t="s">
        <v>4261</v>
      </c>
      <c r="CG18" s="20">
        <v>0.73310059999999999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51266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45091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45091</v>
      </c>
      <c r="X20" s="16" t="s">
        <v>4252</v>
      </c>
      <c r="Y20" s="15">
        <v>45091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76874</v>
      </c>
      <c r="AJ20" s="16" t="s">
        <v>4255</v>
      </c>
      <c r="AK20" s="20">
        <v>0.91885439999999996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45091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607067</v>
      </c>
      <c r="T21" s="16" t="s">
        <v>4253</v>
      </c>
      <c r="U21" s="20">
        <v>1</v>
      </c>
      <c r="V21" s="16" t="s">
        <v>4252</v>
      </c>
      <c r="W21" s="15">
        <v>607067</v>
      </c>
      <c r="X21" s="16" t="s">
        <v>4252</v>
      </c>
      <c r="Y21" s="15">
        <v>607067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655081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660798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629655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578756</v>
      </c>
      <c r="CJ21" s="16" t="s">
        <v>4261</v>
      </c>
      <c r="CK21" s="20">
        <v>1.034632</v>
      </c>
      <c r="CL21" s="16" t="s">
        <v>4802</v>
      </c>
      <c r="CM21" s="15">
        <f>SUM(A2L314C10)/A2L314C1</f>
        <v>607067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62064</v>
      </c>
      <c r="T22" s="16" t="s">
        <v>4253</v>
      </c>
      <c r="U22" s="20">
        <v>1</v>
      </c>
      <c r="V22" s="16" t="s">
        <v>4252</v>
      </c>
      <c r="W22" s="15">
        <v>62064</v>
      </c>
      <c r="X22" s="16" t="s">
        <v>4252</v>
      </c>
      <c r="Y22" s="15">
        <v>62064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69841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60980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33118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86640</v>
      </c>
      <c r="CJ22" s="16" t="s">
        <v>4261</v>
      </c>
      <c r="CK22" s="20">
        <v>1.034632</v>
      </c>
      <c r="CL22" s="16" t="s">
        <v>4803</v>
      </c>
      <c r="CM22" s="15">
        <f>SUM(A2L315C10)/A2L315C1</f>
        <v>62064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1745</v>
      </c>
      <c r="X23" s="16" t="s">
        <v>4252</v>
      </c>
      <c r="Y23" s="15">
        <v>1745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3330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140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382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1745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2528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2528</v>
      </c>
      <c r="X24" s="16" t="s">
        <v>4252</v>
      </c>
      <c r="Y24" s="15">
        <v>2528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2321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2528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2439</v>
      </c>
      <c r="H25" s="16" t="s">
        <v>4253</v>
      </c>
      <c r="I25" s="20">
        <v>1</v>
      </c>
      <c r="J25" s="16" t="s">
        <v>4252</v>
      </c>
      <c r="K25" s="15">
        <v>1274</v>
      </c>
      <c r="L25" s="16" t="s">
        <v>4253</v>
      </c>
      <c r="M25" s="20">
        <v>1</v>
      </c>
      <c r="N25" s="16" t="s">
        <v>4252</v>
      </c>
      <c r="O25" s="15">
        <v>680208</v>
      </c>
      <c r="P25" s="16" t="s">
        <v>4253</v>
      </c>
      <c r="Q25" s="20">
        <v>1</v>
      </c>
      <c r="R25" s="16" t="s">
        <v>4252</v>
      </c>
      <c r="S25" s="15">
        <v>230</v>
      </c>
      <c r="T25" s="16" t="s">
        <v>4253</v>
      </c>
      <c r="U25" s="20">
        <v>1</v>
      </c>
      <c r="V25" s="16" t="s">
        <v>4252</v>
      </c>
      <c r="W25" s="15">
        <v>684151</v>
      </c>
      <c r="X25" s="16" t="s">
        <v>4252</v>
      </c>
      <c r="Y25" s="15">
        <v>684151</v>
      </c>
      <c r="Z25" s="16" t="s">
        <v>4254</v>
      </c>
      <c r="AA25" s="15">
        <v>2654</v>
      </c>
      <c r="AB25" s="16" t="s">
        <v>4255</v>
      </c>
      <c r="AC25" s="20">
        <v>1.0064569999999999</v>
      </c>
      <c r="AD25" s="16" t="s">
        <v>4254</v>
      </c>
      <c r="AE25" s="15">
        <v>1488</v>
      </c>
      <c r="AF25" s="16" t="s">
        <v>4255</v>
      </c>
      <c r="AG25" s="20">
        <v>0.91935900000000004</v>
      </c>
      <c r="AH25" s="16" t="s">
        <v>4254</v>
      </c>
      <c r="AI25" s="15">
        <v>713672</v>
      </c>
      <c r="AJ25" s="16" t="s">
        <v>4255</v>
      </c>
      <c r="AK25" s="20">
        <v>0.91885439999999996</v>
      </c>
      <c r="AL25" s="16" t="s">
        <v>4254</v>
      </c>
      <c r="AM25" s="15">
        <v>9010</v>
      </c>
      <c r="AN25" s="16" t="s">
        <v>4255</v>
      </c>
      <c r="AO25" s="20">
        <v>0.99524089999999998</v>
      </c>
      <c r="AP25" s="16" t="s">
        <v>4256</v>
      </c>
      <c r="AQ25" s="15">
        <v>2585</v>
      </c>
      <c r="AR25" s="16" t="s">
        <v>4257</v>
      </c>
      <c r="AS25" s="20">
        <v>1.0235609999999999</v>
      </c>
      <c r="AT25" s="16" t="s">
        <v>4256</v>
      </c>
      <c r="AU25" s="15">
        <v>1774</v>
      </c>
      <c r="AV25" s="16" t="s">
        <v>4257</v>
      </c>
      <c r="AW25" s="20">
        <v>0.89529329999999996</v>
      </c>
      <c r="AX25" s="16" t="s">
        <v>4256</v>
      </c>
      <c r="AY25" s="15">
        <v>750844</v>
      </c>
      <c r="AZ25" s="16" t="s">
        <v>4257</v>
      </c>
      <c r="BA25" s="20">
        <v>0.74360219999999999</v>
      </c>
      <c r="BB25" s="16" t="s">
        <v>4256</v>
      </c>
      <c r="BC25" s="15">
        <v>808</v>
      </c>
      <c r="BD25" s="16" t="s">
        <v>4257</v>
      </c>
      <c r="BE25" s="20">
        <v>1.006618</v>
      </c>
      <c r="BF25" s="16" t="s">
        <v>4258</v>
      </c>
      <c r="BG25" s="15">
        <v>2595</v>
      </c>
      <c r="BH25" s="16" t="s">
        <v>4259</v>
      </c>
      <c r="BI25" s="20">
        <v>1.0486740000000001</v>
      </c>
      <c r="BJ25" s="16" t="s">
        <v>4258</v>
      </c>
      <c r="BK25" s="15">
        <v>1446</v>
      </c>
      <c r="BL25" s="16" t="s">
        <v>4259</v>
      </c>
      <c r="BM25" s="20">
        <v>0.9205487</v>
      </c>
      <c r="BN25" s="16" t="s">
        <v>4258</v>
      </c>
      <c r="BO25" s="15">
        <v>731262</v>
      </c>
      <c r="BP25" s="16" t="s">
        <v>4259</v>
      </c>
      <c r="BQ25" s="20">
        <v>0.7468477</v>
      </c>
      <c r="BR25" s="16" t="s">
        <v>4258</v>
      </c>
      <c r="BS25" s="15">
        <v>7694</v>
      </c>
      <c r="BT25" s="16" t="s">
        <v>4259</v>
      </c>
      <c r="BU25" s="20">
        <v>1.031655</v>
      </c>
      <c r="BV25" s="16" t="s">
        <v>4260</v>
      </c>
      <c r="BW25" s="15">
        <v>2596</v>
      </c>
      <c r="BX25" s="16" t="s">
        <v>4261</v>
      </c>
      <c r="BY25" s="20">
        <v>1.058095</v>
      </c>
      <c r="BZ25" s="16" t="s">
        <v>4260</v>
      </c>
      <c r="CA25" s="15">
        <v>1045</v>
      </c>
      <c r="CB25" s="16" t="s">
        <v>4261</v>
      </c>
      <c r="CC25" s="20">
        <v>0.89080899999999996</v>
      </c>
      <c r="CD25" s="16" t="s">
        <v>4260</v>
      </c>
      <c r="CE25" s="15">
        <v>700252</v>
      </c>
      <c r="CF25" s="16" t="s">
        <v>4261</v>
      </c>
      <c r="CG25" s="20">
        <v>0.73310059999999999</v>
      </c>
      <c r="CH25" s="16" t="s">
        <v>4260</v>
      </c>
      <c r="CI25" s="15">
        <v>-536</v>
      </c>
      <c r="CJ25" s="16" t="s">
        <v>4261</v>
      </c>
      <c r="CK25" s="20">
        <v>1.034632</v>
      </c>
      <c r="CL25" s="16" t="s">
        <v>4806</v>
      </c>
      <c r="CM25" s="15">
        <f>SUM(A2L318C10)/A2L318C1</f>
        <v>684151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1623241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1781420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921329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683888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5009878</v>
      </c>
      <c r="X26" s="16" t="s">
        <v>4812</v>
      </c>
      <c r="Y26" s="17">
        <f>SUM(A2L301C11:A2L318C11)-2*SUM(A2L317C11)</f>
        <v>5009878</v>
      </c>
      <c r="Z26" s="16" t="s">
        <v>4813</v>
      </c>
      <c r="AA26" s="17">
        <f>SUM(A2L301C12:A2L318C12)-2*SUM(A2L317C12)</f>
        <v>1858940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2446507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1039734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754265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1930521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4137489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1022624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744019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1741178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4171406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958626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692392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1571856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4089152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888196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684832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5009878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20302</v>
      </c>
      <c r="H27" s="16" t="s">
        <v>4253</v>
      </c>
      <c r="I27" s="20">
        <v>1</v>
      </c>
      <c r="J27" s="16" t="s">
        <v>4252</v>
      </c>
      <c r="K27" s="15">
        <v>1393</v>
      </c>
      <c r="L27" s="16" t="s">
        <v>4253</v>
      </c>
      <c r="M27" s="20">
        <v>1</v>
      </c>
      <c r="N27" s="16" t="s">
        <v>4252</v>
      </c>
      <c r="O27" s="15">
        <v>7898</v>
      </c>
      <c r="P27" s="16" t="s">
        <v>4253</v>
      </c>
      <c r="Q27" s="20">
        <v>1</v>
      </c>
      <c r="R27" s="16" t="s">
        <v>4252</v>
      </c>
      <c r="S27" s="15">
        <v>2947</v>
      </c>
      <c r="T27" s="16" t="s">
        <v>4253</v>
      </c>
      <c r="U27" s="20">
        <v>1</v>
      </c>
      <c r="V27" s="16" t="s">
        <v>4252</v>
      </c>
      <c r="W27" s="15">
        <v>32540</v>
      </c>
      <c r="X27" s="16" t="s">
        <v>4252</v>
      </c>
      <c r="Y27" s="15">
        <v>32540</v>
      </c>
      <c r="Z27" s="16" t="s">
        <v>4254</v>
      </c>
      <c r="AA27" s="15">
        <v>21468</v>
      </c>
      <c r="AB27" s="16" t="s">
        <v>4255</v>
      </c>
      <c r="AC27" s="20">
        <v>1.0064569999999999</v>
      </c>
      <c r="AD27" s="16" t="s">
        <v>4254</v>
      </c>
      <c r="AE27" s="15">
        <v>1544</v>
      </c>
      <c r="AF27" s="16" t="s">
        <v>4255</v>
      </c>
      <c r="AG27" s="20">
        <v>0.91935900000000004</v>
      </c>
      <c r="AH27" s="16" t="s">
        <v>4254</v>
      </c>
      <c r="AI27" s="15">
        <v>9125</v>
      </c>
      <c r="AJ27" s="16" t="s">
        <v>4255</v>
      </c>
      <c r="AK27" s="20">
        <v>0.91885439999999996</v>
      </c>
      <c r="AL27" s="16" t="s">
        <v>4254</v>
      </c>
      <c r="AM27" s="15">
        <v>4099</v>
      </c>
      <c r="AN27" s="16" t="s">
        <v>4255</v>
      </c>
      <c r="AO27" s="20">
        <v>0.99524089999999998</v>
      </c>
      <c r="AP27" s="16" t="s">
        <v>4256</v>
      </c>
      <c r="AQ27" s="15">
        <v>20697</v>
      </c>
      <c r="AR27" s="16" t="s">
        <v>4257</v>
      </c>
      <c r="AS27" s="20">
        <v>1.0235609999999999</v>
      </c>
      <c r="AT27" s="16" t="s">
        <v>4256</v>
      </c>
      <c r="AU27" s="15">
        <v>1655</v>
      </c>
      <c r="AV27" s="16" t="s">
        <v>4257</v>
      </c>
      <c r="AW27" s="20">
        <v>0.89529329999999996</v>
      </c>
      <c r="AX27" s="16" t="s">
        <v>4256</v>
      </c>
      <c r="AY27" s="15">
        <v>10182</v>
      </c>
      <c r="AZ27" s="16" t="s">
        <v>4257</v>
      </c>
      <c r="BA27" s="20">
        <v>0.74360219999999999</v>
      </c>
      <c r="BB27" s="16" t="s">
        <v>4256</v>
      </c>
      <c r="BC27" s="15">
        <v>4623</v>
      </c>
      <c r="BD27" s="16" t="s">
        <v>4257</v>
      </c>
      <c r="BE27" s="20">
        <v>1.006618</v>
      </c>
      <c r="BF27" s="16" t="s">
        <v>4258</v>
      </c>
      <c r="BG27" s="15">
        <v>21577</v>
      </c>
      <c r="BH27" s="16" t="s">
        <v>4259</v>
      </c>
      <c r="BI27" s="20">
        <v>1.0486740000000001</v>
      </c>
      <c r="BJ27" s="16" t="s">
        <v>4258</v>
      </c>
      <c r="BK27" s="15">
        <v>1843</v>
      </c>
      <c r="BL27" s="16" t="s">
        <v>4259</v>
      </c>
      <c r="BM27" s="20">
        <v>0.9205487</v>
      </c>
      <c r="BN27" s="16" t="s">
        <v>4258</v>
      </c>
      <c r="BO27" s="15">
        <v>12110</v>
      </c>
      <c r="BP27" s="16" t="s">
        <v>4259</v>
      </c>
      <c r="BQ27" s="20">
        <v>0.7468477</v>
      </c>
      <c r="BR27" s="16" t="s">
        <v>4258</v>
      </c>
      <c r="BS27" s="15">
        <v>4796</v>
      </c>
      <c r="BT27" s="16" t="s">
        <v>4259</v>
      </c>
      <c r="BU27" s="20">
        <v>1.031655</v>
      </c>
      <c r="BV27" s="16" t="s">
        <v>4260</v>
      </c>
      <c r="BW27" s="15">
        <v>22082</v>
      </c>
      <c r="BX27" s="16" t="s">
        <v>4261</v>
      </c>
      <c r="BY27" s="20">
        <v>1.058095</v>
      </c>
      <c r="BZ27" s="16" t="s">
        <v>4260</v>
      </c>
      <c r="CA27" s="15">
        <v>1837</v>
      </c>
      <c r="CB27" s="16" t="s">
        <v>4261</v>
      </c>
      <c r="CC27" s="20">
        <v>0.89080899999999996</v>
      </c>
      <c r="CD27" s="16" t="s">
        <v>4260</v>
      </c>
      <c r="CE27" s="15">
        <v>10080</v>
      </c>
      <c r="CF27" s="16" t="s">
        <v>4261</v>
      </c>
      <c r="CG27" s="20">
        <v>0.73310059999999999</v>
      </c>
      <c r="CH27" s="16" t="s">
        <v>4260</v>
      </c>
      <c r="CI27" s="15">
        <v>4345</v>
      </c>
      <c r="CJ27" s="16" t="s">
        <v>4261</v>
      </c>
      <c r="CK27" s="20">
        <v>1.034632</v>
      </c>
      <c r="CL27" s="16" t="s">
        <v>4830</v>
      </c>
      <c r="CM27" s="15">
        <f>SUM(A2L320C10)/A2L320C1</f>
        <v>32540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307957</v>
      </c>
      <c r="H28" s="16" t="s">
        <v>4253</v>
      </c>
      <c r="I28" s="20">
        <v>1</v>
      </c>
      <c r="J28" s="16" t="s">
        <v>4252</v>
      </c>
      <c r="K28" s="15">
        <v>59</v>
      </c>
      <c r="L28" s="16" t="s">
        <v>4253</v>
      </c>
      <c r="M28" s="20">
        <v>1</v>
      </c>
      <c r="N28" s="16" t="s">
        <v>4252</v>
      </c>
      <c r="O28" s="15">
        <v>41219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349235</v>
      </c>
      <c r="X28" s="16" t="s">
        <v>4252</v>
      </c>
      <c r="Y28" s="15">
        <v>349235</v>
      </c>
      <c r="Z28" s="16" t="s">
        <v>4254</v>
      </c>
      <c r="AA28" s="15">
        <v>330530</v>
      </c>
      <c r="AB28" s="16" t="s">
        <v>4255</v>
      </c>
      <c r="AC28" s="20">
        <v>1.0064569999999999</v>
      </c>
      <c r="AD28" s="16" t="s">
        <v>4254</v>
      </c>
      <c r="AE28" s="15">
        <v>62</v>
      </c>
      <c r="AF28" s="16" t="s">
        <v>4255</v>
      </c>
      <c r="AG28" s="20">
        <v>0.91935900000000004</v>
      </c>
      <c r="AH28" s="16" t="s">
        <v>4254</v>
      </c>
      <c r="AI28" s="15">
        <v>45910</v>
      </c>
      <c r="AJ28" s="16" t="s">
        <v>4255</v>
      </c>
      <c r="AK28" s="20">
        <v>0.91885439999999996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330604</v>
      </c>
      <c r="AR28" s="16" t="s">
        <v>4257</v>
      </c>
      <c r="AS28" s="20">
        <v>1.0235609999999999</v>
      </c>
      <c r="AT28" s="16" t="s">
        <v>4256</v>
      </c>
      <c r="AU28" s="15">
        <v>41</v>
      </c>
      <c r="AV28" s="16" t="s">
        <v>4257</v>
      </c>
      <c r="AW28" s="20">
        <v>0.89529329999999996</v>
      </c>
      <c r="AX28" s="16" t="s">
        <v>4256</v>
      </c>
      <c r="AY28" s="15">
        <v>47629</v>
      </c>
      <c r="AZ28" s="16" t="s">
        <v>4257</v>
      </c>
      <c r="BA28" s="20">
        <v>0.74360219999999999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324320</v>
      </c>
      <c r="BH28" s="16" t="s">
        <v>4259</v>
      </c>
      <c r="BI28" s="20">
        <v>1.0486740000000001</v>
      </c>
      <c r="BJ28" s="16" t="s">
        <v>4258</v>
      </c>
      <c r="BK28" s="15">
        <v>69</v>
      </c>
      <c r="BL28" s="16" t="s">
        <v>4259</v>
      </c>
      <c r="BM28" s="20">
        <v>0.9205487</v>
      </c>
      <c r="BN28" s="16" t="s">
        <v>4258</v>
      </c>
      <c r="BO28" s="15">
        <v>44992</v>
      </c>
      <c r="BP28" s="16" t="s">
        <v>4259</v>
      </c>
      <c r="BQ28" s="20">
        <v>0.7468477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303335</v>
      </c>
      <c r="BX28" s="16" t="s">
        <v>4261</v>
      </c>
      <c r="BY28" s="20">
        <v>1.058095</v>
      </c>
      <c r="BZ28" s="16" t="s">
        <v>4260</v>
      </c>
      <c r="CA28" s="15">
        <v>68</v>
      </c>
      <c r="CB28" s="16" t="s">
        <v>4261</v>
      </c>
      <c r="CC28" s="20">
        <v>0.89080899999999996</v>
      </c>
      <c r="CD28" s="16" t="s">
        <v>4260</v>
      </c>
      <c r="CE28" s="15">
        <v>43089</v>
      </c>
      <c r="CF28" s="16" t="s">
        <v>4261</v>
      </c>
      <c r="CG28" s="20">
        <v>0.73310059999999999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349235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43958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633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44591</v>
      </c>
      <c r="X29" s="16" t="s">
        <v>4252</v>
      </c>
      <c r="Y29" s="15">
        <v>44591</v>
      </c>
      <c r="Z29" s="16" t="s">
        <v>4254</v>
      </c>
      <c r="AA29" s="15">
        <v>46059</v>
      </c>
      <c r="AB29" s="16" t="s">
        <v>4255</v>
      </c>
      <c r="AC29" s="20">
        <v>1.0064569999999999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604</v>
      </c>
      <c r="AJ29" s="16" t="s">
        <v>4255</v>
      </c>
      <c r="AK29" s="20">
        <v>0.91885439999999996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43924</v>
      </c>
      <c r="AR29" s="16" t="s">
        <v>4257</v>
      </c>
      <c r="AS29" s="20">
        <v>1.0235609999999999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715</v>
      </c>
      <c r="AZ29" s="16" t="s">
        <v>4257</v>
      </c>
      <c r="BA29" s="20">
        <v>0.74360219999999999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41917</v>
      </c>
      <c r="BH29" s="16" t="s">
        <v>4259</v>
      </c>
      <c r="BI29" s="20">
        <v>1.0486740000000001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625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37423</v>
      </c>
      <c r="BX29" s="16" t="s">
        <v>4261</v>
      </c>
      <c r="BY29" s="20">
        <v>1.058095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553</v>
      </c>
      <c r="CF29" s="16" t="s">
        <v>4261</v>
      </c>
      <c r="CG29" s="20">
        <v>0.73310059999999999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44591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99</v>
      </c>
      <c r="H30" s="16" t="s">
        <v>4253</v>
      </c>
      <c r="I30" s="20">
        <v>1</v>
      </c>
      <c r="J30" s="16" t="s">
        <v>4252</v>
      </c>
      <c r="K30" s="15">
        <v>80</v>
      </c>
      <c r="L30" s="16" t="s">
        <v>4253</v>
      </c>
      <c r="M30" s="20">
        <v>1</v>
      </c>
      <c r="N30" s="16" t="s">
        <v>4252</v>
      </c>
      <c r="O30" s="15">
        <v>899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1078</v>
      </c>
      <c r="X30" s="16" t="s">
        <v>4252</v>
      </c>
      <c r="Y30" s="15">
        <v>1078</v>
      </c>
      <c r="Z30" s="16" t="s">
        <v>4254</v>
      </c>
      <c r="AA30" s="15">
        <v>106</v>
      </c>
      <c r="AB30" s="16" t="s">
        <v>4255</v>
      </c>
      <c r="AC30" s="20">
        <v>1.0064569999999999</v>
      </c>
      <c r="AD30" s="16" t="s">
        <v>4254</v>
      </c>
      <c r="AE30" s="15">
        <v>104</v>
      </c>
      <c r="AF30" s="16" t="s">
        <v>4255</v>
      </c>
      <c r="AG30" s="20">
        <v>0.91935900000000004</v>
      </c>
      <c r="AH30" s="16" t="s">
        <v>4254</v>
      </c>
      <c r="AI30" s="15">
        <v>865</v>
      </c>
      <c r="AJ30" s="16" t="s">
        <v>4255</v>
      </c>
      <c r="AK30" s="20">
        <v>0.91885439999999996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100</v>
      </c>
      <c r="AR30" s="16" t="s">
        <v>4257</v>
      </c>
      <c r="AS30" s="20">
        <v>1.0235609999999999</v>
      </c>
      <c r="AT30" s="16" t="s">
        <v>4256</v>
      </c>
      <c r="AU30" s="15">
        <v>77</v>
      </c>
      <c r="AV30" s="16" t="s">
        <v>4257</v>
      </c>
      <c r="AW30" s="20">
        <v>0.89529329999999996</v>
      </c>
      <c r="AX30" s="16" t="s">
        <v>4256</v>
      </c>
      <c r="AY30" s="15">
        <v>877</v>
      </c>
      <c r="AZ30" s="16" t="s">
        <v>4257</v>
      </c>
      <c r="BA30" s="20">
        <v>0.74360219999999999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61</v>
      </c>
      <c r="BH30" s="16" t="s">
        <v>4259</v>
      </c>
      <c r="BI30" s="20">
        <v>1.0486740000000001</v>
      </c>
      <c r="BJ30" s="16" t="s">
        <v>4258</v>
      </c>
      <c r="BK30" s="15">
        <v>319</v>
      </c>
      <c r="BL30" s="16" t="s">
        <v>4259</v>
      </c>
      <c r="BM30" s="20">
        <v>0.9205487</v>
      </c>
      <c r="BN30" s="16" t="s">
        <v>4258</v>
      </c>
      <c r="BO30" s="15">
        <v>895</v>
      </c>
      <c r="BP30" s="16" t="s">
        <v>4259</v>
      </c>
      <c r="BQ30" s="20">
        <v>0.7468477</v>
      </c>
      <c r="BR30" s="16" t="s">
        <v>4258</v>
      </c>
      <c r="BS30" s="15">
        <v>543</v>
      </c>
      <c r="BT30" s="16" t="s">
        <v>4259</v>
      </c>
      <c r="BU30" s="20">
        <v>1.031655</v>
      </c>
      <c r="BV30" s="16" t="s">
        <v>4260</v>
      </c>
      <c r="BW30" s="15">
        <v>67</v>
      </c>
      <c r="BX30" s="16" t="s">
        <v>4261</v>
      </c>
      <c r="BY30" s="20">
        <v>1.058095</v>
      </c>
      <c r="BZ30" s="16" t="s">
        <v>4260</v>
      </c>
      <c r="CA30" s="15">
        <v>308</v>
      </c>
      <c r="CB30" s="16" t="s">
        <v>4261</v>
      </c>
      <c r="CC30" s="20">
        <v>0.89080899999999996</v>
      </c>
      <c r="CD30" s="16" t="s">
        <v>4260</v>
      </c>
      <c r="CE30" s="15">
        <v>761</v>
      </c>
      <c r="CF30" s="16" t="s">
        <v>4261</v>
      </c>
      <c r="CG30" s="20">
        <v>0.73310059999999999</v>
      </c>
      <c r="CH30" s="16" t="s">
        <v>4260</v>
      </c>
      <c r="CI30" s="15">
        <v>452</v>
      </c>
      <c r="CJ30" s="16" t="s">
        <v>4261</v>
      </c>
      <c r="CK30" s="20">
        <v>1.034632</v>
      </c>
      <c r="CL30" s="16" t="s">
        <v>4833</v>
      </c>
      <c r="CM30" s="15">
        <f>SUM(A2L323C10)/A2L323C1</f>
        <v>1078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324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324</v>
      </c>
      <c r="X31" s="16" t="s">
        <v>4252</v>
      </c>
      <c r="Y31" s="15">
        <v>324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322</v>
      </c>
      <c r="AJ31" s="16" t="s">
        <v>4255</v>
      </c>
      <c r="AK31" s="20">
        <v>0.91885439999999996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432</v>
      </c>
      <c r="AZ31" s="16" t="s">
        <v>4257</v>
      </c>
      <c r="BA31" s="20">
        <v>0.74360219999999999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735</v>
      </c>
      <c r="BP31" s="16" t="s">
        <v>4259</v>
      </c>
      <c r="BQ31" s="20">
        <v>0.7468477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78</v>
      </c>
      <c r="CF31" s="16" t="s">
        <v>4261</v>
      </c>
      <c r="CG31" s="20">
        <v>0.73310059999999999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324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57467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57467</v>
      </c>
      <c r="X32" s="16" t="s">
        <v>4252</v>
      </c>
      <c r="Y32" s="15">
        <v>57467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83162</v>
      </c>
      <c r="AF32" s="16" t="s">
        <v>4255</v>
      </c>
      <c r="AG32" s="20">
        <v>0.79601889999999997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161282</v>
      </c>
      <c r="AV32" s="16" t="s">
        <v>4257</v>
      </c>
      <c r="AW32" s="20">
        <v>0.46645110000000001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156966</v>
      </c>
      <c r="BL32" s="16" t="s">
        <v>4259</v>
      </c>
      <c r="BM32" s="20">
        <v>0.44922699999999999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190719</v>
      </c>
      <c r="CB32" s="16" t="s">
        <v>4261</v>
      </c>
      <c r="CC32" s="20">
        <v>0.43444120000000003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57467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9728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9728</v>
      </c>
      <c r="X34" s="16" t="s">
        <v>4252</v>
      </c>
      <c r="Y34" s="15">
        <v>9728</v>
      </c>
      <c r="Z34" s="16" t="s">
        <v>4254</v>
      </c>
      <c r="AA34" s="15">
        <v>10709</v>
      </c>
      <c r="AB34" s="16" t="s">
        <v>4255</v>
      </c>
      <c r="AC34" s="20">
        <v>1.0064569999999999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10960</v>
      </c>
      <c r="AR34" s="16" t="s">
        <v>4257</v>
      </c>
      <c r="AS34" s="20">
        <v>1.0235609999999999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11067</v>
      </c>
      <c r="BH34" s="16" t="s">
        <v>4259</v>
      </c>
      <c r="BI34" s="20">
        <v>1.0486740000000001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10023</v>
      </c>
      <c r="BX34" s="16" t="s">
        <v>4261</v>
      </c>
      <c r="BY34" s="20">
        <v>1.058095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9728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47907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51652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51818</v>
      </c>
      <c r="CF36" s="16" t="s">
        <v>4261</v>
      </c>
      <c r="CG36" s="20">
        <v>0.73310059999999999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146044</v>
      </c>
      <c r="T37" s="16" t="s">
        <v>4253</v>
      </c>
      <c r="U37" s="20">
        <v>1</v>
      </c>
      <c r="V37" s="16" t="s">
        <v>4252</v>
      </c>
      <c r="W37" s="15">
        <v>146044</v>
      </c>
      <c r="X37" s="16" t="s">
        <v>4252</v>
      </c>
      <c r="Y37" s="15">
        <v>146044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147167</v>
      </c>
      <c r="AN37" s="16" t="s">
        <v>4255</v>
      </c>
      <c r="AO37" s="20">
        <v>0.99524089999999998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142031</v>
      </c>
      <c r="BD37" s="16" t="s">
        <v>4257</v>
      </c>
      <c r="BE37" s="20">
        <v>1.006618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147523</v>
      </c>
      <c r="BT37" s="16" t="s">
        <v>4259</v>
      </c>
      <c r="BU37" s="20">
        <v>1.031655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143246</v>
      </c>
      <c r="CJ37" s="16" t="s">
        <v>4261</v>
      </c>
      <c r="CK37" s="20">
        <v>1.034632</v>
      </c>
      <c r="CL37" s="16" t="s">
        <v>4840</v>
      </c>
      <c r="CM37" s="15">
        <f>SUM(A2L330C10)/A2L330C1</f>
        <v>146044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14592</v>
      </c>
      <c r="T38" s="16" t="s">
        <v>4253</v>
      </c>
      <c r="U38" s="20">
        <v>1</v>
      </c>
      <c r="V38" s="16" t="s">
        <v>4252</v>
      </c>
      <c r="W38" s="15">
        <v>14592</v>
      </c>
      <c r="X38" s="16" t="s">
        <v>4252</v>
      </c>
      <c r="Y38" s="15">
        <v>14592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15343</v>
      </c>
      <c r="AN38" s="16" t="s">
        <v>4255</v>
      </c>
      <c r="AO38" s="20">
        <v>0.99524089999999998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12813</v>
      </c>
      <c r="BD38" s="16" t="s">
        <v>4257</v>
      </c>
      <c r="BE38" s="20">
        <v>1.006618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7584</v>
      </c>
      <c r="BT38" s="16" t="s">
        <v>4259</v>
      </c>
      <c r="BU38" s="20">
        <v>1.031655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20550</v>
      </c>
      <c r="CJ38" s="16" t="s">
        <v>4261</v>
      </c>
      <c r="CK38" s="20">
        <v>1.034632</v>
      </c>
      <c r="CL38" s="16" t="s">
        <v>4841</v>
      </c>
      <c r="CM38" s="15">
        <f>SUM(A2L331C10)/A2L331C1</f>
        <v>14592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14959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14959</v>
      </c>
      <c r="X39" s="16" t="s">
        <v>4252</v>
      </c>
      <c r="Y39" s="15">
        <v>14959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14507</v>
      </c>
      <c r="AJ39" s="16" t="s">
        <v>4255</v>
      </c>
      <c r="AK39" s="20">
        <v>0.91885439999999996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13833</v>
      </c>
      <c r="AZ39" s="16" t="s">
        <v>4257</v>
      </c>
      <c r="BA39" s="20">
        <v>0.74360219999999999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14572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15102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14959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30</v>
      </c>
      <c r="L41" s="16" t="s">
        <v>4253</v>
      </c>
      <c r="M41" s="20">
        <v>1</v>
      </c>
      <c r="N41" s="16" t="s">
        <v>4252</v>
      </c>
      <c r="O41" s="15">
        <v>198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228</v>
      </c>
      <c r="X41" s="16" t="s">
        <v>4252</v>
      </c>
      <c r="Y41" s="15">
        <v>228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7</v>
      </c>
      <c r="AF41" s="16" t="s">
        <v>4255</v>
      </c>
      <c r="AG41" s="20">
        <v>0.91935900000000004</v>
      </c>
      <c r="AH41" s="16" t="s">
        <v>4254</v>
      </c>
      <c r="AI41" s="15">
        <v>228</v>
      </c>
      <c r="AJ41" s="16" t="s">
        <v>4255</v>
      </c>
      <c r="AK41" s="20">
        <v>0.91885439999999996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</v>
      </c>
      <c r="AV41" s="16" t="s">
        <v>4257</v>
      </c>
      <c r="AW41" s="20">
        <v>0.89529329999999996</v>
      </c>
      <c r="AX41" s="16" t="s">
        <v>4256</v>
      </c>
      <c r="AY41" s="15">
        <v>149</v>
      </c>
      <c r="AZ41" s="16" t="s">
        <v>4257</v>
      </c>
      <c r="BA41" s="20">
        <v>0.74360219999999999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2</v>
      </c>
      <c r="BL41" s="16" t="s">
        <v>4259</v>
      </c>
      <c r="BM41" s="20">
        <v>0.9205487</v>
      </c>
      <c r="BN41" s="16" t="s">
        <v>4258</v>
      </c>
      <c r="BO41" s="15">
        <v>146</v>
      </c>
      <c r="BP41" s="16" t="s">
        <v>4259</v>
      </c>
      <c r="BQ41" s="20">
        <v>0.7468477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0.89080899999999996</v>
      </c>
      <c r="CD41" s="16" t="s">
        <v>4260</v>
      </c>
      <c r="CE41" s="15">
        <v>128</v>
      </c>
      <c r="CF41" s="16" t="s">
        <v>4261</v>
      </c>
      <c r="CG41" s="20">
        <v>0.73310059999999999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228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382044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59029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66130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163583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670786</v>
      </c>
      <c r="X42" s="16" t="s">
        <v>4850</v>
      </c>
      <c r="Y42" s="17">
        <f>SUM(A2L320C11:A2L334C11)-2*SUM(A2L333C11)</f>
        <v>670786</v>
      </c>
      <c r="Z42" s="16" t="s">
        <v>4851</v>
      </c>
      <c r="AA42" s="17">
        <f>SUM(A2L320C12:A2L334C12)-2*SUM(A2L333C12)</f>
        <v>408872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84879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71561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166609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406285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163056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121724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159467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398942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159199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125727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160446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372930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192933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121609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168593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670786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2513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3448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5961</v>
      </c>
      <c r="X43" s="16" t="s">
        <v>4252</v>
      </c>
      <c r="Y43" s="15">
        <v>5961</v>
      </c>
      <c r="Z43" s="16" t="s">
        <v>4254</v>
      </c>
      <c r="AA43" s="15">
        <v>2440</v>
      </c>
      <c r="AB43" s="16" t="s">
        <v>4255</v>
      </c>
      <c r="AC43" s="20">
        <v>1.0064569999999999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4237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2325</v>
      </c>
      <c r="AR43" s="16" t="s">
        <v>4257</v>
      </c>
      <c r="AS43" s="20">
        <v>1.0235609999999999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4441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1998</v>
      </c>
      <c r="BH43" s="16" t="s">
        <v>4259</v>
      </c>
      <c r="BI43" s="20">
        <v>1.0486740000000001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4881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2141</v>
      </c>
      <c r="BX43" s="16" t="s">
        <v>4261</v>
      </c>
      <c r="BY43" s="20">
        <v>1.058095</v>
      </c>
      <c r="BZ43" s="16" t="s">
        <v>4260</v>
      </c>
      <c r="CA43" s="15">
        <v>170</v>
      </c>
      <c r="CB43" s="16" t="s">
        <v>4261</v>
      </c>
      <c r="CC43" s="20">
        <v>0.89080899999999996</v>
      </c>
      <c r="CD43" s="16" t="s">
        <v>4260</v>
      </c>
      <c r="CE43" s="15">
        <v>3838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5961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2553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2553</v>
      </c>
      <c r="X44" s="16" t="s">
        <v>4252</v>
      </c>
      <c r="Y44" s="15">
        <v>2553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3597</v>
      </c>
      <c r="AJ44" s="16" t="s">
        <v>4255</v>
      </c>
      <c r="AK44" s="20">
        <v>0.91885439999999996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5843</v>
      </c>
      <c r="AZ44" s="16" t="s">
        <v>4257</v>
      </c>
      <c r="BA44" s="20">
        <v>0.74360219999999999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3198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3870</v>
      </c>
      <c r="CF44" s="16" t="s">
        <v>4261</v>
      </c>
      <c r="CG44" s="20">
        <v>0.73310059999999999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2553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20554</v>
      </c>
      <c r="T46" s="16" t="s">
        <v>4253</v>
      </c>
      <c r="U46" s="20">
        <v>1</v>
      </c>
      <c r="V46" s="16" t="s">
        <v>4252</v>
      </c>
      <c r="W46" s="15">
        <v>20554</v>
      </c>
      <c r="X46" s="16" t="s">
        <v>4252</v>
      </c>
      <c r="Y46" s="15">
        <v>20554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10298</v>
      </c>
      <c r="AN46" s="16" t="s">
        <v>4255</v>
      </c>
      <c r="AO46" s="20">
        <v>0.99524089999999998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13843</v>
      </c>
      <c r="BD46" s="16" t="s">
        <v>4257</v>
      </c>
      <c r="BE46" s="20">
        <v>1.006618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33110</v>
      </c>
      <c r="BT46" s="16" t="s">
        <v>4259</v>
      </c>
      <c r="BU46" s="20">
        <v>1.031655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20737</v>
      </c>
      <c r="CJ46" s="16" t="s">
        <v>4261</v>
      </c>
      <c r="CK46" s="20">
        <v>1.034632</v>
      </c>
      <c r="CL46" s="16" t="s">
        <v>4871</v>
      </c>
      <c r="CM46" s="15">
        <f>SUM(A2L339C10)/A2L339C1</f>
        <v>20554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953</v>
      </c>
      <c r="T47" s="16" t="s">
        <v>4253</v>
      </c>
      <c r="U47" s="20">
        <v>1</v>
      </c>
      <c r="V47" s="16" t="s">
        <v>4252</v>
      </c>
      <c r="W47" s="15">
        <v>953</v>
      </c>
      <c r="X47" s="16" t="s">
        <v>4252</v>
      </c>
      <c r="Y47" s="15">
        <v>953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868</v>
      </c>
      <c r="AN47" s="16" t="s">
        <v>4255</v>
      </c>
      <c r="AO47" s="20">
        <v>0.99524089999999998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812</v>
      </c>
      <c r="BD47" s="16" t="s">
        <v>4257</v>
      </c>
      <c r="BE47" s="20">
        <v>1.006618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740</v>
      </c>
      <c r="BT47" s="16" t="s">
        <v>4259</v>
      </c>
      <c r="BU47" s="20">
        <v>1.031655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835</v>
      </c>
      <c r="CJ47" s="16" t="s">
        <v>4261</v>
      </c>
      <c r="CK47" s="20">
        <v>1.034632</v>
      </c>
      <c r="CL47" s="16" t="s">
        <v>4872</v>
      </c>
      <c r="CM47" s="15">
        <f>SUM(A2L340C10)/A2L340C1</f>
        <v>953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2513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6001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21507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30021</v>
      </c>
      <c r="X48" s="16" t="s">
        <v>4878</v>
      </c>
      <c r="Y48" s="15">
        <f>SUM(A2L336C11:A2L340C11)</f>
        <v>30021</v>
      </c>
      <c r="Z48" s="16" t="s">
        <v>4879</v>
      </c>
      <c r="AA48" s="15">
        <f>SUM(A2L336C12:A2L340C12)</f>
        <v>2440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7834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11166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2325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10284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14655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1998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8079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33850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2141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170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7708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21572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30021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7614</v>
      </c>
      <c r="H49" s="16" t="s">
        <v>4253</v>
      </c>
      <c r="I49" s="20">
        <v>1</v>
      </c>
      <c r="J49" s="16" t="s">
        <v>4252</v>
      </c>
      <c r="K49" s="15">
        <v>509</v>
      </c>
      <c r="L49" s="16" t="s">
        <v>4253</v>
      </c>
      <c r="M49" s="20">
        <v>1</v>
      </c>
      <c r="N49" s="16" t="s">
        <v>4252</v>
      </c>
      <c r="O49" s="15">
        <v>2962</v>
      </c>
      <c r="P49" s="16" t="s">
        <v>4253</v>
      </c>
      <c r="Q49" s="20">
        <v>1</v>
      </c>
      <c r="R49" s="16" t="s">
        <v>4252</v>
      </c>
      <c r="S49" s="15">
        <v>1095</v>
      </c>
      <c r="T49" s="16" t="s">
        <v>4253</v>
      </c>
      <c r="U49" s="20">
        <v>1</v>
      </c>
      <c r="V49" s="16" t="s">
        <v>4252</v>
      </c>
      <c r="W49" s="15">
        <v>12180</v>
      </c>
      <c r="X49" s="16" t="s">
        <v>4252</v>
      </c>
      <c r="Y49" s="15">
        <v>12180</v>
      </c>
      <c r="Z49" s="16" t="s">
        <v>4254</v>
      </c>
      <c r="AA49" s="15">
        <v>8050</v>
      </c>
      <c r="AB49" s="16" t="s">
        <v>4255</v>
      </c>
      <c r="AC49" s="20">
        <v>1.0064569999999999</v>
      </c>
      <c r="AD49" s="16" t="s">
        <v>4254</v>
      </c>
      <c r="AE49" s="15">
        <v>568</v>
      </c>
      <c r="AF49" s="16" t="s">
        <v>4255</v>
      </c>
      <c r="AG49" s="20">
        <v>0.91935900000000004</v>
      </c>
      <c r="AH49" s="16" t="s">
        <v>4254</v>
      </c>
      <c r="AI49" s="15">
        <v>3422</v>
      </c>
      <c r="AJ49" s="16" t="s">
        <v>4255</v>
      </c>
      <c r="AK49" s="20">
        <v>0.91885439999999996</v>
      </c>
      <c r="AL49" s="16" t="s">
        <v>4254</v>
      </c>
      <c r="AM49" s="15">
        <v>1525</v>
      </c>
      <c r="AN49" s="16" t="s">
        <v>4255</v>
      </c>
      <c r="AO49" s="20">
        <v>0.99524089999999998</v>
      </c>
      <c r="AP49" s="16" t="s">
        <v>4256</v>
      </c>
      <c r="AQ49" s="15">
        <v>7761</v>
      </c>
      <c r="AR49" s="16" t="s">
        <v>4257</v>
      </c>
      <c r="AS49" s="20">
        <v>1.0235609999999999</v>
      </c>
      <c r="AT49" s="16" t="s">
        <v>4256</v>
      </c>
      <c r="AU49" s="15">
        <v>591</v>
      </c>
      <c r="AV49" s="16" t="s">
        <v>4257</v>
      </c>
      <c r="AW49" s="20">
        <v>0.89529329999999996</v>
      </c>
      <c r="AX49" s="16" t="s">
        <v>4256</v>
      </c>
      <c r="AY49" s="15">
        <v>3817</v>
      </c>
      <c r="AZ49" s="16" t="s">
        <v>4257</v>
      </c>
      <c r="BA49" s="20">
        <v>0.74360219999999999</v>
      </c>
      <c r="BB49" s="16" t="s">
        <v>4256</v>
      </c>
      <c r="BC49" s="15">
        <v>1729</v>
      </c>
      <c r="BD49" s="16" t="s">
        <v>4257</v>
      </c>
      <c r="BE49" s="20">
        <v>1.006618</v>
      </c>
      <c r="BF49" s="16" t="s">
        <v>4258</v>
      </c>
      <c r="BG49" s="15">
        <v>7280</v>
      </c>
      <c r="BH49" s="16" t="s">
        <v>4259</v>
      </c>
      <c r="BI49" s="20">
        <v>1.0486740000000001</v>
      </c>
      <c r="BJ49" s="16" t="s">
        <v>4258</v>
      </c>
      <c r="BK49" s="15">
        <v>348</v>
      </c>
      <c r="BL49" s="16" t="s">
        <v>4259</v>
      </c>
      <c r="BM49" s="20">
        <v>0.9205487</v>
      </c>
      <c r="BN49" s="16" t="s">
        <v>4258</v>
      </c>
      <c r="BO49" s="15">
        <v>2366</v>
      </c>
      <c r="BP49" s="16" t="s">
        <v>4259</v>
      </c>
      <c r="BQ49" s="20">
        <v>0.7468477</v>
      </c>
      <c r="BR49" s="16" t="s">
        <v>4258</v>
      </c>
      <c r="BS49" s="15">
        <v>916</v>
      </c>
      <c r="BT49" s="16" t="s">
        <v>4259</v>
      </c>
      <c r="BU49" s="20">
        <v>1.031655</v>
      </c>
      <c r="BV49" s="16" t="s">
        <v>4260</v>
      </c>
      <c r="BW49" s="15">
        <v>7373</v>
      </c>
      <c r="BX49" s="16" t="s">
        <v>4261</v>
      </c>
      <c r="BY49" s="20">
        <v>1.058095</v>
      </c>
      <c r="BZ49" s="16" t="s">
        <v>4260</v>
      </c>
      <c r="CA49" s="15">
        <v>350</v>
      </c>
      <c r="CB49" s="16" t="s">
        <v>4261</v>
      </c>
      <c r="CC49" s="20">
        <v>0.89080899999999996</v>
      </c>
      <c r="CD49" s="16" t="s">
        <v>4260</v>
      </c>
      <c r="CE49" s="15">
        <v>2015</v>
      </c>
      <c r="CF49" s="16" t="s">
        <v>4261</v>
      </c>
      <c r="CG49" s="20">
        <v>0.73310059999999999</v>
      </c>
      <c r="CH49" s="16" t="s">
        <v>4260</v>
      </c>
      <c r="CI49" s="15">
        <v>867</v>
      </c>
      <c r="CJ49" s="16" t="s">
        <v>4261</v>
      </c>
      <c r="CK49" s="20">
        <v>1.034632</v>
      </c>
      <c r="CL49" s="16" t="s">
        <v>4896</v>
      </c>
      <c r="CM49" s="15">
        <f>SUM(A2L342C10)/A2L342C1</f>
        <v>12180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33335</v>
      </c>
      <c r="P50" s="16" t="s">
        <v>4253</v>
      </c>
      <c r="Q50" s="20">
        <v>1</v>
      </c>
      <c r="R50" s="16" t="s">
        <v>4252</v>
      </c>
      <c r="S50" s="15">
        <v>181</v>
      </c>
      <c r="T50" s="16" t="s">
        <v>4253</v>
      </c>
      <c r="U50" s="20">
        <v>1</v>
      </c>
      <c r="V50" s="16" t="s">
        <v>4252</v>
      </c>
      <c r="W50" s="15">
        <v>33516</v>
      </c>
      <c r="X50" s="16" t="s">
        <v>4252</v>
      </c>
      <c r="Y50" s="15">
        <v>33516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40630</v>
      </c>
      <c r="AJ50" s="16" t="s">
        <v>4255</v>
      </c>
      <c r="AK50" s="20">
        <v>0.91885439999999996</v>
      </c>
      <c r="AL50" s="16" t="s">
        <v>4254</v>
      </c>
      <c r="AM50" s="15">
        <v>190</v>
      </c>
      <c r="AN50" s="16" t="s">
        <v>4255</v>
      </c>
      <c r="AO50" s="20">
        <v>0.99524089999999998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42141</v>
      </c>
      <c r="AZ50" s="16" t="s">
        <v>4257</v>
      </c>
      <c r="BA50" s="20">
        <v>0.74360219999999999</v>
      </c>
      <c r="BB50" s="16" t="s">
        <v>4256</v>
      </c>
      <c r="BC50" s="15">
        <v>686</v>
      </c>
      <c r="BD50" s="16" t="s">
        <v>4257</v>
      </c>
      <c r="BE50" s="20">
        <v>1.006618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34307</v>
      </c>
      <c r="BP50" s="16" t="s">
        <v>4259</v>
      </c>
      <c r="BQ50" s="20">
        <v>0.7468477</v>
      </c>
      <c r="BR50" s="16" t="s">
        <v>4258</v>
      </c>
      <c r="BS50" s="15">
        <v>160</v>
      </c>
      <c r="BT50" s="16" t="s">
        <v>4259</v>
      </c>
      <c r="BU50" s="20">
        <v>1.031655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24392</v>
      </c>
      <c r="CF50" s="16" t="s">
        <v>4261</v>
      </c>
      <c r="CG50" s="20">
        <v>0.73310059999999999</v>
      </c>
      <c r="CH50" s="16" t="s">
        <v>4260</v>
      </c>
      <c r="CI50" s="15">
        <v>123</v>
      </c>
      <c r="CJ50" s="16" t="s">
        <v>4261</v>
      </c>
      <c r="CK50" s="20">
        <v>1.034632</v>
      </c>
      <c r="CL50" s="16" t="s">
        <v>4897</v>
      </c>
      <c r="CM50" s="15">
        <f>SUM(A2L343C10)/A2L343C1</f>
        <v>33516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15627</v>
      </c>
      <c r="L51" s="16" t="s">
        <v>4253</v>
      </c>
      <c r="M51" s="20">
        <v>1</v>
      </c>
      <c r="N51" s="16" t="s">
        <v>4252</v>
      </c>
      <c r="O51" s="15">
        <v>291879</v>
      </c>
      <c r="P51" s="16" t="s">
        <v>4253</v>
      </c>
      <c r="Q51" s="20">
        <v>1</v>
      </c>
      <c r="R51" s="16" t="s">
        <v>4252</v>
      </c>
      <c r="S51" s="15">
        <v>455</v>
      </c>
      <c r="T51" s="16" t="s">
        <v>4253</v>
      </c>
      <c r="U51" s="20">
        <v>1</v>
      </c>
      <c r="V51" s="16" t="s">
        <v>4252</v>
      </c>
      <c r="W51" s="15">
        <v>307961</v>
      </c>
      <c r="X51" s="16" t="s">
        <v>4252</v>
      </c>
      <c r="Y51" s="15">
        <v>307961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20414</v>
      </c>
      <c r="AF51" s="16" t="s">
        <v>4255</v>
      </c>
      <c r="AG51" s="20">
        <v>0.91935900000000004</v>
      </c>
      <c r="AH51" s="16" t="s">
        <v>4254</v>
      </c>
      <c r="AI51" s="15">
        <v>289704</v>
      </c>
      <c r="AJ51" s="16" t="s">
        <v>4255</v>
      </c>
      <c r="AK51" s="20">
        <v>0.91885439999999996</v>
      </c>
      <c r="AL51" s="16" t="s">
        <v>4254</v>
      </c>
      <c r="AM51" s="15">
        <v>527</v>
      </c>
      <c r="AN51" s="16" t="s">
        <v>4255</v>
      </c>
      <c r="AO51" s="20">
        <v>0.99524089999999998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30435</v>
      </c>
      <c r="AV51" s="16" t="s">
        <v>4257</v>
      </c>
      <c r="AW51" s="20">
        <v>0.89529329999999996</v>
      </c>
      <c r="AX51" s="16" t="s">
        <v>4256</v>
      </c>
      <c r="AY51" s="15">
        <v>282176</v>
      </c>
      <c r="AZ51" s="16" t="s">
        <v>4257</v>
      </c>
      <c r="BA51" s="20">
        <v>0.74360219999999999</v>
      </c>
      <c r="BB51" s="16" t="s">
        <v>4256</v>
      </c>
      <c r="BC51" s="15">
        <v>608</v>
      </c>
      <c r="BD51" s="16" t="s">
        <v>4257</v>
      </c>
      <c r="BE51" s="20">
        <v>1.006618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31732</v>
      </c>
      <c r="BL51" s="16" t="s">
        <v>4259</v>
      </c>
      <c r="BM51" s="20">
        <v>0.9205487</v>
      </c>
      <c r="BN51" s="16" t="s">
        <v>4258</v>
      </c>
      <c r="BO51" s="15">
        <v>277985</v>
      </c>
      <c r="BP51" s="16" t="s">
        <v>4259</v>
      </c>
      <c r="BQ51" s="20">
        <v>0.7468477</v>
      </c>
      <c r="BR51" s="16" t="s">
        <v>4258</v>
      </c>
      <c r="BS51" s="15">
        <v>688</v>
      </c>
      <c r="BT51" s="16" t="s">
        <v>4259</v>
      </c>
      <c r="BU51" s="20">
        <v>1.031655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29797</v>
      </c>
      <c r="CB51" s="16" t="s">
        <v>4261</v>
      </c>
      <c r="CC51" s="20">
        <v>0.89080899999999996</v>
      </c>
      <c r="CD51" s="16" t="s">
        <v>4260</v>
      </c>
      <c r="CE51" s="15">
        <v>263646</v>
      </c>
      <c r="CF51" s="16" t="s">
        <v>4261</v>
      </c>
      <c r="CG51" s="20">
        <v>0.73310059999999999</v>
      </c>
      <c r="CH51" s="16" t="s">
        <v>4260</v>
      </c>
      <c r="CI51" s="15">
        <v>445</v>
      </c>
      <c r="CJ51" s="16" t="s">
        <v>4261</v>
      </c>
      <c r="CK51" s="20">
        <v>1.034632</v>
      </c>
      <c r="CL51" s="16" t="s">
        <v>4898</v>
      </c>
      <c r="CM51" s="15">
        <f>SUM(A2L344C10)/A2L344C1</f>
        <v>307961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339</v>
      </c>
      <c r="H52" s="16" t="s">
        <v>4253</v>
      </c>
      <c r="I52" s="20">
        <v>1</v>
      </c>
      <c r="J52" s="16" t="s">
        <v>4252</v>
      </c>
      <c r="K52" s="15">
        <v>4720</v>
      </c>
      <c r="L52" s="16" t="s">
        <v>4253</v>
      </c>
      <c r="M52" s="20">
        <v>1</v>
      </c>
      <c r="N52" s="16" t="s">
        <v>4252</v>
      </c>
      <c r="O52" s="15">
        <v>36</v>
      </c>
      <c r="P52" s="16" t="s">
        <v>4253</v>
      </c>
      <c r="Q52" s="20">
        <v>1</v>
      </c>
      <c r="R52" s="16" t="s">
        <v>4252</v>
      </c>
      <c r="S52" s="15">
        <v>267</v>
      </c>
      <c r="T52" s="16" t="s">
        <v>4253</v>
      </c>
      <c r="U52" s="20">
        <v>1</v>
      </c>
      <c r="V52" s="16" t="s">
        <v>4252</v>
      </c>
      <c r="W52" s="15">
        <v>5362</v>
      </c>
      <c r="X52" s="16" t="s">
        <v>4252</v>
      </c>
      <c r="Y52" s="15">
        <v>5362</v>
      </c>
      <c r="Z52" s="16" t="s">
        <v>4254</v>
      </c>
      <c r="AA52" s="15">
        <v>412</v>
      </c>
      <c r="AB52" s="16" t="s">
        <v>4255</v>
      </c>
      <c r="AC52" s="20">
        <v>1.0064569999999999</v>
      </c>
      <c r="AD52" s="16" t="s">
        <v>4254</v>
      </c>
      <c r="AE52" s="15">
        <v>7799</v>
      </c>
      <c r="AF52" s="16" t="s">
        <v>4255</v>
      </c>
      <c r="AG52" s="20">
        <v>0.91935900000000004</v>
      </c>
      <c r="AH52" s="16" t="s">
        <v>4254</v>
      </c>
      <c r="AI52" s="15">
        <v>57</v>
      </c>
      <c r="AJ52" s="16" t="s">
        <v>4255</v>
      </c>
      <c r="AK52" s="20">
        <v>0.91885439999999996</v>
      </c>
      <c r="AL52" s="16" t="s">
        <v>4254</v>
      </c>
      <c r="AM52" s="15">
        <v>314</v>
      </c>
      <c r="AN52" s="16" t="s">
        <v>4255</v>
      </c>
      <c r="AO52" s="20">
        <v>0.99524089999999998</v>
      </c>
      <c r="AP52" s="16" t="s">
        <v>4256</v>
      </c>
      <c r="AQ52" s="15">
        <v>392</v>
      </c>
      <c r="AR52" s="16" t="s">
        <v>4257</v>
      </c>
      <c r="AS52" s="20">
        <v>1.0235609999999999</v>
      </c>
      <c r="AT52" s="16" t="s">
        <v>4256</v>
      </c>
      <c r="AU52" s="15">
        <v>11576</v>
      </c>
      <c r="AV52" s="16" t="s">
        <v>4257</v>
      </c>
      <c r="AW52" s="20">
        <v>0.89529329999999996</v>
      </c>
      <c r="AX52" s="16" t="s">
        <v>4256</v>
      </c>
      <c r="AY52" s="15">
        <v>34</v>
      </c>
      <c r="AZ52" s="16" t="s">
        <v>4257</v>
      </c>
      <c r="BA52" s="20">
        <v>0.74360219999999999</v>
      </c>
      <c r="BB52" s="16" t="s">
        <v>4256</v>
      </c>
      <c r="BC52" s="15">
        <v>350</v>
      </c>
      <c r="BD52" s="16" t="s">
        <v>4257</v>
      </c>
      <c r="BE52" s="20">
        <v>1.006618</v>
      </c>
      <c r="BF52" s="16" t="s">
        <v>4258</v>
      </c>
      <c r="BG52" s="15">
        <v>332</v>
      </c>
      <c r="BH52" s="16" t="s">
        <v>4259</v>
      </c>
      <c r="BI52" s="20">
        <v>1.0486740000000001</v>
      </c>
      <c r="BJ52" s="16" t="s">
        <v>4258</v>
      </c>
      <c r="BK52" s="15">
        <v>8682</v>
      </c>
      <c r="BL52" s="16" t="s">
        <v>4259</v>
      </c>
      <c r="BM52" s="20">
        <v>0.9205487</v>
      </c>
      <c r="BN52" s="16" t="s">
        <v>4258</v>
      </c>
      <c r="BO52" s="15">
        <v>57</v>
      </c>
      <c r="BP52" s="16" t="s">
        <v>4259</v>
      </c>
      <c r="BQ52" s="20">
        <v>0.7468477</v>
      </c>
      <c r="BR52" s="16" t="s">
        <v>4258</v>
      </c>
      <c r="BS52" s="15">
        <v>334</v>
      </c>
      <c r="BT52" s="16" t="s">
        <v>4259</v>
      </c>
      <c r="BU52" s="20">
        <v>1.031655</v>
      </c>
      <c r="BV52" s="16" t="s">
        <v>4260</v>
      </c>
      <c r="BW52" s="15">
        <v>438</v>
      </c>
      <c r="BX52" s="16" t="s">
        <v>4261</v>
      </c>
      <c r="BY52" s="20">
        <v>1.058095</v>
      </c>
      <c r="BZ52" s="16" t="s">
        <v>4260</v>
      </c>
      <c r="CA52" s="15">
        <v>10965</v>
      </c>
      <c r="CB52" s="16" t="s">
        <v>4261</v>
      </c>
      <c r="CC52" s="20">
        <v>0.89080899999999996</v>
      </c>
      <c r="CD52" s="16" t="s">
        <v>4260</v>
      </c>
      <c r="CE52" s="15">
        <v>190</v>
      </c>
      <c r="CF52" s="16" t="s">
        <v>4261</v>
      </c>
      <c r="CG52" s="20">
        <v>0.73310059999999999</v>
      </c>
      <c r="CH52" s="16" t="s">
        <v>4260</v>
      </c>
      <c r="CI52" s="15">
        <v>299</v>
      </c>
      <c r="CJ52" s="16" t="s">
        <v>4261</v>
      </c>
      <c r="CK52" s="20">
        <v>1.034632</v>
      </c>
      <c r="CL52" s="16" t="s">
        <v>4899</v>
      </c>
      <c r="CM52" s="15">
        <f>SUM(A2L345C10)/A2L345C1</f>
        <v>5362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2491</v>
      </c>
      <c r="T54" s="16" t="s">
        <v>4253</v>
      </c>
      <c r="U54" s="20">
        <v>1</v>
      </c>
      <c r="V54" s="16" t="s">
        <v>4252</v>
      </c>
      <c r="W54" s="15">
        <v>2491</v>
      </c>
      <c r="X54" s="16" t="s">
        <v>4252</v>
      </c>
      <c r="Y54" s="15">
        <v>2491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2525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2452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2122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2285</v>
      </c>
      <c r="CJ54" s="16" t="s">
        <v>4261</v>
      </c>
      <c r="CK54" s="20">
        <v>1.034632</v>
      </c>
      <c r="CL54" s="16" t="s">
        <v>4901</v>
      </c>
      <c r="CM54" s="15">
        <f>SUM(A2L347C10)/A2L347C1</f>
        <v>2491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421</v>
      </c>
      <c r="T55" s="16" t="s">
        <v>4253</v>
      </c>
      <c r="U55" s="20">
        <v>1</v>
      </c>
      <c r="V55" s="16" t="s">
        <v>4252</v>
      </c>
      <c r="W55" s="15">
        <v>421</v>
      </c>
      <c r="X55" s="16" t="s">
        <v>4252</v>
      </c>
      <c r="Y55" s="15">
        <v>421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433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350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192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565</v>
      </c>
      <c r="CJ55" s="16" t="s">
        <v>4261</v>
      </c>
      <c r="CK55" s="20">
        <v>1.034632</v>
      </c>
      <c r="CL55" s="16" t="s">
        <v>4902</v>
      </c>
      <c r="CM55" s="15">
        <f>SUM(A2L348C10)/A2L348C1</f>
        <v>421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7953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20856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328212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4910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361931</v>
      </c>
      <c r="X59" s="16" t="s">
        <v>4911</v>
      </c>
      <c r="Y59" s="15">
        <f>SUM(A2L342C11:A2L351C11)-2*SUM(A2L350C11)</f>
        <v>361931</v>
      </c>
      <c r="Z59" s="16" t="s">
        <v>4912</v>
      </c>
      <c r="AA59" s="15">
        <f>SUM(A2L342C12:A2L351C12)-2*SUM(A2L350C12)</f>
        <v>8462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28781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333813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5514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8153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42602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328168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6175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7612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40762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314715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4412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7811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41112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290243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4584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361931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124349</v>
      </c>
      <c r="H60" s="16" t="s">
        <v>4253</v>
      </c>
      <c r="I60" s="20">
        <v>1</v>
      </c>
      <c r="J60" s="16" t="s">
        <v>4252</v>
      </c>
      <c r="K60" s="15">
        <v>8310</v>
      </c>
      <c r="L60" s="16" t="s">
        <v>4253</v>
      </c>
      <c r="M60" s="20">
        <v>1</v>
      </c>
      <c r="N60" s="16" t="s">
        <v>4252</v>
      </c>
      <c r="O60" s="15">
        <v>48373</v>
      </c>
      <c r="P60" s="16" t="s">
        <v>4253</v>
      </c>
      <c r="Q60" s="20">
        <v>1</v>
      </c>
      <c r="R60" s="16" t="s">
        <v>4252</v>
      </c>
      <c r="S60" s="15">
        <v>22219</v>
      </c>
      <c r="T60" s="16" t="s">
        <v>4253</v>
      </c>
      <c r="U60" s="20">
        <v>1</v>
      </c>
      <c r="V60" s="16" t="s">
        <v>4252</v>
      </c>
      <c r="W60" s="15">
        <v>203251</v>
      </c>
      <c r="X60" s="16" t="s">
        <v>4252</v>
      </c>
      <c r="Y60" s="15">
        <v>203251</v>
      </c>
      <c r="Z60" s="16" t="s">
        <v>4254</v>
      </c>
      <c r="AA60" s="15">
        <v>131483</v>
      </c>
      <c r="AB60" s="16" t="s">
        <v>4255</v>
      </c>
      <c r="AC60" s="20">
        <v>1.0064569999999999</v>
      </c>
      <c r="AD60" s="16" t="s">
        <v>4254</v>
      </c>
      <c r="AE60" s="15">
        <v>9264</v>
      </c>
      <c r="AF60" s="16" t="s">
        <v>4255</v>
      </c>
      <c r="AG60" s="20">
        <v>0.91935900000000004</v>
      </c>
      <c r="AH60" s="16" t="s">
        <v>4254</v>
      </c>
      <c r="AI60" s="15">
        <v>55894</v>
      </c>
      <c r="AJ60" s="16" t="s">
        <v>4255</v>
      </c>
      <c r="AK60" s="20">
        <v>0.91885439999999996</v>
      </c>
      <c r="AL60" s="16" t="s">
        <v>4254</v>
      </c>
      <c r="AM60" s="15">
        <v>34258</v>
      </c>
      <c r="AN60" s="16" t="s">
        <v>4255</v>
      </c>
      <c r="AO60" s="20">
        <v>0.99524089999999998</v>
      </c>
      <c r="AP60" s="16" t="s">
        <v>4256</v>
      </c>
      <c r="AQ60" s="15">
        <v>126765</v>
      </c>
      <c r="AR60" s="16" t="s">
        <v>4257</v>
      </c>
      <c r="AS60" s="20">
        <v>1.0235609999999999</v>
      </c>
      <c r="AT60" s="16" t="s">
        <v>4256</v>
      </c>
      <c r="AU60" s="15">
        <v>9633</v>
      </c>
      <c r="AV60" s="16" t="s">
        <v>4257</v>
      </c>
      <c r="AW60" s="20">
        <v>0.89529329999999996</v>
      </c>
      <c r="AX60" s="16" t="s">
        <v>4256</v>
      </c>
      <c r="AY60" s="15">
        <v>62362</v>
      </c>
      <c r="AZ60" s="16" t="s">
        <v>4257</v>
      </c>
      <c r="BA60" s="20">
        <v>0.74360219999999999</v>
      </c>
      <c r="BB60" s="16" t="s">
        <v>4256</v>
      </c>
      <c r="BC60" s="15">
        <v>38561</v>
      </c>
      <c r="BD60" s="16" t="s">
        <v>4257</v>
      </c>
      <c r="BE60" s="20">
        <v>1.006618</v>
      </c>
      <c r="BF60" s="16" t="s">
        <v>4258</v>
      </c>
      <c r="BG60" s="15">
        <v>103470</v>
      </c>
      <c r="BH60" s="16" t="s">
        <v>4259</v>
      </c>
      <c r="BI60" s="20">
        <v>1.0486740000000001</v>
      </c>
      <c r="BJ60" s="16" t="s">
        <v>4258</v>
      </c>
      <c r="BK60" s="15">
        <v>7404</v>
      </c>
      <c r="BL60" s="16" t="s">
        <v>4259</v>
      </c>
      <c r="BM60" s="20">
        <v>0.9205487</v>
      </c>
      <c r="BN60" s="16" t="s">
        <v>4258</v>
      </c>
      <c r="BO60" s="15">
        <v>50610</v>
      </c>
      <c r="BP60" s="16" t="s">
        <v>4259</v>
      </c>
      <c r="BQ60" s="20">
        <v>0.7468477</v>
      </c>
      <c r="BR60" s="16" t="s">
        <v>4258</v>
      </c>
      <c r="BS60" s="15">
        <v>30731</v>
      </c>
      <c r="BT60" s="16" t="s">
        <v>4259</v>
      </c>
      <c r="BU60" s="20">
        <v>1.031655</v>
      </c>
      <c r="BV60" s="16" t="s">
        <v>4260</v>
      </c>
      <c r="BW60" s="15">
        <v>105550</v>
      </c>
      <c r="BX60" s="16" t="s">
        <v>4261</v>
      </c>
      <c r="BY60" s="20">
        <v>1.058095</v>
      </c>
      <c r="BZ60" s="16" t="s">
        <v>4260</v>
      </c>
      <c r="CA60" s="15">
        <v>7373</v>
      </c>
      <c r="CB60" s="16" t="s">
        <v>4261</v>
      </c>
      <c r="CC60" s="20">
        <v>0.89080899999999996</v>
      </c>
      <c r="CD60" s="16" t="s">
        <v>4260</v>
      </c>
      <c r="CE60" s="15">
        <v>42335</v>
      </c>
      <c r="CF60" s="16" t="s">
        <v>4261</v>
      </c>
      <c r="CG60" s="20">
        <v>0.73310059999999999</v>
      </c>
      <c r="CH60" s="16" t="s">
        <v>4260</v>
      </c>
      <c r="CI60" s="15">
        <v>24059</v>
      </c>
      <c r="CJ60" s="16" t="s">
        <v>4261</v>
      </c>
      <c r="CK60" s="20">
        <v>1.034632</v>
      </c>
      <c r="CL60" s="16" t="s">
        <v>4929</v>
      </c>
      <c r="CM60" s="15">
        <f>SUM(A2L353C10)/A2L353C1</f>
        <v>203251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8262</v>
      </c>
      <c r="H61" s="16" t="s">
        <v>4253</v>
      </c>
      <c r="I61" s="20">
        <v>1</v>
      </c>
      <c r="J61" s="16" t="s">
        <v>4252</v>
      </c>
      <c r="K61" s="15">
        <v>274</v>
      </c>
      <c r="L61" s="16" t="s">
        <v>4253</v>
      </c>
      <c r="M61" s="20">
        <v>1</v>
      </c>
      <c r="N61" s="16" t="s">
        <v>4252</v>
      </c>
      <c r="O61" s="15">
        <v>2418</v>
      </c>
      <c r="P61" s="16" t="s">
        <v>4253</v>
      </c>
      <c r="Q61" s="20">
        <v>1</v>
      </c>
      <c r="R61" s="16" t="s">
        <v>4252</v>
      </c>
      <c r="S61" s="15">
        <v>116</v>
      </c>
      <c r="T61" s="16" t="s">
        <v>4253</v>
      </c>
      <c r="U61" s="20">
        <v>1</v>
      </c>
      <c r="V61" s="16" t="s">
        <v>4252</v>
      </c>
      <c r="W61" s="15">
        <v>11070</v>
      </c>
      <c r="X61" s="16" t="s">
        <v>4252</v>
      </c>
      <c r="Y61" s="15">
        <v>11070</v>
      </c>
      <c r="Z61" s="16" t="s">
        <v>4254</v>
      </c>
      <c r="AA61" s="15">
        <v>8852</v>
      </c>
      <c r="AB61" s="16" t="s">
        <v>4255</v>
      </c>
      <c r="AC61" s="20">
        <v>1.0064569999999999</v>
      </c>
      <c r="AD61" s="16" t="s">
        <v>4254</v>
      </c>
      <c r="AE61" s="15">
        <v>264</v>
      </c>
      <c r="AF61" s="16" t="s">
        <v>4255</v>
      </c>
      <c r="AG61" s="20">
        <v>0.91935900000000004</v>
      </c>
      <c r="AH61" s="16" t="s">
        <v>4254</v>
      </c>
      <c r="AI61" s="15">
        <v>2276</v>
      </c>
      <c r="AJ61" s="16" t="s">
        <v>4255</v>
      </c>
      <c r="AK61" s="20">
        <v>0.91885439999999996</v>
      </c>
      <c r="AL61" s="16" t="s">
        <v>4254</v>
      </c>
      <c r="AM61" s="15">
        <v>251</v>
      </c>
      <c r="AN61" s="16" t="s">
        <v>4255</v>
      </c>
      <c r="AO61" s="20">
        <v>0.99524089999999998</v>
      </c>
      <c r="AP61" s="16" t="s">
        <v>4256</v>
      </c>
      <c r="AQ61" s="15">
        <v>9294</v>
      </c>
      <c r="AR61" s="16" t="s">
        <v>4257</v>
      </c>
      <c r="AS61" s="20">
        <v>1.0235609999999999</v>
      </c>
      <c r="AT61" s="16" t="s">
        <v>4256</v>
      </c>
      <c r="AU61" s="15">
        <v>185</v>
      </c>
      <c r="AV61" s="16" t="s">
        <v>4257</v>
      </c>
      <c r="AW61" s="20">
        <v>0.89529329999999996</v>
      </c>
      <c r="AX61" s="16" t="s">
        <v>4256</v>
      </c>
      <c r="AY61" s="15">
        <v>2381</v>
      </c>
      <c r="AZ61" s="16" t="s">
        <v>4257</v>
      </c>
      <c r="BA61" s="20">
        <v>0.74360219999999999</v>
      </c>
      <c r="BB61" s="16" t="s">
        <v>4256</v>
      </c>
      <c r="BC61" s="15">
        <v>436</v>
      </c>
      <c r="BD61" s="16" t="s">
        <v>4257</v>
      </c>
      <c r="BE61" s="20">
        <v>1.006618</v>
      </c>
      <c r="BF61" s="16" t="s">
        <v>4258</v>
      </c>
      <c r="BG61" s="15">
        <v>9320</v>
      </c>
      <c r="BH61" s="16" t="s">
        <v>4259</v>
      </c>
      <c r="BI61" s="20">
        <v>1.0486740000000001</v>
      </c>
      <c r="BJ61" s="16" t="s">
        <v>4258</v>
      </c>
      <c r="BK61" s="15">
        <v>423</v>
      </c>
      <c r="BL61" s="16" t="s">
        <v>4259</v>
      </c>
      <c r="BM61" s="20">
        <v>0.9205487</v>
      </c>
      <c r="BN61" s="16" t="s">
        <v>4258</v>
      </c>
      <c r="BO61" s="15">
        <v>2845</v>
      </c>
      <c r="BP61" s="16" t="s">
        <v>4259</v>
      </c>
      <c r="BQ61" s="20">
        <v>0.7468477</v>
      </c>
      <c r="BR61" s="16" t="s">
        <v>4258</v>
      </c>
      <c r="BS61" s="15">
        <v>391</v>
      </c>
      <c r="BT61" s="16" t="s">
        <v>4259</v>
      </c>
      <c r="BU61" s="20">
        <v>1.031655</v>
      </c>
      <c r="BV61" s="16" t="s">
        <v>4260</v>
      </c>
      <c r="BW61" s="15">
        <v>11377</v>
      </c>
      <c r="BX61" s="16" t="s">
        <v>4261</v>
      </c>
      <c r="BY61" s="20">
        <v>1.058095</v>
      </c>
      <c r="BZ61" s="16" t="s">
        <v>4260</v>
      </c>
      <c r="CA61" s="15">
        <v>530</v>
      </c>
      <c r="CB61" s="16" t="s">
        <v>4261</v>
      </c>
      <c r="CC61" s="20">
        <v>0.89080899999999996</v>
      </c>
      <c r="CD61" s="16" t="s">
        <v>4260</v>
      </c>
      <c r="CE61" s="15">
        <v>3090</v>
      </c>
      <c r="CF61" s="16" t="s">
        <v>4261</v>
      </c>
      <c r="CG61" s="20">
        <v>0.73310059999999999</v>
      </c>
      <c r="CH61" s="16" t="s">
        <v>4260</v>
      </c>
      <c r="CI61" s="15">
        <v>353</v>
      </c>
      <c r="CJ61" s="16" t="s">
        <v>4261</v>
      </c>
      <c r="CK61" s="20">
        <v>1.034632</v>
      </c>
      <c r="CL61" s="16" t="s">
        <v>4930</v>
      </c>
      <c r="CM61" s="15">
        <f>SUM(A2L354C10)/A2L354C1</f>
        <v>11070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820</v>
      </c>
      <c r="H62" s="16" t="s">
        <v>4253</v>
      </c>
      <c r="I62" s="20">
        <v>1</v>
      </c>
      <c r="J62" s="16" t="s">
        <v>4252</v>
      </c>
      <c r="K62" s="15">
        <v>11</v>
      </c>
      <c r="L62" s="16" t="s">
        <v>4253</v>
      </c>
      <c r="M62" s="20">
        <v>1</v>
      </c>
      <c r="N62" s="16" t="s">
        <v>4252</v>
      </c>
      <c r="O62" s="15">
        <v>16265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17096</v>
      </c>
      <c r="X62" s="16" t="s">
        <v>4252</v>
      </c>
      <c r="Y62" s="15">
        <v>17096</v>
      </c>
      <c r="Z62" s="16" t="s">
        <v>4254</v>
      </c>
      <c r="AA62" s="15">
        <v>866</v>
      </c>
      <c r="AB62" s="16" t="s">
        <v>4255</v>
      </c>
      <c r="AC62" s="20">
        <v>1.0064569999999999</v>
      </c>
      <c r="AD62" s="16" t="s">
        <v>4254</v>
      </c>
      <c r="AE62" s="15">
        <v>7</v>
      </c>
      <c r="AF62" s="16" t="s">
        <v>4255</v>
      </c>
      <c r="AG62" s="20">
        <v>0.91935900000000004</v>
      </c>
      <c r="AH62" s="16" t="s">
        <v>4254</v>
      </c>
      <c r="AI62" s="15">
        <v>17582</v>
      </c>
      <c r="AJ62" s="16" t="s">
        <v>4255</v>
      </c>
      <c r="AK62" s="20">
        <v>0.91885439999999996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835</v>
      </c>
      <c r="AR62" s="16" t="s">
        <v>4257</v>
      </c>
      <c r="AS62" s="20">
        <v>1.0235609999999999</v>
      </c>
      <c r="AT62" s="16" t="s">
        <v>4256</v>
      </c>
      <c r="AU62" s="15">
        <v>41</v>
      </c>
      <c r="AV62" s="16" t="s">
        <v>4257</v>
      </c>
      <c r="AW62" s="20">
        <v>0.89529329999999996</v>
      </c>
      <c r="AX62" s="16" t="s">
        <v>4256</v>
      </c>
      <c r="AY62" s="15">
        <v>17620</v>
      </c>
      <c r="AZ62" s="16" t="s">
        <v>4257</v>
      </c>
      <c r="BA62" s="20">
        <v>0.74360219999999999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777</v>
      </c>
      <c r="BH62" s="16" t="s">
        <v>4259</v>
      </c>
      <c r="BI62" s="20">
        <v>1.0486740000000001</v>
      </c>
      <c r="BJ62" s="16" t="s">
        <v>4258</v>
      </c>
      <c r="BK62" s="15">
        <v>32</v>
      </c>
      <c r="BL62" s="16" t="s">
        <v>4259</v>
      </c>
      <c r="BM62" s="20">
        <v>0.9205487</v>
      </c>
      <c r="BN62" s="16" t="s">
        <v>4258</v>
      </c>
      <c r="BO62" s="15">
        <v>17054</v>
      </c>
      <c r="BP62" s="16" t="s">
        <v>4259</v>
      </c>
      <c r="BQ62" s="20">
        <v>0.7468477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788</v>
      </c>
      <c r="BX62" s="16" t="s">
        <v>4261</v>
      </c>
      <c r="BY62" s="20">
        <v>1.058095</v>
      </c>
      <c r="BZ62" s="16" t="s">
        <v>4260</v>
      </c>
      <c r="CA62" s="15">
        <v>15</v>
      </c>
      <c r="CB62" s="16" t="s">
        <v>4261</v>
      </c>
      <c r="CC62" s="20">
        <v>0.89080899999999996</v>
      </c>
      <c r="CD62" s="16" t="s">
        <v>4260</v>
      </c>
      <c r="CE62" s="15">
        <v>17949</v>
      </c>
      <c r="CF62" s="16" t="s">
        <v>4261</v>
      </c>
      <c r="CG62" s="20">
        <v>0.73310059999999999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17096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41690</v>
      </c>
      <c r="T64" s="16" t="s">
        <v>4253</v>
      </c>
      <c r="U64" s="20">
        <v>1</v>
      </c>
      <c r="V64" s="16" t="s">
        <v>4252</v>
      </c>
      <c r="W64" s="15">
        <v>41690</v>
      </c>
      <c r="X64" s="16" t="s">
        <v>4252</v>
      </c>
      <c r="Y64" s="15">
        <v>41690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41944</v>
      </c>
      <c r="AN64" s="16" t="s">
        <v>4255</v>
      </c>
      <c r="AO64" s="20">
        <v>0.99524089999999998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41037</v>
      </c>
      <c r="BD64" s="16" t="s">
        <v>4257</v>
      </c>
      <c r="BE64" s="20">
        <v>1.006618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31823</v>
      </c>
      <c r="BT64" s="16" t="s">
        <v>4259</v>
      </c>
      <c r="BU64" s="20">
        <v>1.031655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34164</v>
      </c>
      <c r="CJ64" s="16" t="s">
        <v>4261</v>
      </c>
      <c r="CK64" s="20">
        <v>1.034632</v>
      </c>
      <c r="CL64" s="16" t="s">
        <v>4933</v>
      </c>
      <c r="CM64" s="15">
        <f>SUM(A2L357C10)/A2L357C1</f>
        <v>41690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5451</v>
      </c>
      <c r="T65" s="16" t="s">
        <v>4253</v>
      </c>
      <c r="U65" s="20">
        <v>1</v>
      </c>
      <c r="V65" s="16" t="s">
        <v>4252</v>
      </c>
      <c r="W65" s="15">
        <v>5451</v>
      </c>
      <c r="X65" s="16" t="s">
        <v>4252</v>
      </c>
      <c r="Y65" s="15">
        <v>5451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5717</v>
      </c>
      <c r="AN65" s="16" t="s">
        <v>4255</v>
      </c>
      <c r="AO65" s="20">
        <v>0.99524089999999998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4643</v>
      </c>
      <c r="BD65" s="16" t="s">
        <v>4257</v>
      </c>
      <c r="BE65" s="20">
        <v>1.006618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2344</v>
      </c>
      <c r="BT65" s="16" t="s">
        <v>4259</v>
      </c>
      <c r="BU65" s="20">
        <v>1.031655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6858</v>
      </c>
      <c r="CJ65" s="16" t="s">
        <v>4261</v>
      </c>
      <c r="CK65" s="20">
        <v>1.034632</v>
      </c>
      <c r="CL65" s="16" t="s">
        <v>4934</v>
      </c>
      <c r="CM65" s="15">
        <f>SUM(A2L358C10)/A2L358C1</f>
        <v>5451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677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677</v>
      </c>
      <c r="X68" s="16" t="s">
        <v>4252</v>
      </c>
      <c r="Y68" s="15">
        <v>677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703</v>
      </c>
      <c r="AF68" s="16" t="s">
        <v>4255</v>
      </c>
      <c r="AG68" s="20">
        <v>0.91935900000000004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914</v>
      </c>
      <c r="AV68" s="16" t="s">
        <v>4257</v>
      </c>
      <c r="AW68" s="20">
        <v>0.89529329999999996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775</v>
      </c>
      <c r="BL68" s="16" t="s">
        <v>4259</v>
      </c>
      <c r="BM68" s="20">
        <v>0.9205487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643</v>
      </c>
      <c r="CB68" s="16" t="s">
        <v>4261</v>
      </c>
      <c r="CC68" s="20">
        <v>0.89080899999999996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677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133431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9272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67056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69476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279235</v>
      </c>
      <c r="X69" s="16" t="s">
        <v>4943</v>
      </c>
      <c r="Y69" s="15">
        <f>SUM(A2L353C11:A2L361C11)-2*SUM(A2L360C11)</f>
        <v>279235</v>
      </c>
      <c r="Z69" s="16" t="s">
        <v>4944</v>
      </c>
      <c r="AA69" s="15">
        <f>SUM(A2L353C12:A2L361C12)-2*SUM(A2L360C12)</f>
        <v>141201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10238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75752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82170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136894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10773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82363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84677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113567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8634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70509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65289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117715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8561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63374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65434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279235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2149182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1870577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1388728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943364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6351851</v>
      </c>
      <c r="X70" s="16" t="s">
        <v>4966</v>
      </c>
      <c r="Y70" s="15">
        <f>SUM(A2L319C11,A2L335C11,A2L341C11,A2L352C11,A2L362C11)</f>
        <v>6351851</v>
      </c>
      <c r="Z70" s="16" t="s">
        <v>4967</v>
      </c>
      <c r="AA70" s="15">
        <f>SUM(A2L319C12,A2L335C12,A2L341C12,A2L352C12,A2L362C12)</f>
        <v>2419915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2570405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1528694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1019724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2484178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4353920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1565163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1008993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2263297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4380001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1477656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956389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2072453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4331928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1371130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945015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6351851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C0AD5-8F92-43A5-A2DF-2FC0E1D23962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18064</v>
      </c>
      <c r="H8" s="16" t="s">
        <v>4253</v>
      </c>
      <c r="I8" s="20">
        <v>1</v>
      </c>
      <c r="J8" s="16" t="s">
        <v>4252</v>
      </c>
      <c r="K8" s="15">
        <v>4203</v>
      </c>
      <c r="L8" s="16" t="s">
        <v>4253</v>
      </c>
      <c r="M8" s="20">
        <v>1</v>
      </c>
      <c r="N8" s="16" t="s">
        <v>4252</v>
      </c>
      <c r="O8" s="15">
        <v>71231</v>
      </c>
      <c r="P8" s="16" t="s">
        <v>4253</v>
      </c>
      <c r="Q8" s="20">
        <v>1</v>
      </c>
      <c r="R8" s="16" t="s">
        <v>4252</v>
      </c>
      <c r="S8" s="15">
        <v>37476</v>
      </c>
      <c r="T8" s="16" t="s">
        <v>4253</v>
      </c>
      <c r="U8" s="20">
        <v>1</v>
      </c>
      <c r="V8" s="16" t="s">
        <v>4252</v>
      </c>
      <c r="W8" s="15">
        <v>130974</v>
      </c>
      <c r="X8" s="16" t="s">
        <v>4252</v>
      </c>
      <c r="Y8" s="15">
        <v>130974</v>
      </c>
      <c r="Z8" s="16" t="s">
        <v>4254</v>
      </c>
      <c r="AA8" s="15">
        <v>22548</v>
      </c>
      <c r="AB8" s="16" t="s">
        <v>4255</v>
      </c>
      <c r="AC8" s="20">
        <v>1.0064569999999999</v>
      </c>
      <c r="AD8" s="16" t="s">
        <v>4254</v>
      </c>
      <c r="AE8" s="15">
        <v>5049</v>
      </c>
      <c r="AF8" s="16" t="s">
        <v>4255</v>
      </c>
      <c r="AG8" s="20">
        <v>0.91935900000000004</v>
      </c>
      <c r="AH8" s="16" t="s">
        <v>4254</v>
      </c>
      <c r="AI8" s="15">
        <v>66161</v>
      </c>
      <c r="AJ8" s="16" t="s">
        <v>4255</v>
      </c>
      <c r="AK8" s="20">
        <v>0.91885439999999996</v>
      </c>
      <c r="AL8" s="16" t="s">
        <v>4254</v>
      </c>
      <c r="AM8" s="15">
        <v>44790</v>
      </c>
      <c r="AN8" s="16" t="s">
        <v>4255</v>
      </c>
      <c r="AO8" s="20">
        <v>0.99524089999999998</v>
      </c>
      <c r="AP8" s="16" t="s">
        <v>4256</v>
      </c>
      <c r="AQ8" s="15">
        <v>32275</v>
      </c>
      <c r="AR8" s="16" t="s">
        <v>4257</v>
      </c>
      <c r="AS8" s="20">
        <v>1.0235609999999999</v>
      </c>
      <c r="AT8" s="16" t="s">
        <v>4256</v>
      </c>
      <c r="AU8" s="15">
        <v>6829</v>
      </c>
      <c r="AV8" s="16" t="s">
        <v>4257</v>
      </c>
      <c r="AW8" s="20">
        <v>0.89529329999999996</v>
      </c>
      <c r="AX8" s="16" t="s">
        <v>4256</v>
      </c>
      <c r="AY8" s="15">
        <v>71974</v>
      </c>
      <c r="AZ8" s="16" t="s">
        <v>4257</v>
      </c>
      <c r="BA8" s="20">
        <v>0.74360219999999999</v>
      </c>
      <c r="BB8" s="16" t="s">
        <v>4256</v>
      </c>
      <c r="BC8" s="15">
        <v>52187</v>
      </c>
      <c r="BD8" s="16" t="s">
        <v>4257</v>
      </c>
      <c r="BE8" s="20">
        <v>1.006618</v>
      </c>
      <c r="BF8" s="16" t="s">
        <v>4258</v>
      </c>
      <c r="BG8" s="15">
        <v>16565</v>
      </c>
      <c r="BH8" s="16" t="s">
        <v>4259</v>
      </c>
      <c r="BI8" s="20">
        <v>1.0486740000000001</v>
      </c>
      <c r="BJ8" s="16" t="s">
        <v>4258</v>
      </c>
      <c r="BK8" s="15">
        <v>6808</v>
      </c>
      <c r="BL8" s="16" t="s">
        <v>4259</v>
      </c>
      <c r="BM8" s="20">
        <v>0.9205487</v>
      </c>
      <c r="BN8" s="16" t="s">
        <v>4258</v>
      </c>
      <c r="BO8" s="15">
        <v>72380</v>
      </c>
      <c r="BP8" s="16" t="s">
        <v>4259</v>
      </c>
      <c r="BQ8" s="20">
        <v>0.7468477</v>
      </c>
      <c r="BR8" s="16" t="s">
        <v>4258</v>
      </c>
      <c r="BS8" s="15">
        <v>45343</v>
      </c>
      <c r="BT8" s="16" t="s">
        <v>4259</v>
      </c>
      <c r="BU8" s="20">
        <v>1.031655</v>
      </c>
      <c r="BV8" s="16" t="s">
        <v>4260</v>
      </c>
      <c r="BW8" s="15">
        <v>21489</v>
      </c>
      <c r="BX8" s="16" t="s">
        <v>4261</v>
      </c>
      <c r="BY8" s="20">
        <v>1.058095</v>
      </c>
      <c r="BZ8" s="16" t="s">
        <v>4260</v>
      </c>
      <c r="CA8" s="15">
        <v>6508</v>
      </c>
      <c r="CB8" s="16" t="s">
        <v>4261</v>
      </c>
      <c r="CC8" s="20">
        <v>0.89080899999999996</v>
      </c>
      <c r="CD8" s="16" t="s">
        <v>4260</v>
      </c>
      <c r="CE8" s="15">
        <v>49426</v>
      </c>
      <c r="CF8" s="16" t="s">
        <v>4261</v>
      </c>
      <c r="CG8" s="20">
        <v>0.73310059999999999</v>
      </c>
      <c r="CH8" s="16" t="s">
        <v>4260</v>
      </c>
      <c r="CI8" s="15">
        <v>38919</v>
      </c>
      <c r="CJ8" s="16" t="s">
        <v>4261</v>
      </c>
      <c r="CK8" s="20">
        <v>1.034632</v>
      </c>
      <c r="CL8" s="16" t="s">
        <v>5056</v>
      </c>
      <c r="CM8" s="15">
        <f>SUM(A2L401C10)/A2L401C1</f>
        <v>130974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45854</v>
      </c>
      <c r="H9" s="16" t="s">
        <v>4253</v>
      </c>
      <c r="I9" s="20">
        <v>1</v>
      </c>
      <c r="J9" s="16" t="s">
        <v>4252</v>
      </c>
      <c r="K9" s="15">
        <v>426</v>
      </c>
      <c r="L9" s="16" t="s">
        <v>4253</v>
      </c>
      <c r="M9" s="20">
        <v>1</v>
      </c>
      <c r="N9" s="16" t="s">
        <v>4252</v>
      </c>
      <c r="O9" s="15">
        <v>9014</v>
      </c>
      <c r="P9" s="16" t="s">
        <v>4253</v>
      </c>
      <c r="Q9" s="20">
        <v>1</v>
      </c>
      <c r="R9" s="16" t="s">
        <v>4252</v>
      </c>
      <c r="S9" s="15">
        <v>300</v>
      </c>
      <c r="T9" s="16" t="s">
        <v>4253</v>
      </c>
      <c r="U9" s="20">
        <v>1</v>
      </c>
      <c r="V9" s="16" t="s">
        <v>4252</v>
      </c>
      <c r="W9" s="15">
        <v>55594</v>
      </c>
      <c r="X9" s="16" t="s">
        <v>4252</v>
      </c>
      <c r="Y9" s="15">
        <v>55594</v>
      </c>
      <c r="Z9" s="16" t="s">
        <v>4254</v>
      </c>
      <c r="AA9" s="15">
        <v>48657</v>
      </c>
      <c r="AB9" s="16" t="s">
        <v>4255</v>
      </c>
      <c r="AC9" s="20">
        <v>1.0064569999999999</v>
      </c>
      <c r="AD9" s="16" t="s">
        <v>4254</v>
      </c>
      <c r="AE9" s="15">
        <v>366</v>
      </c>
      <c r="AF9" s="16" t="s">
        <v>4255</v>
      </c>
      <c r="AG9" s="20">
        <v>0.91935900000000004</v>
      </c>
      <c r="AH9" s="16" t="s">
        <v>4254</v>
      </c>
      <c r="AI9" s="15">
        <v>11033</v>
      </c>
      <c r="AJ9" s="16" t="s">
        <v>4255</v>
      </c>
      <c r="AK9" s="20">
        <v>0.91885439999999996</v>
      </c>
      <c r="AL9" s="16" t="s">
        <v>4254</v>
      </c>
      <c r="AM9" s="15">
        <v>966</v>
      </c>
      <c r="AN9" s="16" t="s">
        <v>4255</v>
      </c>
      <c r="AO9" s="20">
        <v>0.99524089999999998</v>
      </c>
      <c r="AP9" s="16" t="s">
        <v>4256</v>
      </c>
      <c r="AQ9" s="15">
        <v>47607</v>
      </c>
      <c r="AR9" s="16" t="s">
        <v>4257</v>
      </c>
      <c r="AS9" s="20">
        <v>1.0235609999999999</v>
      </c>
      <c r="AT9" s="16" t="s">
        <v>4256</v>
      </c>
      <c r="AU9" s="15">
        <v>622</v>
      </c>
      <c r="AV9" s="16" t="s">
        <v>4257</v>
      </c>
      <c r="AW9" s="20">
        <v>0.89529329999999996</v>
      </c>
      <c r="AX9" s="16" t="s">
        <v>4256</v>
      </c>
      <c r="AY9" s="15">
        <v>11519</v>
      </c>
      <c r="AZ9" s="16" t="s">
        <v>4257</v>
      </c>
      <c r="BA9" s="20">
        <v>0.74360219999999999</v>
      </c>
      <c r="BB9" s="16" t="s">
        <v>4256</v>
      </c>
      <c r="BC9" s="15">
        <v>1670</v>
      </c>
      <c r="BD9" s="16" t="s">
        <v>4257</v>
      </c>
      <c r="BE9" s="20">
        <v>1.006618</v>
      </c>
      <c r="BF9" s="16" t="s">
        <v>4258</v>
      </c>
      <c r="BG9" s="15">
        <v>41311</v>
      </c>
      <c r="BH9" s="16" t="s">
        <v>4259</v>
      </c>
      <c r="BI9" s="20">
        <v>1.0486740000000001</v>
      </c>
      <c r="BJ9" s="16" t="s">
        <v>4258</v>
      </c>
      <c r="BK9" s="15">
        <v>448</v>
      </c>
      <c r="BL9" s="16" t="s">
        <v>4259</v>
      </c>
      <c r="BM9" s="20">
        <v>0.9205487</v>
      </c>
      <c r="BN9" s="16" t="s">
        <v>4258</v>
      </c>
      <c r="BO9" s="15">
        <v>12281</v>
      </c>
      <c r="BP9" s="16" t="s">
        <v>4259</v>
      </c>
      <c r="BQ9" s="20">
        <v>0.7468477</v>
      </c>
      <c r="BR9" s="16" t="s">
        <v>4258</v>
      </c>
      <c r="BS9" s="15">
        <v>1704</v>
      </c>
      <c r="BT9" s="16" t="s">
        <v>4259</v>
      </c>
      <c r="BU9" s="20">
        <v>1.031655</v>
      </c>
      <c r="BV9" s="16" t="s">
        <v>4260</v>
      </c>
      <c r="BW9" s="15">
        <v>43466</v>
      </c>
      <c r="BX9" s="16" t="s">
        <v>4261</v>
      </c>
      <c r="BY9" s="20">
        <v>1.058095</v>
      </c>
      <c r="BZ9" s="16" t="s">
        <v>4260</v>
      </c>
      <c r="CA9" s="15">
        <v>1033</v>
      </c>
      <c r="CB9" s="16" t="s">
        <v>4261</v>
      </c>
      <c r="CC9" s="20">
        <v>0.89080899999999996</v>
      </c>
      <c r="CD9" s="16" t="s">
        <v>4260</v>
      </c>
      <c r="CE9" s="15">
        <v>10566</v>
      </c>
      <c r="CF9" s="16" t="s">
        <v>4261</v>
      </c>
      <c r="CG9" s="20">
        <v>0.73310059999999999</v>
      </c>
      <c r="CH9" s="16" t="s">
        <v>4260</v>
      </c>
      <c r="CI9" s="15">
        <v>1642</v>
      </c>
      <c r="CJ9" s="16" t="s">
        <v>4261</v>
      </c>
      <c r="CK9" s="20">
        <v>1.034632</v>
      </c>
      <c r="CL9" s="16" t="s">
        <v>5057</v>
      </c>
      <c r="CM9" s="15">
        <f>SUM(A2L402C10)/A2L402C1</f>
        <v>55594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41842</v>
      </c>
      <c r="H10" s="16" t="s">
        <v>4253</v>
      </c>
      <c r="I10" s="20">
        <v>1</v>
      </c>
      <c r="J10" s="16" t="s">
        <v>4252</v>
      </c>
      <c r="K10" s="15">
        <v>14637</v>
      </c>
      <c r="L10" s="16" t="s">
        <v>4253</v>
      </c>
      <c r="M10" s="20">
        <v>1</v>
      </c>
      <c r="N10" s="16" t="s">
        <v>4252</v>
      </c>
      <c r="O10" s="15">
        <v>141509</v>
      </c>
      <c r="P10" s="16" t="s">
        <v>4253</v>
      </c>
      <c r="Q10" s="20">
        <v>1</v>
      </c>
      <c r="R10" s="16" t="s">
        <v>4252</v>
      </c>
      <c r="S10" s="15">
        <v>1945</v>
      </c>
      <c r="T10" s="16" t="s">
        <v>4253</v>
      </c>
      <c r="U10" s="20">
        <v>1</v>
      </c>
      <c r="V10" s="16" t="s">
        <v>4252</v>
      </c>
      <c r="W10" s="15">
        <v>199933</v>
      </c>
      <c r="X10" s="16" t="s">
        <v>4252</v>
      </c>
      <c r="Y10" s="15">
        <v>199933</v>
      </c>
      <c r="Z10" s="16" t="s">
        <v>4254</v>
      </c>
      <c r="AA10" s="15">
        <v>28916</v>
      </c>
      <c r="AB10" s="16" t="s">
        <v>4255</v>
      </c>
      <c r="AC10" s="20">
        <v>1.0064569999999999</v>
      </c>
      <c r="AD10" s="16" t="s">
        <v>4254</v>
      </c>
      <c r="AE10" s="15">
        <v>17638</v>
      </c>
      <c r="AF10" s="16" t="s">
        <v>4255</v>
      </c>
      <c r="AG10" s="20">
        <v>0.91935900000000004</v>
      </c>
      <c r="AH10" s="16" t="s">
        <v>4254</v>
      </c>
      <c r="AI10" s="15">
        <v>124035</v>
      </c>
      <c r="AJ10" s="16" t="s">
        <v>4255</v>
      </c>
      <c r="AK10" s="20">
        <v>0.91885439999999996</v>
      </c>
      <c r="AL10" s="16" t="s">
        <v>4254</v>
      </c>
      <c r="AM10" s="15">
        <v>3306</v>
      </c>
      <c r="AN10" s="16" t="s">
        <v>4255</v>
      </c>
      <c r="AO10" s="20">
        <v>0.99524089999999998</v>
      </c>
      <c r="AP10" s="16" t="s">
        <v>4256</v>
      </c>
      <c r="AQ10" s="15">
        <v>20598</v>
      </c>
      <c r="AR10" s="16" t="s">
        <v>4257</v>
      </c>
      <c r="AS10" s="20">
        <v>1.0235609999999999</v>
      </c>
      <c r="AT10" s="16" t="s">
        <v>4256</v>
      </c>
      <c r="AU10" s="15">
        <v>12079</v>
      </c>
      <c r="AV10" s="16" t="s">
        <v>4257</v>
      </c>
      <c r="AW10" s="20">
        <v>0.89529329999999996</v>
      </c>
      <c r="AX10" s="16" t="s">
        <v>4256</v>
      </c>
      <c r="AY10" s="15">
        <v>125126</v>
      </c>
      <c r="AZ10" s="16" t="s">
        <v>4257</v>
      </c>
      <c r="BA10" s="20">
        <v>0.74360219999999999</v>
      </c>
      <c r="BB10" s="16" t="s">
        <v>4256</v>
      </c>
      <c r="BC10" s="15">
        <v>3820</v>
      </c>
      <c r="BD10" s="16" t="s">
        <v>4257</v>
      </c>
      <c r="BE10" s="20">
        <v>1.006618</v>
      </c>
      <c r="BF10" s="16" t="s">
        <v>4258</v>
      </c>
      <c r="BG10" s="15">
        <v>21826</v>
      </c>
      <c r="BH10" s="16" t="s">
        <v>4259</v>
      </c>
      <c r="BI10" s="20">
        <v>1.0486740000000001</v>
      </c>
      <c r="BJ10" s="16" t="s">
        <v>4258</v>
      </c>
      <c r="BK10" s="15">
        <v>445</v>
      </c>
      <c r="BL10" s="16" t="s">
        <v>4259</v>
      </c>
      <c r="BM10" s="20">
        <v>0.9205487</v>
      </c>
      <c r="BN10" s="16" t="s">
        <v>4258</v>
      </c>
      <c r="BO10" s="15">
        <v>115588</v>
      </c>
      <c r="BP10" s="16" t="s">
        <v>4259</v>
      </c>
      <c r="BQ10" s="20">
        <v>0.7468477</v>
      </c>
      <c r="BR10" s="16" t="s">
        <v>4258</v>
      </c>
      <c r="BS10" s="15">
        <v>2312</v>
      </c>
      <c r="BT10" s="16" t="s">
        <v>4259</v>
      </c>
      <c r="BU10" s="20">
        <v>1.031655</v>
      </c>
      <c r="BV10" s="16" t="s">
        <v>4260</v>
      </c>
      <c r="BW10" s="15">
        <v>27742</v>
      </c>
      <c r="BX10" s="16" t="s">
        <v>4261</v>
      </c>
      <c r="BY10" s="20">
        <v>1.058095</v>
      </c>
      <c r="BZ10" s="16" t="s">
        <v>4260</v>
      </c>
      <c r="CA10" s="15">
        <v>868</v>
      </c>
      <c r="CB10" s="16" t="s">
        <v>4261</v>
      </c>
      <c r="CC10" s="20">
        <v>0.89080899999999996</v>
      </c>
      <c r="CD10" s="16" t="s">
        <v>4260</v>
      </c>
      <c r="CE10" s="15">
        <v>101585</v>
      </c>
      <c r="CF10" s="16" t="s">
        <v>4261</v>
      </c>
      <c r="CG10" s="20">
        <v>0.73310059999999999</v>
      </c>
      <c r="CH10" s="16" t="s">
        <v>4260</v>
      </c>
      <c r="CI10" s="15">
        <v>2384</v>
      </c>
      <c r="CJ10" s="16" t="s">
        <v>4261</v>
      </c>
      <c r="CK10" s="20">
        <v>1.034632</v>
      </c>
      <c r="CL10" s="16" t="s">
        <v>5058</v>
      </c>
      <c r="CM10" s="15">
        <f>SUM(A2L403C10)/A2L403C1</f>
        <v>199933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34170</v>
      </c>
      <c r="H11" s="16" t="s">
        <v>4253</v>
      </c>
      <c r="I11" s="20">
        <v>1</v>
      </c>
      <c r="J11" s="16" t="s">
        <v>4252</v>
      </c>
      <c r="K11" s="15">
        <v>345</v>
      </c>
      <c r="L11" s="16" t="s">
        <v>4253</v>
      </c>
      <c r="M11" s="20">
        <v>1</v>
      </c>
      <c r="N11" s="16" t="s">
        <v>4252</v>
      </c>
      <c r="O11" s="15">
        <v>8656</v>
      </c>
      <c r="P11" s="16" t="s">
        <v>4253</v>
      </c>
      <c r="Q11" s="20">
        <v>1</v>
      </c>
      <c r="R11" s="16" t="s">
        <v>4252</v>
      </c>
      <c r="S11" s="15">
        <v>7798</v>
      </c>
      <c r="T11" s="16" t="s">
        <v>4253</v>
      </c>
      <c r="U11" s="20">
        <v>1</v>
      </c>
      <c r="V11" s="16" t="s">
        <v>4252</v>
      </c>
      <c r="W11" s="15">
        <v>50969</v>
      </c>
      <c r="X11" s="16" t="s">
        <v>4252</v>
      </c>
      <c r="Y11" s="15">
        <v>50969</v>
      </c>
      <c r="Z11" s="16" t="s">
        <v>4254</v>
      </c>
      <c r="AA11" s="15">
        <v>36128</v>
      </c>
      <c r="AB11" s="16" t="s">
        <v>4255</v>
      </c>
      <c r="AC11" s="20">
        <v>1.0064569999999999</v>
      </c>
      <c r="AD11" s="16" t="s">
        <v>4254</v>
      </c>
      <c r="AE11" s="15">
        <v>620</v>
      </c>
      <c r="AF11" s="16" t="s">
        <v>4255</v>
      </c>
      <c r="AG11" s="20">
        <v>0.91935900000000004</v>
      </c>
      <c r="AH11" s="16" t="s">
        <v>4254</v>
      </c>
      <c r="AI11" s="15">
        <v>7608</v>
      </c>
      <c r="AJ11" s="16" t="s">
        <v>4255</v>
      </c>
      <c r="AK11" s="20">
        <v>0.91885439999999996</v>
      </c>
      <c r="AL11" s="16" t="s">
        <v>4254</v>
      </c>
      <c r="AM11" s="15">
        <v>9332</v>
      </c>
      <c r="AN11" s="16" t="s">
        <v>4255</v>
      </c>
      <c r="AO11" s="20">
        <v>0.99524089999999998</v>
      </c>
      <c r="AP11" s="16" t="s">
        <v>4256</v>
      </c>
      <c r="AQ11" s="15">
        <v>35585</v>
      </c>
      <c r="AR11" s="16" t="s">
        <v>4257</v>
      </c>
      <c r="AS11" s="20">
        <v>1.0235609999999999</v>
      </c>
      <c r="AT11" s="16" t="s">
        <v>4256</v>
      </c>
      <c r="AU11" s="15">
        <v>577</v>
      </c>
      <c r="AV11" s="16" t="s">
        <v>4257</v>
      </c>
      <c r="AW11" s="20">
        <v>0.89529329999999996</v>
      </c>
      <c r="AX11" s="16" t="s">
        <v>4256</v>
      </c>
      <c r="AY11" s="15">
        <v>13304</v>
      </c>
      <c r="AZ11" s="16" t="s">
        <v>4257</v>
      </c>
      <c r="BA11" s="20">
        <v>0.74360219999999999</v>
      </c>
      <c r="BB11" s="16" t="s">
        <v>4256</v>
      </c>
      <c r="BC11" s="15">
        <v>9509</v>
      </c>
      <c r="BD11" s="16" t="s">
        <v>4257</v>
      </c>
      <c r="BE11" s="20">
        <v>1.006618</v>
      </c>
      <c r="BF11" s="16" t="s">
        <v>4258</v>
      </c>
      <c r="BG11" s="15">
        <v>33723</v>
      </c>
      <c r="BH11" s="16" t="s">
        <v>4259</v>
      </c>
      <c r="BI11" s="20">
        <v>1.0486740000000001</v>
      </c>
      <c r="BJ11" s="16" t="s">
        <v>4258</v>
      </c>
      <c r="BK11" s="15">
        <v>859</v>
      </c>
      <c r="BL11" s="16" t="s">
        <v>4259</v>
      </c>
      <c r="BM11" s="20">
        <v>0.9205487</v>
      </c>
      <c r="BN11" s="16" t="s">
        <v>4258</v>
      </c>
      <c r="BO11" s="15">
        <v>9123</v>
      </c>
      <c r="BP11" s="16" t="s">
        <v>4259</v>
      </c>
      <c r="BQ11" s="20">
        <v>0.7468477</v>
      </c>
      <c r="BR11" s="16" t="s">
        <v>4258</v>
      </c>
      <c r="BS11" s="15">
        <v>10008</v>
      </c>
      <c r="BT11" s="16" t="s">
        <v>4259</v>
      </c>
      <c r="BU11" s="20">
        <v>1.031655</v>
      </c>
      <c r="BV11" s="16" t="s">
        <v>4260</v>
      </c>
      <c r="BW11" s="15">
        <v>34654</v>
      </c>
      <c r="BX11" s="16" t="s">
        <v>4261</v>
      </c>
      <c r="BY11" s="20">
        <v>1.058095</v>
      </c>
      <c r="BZ11" s="16" t="s">
        <v>4260</v>
      </c>
      <c r="CA11" s="15">
        <v>909</v>
      </c>
      <c r="CB11" s="16" t="s">
        <v>4261</v>
      </c>
      <c r="CC11" s="20">
        <v>0.89080899999999996</v>
      </c>
      <c r="CD11" s="16" t="s">
        <v>4260</v>
      </c>
      <c r="CE11" s="15">
        <v>11125</v>
      </c>
      <c r="CF11" s="16" t="s">
        <v>4261</v>
      </c>
      <c r="CG11" s="20">
        <v>0.73310059999999999</v>
      </c>
      <c r="CH11" s="16" t="s">
        <v>4260</v>
      </c>
      <c r="CI11" s="15">
        <v>8115</v>
      </c>
      <c r="CJ11" s="16" t="s">
        <v>4261</v>
      </c>
      <c r="CK11" s="20">
        <v>1.034632</v>
      </c>
      <c r="CL11" s="16" t="s">
        <v>5059</v>
      </c>
      <c r="CM11" s="15">
        <f>SUM(A2L404C10)/A2L404C1</f>
        <v>50969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34170</v>
      </c>
      <c r="H12" s="16" t="s">
        <v>4253</v>
      </c>
      <c r="I12" s="20">
        <v>1</v>
      </c>
      <c r="J12" s="16" t="s">
        <v>4252</v>
      </c>
      <c r="K12" s="15">
        <v>345</v>
      </c>
      <c r="L12" s="16" t="s">
        <v>4253</v>
      </c>
      <c r="M12" s="20">
        <v>1</v>
      </c>
      <c r="N12" s="16" t="s">
        <v>4252</v>
      </c>
      <c r="O12" s="15">
        <v>8451</v>
      </c>
      <c r="P12" s="16" t="s">
        <v>4253</v>
      </c>
      <c r="Q12" s="20">
        <v>1</v>
      </c>
      <c r="R12" s="16" t="s">
        <v>4252</v>
      </c>
      <c r="S12" s="15">
        <v>7798</v>
      </c>
      <c r="T12" s="16" t="s">
        <v>4253</v>
      </c>
      <c r="U12" s="20">
        <v>1</v>
      </c>
      <c r="V12" s="16" t="s">
        <v>4252</v>
      </c>
      <c r="W12" s="15">
        <v>50764</v>
      </c>
      <c r="X12" s="16" t="s">
        <v>4252</v>
      </c>
      <c r="Y12" s="15">
        <v>50764</v>
      </c>
      <c r="Z12" s="16" t="s">
        <v>4254</v>
      </c>
      <c r="AA12" s="15">
        <v>36061</v>
      </c>
      <c r="AB12" s="16" t="s">
        <v>4255</v>
      </c>
      <c r="AC12" s="20">
        <v>1.0064569999999999</v>
      </c>
      <c r="AD12" s="16" t="s">
        <v>4254</v>
      </c>
      <c r="AE12" s="15">
        <v>619</v>
      </c>
      <c r="AF12" s="16" t="s">
        <v>4255</v>
      </c>
      <c r="AG12" s="20">
        <v>0.91935900000000004</v>
      </c>
      <c r="AH12" s="16" t="s">
        <v>4254</v>
      </c>
      <c r="AI12" s="15">
        <v>7623</v>
      </c>
      <c r="AJ12" s="16" t="s">
        <v>4255</v>
      </c>
      <c r="AK12" s="20">
        <v>0.91885439999999996</v>
      </c>
      <c r="AL12" s="16" t="s">
        <v>4254</v>
      </c>
      <c r="AM12" s="15">
        <v>9317</v>
      </c>
      <c r="AN12" s="16" t="s">
        <v>4255</v>
      </c>
      <c r="AO12" s="20">
        <v>0.99524089999999998</v>
      </c>
      <c r="AP12" s="16" t="s">
        <v>4256</v>
      </c>
      <c r="AQ12" s="15">
        <v>35586</v>
      </c>
      <c r="AR12" s="16" t="s">
        <v>4257</v>
      </c>
      <c r="AS12" s="20">
        <v>1.0235609999999999</v>
      </c>
      <c r="AT12" s="16" t="s">
        <v>4256</v>
      </c>
      <c r="AU12" s="15">
        <v>577</v>
      </c>
      <c r="AV12" s="16" t="s">
        <v>4257</v>
      </c>
      <c r="AW12" s="20">
        <v>0.89529329999999996</v>
      </c>
      <c r="AX12" s="16" t="s">
        <v>4256</v>
      </c>
      <c r="AY12" s="15">
        <v>13303</v>
      </c>
      <c r="AZ12" s="16" t="s">
        <v>4257</v>
      </c>
      <c r="BA12" s="20">
        <v>0.74360219999999999</v>
      </c>
      <c r="BB12" s="16" t="s">
        <v>4256</v>
      </c>
      <c r="BC12" s="15">
        <v>9509</v>
      </c>
      <c r="BD12" s="16" t="s">
        <v>4257</v>
      </c>
      <c r="BE12" s="20">
        <v>1.006618</v>
      </c>
      <c r="BF12" s="16" t="s">
        <v>4258</v>
      </c>
      <c r="BG12" s="15">
        <v>33979</v>
      </c>
      <c r="BH12" s="16" t="s">
        <v>4259</v>
      </c>
      <c r="BI12" s="20">
        <v>1.0486740000000001</v>
      </c>
      <c r="BJ12" s="16" t="s">
        <v>4258</v>
      </c>
      <c r="BK12" s="15">
        <v>860</v>
      </c>
      <c r="BL12" s="16" t="s">
        <v>4259</v>
      </c>
      <c r="BM12" s="20">
        <v>0.9205487</v>
      </c>
      <c r="BN12" s="16" t="s">
        <v>4258</v>
      </c>
      <c r="BO12" s="15">
        <v>10679</v>
      </c>
      <c r="BP12" s="16" t="s">
        <v>4259</v>
      </c>
      <c r="BQ12" s="20">
        <v>0.7468477</v>
      </c>
      <c r="BR12" s="16" t="s">
        <v>4258</v>
      </c>
      <c r="BS12" s="15">
        <v>10008</v>
      </c>
      <c r="BT12" s="16" t="s">
        <v>4259</v>
      </c>
      <c r="BU12" s="20">
        <v>1.031655</v>
      </c>
      <c r="BV12" s="16" t="s">
        <v>4260</v>
      </c>
      <c r="BW12" s="15">
        <v>34867</v>
      </c>
      <c r="BX12" s="16" t="s">
        <v>4261</v>
      </c>
      <c r="BY12" s="20">
        <v>1.058095</v>
      </c>
      <c r="BZ12" s="16" t="s">
        <v>4260</v>
      </c>
      <c r="CA12" s="15">
        <v>909</v>
      </c>
      <c r="CB12" s="16" t="s">
        <v>4261</v>
      </c>
      <c r="CC12" s="20">
        <v>0.89080899999999996</v>
      </c>
      <c r="CD12" s="16" t="s">
        <v>4260</v>
      </c>
      <c r="CE12" s="15">
        <v>11183</v>
      </c>
      <c r="CF12" s="16" t="s">
        <v>4261</v>
      </c>
      <c r="CG12" s="20">
        <v>0.73310059999999999</v>
      </c>
      <c r="CH12" s="16" t="s">
        <v>4260</v>
      </c>
      <c r="CI12" s="15">
        <v>8115</v>
      </c>
      <c r="CJ12" s="16" t="s">
        <v>4261</v>
      </c>
      <c r="CK12" s="20">
        <v>1.034632</v>
      </c>
      <c r="CL12" s="16" t="s">
        <v>5060</v>
      </c>
      <c r="CM12" s="15">
        <f>SUM(A2L405C10)/A2L405C1</f>
        <v>50764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2806</v>
      </c>
      <c r="H13" s="16" t="s">
        <v>4253</v>
      </c>
      <c r="I13" s="20">
        <v>1</v>
      </c>
      <c r="J13" s="16" t="s">
        <v>4252</v>
      </c>
      <c r="K13" s="15">
        <v>13</v>
      </c>
      <c r="L13" s="16" t="s">
        <v>4253</v>
      </c>
      <c r="M13" s="20">
        <v>1</v>
      </c>
      <c r="N13" s="16" t="s">
        <v>4252</v>
      </c>
      <c r="O13" s="15">
        <v>2251</v>
      </c>
      <c r="P13" s="16" t="s">
        <v>4253</v>
      </c>
      <c r="Q13" s="20">
        <v>1</v>
      </c>
      <c r="R13" s="16" t="s">
        <v>4252</v>
      </c>
      <c r="S13" s="15">
        <v>868</v>
      </c>
      <c r="T13" s="16" t="s">
        <v>4253</v>
      </c>
      <c r="U13" s="20">
        <v>1</v>
      </c>
      <c r="V13" s="16" t="s">
        <v>4252</v>
      </c>
      <c r="W13" s="15">
        <v>5938</v>
      </c>
      <c r="X13" s="16" t="s">
        <v>4252</v>
      </c>
      <c r="Y13" s="15">
        <v>5938</v>
      </c>
      <c r="Z13" s="16" t="s">
        <v>4254</v>
      </c>
      <c r="AA13" s="15">
        <v>2983</v>
      </c>
      <c r="AB13" s="16" t="s">
        <v>4255</v>
      </c>
      <c r="AC13" s="20">
        <v>1.0064569999999999</v>
      </c>
      <c r="AD13" s="16" t="s">
        <v>4254</v>
      </c>
      <c r="AE13" s="15">
        <v>13</v>
      </c>
      <c r="AF13" s="16" t="s">
        <v>4255</v>
      </c>
      <c r="AG13" s="20">
        <v>0.91935900000000004</v>
      </c>
      <c r="AH13" s="16" t="s">
        <v>4254</v>
      </c>
      <c r="AI13" s="15">
        <v>2711</v>
      </c>
      <c r="AJ13" s="16" t="s">
        <v>4255</v>
      </c>
      <c r="AK13" s="20">
        <v>0.91885439999999996</v>
      </c>
      <c r="AL13" s="16" t="s">
        <v>4254</v>
      </c>
      <c r="AM13" s="15">
        <v>975</v>
      </c>
      <c r="AN13" s="16" t="s">
        <v>4255</v>
      </c>
      <c r="AO13" s="20">
        <v>0.99524089999999998</v>
      </c>
      <c r="AP13" s="16" t="s">
        <v>4256</v>
      </c>
      <c r="AQ13" s="15">
        <v>2925</v>
      </c>
      <c r="AR13" s="16" t="s">
        <v>4257</v>
      </c>
      <c r="AS13" s="20">
        <v>1.0235609999999999</v>
      </c>
      <c r="AT13" s="16" t="s">
        <v>4256</v>
      </c>
      <c r="AU13" s="15">
        <v>24</v>
      </c>
      <c r="AV13" s="16" t="s">
        <v>4257</v>
      </c>
      <c r="AW13" s="20">
        <v>0.89529329999999996</v>
      </c>
      <c r="AX13" s="16" t="s">
        <v>4256</v>
      </c>
      <c r="AY13" s="15">
        <v>2514</v>
      </c>
      <c r="AZ13" s="16" t="s">
        <v>4257</v>
      </c>
      <c r="BA13" s="20">
        <v>0.74360219999999999</v>
      </c>
      <c r="BB13" s="16" t="s">
        <v>4256</v>
      </c>
      <c r="BC13" s="15">
        <v>1036</v>
      </c>
      <c r="BD13" s="16" t="s">
        <v>4257</v>
      </c>
      <c r="BE13" s="20">
        <v>1.006618</v>
      </c>
      <c r="BF13" s="16" t="s">
        <v>4258</v>
      </c>
      <c r="BG13" s="15">
        <v>2776</v>
      </c>
      <c r="BH13" s="16" t="s">
        <v>4259</v>
      </c>
      <c r="BI13" s="20">
        <v>1.0486740000000001</v>
      </c>
      <c r="BJ13" s="16" t="s">
        <v>4258</v>
      </c>
      <c r="BK13" s="15">
        <v>119</v>
      </c>
      <c r="BL13" s="16" t="s">
        <v>4259</v>
      </c>
      <c r="BM13" s="20">
        <v>0.9205487</v>
      </c>
      <c r="BN13" s="16" t="s">
        <v>4258</v>
      </c>
      <c r="BO13" s="15">
        <v>2369</v>
      </c>
      <c r="BP13" s="16" t="s">
        <v>4259</v>
      </c>
      <c r="BQ13" s="20">
        <v>0.7468477</v>
      </c>
      <c r="BR13" s="16" t="s">
        <v>4258</v>
      </c>
      <c r="BS13" s="15">
        <v>1113</v>
      </c>
      <c r="BT13" s="16" t="s">
        <v>4259</v>
      </c>
      <c r="BU13" s="20">
        <v>1.031655</v>
      </c>
      <c r="BV13" s="16" t="s">
        <v>4260</v>
      </c>
      <c r="BW13" s="15">
        <v>2844</v>
      </c>
      <c r="BX13" s="16" t="s">
        <v>4261</v>
      </c>
      <c r="BY13" s="20">
        <v>1.058095</v>
      </c>
      <c r="BZ13" s="16" t="s">
        <v>4260</v>
      </c>
      <c r="CA13" s="15">
        <v>25</v>
      </c>
      <c r="CB13" s="16" t="s">
        <v>4261</v>
      </c>
      <c r="CC13" s="20">
        <v>0.89080899999999996</v>
      </c>
      <c r="CD13" s="16" t="s">
        <v>4260</v>
      </c>
      <c r="CE13" s="15">
        <v>1741</v>
      </c>
      <c r="CF13" s="16" t="s">
        <v>4261</v>
      </c>
      <c r="CG13" s="20">
        <v>0.73310059999999999</v>
      </c>
      <c r="CH13" s="16" t="s">
        <v>4260</v>
      </c>
      <c r="CI13" s="15">
        <v>1013</v>
      </c>
      <c r="CJ13" s="16" t="s">
        <v>4261</v>
      </c>
      <c r="CK13" s="20">
        <v>1.034632</v>
      </c>
      <c r="CL13" s="16" t="s">
        <v>5061</v>
      </c>
      <c r="CM13" s="15">
        <f>SUM(A2L406C10)/A2L406C1</f>
        <v>5938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22721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1355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24076</v>
      </c>
      <c r="X14" s="16" t="s">
        <v>4252</v>
      </c>
      <c r="Y14" s="15">
        <v>24076</v>
      </c>
      <c r="Z14" s="16" t="s">
        <v>4254</v>
      </c>
      <c r="AA14" s="15">
        <v>25049</v>
      </c>
      <c r="AB14" s="16" t="s">
        <v>4255</v>
      </c>
      <c r="AC14" s="20">
        <v>1.0064569999999999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1112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24635</v>
      </c>
      <c r="AR14" s="16" t="s">
        <v>4257</v>
      </c>
      <c r="AS14" s="20">
        <v>1.0235609999999999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950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20265</v>
      </c>
      <c r="BH14" s="16" t="s">
        <v>4259</v>
      </c>
      <c r="BI14" s="20">
        <v>1.0486740000000001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893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21925</v>
      </c>
      <c r="BX14" s="16" t="s">
        <v>4261</v>
      </c>
      <c r="BY14" s="20">
        <v>1.058095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891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24076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20240</v>
      </c>
      <c r="H15" s="16" t="s">
        <v>4253</v>
      </c>
      <c r="I15" s="20">
        <v>1</v>
      </c>
      <c r="J15" s="16" t="s">
        <v>4252</v>
      </c>
      <c r="K15" s="15">
        <v>351</v>
      </c>
      <c r="L15" s="16" t="s">
        <v>4253</v>
      </c>
      <c r="M15" s="20">
        <v>1</v>
      </c>
      <c r="N15" s="16" t="s">
        <v>4252</v>
      </c>
      <c r="O15" s="15">
        <v>78840</v>
      </c>
      <c r="P15" s="16" t="s">
        <v>4253</v>
      </c>
      <c r="Q15" s="20">
        <v>1</v>
      </c>
      <c r="R15" s="16" t="s">
        <v>4252</v>
      </c>
      <c r="S15" s="15">
        <v>5376</v>
      </c>
      <c r="T15" s="16" t="s">
        <v>4253</v>
      </c>
      <c r="U15" s="20">
        <v>1</v>
      </c>
      <c r="V15" s="16" t="s">
        <v>4252</v>
      </c>
      <c r="W15" s="15">
        <v>104807</v>
      </c>
      <c r="X15" s="16" t="s">
        <v>4252</v>
      </c>
      <c r="Y15" s="15">
        <v>104807</v>
      </c>
      <c r="Z15" s="16" t="s">
        <v>4254</v>
      </c>
      <c r="AA15" s="15">
        <v>21516</v>
      </c>
      <c r="AB15" s="16" t="s">
        <v>4255</v>
      </c>
      <c r="AC15" s="20">
        <v>1.0064569999999999</v>
      </c>
      <c r="AD15" s="16" t="s">
        <v>4254</v>
      </c>
      <c r="AE15" s="15">
        <v>276</v>
      </c>
      <c r="AF15" s="16" t="s">
        <v>4255</v>
      </c>
      <c r="AG15" s="20">
        <v>0.91935900000000004</v>
      </c>
      <c r="AH15" s="16" t="s">
        <v>4254</v>
      </c>
      <c r="AI15" s="15">
        <v>77155</v>
      </c>
      <c r="AJ15" s="16" t="s">
        <v>4255</v>
      </c>
      <c r="AK15" s="20">
        <v>0.91885439999999996</v>
      </c>
      <c r="AL15" s="16" t="s">
        <v>4254</v>
      </c>
      <c r="AM15" s="15">
        <v>5487</v>
      </c>
      <c r="AN15" s="16" t="s">
        <v>4255</v>
      </c>
      <c r="AO15" s="20">
        <v>0.99524089999999998</v>
      </c>
      <c r="AP15" s="16" t="s">
        <v>4256</v>
      </c>
      <c r="AQ15" s="15">
        <v>21107</v>
      </c>
      <c r="AR15" s="16" t="s">
        <v>4257</v>
      </c>
      <c r="AS15" s="20">
        <v>1.0235609999999999</v>
      </c>
      <c r="AT15" s="16" t="s">
        <v>4256</v>
      </c>
      <c r="AU15" s="15">
        <v>1258</v>
      </c>
      <c r="AV15" s="16" t="s">
        <v>4257</v>
      </c>
      <c r="AW15" s="20">
        <v>0.89529329999999996</v>
      </c>
      <c r="AX15" s="16" t="s">
        <v>4256</v>
      </c>
      <c r="AY15" s="15">
        <v>78571</v>
      </c>
      <c r="AZ15" s="16" t="s">
        <v>4257</v>
      </c>
      <c r="BA15" s="20">
        <v>0.74360219999999999</v>
      </c>
      <c r="BB15" s="16" t="s">
        <v>4256</v>
      </c>
      <c r="BC15" s="15">
        <v>5996</v>
      </c>
      <c r="BD15" s="16" t="s">
        <v>4257</v>
      </c>
      <c r="BE15" s="20">
        <v>1.006618</v>
      </c>
      <c r="BF15" s="16" t="s">
        <v>4258</v>
      </c>
      <c r="BG15" s="15">
        <v>17832</v>
      </c>
      <c r="BH15" s="16" t="s">
        <v>4259</v>
      </c>
      <c r="BI15" s="20">
        <v>1.0486740000000001</v>
      </c>
      <c r="BJ15" s="16" t="s">
        <v>4258</v>
      </c>
      <c r="BK15" s="15">
        <v>1252</v>
      </c>
      <c r="BL15" s="16" t="s">
        <v>4259</v>
      </c>
      <c r="BM15" s="20">
        <v>0.9205487</v>
      </c>
      <c r="BN15" s="16" t="s">
        <v>4258</v>
      </c>
      <c r="BO15" s="15">
        <v>80004</v>
      </c>
      <c r="BP15" s="16" t="s">
        <v>4259</v>
      </c>
      <c r="BQ15" s="20">
        <v>0.7468477</v>
      </c>
      <c r="BR15" s="16" t="s">
        <v>4258</v>
      </c>
      <c r="BS15" s="15">
        <v>5652</v>
      </c>
      <c r="BT15" s="16" t="s">
        <v>4259</v>
      </c>
      <c r="BU15" s="20">
        <v>1.031655</v>
      </c>
      <c r="BV15" s="16" t="s">
        <v>4260</v>
      </c>
      <c r="BW15" s="15">
        <v>18672</v>
      </c>
      <c r="BX15" s="16" t="s">
        <v>4261</v>
      </c>
      <c r="BY15" s="20">
        <v>1.058095</v>
      </c>
      <c r="BZ15" s="16" t="s">
        <v>4260</v>
      </c>
      <c r="CA15" s="15">
        <v>695</v>
      </c>
      <c r="CB15" s="16" t="s">
        <v>4261</v>
      </c>
      <c r="CC15" s="20">
        <v>0.89080899999999996</v>
      </c>
      <c r="CD15" s="16" t="s">
        <v>4260</v>
      </c>
      <c r="CE15" s="15">
        <v>79481</v>
      </c>
      <c r="CF15" s="16" t="s">
        <v>4261</v>
      </c>
      <c r="CG15" s="20">
        <v>0.73310059999999999</v>
      </c>
      <c r="CH15" s="16" t="s">
        <v>4260</v>
      </c>
      <c r="CI15" s="15">
        <v>5859</v>
      </c>
      <c r="CJ15" s="16" t="s">
        <v>4261</v>
      </c>
      <c r="CK15" s="20">
        <v>1.034632</v>
      </c>
      <c r="CL15" s="16" t="s">
        <v>5063</v>
      </c>
      <c r="CM15" s="15">
        <f>SUM(A2L408C10)/A2L408C1</f>
        <v>104807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2394</v>
      </c>
      <c r="H16" s="16" t="s">
        <v>4253</v>
      </c>
      <c r="I16" s="20">
        <v>1</v>
      </c>
      <c r="J16" s="16" t="s">
        <v>4252</v>
      </c>
      <c r="K16" s="15">
        <v>1993</v>
      </c>
      <c r="L16" s="16" t="s">
        <v>4253</v>
      </c>
      <c r="M16" s="20">
        <v>1</v>
      </c>
      <c r="N16" s="16" t="s">
        <v>4252</v>
      </c>
      <c r="O16" s="15">
        <v>2155</v>
      </c>
      <c r="P16" s="16" t="s">
        <v>4253</v>
      </c>
      <c r="Q16" s="20">
        <v>1</v>
      </c>
      <c r="R16" s="16" t="s">
        <v>4252</v>
      </c>
      <c r="S16" s="15">
        <v>10701</v>
      </c>
      <c r="T16" s="16" t="s">
        <v>4253</v>
      </c>
      <c r="U16" s="20">
        <v>1</v>
      </c>
      <c r="V16" s="16" t="s">
        <v>4252</v>
      </c>
      <c r="W16" s="15">
        <v>17243</v>
      </c>
      <c r="X16" s="16" t="s">
        <v>4252</v>
      </c>
      <c r="Y16" s="15">
        <v>17243</v>
      </c>
      <c r="Z16" s="16" t="s">
        <v>4254</v>
      </c>
      <c r="AA16" s="15">
        <v>2546</v>
      </c>
      <c r="AB16" s="16" t="s">
        <v>4255</v>
      </c>
      <c r="AC16" s="20">
        <v>1.0064569999999999</v>
      </c>
      <c r="AD16" s="16" t="s">
        <v>4254</v>
      </c>
      <c r="AE16" s="15">
        <v>1455</v>
      </c>
      <c r="AF16" s="16" t="s">
        <v>4255</v>
      </c>
      <c r="AG16" s="20">
        <v>0.91935900000000004</v>
      </c>
      <c r="AH16" s="16" t="s">
        <v>4254</v>
      </c>
      <c r="AI16" s="15">
        <v>2016</v>
      </c>
      <c r="AJ16" s="16" t="s">
        <v>4255</v>
      </c>
      <c r="AK16" s="20">
        <v>0.91885439999999996</v>
      </c>
      <c r="AL16" s="16" t="s">
        <v>4254</v>
      </c>
      <c r="AM16" s="15">
        <v>5270</v>
      </c>
      <c r="AN16" s="16" t="s">
        <v>4255</v>
      </c>
      <c r="AO16" s="20">
        <v>0.99524089999999998</v>
      </c>
      <c r="AP16" s="16" t="s">
        <v>4256</v>
      </c>
      <c r="AQ16" s="15">
        <v>2498</v>
      </c>
      <c r="AR16" s="16" t="s">
        <v>4257</v>
      </c>
      <c r="AS16" s="20">
        <v>1.0235609999999999</v>
      </c>
      <c r="AT16" s="16" t="s">
        <v>4256</v>
      </c>
      <c r="AU16" s="15">
        <v>2005</v>
      </c>
      <c r="AV16" s="16" t="s">
        <v>4257</v>
      </c>
      <c r="AW16" s="20">
        <v>0.89529329999999996</v>
      </c>
      <c r="AX16" s="16" t="s">
        <v>4256</v>
      </c>
      <c r="AY16" s="15">
        <v>2541</v>
      </c>
      <c r="AZ16" s="16" t="s">
        <v>4257</v>
      </c>
      <c r="BA16" s="20">
        <v>0.74360219999999999</v>
      </c>
      <c r="BB16" s="16" t="s">
        <v>4256</v>
      </c>
      <c r="BC16" s="15">
        <v>5458</v>
      </c>
      <c r="BD16" s="16" t="s">
        <v>4257</v>
      </c>
      <c r="BE16" s="20">
        <v>1.006618</v>
      </c>
      <c r="BF16" s="16" t="s">
        <v>4258</v>
      </c>
      <c r="BG16" s="15">
        <v>2138</v>
      </c>
      <c r="BH16" s="16" t="s">
        <v>4259</v>
      </c>
      <c r="BI16" s="20">
        <v>1.0486740000000001</v>
      </c>
      <c r="BJ16" s="16" t="s">
        <v>4258</v>
      </c>
      <c r="BK16" s="15">
        <v>1773</v>
      </c>
      <c r="BL16" s="16" t="s">
        <v>4259</v>
      </c>
      <c r="BM16" s="20">
        <v>0.9205487</v>
      </c>
      <c r="BN16" s="16" t="s">
        <v>4258</v>
      </c>
      <c r="BO16" s="15">
        <v>1536</v>
      </c>
      <c r="BP16" s="16" t="s">
        <v>4259</v>
      </c>
      <c r="BQ16" s="20">
        <v>0.7468477</v>
      </c>
      <c r="BR16" s="16" t="s">
        <v>4258</v>
      </c>
      <c r="BS16" s="15">
        <v>4948</v>
      </c>
      <c r="BT16" s="16" t="s">
        <v>4259</v>
      </c>
      <c r="BU16" s="20">
        <v>1.031655</v>
      </c>
      <c r="BV16" s="16" t="s">
        <v>4260</v>
      </c>
      <c r="BW16" s="15">
        <v>2233</v>
      </c>
      <c r="BX16" s="16" t="s">
        <v>4261</v>
      </c>
      <c r="BY16" s="20">
        <v>1.058095</v>
      </c>
      <c r="BZ16" s="16" t="s">
        <v>4260</v>
      </c>
      <c r="CA16" s="15">
        <v>1551</v>
      </c>
      <c r="CB16" s="16" t="s">
        <v>4261</v>
      </c>
      <c r="CC16" s="20">
        <v>0.89080899999999996</v>
      </c>
      <c r="CD16" s="16" t="s">
        <v>4260</v>
      </c>
      <c r="CE16" s="15">
        <v>1380</v>
      </c>
      <c r="CF16" s="16" t="s">
        <v>4261</v>
      </c>
      <c r="CG16" s="20">
        <v>0.73310059999999999</v>
      </c>
      <c r="CH16" s="16" t="s">
        <v>4260</v>
      </c>
      <c r="CI16" s="15">
        <v>5914</v>
      </c>
      <c r="CJ16" s="16" t="s">
        <v>4261</v>
      </c>
      <c r="CK16" s="20">
        <v>1.034632</v>
      </c>
      <c r="CL16" s="16" t="s">
        <v>5064</v>
      </c>
      <c r="CM16" s="15">
        <f>SUM(A2L409C10)/A2L409C1</f>
        <v>17243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106</v>
      </c>
      <c r="BT17" s="16" t="s">
        <v>4259</v>
      </c>
      <c r="BU17" s="20">
        <v>1.031655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93721</v>
      </c>
      <c r="T18" s="16" t="s">
        <v>4253</v>
      </c>
      <c r="U18" s="20">
        <v>1</v>
      </c>
      <c r="V18" s="16" t="s">
        <v>4252</v>
      </c>
      <c r="W18" s="15">
        <v>93721</v>
      </c>
      <c r="X18" s="16" t="s">
        <v>4252</v>
      </c>
      <c r="Y18" s="15">
        <v>93721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97731</v>
      </c>
      <c r="AN18" s="16" t="s">
        <v>4255</v>
      </c>
      <c r="AO18" s="20">
        <v>0.99524089999999998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114002</v>
      </c>
      <c r="BD18" s="16" t="s">
        <v>4257</v>
      </c>
      <c r="BE18" s="20">
        <v>1.006618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156235</v>
      </c>
      <c r="BT18" s="16" t="s">
        <v>4259</v>
      </c>
      <c r="BU18" s="20">
        <v>1.031655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170454</v>
      </c>
      <c r="CJ18" s="16" t="s">
        <v>4261</v>
      </c>
      <c r="CK18" s="20">
        <v>1.034632</v>
      </c>
      <c r="CL18" s="16" t="s">
        <v>5066</v>
      </c>
      <c r="CM18" s="15">
        <f>SUM(A2L411C10)/A2L411C1</f>
        <v>93721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1265</v>
      </c>
      <c r="T19" s="16" t="s">
        <v>4253</v>
      </c>
      <c r="U19" s="20">
        <v>1</v>
      </c>
      <c r="V19" s="16" t="s">
        <v>4252</v>
      </c>
      <c r="W19" s="15">
        <v>1265</v>
      </c>
      <c r="X19" s="16" t="s">
        <v>4252</v>
      </c>
      <c r="Y19" s="15">
        <v>1265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1281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5027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492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1769</v>
      </c>
      <c r="CJ19" s="16" t="s">
        <v>4261</v>
      </c>
      <c r="CK19" s="20">
        <v>1.034632</v>
      </c>
      <c r="CL19" s="16" t="s">
        <v>5067</v>
      </c>
      <c r="CM19" s="15">
        <f>SUM(A2L412C10)/A2L412C1</f>
        <v>1265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35849</v>
      </c>
      <c r="T20" s="16" t="s">
        <v>4253</v>
      </c>
      <c r="U20" s="20">
        <v>1</v>
      </c>
      <c r="V20" s="16" t="s">
        <v>4252</v>
      </c>
      <c r="W20" s="15">
        <v>35849</v>
      </c>
      <c r="X20" s="16" t="s">
        <v>4252</v>
      </c>
      <c r="Y20" s="15">
        <v>35849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22286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10051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15476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21083</v>
      </c>
      <c r="CJ20" s="16" t="s">
        <v>4261</v>
      </c>
      <c r="CK20" s="20">
        <v>1.034632</v>
      </c>
      <c r="CL20" s="16" t="s">
        <v>5068</v>
      </c>
      <c r="CM20" s="15">
        <f>SUM(A2L413C10)/A2L413C1</f>
        <v>35849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349379</v>
      </c>
      <c r="T21" s="16" t="s">
        <v>4253</v>
      </c>
      <c r="U21" s="20">
        <v>1</v>
      </c>
      <c r="V21" s="16" t="s">
        <v>4252</v>
      </c>
      <c r="W21" s="15">
        <v>349379</v>
      </c>
      <c r="X21" s="16" t="s">
        <v>4252</v>
      </c>
      <c r="Y21" s="15">
        <v>349379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319095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300584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319808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299134</v>
      </c>
      <c r="CJ21" s="16" t="s">
        <v>4261</v>
      </c>
      <c r="CK21" s="20">
        <v>1.034632</v>
      </c>
      <c r="CL21" s="16" t="s">
        <v>5069</v>
      </c>
      <c r="CM21" s="15">
        <f>SUM(A2L414C10)/A2L414C1</f>
        <v>349379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</v>
      </c>
      <c r="T22" s="16" t="s">
        <v>4253</v>
      </c>
      <c r="U22" s="20">
        <v>1</v>
      </c>
      <c r="V22" s="16" t="s">
        <v>4252</v>
      </c>
      <c r="W22" s="15">
        <v>28</v>
      </c>
      <c r="X22" s="16" t="s">
        <v>4252</v>
      </c>
      <c r="Y22" s="15">
        <v>28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2943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9420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9530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9566</v>
      </c>
      <c r="CJ22" s="16" t="s">
        <v>4261</v>
      </c>
      <c r="CK22" s="20">
        <v>1.034632</v>
      </c>
      <c r="CL22" s="16" t="s">
        <v>5070</v>
      </c>
      <c r="CM22" s="15">
        <f>SUM(A2L415C10)/A2L415C1</f>
        <v>28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2438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2438</v>
      </c>
      <c r="X23" s="16" t="s">
        <v>4252</v>
      </c>
      <c r="Y23" s="15">
        <v>2438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3789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5170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4084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6648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2438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989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989</v>
      </c>
      <c r="X24" s="16" t="s">
        <v>4252</v>
      </c>
      <c r="Y24" s="15">
        <v>989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579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2279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2859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2171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989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72788</v>
      </c>
      <c r="H25" s="16" t="s">
        <v>4253</v>
      </c>
      <c r="I25" s="20">
        <v>1</v>
      </c>
      <c r="J25" s="16" t="s">
        <v>4252</v>
      </c>
      <c r="K25" s="15">
        <v>3080</v>
      </c>
      <c r="L25" s="16" t="s">
        <v>4253</v>
      </c>
      <c r="M25" s="20">
        <v>1</v>
      </c>
      <c r="N25" s="16" t="s">
        <v>4252</v>
      </c>
      <c r="O25" s="15">
        <v>15594</v>
      </c>
      <c r="P25" s="16" t="s">
        <v>4253</v>
      </c>
      <c r="Q25" s="20">
        <v>1</v>
      </c>
      <c r="R25" s="16" t="s">
        <v>4252</v>
      </c>
      <c r="S25" s="15">
        <v>42881</v>
      </c>
      <c r="T25" s="16" t="s">
        <v>4253</v>
      </c>
      <c r="U25" s="20">
        <v>1</v>
      </c>
      <c r="V25" s="16" t="s">
        <v>4252</v>
      </c>
      <c r="W25" s="15">
        <v>134343</v>
      </c>
      <c r="X25" s="16" t="s">
        <v>4252</v>
      </c>
      <c r="Y25" s="15">
        <v>134343</v>
      </c>
      <c r="Z25" s="16" t="s">
        <v>4254</v>
      </c>
      <c r="AA25" s="15">
        <v>87209</v>
      </c>
      <c r="AB25" s="16" t="s">
        <v>4255</v>
      </c>
      <c r="AC25" s="20">
        <v>1.0064569999999999</v>
      </c>
      <c r="AD25" s="16" t="s">
        <v>4254</v>
      </c>
      <c r="AE25" s="15">
        <v>2891</v>
      </c>
      <c r="AF25" s="16" t="s">
        <v>4255</v>
      </c>
      <c r="AG25" s="20">
        <v>0.91935900000000004</v>
      </c>
      <c r="AH25" s="16" t="s">
        <v>4254</v>
      </c>
      <c r="AI25" s="15">
        <v>-13163</v>
      </c>
      <c r="AJ25" s="16" t="s">
        <v>4255</v>
      </c>
      <c r="AK25" s="20">
        <v>0.91885439999999996</v>
      </c>
      <c r="AL25" s="16" t="s">
        <v>4254</v>
      </c>
      <c r="AM25" s="15">
        <v>-129599</v>
      </c>
      <c r="AN25" s="16" t="s">
        <v>4255</v>
      </c>
      <c r="AO25" s="20">
        <v>0.99524089999999998</v>
      </c>
      <c r="AP25" s="16" t="s">
        <v>4256</v>
      </c>
      <c r="AQ25" s="15">
        <v>72010</v>
      </c>
      <c r="AR25" s="16" t="s">
        <v>4257</v>
      </c>
      <c r="AS25" s="20">
        <v>1.0235609999999999</v>
      </c>
      <c r="AT25" s="16" t="s">
        <v>4256</v>
      </c>
      <c r="AU25" s="15">
        <v>3293</v>
      </c>
      <c r="AV25" s="16" t="s">
        <v>4257</v>
      </c>
      <c r="AW25" s="20">
        <v>0.89529329999999996</v>
      </c>
      <c r="AX25" s="16" t="s">
        <v>4256</v>
      </c>
      <c r="AY25" s="15">
        <v>11387</v>
      </c>
      <c r="AZ25" s="16" t="s">
        <v>4257</v>
      </c>
      <c r="BA25" s="20">
        <v>0.74360219999999999</v>
      </c>
      <c r="BB25" s="16" t="s">
        <v>4256</v>
      </c>
      <c r="BC25" s="15">
        <v>-60564</v>
      </c>
      <c r="BD25" s="16" t="s">
        <v>4257</v>
      </c>
      <c r="BE25" s="20">
        <v>1.006618</v>
      </c>
      <c r="BF25" s="16" t="s">
        <v>4258</v>
      </c>
      <c r="BG25" s="15">
        <v>142510</v>
      </c>
      <c r="BH25" s="16" t="s">
        <v>4259</v>
      </c>
      <c r="BI25" s="20">
        <v>1.0486740000000001</v>
      </c>
      <c r="BJ25" s="16" t="s">
        <v>4258</v>
      </c>
      <c r="BK25" s="15">
        <v>1851</v>
      </c>
      <c r="BL25" s="16" t="s">
        <v>4259</v>
      </c>
      <c r="BM25" s="20">
        <v>0.9205487</v>
      </c>
      <c r="BN25" s="16" t="s">
        <v>4258</v>
      </c>
      <c r="BO25" s="15">
        <v>13999</v>
      </c>
      <c r="BP25" s="16" t="s">
        <v>4259</v>
      </c>
      <c r="BQ25" s="20">
        <v>0.7468477</v>
      </c>
      <c r="BR25" s="16" t="s">
        <v>4258</v>
      </c>
      <c r="BS25" s="15">
        <v>-136437</v>
      </c>
      <c r="BT25" s="16" t="s">
        <v>4259</v>
      </c>
      <c r="BU25" s="20">
        <v>1.031655</v>
      </c>
      <c r="BV25" s="16" t="s">
        <v>4260</v>
      </c>
      <c r="BW25" s="15">
        <v>165365</v>
      </c>
      <c r="BX25" s="16" t="s">
        <v>4261</v>
      </c>
      <c r="BY25" s="20">
        <v>1.058095</v>
      </c>
      <c r="BZ25" s="16" t="s">
        <v>4260</v>
      </c>
      <c r="CA25" s="15">
        <v>1561</v>
      </c>
      <c r="CB25" s="16" t="s">
        <v>4261</v>
      </c>
      <c r="CC25" s="20">
        <v>0.89080899999999996</v>
      </c>
      <c r="CD25" s="16" t="s">
        <v>4260</v>
      </c>
      <c r="CE25" s="15">
        <v>7457</v>
      </c>
      <c r="CF25" s="16" t="s">
        <v>4261</v>
      </c>
      <c r="CG25" s="20">
        <v>0.73310059999999999</v>
      </c>
      <c r="CH25" s="16" t="s">
        <v>4260</v>
      </c>
      <c r="CI25" s="15">
        <v>-52665</v>
      </c>
      <c r="CJ25" s="16" t="s">
        <v>4261</v>
      </c>
      <c r="CK25" s="20">
        <v>1.034632</v>
      </c>
      <c r="CL25" s="16" t="s">
        <v>5073</v>
      </c>
      <c r="CM25" s="15">
        <f>SUM(A2L418C10)/A2L418C1</f>
        <v>134343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295049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25393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340505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595385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1256332</v>
      </c>
      <c r="X26" s="16" t="s">
        <v>5079</v>
      </c>
      <c r="Y26" s="17">
        <f>SUM(A2L401C11:A2L418C11)-2*SUM(A2L417C11)</f>
        <v>1256332</v>
      </c>
      <c r="Z26" s="16" t="s">
        <v>5080</v>
      </c>
      <c r="AA26" s="17">
        <f>SUM(A2L401C12:A2L418C12)-2*SUM(A2L417C12)</f>
        <v>311613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28927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289501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393180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294826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27264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334080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467705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332925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14415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320077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446298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373257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14059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279312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521302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1256332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3411028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2433059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3052270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4165455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13061812</v>
      </c>
      <c r="X27" s="16" t="s">
        <v>5102</v>
      </c>
      <c r="Y27" s="15">
        <f>SUM(A2L181C11,A2L262C11,A2L363C11,A2L419C11)</f>
        <v>13061812</v>
      </c>
      <c r="Z27" s="16" t="s">
        <v>5103</v>
      </c>
      <c r="AA27" s="15">
        <f>SUM(A2L181C12,A2L262C12,A2L363C12,A2L419C12)</f>
        <v>3690363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3233053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3291156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3897805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3703583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4988105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3478635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3976248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3362741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4948741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3280613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3712273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3217976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4868808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3129939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3693843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12998655.881378913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109323</v>
      </c>
      <c r="T28" s="16" t="s">
        <v>4253</v>
      </c>
      <c r="U28" s="20">
        <v>1</v>
      </c>
      <c r="V28" s="16" t="s">
        <v>5120</v>
      </c>
      <c r="W28" s="15">
        <v>109323</v>
      </c>
      <c r="X28" s="16" t="s">
        <v>5120</v>
      </c>
      <c r="Y28" s="15">
        <v>109323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144041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117368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94191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100396</v>
      </c>
      <c r="CJ28" s="16" t="s">
        <v>4261</v>
      </c>
      <c r="CK28" s="20">
        <v>1</v>
      </c>
      <c r="CL28" s="16" t="s">
        <v>5125</v>
      </c>
      <c r="CM28" s="15">
        <f>SUM(A2L421C10)/A2L421C1</f>
        <v>109323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CBC63-F977-4710-BB0F-A6994D0D504C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10772</v>
      </c>
      <c r="H8" s="16" t="s">
        <v>4253</v>
      </c>
      <c r="I8" s="20">
        <v>1</v>
      </c>
      <c r="J8" s="16" t="s">
        <v>5219</v>
      </c>
      <c r="K8" s="15">
        <v>11992</v>
      </c>
      <c r="L8" s="16" t="s">
        <v>4255</v>
      </c>
      <c r="M8" s="20">
        <v>0.9260948</v>
      </c>
      <c r="N8" s="16" t="s">
        <v>5220</v>
      </c>
      <c r="O8" s="15">
        <v>12353</v>
      </c>
      <c r="P8" s="16" t="s">
        <v>4257</v>
      </c>
      <c r="Q8" s="20">
        <v>0.77569359999999998</v>
      </c>
      <c r="R8" s="16" t="s">
        <v>5221</v>
      </c>
      <c r="S8" s="15">
        <v>9636</v>
      </c>
      <c r="T8" s="16" t="s">
        <v>4259</v>
      </c>
      <c r="U8" s="20">
        <v>0.78130750000000004</v>
      </c>
      <c r="V8" s="16" t="s">
        <v>5222</v>
      </c>
      <c r="W8" s="15">
        <v>9368</v>
      </c>
      <c r="X8" s="16" t="s">
        <v>4261</v>
      </c>
      <c r="Y8" s="20">
        <v>0.76925010000000005</v>
      </c>
      <c r="Z8" s="16" t="s">
        <v>5223</v>
      </c>
      <c r="AA8" s="17">
        <f>SUM(PRODUCT(A3L101C2,A3L101C3))/A3L101C1</f>
        <v>10772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33335</v>
      </c>
      <c r="H9" s="16" t="s">
        <v>4253</v>
      </c>
      <c r="I9" s="20">
        <v>1</v>
      </c>
      <c r="J9" s="16" t="s">
        <v>5219</v>
      </c>
      <c r="K9" s="15">
        <v>40630</v>
      </c>
      <c r="L9" s="16" t="s">
        <v>4255</v>
      </c>
      <c r="M9" s="20">
        <v>0.9260948</v>
      </c>
      <c r="N9" s="16" t="s">
        <v>5220</v>
      </c>
      <c r="O9" s="15">
        <v>42679</v>
      </c>
      <c r="P9" s="16" t="s">
        <v>4257</v>
      </c>
      <c r="Q9" s="20">
        <v>0.77569359999999998</v>
      </c>
      <c r="R9" s="16" t="s">
        <v>5221</v>
      </c>
      <c r="S9" s="15">
        <v>34307</v>
      </c>
      <c r="T9" s="16" t="s">
        <v>4259</v>
      </c>
      <c r="U9" s="20">
        <v>0.78130750000000004</v>
      </c>
      <c r="V9" s="16" t="s">
        <v>5222</v>
      </c>
      <c r="W9" s="15">
        <v>24392</v>
      </c>
      <c r="X9" s="16" t="s">
        <v>4261</v>
      </c>
      <c r="Y9" s="20">
        <v>0.76925010000000005</v>
      </c>
      <c r="Z9" s="16" t="s">
        <v>5224</v>
      </c>
      <c r="AA9" s="17">
        <f>SUM(PRODUCT(A3L102C2,A3L102C3))/A3L102C1</f>
        <v>33335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273554</v>
      </c>
      <c r="H10" s="16" t="s">
        <v>4253</v>
      </c>
      <c r="I10" s="20">
        <v>1</v>
      </c>
      <c r="J10" s="16" t="s">
        <v>5219</v>
      </c>
      <c r="K10" s="15">
        <v>278150</v>
      </c>
      <c r="L10" s="16" t="s">
        <v>4255</v>
      </c>
      <c r="M10" s="20">
        <v>0.9260948</v>
      </c>
      <c r="N10" s="16" t="s">
        <v>5220</v>
      </c>
      <c r="O10" s="15">
        <v>285252</v>
      </c>
      <c r="P10" s="16" t="s">
        <v>4257</v>
      </c>
      <c r="Q10" s="20">
        <v>0.77569359999999998</v>
      </c>
      <c r="R10" s="16" t="s">
        <v>5221</v>
      </c>
      <c r="S10" s="15">
        <v>278835</v>
      </c>
      <c r="T10" s="16" t="s">
        <v>4259</v>
      </c>
      <c r="U10" s="20">
        <v>0.78130750000000004</v>
      </c>
      <c r="V10" s="16" t="s">
        <v>5222</v>
      </c>
      <c r="W10" s="15">
        <v>266348</v>
      </c>
      <c r="X10" s="16" t="s">
        <v>4261</v>
      </c>
      <c r="Y10" s="20">
        <v>0.76925010000000005</v>
      </c>
      <c r="Z10" s="16" t="s">
        <v>5225</v>
      </c>
      <c r="AA10" s="17">
        <f>SUM(PRODUCT(A3L103C2,A3L103C3))/A3L103C1</f>
        <v>273554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42</v>
      </c>
      <c r="H11" s="16" t="s">
        <v>4253</v>
      </c>
      <c r="I11" s="20">
        <v>1</v>
      </c>
      <c r="J11" s="16" t="s">
        <v>5219</v>
      </c>
      <c r="K11" s="15">
        <v>72</v>
      </c>
      <c r="L11" s="16" t="s">
        <v>4255</v>
      </c>
      <c r="M11" s="20">
        <v>0.9260948</v>
      </c>
      <c r="N11" s="16" t="s">
        <v>5220</v>
      </c>
      <c r="O11" s="15">
        <v>82</v>
      </c>
      <c r="P11" s="16" t="s">
        <v>4257</v>
      </c>
      <c r="Q11" s="20">
        <v>0.77569359999999998</v>
      </c>
      <c r="R11" s="16" t="s">
        <v>5221</v>
      </c>
      <c r="S11" s="15">
        <v>7</v>
      </c>
      <c r="T11" s="16" t="s">
        <v>4259</v>
      </c>
      <c r="U11" s="20">
        <v>0.78130750000000004</v>
      </c>
      <c r="V11" s="16" t="s">
        <v>5222</v>
      </c>
      <c r="W11" s="15">
        <v>18</v>
      </c>
      <c r="X11" s="16" t="s">
        <v>4261</v>
      </c>
      <c r="Y11" s="20">
        <v>0.76925010000000005</v>
      </c>
      <c r="Z11" s="16" t="s">
        <v>5226</v>
      </c>
      <c r="AA11" s="17">
        <f>SUM(PRODUCT(A3L104C2,A3L104C3))/A3L104C1</f>
        <v>42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2169</v>
      </c>
      <c r="H12" s="16" t="s">
        <v>4253</v>
      </c>
      <c r="I12" s="20">
        <v>1</v>
      </c>
      <c r="J12" s="16" t="s">
        <v>5219</v>
      </c>
      <c r="K12" s="15">
        <v>2182</v>
      </c>
      <c r="L12" s="16" t="s">
        <v>4255</v>
      </c>
      <c r="M12" s="20">
        <v>0.9260948</v>
      </c>
      <c r="N12" s="16" t="s">
        <v>5220</v>
      </c>
      <c r="O12" s="15">
        <v>2104</v>
      </c>
      <c r="P12" s="16" t="s">
        <v>4257</v>
      </c>
      <c r="Q12" s="20">
        <v>0.77569359999999998</v>
      </c>
      <c r="R12" s="16" t="s">
        <v>5221</v>
      </c>
      <c r="S12" s="15">
        <v>1785</v>
      </c>
      <c r="T12" s="16" t="s">
        <v>4259</v>
      </c>
      <c r="U12" s="20">
        <v>0.78130750000000004</v>
      </c>
      <c r="V12" s="16" t="s">
        <v>5222</v>
      </c>
      <c r="W12" s="15">
        <v>1923</v>
      </c>
      <c r="X12" s="16" t="s">
        <v>4261</v>
      </c>
      <c r="Y12" s="20">
        <v>0.76925010000000005</v>
      </c>
      <c r="Z12" s="16" t="s">
        <v>5227</v>
      </c>
      <c r="AA12" s="17">
        <f>SUM(PRODUCT(A3L105C2,A3L105C3))/A3L105C1</f>
        <v>2169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421</v>
      </c>
      <c r="H13" s="16" t="s">
        <v>4253</v>
      </c>
      <c r="I13" s="20">
        <v>1</v>
      </c>
      <c r="J13" s="16" t="s">
        <v>5219</v>
      </c>
      <c r="K13" s="15">
        <v>433</v>
      </c>
      <c r="L13" s="16" t="s">
        <v>4255</v>
      </c>
      <c r="M13" s="20">
        <v>0.9260948</v>
      </c>
      <c r="N13" s="16" t="s">
        <v>5220</v>
      </c>
      <c r="O13" s="15">
        <v>350</v>
      </c>
      <c r="P13" s="16" t="s">
        <v>4257</v>
      </c>
      <c r="Q13" s="20">
        <v>0.77569359999999998</v>
      </c>
      <c r="R13" s="16" t="s">
        <v>5221</v>
      </c>
      <c r="S13" s="15">
        <v>192</v>
      </c>
      <c r="T13" s="16" t="s">
        <v>4259</v>
      </c>
      <c r="U13" s="20">
        <v>0.78130750000000004</v>
      </c>
      <c r="V13" s="16" t="s">
        <v>5222</v>
      </c>
      <c r="W13" s="15">
        <v>565</v>
      </c>
      <c r="X13" s="16" t="s">
        <v>4261</v>
      </c>
      <c r="Y13" s="20">
        <v>0.76925010000000005</v>
      </c>
      <c r="Z13" s="16" t="s">
        <v>5228</v>
      </c>
      <c r="AA13" s="17">
        <f>SUM(PRODUCT(A3L106C2,A3L106C3))/A3L106C1</f>
        <v>421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320293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333459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342820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324762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302614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320293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16</v>
      </c>
      <c r="H38" s="16" t="s">
        <v>4253</v>
      </c>
      <c r="I38" s="20">
        <v>1</v>
      </c>
      <c r="J38" s="16" t="s">
        <v>5219</v>
      </c>
      <c r="K38" s="15">
        <v>20</v>
      </c>
      <c r="L38" s="16" t="s">
        <v>4255</v>
      </c>
      <c r="M38" s="20">
        <v>0.9260948</v>
      </c>
      <c r="N38" s="16" t="s">
        <v>5220</v>
      </c>
      <c r="O38" s="15">
        <v>9</v>
      </c>
      <c r="P38" s="16" t="s">
        <v>4257</v>
      </c>
      <c r="Q38" s="20">
        <v>0.77569359999999998</v>
      </c>
      <c r="R38" s="16" t="s">
        <v>5221</v>
      </c>
      <c r="S38" s="15">
        <v>31</v>
      </c>
      <c r="T38" s="16" t="s">
        <v>4259</v>
      </c>
      <c r="U38" s="20">
        <v>0.78130750000000004</v>
      </c>
      <c r="V38" s="16" t="s">
        <v>5222</v>
      </c>
      <c r="W38" s="15">
        <v>16</v>
      </c>
      <c r="X38" s="16" t="s">
        <v>4261</v>
      </c>
      <c r="Y38" s="20">
        <v>0.76925010000000005</v>
      </c>
      <c r="Z38" s="16" t="s">
        <v>5268</v>
      </c>
      <c r="AA38" s="17">
        <f>SUM(PRODUCT(A3L131C2,A3L131C3))/A3L131C1</f>
        <v>16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467</v>
      </c>
      <c r="H40" s="16" t="s">
        <v>4253</v>
      </c>
      <c r="I40" s="20">
        <v>1</v>
      </c>
      <c r="J40" s="16" t="s">
        <v>5219</v>
      </c>
      <c r="K40" s="15">
        <v>523</v>
      </c>
      <c r="L40" s="16" t="s">
        <v>4255</v>
      </c>
      <c r="M40" s="20">
        <v>0.9260948</v>
      </c>
      <c r="N40" s="16" t="s">
        <v>5220</v>
      </c>
      <c r="O40" s="15">
        <v>230</v>
      </c>
      <c r="P40" s="16" t="s">
        <v>4257</v>
      </c>
      <c r="Q40" s="20">
        <v>0.77569359999999998</v>
      </c>
      <c r="R40" s="16" t="s">
        <v>5221</v>
      </c>
      <c r="S40" s="15">
        <v>1015</v>
      </c>
      <c r="T40" s="16" t="s">
        <v>4259</v>
      </c>
      <c r="U40" s="20">
        <v>0.78130750000000004</v>
      </c>
      <c r="V40" s="16" t="s">
        <v>5222</v>
      </c>
      <c r="W40" s="15">
        <v>512</v>
      </c>
      <c r="X40" s="16" t="s">
        <v>4261</v>
      </c>
      <c r="Y40" s="20">
        <v>0.76925010000000005</v>
      </c>
      <c r="Z40" s="16" t="s">
        <v>5270</v>
      </c>
      <c r="AA40" s="17">
        <f>SUM(PRODUCT(A3L133C2,A3L133C3))/A3L133C1</f>
        <v>467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292</v>
      </c>
      <c r="H42" s="16" t="s">
        <v>4253</v>
      </c>
      <c r="I42" s="20">
        <v>1</v>
      </c>
      <c r="J42" s="16" t="s">
        <v>5219</v>
      </c>
      <c r="K42" s="15">
        <v>308</v>
      </c>
      <c r="L42" s="16" t="s">
        <v>4255</v>
      </c>
      <c r="M42" s="20">
        <v>0.9260948</v>
      </c>
      <c r="N42" s="16" t="s">
        <v>5220</v>
      </c>
      <c r="O42" s="15">
        <v>311</v>
      </c>
      <c r="P42" s="16" t="s">
        <v>4257</v>
      </c>
      <c r="Q42" s="20">
        <v>0.77569359999999998</v>
      </c>
      <c r="R42" s="16" t="s">
        <v>5221</v>
      </c>
      <c r="S42" s="15">
        <v>303</v>
      </c>
      <c r="T42" s="16" t="s">
        <v>4259</v>
      </c>
      <c r="U42" s="20">
        <v>0.78130750000000004</v>
      </c>
      <c r="V42" s="16" t="s">
        <v>5222</v>
      </c>
      <c r="W42" s="15">
        <v>325</v>
      </c>
      <c r="X42" s="16" t="s">
        <v>4261</v>
      </c>
      <c r="Y42" s="20">
        <v>0.76925010000000005</v>
      </c>
      <c r="Z42" s="16" t="s">
        <v>5272</v>
      </c>
      <c r="AA42" s="17">
        <f>SUM(PRODUCT(A3L135C2,A3L135C3))/A3L135C1</f>
        <v>292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775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851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550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1349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853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775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1217</v>
      </c>
      <c r="H58" s="16" t="s">
        <v>4253</v>
      </c>
      <c r="I58" s="20">
        <v>1</v>
      </c>
      <c r="J58" s="16" t="s">
        <v>5219</v>
      </c>
      <c r="K58" s="15">
        <v>1236</v>
      </c>
      <c r="L58" s="16" t="s">
        <v>4255</v>
      </c>
      <c r="M58" s="20">
        <v>0.9260948</v>
      </c>
      <c r="N58" s="16" t="s">
        <v>5220</v>
      </c>
      <c r="O58" s="15">
        <v>1076</v>
      </c>
      <c r="P58" s="16" t="s">
        <v>4257</v>
      </c>
      <c r="Q58" s="20">
        <v>0.77569359999999998</v>
      </c>
      <c r="R58" s="16" t="s">
        <v>5221</v>
      </c>
      <c r="S58" s="15">
        <v>968</v>
      </c>
      <c r="T58" s="16" t="s">
        <v>4259</v>
      </c>
      <c r="U58" s="20">
        <v>0.78130750000000004</v>
      </c>
      <c r="V58" s="16" t="s">
        <v>5222</v>
      </c>
      <c r="W58" s="15">
        <v>902</v>
      </c>
      <c r="X58" s="16" t="s">
        <v>4261</v>
      </c>
      <c r="Y58" s="20">
        <v>0.76925010000000005</v>
      </c>
      <c r="Z58" s="16" t="s">
        <v>5298</v>
      </c>
      <c r="AA58" s="17">
        <f>SUM(PRODUCT(A3L151C2,A3L151C3))/A3L151C1</f>
        <v>1217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181</v>
      </c>
      <c r="H59" s="16" t="s">
        <v>4253</v>
      </c>
      <c r="I59" s="20">
        <v>1</v>
      </c>
      <c r="J59" s="16" t="s">
        <v>5219</v>
      </c>
      <c r="K59" s="15">
        <v>190</v>
      </c>
      <c r="L59" s="16" t="s">
        <v>4255</v>
      </c>
      <c r="M59" s="20">
        <v>0.9260948</v>
      </c>
      <c r="N59" s="16" t="s">
        <v>5220</v>
      </c>
      <c r="O59" s="15">
        <v>148</v>
      </c>
      <c r="P59" s="16" t="s">
        <v>4257</v>
      </c>
      <c r="Q59" s="20">
        <v>0.77569359999999998</v>
      </c>
      <c r="R59" s="16" t="s">
        <v>5221</v>
      </c>
      <c r="S59" s="15">
        <v>160</v>
      </c>
      <c r="T59" s="16" t="s">
        <v>4259</v>
      </c>
      <c r="U59" s="20">
        <v>0.78130750000000004</v>
      </c>
      <c r="V59" s="16" t="s">
        <v>5222</v>
      </c>
      <c r="W59" s="15">
        <v>123</v>
      </c>
      <c r="X59" s="16" t="s">
        <v>4261</v>
      </c>
      <c r="Y59" s="20">
        <v>0.76925010000000005</v>
      </c>
      <c r="Z59" s="16" t="s">
        <v>5299</v>
      </c>
      <c r="AA59" s="17">
        <f>SUM(PRODUCT(A3L152C2,A3L152C3))/A3L152C1</f>
        <v>181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33940</v>
      </c>
      <c r="H60" s="16" t="s">
        <v>4253</v>
      </c>
      <c r="I60" s="20">
        <v>1</v>
      </c>
      <c r="J60" s="16" t="s">
        <v>5219</v>
      </c>
      <c r="K60" s="15">
        <v>31972</v>
      </c>
      <c r="L60" s="16" t="s">
        <v>4255</v>
      </c>
      <c r="M60" s="20">
        <v>0.9260948</v>
      </c>
      <c r="N60" s="16" t="s">
        <v>5220</v>
      </c>
      <c r="O60" s="15">
        <v>27737</v>
      </c>
      <c r="P60" s="16" t="s">
        <v>4257</v>
      </c>
      <c r="Q60" s="20">
        <v>0.77569359999999998</v>
      </c>
      <c r="R60" s="16" t="s">
        <v>5221</v>
      </c>
      <c r="S60" s="15">
        <v>30555</v>
      </c>
      <c r="T60" s="16" t="s">
        <v>4259</v>
      </c>
      <c r="U60" s="20">
        <v>0.78130750000000004</v>
      </c>
      <c r="V60" s="16" t="s">
        <v>5222</v>
      </c>
      <c r="W60" s="15">
        <v>27028</v>
      </c>
      <c r="X60" s="16" t="s">
        <v>4261</v>
      </c>
      <c r="Y60" s="20">
        <v>0.76925010000000005</v>
      </c>
      <c r="Z60" s="16" t="s">
        <v>5300</v>
      </c>
      <c r="AA60" s="17">
        <f>SUM(PRODUCT(A3L153C2,A3L153C3))/A3L153C1</f>
        <v>33940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575</v>
      </c>
      <c r="H61" s="16" t="s">
        <v>4253</v>
      </c>
      <c r="I61" s="20">
        <v>1</v>
      </c>
      <c r="J61" s="16" t="s">
        <v>5219</v>
      </c>
      <c r="K61" s="15">
        <v>669</v>
      </c>
      <c r="L61" s="16" t="s">
        <v>4255</v>
      </c>
      <c r="M61" s="20">
        <v>0.9260948</v>
      </c>
      <c r="N61" s="16" t="s">
        <v>5220</v>
      </c>
      <c r="O61" s="15">
        <v>661</v>
      </c>
      <c r="P61" s="16" t="s">
        <v>4257</v>
      </c>
      <c r="Q61" s="20">
        <v>0.77569359999999998</v>
      </c>
      <c r="R61" s="16" t="s">
        <v>5221</v>
      </c>
      <c r="S61" s="15">
        <v>742</v>
      </c>
      <c r="T61" s="16" t="s">
        <v>4259</v>
      </c>
      <c r="U61" s="20">
        <v>0.78130750000000004</v>
      </c>
      <c r="V61" s="16" t="s">
        <v>5222</v>
      </c>
      <c r="W61" s="15">
        <v>1012</v>
      </c>
      <c r="X61" s="16" t="s">
        <v>4261</v>
      </c>
      <c r="Y61" s="20">
        <v>0.76925010000000005</v>
      </c>
      <c r="Z61" s="16" t="s">
        <v>5301</v>
      </c>
      <c r="AA61" s="17">
        <f>SUM(PRODUCT(A3L154C2,A3L154C3))/A3L154C1</f>
        <v>575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35913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34067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29622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32425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29065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35913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175</v>
      </c>
      <c r="H68" s="16" t="s">
        <v>4253</v>
      </c>
      <c r="I68" s="20">
        <v>1</v>
      </c>
      <c r="J68" s="16" t="s">
        <v>5219</v>
      </c>
      <c r="K68" s="15">
        <v>317</v>
      </c>
      <c r="L68" s="16" t="s">
        <v>4255</v>
      </c>
      <c r="M68" s="20">
        <v>0.9260948</v>
      </c>
      <c r="N68" s="16" t="s">
        <v>5220</v>
      </c>
      <c r="O68" s="15">
        <v>460</v>
      </c>
      <c r="P68" s="16" t="s">
        <v>4257</v>
      </c>
      <c r="Q68" s="20">
        <v>0.77569359999999998</v>
      </c>
      <c r="R68" s="16" t="s">
        <v>5221</v>
      </c>
      <c r="S68" s="15">
        <v>275</v>
      </c>
      <c r="T68" s="16" t="s">
        <v>4259</v>
      </c>
      <c r="U68" s="20">
        <v>0.78130750000000004</v>
      </c>
      <c r="V68" s="16" t="s">
        <v>5222</v>
      </c>
      <c r="W68" s="15">
        <v>319</v>
      </c>
      <c r="X68" s="16" t="s">
        <v>4261</v>
      </c>
      <c r="Y68" s="20">
        <v>0.76925010000000005</v>
      </c>
      <c r="Z68" s="16" t="s">
        <v>5313</v>
      </c>
      <c r="AA68" s="17">
        <f>SUM(PRODUCT(A3L161C2,A3L161C3))/A3L161C1</f>
        <v>175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4745</v>
      </c>
      <c r="H69" s="16" t="s">
        <v>4253</v>
      </c>
      <c r="I69" s="20">
        <v>1</v>
      </c>
      <c r="J69" s="16" t="s">
        <v>5219</v>
      </c>
      <c r="K69" s="15">
        <v>7841</v>
      </c>
      <c r="L69" s="16" t="s">
        <v>4255</v>
      </c>
      <c r="M69" s="20">
        <v>0.9260948</v>
      </c>
      <c r="N69" s="16" t="s">
        <v>5220</v>
      </c>
      <c r="O69" s="15">
        <v>11609</v>
      </c>
      <c r="P69" s="16" t="s">
        <v>4257</v>
      </c>
      <c r="Q69" s="20">
        <v>0.77569359999999998</v>
      </c>
      <c r="R69" s="16" t="s">
        <v>5221</v>
      </c>
      <c r="S69" s="15">
        <v>8656</v>
      </c>
      <c r="T69" s="16" t="s">
        <v>4259</v>
      </c>
      <c r="U69" s="20">
        <v>0.78130750000000004</v>
      </c>
      <c r="V69" s="16" t="s">
        <v>5222</v>
      </c>
      <c r="W69" s="15">
        <v>10862</v>
      </c>
      <c r="X69" s="16" t="s">
        <v>4261</v>
      </c>
      <c r="Y69" s="20">
        <v>0.76925010000000005</v>
      </c>
      <c r="Z69" s="16" t="s">
        <v>5314</v>
      </c>
      <c r="AA69" s="17">
        <f>SUM(PRODUCT(A3L162C2,A3L162C3))/A3L162C1</f>
        <v>4745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30</v>
      </c>
      <c r="H70" s="16" t="s">
        <v>4253</v>
      </c>
      <c r="I70" s="20">
        <v>1</v>
      </c>
      <c r="J70" s="16" t="s">
        <v>5219</v>
      </c>
      <c r="K70" s="15">
        <v>35</v>
      </c>
      <c r="L70" s="16" t="s">
        <v>4255</v>
      </c>
      <c r="M70" s="20">
        <v>0.9260948</v>
      </c>
      <c r="N70" s="16" t="s">
        <v>5220</v>
      </c>
      <c r="O70" s="15">
        <v>37</v>
      </c>
      <c r="P70" s="16" t="s">
        <v>4257</v>
      </c>
      <c r="Q70" s="20">
        <v>0.77569359999999998</v>
      </c>
      <c r="R70" s="16" t="s">
        <v>5221</v>
      </c>
      <c r="S70" s="15">
        <v>34</v>
      </c>
      <c r="T70" s="16" t="s">
        <v>4259</v>
      </c>
      <c r="U70" s="20">
        <v>0.78130750000000004</v>
      </c>
      <c r="V70" s="16" t="s">
        <v>5222</v>
      </c>
      <c r="W70" s="15">
        <v>37</v>
      </c>
      <c r="X70" s="16" t="s">
        <v>4261</v>
      </c>
      <c r="Y70" s="20">
        <v>0.76925010000000005</v>
      </c>
      <c r="Z70" s="16" t="s">
        <v>5315</v>
      </c>
      <c r="AA70" s="17">
        <f>SUM(PRODUCT(A3L163C2,A3L163C3))/A3L163C1</f>
        <v>30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4950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8193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12106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8965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11218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4950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66634-C663-4D07-AD4A-3B21B051188A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0.91885439999999996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0.74360219999999999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0.7468477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0.73310059999999999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2608</v>
      </c>
      <c r="P9" s="16" t="s">
        <v>5398</v>
      </c>
      <c r="Q9" s="17">
        <v>513</v>
      </c>
      <c r="R9" s="16" t="s">
        <v>5398</v>
      </c>
      <c r="S9" s="17">
        <v>1936</v>
      </c>
      <c r="T9" s="16" t="s">
        <v>4255</v>
      </c>
      <c r="U9" s="20">
        <v>0.91885439999999996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3410</v>
      </c>
      <c r="AD9" s="16" t="s">
        <v>5399</v>
      </c>
      <c r="AE9" s="17">
        <v>714</v>
      </c>
      <c r="AF9" s="16" t="s">
        <v>5399</v>
      </c>
      <c r="AG9" s="17">
        <v>2141</v>
      </c>
      <c r="AH9" s="16" t="s">
        <v>4257</v>
      </c>
      <c r="AI9" s="20">
        <v>0.74360219999999999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3982</v>
      </c>
      <c r="AR9" s="16" t="s">
        <v>5400</v>
      </c>
      <c r="AS9" s="17">
        <v>604</v>
      </c>
      <c r="AT9" s="16" t="s">
        <v>5400</v>
      </c>
      <c r="AU9" s="17">
        <v>2252</v>
      </c>
      <c r="AV9" s="16" t="s">
        <v>4259</v>
      </c>
      <c r="AW9" s="20">
        <v>0.7468477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2836</v>
      </c>
      <c r="BF9" s="16" t="s">
        <v>5401</v>
      </c>
      <c r="BG9" s="17">
        <v>764</v>
      </c>
      <c r="BH9" s="16" t="s">
        <v>5401</v>
      </c>
      <c r="BI9" s="17">
        <v>1700</v>
      </c>
      <c r="BJ9" s="16" t="s">
        <v>4261</v>
      </c>
      <c r="BK9" s="20">
        <v>0.73310059999999999</v>
      </c>
      <c r="BL9" s="16" t="s">
        <v>5402</v>
      </c>
      <c r="BM9" s="17">
        <v>0</v>
      </c>
      <c r="BN9" s="16" t="s">
        <v>5402</v>
      </c>
      <c r="BO9" s="17">
        <v>37</v>
      </c>
      <c r="BP9" s="16" t="s">
        <v>5402</v>
      </c>
      <c r="BQ9" s="17">
        <v>75</v>
      </c>
      <c r="BR9" s="16" t="s">
        <v>5402</v>
      </c>
      <c r="BS9" s="17">
        <v>2772</v>
      </c>
      <c r="BT9" s="16" t="s">
        <v>5402</v>
      </c>
      <c r="BU9" s="17">
        <v>629</v>
      </c>
      <c r="BV9" s="16" t="s">
        <v>5402</v>
      </c>
      <c r="BW9" s="17">
        <v>1687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2608</v>
      </c>
      <c r="CF9" s="16" t="s">
        <v>5415</v>
      </c>
      <c r="CG9" s="17">
        <f>SUM(PRODUCT(A3L202C2,A3L202C7))/A3L202C1</f>
        <v>513</v>
      </c>
      <c r="CH9" s="16" t="s">
        <v>5416</v>
      </c>
      <c r="CI9" s="17">
        <f>SUM(PRODUCT(A3L202C2,A3L202C8))/A3L202C1</f>
        <v>1936</v>
      </c>
      <c r="CJ9" s="16" t="s">
        <v>5410</v>
      </c>
      <c r="CK9" s="17">
        <f>(A3L202C40-A3L202C37)+(A3L202C41-A3L202C38)+(A3L202C42-A3L202C39)</f>
        <v>5057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301</v>
      </c>
      <c r="L10" s="16" t="s">
        <v>5398</v>
      </c>
      <c r="M10" s="17">
        <v>7378</v>
      </c>
      <c r="N10" s="16" t="s">
        <v>5398</v>
      </c>
      <c r="O10" s="17">
        <v>15209</v>
      </c>
      <c r="P10" s="16" t="s">
        <v>5398</v>
      </c>
      <c r="Q10" s="17">
        <v>5159</v>
      </c>
      <c r="R10" s="16" t="s">
        <v>5398</v>
      </c>
      <c r="S10" s="17">
        <v>18750</v>
      </c>
      <c r="T10" s="16" t="s">
        <v>4255</v>
      </c>
      <c r="U10" s="20">
        <v>0.91885439999999996</v>
      </c>
      <c r="V10" s="16" t="s">
        <v>5399</v>
      </c>
      <c r="W10" s="17">
        <v>0</v>
      </c>
      <c r="X10" s="16" t="s">
        <v>5399</v>
      </c>
      <c r="Y10" s="17">
        <v>835</v>
      </c>
      <c r="Z10" s="16" t="s">
        <v>5399</v>
      </c>
      <c r="AA10" s="17">
        <v>4753</v>
      </c>
      <c r="AB10" s="16" t="s">
        <v>5399</v>
      </c>
      <c r="AC10" s="17">
        <v>12474</v>
      </c>
      <c r="AD10" s="16" t="s">
        <v>5399</v>
      </c>
      <c r="AE10" s="17">
        <v>8134</v>
      </c>
      <c r="AF10" s="16" t="s">
        <v>5399</v>
      </c>
      <c r="AG10" s="17">
        <v>18454</v>
      </c>
      <c r="AH10" s="16" t="s">
        <v>4257</v>
      </c>
      <c r="AI10" s="20">
        <v>0.74360219999999999</v>
      </c>
      <c r="AJ10" s="16" t="s">
        <v>5400</v>
      </c>
      <c r="AK10" s="17">
        <v>0</v>
      </c>
      <c r="AL10" s="16" t="s">
        <v>5400</v>
      </c>
      <c r="AM10" s="17">
        <v>1283</v>
      </c>
      <c r="AN10" s="16" t="s">
        <v>5400</v>
      </c>
      <c r="AO10" s="17">
        <v>4784</v>
      </c>
      <c r="AP10" s="16" t="s">
        <v>5400</v>
      </c>
      <c r="AQ10" s="17">
        <v>14901</v>
      </c>
      <c r="AR10" s="16" t="s">
        <v>5400</v>
      </c>
      <c r="AS10" s="17">
        <v>7020</v>
      </c>
      <c r="AT10" s="16" t="s">
        <v>5400</v>
      </c>
      <c r="AU10" s="17">
        <v>23982</v>
      </c>
      <c r="AV10" s="16" t="s">
        <v>4259</v>
      </c>
      <c r="AW10" s="20">
        <v>0.7468477</v>
      </c>
      <c r="AX10" s="16" t="s">
        <v>5401</v>
      </c>
      <c r="AY10" s="17">
        <v>0</v>
      </c>
      <c r="AZ10" s="16" t="s">
        <v>5401</v>
      </c>
      <c r="BA10" s="17">
        <v>2271</v>
      </c>
      <c r="BB10" s="16" t="s">
        <v>5401</v>
      </c>
      <c r="BC10" s="17">
        <v>5636</v>
      </c>
      <c r="BD10" s="16" t="s">
        <v>5401</v>
      </c>
      <c r="BE10" s="17">
        <v>14346</v>
      </c>
      <c r="BF10" s="16" t="s">
        <v>5401</v>
      </c>
      <c r="BG10" s="17">
        <v>10010</v>
      </c>
      <c r="BH10" s="16" t="s">
        <v>5401</v>
      </c>
      <c r="BI10" s="17">
        <v>20027</v>
      </c>
      <c r="BJ10" s="16" t="s">
        <v>4261</v>
      </c>
      <c r="BK10" s="20">
        <v>0.73310059999999999</v>
      </c>
      <c r="BL10" s="16" t="s">
        <v>5402</v>
      </c>
      <c r="BM10" s="17">
        <v>0</v>
      </c>
      <c r="BN10" s="16" t="s">
        <v>5402</v>
      </c>
      <c r="BO10" s="17">
        <v>2241</v>
      </c>
      <c r="BP10" s="16" t="s">
        <v>5402</v>
      </c>
      <c r="BQ10" s="17">
        <v>5724</v>
      </c>
      <c r="BR10" s="16" t="s">
        <v>5402</v>
      </c>
      <c r="BS10" s="17">
        <v>11108</v>
      </c>
      <c r="BT10" s="16" t="s">
        <v>5402</v>
      </c>
      <c r="BU10" s="17">
        <v>8213</v>
      </c>
      <c r="BV10" s="16" t="s">
        <v>5402</v>
      </c>
      <c r="BW10" s="17">
        <v>17962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301</v>
      </c>
      <c r="CB10" s="16" t="s">
        <v>5420</v>
      </c>
      <c r="CC10" s="17">
        <f>SUM(PRODUCT(A3L203C2,A3L203C5))/A3L203C1</f>
        <v>7378</v>
      </c>
      <c r="CD10" s="16" t="s">
        <v>5421</v>
      </c>
      <c r="CE10" s="17">
        <f>SUM(PRODUCT(A3L203C2,A3L203C6))/A3L203C1</f>
        <v>15209</v>
      </c>
      <c r="CF10" s="16" t="s">
        <v>5422</v>
      </c>
      <c r="CG10" s="17">
        <f>SUM(PRODUCT(A3L203C2,A3L203C7))/A3L203C1</f>
        <v>5159</v>
      </c>
      <c r="CH10" s="16" t="s">
        <v>5423</v>
      </c>
      <c r="CI10" s="17">
        <f>SUM(PRODUCT(A3L203C2,A3L203C8))/A3L203C1</f>
        <v>18750</v>
      </c>
      <c r="CJ10" s="16" t="s">
        <v>5417</v>
      </c>
      <c r="CK10" s="17">
        <f>(A3L203C40-A3L203C37)+(A3L203C41-A3L203C38)+(A3L203C42-A3L203C39)</f>
        <v>31439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109</v>
      </c>
      <c r="L11" s="16" t="s">
        <v>5398</v>
      </c>
      <c r="M11" s="17">
        <v>1515</v>
      </c>
      <c r="N11" s="16" t="s">
        <v>5398</v>
      </c>
      <c r="O11" s="17">
        <v>1367</v>
      </c>
      <c r="P11" s="16" t="s">
        <v>5398</v>
      </c>
      <c r="Q11" s="17">
        <v>1009</v>
      </c>
      <c r="R11" s="16" t="s">
        <v>5398</v>
      </c>
      <c r="S11" s="17">
        <v>2098</v>
      </c>
      <c r="T11" s="16" t="s">
        <v>4255</v>
      </c>
      <c r="U11" s="20">
        <v>0.91885439999999996</v>
      </c>
      <c r="V11" s="16" t="s">
        <v>5399</v>
      </c>
      <c r="W11" s="17">
        <v>0</v>
      </c>
      <c r="X11" s="16" t="s">
        <v>5399</v>
      </c>
      <c r="Y11" s="17">
        <v>327</v>
      </c>
      <c r="Z11" s="16" t="s">
        <v>5399</v>
      </c>
      <c r="AA11" s="17">
        <v>815</v>
      </c>
      <c r="AB11" s="16" t="s">
        <v>5399</v>
      </c>
      <c r="AC11" s="17">
        <v>8875</v>
      </c>
      <c r="AD11" s="16" t="s">
        <v>5399</v>
      </c>
      <c r="AE11" s="17">
        <v>1127</v>
      </c>
      <c r="AF11" s="16" t="s">
        <v>5399</v>
      </c>
      <c r="AG11" s="17">
        <v>2499</v>
      </c>
      <c r="AH11" s="16" t="s">
        <v>4257</v>
      </c>
      <c r="AI11" s="20">
        <v>0.74360219999999999</v>
      </c>
      <c r="AJ11" s="16" t="s">
        <v>5400</v>
      </c>
      <c r="AK11" s="17">
        <v>0</v>
      </c>
      <c r="AL11" s="16" t="s">
        <v>5400</v>
      </c>
      <c r="AM11" s="17">
        <v>1261</v>
      </c>
      <c r="AN11" s="16" t="s">
        <v>5400</v>
      </c>
      <c r="AO11" s="17">
        <v>1062</v>
      </c>
      <c r="AP11" s="16" t="s">
        <v>5400</v>
      </c>
      <c r="AQ11" s="17">
        <v>9251</v>
      </c>
      <c r="AR11" s="16" t="s">
        <v>5400</v>
      </c>
      <c r="AS11" s="17">
        <v>1223</v>
      </c>
      <c r="AT11" s="16" t="s">
        <v>5400</v>
      </c>
      <c r="AU11" s="17">
        <v>3340</v>
      </c>
      <c r="AV11" s="16" t="s">
        <v>4259</v>
      </c>
      <c r="AW11" s="20">
        <v>0.7468477</v>
      </c>
      <c r="AX11" s="16" t="s">
        <v>5401</v>
      </c>
      <c r="AY11" s="17">
        <v>0</v>
      </c>
      <c r="AZ11" s="16" t="s">
        <v>5401</v>
      </c>
      <c r="BA11" s="17">
        <v>2472</v>
      </c>
      <c r="BB11" s="16" t="s">
        <v>5401</v>
      </c>
      <c r="BC11" s="17">
        <v>1059</v>
      </c>
      <c r="BD11" s="16" t="s">
        <v>5401</v>
      </c>
      <c r="BE11" s="17">
        <v>7414</v>
      </c>
      <c r="BF11" s="16" t="s">
        <v>5401</v>
      </c>
      <c r="BG11" s="17">
        <v>1379</v>
      </c>
      <c r="BH11" s="16" t="s">
        <v>5401</v>
      </c>
      <c r="BI11" s="17">
        <v>2729</v>
      </c>
      <c r="BJ11" s="16" t="s">
        <v>4261</v>
      </c>
      <c r="BK11" s="20">
        <v>0.73310059999999999</v>
      </c>
      <c r="BL11" s="16" t="s">
        <v>5402</v>
      </c>
      <c r="BM11" s="17">
        <v>0</v>
      </c>
      <c r="BN11" s="16" t="s">
        <v>5402</v>
      </c>
      <c r="BO11" s="17">
        <v>2537</v>
      </c>
      <c r="BP11" s="16" t="s">
        <v>5402</v>
      </c>
      <c r="BQ11" s="17">
        <v>1111</v>
      </c>
      <c r="BR11" s="16" t="s">
        <v>5402</v>
      </c>
      <c r="BS11" s="17">
        <v>4551</v>
      </c>
      <c r="BT11" s="16" t="s">
        <v>5402</v>
      </c>
      <c r="BU11" s="17">
        <v>982</v>
      </c>
      <c r="BV11" s="16" t="s">
        <v>5402</v>
      </c>
      <c r="BW11" s="17">
        <v>2146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109</v>
      </c>
      <c r="CB11" s="16" t="s">
        <v>5427</v>
      </c>
      <c r="CC11" s="17">
        <f>SUM(PRODUCT(A3L204C2,A3L204C5))/A3L204C1</f>
        <v>1515</v>
      </c>
      <c r="CD11" s="16" t="s">
        <v>5428</v>
      </c>
      <c r="CE11" s="17">
        <f>SUM(PRODUCT(A3L204C2,A3L204C6))/A3L204C1</f>
        <v>1367</v>
      </c>
      <c r="CF11" s="16" t="s">
        <v>5429</v>
      </c>
      <c r="CG11" s="17">
        <f>SUM(PRODUCT(A3L204C2,A3L204C7))/A3L204C1</f>
        <v>1009</v>
      </c>
      <c r="CH11" s="16" t="s">
        <v>5430</v>
      </c>
      <c r="CI11" s="17">
        <f>SUM(PRODUCT(A3L204C2,A3L204C8))/A3L204C1</f>
        <v>2098</v>
      </c>
      <c r="CJ11" s="16" t="s">
        <v>5424</v>
      </c>
      <c r="CK11" s="17">
        <f>(A3L204C40-A3L204C37)+(A3L204C41-A3L204C38)+(A3L204C42-A3L204C39)</f>
        <v>2850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92</v>
      </c>
      <c r="L12" s="16" t="s">
        <v>5398</v>
      </c>
      <c r="M12" s="17">
        <v>2466</v>
      </c>
      <c r="N12" s="16" t="s">
        <v>5398</v>
      </c>
      <c r="O12" s="17">
        <v>0</v>
      </c>
      <c r="P12" s="16" t="s">
        <v>5398</v>
      </c>
      <c r="Q12" s="17">
        <v>1437</v>
      </c>
      <c r="R12" s="16" t="s">
        <v>5398</v>
      </c>
      <c r="S12" s="17">
        <v>6617</v>
      </c>
      <c r="T12" s="16" t="s">
        <v>4255</v>
      </c>
      <c r="U12" s="20">
        <v>0.91885439999999996</v>
      </c>
      <c r="V12" s="16" t="s">
        <v>5399</v>
      </c>
      <c r="W12" s="17">
        <v>0</v>
      </c>
      <c r="X12" s="16" t="s">
        <v>5399</v>
      </c>
      <c r="Y12" s="17">
        <v>199</v>
      </c>
      <c r="Z12" s="16" t="s">
        <v>5399</v>
      </c>
      <c r="AA12" s="17">
        <v>1256</v>
      </c>
      <c r="AB12" s="16" t="s">
        <v>5399</v>
      </c>
      <c r="AC12" s="17">
        <v>0</v>
      </c>
      <c r="AD12" s="16" t="s">
        <v>5399</v>
      </c>
      <c r="AE12" s="17">
        <v>2501</v>
      </c>
      <c r="AF12" s="16" t="s">
        <v>5399</v>
      </c>
      <c r="AG12" s="17">
        <v>7593</v>
      </c>
      <c r="AH12" s="16" t="s">
        <v>4257</v>
      </c>
      <c r="AI12" s="20">
        <v>0.74360219999999999</v>
      </c>
      <c r="AJ12" s="16" t="s">
        <v>5400</v>
      </c>
      <c r="AK12" s="17">
        <v>0</v>
      </c>
      <c r="AL12" s="16" t="s">
        <v>5400</v>
      </c>
      <c r="AM12" s="17">
        <v>404</v>
      </c>
      <c r="AN12" s="16" t="s">
        <v>5400</v>
      </c>
      <c r="AO12" s="17">
        <v>2047</v>
      </c>
      <c r="AP12" s="16" t="s">
        <v>5400</v>
      </c>
      <c r="AQ12" s="17">
        <v>1</v>
      </c>
      <c r="AR12" s="16" t="s">
        <v>5400</v>
      </c>
      <c r="AS12" s="17">
        <v>3110</v>
      </c>
      <c r="AT12" s="16" t="s">
        <v>5400</v>
      </c>
      <c r="AU12" s="17">
        <v>9907</v>
      </c>
      <c r="AV12" s="16" t="s">
        <v>4259</v>
      </c>
      <c r="AW12" s="20">
        <v>0.7468477</v>
      </c>
      <c r="AX12" s="16" t="s">
        <v>5401</v>
      </c>
      <c r="AY12" s="17">
        <v>0</v>
      </c>
      <c r="AZ12" s="16" t="s">
        <v>5401</v>
      </c>
      <c r="BA12" s="17">
        <v>909</v>
      </c>
      <c r="BB12" s="16" t="s">
        <v>5401</v>
      </c>
      <c r="BC12" s="17">
        <v>2622</v>
      </c>
      <c r="BD12" s="16" t="s">
        <v>5401</v>
      </c>
      <c r="BE12" s="17">
        <v>1</v>
      </c>
      <c r="BF12" s="16" t="s">
        <v>5401</v>
      </c>
      <c r="BG12" s="17">
        <v>4503</v>
      </c>
      <c r="BH12" s="16" t="s">
        <v>5401</v>
      </c>
      <c r="BI12" s="17">
        <v>8493</v>
      </c>
      <c r="BJ12" s="16" t="s">
        <v>4261</v>
      </c>
      <c r="BK12" s="20">
        <v>0.73310059999999999</v>
      </c>
      <c r="BL12" s="16" t="s">
        <v>5402</v>
      </c>
      <c r="BM12" s="17">
        <v>0</v>
      </c>
      <c r="BN12" s="16" t="s">
        <v>5402</v>
      </c>
      <c r="BO12" s="17">
        <v>1100</v>
      </c>
      <c r="BP12" s="16" t="s">
        <v>5402</v>
      </c>
      <c r="BQ12" s="17">
        <v>2726</v>
      </c>
      <c r="BR12" s="16" t="s">
        <v>5402</v>
      </c>
      <c r="BS12" s="17">
        <v>1</v>
      </c>
      <c r="BT12" s="16" t="s">
        <v>5402</v>
      </c>
      <c r="BU12" s="17">
        <v>4857</v>
      </c>
      <c r="BV12" s="16" t="s">
        <v>5402</v>
      </c>
      <c r="BW12" s="17">
        <v>9358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92</v>
      </c>
      <c r="CB12" s="16" t="s">
        <v>5434</v>
      </c>
      <c r="CC12" s="17">
        <f>SUM(PRODUCT(A3L205C2,A3L205C5))/A3L205C1</f>
        <v>2466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1437</v>
      </c>
      <c r="CH12" s="16" t="s">
        <v>5437</v>
      </c>
      <c r="CI12" s="17">
        <f>SUM(PRODUCT(A3L205C2,A3L205C8))/A3L205C1</f>
        <v>6617</v>
      </c>
      <c r="CJ12" s="16" t="s">
        <v>5431</v>
      </c>
      <c r="CK12" s="17">
        <f>(A3L205C40-A3L205C37)+(A3L205C41-A3L205C38)+(A3L205C42-A3L205C39)</f>
        <v>5496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2695</v>
      </c>
      <c r="L13" s="16" t="s">
        <v>5398</v>
      </c>
      <c r="M13" s="17">
        <v>23898</v>
      </c>
      <c r="N13" s="16" t="s">
        <v>5398</v>
      </c>
      <c r="O13" s="17">
        <v>0</v>
      </c>
      <c r="P13" s="16" t="s">
        <v>5398</v>
      </c>
      <c r="Q13" s="17">
        <v>5043</v>
      </c>
      <c r="R13" s="16" t="s">
        <v>5398</v>
      </c>
      <c r="S13" s="17">
        <v>7824</v>
      </c>
      <c r="T13" s="16" t="s">
        <v>4255</v>
      </c>
      <c r="U13" s="20">
        <v>0.91885439999999996</v>
      </c>
      <c r="V13" s="16" t="s">
        <v>5399</v>
      </c>
      <c r="W13" s="17">
        <v>0</v>
      </c>
      <c r="X13" s="16" t="s">
        <v>5399</v>
      </c>
      <c r="Y13" s="17">
        <v>6361</v>
      </c>
      <c r="Z13" s="16" t="s">
        <v>5399</v>
      </c>
      <c r="AA13" s="17">
        <v>15170</v>
      </c>
      <c r="AB13" s="16" t="s">
        <v>5399</v>
      </c>
      <c r="AC13" s="17">
        <v>3856</v>
      </c>
      <c r="AD13" s="16" t="s">
        <v>5399</v>
      </c>
      <c r="AE13" s="17">
        <v>6327</v>
      </c>
      <c r="AF13" s="16" t="s">
        <v>5399</v>
      </c>
      <c r="AG13" s="17">
        <v>9388</v>
      </c>
      <c r="AH13" s="16" t="s">
        <v>4257</v>
      </c>
      <c r="AI13" s="20">
        <v>0.74360219999999999</v>
      </c>
      <c r="AJ13" s="16" t="s">
        <v>5400</v>
      </c>
      <c r="AK13" s="17">
        <v>0</v>
      </c>
      <c r="AL13" s="16" t="s">
        <v>5400</v>
      </c>
      <c r="AM13" s="17">
        <v>7573</v>
      </c>
      <c r="AN13" s="16" t="s">
        <v>5400</v>
      </c>
      <c r="AO13" s="17">
        <v>16210</v>
      </c>
      <c r="AP13" s="16" t="s">
        <v>5400</v>
      </c>
      <c r="AQ13" s="17">
        <v>4199</v>
      </c>
      <c r="AR13" s="16" t="s">
        <v>5400</v>
      </c>
      <c r="AS13" s="17">
        <v>8390</v>
      </c>
      <c r="AT13" s="16" t="s">
        <v>5400</v>
      </c>
      <c r="AU13" s="17">
        <v>14498</v>
      </c>
      <c r="AV13" s="16" t="s">
        <v>4259</v>
      </c>
      <c r="AW13" s="20">
        <v>0.7468477</v>
      </c>
      <c r="AX13" s="16" t="s">
        <v>5401</v>
      </c>
      <c r="AY13" s="17">
        <v>0</v>
      </c>
      <c r="AZ13" s="16" t="s">
        <v>5401</v>
      </c>
      <c r="BA13" s="17">
        <v>10628</v>
      </c>
      <c r="BB13" s="16" t="s">
        <v>5401</v>
      </c>
      <c r="BC13" s="17">
        <v>17450</v>
      </c>
      <c r="BD13" s="16" t="s">
        <v>5401</v>
      </c>
      <c r="BE13" s="17">
        <v>2992</v>
      </c>
      <c r="BF13" s="16" t="s">
        <v>5401</v>
      </c>
      <c r="BG13" s="17">
        <v>6911</v>
      </c>
      <c r="BH13" s="16" t="s">
        <v>5401</v>
      </c>
      <c r="BI13" s="17">
        <v>13447</v>
      </c>
      <c r="BJ13" s="16" t="s">
        <v>4261</v>
      </c>
      <c r="BK13" s="20">
        <v>0.73310059999999999</v>
      </c>
      <c r="BL13" s="16" t="s">
        <v>5402</v>
      </c>
      <c r="BM13" s="17">
        <v>0</v>
      </c>
      <c r="BN13" s="16" t="s">
        <v>5402</v>
      </c>
      <c r="BO13" s="17">
        <v>13906</v>
      </c>
      <c r="BP13" s="16" t="s">
        <v>5402</v>
      </c>
      <c r="BQ13" s="17">
        <v>18040</v>
      </c>
      <c r="BR13" s="16" t="s">
        <v>5402</v>
      </c>
      <c r="BS13" s="17">
        <v>2857</v>
      </c>
      <c r="BT13" s="16" t="s">
        <v>5402</v>
      </c>
      <c r="BU13" s="17">
        <v>6008</v>
      </c>
      <c r="BV13" s="16" t="s">
        <v>5402</v>
      </c>
      <c r="BW13" s="17">
        <v>14706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2695</v>
      </c>
      <c r="CB13" s="16" t="s">
        <v>5441</v>
      </c>
      <c r="CC13" s="17">
        <f>SUM(PRODUCT(A3L206C2,A3L206C5))/A3L206C1</f>
        <v>23898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5043</v>
      </c>
      <c r="CH13" s="16" t="s">
        <v>5444</v>
      </c>
      <c r="CI13" s="17">
        <f>SUM(PRODUCT(A3L206C2,A3L206C8))/A3L206C1</f>
        <v>7824</v>
      </c>
      <c r="CJ13" s="16" t="s">
        <v>5438</v>
      </c>
      <c r="CK13" s="17">
        <f>(A3L206C40-A3L206C37)+(A3L206C41-A3L206C38)+(A3L206C42-A3L206C39)</f>
        <v>-13726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31</v>
      </c>
      <c r="L14" s="16" t="s">
        <v>5398</v>
      </c>
      <c r="M14" s="17">
        <v>1847</v>
      </c>
      <c r="N14" s="16" t="s">
        <v>5398</v>
      </c>
      <c r="O14" s="17">
        <v>0</v>
      </c>
      <c r="P14" s="16" t="s">
        <v>5398</v>
      </c>
      <c r="Q14" s="17">
        <v>70</v>
      </c>
      <c r="R14" s="16" t="s">
        <v>5398</v>
      </c>
      <c r="S14" s="17">
        <v>351</v>
      </c>
      <c r="T14" s="16" t="s">
        <v>4255</v>
      </c>
      <c r="U14" s="20">
        <v>0.91885439999999996</v>
      </c>
      <c r="V14" s="16" t="s">
        <v>5399</v>
      </c>
      <c r="W14" s="17">
        <v>0</v>
      </c>
      <c r="X14" s="16" t="s">
        <v>5399</v>
      </c>
      <c r="Y14" s="17">
        <v>103</v>
      </c>
      <c r="Z14" s="16" t="s">
        <v>5399</v>
      </c>
      <c r="AA14" s="17">
        <v>1075</v>
      </c>
      <c r="AB14" s="16" t="s">
        <v>5399</v>
      </c>
      <c r="AC14" s="17">
        <v>149</v>
      </c>
      <c r="AD14" s="16" t="s">
        <v>5399</v>
      </c>
      <c r="AE14" s="17">
        <v>131</v>
      </c>
      <c r="AF14" s="16" t="s">
        <v>5399</v>
      </c>
      <c r="AG14" s="17">
        <v>481</v>
      </c>
      <c r="AH14" s="16" t="s">
        <v>4257</v>
      </c>
      <c r="AI14" s="20">
        <v>0.74360219999999999</v>
      </c>
      <c r="AJ14" s="16" t="s">
        <v>5400</v>
      </c>
      <c r="AK14" s="17">
        <v>0</v>
      </c>
      <c r="AL14" s="16" t="s">
        <v>5400</v>
      </c>
      <c r="AM14" s="17">
        <v>244</v>
      </c>
      <c r="AN14" s="16" t="s">
        <v>5400</v>
      </c>
      <c r="AO14" s="17">
        <v>1655</v>
      </c>
      <c r="AP14" s="16" t="s">
        <v>5400</v>
      </c>
      <c r="AQ14" s="17">
        <v>177</v>
      </c>
      <c r="AR14" s="16" t="s">
        <v>5400</v>
      </c>
      <c r="AS14" s="17">
        <v>130</v>
      </c>
      <c r="AT14" s="16" t="s">
        <v>5400</v>
      </c>
      <c r="AU14" s="17">
        <v>721</v>
      </c>
      <c r="AV14" s="16" t="s">
        <v>4259</v>
      </c>
      <c r="AW14" s="20">
        <v>0.7468477</v>
      </c>
      <c r="AX14" s="16" t="s">
        <v>5401</v>
      </c>
      <c r="AY14" s="17">
        <v>0</v>
      </c>
      <c r="AZ14" s="16" t="s">
        <v>5401</v>
      </c>
      <c r="BA14" s="17">
        <v>402</v>
      </c>
      <c r="BB14" s="16" t="s">
        <v>5401</v>
      </c>
      <c r="BC14" s="17">
        <v>1827</v>
      </c>
      <c r="BD14" s="16" t="s">
        <v>5401</v>
      </c>
      <c r="BE14" s="17">
        <v>201</v>
      </c>
      <c r="BF14" s="16" t="s">
        <v>5401</v>
      </c>
      <c r="BG14" s="17">
        <v>157</v>
      </c>
      <c r="BH14" s="16" t="s">
        <v>5401</v>
      </c>
      <c r="BI14" s="17">
        <v>845</v>
      </c>
      <c r="BJ14" s="16" t="s">
        <v>4261</v>
      </c>
      <c r="BK14" s="20">
        <v>0.73310059999999999</v>
      </c>
      <c r="BL14" s="16" t="s">
        <v>5402</v>
      </c>
      <c r="BM14" s="17">
        <v>0</v>
      </c>
      <c r="BN14" s="16" t="s">
        <v>5402</v>
      </c>
      <c r="BO14" s="17">
        <v>374</v>
      </c>
      <c r="BP14" s="16" t="s">
        <v>5402</v>
      </c>
      <c r="BQ14" s="17">
        <v>1709</v>
      </c>
      <c r="BR14" s="16" t="s">
        <v>5402</v>
      </c>
      <c r="BS14" s="17">
        <v>167</v>
      </c>
      <c r="BT14" s="16" t="s">
        <v>5402</v>
      </c>
      <c r="BU14" s="17">
        <v>184</v>
      </c>
      <c r="BV14" s="16" t="s">
        <v>5402</v>
      </c>
      <c r="BW14" s="17">
        <v>852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31</v>
      </c>
      <c r="CB14" s="16" t="s">
        <v>5448</v>
      </c>
      <c r="CC14" s="17">
        <f>SUM(PRODUCT(A3L207C2,A3L207C5))/A3L207C1</f>
        <v>1847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70</v>
      </c>
      <c r="CH14" s="16" t="s">
        <v>5451</v>
      </c>
      <c r="CI14" s="17">
        <f>SUM(PRODUCT(A3L207C2,A3L207C8))/A3L207C1</f>
        <v>351</v>
      </c>
      <c r="CJ14" s="16" t="s">
        <v>5445</v>
      </c>
      <c r="CK14" s="17">
        <f>(A3L207C40-A3L207C37)+(A3L207C41-A3L207C38)+(A3L207C42-A3L207C39)</f>
        <v>-1457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12</v>
      </c>
      <c r="L15" s="16" t="s">
        <v>5398</v>
      </c>
      <c r="M15" s="17">
        <v>332</v>
      </c>
      <c r="N15" s="16" t="s">
        <v>5398</v>
      </c>
      <c r="O15" s="17">
        <v>0</v>
      </c>
      <c r="P15" s="16" t="s">
        <v>5398</v>
      </c>
      <c r="Q15" s="17">
        <v>74</v>
      </c>
      <c r="R15" s="16" t="s">
        <v>5398</v>
      </c>
      <c r="S15" s="17">
        <v>137</v>
      </c>
      <c r="T15" s="16" t="s">
        <v>4255</v>
      </c>
      <c r="U15" s="20">
        <v>0.91885439999999996</v>
      </c>
      <c r="V15" s="16" t="s">
        <v>5399</v>
      </c>
      <c r="W15" s="17">
        <v>0</v>
      </c>
      <c r="X15" s="16" t="s">
        <v>5399</v>
      </c>
      <c r="Y15" s="17">
        <v>112</v>
      </c>
      <c r="Z15" s="16" t="s">
        <v>5399</v>
      </c>
      <c r="AA15" s="17">
        <v>397</v>
      </c>
      <c r="AB15" s="16" t="s">
        <v>5399</v>
      </c>
      <c r="AC15" s="17">
        <v>1074</v>
      </c>
      <c r="AD15" s="16" t="s">
        <v>5399</v>
      </c>
      <c r="AE15" s="17">
        <v>4</v>
      </c>
      <c r="AF15" s="16" t="s">
        <v>5399</v>
      </c>
      <c r="AG15" s="17">
        <v>182</v>
      </c>
      <c r="AH15" s="16" t="s">
        <v>4257</v>
      </c>
      <c r="AI15" s="20">
        <v>0.74360219999999999</v>
      </c>
      <c r="AJ15" s="16" t="s">
        <v>5400</v>
      </c>
      <c r="AK15" s="17">
        <v>0</v>
      </c>
      <c r="AL15" s="16" t="s">
        <v>5400</v>
      </c>
      <c r="AM15" s="17">
        <v>195</v>
      </c>
      <c r="AN15" s="16" t="s">
        <v>5400</v>
      </c>
      <c r="AO15" s="17">
        <v>668</v>
      </c>
      <c r="AP15" s="16" t="s">
        <v>5400</v>
      </c>
      <c r="AQ15" s="17">
        <v>1631</v>
      </c>
      <c r="AR15" s="16" t="s">
        <v>5400</v>
      </c>
      <c r="AS15" s="17">
        <v>10</v>
      </c>
      <c r="AT15" s="16" t="s">
        <v>5400</v>
      </c>
      <c r="AU15" s="17">
        <v>57</v>
      </c>
      <c r="AV15" s="16" t="s">
        <v>4259</v>
      </c>
      <c r="AW15" s="20">
        <v>0.7468477</v>
      </c>
      <c r="AX15" s="16" t="s">
        <v>5401</v>
      </c>
      <c r="AY15" s="17">
        <v>0</v>
      </c>
      <c r="AZ15" s="16" t="s">
        <v>5401</v>
      </c>
      <c r="BA15" s="17">
        <v>268</v>
      </c>
      <c r="BB15" s="16" t="s">
        <v>5401</v>
      </c>
      <c r="BC15" s="17">
        <v>615</v>
      </c>
      <c r="BD15" s="16" t="s">
        <v>5401</v>
      </c>
      <c r="BE15" s="17">
        <v>13</v>
      </c>
      <c r="BF15" s="16" t="s">
        <v>5401</v>
      </c>
      <c r="BG15" s="17">
        <v>7</v>
      </c>
      <c r="BH15" s="16" t="s">
        <v>5401</v>
      </c>
      <c r="BI15" s="17">
        <v>24</v>
      </c>
      <c r="BJ15" s="16" t="s">
        <v>4261</v>
      </c>
      <c r="BK15" s="20">
        <v>0.73310059999999999</v>
      </c>
      <c r="BL15" s="16" t="s">
        <v>5402</v>
      </c>
      <c r="BM15" s="17">
        <v>0</v>
      </c>
      <c r="BN15" s="16" t="s">
        <v>5402</v>
      </c>
      <c r="BO15" s="17">
        <v>1186</v>
      </c>
      <c r="BP15" s="16" t="s">
        <v>5402</v>
      </c>
      <c r="BQ15" s="17">
        <v>1206</v>
      </c>
      <c r="BR15" s="16" t="s">
        <v>5402</v>
      </c>
      <c r="BS15" s="17">
        <v>449</v>
      </c>
      <c r="BT15" s="16" t="s">
        <v>5402</v>
      </c>
      <c r="BU15" s="17">
        <v>24</v>
      </c>
      <c r="BV15" s="16" t="s">
        <v>5402</v>
      </c>
      <c r="BW15" s="17">
        <v>71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12</v>
      </c>
      <c r="CB15" s="16" t="s">
        <v>5455</v>
      </c>
      <c r="CC15" s="17">
        <f>SUM(PRODUCT(A3L208C2,A3L208C5))/A3L208C1</f>
        <v>332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74</v>
      </c>
      <c r="CH15" s="16" t="s">
        <v>5458</v>
      </c>
      <c r="CI15" s="17">
        <f>SUM(PRODUCT(A3L208C2,A3L208C8))/A3L208C1</f>
        <v>137</v>
      </c>
      <c r="CJ15" s="16" t="s">
        <v>5452</v>
      </c>
      <c r="CK15" s="17">
        <f>(A3L208C40-A3L208C37)+(A3L208C41-A3L208C38)+(A3L208C42-A3L208C39)</f>
        <v>-133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185</v>
      </c>
      <c r="L16" s="16" t="s">
        <v>5398</v>
      </c>
      <c r="M16" s="17">
        <v>3661</v>
      </c>
      <c r="N16" s="16" t="s">
        <v>5398</v>
      </c>
      <c r="O16" s="17">
        <v>0</v>
      </c>
      <c r="P16" s="16" t="s">
        <v>5398</v>
      </c>
      <c r="Q16" s="17">
        <v>3</v>
      </c>
      <c r="R16" s="16" t="s">
        <v>5398</v>
      </c>
      <c r="S16" s="17">
        <v>134</v>
      </c>
      <c r="T16" s="16" t="s">
        <v>4255</v>
      </c>
      <c r="U16" s="20">
        <v>0.91885439999999996</v>
      </c>
      <c r="V16" s="16" t="s">
        <v>5399</v>
      </c>
      <c r="W16" s="17">
        <v>0</v>
      </c>
      <c r="X16" s="16" t="s">
        <v>5399</v>
      </c>
      <c r="Y16" s="17">
        <v>695</v>
      </c>
      <c r="Z16" s="16" t="s">
        <v>5399</v>
      </c>
      <c r="AA16" s="17">
        <v>3010</v>
      </c>
      <c r="AB16" s="16" t="s">
        <v>5399</v>
      </c>
      <c r="AC16" s="17">
        <v>0</v>
      </c>
      <c r="AD16" s="16" t="s">
        <v>5399</v>
      </c>
      <c r="AE16" s="17">
        <v>20</v>
      </c>
      <c r="AF16" s="16" t="s">
        <v>5399</v>
      </c>
      <c r="AG16" s="17">
        <v>183</v>
      </c>
      <c r="AH16" s="16" t="s">
        <v>4257</v>
      </c>
      <c r="AI16" s="20">
        <v>0.74360219999999999</v>
      </c>
      <c r="AJ16" s="16" t="s">
        <v>5400</v>
      </c>
      <c r="AK16" s="17">
        <v>0</v>
      </c>
      <c r="AL16" s="16" t="s">
        <v>5400</v>
      </c>
      <c r="AM16" s="17">
        <v>447</v>
      </c>
      <c r="AN16" s="16" t="s">
        <v>5400</v>
      </c>
      <c r="AO16" s="17">
        <v>1532</v>
      </c>
      <c r="AP16" s="16" t="s">
        <v>5400</v>
      </c>
      <c r="AQ16" s="17">
        <v>1</v>
      </c>
      <c r="AR16" s="16" t="s">
        <v>5400</v>
      </c>
      <c r="AS16" s="17">
        <v>13</v>
      </c>
      <c r="AT16" s="16" t="s">
        <v>5400</v>
      </c>
      <c r="AU16" s="17">
        <v>178</v>
      </c>
      <c r="AV16" s="16" t="s">
        <v>4259</v>
      </c>
      <c r="AW16" s="20">
        <v>0.7468477</v>
      </c>
      <c r="AX16" s="16" t="s">
        <v>5401</v>
      </c>
      <c r="AY16" s="17">
        <v>0</v>
      </c>
      <c r="AZ16" s="16" t="s">
        <v>5401</v>
      </c>
      <c r="BA16" s="17">
        <v>875</v>
      </c>
      <c r="BB16" s="16" t="s">
        <v>5401</v>
      </c>
      <c r="BC16" s="17">
        <v>1738</v>
      </c>
      <c r="BD16" s="16" t="s">
        <v>5401</v>
      </c>
      <c r="BE16" s="17">
        <v>1</v>
      </c>
      <c r="BF16" s="16" t="s">
        <v>5401</v>
      </c>
      <c r="BG16" s="17">
        <v>17</v>
      </c>
      <c r="BH16" s="16" t="s">
        <v>5401</v>
      </c>
      <c r="BI16" s="17">
        <v>195</v>
      </c>
      <c r="BJ16" s="16" t="s">
        <v>4261</v>
      </c>
      <c r="BK16" s="20">
        <v>0.73310059999999999</v>
      </c>
      <c r="BL16" s="16" t="s">
        <v>5402</v>
      </c>
      <c r="BM16" s="17">
        <v>0</v>
      </c>
      <c r="BN16" s="16" t="s">
        <v>5402</v>
      </c>
      <c r="BO16" s="17">
        <v>878</v>
      </c>
      <c r="BP16" s="16" t="s">
        <v>5402</v>
      </c>
      <c r="BQ16" s="17">
        <v>1786</v>
      </c>
      <c r="BR16" s="16" t="s">
        <v>5402</v>
      </c>
      <c r="BS16" s="17">
        <v>0</v>
      </c>
      <c r="BT16" s="16" t="s">
        <v>5402</v>
      </c>
      <c r="BU16" s="17">
        <v>46</v>
      </c>
      <c r="BV16" s="16" t="s">
        <v>5402</v>
      </c>
      <c r="BW16" s="17">
        <v>230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185</v>
      </c>
      <c r="CB16" s="16" t="s">
        <v>5462</v>
      </c>
      <c r="CC16" s="17">
        <f>SUM(PRODUCT(A3L209C2,A3L209C5))/A3L209C1</f>
        <v>3661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3</v>
      </c>
      <c r="CH16" s="16" t="s">
        <v>5465</v>
      </c>
      <c r="CI16" s="17">
        <f>SUM(PRODUCT(A3L209C2,A3L209C8))/A3L209C1</f>
        <v>134</v>
      </c>
      <c r="CJ16" s="16" t="s">
        <v>5459</v>
      </c>
      <c r="CK16" s="17">
        <f>(A3L209C40-A3L209C37)+(A3L209C41-A3L209C38)+(A3L209C42-A3L209C39)</f>
        <v>-3709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1</v>
      </c>
      <c r="N17" s="16" t="s">
        <v>5398</v>
      </c>
      <c r="O17" s="17">
        <v>0</v>
      </c>
      <c r="P17" s="16" t="s">
        <v>5398</v>
      </c>
      <c r="Q17" s="17">
        <v>13</v>
      </c>
      <c r="R17" s="16" t="s">
        <v>5398</v>
      </c>
      <c r="S17" s="17">
        <v>175</v>
      </c>
      <c r="T17" s="16" t="s">
        <v>4255</v>
      </c>
      <c r="U17" s="20">
        <v>0.91885439999999996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2</v>
      </c>
      <c r="AB17" s="16" t="s">
        <v>5399</v>
      </c>
      <c r="AC17" s="17">
        <v>2</v>
      </c>
      <c r="AD17" s="16" t="s">
        <v>5399</v>
      </c>
      <c r="AE17" s="17">
        <v>37</v>
      </c>
      <c r="AF17" s="16" t="s">
        <v>5399</v>
      </c>
      <c r="AG17" s="17">
        <v>217</v>
      </c>
      <c r="AH17" s="16" t="s">
        <v>4257</v>
      </c>
      <c r="AI17" s="20">
        <v>0.74360219999999999</v>
      </c>
      <c r="AJ17" s="16" t="s">
        <v>5400</v>
      </c>
      <c r="AK17" s="17">
        <v>0</v>
      </c>
      <c r="AL17" s="16" t="s">
        <v>5400</v>
      </c>
      <c r="AM17" s="17">
        <v>638</v>
      </c>
      <c r="AN17" s="16" t="s">
        <v>5400</v>
      </c>
      <c r="AO17" s="17">
        <v>1552</v>
      </c>
      <c r="AP17" s="16" t="s">
        <v>5400</v>
      </c>
      <c r="AQ17" s="17">
        <v>0</v>
      </c>
      <c r="AR17" s="16" t="s">
        <v>5400</v>
      </c>
      <c r="AS17" s="17">
        <v>37</v>
      </c>
      <c r="AT17" s="16" t="s">
        <v>5400</v>
      </c>
      <c r="AU17" s="17">
        <v>208</v>
      </c>
      <c r="AV17" s="16" t="s">
        <v>4259</v>
      </c>
      <c r="AW17" s="20">
        <v>0.7468477</v>
      </c>
      <c r="AX17" s="16" t="s">
        <v>5401</v>
      </c>
      <c r="AY17" s="17">
        <v>0</v>
      </c>
      <c r="AZ17" s="16" t="s">
        <v>5401</v>
      </c>
      <c r="BA17" s="17">
        <v>940</v>
      </c>
      <c r="BB17" s="16" t="s">
        <v>5401</v>
      </c>
      <c r="BC17" s="17">
        <v>1675</v>
      </c>
      <c r="BD17" s="16" t="s">
        <v>5401</v>
      </c>
      <c r="BE17" s="17">
        <v>0</v>
      </c>
      <c r="BF17" s="16" t="s">
        <v>5401</v>
      </c>
      <c r="BG17" s="17">
        <v>81</v>
      </c>
      <c r="BH17" s="16" t="s">
        <v>5401</v>
      </c>
      <c r="BI17" s="17">
        <v>189</v>
      </c>
      <c r="BJ17" s="16" t="s">
        <v>4261</v>
      </c>
      <c r="BK17" s="20">
        <v>0.73310059999999999</v>
      </c>
      <c r="BL17" s="16" t="s">
        <v>5402</v>
      </c>
      <c r="BM17" s="17">
        <v>0</v>
      </c>
      <c r="BN17" s="16" t="s">
        <v>5402</v>
      </c>
      <c r="BO17" s="17">
        <v>971</v>
      </c>
      <c r="BP17" s="16" t="s">
        <v>5402</v>
      </c>
      <c r="BQ17" s="17">
        <v>1930</v>
      </c>
      <c r="BR17" s="16" t="s">
        <v>5402</v>
      </c>
      <c r="BS17" s="17">
        <v>0</v>
      </c>
      <c r="BT17" s="16" t="s">
        <v>5402</v>
      </c>
      <c r="BU17" s="17">
        <v>39</v>
      </c>
      <c r="BV17" s="16" t="s">
        <v>5402</v>
      </c>
      <c r="BW17" s="17">
        <v>159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1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13</v>
      </c>
      <c r="CH17" s="16" t="s">
        <v>5472</v>
      </c>
      <c r="CI17" s="17">
        <f>SUM(PRODUCT(A3L210C2,A3L210C8))/A3L210C1</f>
        <v>175</v>
      </c>
      <c r="CJ17" s="16" t="s">
        <v>5466</v>
      </c>
      <c r="CK17" s="17">
        <f>(A3L210C40-A3L210C37)+(A3L210C41-A3L210C38)+(A3L210C42-A3L210C39)</f>
        <v>187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2864</v>
      </c>
      <c r="L18" s="16" t="s">
        <v>5398</v>
      </c>
      <c r="M18" s="17">
        <v>35770</v>
      </c>
      <c r="N18" s="16" t="s">
        <v>5398</v>
      </c>
      <c r="O18" s="17">
        <v>169685</v>
      </c>
      <c r="P18" s="16" t="s">
        <v>5398</v>
      </c>
      <c r="Q18" s="17">
        <v>3512</v>
      </c>
      <c r="R18" s="16" t="s">
        <v>5398</v>
      </c>
      <c r="S18" s="17">
        <v>13663</v>
      </c>
      <c r="T18" s="16" t="s">
        <v>4255</v>
      </c>
      <c r="U18" s="20">
        <v>0.91885439999999996</v>
      </c>
      <c r="V18" s="16" t="s">
        <v>5399</v>
      </c>
      <c r="W18" s="17">
        <v>0</v>
      </c>
      <c r="X18" s="16" t="s">
        <v>5399</v>
      </c>
      <c r="Y18" s="17">
        <v>7581</v>
      </c>
      <c r="Z18" s="16" t="s">
        <v>5399</v>
      </c>
      <c r="AA18" s="17">
        <v>20446</v>
      </c>
      <c r="AB18" s="16" t="s">
        <v>5399</v>
      </c>
      <c r="AC18" s="17">
        <v>183235</v>
      </c>
      <c r="AD18" s="16" t="s">
        <v>5399</v>
      </c>
      <c r="AE18" s="17">
        <v>6336</v>
      </c>
      <c r="AF18" s="16" t="s">
        <v>5399</v>
      </c>
      <c r="AG18" s="17">
        <v>11829</v>
      </c>
      <c r="AH18" s="16" t="s">
        <v>4257</v>
      </c>
      <c r="AI18" s="20">
        <v>0.74360219999999999</v>
      </c>
      <c r="AJ18" s="16" t="s">
        <v>5400</v>
      </c>
      <c r="AK18" s="17">
        <v>0</v>
      </c>
      <c r="AL18" s="16" t="s">
        <v>5400</v>
      </c>
      <c r="AM18" s="17">
        <v>11946</v>
      </c>
      <c r="AN18" s="16" t="s">
        <v>5400</v>
      </c>
      <c r="AO18" s="17">
        <v>24415</v>
      </c>
      <c r="AP18" s="16" t="s">
        <v>5400</v>
      </c>
      <c r="AQ18" s="17">
        <v>179382</v>
      </c>
      <c r="AR18" s="16" t="s">
        <v>5400</v>
      </c>
      <c r="AS18" s="17">
        <v>6199</v>
      </c>
      <c r="AT18" s="16" t="s">
        <v>5400</v>
      </c>
      <c r="AU18" s="17">
        <v>20931</v>
      </c>
      <c r="AV18" s="16" t="s">
        <v>4259</v>
      </c>
      <c r="AW18" s="20">
        <v>0.7468477</v>
      </c>
      <c r="AX18" s="16" t="s">
        <v>5401</v>
      </c>
      <c r="AY18" s="17">
        <v>0</v>
      </c>
      <c r="AZ18" s="16" t="s">
        <v>5401</v>
      </c>
      <c r="BA18" s="17">
        <v>14368</v>
      </c>
      <c r="BB18" s="16" t="s">
        <v>5401</v>
      </c>
      <c r="BC18" s="17">
        <v>20413</v>
      </c>
      <c r="BD18" s="16" t="s">
        <v>5401</v>
      </c>
      <c r="BE18" s="17">
        <v>153379</v>
      </c>
      <c r="BF18" s="16" t="s">
        <v>5401</v>
      </c>
      <c r="BG18" s="17">
        <v>8137</v>
      </c>
      <c r="BH18" s="16" t="s">
        <v>5401</v>
      </c>
      <c r="BI18" s="17">
        <v>17526</v>
      </c>
      <c r="BJ18" s="16" t="s">
        <v>4261</v>
      </c>
      <c r="BK18" s="20">
        <v>0.73310059999999999</v>
      </c>
      <c r="BL18" s="16" t="s">
        <v>5402</v>
      </c>
      <c r="BM18" s="17">
        <v>0</v>
      </c>
      <c r="BN18" s="16" t="s">
        <v>5402</v>
      </c>
      <c r="BO18" s="17">
        <v>12700</v>
      </c>
      <c r="BP18" s="16" t="s">
        <v>5402</v>
      </c>
      <c r="BQ18" s="17">
        <v>18460</v>
      </c>
      <c r="BR18" s="16" t="s">
        <v>5402</v>
      </c>
      <c r="BS18" s="17">
        <v>139835</v>
      </c>
      <c r="BT18" s="16" t="s">
        <v>5402</v>
      </c>
      <c r="BU18" s="17">
        <v>5765</v>
      </c>
      <c r="BV18" s="16" t="s">
        <v>5402</v>
      </c>
      <c r="BW18" s="17">
        <v>14802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2864</v>
      </c>
      <c r="CB18" s="16" t="s">
        <v>5476</v>
      </c>
      <c r="CC18" s="17">
        <f>SUM(PRODUCT(A3L211C2,A3L211C5))/A3L211C1</f>
        <v>35770</v>
      </c>
      <c r="CD18" s="16" t="s">
        <v>5477</v>
      </c>
      <c r="CE18" s="17">
        <f>SUM(PRODUCT(A3L211C2,A3L211C6))/A3L211C1</f>
        <v>169685</v>
      </c>
      <c r="CF18" s="16" t="s">
        <v>5478</v>
      </c>
      <c r="CG18" s="17">
        <f>SUM(PRODUCT(A3L211C2,A3L211C7))/A3L211C1</f>
        <v>3512</v>
      </c>
      <c r="CH18" s="16" t="s">
        <v>5479</v>
      </c>
      <c r="CI18" s="17">
        <f>SUM(PRODUCT(A3L211C2,A3L211C8))/A3L211C1</f>
        <v>13663</v>
      </c>
      <c r="CJ18" s="16" t="s">
        <v>5473</v>
      </c>
      <c r="CK18" s="17">
        <f>(A3L211C40-A3L211C37)+(A3L211C41-A3L211C38)+(A3L211C42-A3L211C39)</f>
        <v>148226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319</v>
      </c>
      <c r="L19" s="16" t="s">
        <v>5398</v>
      </c>
      <c r="M19" s="17">
        <v>6806</v>
      </c>
      <c r="N19" s="16" t="s">
        <v>5398</v>
      </c>
      <c r="O19" s="17">
        <v>187</v>
      </c>
      <c r="P19" s="16" t="s">
        <v>5398</v>
      </c>
      <c r="Q19" s="17">
        <v>591</v>
      </c>
      <c r="R19" s="16" t="s">
        <v>5398</v>
      </c>
      <c r="S19" s="17">
        <v>4881</v>
      </c>
      <c r="T19" s="16" t="s">
        <v>4255</v>
      </c>
      <c r="U19" s="20">
        <v>0.91885439999999996</v>
      </c>
      <c r="V19" s="16" t="s">
        <v>5399</v>
      </c>
      <c r="W19" s="17">
        <v>0</v>
      </c>
      <c r="X19" s="16" t="s">
        <v>5399</v>
      </c>
      <c r="Y19" s="17">
        <v>919</v>
      </c>
      <c r="Z19" s="16" t="s">
        <v>5399</v>
      </c>
      <c r="AA19" s="17">
        <v>23030</v>
      </c>
      <c r="AB19" s="16" t="s">
        <v>5399</v>
      </c>
      <c r="AC19" s="17">
        <v>40242</v>
      </c>
      <c r="AD19" s="16" t="s">
        <v>5399</v>
      </c>
      <c r="AE19" s="17">
        <v>2833</v>
      </c>
      <c r="AF19" s="16" t="s">
        <v>5399</v>
      </c>
      <c r="AG19" s="17">
        <v>9569</v>
      </c>
      <c r="AH19" s="16" t="s">
        <v>4257</v>
      </c>
      <c r="AI19" s="20">
        <v>0.74360219999999999</v>
      </c>
      <c r="AJ19" s="16" t="s">
        <v>5400</v>
      </c>
      <c r="AK19" s="17">
        <v>0</v>
      </c>
      <c r="AL19" s="16" t="s">
        <v>5400</v>
      </c>
      <c r="AM19" s="17">
        <v>1278</v>
      </c>
      <c r="AN19" s="16" t="s">
        <v>5400</v>
      </c>
      <c r="AO19" s="17">
        <v>3358</v>
      </c>
      <c r="AP19" s="16" t="s">
        <v>5400</v>
      </c>
      <c r="AQ19" s="17">
        <v>40616</v>
      </c>
      <c r="AR19" s="16" t="s">
        <v>5400</v>
      </c>
      <c r="AS19" s="17">
        <v>3042</v>
      </c>
      <c r="AT19" s="16" t="s">
        <v>5400</v>
      </c>
      <c r="AU19" s="17">
        <v>11909</v>
      </c>
      <c r="AV19" s="16" t="s">
        <v>4259</v>
      </c>
      <c r="AW19" s="20">
        <v>0.7468477</v>
      </c>
      <c r="AX19" s="16" t="s">
        <v>5401</v>
      </c>
      <c r="AY19" s="17">
        <v>0</v>
      </c>
      <c r="AZ19" s="16" t="s">
        <v>5401</v>
      </c>
      <c r="BA19" s="17">
        <v>1827</v>
      </c>
      <c r="BB19" s="16" t="s">
        <v>5401</v>
      </c>
      <c r="BC19" s="17">
        <v>3647</v>
      </c>
      <c r="BD19" s="16" t="s">
        <v>5401</v>
      </c>
      <c r="BE19" s="17">
        <v>34664</v>
      </c>
      <c r="BF19" s="16" t="s">
        <v>5401</v>
      </c>
      <c r="BG19" s="17">
        <v>4141</v>
      </c>
      <c r="BH19" s="16" t="s">
        <v>5401</v>
      </c>
      <c r="BI19" s="17">
        <v>9882</v>
      </c>
      <c r="BJ19" s="16" t="s">
        <v>4261</v>
      </c>
      <c r="BK19" s="20">
        <v>0.73310059999999999</v>
      </c>
      <c r="BL19" s="16" t="s">
        <v>5402</v>
      </c>
      <c r="BM19" s="17">
        <v>0</v>
      </c>
      <c r="BN19" s="16" t="s">
        <v>5402</v>
      </c>
      <c r="BO19" s="17">
        <v>1719</v>
      </c>
      <c r="BP19" s="16" t="s">
        <v>5402</v>
      </c>
      <c r="BQ19" s="17">
        <v>2991</v>
      </c>
      <c r="BR19" s="16" t="s">
        <v>5402</v>
      </c>
      <c r="BS19" s="17">
        <v>29535</v>
      </c>
      <c r="BT19" s="16" t="s">
        <v>5402</v>
      </c>
      <c r="BU19" s="17">
        <v>2347</v>
      </c>
      <c r="BV19" s="16" t="s">
        <v>5402</v>
      </c>
      <c r="BW19" s="17">
        <v>7623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319</v>
      </c>
      <c r="CB19" s="16" t="s">
        <v>5483</v>
      </c>
      <c r="CC19" s="17">
        <f>SUM(PRODUCT(A3L212C2,A3L212C5))/A3L212C1</f>
        <v>6806</v>
      </c>
      <c r="CD19" s="16" t="s">
        <v>5484</v>
      </c>
      <c r="CE19" s="17">
        <f>SUM(PRODUCT(A3L212C2,A3L212C6))/A3L212C1</f>
        <v>187</v>
      </c>
      <c r="CF19" s="16" t="s">
        <v>5485</v>
      </c>
      <c r="CG19" s="17">
        <f>SUM(PRODUCT(A3L212C2,A3L212C7))/A3L212C1</f>
        <v>591</v>
      </c>
      <c r="CH19" s="16" t="s">
        <v>5486</v>
      </c>
      <c r="CI19" s="17">
        <f>SUM(PRODUCT(A3L212C2,A3L212C8))/A3L212C1</f>
        <v>4881</v>
      </c>
      <c r="CJ19" s="16" t="s">
        <v>5480</v>
      </c>
      <c r="CK19" s="17">
        <f>(A3L212C40-A3L212C37)+(A3L212C41-A3L212C38)+(A3L212C42-A3L212C39)</f>
        <v>-1466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1</v>
      </c>
      <c r="L20" s="16" t="s">
        <v>5398</v>
      </c>
      <c r="M20" s="17">
        <v>17</v>
      </c>
      <c r="N20" s="16" t="s">
        <v>5398</v>
      </c>
      <c r="O20" s="17">
        <v>0</v>
      </c>
      <c r="P20" s="16" t="s">
        <v>5398</v>
      </c>
      <c r="Q20" s="17">
        <v>0</v>
      </c>
      <c r="R20" s="16" t="s">
        <v>5398</v>
      </c>
      <c r="S20" s="17">
        <v>0</v>
      </c>
      <c r="T20" s="16" t="s">
        <v>4255</v>
      </c>
      <c r="U20" s="20">
        <v>0.91885439999999996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11</v>
      </c>
      <c r="AB20" s="16" t="s">
        <v>5399</v>
      </c>
      <c r="AC20" s="17">
        <v>169</v>
      </c>
      <c r="AD20" s="16" t="s">
        <v>5399</v>
      </c>
      <c r="AE20" s="17">
        <v>21</v>
      </c>
      <c r="AF20" s="16" t="s">
        <v>5399</v>
      </c>
      <c r="AG20" s="17">
        <v>49</v>
      </c>
      <c r="AH20" s="16" t="s">
        <v>4257</v>
      </c>
      <c r="AI20" s="20">
        <v>0.74360219999999999</v>
      </c>
      <c r="AJ20" s="16" t="s">
        <v>5400</v>
      </c>
      <c r="AK20" s="17">
        <v>0</v>
      </c>
      <c r="AL20" s="16" t="s">
        <v>5400</v>
      </c>
      <c r="AM20" s="17">
        <v>5</v>
      </c>
      <c r="AN20" s="16" t="s">
        <v>5400</v>
      </c>
      <c r="AO20" s="17">
        <v>15</v>
      </c>
      <c r="AP20" s="16" t="s">
        <v>5400</v>
      </c>
      <c r="AQ20" s="17">
        <v>172</v>
      </c>
      <c r="AR20" s="16" t="s">
        <v>5400</v>
      </c>
      <c r="AS20" s="17">
        <v>26</v>
      </c>
      <c r="AT20" s="16" t="s">
        <v>5400</v>
      </c>
      <c r="AU20" s="17">
        <v>93</v>
      </c>
      <c r="AV20" s="16" t="s">
        <v>4259</v>
      </c>
      <c r="AW20" s="20">
        <v>0.7468477</v>
      </c>
      <c r="AX20" s="16" t="s">
        <v>5401</v>
      </c>
      <c r="AY20" s="17">
        <v>0</v>
      </c>
      <c r="AZ20" s="16" t="s">
        <v>5401</v>
      </c>
      <c r="BA20" s="17">
        <v>8</v>
      </c>
      <c r="BB20" s="16" t="s">
        <v>5401</v>
      </c>
      <c r="BC20" s="17">
        <v>21</v>
      </c>
      <c r="BD20" s="16" t="s">
        <v>5401</v>
      </c>
      <c r="BE20" s="17">
        <v>125</v>
      </c>
      <c r="BF20" s="16" t="s">
        <v>5401</v>
      </c>
      <c r="BG20" s="17">
        <v>33</v>
      </c>
      <c r="BH20" s="16" t="s">
        <v>5401</v>
      </c>
      <c r="BI20" s="17">
        <v>61</v>
      </c>
      <c r="BJ20" s="16" t="s">
        <v>4261</v>
      </c>
      <c r="BK20" s="20">
        <v>0.73310059999999999</v>
      </c>
      <c r="BL20" s="16" t="s">
        <v>5402</v>
      </c>
      <c r="BM20" s="17">
        <v>0</v>
      </c>
      <c r="BN20" s="16" t="s">
        <v>5402</v>
      </c>
      <c r="BO20" s="17">
        <v>7</v>
      </c>
      <c r="BP20" s="16" t="s">
        <v>5402</v>
      </c>
      <c r="BQ20" s="17">
        <v>14</v>
      </c>
      <c r="BR20" s="16" t="s">
        <v>5402</v>
      </c>
      <c r="BS20" s="17">
        <v>71</v>
      </c>
      <c r="BT20" s="16" t="s">
        <v>5402</v>
      </c>
      <c r="BU20" s="17">
        <v>39</v>
      </c>
      <c r="BV20" s="16" t="s">
        <v>5402</v>
      </c>
      <c r="BW20" s="17">
        <v>50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1</v>
      </c>
      <c r="CB20" s="16" t="s">
        <v>5490</v>
      </c>
      <c r="CC20" s="17">
        <f>SUM(PRODUCT(A3L213C2,A3L213C5))/A3L213C1</f>
        <v>17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0</v>
      </c>
      <c r="CH20" s="16" t="s">
        <v>5493</v>
      </c>
      <c r="CI20" s="17">
        <f>SUM(PRODUCT(A3L213C2,A3L213C8))/A3L213C1</f>
        <v>0</v>
      </c>
      <c r="CJ20" s="16" t="s">
        <v>5487</v>
      </c>
      <c r="CK20" s="17">
        <f>(A3L213C40-A3L213C37)+(A3L213C41-A3L213C38)+(A3L213C42-A3L213C39)</f>
        <v>-18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110</v>
      </c>
      <c r="L21" s="16" t="s">
        <v>5398</v>
      </c>
      <c r="M21" s="17">
        <v>2272</v>
      </c>
      <c r="N21" s="16" t="s">
        <v>5398</v>
      </c>
      <c r="O21" s="17">
        <v>28116</v>
      </c>
      <c r="P21" s="16" t="s">
        <v>5398</v>
      </c>
      <c r="Q21" s="17">
        <v>5029</v>
      </c>
      <c r="R21" s="16" t="s">
        <v>5398</v>
      </c>
      <c r="S21" s="17">
        <v>12717</v>
      </c>
      <c r="T21" s="16" t="s">
        <v>4255</v>
      </c>
      <c r="U21" s="20">
        <v>0.91885439999999996</v>
      </c>
      <c r="V21" s="16" t="s">
        <v>5399</v>
      </c>
      <c r="W21" s="17">
        <v>0</v>
      </c>
      <c r="X21" s="16" t="s">
        <v>5399</v>
      </c>
      <c r="Y21" s="17">
        <v>259</v>
      </c>
      <c r="Z21" s="16" t="s">
        <v>5399</v>
      </c>
      <c r="AA21" s="17">
        <v>1243</v>
      </c>
      <c r="AB21" s="16" t="s">
        <v>5399</v>
      </c>
      <c r="AC21" s="17">
        <v>32967</v>
      </c>
      <c r="AD21" s="16" t="s">
        <v>5399</v>
      </c>
      <c r="AE21" s="17">
        <v>5244</v>
      </c>
      <c r="AF21" s="16" t="s">
        <v>5399</v>
      </c>
      <c r="AG21" s="17">
        <v>11619</v>
      </c>
      <c r="AH21" s="16" t="s">
        <v>4257</v>
      </c>
      <c r="AI21" s="20">
        <v>0.74360219999999999</v>
      </c>
      <c r="AJ21" s="16" t="s">
        <v>5400</v>
      </c>
      <c r="AK21" s="17">
        <v>0</v>
      </c>
      <c r="AL21" s="16" t="s">
        <v>5400</v>
      </c>
      <c r="AM21" s="17">
        <v>439</v>
      </c>
      <c r="AN21" s="16" t="s">
        <v>5400</v>
      </c>
      <c r="AO21" s="17">
        <v>642</v>
      </c>
      <c r="AP21" s="16" t="s">
        <v>5400</v>
      </c>
      <c r="AQ21" s="17">
        <v>38131</v>
      </c>
      <c r="AR21" s="16" t="s">
        <v>5400</v>
      </c>
      <c r="AS21" s="17">
        <v>3620</v>
      </c>
      <c r="AT21" s="16" t="s">
        <v>5400</v>
      </c>
      <c r="AU21" s="17">
        <v>9885</v>
      </c>
      <c r="AV21" s="16" t="s">
        <v>4259</v>
      </c>
      <c r="AW21" s="20">
        <v>0.7468477</v>
      </c>
      <c r="AX21" s="16" t="s">
        <v>5401</v>
      </c>
      <c r="AY21" s="17">
        <v>0</v>
      </c>
      <c r="AZ21" s="16" t="s">
        <v>5401</v>
      </c>
      <c r="BA21" s="17">
        <v>832</v>
      </c>
      <c r="BB21" s="16" t="s">
        <v>5401</v>
      </c>
      <c r="BC21" s="17">
        <v>1003</v>
      </c>
      <c r="BD21" s="16" t="s">
        <v>5401</v>
      </c>
      <c r="BE21" s="17">
        <v>36343</v>
      </c>
      <c r="BF21" s="16" t="s">
        <v>5401</v>
      </c>
      <c r="BG21" s="17">
        <v>4012</v>
      </c>
      <c r="BH21" s="16" t="s">
        <v>5401</v>
      </c>
      <c r="BI21" s="17">
        <v>7183</v>
      </c>
      <c r="BJ21" s="16" t="s">
        <v>4261</v>
      </c>
      <c r="BK21" s="20">
        <v>0.73310059999999999</v>
      </c>
      <c r="BL21" s="16" t="s">
        <v>5402</v>
      </c>
      <c r="BM21" s="17">
        <v>0</v>
      </c>
      <c r="BN21" s="16" t="s">
        <v>5402</v>
      </c>
      <c r="BO21" s="17">
        <v>835</v>
      </c>
      <c r="BP21" s="16" t="s">
        <v>5402</v>
      </c>
      <c r="BQ21" s="17">
        <v>654</v>
      </c>
      <c r="BR21" s="16" t="s">
        <v>5402</v>
      </c>
      <c r="BS21" s="17">
        <v>35714</v>
      </c>
      <c r="BT21" s="16" t="s">
        <v>5402</v>
      </c>
      <c r="BU21" s="17">
        <v>4009</v>
      </c>
      <c r="BV21" s="16" t="s">
        <v>5402</v>
      </c>
      <c r="BW21" s="17">
        <v>6474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110</v>
      </c>
      <c r="CB21" s="16" t="s">
        <v>5497</v>
      </c>
      <c r="CC21" s="17">
        <f>SUM(PRODUCT(A3L214C2,A3L214C5))/A3L214C1</f>
        <v>2272</v>
      </c>
      <c r="CD21" s="16" t="s">
        <v>5498</v>
      </c>
      <c r="CE21" s="17">
        <f>SUM(PRODUCT(A3L214C2,A3L214C6))/A3L214C1</f>
        <v>28116</v>
      </c>
      <c r="CF21" s="16" t="s">
        <v>5499</v>
      </c>
      <c r="CG21" s="17">
        <f>SUM(PRODUCT(A3L214C2,A3L214C7))/A3L214C1</f>
        <v>5029</v>
      </c>
      <c r="CH21" s="16" t="s">
        <v>5500</v>
      </c>
      <c r="CI21" s="17">
        <f>SUM(PRODUCT(A3L214C2,A3L214C8))/A3L214C1</f>
        <v>12717</v>
      </c>
      <c r="CJ21" s="16" t="s">
        <v>5494</v>
      </c>
      <c r="CK21" s="17">
        <f>(A3L214C40-A3L214C37)+(A3L214C41-A3L214C38)+(A3L214C42-A3L214C39)</f>
        <v>43480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16</v>
      </c>
      <c r="N22" s="16" t="s">
        <v>5398</v>
      </c>
      <c r="O22" s="17">
        <v>0</v>
      </c>
      <c r="P22" s="16" t="s">
        <v>5398</v>
      </c>
      <c r="Q22" s="17">
        <v>935</v>
      </c>
      <c r="R22" s="16" t="s">
        <v>5398</v>
      </c>
      <c r="S22" s="17">
        <v>2</v>
      </c>
      <c r="T22" s="16" t="s">
        <v>4255</v>
      </c>
      <c r="U22" s="20">
        <v>0.91885439999999996</v>
      </c>
      <c r="V22" s="16" t="s">
        <v>5399</v>
      </c>
      <c r="W22" s="17">
        <v>0</v>
      </c>
      <c r="X22" s="16" t="s">
        <v>5399</v>
      </c>
      <c r="Y22" s="17">
        <v>2</v>
      </c>
      <c r="Z22" s="16" t="s">
        <v>5399</v>
      </c>
      <c r="AA22" s="17">
        <v>6</v>
      </c>
      <c r="AB22" s="16" t="s">
        <v>5399</v>
      </c>
      <c r="AC22" s="17">
        <v>2211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0.74360219999999999</v>
      </c>
      <c r="AJ22" s="16" t="s">
        <v>5400</v>
      </c>
      <c r="AK22" s="17">
        <v>0</v>
      </c>
      <c r="AL22" s="16" t="s">
        <v>5400</v>
      </c>
      <c r="AM22" s="17">
        <v>2</v>
      </c>
      <c r="AN22" s="16" t="s">
        <v>5400</v>
      </c>
      <c r="AO22" s="17">
        <v>4</v>
      </c>
      <c r="AP22" s="16" t="s">
        <v>5400</v>
      </c>
      <c r="AQ22" s="17">
        <v>1684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0.7468477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4</v>
      </c>
      <c r="BD22" s="16" t="s">
        <v>5401</v>
      </c>
      <c r="BE22" s="17">
        <v>1601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0.73310059999999999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4</v>
      </c>
      <c r="BR22" s="16" t="s">
        <v>5402</v>
      </c>
      <c r="BS22" s="17">
        <v>2061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16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935</v>
      </c>
      <c r="CH22" s="16" t="s">
        <v>5507</v>
      </c>
      <c r="CI22" s="17">
        <f>SUM(PRODUCT(A3L215C2,A3L215C8))/A3L215C1</f>
        <v>2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0.91885439999999996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0.74360219999999999</v>
      </c>
      <c r="AJ23" s="16" t="s">
        <v>5400</v>
      </c>
      <c r="AK23" s="17">
        <v>2</v>
      </c>
      <c r="AL23" s="16" t="s">
        <v>5400</v>
      </c>
      <c r="AM23" s="17">
        <v>6</v>
      </c>
      <c r="AN23" s="16" t="s">
        <v>5400</v>
      </c>
      <c r="AO23" s="17">
        <v>18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0.7468477</v>
      </c>
      <c r="AX23" s="16" t="s">
        <v>5401</v>
      </c>
      <c r="AY23" s="17">
        <v>0</v>
      </c>
      <c r="AZ23" s="16" t="s">
        <v>5401</v>
      </c>
      <c r="BA23" s="17">
        <v>2</v>
      </c>
      <c r="BB23" s="16" t="s">
        <v>5401</v>
      </c>
      <c r="BC23" s="17">
        <v>33</v>
      </c>
      <c r="BD23" s="16" t="s">
        <v>5401</v>
      </c>
      <c r="BE23" s="17">
        <v>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0.73310059999999999</v>
      </c>
      <c r="BL23" s="16" t="s">
        <v>5402</v>
      </c>
      <c r="BM23" s="17">
        <v>0</v>
      </c>
      <c r="BN23" s="16" t="s">
        <v>5402</v>
      </c>
      <c r="BO23" s="17">
        <v>2</v>
      </c>
      <c r="BP23" s="16" t="s">
        <v>5402</v>
      </c>
      <c r="BQ23" s="17">
        <v>21</v>
      </c>
      <c r="BR23" s="16" t="s">
        <v>5402</v>
      </c>
      <c r="BS23" s="17">
        <v>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873</v>
      </c>
      <c r="N24" s="16" t="s">
        <v>5398</v>
      </c>
      <c r="O24" s="17">
        <v>92583</v>
      </c>
      <c r="P24" s="16" t="s">
        <v>5398</v>
      </c>
      <c r="Q24" s="17">
        <v>0</v>
      </c>
      <c r="R24" s="16" t="s">
        <v>5398</v>
      </c>
      <c r="S24" s="17">
        <v>4117</v>
      </c>
      <c r="T24" s="16" t="s">
        <v>4255</v>
      </c>
      <c r="U24" s="20">
        <v>0.91885439999999996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504</v>
      </c>
      <c r="AB24" s="16" t="s">
        <v>5399</v>
      </c>
      <c r="AC24" s="17">
        <v>31378</v>
      </c>
      <c r="AD24" s="16" t="s">
        <v>5399</v>
      </c>
      <c r="AE24" s="17">
        <v>0</v>
      </c>
      <c r="AF24" s="16" t="s">
        <v>5399</v>
      </c>
      <c r="AG24" s="17">
        <v>3379</v>
      </c>
      <c r="AH24" s="16" t="s">
        <v>4257</v>
      </c>
      <c r="AI24" s="20">
        <v>0.74360219999999999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496</v>
      </c>
      <c r="AP24" s="16" t="s">
        <v>5400</v>
      </c>
      <c r="AQ24" s="17">
        <v>27232</v>
      </c>
      <c r="AR24" s="16" t="s">
        <v>5400</v>
      </c>
      <c r="AS24" s="17">
        <v>0</v>
      </c>
      <c r="AT24" s="16" t="s">
        <v>5400</v>
      </c>
      <c r="AU24" s="17">
        <v>3572</v>
      </c>
      <c r="AV24" s="16" t="s">
        <v>4259</v>
      </c>
      <c r="AW24" s="20">
        <v>0.7468477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433</v>
      </c>
      <c r="BD24" s="16" t="s">
        <v>5401</v>
      </c>
      <c r="BE24" s="17">
        <v>19329</v>
      </c>
      <c r="BF24" s="16" t="s">
        <v>5401</v>
      </c>
      <c r="BG24" s="17">
        <v>0</v>
      </c>
      <c r="BH24" s="16" t="s">
        <v>5401</v>
      </c>
      <c r="BI24" s="17">
        <v>2255</v>
      </c>
      <c r="BJ24" s="16" t="s">
        <v>4261</v>
      </c>
      <c r="BK24" s="20">
        <v>0.73310059999999999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198</v>
      </c>
      <c r="BR24" s="16" t="s">
        <v>5402</v>
      </c>
      <c r="BS24" s="17">
        <v>14725</v>
      </c>
      <c r="BT24" s="16" t="s">
        <v>5402</v>
      </c>
      <c r="BU24" s="17">
        <v>0</v>
      </c>
      <c r="BV24" s="16" t="s">
        <v>5402</v>
      </c>
      <c r="BW24" s="17">
        <v>1289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873</v>
      </c>
      <c r="CD24" s="16" t="s">
        <v>5519</v>
      </c>
      <c r="CE24" s="17">
        <f>SUM(PRODUCT(A3L217C2,A3L217C6))/A3L217C1</f>
        <v>92583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4117</v>
      </c>
      <c r="CJ24" s="16" t="s">
        <v>5515</v>
      </c>
      <c r="CK24" s="17">
        <f>(A3L217C40-A3L217C37)+(A3L217C41-A3L217C38)+(A3L217C42-A3L217C39)</f>
        <v>95827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1</v>
      </c>
      <c r="L25" s="16" t="s">
        <v>5398</v>
      </c>
      <c r="M25" s="17">
        <f>A3L215C5+A3L216C5+0</f>
        <v>16</v>
      </c>
      <c r="N25" s="16" t="s">
        <v>5398</v>
      </c>
      <c r="O25" s="17">
        <v>0</v>
      </c>
      <c r="P25" s="16" t="s">
        <v>5398</v>
      </c>
      <c r="Q25" s="17">
        <f>A3L215C7+A3L216C7+13</f>
        <v>948</v>
      </c>
      <c r="R25" s="16" t="s">
        <v>5398</v>
      </c>
      <c r="S25" s="17">
        <f>A3L215C8+A3L216C8+71</f>
        <v>73</v>
      </c>
      <c r="T25" s="16" t="s">
        <v>4255</v>
      </c>
      <c r="U25" s="20">
        <v>0.91885439999999996</v>
      </c>
      <c r="V25" s="16" t="s">
        <v>5399</v>
      </c>
      <c r="W25" s="17">
        <v>0</v>
      </c>
      <c r="X25" s="16" t="s">
        <v>5399</v>
      </c>
      <c r="Y25" s="17">
        <f>A3L215C11+A3L216C11+0</f>
        <v>2</v>
      </c>
      <c r="Z25" s="16" t="s">
        <v>5399</v>
      </c>
      <c r="AA25" s="17">
        <f>A3L215C12+A3L216C12+2</f>
        <v>8</v>
      </c>
      <c r="AB25" s="16" t="s">
        <v>5399</v>
      </c>
      <c r="AC25" s="17">
        <v>0</v>
      </c>
      <c r="AD25" s="16" t="s">
        <v>5399</v>
      </c>
      <c r="AE25" s="17">
        <f>A3L215C14+A3L216C14+68</f>
        <v>68</v>
      </c>
      <c r="AF25" s="16" t="s">
        <v>5399</v>
      </c>
      <c r="AG25" s="17">
        <f>A3L215C15+A3L216C15+230</f>
        <v>230</v>
      </c>
      <c r="AH25" s="16" t="s">
        <v>4257</v>
      </c>
      <c r="AI25" s="20">
        <v>0.74360219999999999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9</v>
      </c>
      <c r="AN25" s="16" t="s">
        <v>5400</v>
      </c>
      <c r="AO25" s="17">
        <f>A3L215C19+A3L216C19+6</f>
        <v>28</v>
      </c>
      <c r="AP25" s="16" t="s">
        <v>5400</v>
      </c>
      <c r="AQ25" s="17">
        <v>299</v>
      </c>
      <c r="AR25" s="16" t="s">
        <v>5400</v>
      </c>
      <c r="AS25" s="17">
        <f>A3L215C21+A3L216C21+29</f>
        <v>29</v>
      </c>
      <c r="AT25" s="16" t="s">
        <v>5400</v>
      </c>
      <c r="AU25" s="17">
        <f>A3L215C22+A3L216C22+152</f>
        <v>152</v>
      </c>
      <c r="AV25" s="16" t="s">
        <v>4259</v>
      </c>
      <c r="AW25" s="20">
        <v>0.7468477</v>
      </c>
      <c r="AX25" s="16" t="s">
        <v>5401</v>
      </c>
      <c r="AY25" s="17">
        <v>0</v>
      </c>
      <c r="AZ25" s="16" t="s">
        <v>5401</v>
      </c>
      <c r="BA25" s="17">
        <f>A3L215C25+A3L216C25+1</f>
        <v>3</v>
      </c>
      <c r="BB25" s="16" t="s">
        <v>5401</v>
      </c>
      <c r="BC25" s="17">
        <f>A3L215C26+A3L216C26+4</f>
        <v>41</v>
      </c>
      <c r="BD25" s="16" t="s">
        <v>5401</v>
      </c>
      <c r="BE25" s="17">
        <v>447</v>
      </c>
      <c r="BF25" s="16" t="s">
        <v>5401</v>
      </c>
      <c r="BG25" s="17">
        <f>A3L215C28+A3L216C28+37</f>
        <v>37</v>
      </c>
      <c r="BH25" s="16" t="s">
        <v>5401</v>
      </c>
      <c r="BI25" s="17">
        <f>A3L215C29+A3L216C29+121</f>
        <v>121</v>
      </c>
      <c r="BJ25" s="16" t="s">
        <v>4261</v>
      </c>
      <c r="BK25" s="20">
        <v>0.73310059999999999</v>
      </c>
      <c r="BL25" s="16" t="s">
        <v>5402</v>
      </c>
      <c r="BM25" s="17">
        <v>0</v>
      </c>
      <c r="BN25" s="16" t="s">
        <v>5402</v>
      </c>
      <c r="BO25" s="17">
        <f>A3L215C32+A3L216C32+4</f>
        <v>6</v>
      </c>
      <c r="BP25" s="16" t="s">
        <v>5402</v>
      </c>
      <c r="BQ25" s="17">
        <f>A3L215C33+A3L216C33+12</f>
        <v>37</v>
      </c>
      <c r="BR25" s="16" t="s">
        <v>5402</v>
      </c>
      <c r="BS25" s="17">
        <v>196</v>
      </c>
      <c r="BT25" s="16" t="s">
        <v>5402</v>
      </c>
      <c r="BU25" s="17">
        <f>A3L215C35+A3L216C35+39</f>
        <v>39</v>
      </c>
      <c r="BV25" s="16" t="s">
        <v>5402</v>
      </c>
      <c r="BW25" s="17">
        <f>A3L215C36+A3L216C36+133</f>
        <v>133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16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948</v>
      </c>
      <c r="CH25" s="16" t="s">
        <v>5528</v>
      </c>
      <c r="CI25" s="17">
        <f>SUM(PRODUCT(A3L218C2,A3L218C8))/A3L218C1</f>
        <v>73</v>
      </c>
      <c r="CJ25" s="16" t="s">
        <v>5522</v>
      </c>
      <c r="CK25" s="17">
        <f>(A3L218C40-A3L218C37)+(A3L218C41-A3L218C38)+(A3L218C42-A3L218C39)</f>
        <v>1004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6720</v>
      </c>
      <c r="L26" s="16" t="s">
        <v>5531</v>
      </c>
      <c r="M26" s="17">
        <f>SUM(A3L201C5:A3L214C5,A3L217C5:A3L218C5)</f>
        <v>86852</v>
      </c>
      <c r="N26" s="16" t="s">
        <v>5532</v>
      </c>
      <c r="O26" s="17">
        <f>SUM(A3L201C6:A3L218C6)</f>
        <v>309755</v>
      </c>
      <c r="P26" s="16" t="s">
        <v>5533</v>
      </c>
      <c r="Q26" s="17">
        <f>SUM(A3L201C7:A3L214C7,A3L217C7:A3L218C7)</f>
        <v>23401</v>
      </c>
      <c r="R26" s="16" t="s">
        <v>5534</v>
      </c>
      <c r="S26" s="17">
        <f>SUM(A3L201C8:A3L214C8,A3L217C8:A3L218C8)</f>
        <v>73473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17395</v>
      </c>
      <c r="Z26" s="16" t="s">
        <v>5537</v>
      </c>
      <c r="AA26" s="17">
        <f>SUM(A3L201C12:A3L214C12,A3L217C12:A3L218C12)</f>
        <v>71720</v>
      </c>
      <c r="AB26" s="16" t="s">
        <v>5538</v>
      </c>
      <c r="AC26" s="17">
        <f>SUM(A3L201C13:A3L218C13)</f>
        <v>320042</v>
      </c>
      <c r="AD26" s="16" t="s">
        <v>5539</v>
      </c>
      <c r="AE26" s="17">
        <f>SUM(A3L201C14:A3L214C14,A3L217C14:A3L218C14)</f>
        <v>33497</v>
      </c>
      <c r="AF26" s="16" t="s">
        <v>5540</v>
      </c>
      <c r="AG26" s="17">
        <f>SUM(A3L201C15:A3L214C15,A3L217C15:A3L218C15)</f>
        <v>77813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2</v>
      </c>
      <c r="AL26" s="16" t="s">
        <v>5542</v>
      </c>
      <c r="AM26" s="17">
        <f>SUM(A3L201C18:A3L214C18,A3L217C18:A3L218C18)</f>
        <v>25722</v>
      </c>
      <c r="AN26" s="16" t="s">
        <v>5543</v>
      </c>
      <c r="AO26" s="17">
        <f>SUM(A3L201C19:A3L214C19,A3L217C19:A3L218C19)</f>
        <v>58464</v>
      </c>
      <c r="AP26" s="16" t="s">
        <v>5544</v>
      </c>
      <c r="AQ26" s="17">
        <f>SUM(A3L201C20:A3L218C20)</f>
        <v>321659</v>
      </c>
      <c r="AR26" s="16" t="s">
        <v>5545</v>
      </c>
      <c r="AS26" s="17">
        <f>SUM(A3L201C21:A3L214C21,A3L217C21:A3L218C21)</f>
        <v>33453</v>
      </c>
      <c r="AT26" s="16" t="s">
        <v>5546</v>
      </c>
      <c r="AU26" s="17">
        <f>SUM(A3L201C22:A3L214C22,A3L217C22:A3L218C22)</f>
        <v>101685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35803</v>
      </c>
      <c r="BB26" s="16" t="s">
        <v>5549</v>
      </c>
      <c r="BC26" s="17">
        <f>SUM(A3L201C26:A3L214C26,A3L217C26:A3L218C26)</f>
        <v>58180</v>
      </c>
      <c r="BD26" s="16" t="s">
        <v>5550</v>
      </c>
      <c r="BE26" s="17">
        <f>SUM(A3L201C27:A3L218C27)</f>
        <v>273700</v>
      </c>
      <c r="BF26" s="16" t="s">
        <v>5551</v>
      </c>
      <c r="BG26" s="17">
        <f>SUM(A3L201C28:A3L214C28,A3L217C28:A3L218C28)</f>
        <v>40189</v>
      </c>
      <c r="BH26" s="16" t="s">
        <v>5552</v>
      </c>
      <c r="BI26" s="17">
        <f>SUM(A3L201C29:A3L214C29,A3L217C29:A3L218C29)</f>
        <v>84677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38497</v>
      </c>
      <c r="BP26" s="16" t="s">
        <v>5555</v>
      </c>
      <c r="BQ26" s="17">
        <f>SUM(A3L201C33:A3L214C33,A3L217C33:A3L218C33)</f>
        <v>56661</v>
      </c>
      <c r="BR26" s="16" t="s">
        <v>5556</v>
      </c>
      <c r="BS26" s="17">
        <f>SUM(A3L201C34:A3L218C34)</f>
        <v>244043</v>
      </c>
      <c r="BT26" s="16" t="s">
        <v>5557</v>
      </c>
      <c r="BU26" s="17">
        <f>SUM(A3L201C35:A3L214C35,A3L217C35:A3L218C35)</f>
        <v>33181</v>
      </c>
      <c r="BV26" s="16" t="s">
        <v>5558</v>
      </c>
      <c r="BW26" s="17">
        <f>SUM(A3L201C36:A3L214C36,A3L217C36:A3L218C36)</f>
        <v>77542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6721</v>
      </c>
      <c r="CB26" s="16" t="s">
        <v>5561</v>
      </c>
      <c r="CC26" s="17">
        <f>SUM(A3L201C39:A3L218C39)</f>
        <v>86868</v>
      </c>
      <c r="CD26" s="16" t="s">
        <v>5562</v>
      </c>
      <c r="CE26" s="17">
        <f>SUM(A3L201C40:A3L218C40)</f>
        <v>309755</v>
      </c>
      <c r="CF26" s="16" t="s">
        <v>5563</v>
      </c>
      <c r="CG26" s="17">
        <f>SUM(A3L201C41:A3L218C41)</f>
        <v>24336</v>
      </c>
      <c r="CH26" s="16" t="s">
        <v>5564</v>
      </c>
      <c r="CI26" s="17">
        <f>SUM(A3L201C42:A3L218C42)</f>
        <v>73475</v>
      </c>
      <c r="CJ26" s="16" t="s">
        <v>5565</v>
      </c>
      <c r="CK26" s="17">
        <f>SUM(A3L201C43:A3L218C43)</f>
        <v>313057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0.91885439999999996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0.74360219999999999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0.7468477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0.73310059999999999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0.91885439999999996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0.74360219999999999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0.7468477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0.73310059999999999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0.91885439999999996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0.74360219999999999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0.7468477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0.73310059999999999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0.91885439999999996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0.74360219999999999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0.7468477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0.73310059999999999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65307-3003-4B94-A2D2-3CFD09C16767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0.94441370000000002</v>
      </c>
      <c r="N8" s="16" t="s">
        <v>5671</v>
      </c>
      <c r="O8" s="17">
        <v>0</v>
      </c>
      <c r="P8" s="16" t="s">
        <v>4257</v>
      </c>
      <c r="Q8" s="20">
        <v>0.87828479999999998</v>
      </c>
      <c r="R8" s="16" t="s">
        <v>5672</v>
      </c>
      <c r="S8" s="17">
        <v>0</v>
      </c>
      <c r="T8" s="16" t="s">
        <v>4259</v>
      </c>
      <c r="U8" s="20">
        <v>0.88830469999999995</v>
      </c>
      <c r="V8" s="16" t="s">
        <v>5673</v>
      </c>
      <c r="W8" s="17">
        <v>0</v>
      </c>
      <c r="X8" s="16" t="s">
        <v>4261</v>
      </c>
      <c r="Y8" s="20">
        <v>0.87114910000000001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635426</v>
      </c>
      <c r="H9" s="16" t="s">
        <v>4253</v>
      </c>
      <c r="I9" s="20">
        <v>1</v>
      </c>
      <c r="J9" s="16" t="s">
        <v>5670</v>
      </c>
      <c r="K9" s="17">
        <v>720775</v>
      </c>
      <c r="L9" s="16" t="s">
        <v>4255</v>
      </c>
      <c r="M9" s="20">
        <v>0.94441370000000002</v>
      </c>
      <c r="N9" s="16" t="s">
        <v>5671</v>
      </c>
      <c r="O9" s="17">
        <v>738601</v>
      </c>
      <c r="P9" s="16" t="s">
        <v>4257</v>
      </c>
      <c r="Q9" s="20">
        <v>0.87828479999999998</v>
      </c>
      <c r="R9" s="16" t="s">
        <v>5672</v>
      </c>
      <c r="S9" s="17">
        <v>643464</v>
      </c>
      <c r="T9" s="16" t="s">
        <v>4259</v>
      </c>
      <c r="U9" s="20">
        <v>0.88830469999999995</v>
      </c>
      <c r="V9" s="16" t="s">
        <v>5673</v>
      </c>
      <c r="W9" s="17">
        <v>627576</v>
      </c>
      <c r="X9" s="16" t="s">
        <v>4261</v>
      </c>
      <c r="Y9" s="20">
        <v>0.87114910000000001</v>
      </c>
      <c r="Z9" s="16" t="s">
        <v>5675</v>
      </c>
      <c r="AA9" s="17">
        <f>SUM(PRODUCT(A3L302C2,A3L302C3),PRODUCT(A3L302C4,A3L302C5),PRODUCT(A3L302C6,A3L302C7))/A3L302C1</f>
        <v>654945.93872743333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0.94441370000000002</v>
      </c>
      <c r="N10" s="16" t="s">
        <v>5671</v>
      </c>
      <c r="O10" s="17">
        <v>0</v>
      </c>
      <c r="P10" s="16" t="s">
        <v>4257</v>
      </c>
      <c r="Q10" s="20">
        <v>0.87828479999999998</v>
      </c>
      <c r="R10" s="16" t="s">
        <v>5672</v>
      </c>
      <c r="S10" s="17">
        <v>0</v>
      </c>
      <c r="T10" s="16" t="s">
        <v>4259</v>
      </c>
      <c r="U10" s="20">
        <v>0.88830469999999995</v>
      </c>
      <c r="V10" s="16" t="s">
        <v>5673</v>
      </c>
      <c r="W10" s="17">
        <v>0</v>
      </c>
      <c r="X10" s="16" t="s">
        <v>4261</v>
      </c>
      <c r="Y10" s="20">
        <v>0.87114910000000001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0.94441370000000002</v>
      </c>
      <c r="N11" s="16" t="s">
        <v>5671</v>
      </c>
      <c r="O11" s="17">
        <v>0</v>
      </c>
      <c r="P11" s="16" t="s">
        <v>4257</v>
      </c>
      <c r="Q11" s="20">
        <v>0.87828479999999998</v>
      </c>
      <c r="R11" s="16" t="s">
        <v>5672</v>
      </c>
      <c r="S11" s="17">
        <v>0</v>
      </c>
      <c r="T11" s="16" t="s">
        <v>4259</v>
      </c>
      <c r="U11" s="20">
        <v>0.88830469999999995</v>
      </c>
      <c r="V11" s="16" t="s">
        <v>5673</v>
      </c>
      <c r="W11" s="17">
        <v>0</v>
      </c>
      <c r="X11" s="16" t="s">
        <v>4261</v>
      </c>
      <c r="Y11" s="20">
        <v>0.87114910000000001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635426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720775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738601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643464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627576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654945.93872743333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635426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720775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738601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643464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627576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654945.93872743333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2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0.96999219999999997</v>
      </c>
      <c r="N15" s="16" t="s">
        <v>5671</v>
      </c>
      <c r="O15" s="17">
        <v>0</v>
      </c>
      <c r="P15" s="16" t="s">
        <v>4257</v>
      </c>
      <c r="Q15" s="20">
        <v>1.0062899999999999</v>
      </c>
      <c r="R15" s="16" t="s">
        <v>5672</v>
      </c>
      <c r="S15" s="17">
        <v>0</v>
      </c>
      <c r="T15" s="16" t="s">
        <v>4259</v>
      </c>
      <c r="U15" s="20">
        <v>1.0295989999999999</v>
      </c>
      <c r="V15" s="16" t="s">
        <v>5673</v>
      </c>
      <c r="W15" s="17">
        <v>0</v>
      </c>
      <c r="X15" s="16" t="s">
        <v>4261</v>
      </c>
      <c r="Y15" s="20">
        <v>1.0155540000000001</v>
      </c>
      <c r="Z15" s="16" t="s">
        <v>5696</v>
      </c>
      <c r="AA15" s="17">
        <f>SUM(PRODUCT(A3L308C2,A3L308C3),PRODUCT(A3L308C4,A3L308C5),PRODUCT(A3L308C6,A3L308C7))/A3L308C1</f>
        <v>0.66666666666666663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144</v>
      </c>
      <c r="H16" s="16" t="s">
        <v>4253</v>
      </c>
      <c r="I16" s="20">
        <v>1</v>
      </c>
      <c r="J16" s="16" t="s">
        <v>5670</v>
      </c>
      <c r="K16" s="17">
        <v>1822</v>
      </c>
      <c r="L16" s="16" t="s">
        <v>4255</v>
      </c>
      <c r="M16" s="20">
        <v>0.96999219999999997</v>
      </c>
      <c r="N16" s="16" t="s">
        <v>5671</v>
      </c>
      <c r="O16" s="17">
        <v>1777</v>
      </c>
      <c r="P16" s="16" t="s">
        <v>4257</v>
      </c>
      <c r="Q16" s="20">
        <v>1.0062899999999999</v>
      </c>
      <c r="R16" s="16" t="s">
        <v>5672</v>
      </c>
      <c r="S16" s="17">
        <v>1667</v>
      </c>
      <c r="T16" s="16" t="s">
        <v>4259</v>
      </c>
      <c r="U16" s="20">
        <v>1.0295989999999999</v>
      </c>
      <c r="V16" s="16" t="s">
        <v>5673</v>
      </c>
      <c r="W16" s="17">
        <v>1512</v>
      </c>
      <c r="X16" s="16" t="s">
        <v>4261</v>
      </c>
      <c r="Y16" s="20">
        <v>1.0155540000000001</v>
      </c>
      <c r="Z16" s="16" t="s">
        <v>5697</v>
      </c>
      <c r="AA16" s="17">
        <f>SUM(PRODUCT(A3L309C2,A3L309C3),PRODUCT(A3L309C4,A3L309C5),PRODUCT(A3L309C6,A3L309C7))/A3L309C1</f>
        <v>1233.1677061333332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20938</v>
      </c>
      <c r="H17" s="16" t="s">
        <v>4253</v>
      </c>
      <c r="I17" s="20">
        <v>1</v>
      </c>
      <c r="J17" s="16" t="s">
        <v>5670</v>
      </c>
      <c r="K17" s="17">
        <v>18839</v>
      </c>
      <c r="L17" s="16" t="s">
        <v>4255</v>
      </c>
      <c r="M17" s="20">
        <v>0.96999219999999997</v>
      </c>
      <c r="N17" s="16" t="s">
        <v>5671</v>
      </c>
      <c r="O17" s="17">
        <v>25119</v>
      </c>
      <c r="P17" s="16" t="s">
        <v>4257</v>
      </c>
      <c r="Q17" s="20">
        <v>1.0062899999999999</v>
      </c>
      <c r="R17" s="16" t="s">
        <v>5672</v>
      </c>
      <c r="S17" s="17">
        <v>23570</v>
      </c>
      <c r="T17" s="16" t="s">
        <v>4259</v>
      </c>
      <c r="U17" s="20">
        <v>1.0295989999999999</v>
      </c>
      <c r="V17" s="16" t="s">
        <v>5673</v>
      </c>
      <c r="W17" s="17">
        <v>22886</v>
      </c>
      <c r="X17" s="16" t="s">
        <v>4261</v>
      </c>
      <c r="Y17" s="20">
        <v>1.0155540000000001</v>
      </c>
      <c r="Z17" s="16" t="s">
        <v>5698</v>
      </c>
      <c r="AA17" s="17">
        <f>SUM(PRODUCT(A3L310C2,A3L310C3),PRODUCT(A3L310C4,A3L310C5),PRODUCT(A3L310C6,A3L310C7))/A3L310C1</f>
        <v>21496.227188599998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36708</v>
      </c>
      <c r="H18" s="16" t="s">
        <v>4253</v>
      </c>
      <c r="I18" s="20">
        <v>1</v>
      </c>
      <c r="J18" s="16" t="s">
        <v>5670</v>
      </c>
      <c r="K18" s="17">
        <v>70371</v>
      </c>
      <c r="L18" s="16" t="s">
        <v>4255</v>
      </c>
      <c r="M18" s="20">
        <v>0.96999219999999997</v>
      </c>
      <c r="N18" s="16" t="s">
        <v>5671</v>
      </c>
      <c r="O18" s="17">
        <v>54361</v>
      </c>
      <c r="P18" s="16" t="s">
        <v>4257</v>
      </c>
      <c r="Q18" s="20">
        <v>1.0062899999999999</v>
      </c>
      <c r="R18" s="16" t="s">
        <v>5672</v>
      </c>
      <c r="S18" s="17">
        <v>51009</v>
      </c>
      <c r="T18" s="16" t="s">
        <v>4259</v>
      </c>
      <c r="U18" s="20">
        <v>1.0295989999999999</v>
      </c>
      <c r="V18" s="16" t="s">
        <v>5673</v>
      </c>
      <c r="W18" s="17">
        <v>64095</v>
      </c>
      <c r="X18" s="16" t="s">
        <v>4261</v>
      </c>
      <c r="Y18" s="20">
        <v>1.0155540000000001</v>
      </c>
      <c r="Z18" s="16" t="s">
        <v>5699</v>
      </c>
      <c r="AA18" s="17">
        <f>SUM(PRODUCT(A3L311C2,A3L311C3),PRODUCT(A3L311C4,A3L311C5),PRODUCT(A3L311C6,A3L311C7))/A3L311C1</f>
        <v>53223.417265399999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13382</v>
      </c>
      <c r="H19" s="16" t="s">
        <v>4253</v>
      </c>
      <c r="I19" s="20">
        <v>1</v>
      </c>
      <c r="J19" s="16" t="s">
        <v>5670</v>
      </c>
      <c r="K19" s="17">
        <v>16467</v>
      </c>
      <c r="L19" s="16" t="s">
        <v>4255</v>
      </c>
      <c r="M19" s="20">
        <v>0.96999219999999997</v>
      </c>
      <c r="N19" s="16" t="s">
        <v>5671</v>
      </c>
      <c r="O19" s="17">
        <v>16017</v>
      </c>
      <c r="P19" s="16" t="s">
        <v>4257</v>
      </c>
      <c r="Q19" s="20">
        <v>1.0062899999999999</v>
      </c>
      <c r="R19" s="16" t="s">
        <v>5672</v>
      </c>
      <c r="S19" s="17">
        <v>15028</v>
      </c>
      <c r="T19" s="16" t="s">
        <v>4259</v>
      </c>
      <c r="U19" s="20">
        <v>1.0295989999999999</v>
      </c>
      <c r="V19" s="16" t="s">
        <v>5673</v>
      </c>
      <c r="W19" s="17">
        <v>19308</v>
      </c>
      <c r="X19" s="16" t="s">
        <v>4261</v>
      </c>
      <c r="Y19" s="20">
        <v>1.0155540000000001</v>
      </c>
      <c r="Z19" s="16" t="s">
        <v>5700</v>
      </c>
      <c r="AA19" s="17">
        <f>SUM(PRODUCT(A3L312C2,A3L312C3),PRODUCT(A3L312C4,A3L312C5),PRODUCT(A3L312C6,A3L312C7))/A3L312C1</f>
        <v>15157.536162466668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79821</v>
      </c>
      <c r="H20" s="16" t="s">
        <v>4253</v>
      </c>
      <c r="I20" s="20">
        <v>1</v>
      </c>
      <c r="J20" s="16" t="s">
        <v>5670</v>
      </c>
      <c r="K20" s="17">
        <v>107672</v>
      </c>
      <c r="L20" s="16" t="s">
        <v>4255</v>
      </c>
      <c r="M20" s="20">
        <v>0.96999219999999997</v>
      </c>
      <c r="N20" s="16" t="s">
        <v>5671</v>
      </c>
      <c r="O20" s="17">
        <v>85127</v>
      </c>
      <c r="P20" s="16" t="s">
        <v>4257</v>
      </c>
      <c r="Q20" s="20">
        <v>1.0062899999999999</v>
      </c>
      <c r="R20" s="16" t="s">
        <v>5672</v>
      </c>
      <c r="S20" s="17">
        <v>79876</v>
      </c>
      <c r="T20" s="16" t="s">
        <v>4259</v>
      </c>
      <c r="U20" s="20">
        <v>1.0295989999999999</v>
      </c>
      <c r="V20" s="16" t="s">
        <v>5673</v>
      </c>
      <c r="W20" s="17">
        <v>83218</v>
      </c>
      <c r="X20" s="16" t="s">
        <v>4261</v>
      </c>
      <c r="Y20" s="20">
        <v>1.0155540000000001</v>
      </c>
      <c r="Z20" s="16" t="s">
        <v>5701</v>
      </c>
      <c r="AA20" s="17">
        <f>SUM(PRODUCT(A3L313C2,A3L313C3),PRODUCT(A3L313C4,A3L313C5),PRODUCT(A3L313C6,A3L313C7))/A3L313C1</f>
        <v>89974.816329466659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3050</v>
      </c>
      <c r="H21" s="16" t="s">
        <v>4253</v>
      </c>
      <c r="I21" s="20">
        <v>1</v>
      </c>
      <c r="J21" s="16" t="s">
        <v>5670</v>
      </c>
      <c r="K21" s="17">
        <v>5260</v>
      </c>
      <c r="L21" s="16" t="s">
        <v>4255</v>
      </c>
      <c r="M21" s="20">
        <v>0.96999219999999997</v>
      </c>
      <c r="N21" s="16" t="s">
        <v>5671</v>
      </c>
      <c r="O21" s="17">
        <v>7010</v>
      </c>
      <c r="P21" s="16" t="s">
        <v>4257</v>
      </c>
      <c r="Q21" s="20">
        <v>1.0062899999999999</v>
      </c>
      <c r="R21" s="16" t="s">
        <v>5672</v>
      </c>
      <c r="S21" s="17">
        <v>6577</v>
      </c>
      <c r="T21" s="16" t="s">
        <v>4259</v>
      </c>
      <c r="U21" s="20">
        <v>1.0295989999999999</v>
      </c>
      <c r="V21" s="16" t="s">
        <v>5673</v>
      </c>
      <c r="W21" s="17">
        <v>7311</v>
      </c>
      <c r="X21" s="16" t="s">
        <v>4261</v>
      </c>
      <c r="Y21" s="20">
        <v>1.0155540000000001</v>
      </c>
      <c r="Z21" s="16" t="s">
        <v>5702</v>
      </c>
      <c r="AA21" s="17">
        <f>SUM(PRODUCT(A3L314C2,A3L314C3),PRODUCT(A3L314C4,A3L314C5),PRODUCT(A3L314C6,A3L314C7))/A3L314C1</f>
        <v>5068.7506240000002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15183</v>
      </c>
      <c r="H22" s="16" t="s">
        <v>4253</v>
      </c>
      <c r="I22" s="20">
        <v>1</v>
      </c>
      <c r="J22" s="16" t="s">
        <v>5670</v>
      </c>
      <c r="K22" s="17">
        <v>25233</v>
      </c>
      <c r="L22" s="16" t="s">
        <v>4255</v>
      </c>
      <c r="M22" s="20">
        <v>0.96999219999999997</v>
      </c>
      <c r="N22" s="16" t="s">
        <v>5671</v>
      </c>
      <c r="O22" s="17">
        <v>28480</v>
      </c>
      <c r="P22" s="16" t="s">
        <v>4257</v>
      </c>
      <c r="Q22" s="20">
        <v>1.0062899999999999</v>
      </c>
      <c r="R22" s="16" t="s">
        <v>5672</v>
      </c>
      <c r="S22" s="17">
        <v>26725</v>
      </c>
      <c r="T22" s="16" t="s">
        <v>4259</v>
      </c>
      <c r="U22" s="20">
        <v>1.0295989999999999</v>
      </c>
      <c r="V22" s="16" t="s">
        <v>5673</v>
      </c>
      <c r="W22" s="17">
        <v>21159</v>
      </c>
      <c r="X22" s="16" t="s">
        <v>4261</v>
      </c>
      <c r="Y22" s="20">
        <v>1.0155540000000001</v>
      </c>
      <c r="Z22" s="16" t="s">
        <v>5703</v>
      </c>
      <c r="AA22" s="17">
        <f>SUM(PRODUCT(A3L315C2,A3L315C3),PRODUCT(A3L315C4,A3L315C5),PRODUCT(A3L315C6,A3L315C7))/A3L315C1</f>
        <v>22772.650794199999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1904</v>
      </c>
      <c r="H23" s="16" t="s">
        <v>4253</v>
      </c>
      <c r="I23" s="20">
        <v>1</v>
      </c>
      <c r="J23" s="16" t="s">
        <v>5670</v>
      </c>
      <c r="K23" s="17">
        <v>2922</v>
      </c>
      <c r="L23" s="16" t="s">
        <v>4255</v>
      </c>
      <c r="M23" s="20">
        <v>0.96999219999999997</v>
      </c>
      <c r="N23" s="16" t="s">
        <v>5671</v>
      </c>
      <c r="O23" s="17">
        <v>2918</v>
      </c>
      <c r="P23" s="16" t="s">
        <v>4257</v>
      </c>
      <c r="Q23" s="20">
        <v>1.0062899999999999</v>
      </c>
      <c r="R23" s="16" t="s">
        <v>5672</v>
      </c>
      <c r="S23" s="17">
        <v>2737</v>
      </c>
      <c r="T23" s="16" t="s">
        <v>4259</v>
      </c>
      <c r="U23" s="20">
        <v>1.0295989999999999</v>
      </c>
      <c r="V23" s="16" t="s">
        <v>5673</v>
      </c>
      <c r="W23" s="17">
        <v>3208</v>
      </c>
      <c r="X23" s="16" t="s">
        <v>4261</v>
      </c>
      <c r="Y23" s="20">
        <v>1.0155540000000001</v>
      </c>
      <c r="Z23" s="16" t="s">
        <v>5704</v>
      </c>
      <c r="AA23" s="17">
        <f>SUM(PRODUCT(A3L316C2,A3L316C3),PRODUCT(A3L316C4,A3L316C5),PRODUCT(A3L316C6,A3L316C7))/A3L316C1</f>
        <v>2558.2238094666664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1693</v>
      </c>
      <c r="H24" s="16" t="s">
        <v>4253</v>
      </c>
      <c r="I24" s="20">
        <v>1</v>
      </c>
      <c r="J24" s="16" t="s">
        <v>5670</v>
      </c>
      <c r="K24" s="17">
        <v>1925</v>
      </c>
      <c r="L24" s="16" t="s">
        <v>4255</v>
      </c>
      <c r="M24" s="20">
        <v>0.96999219999999997</v>
      </c>
      <c r="N24" s="16" t="s">
        <v>5671</v>
      </c>
      <c r="O24" s="17">
        <v>1935</v>
      </c>
      <c r="P24" s="16" t="s">
        <v>4257</v>
      </c>
      <c r="Q24" s="20">
        <v>1.0062899999999999</v>
      </c>
      <c r="R24" s="16" t="s">
        <v>5672</v>
      </c>
      <c r="S24" s="17">
        <v>1815</v>
      </c>
      <c r="T24" s="16" t="s">
        <v>4259</v>
      </c>
      <c r="U24" s="20">
        <v>1.0295989999999999</v>
      </c>
      <c r="V24" s="16" t="s">
        <v>5673</v>
      </c>
      <c r="W24" s="17">
        <v>1573</v>
      </c>
      <c r="X24" s="16" t="s">
        <v>4261</v>
      </c>
      <c r="Y24" s="20">
        <v>1.0155540000000001</v>
      </c>
      <c r="Z24" s="16" t="s">
        <v>5705</v>
      </c>
      <c r="AA24" s="17">
        <f>SUM(PRODUCT(A3L317C2,A3L317C3),PRODUCT(A3L317C4,A3L317C5),PRODUCT(A3L317C6,A3L317C7))/A3L317C1</f>
        <v>1835.8020450000001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23088</v>
      </c>
      <c r="H25" s="16" t="s">
        <v>4253</v>
      </c>
      <c r="I25" s="20">
        <v>1</v>
      </c>
      <c r="J25" s="16" t="s">
        <v>5670</v>
      </c>
      <c r="K25" s="17">
        <v>20386</v>
      </c>
      <c r="L25" s="16" t="s">
        <v>4255</v>
      </c>
      <c r="M25" s="20">
        <v>0.96999219999999997</v>
      </c>
      <c r="N25" s="16" t="s">
        <v>5671</v>
      </c>
      <c r="O25" s="17">
        <v>18364</v>
      </c>
      <c r="P25" s="16" t="s">
        <v>4257</v>
      </c>
      <c r="Q25" s="20">
        <v>1.0062899999999999</v>
      </c>
      <c r="R25" s="16" t="s">
        <v>5672</v>
      </c>
      <c r="S25" s="17">
        <v>17231</v>
      </c>
      <c r="T25" s="16" t="s">
        <v>4259</v>
      </c>
      <c r="U25" s="20">
        <v>1.0295989999999999</v>
      </c>
      <c r="V25" s="16" t="s">
        <v>5673</v>
      </c>
      <c r="W25" s="17">
        <v>17704</v>
      </c>
      <c r="X25" s="16" t="s">
        <v>4261</v>
      </c>
      <c r="Y25" s="20">
        <v>1.0155540000000001</v>
      </c>
      <c r="Z25" s="16" t="s">
        <v>5706</v>
      </c>
      <c r="AA25" s="17">
        <f>SUM(PRODUCT(A3L318C2,A3L318C3),PRODUCT(A3L318C4,A3L318C5),PRODUCT(A3L318C6,A3L318C7))/A3L318C1</f>
        <v>20447.256849733334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9497</v>
      </c>
      <c r="H26" s="16" t="s">
        <v>4253</v>
      </c>
      <c r="I26" s="20">
        <v>1</v>
      </c>
      <c r="J26" s="16" t="s">
        <v>5670</v>
      </c>
      <c r="K26" s="17">
        <v>8595</v>
      </c>
      <c r="L26" s="16" t="s">
        <v>4255</v>
      </c>
      <c r="M26" s="20">
        <v>0.96999219999999997</v>
      </c>
      <c r="N26" s="16" t="s">
        <v>5671</v>
      </c>
      <c r="O26" s="17">
        <v>10212</v>
      </c>
      <c r="P26" s="16" t="s">
        <v>4257</v>
      </c>
      <c r="Q26" s="20">
        <v>1.0062899999999999</v>
      </c>
      <c r="R26" s="16" t="s">
        <v>5672</v>
      </c>
      <c r="S26" s="17">
        <v>9583</v>
      </c>
      <c r="T26" s="16" t="s">
        <v>4259</v>
      </c>
      <c r="U26" s="20">
        <v>1.0295989999999999</v>
      </c>
      <c r="V26" s="16" t="s">
        <v>5673</v>
      </c>
      <c r="W26" s="17">
        <v>4380</v>
      </c>
      <c r="X26" s="16" t="s">
        <v>4261</v>
      </c>
      <c r="Y26" s="20">
        <v>1.0155540000000001</v>
      </c>
      <c r="Z26" s="16" t="s">
        <v>5707</v>
      </c>
      <c r="AA26" s="17">
        <f>SUM(PRODUCT(A3L319C2,A3L319C3),PRODUCT(A3L319C4,A3L319C5),PRODUCT(A3L319C6,A3L319C7))/A3L319C1</f>
        <v>9370.1054796666667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104</v>
      </c>
      <c r="H27" s="16" t="s">
        <v>4253</v>
      </c>
      <c r="I27" s="20">
        <v>1</v>
      </c>
      <c r="J27" s="16" t="s">
        <v>5670</v>
      </c>
      <c r="K27" s="17">
        <v>103</v>
      </c>
      <c r="L27" s="16" t="s">
        <v>4255</v>
      </c>
      <c r="M27" s="20">
        <v>0.96999219999999997</v>
      </c>
      <c r="N27" s="16" t="s">
        <v>5671</v>
      </c>
      <c r="O27" s="17">
        <v>95</v>
      </c>
      <c r="P27" s="16" t="s">
        <v>4257</v>
      </c>
      <c r="Q27" s="20">
        <v>1.0062899999999999</v>
      </c>
      <c r="R27" s="16" t="s">
        <v>5672</v>
      </c>
      <c r="S27" s="17">
        <v>90</v>
      </c>
      <c r="T27" s="16" t="s">
        <v>4259</v>
      </c>
      <c r="U27" s="20">
        <v>1.0295989999999999</v>
      </c>
      <c r="V27" s="16" t="s">
        <v>5673</v>
      </c>
      <c r="W27" s="17">
        <v>5490</v>
      </c>
      <c r="X27" s="16" t="s">
        <v>4261</v>
      </c>
      <c r="Y27" s="20">
        <v>1.0155540000000001</v>
      </c>
      <c r="Z27" s="16" t="s">
        <v>5708</v>
      </c>
      <c r="AA27" s="17">
        <f>SUM(PRODUCT(A3L320C2,A3L320C3),PRODUCT(A3L320C4,A3L320C5),PRODUCT(A3L320C6,A3L320C7))/A3L320C1</f>
        <v>99.83558219999999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13426</v>
      </c>
      <c r="H28" s="16" t="s">
        <v>4253</v>
      </c>
      <c r="I28" s="20">
        <v>1</v>
      </c>
      <c r="J28" s="16" t="s">
        <v>5670</v>
      </c>
      <c r="K28" s="17">
        <v>17464</v>
      </c>
      <c r="L28" s="16" t="s">
        <v>4255</v>
      </c>
      <c r="M28" s="20">
        <v>0.96999219999999997</v>
      </c>
      <c r="N28" s="16" t="s">
        <v>5671</v>
      </c>
      <c r="O28" s="17">
        <v>18998</v>
      </c>
      <c r="P28" s="16" t="s">
        <v>4257</v>
      </c>
      <c r="Q28" s="20">
        <v>1.0062899999999999</v>
      </c>
      <c r="R28" s="16" t="s">
        <v>5672</v>
      </c>
      <c r="S28" s="17">
        <v>17826</v>
      </c>
      <c r="T28" s="16" t="s">
        <v>4259</v>
      </c>
      <c r="U28" s="20">
        <v>1.0295989999999999</v>
      </c>
      <c r="V28" s="16" t="s">
        <v>5673</v>
      </c>
      <c r="W28" s="17">
        <v>16409</v>
      </c>
      <c r="X28" s="16" t="s">
        <v>4261</v>
      </c>
      <c r="Y28" s="20">
        <v>1.0155540000000001</v>
      </c>
      <c r="Z28" s="16" t="s">
        <v>5709</v>
      </c>
      <c r="AA28" s="17">
        <f>SUM(PRODUCT(A3L321C2,A3L321C3),PRODUCT(A3L321C4,A3L321C5),PRODUCT(A3L321C6,A3L321C7))/A3L321C1</f>
        <v>16494.480400266668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35637</v>
      </c>
      <c r="H29" s="16" t="s">
        <v>4253</v>
      </c>
      <c r="I29" s="20">
        <v>1</v>
      </c>
      <c r="J29" s="16" t="s">
        <v>5670</v>
      </c>
      <c r="K29" s="17">
        <v>45000</v>
      </c>
      <c r="L29" s="16" t="s">
        <v>4255</v>
      </c>
      <c r="M29" s="20">
        <v>0.96999219999999997</v>
      </c>
      <c r="N29" s="16" t="s">
        <v>5671</v>
      </c>
      <c r="O29" s="17">
        <v>45291</v>
      </c>
      <c r="P29" s="16" t="s">
        <v>4257</v>
      </c>
      <c r="Q29" s="20">
        <v>1.0062899999999999</v>
      </c>
      <c r="R29" s="16" t="s">
        <v>5672</v>
      </c>
      <c r="S29" s="17">
        <v>42498</v>
      </c>
      <c r="T29" s="16" t="s">
        <v>4259</v>
      </c>
      <c r="U29" s="20">
        <v>1.0295989999999999</v>
      </c>
      <c r="V29" s="16" t="s">
        <v>5673</v>
      </c>
      <c r="W29" s="17">
        <v>38093</v>
      </c>
      <c r="X29" s="16" t="s">
        <v>4261</v>
      </c>
      <c r="Y29" s="20">
        <v>1.0155540000000001</v>
      </c>
      <c r="Z29" s="16" t="s">
        <v>5710</v>
      </c>
      <c r="AA29" s="17">
        <f>SUM(PRODUCT(A3L322C2,A3L322C3),PRODUCT(A3L322C4,A3L322C5),PRODUCT(A3L322C6,A3L322C7))/A3L322C1</f>
        <v>41620.843130000001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96</v>
      </c>
      <c r="H30" s="16" t="s">
        <v>4253</v>
      </c>
      <c r="I30" s="20">
        <v>1</v>
      </c>
      <c r="J30" s="16" t="s">
        <v>5670</v>
      </c>
      <c r="K30" s="17">
        <v>172</v>
      </c>
      <c r="L30" s="16" t="s">
        <v>4255</v>
      </c>
      <c r="M30" s="20">
        <v>0.96999219999999997</v>
      </c>
      <c r="N30" s="16" t="s">
        <v>5671</v>
      </c>
      <c r="O30" s="17">
        <v>127</v>
      </c>
      <c r="P30" s="16" t="s">
        <v>4257</v>
      </c>
      <c r="Q30" s="20">
        <v>1.0062899999999999</v>
      </c>
      <c r="R30" s="16" t="s">
        <v>5672</v>
      </c>
      <c r="S30" s="17">
        <v>119</v>
      </c>
      <c r="T30" s="16" t="s">
        <v>4259</v>
      </c>
      <c r="U30" s="20">
        <v>1.0295989999999999</v>
      </c>
      <c r="V30" s="16" t="s">
        <v>5673</v>
      </c>
      <c r="W30" s="17">
        <v>154</v>
      </c>
      <c r="X30" s="16" t="s">
        <v>4261</v>
      </c>
      <c r="Y30" s="20">
        <v>1.0155540000000001</v>
      </c>
      <c r="Z30" s="16" t="s">
        <v>5711</v>
      </c>
      <c r="AA30" s="17">
        <f>SUM(PRODUCT(A3L323C2,A3L323C3),PRODUCT(A3L323C4,A3L323C5),PRODUCT(A3L323C6,A3L323C7))/A3L323C1</f>
        <v>130.2124961333333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0.96999219999999997</v>
      </c>
      <c r="N31" s="16" t="s">
        <v>5671</v>
      </c>
      <c r="O31" s="17">
        <v>0</v>
      </c>
      <c r="P31" s="16" t="s">
        <v>4257</v>
      </c>
      <c r="Q31" s="20">
        <v>1.0062899999999999</v>
      </c>
      <c r="R31" s="16" t="s">
        <v>5672</v>
      </c>
      <c r="S31" s="17">
        <v>0</v>
      </c>
      <c r="T31" s="16" t="s">
        <v>4259</v>
      </c>
      <c r="U31" s="20">
        <v>1.0295989999999999</v>
      </c>
      <c r="V31" s="16" t="s">
        <v>5673</v>
      </c>
      <c r="W31" s="17">
        <v>0</v>
      </c>
      <c r="X31" s="16" t="s">
        <v>4261</v>
      </c>
      <c r="Y31" s="20">
        <v>1.0155540000000001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830</v>
      </c>
      <c r="H32" s="16" t="s">
        <v>4253</v>
      </c>
      <c r="I32" s="20">
        <v>1</v>
      </c>
      <c r="J32" s="16" t="s">
        <v>5670</v>
      </c>
      <c r="K32" s="17">
        <v>1547</v>
      </c>
      <c r="L32" s="16" t="s">
        <v>4255</v>
      </c>
      <c r="M32" s="20">
        <v>0.96999219999999997</v>
      </c>
      <c r="N32" s="16" t="s">
        <v>5671</v>
      </c>
      <c r="O32" s="17">
        <v>1332</v>
      </c>
      <c r="P32" s="16" t="s">
        <v>4257</v>
      </c>
      <c r="Q32" s="20">
        <v>1.0062899999999999</v>
      </c>
      <c r="R32" s="16" t="s">
        <v>5672</v>
      </c>
      <c r="S32" s="17">
        <v>1250</v>
      </c>
      <c r="T32" s="16" t="s">
        <v>4259</v>
      </c>
      <c r="U32" s="20">
        <v>1.0295989999999999</v>
      </c>
      <c r="V32" s="16" t="s">
        <v>5673</v>
      </c>
      <c r="W32" s="17">
        <v>1944</v>
      </c>
      <c r="X32" s="16" t="s">
        <v>4261</v>
      </c>
      <c r="Y32" s="20">
        <v>1.0155540000000001</v>
      </c>
      <c r="Z32" s="16" t="s">
        <v>5713</v>
      </c>
      <c r="AA32" s="17">
        <f>SUM(PRODUCT(A3L325C2,A3L325C3),PRODUCT(A3L325C4,A3L325C5),PRODUCT(A3L325C6,A3L325C7))/A3L325C1</f>
        <v>1223.6520711333333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255503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343778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317163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297601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308444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302707.64460053336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0.93343469999999995</v>
      </c>
      <c r="N34" s="16" t="s">
        <v>5671</v>
      </c>
      <c r="O34" s="17">
        <v>0</v>
      </c>
      <c r="P34" s="16" t="s">
        <v>4257</v>
      </c>
      <c r="Q34" s="20">
        <v>0.80548929999999996</v>
      </c>
      <c r="R34" s="16" t="s">
        <v>5672</v>
      </c>
      <c r="S34" s="17">
        <v>0</v>
      </c>
      <c r="T34" s="16" t="s">
        <v>4259</v>
      </c>
      <c r="U34" s="20">
        <v>0.81319640000000004</v>
      </c>
      <c r="V34" s="16" t="s">
        <v>5673</v>
      </c>
      <c r="W34" s="17">
        <v>0</v>
      </c>
      <c r="X34" s="16" t="s">
        <v>4261</v>
      </c>
      <c r="Y34" s="20">
        <v>0.80480620000000003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4703</v>
      </c>
      <c r="H35" s="16" t="s">
        <v>4253</v>
      </c>
      <c r="I35" s="20">
        <v>1</v>
      </c>
      <c r="J35" s="16" t="s">
        <v>5670</v>
      </c>
      <c r="K35" s="17">
        <v>5042</v>
      </c>
      <c r="L35" s="16" t="s">
        <v>4255</v>
      </c>
      <c r="M35" s="20">
        <v>0.93343469999999995</v>
      </c>
      <c r="N35" s="16" t="s">
        <v>5671</v>
      </c>
      <c r="O35" s="17">
        <v>5621</v>
      </c>
      <c r="P35" s="16" t="s">
        <v>4257</v>
      </c>
      <c r="Q35" s="20">
        <v>0.80548929999999996</v>
      </c>
      <c r="R35" s="16" t="s">
        <v>5672</v>
      </c>
      <c r="S35" s="17">
        <v>4857</v>
      </c>
      <c r="T35" s="16" t="s">
        <v>4259</v>
      </c>
      <c r="U35" s="20">
        <v>0.81319640000000004</v>
      </c>
      <c r="V35" s="16" t="s">
        <v>5673</v>
      </c>
      <c r="W35" s="17">
        <v>1881</v>
      </c>
      <c r="X35" s="16" t="s">
        <v>4261</v>
      </c>
      <c r="Y35" s="20">
        <v>0.80480620000000003</v>
      </c>
      <c r="Z35" s="16" t="s">
        <v>5721</v>
      </c>
      <c r="AA35" s="17">
        <f>SUM(PRODUCT(A3L328C2,A3L328C3),PRODUCT(A3L328C4,A3L328C5),PRODUCT(A3L328C6,A3L328C7))/A3L328C1</f>
        <v>4645.6777042333333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0.93343469999999995</v>
      </c>
      <c r="N36" s="16" t="s">
        <v>5671</v>
      </c>
      <c r="O36" s="17">
        <v>0</v>
      </c>
      <c r="P36" s="16" t="s">
        <v>4257</v>
      </c>
      <c r="Q36" s="20">
        <v>0.80548929999999996</v>
      </c>
      <c r="R36" s="16" t="s">
        <v>5672</v>
      </c>
      <c r="S36" s="17">
        <v>0</v>
      </c>
      <c r="T36" s="16" t="s">
        <v>4259</v>
      </c>
      <c r="U36" s="20">
        <v>0.81319640000000004</v>
      </c>
      <c r="V36" s="16" t="s">
        <v>5673</v>
      </c>
      <c r="W36" s="17">
        <v>66</v>
      </c>
      <c r="X36" s="16" t="s">
        <v>4261</v>
      </c>
      <c r="Y36" s="20">
        <v>0.80480620000000003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23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0.93343469999999995</v>
      </c>
      <c r="N37" s="16" t="s">
        <v>5671</v>
      </c>
      <c r="O37" s="17">
        <v>1</v>
      </c>
      <c r="P37" s="16" t="s">
        <v>4257</v>
      </c>
      <c r="Q37" s="20">
        <v>0.80548929999999996</v>
      </c>
      <c r="R37" s="16" t="s">
        <v>5672</v>
      </c>
      <c r="S37" s="17">
        <v>75</v>
      </c>
      <c r="T37" s="16" t="s">
        <v>4259</v>
      </c>
      <c r="U37" s="20">
        <v>0.81319640000000004</v>
      </c>
      <c r="V37" s="16" t="s">
        <v>5673</v>
      </c>
      <c r="W37" s="17">
        <v>2622</v>
      </c>
      <c r="X37" s="16" t="s">
        <v>4261</v>
      </c>
      <c r="Y37" s="20">
        <v>0.80480620000000003</v>
      </c>
      <c r="Z37" s="16" t="s">
        <v>5723</v>
      </c>
      <c r="AA37" s="17">
        <f>SUM(PRODUCT(A3L330C2,A3L330C3),PRODUCT(A3L330C4,A3L330C5),PRODUCT(A3L330C6,A3L330C7))/A3L330C1</f>
        <v>7.9351631000000005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0.93343469999999995</v>
      </c>
      <c r="N38" s="16" t="s">
        <v>5671</v>
      </c>
      <c r="O38" s="17">
        <v>0</v>
      </c>
      <c r="P38" s="16" t="s">
        <v>4257</v>
      </c>
      <c r="Q38" s="20">
        <v>0.80548929999999996</v>
      </c>
      <c r="R38" s="16" t="s">
        <v>5672</v>
      </c>
      <c r="S38" s="17">
        <v>0</v>
      </c>
      <c r="T38" s="16" t="s">
        <v>4259</v>
      </c>
      <c r="U38" s="20">
        <v>0.81319640000000004</v>
      </c>
      <c r="V38" s="16" t="s">
        <v>5673</v>
      </c>
      <c r="W38" s="17">
        <v>0</v>
      </c>
      <c r="X38" s="16" t="s">
        <v>4261</v>
      </c>
      <c r="Y38" s="20">
        <v>0.80480620000000003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1073</v>
      </c>
      <c r="H39" s="16" t="s">
        <v>4253</v>
      </c>
      <c r="I39" s="20">
        <v>1</v>
      </c>
      <c r="J39" s="16" t="s">
        <v>5670</v>
      </c>
      <c r="K39" s="17">
        <v>1415</v>
      </c>
      <c r="L39" s="16" t="s">
        <v>4255</v>
      </c>
      <c r="M39" s="20">
        <v>0.93343469999999995</v>
      </c>
      <c r="N39" s="16" t="s">
        <v>5671</v>
      </c>
      <c r="O39" s="17">
        <v>4301</v>
      </c>
      <c r="P39" s="16" t="s">
        <v>4257</v>
      </c>
      <c r="Q39" s="20">
        <v>0.80548929999999996</v>
      </c>
      <c r="R39" s="16" t="s">
        <v>5672</v>
      </c>
      <c r="S39" s="17">
        <v>2640</v>
      </c>
      <c r="T39" s="16" t="s">
        <v>4259</v>
      </c>
      <c r="U39" s="20">
        <v>0.81319640000000004</v>
      </c>
      <c r="V39" s="16" t="s">
        <v>5673</v>
      </c>
      <c r="W39" s="17">
        <v>3230</v>
      </c>
      <c r="X39" s="16" t="s">
        <v>4261</v>
      </c>
      <c r="Y39" s="20">
        <v>0.80480620000000003</v>
      </c>
      <c r="Z39" s="16" t="s">
        <v>5725</v>
      </c>
      <c r="AA39" s="17">
        <f>SUM(PRODUCT(A3L332C2,A3L332C3),PRODUCT(A3L332C4,A3L332C5),PRODUCT(A3L332C6,A3L332C7))/A3L332C1</f>
        <v>1952.739859933333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7602</v>
      </c>
      <c r="L40" s="16" t="s">
        <v>4255</v>
      </c>
      <c r="M40" s="20">
        <v>0.93343469999999995</v>
      </c>
      <c r="N40" s="16" t="s">
        <v>5671</v>
      </c>
      <c r="O40" s="17">
        <v>17001</v>
      </c>
      <c r="P40" s="16" t="s">
        <v>4257</v>
      </c>
      <c r="Q40" s="20">
        <v>0.80548929999999996</v>
      </c>
      <c r="R40" s="16" t="s">
        <v>5672</v>
      </c>
      <c r="S40" s="17">
        <v>9852</v>
      </c>
      <c r="T40" s="16" t="s">
        <v>4259</v>
      </c>
      <c r="U40" s="20">
        <v>0.81319640000000004</v>
      </c>
      <c r="V40" s="16" t="s">
        <v>5673</v>
      </c>
      <c r="W40" s="17">
        <v>4028</v>
      </c>
      <c r="X40" s="16" t="s">
        <v>4261</v>
      </c>
      <c r="Y40" s="20">
        <v>0.80480620000000003</v>
      </c>
      <c r="Z40" s="16" t="s">
        <v>5726</v>
      </c>
      <c r="AA40" s="17">
        <f>SUM(PRODUCT(A3L333C2,A3L333C3),PRODUCT(A3L333C4,A3L333C5),PRODUCT(A3L333C6,A3L333C7))/A3L333C1</f>
        <v>6930.0313928999994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0.93343469999999995</v>
      </c>
      <c r="N41" s="16" t="s">
        <v>5671</v>
      </c>
      <c r="O41" s="17">
        <v>0</v>
      </c>
      <c r="P41" s="16" t="s">
        <v>4257</v>
      </c>
      <c r="Q41" s="20">
        <v>0.80548929999999996</v>
      </c>
      <c r="R41" s="16" t="s">
        <v>5672</v>
      </c>
      <c r="S41" s="17">
        <v>0</v>
      </c>
      <c r="T41" s="16" t="s">
        <v>4259</v>
      </c>
      <c r="U41" s="20">
        <v>0.81319640000000004</v>
      </c>
      <c r="V41" s="16" t="s">
        <v>5673</v>
      </c>
      <c r="W41" s="17">
        <v>0</v>
      </c>
      <c r="X41" s="16" t="s">
        <v>4261</v>
      </c>
      <c r="Y41" s="20">
        <v>0.80480620000000003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0.93343469999999995</v>
      </c>
      <c r="N42" s="16" t="s">
        <v>5671</v>
      </c>
      <c r="O42" s="17">
        <v>0</v>
      </c>
      <c r="P42" s="16" t="s">
        <v>4257</v>
      </c>
      <c r="Q42" s="20">
        <v>0.80548929999999996</v>
      </c>
      <c r="R42" s="16" t="s">
        <v>5672</v>
      </c>
      <c r="S42" s="17">
        <v>0</v>
      </c>
      <c r="T42" s="16" t="s">
        <v>4259</v>
      </c>
      <c r="U42" s="20">
        <v>0.81319640000000004</v>
      </c>
      <c r="V42" s="16" t="s">
        <v>5673</v>
      </c>
      <c r="W42" s="17">
        <v>0</v>
      </c>
      <c r="X42" s="16" t="s">
        <v>4261</v>
      </c>
      <c r="Y42" s="20">
        <v>0.80480620000000003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6945</v>
      </c>
      <c r="H43" s="16" t="s">
        <v>4253</v>
      </c>
      <c r="I43" s="20">
        <v>1</v>
      </c>
      <c r="J43" s="16" t="s">
        <v>5670</v>
      </c>
      <c r="K43" s="17">
        <v>7429</v>
      </c>
      <c r="L43" s="16" t="s">
        <v>4255</v>
      </c>
      <c r="M43" s="20">
        <v>0.93343469999999995</v>
      </c>
      <c r="N43" s="16" t="s">
        <v>5671</v>
      </c>
      <c r="O43" s="17">
        <v>7497</v>
      </c>
      <c r="P43" s="16" t="s">
        <v>4257</v>
      </c>
      <c r="Q43" s="20">
        <v>0.80548929999999996</v>
      </c>
      <c r="R43" s="16" t="s">
        <v>5672</v>
      </c>
      <c r="S43" s="17">
        <v>6556</v>
      </c>
      <c r="T43" s="16" t="s">
        <v>4259</v>
      </c>
      <c r="U43" s="20">
        <v>0.81319640000000004</v>
      </c>
      <c r="V43" s="16" t="s">
        <v>5673</v>
      </c>
      <c r="W43" s="17">
        <v>6592</v>
      </c>
      <c r="X43" s="16" t="s">
        <v>4261</v>
      </c>
      <c r="Y43" s="20">
        <v>0.80480620000000003</v>
      </c>
      <c r="Z43" s="16" t="s">
        <v>5729</v>
      </c>
      <c r="AA43" s="17">
        <f>SUM(PRODUCT(A3L336C2,A3L336C3),PRODUCT(A3L336C4,A3L336C5),PRODUCT(A3L336C6,A3L336C7))/A3L336C1</f>
        <v>6639.4132227999989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0.93343469999999995</v>
      </c>
      <c r="N44" s="16" t="s">
        <v>5671</v>
      </c>
      <c r="O44" s="17">
        <v>1</v>
      </c>
      <c r="P44" s="16" t="s">
        <v>4257</v>
      </c>
      <c r="Q44" s="20">
        <v>0.80548929999999996</v>
      </c>
      <c r="R44" s="16" t="s">
        <v>5672</v>
      </c>
      <c r="S44" s="17">
        <v>17</v>
      </c>
      <c r="T44" s="16" t="s">
        <v>4259</v>
      </c>
      <c r="U44" s="20">
        <v>0.81319640000000004</v>
      </c>
      <c r="V44" s="16" t="s">
        <v>5673</v>
      </c>
      <c r="W44" s="17">
        <v>4</v>
      </c>
      <c r="X44" s="16" t="s">
        <v>4261</v>
      </c>
      <c r="Y44" s="20">
        <v>0.80480620000000003</v>
      </c>
      <c r="Z44" s="16" t="s">
        <v>5730</v>
      </c>
      <c r="AA44" s="17">
        <f>SUM(PRODUCT(A3L337C2,A3L337C3),PRODUCT(A3L337C4,A3L337C5),PRODUCT(A3L337C6,A3L337C7))/A3L337C1</f>
        <v>0.9129746666666666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1500</v>
      </c>
      <c r="H45" s="16" t="s">
        <v>4253</v>
      </c>
      <c r="I45" s="20">
        <v>1</v>
      </c>
      <c r="J45" s="16" t="s">
        <v>5670</v>
      </c>
      <c r="K45" s="17">
        <v>1233</v>
      </c>
      <c r="L45" s="16" t="s">
        <v>4255</v>
      </c>
      <c r="M45" s="20">
        <v>0.94441370000000002</v>
      </c>
      <c r="N45" s="16" t="s">
        <v>5671</v>
      </c>
      <c r="O45" s="17">
        <v>1258</v>
      </c>
      <c r="P45" s="16" t="s">
        <v>4257</v>
      </c>
      <c r="Q45" s="20">
        <v>0.87828479999999998</v>
      </c>
      <c r="R45" s="16" t="s">
        <v>5672</v>
      </c>
      <c r="S45" s="17">
        <v>1191</v>
      </c>
      <c r="T45" s="16" t="s">
        <v>4259</v>
      </c>
      <c r="U45" s="20">
        <v>0.88830469999999995</v>
      </c>
      <c r="V45" s="16" t="s">
        <v>5673</v>
      </c>
      <c r="W45" s="17">
        <v>1536</v>
      </c>
      <c r="X45" s="16" t="s">
        <v>4261</v>
      </c>
      <c r="Y45" s="20">
        <v>0.87114910000000001</v>
      </c>
      <c r="Z45" s="16" t="s">
        <v>5731</v>
      </c>
      <c r="AA45" s="17">
        <f>SUM(PRODUCT(A3L338C2,A3L338C3),PRODUCT(A3L338C4,A3L338C5),PRODUCT(A3L338C6,A3L338C7))/A3L338C1</f>
        <v>1256.4481235000001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1072</v>
      </c>
      <c r="H46" s="16" t="s">
        <v>4253</v>
      </c>
      <c r="I46" s="20">
        <v>1</v>
      </c>
      <c r="J46" s="16" t="s">
        <v>5670</v>
      </c>
      <c r="K46" s="17">
        <v>881</v>
      </c>
      <c r="L46" s="16" t="s">
        <v>4255</v>
      </c>
      <c r="M46" s="20">
        <v>0.96999219999999997</v>
      </c>
      <c r="N46" s="16" t="s">
        <v>5671</v>
      </c>
      <c r="O46" s="17">
        <v>898</v>
      </c>
      <c r="P46" s="16" t="s">
        <v>4257</v>
      </c>
      <c r="Q46" s="20">
        <v>1.0062899999999999</v>
      </c>
      <c r="R46" s="16" t="s">
        <v>5672</v>
      </c>
      <c r="S46" s="17">
        <v>748</v>
      </c>
      <c r="T46" s="16" t="s">
        <v>4259</v>
      </c>
      <c r="U46" s="20">
        <v>1.0295989999999999</v>
      </c>
      <c r="V46" s="16" t="s">
        <v>5673</v>
      </c>
      <c r="W46" s="17">
        <v>962</v>
      </c>
      <c r="X46" s="16" t="s">
        <v>4261</v>
      </c>
      <c r="Y46" s="20">
        <v>1.0155540000000001</v>
      </c>
      <c r="Z46" s="16" t="s">
        <v>5732</v>
      </c>
      <c r="AA46" s="17">
        <f>SUM(PRODUCT(A3L339C2,A3L339C3),PRODUCT(A3L339C4,A3L339C5),PRODUCT(A3L339C6,A3L339C7))/A3L339C1</f>
        <v>943.40384940000001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107</v>
      </c>
      <c r="H47" s="16" t="s">
        <v>4253</v>
      </c>
      <c r="I47" s="20">
        <v>1</v>
      </c>
      <c r="J47" s="16" t="s">
        <v>5670</v>
      </c>
      <c r="K47" s="17">
        <v>88</v>
      </c>
      <c r="L47" s="16" t="s">
        <v>4255</v>
      </c>
      <c r="M47" s="20">
        <v>0.93343469999999995</v>
      </c>
      <c r="N47" s="16" t="s">
        <v>5671</v>
      </c>
      <c r="O47" s="17">
        <v>90</v>
      </c>
      <c r="P47" s="16" t="s">
        <v>4257</v>
      </c>
      <c r="Q47" s="20">
        <v>0.80548929999999996</v>
      </c>
      <c r="R47" s="16" t="s">
        <v>5672</v>
      </c>
      <c r="S47" s="17">
        <v>82</v>
      </c>
      <c r="T47" s="16" t="s">
        <v>4259</v>
      </c>
      <c r="U47" s="20">
        <v>0.81319640000000004</v>
      </c>
      <c r="V47" s="16" t="s">
        <v>5673</v>
      </c>
      <c r="W47" s="17">
        <v>104</v>
      </c>
      <c r="X47" s="16" t="s">
        <v>4261</v>
      </c>
      <c r="Y47" s="20">
        <v>0.80480620000000003</v>
      </c>
      <c r="Z47" s="16" t="s">
        <v>5733</v>
      </c>
      <c r="AA47" s="17">
        <f>SUM(PRODUCT(A3L340C2,A3L340C3),PRODUCT(A3L340C4,A3L340C5),PRODUCT(A3L340C6,A3L340C7))/A3L340C1</f>
        <v>87.21209686666667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36591</v>
      </c>
      <c r="H48" s="16" t="s">
        <v>4253</v>
      </c>
      <c r="I48" s="20">
        <v>1</v>
      </c>
      <c r="J48" s="16" t="s">
        <v>5670</v>
      </c>
      <c r="K48" s="17">
        <v>30811</v>
      </c>
      <c r="L48" s="16" t="s">
        <v>4255</v>
      </c>
      <c r="M48" s="20">
        <v>0.93343469999999995</v>
      </c>
      <c r="N48" s="16" t="s">
        <v>5671</v>
      </c>
      <c r="O48" s="17">
        <v>34003</v>
      </c>
      <c r="P48" s="16" t="s">
        <v>4257</v>
      </c>
      <c r="Q48" s="20">
        <v>0.80548929999999996</v>
      </c>
      <c r="R48" s="16" t="s">
        <v>5672</v>
      </c>
      <c r="S48" s="17">
        <v>26791</v>
      </c>
      <c r="T48" s="16" t="s">
        <v>4259</v>
      </c>
      <c r="U48" s="20">
        <v>0.81319640000000004</v>
      </c>
      <c r="V48" s="16" t="s">
        <v>5673</v>
      </c>
      <c r="W48" s="17">
        <v>25403</v>
      </c>
      <c r="X48" s="16" t="s">
        <v>4261</v>
      </c>
      <c r="Y48" s="20">
        <v>0.80480620000000003</v>
      </c>
      <c r="Z48" s="16" t="s">
        <v>5734</v>
      </c>
      <c r="AA48" s="17">
        <f>SUM(PRODUCT(A3L341C2,A3L341C3),PRODUCT(A3L341C4,A3L341C5),PRODUCT(A3L341C6,A3L341C7))/A3L341C1</f>
        <v>30913.369736533336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49336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52300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68425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50788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43826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51090.080054166669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940265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1116853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1124189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991853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979846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1008743.6633821335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1073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1415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4301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2640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3230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1952.739859933333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2D9E9-18B4-4D19-841F-0F929AF8A187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0.99524089999999998</v>
      </c>
      <c r="N8" s="16" t="s">
        <v>5671</v>
      </c>
      <c r="O8" s="17">
        <v>0</v>
      </c>
      <c r="P8" s="16" t="s">
        <v>4257</v>
      </c>
      <c r="Q8" s="20">
        <v>1.006618</v>
      </c>
      <c r="R8" s="16" t="s">
        <v>5672</v>
      </c>
      <c r="S8" s="17">
        <v>0</v>
      </c>
      <c r="T8" s="16" t="s">
        <v>4259</v>
      </c>
      <c r="U8" s="20">
        <v>1.031655</v>
      </c>
      <c r="V8" s="16" t="s">
        <v>5673</v>
      </c>
      <c r="W8" s="17">
        <v>0</v>
      </c>
      <c r="X8" s="16" t="s">
        <v>4261</v>
      </c>
      <c r="Y8" s="20">
        <v>1.034632</v>
      </c>
      <c r="Z8" s="16" t="s">
        <v>5768</v>
      </c>
      <c r="AA8" s="17">
        <f>SUM(PRODUCT(A3L401C2,A3L401C3))/A3L401C1</f>
        <v>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562012</v>
      </c>
      <c r="H9" s="16" t="s">
        <v>4253</v>
      </c>
      <c r="I9" s="20">
        <v>1</v>
      </c>
      <c r="J9" s="16" t="s">
        <v>5670</v>
      </c>
      <c r="K9" s="17">
        <v>523442</v>
      </c>
      <c r="L9" s="16" t="s">
        <v>4255</v>
      </c>
      <c r="M9" s="20">
        <v>0.99524089999999998</v>
      </c>
      <c r="N9" s="16" t="s">
        <v>5671</v>
      </c>
      <c r="O9" s="17">
        <v>503364</v>
      </c>
      <c r="P9" s="16" t="s">
        <v>4257</v>
      </c>
      <c r="Q9" s="20">
        <v>1.006618</v>
      </c>
      <c r="R9" s="16" t="s">
        <v>5672</v>
      </c>
      <c r="S9" s="17">
        <v>447035</v>
      </c>
      <c r="T9" s="16" t="s">
        <v>4259</v>
      </c>
      <c r="U9" s="20">
        <v>1.031655</v>
      </c>
      <c r="V9" s="16" t="s">
        <v>5673</v>
      </c>
      <c r="W9" s="17">
        <v>422627</v>
      </c>
      <c r="X9" s="16" t="s">
        <v>4261</v>
      </c>
      <c r="Y9" s="20">
        <v>1.034632</v>
      </c>
      <c r="Z9" s="16" t="s">
        <v>5769</v>
      </c>
      <c r="AA9" s="17">
        <f>SUM(PRODUCT(A3L402C2,A3L402C3))/A3L402C1</f>
        <v>562012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0.99524089999999998</v>
      </c>
      <c r="N10" s="16" t="s">
        <v>5671</v>
      </c>
      <c r="O10" s="17">
        <v>0</v>
      </c>
      <c r="P10" s="16" t="s">
        <v>4257</v>
      </c>
      <c r="Q10" s="20">
        <v>1.006618</v>
      </c>
      <c r="R10" s="16" t="s">
        <v>5672</v>
      </c>
      <c r="S10" s="17">
        <v>0</v>
      </c>
      <c r="T10" s="16" t="s">
        <v>4259</v>
      </c>
      <c r="U10" s="20">
        <v>1.031655</v>
      </c>
      <c r="V10" s="16" t="s">
        <v>5673</v>
      </c>
      <c r="W10" s="17">
        <v>0</v>
      </c>
      <c r="X10" s="16" t="s">
        <v>4261</v>
      </c>
      <c r="Y10" s="20">
        <v>1.034632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0.99524089999999998</v>
      </c>
      <c r="N11" s="16" t="s">
        <v>5671</v>
      </c>
      <c r="O11" s="17">
        <v>0</v>
      </c>
      <c r="P11" s="16" t="s">
        <v>4257</v>
      </c>
      <c r="Q11" s="20">
        <v>1.006618</v>
      </c>
      <c r="R11" s="16" t="s">
        <v>5672</v>
      </c>
      <c r="S11" s="17">
        <v>0</v>
      </c>
      <c r="T11" s="16" t="s">
        <v>4259</v>
      </c>
      <c r="U11" s="20">
        <v>1.031655</v>
      </c>
      <c r="V11" s="16" t="s">
        <v>5673</v>
      </c>
      <c r="W11" s="17">
        <v>0</v>
      </c>
      <c r="X11" s="16" t="s">
        <v>4261</v>
      </c>
      <c r="Y11" s="20">
        <v>1.034632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562012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523442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503364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447035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422627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562012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562012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523442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503364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447035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422627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562012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-215</v>
      </c>
      <c r="H15" s="16" t="s">
        <v>4253</v>
      </c>
      <c r="I15" s="20">
        <v>1</v>
      </c>
      <c r="J15" s="16" t="s">
        <v>5670</v>
      </c>
      <c r="K15" s="17">
        <v>-223</v>
      </c>
      <c r="L15" s="16" t="s">
        <v>4255</v>
      </c>
      <c r="M15" s="20">
        <v>0.99524089999999998</v>
      </c>
      <c r="N15" s="16" t="s">
        <v>5671</v>
      </c>
      <c r="O15" s="17">
        <v>1</v>
      </c>
      <c r="P15" s="16" t="s">
        <v>4257</v>
      </c>
      <c r="Q15" s="20">
        <v>1.006618</v>
      </c>
      <c r="R15" s="16" t="s">
        <v>5672</v>
      </c>
      <c r="S15" s="17">
        <v>5</v>
      </c>
      <c r="T15" s="16" t="s">
        <v>4259</v>
      </c>
      <c r="U15" s="20">
        <v>1.031655</v>
      </c>
      <c r="V15" s="16" t="s">
        <v>5673</v>
      </c>
      <c r="W15" s="17">
        <v>4</v>
      </c>
      <c r="X15" s="16" t="s">
        <v>4261</v>
      </c>
      <c r="Y15" s="20">
        <v>1.034632</v>
      </c>
      <c r="Z15" s="16" t="s">
        <v>5790</v>
      </c>
      <c r="AA15" s="17">
        <f>SUM(PRODUCT(A3L408C2,A3L408C3))/A3L408C1</f>
        <v>-215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156</v>
      </c>
      <c r="H16" s="16" t="s">
        <v>4253</v>
      </c>
      <c r="I16" s="20">
        <v>1</v>
      </c>
      <c r="J16" s="16" t="s">
        <v>5670</v>
      </c>
      <c r="K16" s="17">
        <v>162</v>
      </c>
      <c r="L16" s="16" t="s">
        <v>4255</v>
      </c>
      <c r="M16" s="20">
        <v>0.99524089999999998</v>
      </c>
      <c r="N16" s="16" t="s">
        <v>5671</v>
      </c>
      <c r="O16" s="17">
        <v>0</v>
      </c>
      <c r="P16" s="16" t="s">
        <v>4257</v>
      </c>
      <c r="Q16" s="20">
        <v>1.006618</v>
      </c>
      <c r="R16" s="16" t="s">
        <v>5672</v>
      </c>
      <c r="S16" s="17">
        <v>196</v>
      </c>
      <c r="T16" s="16" t="s">
        <v>4259</v>
      </c>
      <c r="U16" s="20">
        <v>1.031655</v>
      </c>
      <c r="V16" s="16" t="s">
        <v>5673</v>
      </c>
      <c r="W16" s="17">
        <v>1</v>
      </c>
      <c r="X16" s="16" t="s">
        <v>4261</v>
      </c>
      <c r="Y16" s="20">
        <v>1.034632</v>
      </c>
      <c r="Z16" s="16" t="s">
        <v>5791</v>
      </c>
      <c r="AA16" s="17">
        <f>SUM(PRODUCT(A3L409C2,A3L409C3))/A3L409C1</f>
        <v>156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4785</v>
      </c>
      <c r="H17" s="16" t="s">
        <v>4253</v>
      </c>
      <c r="I17" s="20">
        <v>1</v>
      </c>
      <c r="J17" s="16" t="s">
        <v>5670</v>
      </c>
      <c r="K17" s="17">
        <v>5117</v>
      </c>
      <c r="L17" s="16" t="s">
        <v>4255</v>
      </c>
      <c r="M17" s="20">
        <v>0.99524089999999998</v>
      </c>
      <c r="N17" s="16" t="s">
        <v>5671</v>
      </c>
      <c r="O17" s="17">
        <v>5449</v>
      </c>
      <c r="P17" s="16" t="s">
        <v>4257</v>
      </c>
      <c r="Q17" s="20">
        <v>1.006618</v>
      </c>
      <c r="R17" s="16" t="s">
        <v>5672</v>
      </c>
      <c r="S17" s="17">
        <v>5184</v>
      </c>
      <c r="T17" s="16" t="s">
        <v>4259</v>
      </c>
      <c r="U17" s="20">
        <v>1.031655</v>
      </c>
      <c r="V17" s="16" t="s">
        <v>5673</v>
      </c>
      <c r="W17" s="17">
        <v>4970</v>
      </c>
      <c r="X17" s="16" t="s">
        <v>4261</v>
      </c>
      <c r="Y17" s="20">
        <v>1.034632</v>
      </c>
      <c r="Z17" s="16" t="s">
        <v>5792</v>
      </c>
      <c r="AA17" s="17">
        <f>SUM(PRODUCT(A3L410C2,A3L410C3))/A3L410C1</f>
        <v>4785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2546</v>
      </c>
      <c r="H18" s="16" t="s">
        <v>4253</v>
      </c>
      <c r="I18" s="20">
        <v>1</v>
      </c>
      <c r="J18" s="16" t="s">
        <v>5670</v>
      </c>
      <c r="K18" s="17">
        <v>2657</v>
      </c>
      <c r="L18" s="16" t="s">
        <v>4255</v>
      </c>
      <c r="M18" s="20">
        <v>0.99524089999999998</v>
      </c>
      <c r="N18" s="16" t="s">
        <v>5671</v>
      </c>
      <c r="O18" s="17">
        <v>2855</v>
      </c>
      <c r="P18" s="16" t="s">
        <v>4257</v>
      </c>
      <c r="Q18" s="20">
        <v>1.006618</v>
      </c>
      <c r="R18" s="16" t="s">
        <v>5672</v>
      </c>
      <c r="S18" s="17">
        <v>2368</v>
      </c>
      <c r="T18" s="16" t="s">
        <v>4259</v>
      </c>
      <c r="U18" s="20">
        <v>1.031655</v>
      </c>
      <c r="V18" s="16" t="s">
        <v>5673</v>
      </c>
      <c r="W18" s="17">
        <v>1917</v>
      </c>
      <c r="X18" s="16" t="s">
        <v>4261</v>
      </c>
      <c r="Y18" s="20">
        <v>1.034632</v>
      </c>
      <c r="Z18" s="16" t="s">
        <v>5793</v>
      </c>
      <c r="AA18" s="17">
        <f>SUM(PRODUCT(A3L411C2,A3L411C3))/A3L411C1</f>
        <v>2546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1989</v>
      </c>
      <c r="H19" s="16" t="s">
        <v>4253</v>
      </c>
      <c r="I19" s="20">
        <v>1</v>
      </c>
      <c r="J19" s="16" t="s">
        <v>5670</v>
      </c>
      <c r="K19" s="17">
        <v>1993</v>
      </c>
      <c r="L19" s="16" t="s">
        <v>4255</v>
      </c>
      <c r="M19" s="20">
        <v>0.99524089999999998</v>
      </c>
      <c r="N19" s="16" t="s">
        <v>5671</v>
      </c>
      <c r="O19" s="17">
        <v>3390</v>
      </c>
      <c r="P19" s="16" t="s">
        <v>4257</v>
      </c>
      <c r="Q19" s="20">
        <v>1.006618</v>
      </c>
      <c r="R19" s="16" t="s">
        <v>5672</v>
      </c>
      <c r="S19" s="17">
        <v>3138</v>
      </c>
      <c r="T19" s="16" t="s">
        <v>4259</v>
      </c>
      <c r="U19" s="20">
        <v>1.031655</v>
      </c>
      <c r="V19" s="16" t="s">
        <v>5673</v>
      </c>
      <c r="W19" s="17">
        <v>3344</v>
      </c>
      <c r="X19" s="16" t="s">
        <v>4261</v>
      </c>
      <c r="Y19" s="20">
        <v>1.034632</v>
      </c>
      <c r="Z19" s="16" t="s">
        <v>5794</v>
      </c>
      <c r="AA19" s="17">
        <f>SUM(PRODUCT(A3L412C2,A3L412C3))/A3L412C1</f>
        <v>1989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15824</v>
      </c>
      <c r="H20" s="16" t="s">
        <v>4253</v>
      </c>
      <c r="I20" s="20">
        <v>1</v>
      </c>
      <c r="J20" s="16" t="s">
        <v>5670</v>
      </c>
      <c r="K20" s="17">
        <v>15438</v>
      </c>
      <c r="L20" s="16" t="s">
        <v>4255</v>
      </c>
      <c r="M20" s="20">
        <v>0.99524089999999998</v>
      </c>
      <c r="N20" s="16" t="s">
        <v>5671</v>
      </c>
      <c r="O20" s="17">
        <v>18164</v>
      </c>
      <c r="P20" s="16" t="s">
        <v>4257</v>
      </c>
      <c r="Q20" s="20">
        <v>1.006618</v>
      </c>
      <c r="R20" s="16" t="s">
        <v>5672</v>
      </c>
      <c r="S20" s="17">
        <v>18358</v>
      </c>
      <c r="T20" s="16" t="s">
        <v>4259</v>
      </c>
      <c r="U20" s="20">
        <v>1.031655</v>
      </c>
      <c r="V20" s="16" t="s">
        <v>5673</v>
      </c>
      <c r="W20" s="17">
        <v>18746</v>
      </c>
      <c r="X20" s="16" t="s">
        <v>4261</v>
      </c>
      <c r="Y20" s="20">
        <v>1.034632</v>
      </c>
      <c r="Z20" s="16" t="s">
        <v>5795</v>
      </c>
      <c r="AA20" s="17">
        <f>SUM(PRODUCT(A3L413C2,A3L413C3))/A3L413C1</f>
        <v>15824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1598</v>
      </c>
      <c r="H21" s="16" t="s">
        <v>4253</v>
      </c>
      <c r="I21" s="20">
        <v>1</v>
      </c>
      <c r="J21" s="16" t="s">
        <v>5670</v>
      </c>
      <c r="K21" s="17">
        <v>1729</v>
      </c>
      <c r="L21" s="16" t="s">
        <v>4255</v>
      </c>
      <c r="M21" s="20">
        <v>0.99524089999999998</v>
      </c>
      <c r="N21" s="16" t="s">
        <v>5671</v>
      </c>
      <c r="O21" s="17">
        <v>3162</v>
      </c>
      <c r="P21" s="16" t="s">
        <v>4257</v>
      </c>
      <c r="Q21" s="20">
        <v>1.006618</v>
      </c>
      <c r="R21" s="16" t="s">
        <v>5672</v>
      </c>
      <c r="S21" s="17">
        <v>3275</v>
      </c>
      <c r="T21" s="16" t="s">
        <v>4259</v>
      </c>
      <c r="U21" s="20">
        <v>1.031655</v>
      </c>
      <c r="V21" s="16" t="s">
        <v>5673</v>
      </c>
      <c r="W21" s="17">
        <v>3415</v>
      </c>
      <c r="X21" s="16" t="s">
        <v>4261</v>
      </c>
      <c r="Y21" s="20">
        <v>1.034632</v>
      </c>
      <c r="Z21" s="16" t="s">
        <v>5796</v>
      </c>
      <c r="AA21" s="17">
        <f>SUM(PRODUCT(A3L414C2,A3L414C3))/A3L414C1</f>
        <v>1598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2607</v>
      </c>
      <c r="H22" s="16" t="s">
        <v>4253</v>
      </c>
      <c r="I22" s="20">
        <v>1</v>
      </c>
      <c r="J22" s="16" t="s">
        <v>5670</v>
      </c>
      <c r="K22" s="17">
        <v>2367</v>
      </c>
      <c r="L22" s="16" t="s">
        <v>4255</v>
      </c>
      <c r="M22" s="20">
        <v>0.99524089999999998</v>
      </c>
      <c r="N22" s="16" t="s">
        <v>5671</v>
      </c>
      <c r="O22" s="17">
        <v>2778</v>
      </c>
      <c r="P22" s="16" t="s">
        <v>4257</v>
      </c>
      <c r="Q22" s="20">
        <v>1.006618</v>
      </c>
      <c r="R22" s="16" t="s">
        <v>5672</v>
      </c>
      <c r="S22" s="17">
        <v>2750</v>
      </c>
      <c r="T22" s="16" t="s">
        <v>4259</v>
      </c>
      <c r="U22" s="20">
        <v>1.031655</v>
      </c>
      <c r="V22" s="16" t="s">
        <v>5673</v>
      </c>
      <c r="W22" s="17">
        <v>2693</v>
      </c>
      <c r="X22" s="16" t="s">
        <v>4261</v>
      </c>
      <c r="Y22" s="20">
        <v>1.034632</v>
      </c>
      <c r="Z22" s="16" t="s">
        <v>5797</v>
      </c>
      <c r="AA22" s="17">
        <f>SUM(PRODUCT(A3L415C2,A3L415C3))/A3L415C1</f>
        <v>2607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0.99524089999999998</v>
      </c>
      <c r="N23" s="16" t="s">
        <v>5671</v>
      </c>
      <c r="O23" s="17">
        <v>7</v>
      </c>
      <c r="P23" s="16" t="s">
        <v>4257</v>
      </c>
      <c r="Q23" s="20">
        <v>1.006618</v>
      </c>
      <c r="R23" s="16" t="s">
        <v>5672</v>
      </c>
      <c r="S23" s="17">
        <v>11</v>
      </c>
      <c r="T23" s="16" t="s">
        <v>4259</v>
      </c>
      <c r="U23" s="20">
        <v>1.031655</v>
      </c>
      <c r="V23" s="16" t="s">
        <v>5673</v>
      </c>
      <c r="W23" s="17">
        <v>9</v>
      </c>
      <c r="X23" s="16" t="s">
        <v>4261</v>
      </c>
      <c r="Y23" s="20">
        <v>1.034632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3051</v>
      </c>
      <c r="H24" s="16" t="s">
        <v>4253</v>
      </c>
      <c r="I24" s="20">
        <v>1</v>
      </c>
      <c r="J24" s="16" t="s">
        <v>5670</v>
      </c>
      <c r="K24" s="17">
        <v>3249</v>
      </c>
      <c r="L24" s="16" t="s">
        <v>4255</v>
      </c>
      <c r="M24" s="20">
        <v>0.99524089999999998</v>
      </c>
      <c r="N24" s="16" t="s">
        <v>5671</v>
      </c>
      <c r="O24" s="17">
        <v>3137</v>
      </c>
      <c r="P24" s="16" t="s">
        <v>4257</v>
      </c>
      <c r="Q24" s="20">
        <v>1.006618</v>
      </c>
      <c r="R24" s="16" t="s">
        <v>5672</v>
      </c>
      <c r="S24" s="17">
        <v>2856</v>
      </c>
      <c r="T24" s="16" t="s">
        <v>4259</v>
      </c>
      <c r="U24" s="20">
        <v>1.031655</v>
      </c>
      <c r="V24" s="16" t="s">
        <v>5673</v>
      </c>
      <c r="W24" s="17">
        <v>3075</v>
      </c>
      <c r="X24" s="16" t="s">
        <v>4261</v>
      </c>
      <c r="Y24" s="20">
        <v>1.034632</v>
      </c>
      <c r="Z24" s="16" t="s">
        <v>5799</v>
      </c>
      <c r="AA24" s="17">
        <f>SUM(PRODUCT(A3L417C2,A3L417C3))/A3L417C1</f>
        <v>3051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8095</v>
      </c>
      <c r="H25" s="16" t="s">
        <v>4253</v>
      </c>
      <c r="I25" s="20">
        <v>1</v>
      </c>
      <c r="J25" s="16" t="s">
        <v>5670</v>
      </c>
      <c r="K25" s="17">
        <v>8233</v>
      </c>
      <c r="L25" s="16" t="s">
        <v>4255</v>
      </c>
      <c r="M25" s="20">
        <v>0.99524089999999998</v>
      </c>
      <c r="N25" s="16" t="s">
        <v>5671</v>
      </c>
      <c r="O25" s="17">
        <v>10140</v>
      </c>
      <c r="P25" s="16" t="s">
        <v>4257</v>
      </c>
      <c r="Q25" s="20">
        <v>1.006618</v>
      </c>
      <c r="R25" s="16" t="s">
        <v>5672</v>
      </c>
      <c r="S25" s="17">
        <v>10989</v>
      </c>
      <c r="T25" s="16" t="s">
        <v>4259</v>
      </c>
      <c r="U25" s="20">
        <v>1.031655</v>
      </c>
      <c r="V25" s="16" t="s">
        <v>5673</v>
      </c>
      <c r="W25" s="17">
        <v>11158</v>
      </c>
      <c r="X25" s="16" t="s">
        <v>4261</v>
      </c>
      <c r="Y25" s="20">
        <v>1.034632</v>
      </c>
      <c r="Z25" s="16" t="s">
        <v>5800</v>
      </c>
      <c r="AA25" s="17">
        <f>SUM(PRODUCT(A3L418C2,A3L418C3))/A3L418C1</f>
        <v>8095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2477</v>
      </c>
      <c r="H26" s="16" t="s">
        <v>4253</v>
      </c>
      <c r="I26" s="20">
        <v>1</v>
      </c>
      <c r="J26" s="16" t="s">
        <v>5670</v>
      </c>
      <c r="K26" s="17">
        <v>2481</v>
      </c>
      <c r="L26" s="16" t="s">
        <v>4255</v>
      </c>
      <c r="M26" s="20">
        <v>0.99524089999999998</v>
      </c>
      <c r="N26" s="16" t="s">
        <v>5671</v>
      </c>
      <c r="O26" s="17">
        <v>3262</v>
      </c>
      <c r="P26" s="16" t="s">
        <v>4257</v>
      </c>
      <c r="Q26" s="20">
        <v>1.006618</v>
      </c>
      <c r="R26" s="16" t="s">
        <v>5672</v>
      </c>
      <c r="S26" s="17">
        <v>3447</v>
      </c>
      <c r="T26" s="16" t="s">
        <v>4259</v>
      </c>
      <c r="U26" s="20">
        <v>1.031655</v>
      </c>
      <c r="V26" s="16" t="s">
        <v>5673</v>
      </c>
      <c r="W26" s="17">
        <v>3492</v>
      </c>
      <c r="X26" s="16" t="s">
        <v>4261</v>
      </c>
      <c r="Y26" s="20">
        <v>1.034632</v>
      </c>
      <c r="Z26" s="16" t="s">
        <v>5801</v>
      </c>
      <c r="AA26" s="17">
        <f>SUM(PRODUCT(A3L419C2,A3L419C3))/A3L419C1</f>
        <v>2477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-35</v>
      </c>
      <c r="H27" s="16" t="s">
        <v>4253</v>
      </c>
      <c r="I27" s="20">
        <v>1</v>
      </c>
      <c r="J27" s="16" t="s">
        <v>5670</v>
      </c>
      <c r="K27" s="17">
        <v>-35</v>
      </c>
      <c r="L27" s="16" t="s">
        <v>4255</v>
      </c>
      <c r="M27" s="20">
        <v>0.99524089999999998</v>
      </c>
      <c r="N27" s="16" t="s">
        <v>5671</v>
      </c>
      <c r="O27" s="17">
        <v>56</v>
      </c>
      <c r="P27" s="16" t="s">
        <v>4257</v>
      </c>
      <c r="Q27" s="20">
        <v>1.006618</v>
      </c>
      <c r="R27" s="16" t="s">
        <v>5672</v>
      </c>
      <c r="S27" s="17">
        <v>57</v>
      </c>
      <c r="T27" s="16" t="s">
        <v>4259</v>
      </c>
      <c r="U27" s="20">
        <v>1.031655</v>
      </c>
      <c r="V27" s="16" t="s">
        <v>5673</v>
      </c>
      <c r="W27" s="17">
        <v>61</v>
      </c>
      <c r="X27" s="16" t="s">
        <v>4261</v>
      </c>
      <c r="Y27" s="20">
        <v>1.034632</v>
      </c>
      <c r="Z27" s="16" t="s">
        <v>5802</v>
      </c>
      <c r="AA27" s="17">
        <f>SUM(PRODUCT(A3L420C2,A3L420C3))/A3L420C1</f>
        <v>-35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1542</v>
      </c>
      <c r="H28" s="16" t="s">
        <v>4253</v>
      </c>
      <c r="I28" s="20">
        <v>1</v>
      </c>
      <c r="J28" s="16" t="s">
        <v>5670</v>
      </c>
      <c r="K28" s="17">
        <v>1637</v>
      </c>
      <c r="L28" s="16" t="s">
        <v>4255</v>
      </c>
      <c r="M28" s="20">
        <v>0.99524089999999998</v>
      </c>
      <c r="N28" s="16" t="s">
        <v>5671</v>
      </c>
      <c r="O28" s="17">
        <v>1254</v>
      </c>
      <c r="P28" s="16" t="s">
        <v>4257</v>
      </c>
      <c r="Q28" s="20">
        <v>1.006618</v>
      </c>
      <c r="R28" s="16" t="s">
        <v>5672</v>
      </c>
      <c r="S28" s="17">
        <v>1267</v>
      </c>
      <c r="T28" s="16" t="s">
        <v>4259</v>
      </c>
      <c r="U28" s="20">
        <v>1.031655</v>
      </c>
      <c r="V28" s="16" t="s">
        <v>5673</v>
      </c>
      <c r="W28" s="17">
        <v>1331</v>
      </c>
      <c r="X28" s="16" t="s">
        <v>4261</v>
      </c>
      <c r="Y28" s="20">
        <v>1.034632</v>
      </c>
      <c r="Z28" s="16" t="s">
        <v>5803</v>
      </c>
      <c r="AA28" s="17">
        <f>SUM(PRODUCT(A3L421C2,A3L421C3))/A3L421C1</f>
        <v>1542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839</v>
      </c>
      <c r="H29" s="16" t="s">
        <v>4253</v>
      </c>
      <c r="I29" s="20">
        <v>1</v>
      </c>
      <c r="J29" s="16" t="s">
        <v>5670</v>
      </c>
      <c r="K29" s="17">
        <v>876</v>
      </c>
      <c r="L29" s="16" t="s">
        <v>4255</v>
      </c>
      <c r="M29" s="20">
        <v>0.99524089999999998</v>
      </c>
      <c r="N29" s="16" t="s">
        <v>5671</v>
      </c>
      <c r="O29" s="17">
        <v>301</v>
      </c>
      <c r="P29" s="16" t="s">
        <v>4257</v>
      </c>
      <c r="Q29" s="20">
        <v>1.006618</v>
      </c>
      <c r="R29" s="16" t="s">
        <v>5672</v>
      </c>
      <c r="S29" s="17">
        <v>344</v>
      </c>
      <c r="T29" s="16" t="s">
        <v>4259</v>
      </c>
      <c r="U29" s="20">
        <v>1.031655</v>
      </c>
      <c r="V29" s="16" t="s">
        <v>5673</v>
      </c>
      <c r="W29" s="17">
        <v>312</v>
      </c>
      <c r="X29" s="16" t="s">
        <v>4261</v>
      </c>
      <c r="Y29" s="20">
        <v>1.034632</v>
      </c>
      <c r="Z29" s="16" t="s">
        <v>5804</v>
      </c>
      <c r="AA29" s="17">
        <f>SUM(PRODUCT(A3L422C2,A3L422C3))/A3L422C1</f>
        <v>839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-245</v>
      </c>
      <c r="H30" s="16" t="s">
        <v>4253</v>
      </c>
      <c r="I30" s="20">
        <v>1</v>
      </c>
      <c r="J30" s="16" t="s">
        <v>5670</v>
      </c>
      <c r="K30" s="17">
        <v>-295</v>
      </c>
      <c r="L30" s="16" t="s">
        <v>4255</v>
      </c>
      <c r="M30" s="20">
        <v>0.99524089999999998</v>
      </c>
      <c r="N30" s="16" t="s">
        <v>5671</v>
      </c>
      <c r="O30" s="17">
        <v>1</v>
      </c>
      <c r="P30" s="16" t="s">
        <v>4257</v>
      </c>
      <c r="Q30" s="20">
        <v>1.006618</v>
      </c>
      <c r="R30" s="16" t="s">
        <v>5672</v>
      </c>
      <c r="S30" s="17">
        <v>324</v>
      </c>
      <c r="T30" s="16" t="s">
        <v>4259</v>
      </c>
      <c r="U30" s="20">
        <v>1.031655</v>
      </c>
      <c r="V30" s="16" t="s">
        <v>5673</v>
      </c>
      <c r="W30" s="17">
        <v>567</v>
      </c>
      <c r="X30" s="16" t="s">
        <v>4261</v>
      </c>
      <c r="Y30" s="20">
        <v>1.034632</v>
      </c>
      <c r="Z30" s="16" t="s">
        <v>5805</v>
      </c>
      <c r="AA30" s="17">
        <f>SUM(PRODUCT(A3L423C2,A3L423C3))/A3L423C1</f>
        <v>-245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7902</v>
      </c>
      <c r="H31" s="16" t="s">
        <v>4253</v>
      </c>
      <c r="I31" s="20">
        <v>1</v>
      </c>
      <c r="J31" s="16" t="s">
        <v>5670</v>
      </c>
      <c r="K31" s="17">
        <v>8271</v>
      </c>
      <c r="L31" s="16" t="s">
        <v>4255</v>
      </c>
      <c r="M31" s="20">
        <v>0.99524089999999998</v>
      </c>
      <c r="N31" s="16" t="s">
        <v>5671</v>
      </c>
      <c r="O31" s="17">
        <v>8345</v>
      </c>
      <c r="P31" s="16" t="s">
        <v>4257</v>
      </c>
      <c r="Q31" s="20">
        <v>1.006618</v>
      </c>
      <c r="R31" s="16" t="s">
        <v>5672</v>
      </c>
      <c r="S31" s="17">
        <v>2645</v>
      </c>
      <c r="T31" s="16" t="s">
        <v>4259</v>
      </c>
      <c r="U31" s="20">
        <v>1.031655</v>
      </c>
      <c r="V31" s="16" t="s">
        <v>5673</v>
      </c>
      <c r="W31" s="17">
        <v>1664</v>
      </c>
      <c r="X31" s="16" t="s">
        <v>4261</v>
      </c>
      <c r="Y31" s="20">
        <v>1.034632</v>
      </c>
      <c r="Z31" s="16" t="s">
        <v>5806</v>
      </c>
      <c r="AA31" s="17">
        <f>SUM(PRODUCT(A3L424C2,A3L424C3))/A3L424C1</f>
        <v>7902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16446</v>
      </c>
      <c r="H32" s="16" t="s">
        <v>4253</v>
      </c>
      <c r="I32" s="20">
        <v>1</v>
      </c>
      <c r="J32" s="16" t="s">
        <v>5670</v>
      </c>
      <c r="K32" s="17">
        <v>15323</v>
      </c>
      <c r="L32" s="16" t="s">
        <v>4255</v>
      </c>
      <c r="M32" s="20">
        <v>0.99524089999999998</v>
      </c>
      <c r="N32" s="16" t="s">
        <v>5671</v>
      </c>
      <c r="O32" s="17">
        <v>18058</v>
      </c>
      <c r="P32" s="16" t="s">
        <v>4257</v>
      </c>
      <c r="Q32" s="20">
        <v>1.006618</v>
      </c>
      <c r="R32" s="16" t="s">
        <v>5672</v>
      </c>
      <c r="S32" s="17">
        <v>15130</v>
      </c>
      <c r="T32" s="16" t="s">
        <v>4259</v>
      </c>
      <c r="U32" s="20">
        <v>1.031655</v>
      </c>
      <c r="V32" s="16" t="s">
        <v>5673</v>
      </c>
      <c r="W32" s="17">
        <v>13482</v>
      </c>
      <c r="X32" s="16" t="s">
        <v>4261</v>
      </c>
      <c r="Y32" s="20">
        <v>1.034632</v>
      </c>
      <c r="Z32" s="16" t="s">
        <v>5807</v>
      </c>
      <c r="AA32" s="17">
        <f>SUM(PRODUCT(A3L425C2,A3L425C3))/A3L425C1</f>
        <v>16446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69362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68980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80360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72344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70241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69362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0.99524089999999998</v>
      </c>
      <c r="N34" s="16" t="s">
        <v>5671</v>
      </c>
      <c r="O34" s="17">
        <v>0</v>
      </c>
      <c r="P34" s="16" t="s">
        <v>4257</v>
      </c>
      <c r="Q34" s="20">
        <v>1.006618</v>
      </c>
      <c r="R34" s="16" t="s">
        <v>5672</v>
      </c>
      <c r="S34" s="17">
        <v>0</v>
      </c>
      <c r="T34" s="16" t="s">
        <v>4259</v>
      </c>
      <c r="U34" s="20">
        <v>1.031655</v>
      </c>
      <c r="V34" s="16" t="s">
        <v>5673</v>
      </c>
      <c r="W34" s="17">
        <v>0</v>
      </c>
      <c r="X34" s="16" t="s">
        <v>4261</v>
      </c>
      <c r="Y34" s="20">
        <v>1.034632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0.99524089999999998</v>
      </c>
      <c r="N35" s="16" t="s">
        <v>5671</v>
      </c>
      <c r="O35" s="17">
        <v>0</v>
      </c>
      <c r="P35" s="16" t="s">
        <v>4257</v>
      </c>
      <c r="Q35" s="20">
        <v>1.006618</v>
      </c>
      <c r="R35" s="16" t="s">
        <v>5672</v>
      </c>
      <c r="S35" s="17">
        <v>0</v>
      </c>
      <c r="T35" s="16" t="s">
        <v>4259</v>
      </c>
      <c r="U35" s="20">
        <v>1.031655</v>
      </c>
      <c r="V35" s="16" t="s">
        <v>5673</v>
      </c>
      <c r="W35" s="17">
        <v>0</v>
      </c>
      <c r="X35" s="16" t="s">
        <v>4261</v>
      </c>
      <c r="Y35" s="20">
        <v>1.034632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0.99524089999999998</v>
      </c>
      <c r="N36" s="16" t="s">
        <v>5671</v>
      </c>
      <c r="O36" s="17">
        <v>0</v>
      </c>
      <c r="P36" s="16" t="s">
        <v>4257</v>
      </c>
      <c r="Q36" s="20">
        <v>1.006618</v>
      </c>
      <c r="R36" s="16" t="s">
        <v>5672</v>
      </c>
      <c r="S36" s="17">
        <v>0</v>
      </c>
      <c r="T36" s="16" t="s">
        <v>4259</v>
      </c>
      <c r="U36" s="20">
        <v>1.031655</v>
      </c>
      <c r="V36" s="16" t="s">
        <v>5673</v>
      </c>
      <c r="W36" s="17">
        <v>0</v>
      </c>
      <c r="X36" s="16" t="s">
        <v>4261</v>
      </c>
      <c r="Y36" s="20">
        <v>1.034632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0.99524089999999998</v>
      </c>
      <c r="N37" s="16" t="s">
        <v>5671</v>
      </c>
      <c r="O37" s="17">
        <v>0</v>
      </c>
      <c r="P37" s="16" t="s">
        <v>4257</v>
      </c>
      <c r="Q37" s="20">
        <v>1.006618</v>
      </c>
      <c r="R37" s="16" t="s">
        <v>5672</v>
      </c>
      <c r="S37" s="17">
        <v>-216</v>
      </c>
      <c r="T37" s="16" t="s">
        <v>4259</v>
      </c>
      <c r="U37" s="20">
        <v>1.031655</v>
      </c>
      <c r="V37" s="16" t="s">
        <v>5673</v>
      </c>
      <c r="W37" s="17">
        <v>-216</v>
      </c>
      <c r="X37" s="16" t="s">
        <v>4261</v>
      </c>
      <c r="Y37" s="20">
        <v>1.034632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0.99524089999999998</v>
      </c>
      <c r="N38" s="16" t="s">
        <v>5671</v>
      </c>
      <c r="O38" s="17">
        <v>0</v>
      </c>
      <c r="P38" s="16" t="s">
        <v>4257</v>
      </c>
      <c r="Q38" s="20">
        <v>1.006618</v>
      </c>
      <c r="R38" s="16" t="s">
        <v>5672</v>
      </c>
      <c r="S38" s="17">
        <v>0</v>
      </c>
      <c r="T38" s="16" t="s">
        <v>4259</v>
      </c>
      <c r="U38" s="20">
        <v>1.031655</v>
      </c>
      <c r="V38" s="16" t="s">
        <v>5673</v>
      </c>
      <c r="W38" s="17">
        <v>0</v>
      </c>
      <c r="X38" s="16" t="s">
        <v>4261</v>
      </c>
      <c r="Y38" s="20">
        <v>1.034632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432</v>
      </c>
      <c r="H39" s="16" t="s">
        <v>4253</v>
      </c>
      <c r="I39" s="20">
        <v>1</v>
      </c>
      <c r="J39" s="16" t="s">
        <v>5670</v>
      </c>
      <c r="K39" s="17">
        <v>572</v>
      </c>
      <c r="L39" s="16" t="s">
        <v>4255</v>
      </c>
      <c r="M39" s="20">
        <v>0.99524089999999998</v>
      </c>
      <c r="N39" s="16" t="s">
        <v>5671</v>
      </c>
      <c r="O39" s="17">
        <v>272</v>
      </c>
      <c r="P39" s="16" t="s">
        <v>4257</v>
      </c>
      <c r="Q39" s="20">
        <v>1.006618</v>
      </c>
      <c r="R39" s="16" t="s">
        <v>5672</v>
      </c>
      <c r="S39" s="17">
        <v>-209</v>
      </c>
      <c r="T39" s="16" t="s">
        <v>4259</v>
      </c>
      <c r="U39" s="20">
        <v>1.031655</v>
      </c>
      <c r="V39" s="16" t="s">
        <v>5673</v>
      </c>
      <c r="W39" s="17">
        <v>-209</v>
      </c>
      <c r="X39" s="16" t="s">
        <v>4261</v>
      </c>
      <c r="Y39" s="20">
        <v>1.034632</v>
      </c>
      <c r="Z39" s="16" t="s">
        <v>5819</v>
      </c>
      <c r="AA39" s="17">
        <f>SUM(PRODUCT(A3L432C2,A3L432C3))/A3L432C1</f>
        <v>432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0.99524089999999998</v>
      </c>
      <c r="N40" s="16" t="s">
        <v>5671</v>
      </c>
      <c r="O40" s="17">
        <v>0</v>
      </c>
      <c r="P40" s="16" t="s">
        <v>4257</v>
      </c>
      <c r="Q40" s="20">
        <v>1.006618</v>
      </c>
      <c r="R40" s="16" t="s">
        <v>5672</v>
      </c>
      <c r="S40" s="17">
        <v>0</v>
      </c>
      <c r="T40" s="16" t="s">
        <v>4259</v>
      </c>
      <c r="U40" s="20">
        <v>1.031655</v>
      </c>
      <c r="V40" s="16" t="s">
        <v>5673</v>
      </c>
      <c r="W40" s="17">
        <v>0</v>
      </c>
      <c r="X40" s="16" t="s">
        <v>4261</v>
      </c>
      <c r="Y40" s="20">
        <v>1.034632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0.99524089999999998</v>
      </c>
      <c r="N41" s="16" t="s">
        <v>5671</v>
      </c>
      <c r="O41" s="17">
        <v>0</v>
      </c>
      <c r="P41" s="16" t="s">
        <v>4257</v>
      </c>
      <c r="Q41" s="20">
        <v>1.006618</v>
      </c>
      <c r="R41" s="16" t="s">
        <v>5672</v>
      </c>
      <c r="S41" s="17">
        <v>0</v>
      </c>
      <c r="T41" s="16" t="s">
        <v>4259</v>
      </c>
      <c r="U41" s="20">
        <v>1.031655</v>
      </c>
      <c r="V41" s="16" t="s">
        <v>5673</v>
      </c>
      <c r="W41" s="17">
        <v>0</v>
      </c>
      <c r="X41" s="16" t="s">
        <v>4261</v>
      </c>
      <c r="Y41" s="20">
        <v>1.034632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0.99524089999999998</v>
      </c>
      <c r="N42" s="16" t="s">
        <v>5671</v>
      </c>
      <c r="O42" s="17">
        <v>0</v>
      </c>
      <c r="P42" s="16" t="s">
        <v>4257</v>
      </c>
      <c r="Q42" s="20">
        <v>1.006618</v>
      </c>
      <c r="R42" s="16" t="s">
        <v>5672</v>
      </c>
      <c r="S42" s="17">
        <v>0</v>
      </c>
      <c r="T42" s="16" t="s">
        <v>4259</v>
      </c>
      <c r="U42" s="20">
        <v>1.031655</v>
      </c>
      <c r="V42" s="16" t="s">
        <v>5673</v>
      </c>
      <c r="W42" s="17">
        <v>0</v>
      </c>
      <c r="X42" s="16" t="s">
        <v>4261</v>
      </c>
      <c r="Y42" s="20">
        <v>1.034632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0.99524089999999998</v>
      </c>
      <c r="N43" s="16" t="s">
        <v>5671</v>
      </c>
      <c r="O43" s="17">
        <v>0</v>
      </c>
      <c r="P43" s="16" t="s">
        <v>4257</v>
      </c>
      <c r="Q43" s="20">
        <v>1.006618</v>
      </c>
      <c r="R43" s="16" t="s">
        <v>5672</v>
      </c>
      <c r="S43" s="17">
        <v>0</v>
      </c>
      <c r="T43" s="16" t="s">
        <v>4259</v>
      </c>
      <c r="U43" s="20">
        <v>1.031655</v>
      </c>
      <c r="V43" s="16" t="s">
        <v>5673</v>
      </c>
      <c r="W43" s="17">
        <v>0</v>
      </c>
      <c r="X43" s="16" t="s">
        <v>4261</v>
      </c>
      <c r="Y43" s="20">
        <v>1.034632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65345</v>
      </c>
      <c r="H44" s="16" t="s">
        <v>4253</v>
      </c>
      <c r="I44" s="20">
        <v>1</v>
      </c>
      <c r="J44" s="16" t="s">
        <v>5670</v>
      </c>
      <c r="K44" s="17">
        <v>60221</v>
      </c>
      <c r="L44" s="16" t="s">
        <v>4255</v>
      </c>
      <c r="M44" s="20">
        <v>0.99524089999999998</v>
      </c>
      <c r="N44" s="16" t="s">
        <v>5671</v>
      </c>
      <c r="O44" s="17">
        <v>158780</v>
      </c>
      <c r="P44" s="16" t="s">
        <v>4257</v>
      </c>
      <c r="Q44" s="20">
        <v>1.006618</v>
      </c>
      <c r="R44" s="16" t="s">
        <v>5672</v>
      </c>
      <c r="S44" s="17">
        <v>101363</v>
      </c>
      <c r="T44" s="16" t="s">
        <v>4259</v>
      </c>
      <c r="U44" s="20">
        <v>1.031655</v>
      </c>
      <c r="V44" s="16" t="s">
        <v>5673</v>
      </c>
      <c r="W44" s="17">
        <v>40604</v>
      </c>
      <c r="X44" s="16" t="s">
        <v>4261</v>
      </c>
      <c r="Y44" s="20">
        <v>1.034632</v>
      </c>
      <c r="Z44" s="16" t="s">
        <v>5824</v>
      </c>
      <c r="AA44" s="17">
        <f>SUM(PRODUCT(A3L437C2,A3L437C3))/A3L437C1</f>
        <v>65345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5513</v>
      </c>
      <c r="H45" s="16" t="s">
        <v>4253</v>
      </c>
      <c r="I45" s="20">
        <v>1</v>
      </c>
      <c r="J45" s="16" t="s">
        <v>5670</v>
      </c>
      <c r="K45" s="17">
        <v>4831</v>
      </c>
      <c r="L45" s="16" t="s">
        <v>4255</v>
      </c>
      <c r="M45" s="20">
        <v>0.99524089999999998</v>
      </c>
      <c r="N45" s="16" t="s">
        <v>5671</v>
      </c>
      <c r="O45" s="17">
        <v>4861</v>
      </c>
      <c r="P45" s="16" t="s">
        <v>4257</v>
      </c>
      <c r="Q45" s="20">
        <v>1.006618</v>
      </c>
      <c r="R45" s="16" t="s">
        <v>5672</v>
      </c>
      <c r="S45" s="17">
        <v>5811</v>
      </c>
      <c r="T45" s="16" t="s">
        <v>4259</v>
      </c>
      <c r="U45" s="20">
        <v>1.031655</v>
      </c>
      <c r="V45" s="16" t="s">
        <v>5673</v>
      </c>
      <c r="W45" s="17">
        <v>5108</v>
      </c>
      <c r="X45" s="16" t="s">
        <v>4261</v>
      </c>
      <c r="Y45" s="20">
        <v>1.034632</v>
      </c>
      <c r="Z45" s="16" t="s">
        <v>5825</v>
      </c>
      <c r="AA45" s="17">
        <f>SUM(PRODUCT(A3L438C2,A3L438C3))/A3L438C1</f>
        <v>5513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3938</v>
      </c>
      <c r="H46" s="16" t="s">
        <v>4253</v>
      </c>
      <c r="I46" s="20">
        <v>1</v>
      </c>
      <c r="J46" s="16" t="s">
        <v>5670</v>
      </c>
      <c r="K46" s="17">
        <v>3450</v>
      </c>
      <c r="L46" s="16" t="s">
        <v>4255</v>
      </c>
      <c r="M46" s="20">
        <v>0.99524089999999998</v>
      </c>
      <c r="N46" s="16" t="s">
        <v>5671</v>
      </c>
      <c r="O46" s="17">
        <v>3472</v>
      </c>
      <c r="P46" s="16" t="s">
        <v>4257</v>
      </c>
      <c r="Q46" s="20">
        <v>1.006618</v>
      </c>
      <c r="R46" s="16" t="s">
        <v>5672</v>
      </c>
      <c r="S46" s="17">
        <v>3644</v>
      </c>
      <c r="T46" s="16" t="s">
        <v>4259</v>
      </c>
      <c r="U46" s="20">
        <v>1.031655</v>
      </c>
      <c r="V46" s="16" t="s">
        <v>5673</v>
      </c>
      <c r="W46" s="17">
        <v>3203</v>
      </c>
      <c r="X46" s="16" t="s">
        <v>4261</v>
      </c>
      <c r="Y46" s="20">
        <v>1.034632</v>
      </c>
      <c r="Z46" s="16" t="s">
        <v>5826</v>
      </c>
      <c r="AA46" s="17">
        <f>SUM(PRODUCT(A3L439C2,A3L439C3))/A3L439C1</f>
        <v>3938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394</v>
      </c>
      <c r="H47" s="16" t="s">
        <v>4253</v>
      </c>
      <c r="I47" s="20">
        <v>1</v>
      </c>
      <c r="J47" s="16" t="s">
        <v>5670</v>
      </c>
      <c r="K47" s="17">
        <v>345</v>
      </c>
      <c r="L47" s="16" t="s">
        <v>4255</v>
      </c>
      <c r="M47" s="20">
        <v>0.99524089999999998</v>
      </c>
      <c r="N47" s="16" t="s">
        <v>5671</v>
      </c>
      <c r="O47" s="17">
        <v>348</v>
      </c>
      <c r="P47" s="16" t="s">
        <v>4257</v>
      </c>
      <c r="Q47" s="20">
        <v>1.006618</v>
      </c>
      <c r="R47" s="16" t="s">
        <v>5672</v>
      </c>
      <c r="S47" s="17">
        <v>394</v>
      </c>
      <c r="T47" s="16" t="s">
        <v>4259</v>
      </c>
      <c r="U47" s="20">
        <v>1.031655</v>
      </c>
      <c r="V47" s="16" t="s">
        <v>5673</v>
      </c>
      <c r="W47" s="17">
        <v>347</v>
      </c>
      <c r="X47" s="16" t="s">
        <v>4261</v>
      </c>
      <c r="Y47" s="20">
        <v>1.034632</v>
      </c>
      <c r="Z47" s="16" t="s">
        <v>5827</v>
      </c>
      <c r="AA47" s="17">
        <f>SUM(PRODUCT(A3L440C2,A3L440C3))/A3L440C1</f>
        <v>394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25646</v>
      </c>
      <c r="H48" s="16" t="s">
        <v>4253</v>
      </c>
      <c r="I48" s="20">
        <v>1</v>
      </c>
      <c r="J48" s="16" t="s">
        <v>5670</v>
      </c>
      <c r="K48" s="17">
        <v>19717</v>
      </c>
      <c r="L48" s="16" t="s">
        <v>4255</v>
      </c>
      <c r="M48" s="20">
        <v>0.99524089999999998</v>
      </c>
      <c r="N48" s="16" t="s">
        <v>5671</v>
      </c>
      <c r="O48" s="17">
        <v>31130</v>
      </c>
      <c r="P48" s="16" t="s">
        <v>4257</v>
      </c>
      <c r="Q48" s="20">
        <v>1.006618</v>
      </c>
      <c r="R48" s="16" t="s">
        <v>5672</v>
      </c>
      <c r="S48" s="17">
        <v>33621</v>
      </c>
      <c r="T48" s="16" t="s">
        <v>4259</v>
      </c>
      <c r="U48" s="20">
        <v>1.031655</v>
      </c>
      <c r="V48" s="16" t="s">
        <v>5673</v>
      </c>
      <c r="W48" s="17">
        <v>55074</v>
      </c>
      <c r="X48" s="16" t="s">
        <v>4261</v>
      </c>
      <c r="Y48" s="20">
        <v>1.034632</v>
      </c>
      <c r="Z48" s="16" t="s">
        <v>5828</v>
      </c>
      <c r="AA48" s="17">
        <f>SUM(PRODUCT(A3L441C2,A3L441C3))/A3L441C1</f>
        <v>25646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91423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80510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190182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134559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95253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91423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722797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672932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773906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653938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588121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722797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432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572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272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-209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-209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432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09E80-5F83-42F4-88FA-7FC9E2E1C8DE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7878920</v>
      </c>
      <c r="F9" s="16" t="s">
        <v>5669</v>
      </c>
      <c r="G9" s="17">
        <v>459254</v>
      </c>
      <c r="H9" s="16" t="s">
        <v>5857</v>
      </c>
      <c r="I9" s="17">
        <f>A3L502C1+A3L502C2</f>
        <v>8338174</v>
      </c>
      <c r="J9" s="16" t="s">
        <v>5669</v>
      </c>
      <c r="K9" s="17">
        <v>1994624</v>
      </c>
      <c r="L9" s="16" t="s">
        <v>5669</v>
      </c>
      <c r="M9" s="17">
        <v>157421</v>
      </c>
      <c r="N9" s="16" t="s">
        <v>5858</v>
      </c>
      <c r="O9" s="17">
        <f>A3L502C4+A3L502C5</f>
        <v>2152045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7878920</v>
      </c>
      <c r="F12" s="16" t="s">
        <v>5864</v>
      </c>
      <c r="G12" s="17">
        <f>(A3L502C2+A3L504C2)</f>
        <v>459254</v>
      </c>
      <c r="H12" s="16" t="s">
        <v>5865</v>
      </c>
      <c r="I12" s="17">
        <f>(A3L502C3+A3L504C3)</f>
        <v>8338174</v>
      </c>
      <c r="J12" s="16" t="s">
        <v>5866</v>
      </c>
      <c r="K12" s="17">
        <f>(A3L502C4+A3L504C4)</f>
        <v>1994624</v>
      </c>
      <c r="L12" s="16" t="s">
        <v>5867</v>
      </c>
      <c r="M12" s="17">
        <f>(A3L502C5+A3L504C5)</f>
        <v>157421</v>
      </c>
      <c r="N12" s="16" t="s">
        <v>5868</v>
      </c>
      <c r="O12" s="17">
        <f>(A3L502C6+A3L504C6)</f>
        <v>2152045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7878920</v>
      </c>
      <c r="F14" s="16" t="s">
        <v>5876</v>
      </c>
      <c r="G14" s="17">
        <f>(A3L505C2+A3L506C2)</f>
        <v>459254</v>
      </c>
      <c r="H14" s="16" t="s">
        <v>5877</v>
      </c>
      <c r="I14" s="17">
        <f>(A3L505C3+A3L506C3)</f>
        <v>8338174</v>
      </c>
      <c r="J14" s="16" t="s">
        <v>5878</v>
      </c>
      <c r="K14" s="17">
        <f>(A3L505C4+A3L506C4)</f>
        <v>1994624</v>
      </c>
      <c r="L14" s="16" t="s">
        <v>5879</v>
      </c>
      <c r="M14" s="17">
        <f>(A3L505C5+A3L506C5)</f>
        <v>157421</v>
      </c>
      <c r="N14" s="16" t="s">
        <v>5880</v>
      </c>
      <c r="O14" s="17">
        <f>(A3L505C6+A3L506C6)</f>
        <v>2152045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13</v>
      </c>
      <c r="F15" s="16" t="s">
        <v>5669</v>
      </c>
      <c r="G15" s="17">
        <v>0</v>
      </c>
      <c r="H15" s="16" t="s">
        <v>5881</v>
      </c>
      <c r="I15" s="17">
        <f>A3L508C1+A3L508C2</f>
        <v>13</v>
      </c>
      <c r="J15" s="16" t="s">
        <v>5669</v>
      </c>
      <c r="K15" s="17">
        <v>-11</v>
      </c>
      <c r="L15" s="16" t="s">
        <v>5669</v>
      </c>
      <c r="M15" s="17">
        <v>0</v>
      </c>
      <c r="N15" s="16" t="s">
        <v>5882</v>
      </c>
      <c r="O15" s="17">
        <f>A3L508C4+A3L508C5</f>
        <v>-11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93136</v>
      </c>
      <c r="F17" s="16" t="s">
        <v>5669</v>
      </c>
      <c r="G17" s="17">
        <v>0</v>
      </c>
      <c r="H17" s="16" t="s">
        <v>5885</v>
      </c>
      <c r="I17" s="17">
        <f>A3L510C1+A3L510C2</f>
        <v>93136</v>
      </c>
      <c r="J17" s="16" t="s">
        <v>5669</v>
      </c>
      <c r="K17" s="17">
        <v>7723</v>
      </c>
      <c r="L17" s="16" t="s">
        <v>5669</v>
      </c>
      <c r="M17" s="17">
        <v>0</v>
      </c>
      <c r="N17" s="16" t="s">
        <v>5886</v>
      </c>
      <c r="O17" s="17">
        <f>A3L510C4+A3L510C5</f>
        <v>7723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103046</v>
      </c>
      <c r="F18" s="16" t="s">
        <v>5669</v>
      </c>
      <c r="G18" s="17">
        <v>0</v>
      </c>
      <c r="H18" s="16" t="s">
        <v>5887</v>
      </c>
      <c r="I18" s="17">
        <f>A3L511C1+A3L511C2</f>
        <v>103046</v>
      </c>
      <c r="J18" s="16" t="s">
        <v>5669</v>
      </c>
      <c r="K18" s="17">
        <v>12187</v>
      </c>
      <c r="L18" s="16" t="s">
        <v>5669</v>
      </c>
      <c r="M18" s="17">
        <v>0</v>
      </c>
      <c r="N18" s="16" t="s">
        <v>5888</v>
      </c>
      <c r="O18" s="17">
        <f>A3L511C4+A3L511C5</f>
        <v>12187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78104</v>
      </c>
      <c r="F19" s="16" t="s">
        <v>5669</v>
      </c>
      <c r="G19" s="17">
        <v>0</v>
      </c>
      <c r="H19" s="16" t="s">
        <v>5889</v>
      </c>
      <c r="I19" s="17">
        <f>A3L512C1+A3L512C2</f>
        <v>78104</v>
      </c>
      <c r="J19" s="16" t="s">
        <v>5669</v>
      </c>
      <c r="K19" s="17">
        <v>15221</v>
      </c>
      <c r="L19" s="16" t="s">
        <v>5669</v>
      </c>
      <c r="M19" s="17">
        <v>0</v>
      </c>
      <c r="N19" s="16" t="s">
        <v>5890</v>
      </c>
      <c r="O19" s="17">
        <f>A3L512C4+A3L512C5</f>
        <v>15221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494814</v>
      </c>
      <c r="F20" s="16" t="s">
        <v>5669</v>
      </c>
      <c r="G20" s="17">
        <v>132958</v>
      </c>
      <c r="H20" s="16" t="s">
        <v>5891</v>
      </c>
      <c r="I20" s="17">
        <f>A3L513C1+A3L513C2</f>
        <v>627772</v>
      </c>
      <c r="J20" s="16" t="s">
        <v>5669</v>
      </c>
      <c r="K20" s="17">
        <v>45551</v>
      </c>
      <c r="L20" s="16" t="s">
        <v>5669</v>
      </c>
      <c r="M20" s="17">
        <v>24179</v>
      </c>
      <c r="N20" s="16" t="s">
        <v>5892</v>
      </c>
      <c r="O20" s="17">
        <f>A3L513C4+A3L513C5</f>
        <v>69730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69071</v>
      </c>
      <c r="F21" s="16" t="s">
        <v>5669</v>
      </c>
      <c r="G21" s="17">
        <v>0</v>
      </c>
      <c r="H21" s="16" t="s">
        <v>5893</v>
      </c>
      <c r="I21" s="17">
        <f>A3L514C1+A3L514C2</f>
        <v>69071</v>
      </c>
      <c r="J21" s="16" t="s">
        <v>5669</v>
      </c>
      <c r="K21" s="17">
        <v>16194</v>
      </c>
      <c r="L21" s="16" t="s">
        <v>5669</v>
      </c>
      <c r="M21" s="17">
        <v>0</v>
      </c>
      <c r="N21" s="16" t="s">
        <v>5894</v>
      </c>
      <c r="O21" s="17">
        <f>A3L514C4+A3L514C5</f>
        <v>16194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98131</v>
      </c>
      <c r="F22" s="16" t="s">
        <v>5669</v>
      </c>
      <c r="G22" s="17">
        <v>9065</v>
      </c>
      <c r="H22" s="16" t="s">
        <v>5895</v>
      </c>
      <c r="I22" s="17">
        <f>A3L515C1+A3L515C2</f>
        <v>107196</v>
      </c>
      <c r="J22" s="16" t="s">
        <v>5669</v>
      </c>
      <c r="K22" s="17">
        <v>7596</v>
      </c>
      <c r="L22" s="16" t="s">
        <v>5669</v>
      </c>
      <c r="M22" s="17">
        <v>1769</v>
      </c>
      <c r="N22" s="16" t="s">
        <v>5896</v>
      </c>
      <c r="O22" s="17">
        <f>A3L515C4+A3L515C5</f>
        <v>9365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51298</v>
      </c>
      <c r="F24" s="16" t="s">
        <v>5669</v>
      </c>
      <c r="G24" s="17">
        <v>0</v>
      </c>
      <c r="H24" s="16" t="s">
        <v>5899</v>
      </c>
      <c r="I24" s="17">
        <f>A3L517C1+A3L517C2</f>
        <v>51298</v>
      </c>
      <c r="J24" s="16" t="s">
        <v>5669</v>
      </c>
      <c r="K24" s="17">
        <v>8309</v>
      </c>
      <c r="L24" s="16" t="s">
        <v>5669</v>
      </c>
      <c r="M24" s="17">
        <v>0</v>
      </c>
      <c r="N24" s="16" t="s">
        <v>5900</v>
      </c>
      <c r="O24" s="17">
        <f>A3L517C4+A3L517C5</f>
        <v>8309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156827</v>
      </c>
      <c r="F25" s="16" t="s">
        <v>5669</v>
      </c>
      <c r="G25" s="17">
        <v>93675</v>
      </c>
      <c r="H25" s="16" t="s">
        <v>5901</v>
      </c>
      <c r="I25" s="17">
        <f>A3L518C1+A3L518C2</f>
        <v>250502</v>
      </c>
      <c r="J25" s="16" t="s">
        <v>5669</v>
      </c>
      <c r="K25" s="17">
        <v>10592</v>
      </c>
      <c r="L25" s="16" t="s">
        <v>5669</v>
      </c>
      <c r="M25" s="17">
        <v>21819</v>
      </c>
      <c r="N25" s="16" t="s">
        <v>5902</v>
      </c>
      <c r="O25" s="17">
        <f>A3L518C4+A3L518C5</f>
        <v>32411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36279</v>
      </c>
      <c r="F26" s="16" t="s">
        <v>5669</v>
      </c>
      <c r="G26" s="17">
        <v>66479</v>
      </c>
      <c r="H26" s="16" t="s">
        <v>5903</v>
      </c>
      <c r="I26" s="17">
        <f>A3L519C1+A3L519C2</f>
        <v>102758</v>
      </c>
      <c r="J26" s="16" t="s">
        <v>5669</v>
      </c>
      <c r="K26" s="17">
        <v>3274</v>
      </c>
      <c r="L26" s="16" t="s">
        <v>5669</v>
      </c>
      <c r="M26" s="17">
        <v>11204</v>
      </c>
      <c r="N26" s="16" t="s">
        <v>5904</v>
      </c>
      <c r="O26" s="17">
        <f>A3L519C4+A3L519C5</f>
        <v>14478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1133</v>
      </c>
      <c r="F27" s="16" t="s">
        <v>5669</v>
      </c>
      <c r="G27" s="17">
        <v>0</v>
      </c>
      <c r="H27" s="16" t="s">
        <v>5905</v>
      </c>
      <c r="I27" s="17">
        <f>A3L520C1+A3L520C2</f>
        <v>1133</v>
      </c>
      <c r="J27" s="16" t="s">
        <v>5669</v>
      </c>
      <c r="K27" s="17">
        <v>287</v>
      </c>
      <c r="L27" s="16" t="s">
        <v>5669</v>
      </c>
      <c r="M27" s="17">
        <v>0</v>
      </c>
      <c r="N27" s="16" t="s">
        <v>5906</v>
      </c>
      <c r="O27" s="17">
        <f>A3L520C4+A3L520C5</f>
        <v>287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19758</v>
      </c>
      <c r="F28" s="16" t="s">
        <v>5669</v>
      </c>
      <c r="G28" s="17">
        <v>0</v>
      </c>
      <c r="H28" s="16" t="s">
        <v>5907</v>
      </c>
      <c r="I28" s="17">
        <f>A3L521C1+A3L521C2</f>
        <v>19758</v>
      </c>
      <c r="J28" s="16" t="s">
        <v>5669</v>
      </c>
      <c r="K28" s="17">
        <v>4453</v>
      </c>
      <c r="L28" s="16" t="s">
        <v>5669</v>
      </c>
      <c r="M28" s="17">
        <v>0</v>
      </c>
      <c r="N28" s="16" t="s">
        <v>5908</v>
      </c>
      <c r="O28" s="17">
        <f>A3L521C4+A3L521C5</f>
        <v>4453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9678</v>
      </c>
      <c r="F29" s="16" t="s">
        <v>5669</v>
      </c>
      <c r="G29" s="17">
        <v>0</v>
      </c>
      <c r="H29" s="16" t="s">
        <v>5909</v>
      </c>
      <c r="I29" s="17">
        <f>A3L522C1+A3L522C2</f>
        <v>9678</v>
      </c>
      <c r="J29" s="16" t="s">
        <v>5669</v>
      </c>
      <c r="K29" s="17">
        <v>2134</v>
      </c>
      <c r="L29" s="16" t="s">
        <v>5669</v>
      </c>
      <c r="M29" s="17">
        <v>0</v>
      </c>
      <c r="N29" s="16" t="s">
        <v>5910</v>
      </c>
      <c r="O29" s="17">
        <f>A3L522C4+A3L522C5</f>
        <v>2134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7972</v>
      </c>
      <c r="F30" s="16" t="s">
        <v>5669</v>
      </c>
      <c r="G30" s="17">
        <v>0</v>
      </c>
      <c r="H30" s="16" t="s">
        <v>5911</v>
      </c>
      <c r="I30" s="17">
        <f>A3L523C1+A3L523C2</f>
        <v>7972</v>
      </c>
      <c r="J30" s="16" t="s">
        <v>5669</v>
      </c>
      <c r="K30" s="17">
        <v>2756</v>
      </c>
      <c r="L30" s="16" t="s">
        <v>5669</v>
      </c>
      <c r="M30" s="17">
        <v>0</v>
      </c>
      <c r="N30" s="16" t="s">
        <v>5912</v>
      </c>
      <c r="O30" s="17">
        <f>A3L523C4+A3L523C5</f>
        <v>2756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142196</v>
      </c>
      <c r="F31" s="16" t="s">
        <v>5669</v>
      </c>
      <c r="G31" s="17">
        <v>0</v>
      </c>
      <c r="H31" s="16" t="s">
        <v>5913</v>
      </c>
      <c r="I31" s="17">
        <f>A3L524C1+A3L524C2</f>
        <v>142196</v>
      </c>
      <c r="J31" s="16" t="s">
        <v>5669</v>
      </c>
      <c r="K31" s="17">
        <v>10931</v>
      </c>
      <c r="L31" s="16" t="s">
        <v>5669</v>
      </c>
      <c r="M31" s="17">
        <v>0</v>
      </c>
      <c r="N31" s="16" t="s">
        <v>5914</v>
      </c>
      <c r="O31" s="17">
        <f>A3L524C4+A3L524C5</f>
        <v>10931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189033</v>
      </c>
      <c r="F32" s="16" t="s">
        <v>5669</v>
      </c>
      <c r="G32" s="17">
        <v>0</v>
      </c>
      <c r="H32" s="16" t="s">
        <v>5915</v>
      </c>
      <c r="I32" s="17">
        <f>A3L525C1+A3L525C2</f>
        <v>189033</v>
      </c>
      <c r="J32" s="16" t="s">
        <v>5669</v>
      </c>
      <c r="K32" s="17">
        <v>29902</v>
      </c>
      <c r="L32" s="16" t="s">
        <v>5669</v>
      </c>
      <c r="M32" s="17">
        <v>0</v>
      </c>
      <c r="N32" s="16" t="s">
        <v>5916</v>
      </c>
      <c r="O32" s="17">
        <f>A3L525C4+A3L525C5</f>
        <v>29902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1550489</v>
      </c>
      <c r="F33" s="16" t="s">
        <v>5918</v>
      </c>
      <c r="G33" s="17">
        <f>SUM(A3L508C2:A3L525C2)</f>
        <v>302177</v>
      </c>
      <c r="H33" s="16" t="s">
        <v>5919</v>
      </c>
      <c r="I33" s="17">
        <f>SUM(A3L508C3:A3L525C3)</f>
        <v>1852666</v>
      </c>
      <c r="J33" s="16" t="s">
        <v>5920</v>
      </c>
      <c r="K33" s="17">
        <f>SUM(A3L508C4:A3L525C4)</f>
        <v>177099</v>
      </c>
      <c r="L33" s="16" t="s">
        <v>5921</v>
      </c>
      <c r="M33" s="17">
        <f>SUM(A3L508C5:A3L525C5)</f>
        <v>58971</v>
      </c>
      <c r="N33" s="16" t="s">
        <v>5922</v>
      </c>
      <c r="O33" s="17">
        <f>SUM(A3L508C6:A3L525C6)</f>
        <v>236070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-2699</v>
      </c>
      <c r="L39" s="16" t="s">
        <v>5669</v>
      </c>
      <c r="M39" s="17">
        <v>0</v>
      </c>
      <c r="N39" s="16" t="s">
        <v>5934</v>
      </c>
      <c r="O39" s="17">
        <f>A3L532C4+A3L532C5</f>
        <v>-2699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939688</v>
      </c>
      <c r="F44" s="16" t="s">
        <v>5669</v>
      </c>
      <c r="G44" s="17">
        <v>1209</v>
      </c>
      <c r="H44" s="16" t="s">
        <v>5943</v>
      </c>
      <c r="I44" s="17">
        <f>A3L537C1+A3L537C2</f>
        <v>940897</v>
      </c>
      <c r="J44" s="16" t="s">
        <v>5669</v>
      </c>
      <c r="K44" s="17">
        <v>500640</v>
      </c>
      <c r="L44" s="16" t="s">
        <v>5669</v>
      </c>
      <c r="M44" s="17">
        <v>724</v>
      </c>
      <c r="N44" s="16" t="s">
        <v>5944</v>
      </c>
      <c r="O44" s="17">
        <f>A3L537C4+A3L537C5</f>
        <v>501364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134233</v>
      </c>
      <c r="F45" s="16" t="s">
        <v>5669</v>
      </c>
      <c r="G45" s="17">
        <v>0</v>
      </c>
      <c r="H45" s="16" t="s">
        <v>5945</v>
      </c>
      <c r="I45" s="17">
        <f>A3L538C1+A3L538C2</f>
        <v>134233</v>
      </c>
      <c r="J45" s="16" t="s">
        <v>5669</v>
      </c>
      <c r="K45" s="17">
        <v>40952</v>
      </c>
      <c r="L45" s="16" t="s">
        <v>5669</v>
      </c>
      <c r="M45" s="17">
        <v>0</v>
      </c>
      <c r="N45" s="16" t="s">
        <v>5946</v>
      </c>
      <c r="O45" s="17">
        <f>A3L538C4+A3L538C5</f>
        <v>40952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95880</v>
      </c>
      <c r="F46" s="16" t="s">
        <v>5669</v>
      </c>
      <c r="G46" s="17">
        <v>0</v>
      </c>
      <c r="H46" s="16" t="s">
        <v>5947</v>
      </c>
      <c r="I46" s="17">
        <f>A3L539C1+A3L539C2</f>
        <v>95880</v>
      </c>
      <c r="J46" s="16" t="s">
        <v>5669</v>
      </c>
      <c r="K46" s="17">
        <v>29251</v>
      </c>
      <c r="L46" s="16" t="s">
        <v>5669</v>
      </c>
      <c r="M46" s="17">
        <v>0</v>
      </c>
      <c r="N46" s="16" t="s">
        <v>5948</v>
      </c>
      <c r="O46" s="17">
        <f>A3L539C4+A3L539C5</f>
        <v>29251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9588</v>
      </c>
      <c r="F47" s="16" t="s">
        <v>5669</v>
      </c>
      <c r="G47" s="17">
        <v>0</v>
      </c>
      <c r="H47" s="16" t="s">
        <v>5949</v>
      </c>
      <c r="I47" s="17">
        <f>A3L540C1+A3L540C2</f>
        <v>9588</v>
      </c>
      <c r="J47" s="16" t="s">
        <v>5669</v>
      </c>
      <c r="K47" s="17">
        <v>2925</v>
      </c>
      <c r="L47" s="16" t="s">
        <v>5669</v>
      </c>
      <c r="M47" s="17">
        <v>0</v>
      </c>
      <c r="N47" s="16" t="s">
        <v>5950</v>
      </c>
      <c r="O47" s="17">
        <f>A3L540C4+A3L540C5</f>
        <v>2925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887020</v>
      </c>
      <c r="F48" s="16" t="s">
        <v>5669</v>
      </c>
      <c r="G48" s="17">
        <v>7830</v>
      </c>
      <c r="H48" s="16" t="s">
        <v>5951</v>
      </c>
      <c r="I48" s="17">
        <f>A3L541C1+A3L541C2</f>
        <v>894850</v>
      </c>
      <c r="J48" s="16" t="s">
        <v>5669</v>
      </c>
      <c r="K48" s="17">
        <v>90615</v>
      </c>
      <c r="L48" s="16" t="s">
        <v>5669</v>
      </c>
      <c r="M48" s="17">
        <v>691</v>
      </c>
      <c r="N48" s="16" t="s">
        <v>5952</v>
      </c>
      <c r="O48" s="17">
        <f>A3L541C4+A3L541C5</f>
        <v>91306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1834072</v>
      </c>
      <c r="F49" s="16" t="s">
        <v>5954</v>
      </c>
      <c r="G49" s="17">
        <f>SUM(A3L527C2:A3L537C2)+A3L541C2</f>
        <v>9039</v>
      </c>
      <c r="H49" s="16" t="s">
        <v>5955</v>
      </c>
      <c r="I49" s="17">
        <f>SUM(A3L527C3:A3L537C3)+A3L541C3</f>
        <v>1843111</v>
      </c>
      <c r="J49" s="16" t="s">
        <v>5956</v>
      </c>
      <c r="K49" s="17">
        <f>SUM(A3L527C4:A3L537C4)+A3L541C4</f>
        <v>588556</v>
      </c>
      <c r="L49" s="16" t="s">
        <v>5957</v>
      </c>
      <c r="M49" s="17">
        <f>SUM(A3L527C5:A3L537C5)+A3L541C5</f>
        <v>1415</v>
      </c>
      <c r="N49" s="16" t="s">
        <v>5958</v>
      </c>
      <c r="O49" s="17">
        <f>SUM(A3L527C6:A3L537C6)+A3L541C6</f>
        <v>589971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-2699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-2699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159FB-13A9-436D-89DE-A8E5933D793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260043</v>
      </c>
      <c r="H9" s="16" t="s">
        <v>4253</v>
      </c>
      <c r="I9" s="20">
        <v>1</v>
      </c>
      <c r="J9" s="16" t="s">
        <v>5670</v>
      </c>
      <c r="K9" s="17">
        <v>259983</v>
      </c>
      <c r="L9" s="16" t="s">
        <v>4255</v>
      </c>
      <c r="M9" s="20">
        <v>0.91885439999999996</v>
      </c>
      <c r="N9" s="16" t="s">
        <v>5671</v>
      </c>
      <c r="O9" s="17">
        <v>274139</v>
      </c>
      <c r="P9" s="16" t="s">
        <v>4257</v>
      </c>
      <c r="Q9" s="20">
        <v>0.74360219999999999</v>
      </c>
      <c r="R9" s="16" t="s">
        <v>5672</v>
      </c>
      <c r="S9" s="17">
        <v>253779</v>
      </c>
      <c r="T9" s="16" t="s">
        <v>4259</v>
      </c>
      <c r="U9" s="20">
        <v>0.7468477</v>
      </c>
      <c r="V9" s="16" t="s">
        <v>5673</v>
      </c>
      <c r="W9" s="17">
        <v>257765</v>
      </c>
      <c r="X9" s="16" t="s">
        <v>4261</v>
      </c>
      <c r="Y9" s="20">
        <v>0.73310059999999999</v>
      </c>
      <c r="Z9" s="16" t="s">
        <v>5968</v>
      </c>
      <c r="AA9" s="17">
        <f>SUM(PRODUCT(A3L602C2,A3L602C3))/A3L602C1</f>
        <v>260043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260043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259983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274139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253779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257765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260043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260043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259983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274139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253779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257765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260043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8578</v>
      </c>
      <c r="H17" s="16" t="s">
        <v>4253</v>
      </c>
      <c r="I17" s="20">
        <v>1</v>
      </c>
      <c r="J17" s="16" t="s">
        <v>5670</v>
      </c>
      <c r="K17" s="17">
        <v>9378</v>
      </c>
      <c r="L17" s="16" t="s">
        <v>4255</v>
      </c>
      <c r="M17" s="20">
        <v>0.91885439999999996</v>
      </c>
      <c r="N17" s="16" t="s">
        <v>5671</v>
      </c>
      <c r="O17" s="17">
        <v>9320</v>
      </c>
      <c r="P17" s="16" t="s">
        <v>4257</v>
      </c>
      <c r="Q17" s="20">
        <v>0.74360219999999999</v>
      </c>
      <c r="R17" s="16" t="s">
        <v>5672</v>
      </c>
      <c r="S17" s="17">
        <v>9793</v>
      </c>
      <c r="T17" s="16" t="s">
        <v>4259</v>
      </c>
      <c r="U17" s="20">
        <v>0.7468477</v>
      </c>
      <c r="V17" s="16" t="s">
        <v>5673</v>
      </c>
      <c r="W17" s="17">
        <v>10856</v>
      </c>
      <c r="X17" s="16" t="s">
        <v>4261</v>
      </c>
      <c r="Y17" s="20">
        <v>0.73310059999999999</v>
      </c>
      <c r="Z17" s="16" t="s">
        <v>5991</v>
      </c>
      <c r="AA17" s="17">
        <f>SUM(PRODUCT(A3L610C2,A3L610C3))/A3L610C1</f>
        <v>8578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28231</v>
      </c>
      <c r="H19" s="16" t="s">
        <v>4253</v>
      </c>
      <c r="I19" s="20">
        <v>1</v>
      </c>
      <c r="J19" s="16" t="s">
        <v>5670</v>
      </c>
      <c r="K19" s="17">
        <v>36214</v>
      </c>
      <c r="L19" s="16" t="s">
        <v>4255</v>
      </c>
      <c r="M19" s="20">
        <v>0.91885439999999996</v>
      </c>
      <c r="N19" s="16" t="s">
        <v>5671</v>
      </c>
      <c r="O19" s="17">
        <v>34951</v>
      </c>
      <c r="P19" s="16" t="s">
        <v>4257</v>
      </c>
      <c r="Q19" s="20">
        <v>0.74360219999999999</v>
      </c>
      <c r="R19" s="16" t="s">
        <v>5672</v>
      </c>
      <c r="S19" s="17">
        <v>34730</v>
      </c>
      <c r="T19" s="16" t="s">
        <v>4259</v>
      </c>
      <c r="U19" s="20">
        <v>0.7468477</v>
      </c>
      <c r="V19" s="16" t="s">
        <v>5673</v>
      </c>
      <c r="W19" s="17">
        <v>36487</v>
      </c>
      <c r="X19" s="16" t="s">
        <v>4261</v>
      </c>
      <c r="Y19" s="20">
        <v>0.73310059999999999</v>
      </c>
      <c r="Z19" s="16" t="s">
        <v>5993</v>
      </c>
      <c r="AA19" s="17">
        <f>SUM(PRODUCT(A3L612C2,A3L612C3))/A3L612C1</f>
        <v>28231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60972</v>
      </c>
      <c r="H20" s="16" t="s">
        <v>4253</v>
      </c>
      <c r="I20" s="20">
        <v>1</v>
      </c>
      <c r="J20" s="16" t="s">
        <v>5670</v>
      </c>
      <c r="K20" s="17">
        <v>72116</v>
      </c>
      <c r="L20" s="16" t="s">
        <v>4255</v>
      </c>
      <c r="M20" s="20">
        <v>0.91885439999999996</v>
      </c>
      <c r="N20" s="16" t="s">
        <v>5671</v>
      </c>
      <c r="O20" s="17">
        <v>79656</v>
      </c>
      <c r="P20" s="16" t="s">
        <v>4257</v>
      </c>
      <c r="Q20" s="20">
        <v>0.74360219999999999</v>
      </c>
      <c r="R20" s="16" t="s">
        <v>5672</v>
      </c>
      <c r="S20" s="17">
        <v>82218</v>
      </c>
      <c r="T20" s="16" t="s">
        <v>4259</v>
      </c>
      <c r="U20" s="20">
        <v>0.7468477</v>
      </c>
      <c r="V20" s="16" t="s">
        <v>5673</v>
      </c>
      <c r="W20" s="17">
        <v>94844</v>
      </c>
      <c r="X20" s="16" t="s">
        <v>4261</v>
      </c>
      <c r="Y20" s="20">
        <v>0.73310059999999999</v>
      </c>
      <c r="Z20" s="16" t="s">
        <v>5994</v>
      </c>
      <c r="AA20" s="17">
        <f>SUM(PRODUCT(A3L613C2,A3L613C3))/A3L613C1</f>
        <v>60972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21391</v>
      </c>
      <c r="H22" s="16" t="s">
        <v>4253</v>
      </c>
      <c r="I22" s="20">
        <v>1</v>
      </c>
      <c r="J22" s="16" t="s">
        <v>5670</v>
      </c>
      <c r="K22" s="17">
        <v>28286</v>
      </c>
      <c r="L22" s="16" t="s">
        <v>4255</v>
      </c>
      <c r="M22" s="20">
        <v>0.91885439999999996</v>
      </c>
      <c r="N22" s="16" t="s">
        <v>5671</v>
      </c>
      <c r="O22" s="17">
        <v>27481</v>
      </c>
      <c r="P22" s="16" t="s">
        <v>4257</v>
      </c>
      <c r="Q22" s="20">
        <v>0.74360219999999999</v>
      </c>
      <c r="R22" s="16" t="s">
        <v>5672</v>
      </c>
      <c r="S22" s="17">
        <v>29113</v>
      </c>
      <c r="T22" s="16" t="s">
        <v>4259</v>
      </c>
      <c r="U22" s="20">
        <v>0.7468477</v>
      </c>
      <c r="V22" s="16" t="s">
        <v>5673</v>
      </c>
      <c r="W22" s="17">
        <v>32869</v>
      </c>
      <c r="X22" s="16" t="s">
        <v>4261</v>
      </c>
      <c r="Y22" s="20">
        <v>0.73310059999999999</v>
      </c>
      <c r="Z22" s="16" t="s">
        <v>5996</v>
      </c>
      <c r="AA22" s="17">
        <f>SUM(PRODUCT(A3L615C2,A3L615C3))/A3L615C1</f>
        <v>21391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8358</v>
      </c>
      <c r="H24" s="16" t="s">
        <v>4253</v>
      </c>
      <c r="I24" s="20">
        <v>1</v>
      </c>
      <c r="J24" s="16" t="s">
        <v>5670</v>
      </c>
      <c r="K24" s="17">
        <v>6720</v>
      </c>
      <c r="L24" s="16" t="s">
        <v>4255</v>
      </c>
      <c r="M24" s="20">
        <v>0.91885439999999996</v>
      </c>
      <c r="N24" s="16" t="s">
        <v>5671</v>
      </c>
      <c r="O24" s="17">
        <v>8220</v>
      </c>
      <c r="P24" s="16" t="s">
        <v>4257</v>
      </c>
      <c r="Q24" s="20">
        <v>0.74360219999999999</v>
      </c>
      <c r="R24" s="16" t="s">
        <v>5672</v>
      </c>
      <c r="S24" s="17">
        <v>10098</v>
      </c>
      <c r="T24" s="16" t="s">
        <v>4259</v>
      </c>
      <c r="U24" s="20">
        <v>0.7468477</v>
      </c>
      <c r="V24" s="16" t="s">
        <v>5673</v>
      </c>
      <c r="W24" s="17">
        <v>10151</v>
      </c>
      <c r="X24" s="16" t="s">
        <v>4261</v>
      </c>
      <c r="Y24" s="20">
        <v>0.73310059999999999</v>
      </c>
      <c r="Z24" s="16" t="s">
        <v>5998</v>
      </c>
      <c r="AA24" s="17">
        <f>SUM(PRODUCT(A3L617C2,A3L617C3))/A3L617C1</f>
        <v>8358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25335</v>
      </c>
      <c r="H25" s="16" t="s">
        <v>4253</v>
      </c>
      <c r="I25" s="20">
        <v>1</v>
      </c>
      <c r="J25" s="16" t="s">
        <v>5670</v>
      </c>
      <c r="K25" s="17">
        <v>19466</v>
      </c>
      <c r="L25" s="16" t="s">
        <v>4255</v>
      </c>
      <c r="M25" s="20">
        <v>0.91885439999999996</v>
      </c>
      <c r="N25" s="16" t="s">
        <v>5671</v>
      </c>
      <c r="O25" s="17">
        <v>32504</v>
      </c>
      <c r="P25" s="16" t="s">
        <v>4257</v>
      </c>
      <c r="Q25" s="20">
        <v>0.74360219999999999</v>
      </c>
      <c r="R25" s="16" t="s">
        <v>5672</v>
      </c>
      <c r="S25" s="17">
        <v>64322</v>
      </c>
      <c r="T25" s="16" t="s">
        <v>4259</v>
      </c>
      <c r="U25" s="20">
        <v>0.7468477</v>
      </c>
      <c r="V25" s="16" t="s">
        <v>5673</v>
      </c>
      <c r="W25" s="17">
        <v>68237</v>
      </c>
      <c r="X25" s="16" t="s">
        <v>4261</v>
      </c>
      <c r="Y25" s="20">
        <v>0.73310059999999999</v>
      </c>
      <c r="Z25" s="16" t="s">
        <v>5999</v>
      </c>
      <c r="AA25" s="17">
        <f>SUM(PRODUCT(A3L618C2,A3L618C3))/A3L618C1</f>
        <v>25335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11038</v>
      </c>
      <c r="H28" s="16" t="s">
        <v>4253</v>
      </c>
      <c r="I28" s="20">
        <v>1</v>
      </c>
      <c r="J28" s="16" t="s">
        <v>5670</v>
      </c>
      <c r="K28" s="17">
        <v>11575</v>
      </c>
      <c r="L28" s="16" t="s">
        <v>4255</v>
      </c>
      <c r="M28" s="20">
        <v>0.91885439999999996</v>
      </c>
      <c r="N28" s="16" t="s">
        <v>5671</v>
      </c>
      <c r="O28" s="17">
        <v>8051</v>
      </c>
      <c r="P28" s="16" t="s">
        <v>4257</v>
      </c>
      <c r="Q28" s="20">
        <v>0.74360219999999999</v>
      </c>
      <c r="R28" s="16" t="s">
        <v>5672</v>
      </c>
      <c r="S28" s="17">
        <v>7555</v>
      </c>
      <c r="T28" s="16" t="s">
        <v>4259</v>
      </c>
      <c r="U28" s="20">
        <v>0.7468477</v>
      </c>
      <c r="V28" s="16" t="s">
        <v>5673</v>
      </c>
      <c r="W28" s="17">
        <v>7351</v>
      </c>
      <c r="X28" s="16" t="s">
        <v>4261</v>
      </c>
      <c r="Y28" s="20">
        <v>0.73310059999999999</v>
      </c>
      <c r="Z28" s="16" t="s">
        <v>6002</v>
      </c>
      <c r="AA28" s="17">
        <f>SUM(PRODUCT(A3L621C2,A3L621C3))/A3L621C1</f>
        <v>11038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2025</v>
      </c>
      <c r="H29" s="16" t="s">
        <v>4253</v>
      </c>
      <c r="I29" s="20">
        <v>1</v>
      </c>
      <c r="J29" s="16" t="s">
        <v>5670</v>
      </c>
      <c r="K29" s="17">
        <v>5259</v>
      </c>
      <c r="L29" s="16" t="s">
        <v>4255</v>
      </c>
      <c r="M29" s="20">
        <v>0.91885439999999996</v>
      </c>
      <c r="N29" s="16" t="s">
        <v>5671</v>
      </c>
      <c r="O29" s="17">
        <v>2320</v>
      </c>
      <c r="P29" s="16" t="s">
        <v>4257</v>
      </c>
      <c r="Q29" s="20">
        <v>0.74360219999999999</v>
      </c>
      <c r="R29" s="16" t="s">
        <v>5672</v>
      </c>
      <c r="S29" s="17">
        <v>3509</v>
      </c>
      <c r="T29" s="16" t="s">
        <v>4259</v>
      </c>
      <c r="U29" s="20">
        <v>0.7468477</v>
      </c>
      <c r="V29" s="16" t="s">
        <v>5673</v>
      </c>
      <c r="W29" s="17">
        <v>3406</v>
      </c>
      <c r="X29" s="16" t="s">
        <v>4261</v>
      </c>
      <c r="Y29" s="20">
        <v>0.73310059999999999</v>
      </c>
      <c r="Z29" s="16" t="s">
        <v>6003</v>
      </c>
      <c r="AA29" s="17">
        <f>SUM(PRODUCT(A3L622C2,A3L622C3))/A3L622C1</f>
        <v>2025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19828</v>
      </c>
      <c r="H31" s="16" t="s">
        <v>4253</v>
      </c>
      <c r="I31" s="20">
        <v>1</v>
      </c>
      <c r="J31" s="16" t="s">
        <v>5670</v>
      </c>
      <c r="K31" s="17">
        <v>10468</v>
      </c>
      <c r="L31" s="16" t="s">
        <v>4255</v>
      </c>
      <c r="M31" s="20">
        <v>0.91885439999999996</v>
      </c>
      <c r="N31" s="16" t="s">
        <v>5671</v>
      </c>
      <c r="O31" s="17">
        <v>11385</v>
      </c>
      <c r="P31" s="16" t="s">
        <v>4257</v>
      </c>
      <c r="Q31" s="20">
        <v>0.74360219999999999</v>
      </c>
      <c r="R31" s="16" t="s">
        <v>5672</v>
      </c>
      <c r="S31" s="17">
        <v>12586</v>
      </c>
      <c r="T31" s="16" t="s">
        <v>4259</v>
      </c>
      <c r="U31" s="20">
        <v>0.7468477</v>
      </c>
      <c r="V31" s="16" t="s">
        <v>5673</v>
      </c>
      <c r="W31" s="17">
        <v>12130</v>
      </c>
      <c r="X31" s="16" t="s">
        <v>4261</v>
      </c>
      <c r="Y31" s="20">
        <v>0.73310059999999999</v>
      </c>
      <c r="Z31" s="16" t="s">
        <v>6005</v>
      </c>
      <c r="AA31" s="17">
        <f>SUM(PRODUCT(A3L624C2,A3L624C3))/A3L624C1</f>
        <v>19828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185756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199482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213888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253924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276331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185756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76</v>
      </c>
      <c r="P37" s="16" t="s">
        <v>4257</v>
      </c>
      <c r="Q37" s="20">
        <v>0.74360219999999999</v>
      </c>
      <c r="R37" s="16" t="s">
        <v>5672</v>
      </c>
      <c r="S37" s="17">
        <v>490</v>
      </c>
      <c r="T37" s="16" t="s">
        <v>4259</v>
      </c>
      <c r="U37" s="20">
        <v>0.7468477</v>
      </c>
      <c r="V37" s="16" t="s">
        <v>5673</v>
      </c>
      <c r="W37" s="17">
        <v>543</v>
      </c>
      <c r="X37" s="16" t="s">
        <v>4261</v>
      </c>
      <c r="Y37" s="20">
        <v>0.73310059999999999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1364</v>
      </c>
      <c r="H39" s="16" t="s">
        <v>4253</v>
      </c>
      <c r="I39" s="20">
        <v>1</v>
      </c>
      <c r="J39" s="16" t="s">
        <v>5670</v>
      </c>
      <c r="K39" s="17">
        <v>1586</v>
      </c>
      <c r="L39" s="16" t="s">
        <v>4255</v>
      </c>
      <c r="M39" s="20">
        <v>0.91885439999999996</v>
      </c>
      <c r="N39" s="16" t="s">
        <v>5671</v>
      </c>
      <c r="O39" s="17">
        <v>2080</v>
      </c>
      <c r="P39" s="16" t="s">
        <v>4257</v>
      </c>
      <c r="Q39" s="20">
        <v>0.74360219999999999</v>
      </c>
      <c r="R39" s="16" t="s">
        <v>5672</v>
      </c>
      <c r="S39" s="17">
        <v>2459</v>
      </c>
      <c r="T39" s="16" t="s">
        <v>4259</v>
      </c>
      <c r="U39" s="20">
        <v>0.7468477</v>
      </c>
      <c r="V39" s="16" t="s">
        <v>5673</v>
      </c>
      <c r="W39" s="17">
        <v>7763</v>
      </c>
      <c r="X39" s="16" t="s">
        <v>4261</v>
      </c>
      <c r="Y39" s="20">
        <v>0.73310059999999999</v>
      </c>
      <c r="Z39" s="16" t="s">
        <v>6018</v>
      </c>
      <c r="AA39" s="17">
        <f>SUM(PRODUCT(A3L632C2,A3L632C3))/A3L632C1</f>
        <v>1364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1364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1586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2156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2949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8306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1364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1364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1586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2080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2459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7763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1364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2C2DE-4396-4E42-A2D7-290059FEB5FA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IF(SSAC="Y",0,119042)</f>
        <v>119042</v>
      </c>
      <c r="H8" s="16" t="s">
        <v>4253</v>
      </c>
      <c r="I8" s="20">
        <v>1</v>
      </c>
      <c r="J8" s="16" t="s">
        <v>6069</v>
      </c>
      <c r="K8" s="17">
        <f>IF(SSAC="Y",0,96390)</f>
        <v>96390</v>
      </c>
      <c r="L8" s="16" t="s">
        <v>4255</v>
      </c>
      <c r="M8" s="20">
        <v>0.99524089999999998</v>
      </c>
      <c r="N8" s="16" t="s">
        <v>6070</v>
      </c>
      <c r="O8" s="17">
        <f>IF(SSAC="Y",0,73189)</f>
        <v>73189</v>
      </c>
      <c r="P8" s="16" t="s">
        <v>4257</v>
      </c>
      <c r="Q8" s="20">
        <v>1.006618</v>
      </c>
      <c r="R8" s="16" t="s">
        <v>6071</v>
      </c>
      <c r="S8" s="17">
        <f>IF(SSAC="Y",0,51906)</f>
        <v>51906</v>
      </c>
      <c r="T8" s="16" t="s">
        <v>4259</v>
      </c>
      <c r="U8" s="20">
        <v>1.031655</v>
      </c>
      <c r="V8" s="16" t="s">
        <v>6072</v>
      </c>
      <c r="W8" s="17">
        <f>IF(SSAC="Y",0,30877)</f>
        <v>30877</v>
      </c>
      <c r="X8" s="16" t="s">
        <v>4261</v>
      </c>
      <c r="Y8" s="20">
        <v>1.034632</v>
      </c>
      <c r="Z8" s="16" t="s">
        <v>6073</v>
      </c>
      <c r="AA8" s="17">
        <f>SUM(PRODUCT(A3L701C2,A3L701C3))/A3L701C1</f>
        <v>119042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IF(SSAC="Y",0,1730)</f>
        <v>1730</v>
      </c>
      <c r="H9" s="16" t="s">
        <v>4253</v>
      </c>
      <c r="I9" s="20">
        <v>1</v>
      </c>
      <c r="J9" s="16" t="s">
        <v>6069</v>
      </c>
      <c r="K9" s="17">
        <f>IF(SSAC="Y",0,1582)</f>
        <v>1582</v>
      </c>
      <c r="L9" s="16" t="s">
        <v>4255</v>
      </c>
      <c r="M9" s="20">
        <v>0.99524089999999998</v>
      </c>
      <c r="N9" s="16" t="s">
        <v>6070</v>
      </c>
      <c r="O9" s="17">
        <f>IF(SSAC="Y",0,1424)</f>
        <v>1424</v>
      </c>
      <c r="P9" s="16" t="s">
        <v>4257</v>
      </c>
      <c r="Q9" s="20">
        <v>1.006618</v>
      </c>
      <c r="R9" s="16" t="s">
        <v>6071</v>
      </c>
      <c r="S9" s="17">
        <f>IF(SSAC="Y",0,1328)</f>
        <v>1328</v>
      </c>
      <c r="T9" s="16" t="s">
        <v>4259</v>
      </c>
      <c r="U9" s="20">
        <v>1.031655</v>
      </c>
      <c r="V9" s="16" t="s">
        <v>6072</v>
      </c>
      <c r="W9" s="17">
        <f>IF(SSAC="Y",0,1199)</f>
        <v>1199</v>
      </c>
      <c r="X9" s="16" t="s">
        <v>4261</v>
      </c>
      <c r="Y9" s="20">
        <v>1.034632</v>
      </c>
      <c r="Z9" s="16" t="s">
        <v>6074</v>
      </c>
      <c r="AA9" s="17">
        <f>SUM(PRODUCT(A3L702C2,A3L702C3))/A3L702C1</f>
        <v>1730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IF(SSAC="Y",0,9049)</f>
        <v>9049</v>
      </c>
      <c r="H10" s="16" t="s">
        <v>4253</v>
      </c>
      <c r="I10" s="20">
        <v>1</v>
      </c>
      <c r="J10" s="16" t="s">
        <v>6069</v>
      </c>
      <c r="K10" s="17">
        <f>IF(SSAC="Y",0,7052)</f>
        <v>7052</v>
      </c>
      <c r="L10" s="16" t="s">
        <v>4255</v>
      </c>
      <c r="M10" s="20">
        <v>0.99524089999999998</v>
      </c>
      <c r="N10" s="16" t="s">
        <v>6070</v>
      </c>
      <c r="O10" s="17">
        <f>IF(SSAC="Y",0,5056)</f>
        <v>5056</v>
      </c>
      <c r="P10" s="16" t="s">
        <v>4257</v>
      </c>
      <c r="Q10" s="20">
        <v>1.006618</v>
      </c>
      <c r="R10" s="16" t="s">
        <v>6071</v>
      </c>
      <c r="S10" s="17">
        <f>IF(SSAC="Y",0,3137)</f>
        <v>3137</v>
      </c>
      <c r="T10" s="16" t="s">
        <v>4259</v>
      </c>
      <c r="U10" s="20">
        <v>1.031655</v>
      </c>
      <c r="V10" s="16" t="s">
        <v>6072</v>
      </c>
      <c r="W10" s="17">
        <f>IF(SSAC="Y",0,1154)</f>
        <v>1154</v>
      </c>
      <c r="X10" s="16" t="s">
        <v>4261</v>
      </c>
      <c r="Y10" s="20">
        <v>1.034632</v>
      </c>
      <c r="Z10" s="16" t="s">
        <v>6075</v>
      </c>
      <c r="AA10" s="17">
        <f>SUM(PRODUCT(A3L703C2,A3L703C3))/A3L703C1</f>
        <v>9049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IF(SSAC="Y",0,74557)</f>
        <v>74557</v>
      </c>
      <c r="H11" s="16" t="s">
        <v>4253</v>
      </c>
      <c r="I11" s="20">
        <v>1</v>
      </c>
      <c r="J11" s="16" t="s">
        <v>6069</v>
      </c>
      <c r="K11" s="17">
        <f>IF(SSAC="Y",0,65057)</f>
        <v>65057</v>
      </c>
      <c r="L11" s="16" t="s">
        <v>4255</v>
      </c>
      <c r="M11" s="20">
        <v>0.99524089999999998</v>
      </c>
      <c r="N11" s="16" t="s">
        <v>6070</v>
      </c>
      <c r="O11" s="17">
        <f>IF(SSAC="Y",0,55597)</f>
        <v>55597</v>
      </c>
      <c r="P11" s="16" t="s">
        <v>4257</v>
      </c>
      <c r="Q11" s="20">
        <v>1.006618</v>
      </c>
      <c r="R11" s="16" t="s">
        <v>6071</v>
      </c>
      <c r="S11" s="17">
        <f>IF(SSAC="Y",0,44887)</f>
        <v>44887</v>
      </c>
      <c r="T11" s="16" t="s">
        <v>4259</v>
      </c>
      <c r="U11" s="20">
        <v>1.031655</v>
      </c>
      <c r="V11" s="16" t="s">
        <v>6072</v>
      </c>
      <c r="W11" s="17">
        <f>IF(SSAC="Y",0,36427)</f>
        <v>36427</v>
      </c>
      <c r="X11" s="16" t="s">
        <v>4261</v>
      </c>
      <c r="Y11" s="20">
        <v>1.034632</v>
      </c>
      <c r="Z11" s="16" t="s">
        <v>6076</v>
      </c>
      <c r="AA11" s="17">
        <f>SUM(PRODUCT(A3L704C2,A3L704C3))/A3L704C1</f>
        <v>74557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IF(SSAC="Y",0,272951)</f>
        <v>272951</v>
      </c>
      <c r="H13" s="16" t="s">
        <v>4253</v>
      </c>
      <c r="I13" s="20">
        <v>1</v>
      </c>
      <c r="J13" s="16" t="s">
        <v>6069</v>
      </c>
      <c r="K13" s="17">
        <f>IF(SSAC="Y",0,255115)</f>
        <v>255115</v>
      </c>
      <c r="L13" s="16" t="s">
        <v>4255</v>
      </c>
      <c r="M13" s="20">
        <v>0.99524089999999998</v>
      </c>
      <c r="N13" s="16" t="s">
        <v>6070</v>
      </c>
      <c r="O13" s="17">
        <f>IF(SSAC="Y",0,238015)</f>
        <v>238015</v>
      </c>
      <c r="P13" s="16" t="s">
        <v>4257</v>
      </c>
      <c r="Q13" s="20">
        <v>1.006618</v>
      </c>
      <c r="R13" s="16" t="s">
        <v>6071</v>
      </c>
      <c r="S13" s="17">
        <f>IF(SSAC="Y",0,222515)</f>
        <v>222515</v>
      </c>
      <c r="T13" s="16" t="s">
        <v>4259</v>
      </c>
      <c r="U13" s="20">
        <v>1.031655</v>
      </c>
      <c r="V13" s="16" t="s">
        <v>6072</v>
      </c>
      <c r="W13" s="17">
        <f>IF(SSAC="Y",0,209144)</f>
        <v>209144</v>
      </c>
      <c r="X13" s="16" t="s">
        <v>4261</v>
      </c>
      <c r="Y13" s="20">
        <v>1.034632</v>
      </c>
      <c r="Z13" s="16" t="s">
        <v>6078</v>
      </c>
      <c r="AA13" s="17">
        <f>SUM(PRODUCT(A3L706C2,A3L706C3))/A3L706C1</f>
        <v>272951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IF(SSAC="Y",0,431765)</f>
        <v>431765</v>
      </c>
      <c r="H14" s="16" t="s">
        <v>4253</v>
      </c>
      <c r="I14" s="20">
        <v>1</v>
      </c>
      <c r="J14" s="16" t="s">
        <v>6069</v>
      </c>
      <c r="K14" s="17">
        <f>IF(SSAC="Y",0,419673)</f>
        <v>419673</v>
      </c>
      <c r="L14" s="16" t="s">
        <v>4255</v>
      </c>
      <c r="M14" s="20">
        <v>0.99524089999999998</v>
      </c>
      <c r="N14" s="16" t="s">
        <v>6070</v>
      </c>
      <c r="O14" s="17">
        <f>IF(SSAC="Y",0,406200)</f>
        <v>406200</v>
      </c>
      <c r="P14" s="16" t="s">
        <v>4257</v>
      </c>
      <c r="Q14" s="20">
        <v>1.006618</v>
      </c>
      <c r="R14" s="16" t="s">
        <v>6071</v>
      </c>
      <c r="S14" s="17">
        <f>IF(SSAC="Y",0,396950)</f>
        <v>396950</v>
      </c>
      <c r="T14" s="16" t="s">
        <v>4259</v>
      </c>
      <c r="U14" s="20">
        <v>1.031655</v>
      </c>
      <c r="V14" s="16" t="s">
        <v>6072</v>
      </c>
      <c r="W14" s="17">
        <f>IF(SSAC="Y",0,392136)</f>
        <v>392136</v>
      </c>
      <c r="X14" s="16" t="s">
        <v>4261</v>
      </c>
      <c r="Y14" s="20">
        <v>1.034632</v>
      </c>
      <c r="Z14" s="16" t="s">
        <v>6079</v>
      </c>
      <c r="AA14" s="17">
        <f>SUM(PRODUCT(A3L707C2,A3L707C3))/A3L707C1</f>
        <v>431765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IF(SSAC="Y",0,200528)</f>
        <v>200528</v>
      </c>
      <c r="H15" s="16" t="s">
        <v>4253</v>
      </c>
      <c r="I15" s="20">
        <v>1</v>
      </c>
      <c r="J15" s="16" t="s">
        <v>6069</v>
      </c>
      <c r="K15" s="17">
        <f>IF(SSAC="Y",0,192003)</f>
        <v>192003</v>
      </c>
      <c r="L15" s="16" t="s">
        <v>4255</v>
      </c>
      <c r="M15" s="20">
        <v>0.99524089999999998</v>
      </c>
      <c r="N15" s="16" t="s">
        <v>6070</v>
      </c>
      <c r="O15" s="17">
        <f>IF(SSAC="Y",0,182990)</f>
        <v>182990</v>
      </c>
      <c r="P15" s="16" t="s">
        <v>4257</v>
      </c>
      <c r="Q15" s="20">
        <v>1.006618</v>
      </c>
      <c r="R15" s="16" t="s">
        <v>6071</v>
      </c>
      <c r="S15" s="17">
        <f>IF(SSAC="Y",0,177263)</f>
        <v>177263</v>
      </c>
      <c r="T15" s="16" t="s">
        <v>4259</v>
      </c>
      <c r="U15" s="20">
        <v>1.031655</v>
      </c>
      <c r="V15" s="16" t="s">
        <v>6072</v>
      </c>
      <c r="W15" s="17">
        <f>IF(SSAC="Y",0,174366)</f>
        <v>174366</v>
      </c>
      <c r="X15" s="16" t="s">
        <v>4261</v>
      </c>
      <c r="Y15" s="20">
        <v>1.034632</v>
      </c>
      <c r="Z15" s="16" t="s">
        <v>6080</v>
      </c>
      <c r="AA15" s="17">
        <f>SUM(PRODUCT(A3L708C2,A3L708C3))/A3L708C1</f>
        <v>200528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IF(SSAC="Y",0,1863)</f>
        <v>1863</v>
      </c>
      <c r="H16" s="16" t="s">
        <v>4253</v>
      </c>
      <c r="I16" s="20">
        <v>1</v>
      </c>
      <c r="J16" s="16" t="s">
        <v>6069</v>
      </c>
      <c r="K16" s="17">
        <f>IF(SSAC="Y",0,1698)</f>
        <v>1698</v>
      </c>
      <c r="L16" s="16" t="s">
        <v>4255</v>
      </c>
      <c r="M16" s="20">
        <v>0.99524089999999998</v>
      </c>
      <c r="N16" s="16" t="s">
        <v>6070</v>
      </c>
      <c r="O16" s="17">
        <f>IF(SSAC="Y",0,1543)</f>
        <v>1543</v>
      </c>
      <c r="P16" s="16" t="s">
        <v>4257</v>
      </c>
      <c r="Q16" s="20">
        <v>1.006618</v>
      </c>
      <c r="R16" s="16" t="s">
        <v>6071</v>
      </c>
      <c r="S16" s="17">
        <f>IF(SSAC="Y",0,1385)</f>
        <v>1385</v>
      </c>
      <c r="T16" s="16" t="s">
        <v>4259</v>
      </c>
      <c r="U16" s="20">
        <v>1.031655</v>
      </c>
      <c r="V16" s="16" t="s">
        <v>6072</v>
      </c>
      <c r="W16" s="17">
        <f>IF(SSAC="Y",0,1245)</f>
        <v>1245</v>
      </c>
      <c r="X16" s="16" t="s">
        <v>4261</v>
      </c>
      <c r="Y16" s="20">
        <v>1.034632</v>
      </c>
      <c r="Z16" s="16" t="s">
        <v>6081</v>
      </c>
      <c r="AA16" s="17">
        <f>SUM(PRODUCT(A3L709C2,A3L709C3))/A3L709C1</f>
        <v>1863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IF(SSAC="Y",0,13791)</f>
        <v>13791</v>
      </c>
      <c r="H17" s="16" t="s">
        <v>4253</v>
      </c>
      <c r="I17" s="20">
        <v>1</v>
      </c>
      <c r="J17" s="16" t="s">
        <v>6069</v>
      </c>
      <c r="K17" s="17">
        <f>IF(SSAC="Y",0,12220)</f>
        <v>12220</v>
      </c>
      <c r="L17" s="16" t="s">
        <v>4255</v>
      </c>
      <c r="M17" s="20">
        <v>0.99524089999999998</v>
      </c>
      <c r="N17" s="16" t="s">
        <v>6070</v>
      </c>
      <c r="O17" s="17">
        <f>IF(SSAC="Y",0,12008)</f>
        <v>12008</v>
      </c>
      <c r="P17" s="16" t="s">
        <v>4257</v>
      </c>
      <c r="Q17" s="20">
        <v>1.006618</v>
      </c>
      <c r="R17" s="16" t="s">
        <v>6071</v>
      </c>
      <c r="S17" s="17">
        <f>IF(SSAC="Y",0,14275)</f>
        <v>14275</v>
      </c>
      <c r="T17" s="16" t="s">
        <v>4259</v>
      </c>
      <c r="U17" s="20">
        <v>1.031655</v>
      </c>
      <c r="V17" s="16" t="s">
        <v>6072</v>
      </c>
      <c r="W17" s="17">
        <f>IF(SSAC="Y",0,15610)</f>
        <v>15610</v>
      </c>
      <c r="X17" s="16" t="s">
        <v>4261</v>
      </c>
      <c r="Y17" s="20">
        <v>1.034632</v>
      </c>
      <c r="Z17" s="16" t="s">
        <v>6082</v>
      </c>
      <c r="AA17" s="17">
        <f>SUM(PRODUCT(A3L710C2,A3L710C3))/A3L710C1</f>
        <v>13791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IF(SSAC="Y",0,2047)</f>
        <v>2047</v>
      </c>
      <c r="H18" s="16" t="s">
        <v>4253</v>
      </c>
      <c r="I18" s="20">
        <v>1</v>
      </c>
      <c r="J18" s="16" t="s">
        <v>6069</v>
      </c>
      <c r="K18" s="17">
        <f>IF(SSAC="Y",0,1511)</f>
        <v>1511</v>
      </c>
      <c r="L18" s="16" t="s">
        <v>4255</v>
      </c>
      <c r="M18" s="20">
        <v>0.99524089999999998</v>
      </c>
      <c r="N18" s="16" t="s">
        <v>6070</v>
      </c>
      <c r="O18" s="17">
        <f>IF(SSAC="Y",0,1417)</f>
        <v>1417</v>
      </c>
      <c r="P18" s="16" t="s">
        <v>4257</v>
      </c>
      <c r="Q18" s="20">
        <v>1.006618</v>
      </c>
      <c r="R18" s="16" t="s">
        <v>6071</v>
      </c>
      <c r="S18" s="17">
        <f>IF(SSAC="Y",0,1808)</f>
        <v>1808</v>
      </c>
      <c r="T18" s="16" t="s">
        <v>4259</v>
      </c>
      <c r="U18" s="20">
        <v>1.031655</v>
      </c>
      <c r="V18" s="16" t="s">
        <v>6072</v>
      </c>
      <c r="W18" s="17">
        <f>IF(SSAC="Y",0,1660)</f>
        <v>1660</v>
      </c>
      <c r="X18" s="16" t="s">
        <v>4261</v>
      </c>
      <c r="Y18" s="20">
        <v>1.034632</v>
      </c>
      <c r="Z18" s="16" t="s">
        <v>6083</v>
      </c>
      <c r="AA18" s="17">
        <f>SUM(PRODUCT(A3L711C2,A3L711C3))/A3L711C1</f>
        <v>2047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IF(SSAC="Y",0,473)</f>
        <v>473</v>
      </c>
      <c r="H19" s="16" t="s">
        <v>4253</v>
      </c>
      <c r="I19" s="20">
        <v>1</v>
      </c>
      <c r="J19" s="16" t="s">
        <v>6069</v>
      </c>
      <c r="K19" s="17">
        <f>IF(SSAC="Y",0,686)</f>
        <v>686</v>
      </c>
      <c r="L19" s="16" t="s">
        <v>4255</v>
      </c>
      <c r="M19" s="20">
        <v>0.99524089999999998</v>
      </c>
      <c r="N19" s="16" t="s">
        <v>6070</v>
      </c>
      <c r="O19" s="17">
        <f>IF(SSAC="Y",0,469)</f>
        <v>469</v>
      </c>
      <c r="P19" s="16" t="s">
        <v>4257</v>
      </c>
      <c r="Q19" s="20">
        <v>1.006618</v>
      </c>
      <c r="R19" s="16" t="s">
        <v>6071</v>
      </c>
      <c r="S19" s="17">
        <f>IF(SSAC="Y",0,478)</f>
        <v>478</v>
      </c>
      <c r="T19" s="16" t="s">
        <v>4259</v>
      </c>
      <c r="U19" s="20">
        <v>1.031655</v>
      </c>
      <c r="V19" s="16" t="s">
        <v>6072</v>
      </c>
      <c r="W19" s="17">
        <f>IF(SSAC="Y",0,476)</f>
        <v>476</v>
      </c>
      <c r="X19" s="16" t="s">
        <v>4261</v>
      </c>
      <c r="Y19" s="20">
        <v>1.034632</v>
      </c>
      <c r="Z19" s="16" t="s">
        <v>6084</v>
      </c>
      <c r="AA19" s="17">
        <f>SUM(PRODUCT(A3L712C2,A3L712C3))/A3L712C1</f>
        <v>473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IF(SSAC="Y",0,15914)</f>
        <v>15914</v>
      </c>
      <c r="H20" s="16" t="s">
        <v>4253</v>
      </c>
      <c r="I20" s="20">
        <v>1</v>
      </c>
      <c r="J20" s="16" t="s">
        <v>6069</v>
      </c>
      <c r="K20" s="17">
        <f>IF(SSAC="Y",0,15228)</f>
        <v>15228</v>
      </c>
      <c r="L20" s="16" t="s">
        <v>4255</v>
      </c>
      <c r="M20" s="20">
        <v>0.99524089999999998</v>
      </c>
      <c r="N20" s="16" t="s">
        <v>6070</v>
      </c>
      <c r="O20" s="17">
        <f>IF(SSAC="Y",0,14652)</f>
        <v>14652</v>
      </c>
      <c r="P20" s="16" t="s">
        <v>4257</v>
      </c>
      <c r="Q20" s="20">
        <v>1.006618</v>
      </c>
      <c r="R20" s="16" t="s">
        <v>6071</v>
      </c>
      <c r="S20" s="17">
        <f>IF(SSAC="Y",0,15485)</f>
        <v>15485</v>
      </c>
      <c r="T20" s="16" t="s">
        <v>4259</v>
      </c>
      <c r="U20" s="20">
        <v>1.031655</v>
      </c>
      <c r="V20" s="16" t="s">
        <v>6072</v>
      </c>
      <c r="W20" s="17">
        <f>IF(SSAC="Y",0,14557)</f>
        <v>14557</v>
      </c>
      <c r="X20" s="16" t="s">
        <v>4261</v>
      </c>
      <c r="Y20" s="20">
        <v>1.034632</v>
      </c>
      <c r="Z20" s="16" t="s">
        <v>6085</v>
      </c>
      <c r="AA20" s="17">
        <f>SUM(PRODUCT(A3L713C2,A3L713C3))/A3L713C1</f>
        <v>15914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IF(SSAC="Y",0,15401)</f>
        <v>15401</v>
      </c>
      <c r="H21" s="16" t="s">
        <v>4253</v>
      </c>
      <c r="I21" s="20">
        <v>1</v>
      </c>
      <c r="J21" s="16" t="s">
        <v>6069</v>
      </c>
      <c r="K21" s="17">
        <f>IF(SSAC="Y",0,14277)</f>
        <v>14277</v>
      </c>
      <c r="L21" s="16" t="s">
        <v>4255</v>
      </c>
      <c r="M21" s="20">
        <v>0.99524089999999998</v>
      </c>
      <c r="N21" s="16" t="s">
        <v>6070</v>
      </c>
      <c r="O21" s="17">
        <f>IF(SSAC="Y",0,14069)</f>
        <v>14069</v>
      </c>
      <c r="P21" s="16" t="s">
        <v>4257</v>
      </c>
      <c r="Q21" s="20">
        <v>1.006618</v>
      </c>
      <c r="R21" s="16" t="s">
        <v>6071</v>
      </c>
      <c r="S21" s="17">
        <f>IF(SSAC="Y",0,14867)</f>
        <v>14867</v>
      </c>
      <c r="T21" s="16" t="s">
        <v>4259</v>
      </c>
      <c r="U21" s="20">
        <v>1.031655</v>
      </c>
      <c r="V21" s="16" t="s">
        <v>6072</v>
      </c>
      <c r="W21" s="17">
        <f>IF(SSAC="Y",0,14699)</f>
        <v>14699</v>
      </c>
      <c r="X21" s="16" t="s">
        <v>4261</v>
      </c>
      <c r="Y21" s="20">
        <v>1.034632</v>
      </c>
      <c r="Z21" s="16" t="s">
        <v>6086</v>
      </c>
      <c r="AA21" s="17">
        <f>SUM(PRODUCT(A3L714C2,A3L714C3))/A3L714C1</f>
        <v>15401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IF(SSAC="Y",0,432)</f>
        <v>432</v>
      </c>
      <c r="H23" s="16" t="s">
        <v>4253</v>
      </c>
      <c r="I23" s="20">
        <v>1</v>
      </c>
      <c r="J23" s="16" t="s">
        <v>6069</v>
      </c>
      <c r="K23" s="17">
        <f>IF(SSAC="Y",0,483)</f>
        <v>483</v>
      </c>
      <c r="L23" s="16" t="s">
        <v>4255</v>
      </c>
      <c r="M23" s="20">
        <v>0.99524089999999998</v>
      </c>
      <c r="N23" s="16" t="s">
        <v>6070</v>
      </c>
      <c r="O23" s="17">
        <f>IF(SSAC="Y",0,370)</f>
        <v>370</v>
      </c>
      <c r="P23" s="16" t="s">
        <v>4257</v>
      </c>
      <c r="Q23" s="20">
        <v>1.006618</v>
      </c>
      <c r="R23" s="16" t="s">
        <v>6071</v>
      </c>
      <c r="S23" s="17">
        <f>IF(SSAC="Y",0,347)</f>
        <v>347</v>
      </c>
      <c r="T23" s="16" t="s">
        <v>4259</v>
      </c>
      <c r="U23" s="20">
        <v>1.031655</v>
      </c>
      <c r="V23" s="16" t="s">
        <v>6072</v>
      </c>
      <c r="W23" s="17">
        <f>IF(SSAC="Y",0,346)</f>
        <v>346</v>
      </c>
      <c r="X23" s="16" t="s">
        <v>4261</v>
      </c>
      <c r="Y23" s="20">
        <v>1.034632</v>
      </c>
      <c r="Z23" s="16" t="s">
        <v>6088</v>
      </c>
      <c r="AA23" s="17">
        <f>SUM(PRODUCT(A3L716C2,A3L716C3))/A3L716C1</f>
        <v>432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IF(SSAC="Y",0,1643)</f>
        <v>1643</v>
      </c>
      <c r="H24" s="16" t="s">
        <v>4253</v>
      </c>
      <c r="I24" s="20">
        <v>1</v>
      </c>
      <c r="J24" s="16" t="s">
        <v>6069</v>
      </c>
      <c r="K24" s="17">
        <f>IF(SSAC="Y",0,1315)</f>
        <v>1315</v>
      </c>
      <c r="L24" s="16" t="s">
        <v>4255</v>
      </c>
      <c r="M24" s="20">
        <v>0.99524089999999998</v>
      </c>
      <c r="N24" s="16" t="s">
        <v>6070</v>
      </c>
      <c r="O24" s="17">
        <f>IF(SSAC="Y",0,956)</f>
        <v>956</v>
      </c>
      <c r="P24" s="16" t="s">
        <v>4257</v>
      </c>
      <c r="Q24" s="20">
        <v>1.006618</v>
      </c>
      <c r="R24" s="16" t="s">
        <v>6071</v>
      </c>
      <c r="S24" s="17">
        <f>IF(SSAC="Y",0,554)</f>
        <v>554</v>
      </c>
      <c r="T24" s="16" t="s">
        <v>4259</v>
      </c>
      <c r="U24" s="20">
        <v>1.031655</v>
      </c>
      <c r="V24" s="16" t="s">
        <v>6072</v>
      </c>
      <c r="W24" s="17">
        <f>IF(SSAC="Y",0,371)</f>
        <v>371</v>
      </c>
      <c r="X24" s="16" t="s">
        <v>4261</v>
      </c>
      <c r="Y24" s="20">
        <v>1.034632</v>
      </c>
      <c r="Z24" s="16" t="s">
        <v>6089</v>
      </c>
      <c r="AA24" s="17">
        <f>SUM(PRODUCT(A3L717C2,A3L717C3))/A3L717C1</f>
        <v>1643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IF(SSAC="Y",0,51687)</f>
        <v>51687</v>
      </c>
      <c r="H25" s="16" t="s">
        <v>4253</v>
      </c>
      <c r="I25" s="20">
        <v>1</v>
      </c>
      <c r="J25" s="16" t="s">
        <v>6069</v>
      </c>
      <c r="K25" s="17">
        <f>IF(SSAC="Y",0,47733)</f>
        <v>47733</v>
      </c>
      <c r="L25" s="16" t="s">
        <v>4255</v>
      </c>
      <c r="M25" s="20">
        <v>0.99524089999999998</v>
      </c>
      <c r="N25" s="16" t="s">
        <v>6070</v>
      </c>
      <c r="O25" s="17">
        <f>IF(SSAC="Y",0,47071)</f>
        <v>47071</v>
      </c>
      <c r="P25" s="16" t="s">
        <v>4257</v>
      </c>
      <c r="Q25" s="20">
        <v>1.006618</v>
      </c>
      <c r="R25" s="16" t="s">
        <v>6071</v>
      </c>
      <c r="S25" s="17">
        <f>IF(SSAC="Y",0,47208)</f>
        <v>47208</v>
      </c>
      <c r="T25" s="16" t="s">
        <v>4259</v>
      </c>
      <c r="U25" s="20">
        <v>1.031655</v>
      </c>
      <c r="V25" s="16" t="s">
        <v>6072</v>
      </c>
      <c r="W25" s="17">
        <f>IF(SSAC="Y",0,45490)</f>
        <v>45490</v>
      </c>
      <c r="X25" s="16" t="s">
        <v>4261</v>
      </c>
      <c r="Y25" s="20">
        <v>1.034632</v>
      </c>
      <c r="Z25" s="16" t="s">
        <v>6090</v>
      </c>
      <c r="AA25" s="17">
        <f>SUM(PRODUCT(A3L718C2,A3L718C3))/A3L718C1</f>
        <v>51687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IF(SSAC="Y",0,28417)</f>
        <v>28417</v>
      </c>
      <c r="H26" s="16" t="s">
        <v>4253</v>
      </c>
      <c r="I26" s="20">
        <v>1</v>
      </c>
      <c r="J26" s="16" t="s">
        <v>6069</v>
      </c>
      <c r="K26" s="17">
        <f>IF(SSAC="Y",0,26029)</f>
        <v>26029</v>
      </c>
      <c r="L26" s="16" t="s">
        <v>4255</v>
      </c>
      <c r="M26" s="20">
        <v>0.99524089999999998</v>
      </c>
      <c r="N26" s="16" t="s">
        <v>6070</v>
      </c>
      <c r="O26" s="17">
        <f>IF(SSAC="Y",0,31631)</f>
        <v>31631</v>
      </c>
      <c r="P26" s="16" t="s">
        <v>4257</v>
      </c>
      <c r="Q26" s="20">
        <v>1.006618</v>
      </c>
      <c r="R26" s="16" t="s">
        <v>6071</v>
      </c>
      <c r="S26" s="17">
        <f>IF(SSAC="Y",0,38710)</f>
        <v>38710</v>
      </c>
      <c r="T26" s="16" t="s">
        <v>4259</v>
      </c>
      <c r="U26" s="20">
        <v>1.031655</v>
      </c>
      <c r="V26" s="16" t="s">
        <v>6072</v>
      </c>
      <c r="W26" s="17">
        <f>IF(SSAC="Y",0,41938)</f>
        <v>41938</v>
      </c>
      <c r="X26" s="16" t="s">
        <v>4261</v>
      </c>
      <c r="Y26" s="20">
        <v>1.034632</v>
      </c>
      <c r="Z26" s="16" t="s">
        <v>6091</v>
      </c>
      <c r="AA26" s="17">
        <f>SUM(PRODUCT(A3L719C2,A3L719C3))/A3L719C1</f>
        <v>28417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IF(SSAC="Y",0,6037)</f>
        <v>6037</v>
      </c>
      <c r="H27" s="16" t="s">
        <v>4253</v>
      </c>
      <c r="I27" s="20">
        <v>1</v>
      </c>
      <c r="J27" s="16" t="s">
        <v>6069</v>
      </c>
      <c r="K27" s="17">
        <f>IF(SSAC="Y",0,29642)</f>
        <v>29642</v>
      </c>
      <c r="L27" s="16" t="s">
        <v>4255</v>
      </c>
      <c r="M27" s="20">
        <v>0.99524089999999998</v>
      </c>
      <c r="N27" s="16" t="s">
        <v>6070</v>
      </c>
      <c r="O27" s="17">
        <f>IF(SSAC="Y",0,55755)</f>
        <v>55755</v>
      </c>
      <c r="P27" s="16" t="s">
        <v>4257</v>
      </c>
      <c r="Q27" s="20">
        <v>1.006618</v>
      </c>
      <c r="R27" s="16" t="s">
        <v>6071</v>
      </c>
      <c r="S27" s="17">
        <f>IF(SSAC="Y",0,70974)</f>
        <v>70974</v>
      </c>
      <c r="T27" s="16" t="s">
        <v>4259</v>
      </c>
      <c r="U27" s="20">
        <v>1.031655</v>
      </c>
      <c r="V27" s="16" t="s">
        <v>6072</v>
      </c>
      <c r="W27" s="17">
        <f>IF(SSAC="Y",0,105651)</f>
        <v>105651</v>
      </c>
      <c r="X27" s="16" t="s">
        <v>4261</v>
      </c>
      <c r="Y27" s="20">
        <v>1.034632</v>
      </c>
      <c r="Z27" s="16" t="s">
        <v>6092</v>
      </c>
      <c r="AA27" s="17">
        <f>SUM(PRODUCT(A3L720C2,A3L720C3))/A3L720C1</f>
        <v>6037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IF(SSAC="Y",0,100)</f>
        <v>100</v>
      </c>
      <c r="H28" s="16" t="s">
        <v>4253</v>
      </c>
      <c r="I28" s="20">
        <v>1</v>
      </c>
      <c r="J28" s="16" t="s">
        <v>6069</v>
      </c>
      <c r="K28" s="17">
        <f>IF(SSAC="Y",0,98)</f>
        <v>98</v>
      </c>
      <c r="L28" s="16" t="s">
        <v>4255</v>
      </c>
      <c r="M28" s="20">
        <v>0.99524089999999998</v>
      </c>
      <c r="N28" s="16" t="s">
        <v>6070</v>
      </c>
      <c r="O28" s="17">
        <f>IF(SSAC="Y",0,47)</f>
        <v>47</v>
      </c>
      <c r="P28" s="16" t="s">
        <v>4257</v>
      </c>
      <c r="Q28" s="20">
        <v>1.006618</v>
      </c>
      <c r="R28" s="16" t="s">
        <v>6071</v>
      </c>
      <c r="S28" s="17">
        <f>IF(SSAC="Y",0,97)</f>
        <v>97</v>
      </c>
      <c r="T28" s="16" t="s">
        <v>4259</v>
      </c>
      <c r="U28" s="20">
        <v>1.031655</v>
      </c>
      <c r="V28" s="16" t="s">
        <v>6072</v>
      </c>
      <c r="W28" s="17">
        <f>IF(SSAC="Y",0,69)</f>
        <v>69</v>
      </c>
      <c r="X28" s="16" t="s">
        <v>4261</v>
      </c>
      <c r="Y28" s="20">
        <v>1.034632</v>
      </c>
      <c r="Z28" s="16" t="s">
        <v>6093</v>
      </c>
      <c r="AA28" s="17">
        <f>SUM(PRODUCT(A3L721C2,A3L721C3))/A3L721C1</f>
        <v>100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IF(SSAC="Y",0,1695)</f>
        <v>1695</v>
      </c>
      <c r="H29" s="16" t="s">
        <v>4253</v>
      </c>
      <c r="I29" s="20">
        <v>1</v>
      </c>
      <c r="J29" s="16" t="s">
        <v>6069</v>
      </c>
      <c r="K29" s="17">
        <f>IF(SSAC="Y",0,1540)</f>
        <v>1540</v>
      </c>
      <c r="L29" s="16" t="s">
        <v>4255</v>
      </c>
      <c r="M29" s="20">
        <v>0.99524089999999998</v>
      </c>
      <c r="N29" s="16" t="s">
        <v>6070</v>
      </c>
      <c r="O29" s="17">
        <f>IF(SSAC="Y",0,1407)</f>
        <v>1407</v>
      </c>
      <c r="P29" s="16" t="s">
        <v>4257</v>
      </c>
      <c r="Q29" s="20">
        <v>1.006618</v>
      </c>
      <c r="R29" s="16" t="s">
        <v>6071</v>
      </c>
      <c r="S29" s="17">
        <f>IF(SSAC="Y",0,1286)</f>
        <v>1286</v>
      </c>
      <c r="T29" s="16" t="s">
        <v>4259</v>
      </c>
      <c r="U29" s="20">
        <v>1.031655</v>
      </c>
      <c r="V29" s="16" t="s">
        <v>6072</v>
      </c>
      <c r="W29" s="17">
        <f>IF(SSAC="Y",0,1028)</f>
        <v>1028</v>
      </c>
      <c r="X29" s="16" t="s">
        <v>4261</v>
      </c>
      <c r="Y29" s="20">
        <v>1.034632</v>
      </c>
      <c r="Z29" s="16" t="s">
        <v>6094</v>
      </c>
      <c r="AA29" s="17">
        <f>SUM(PRODUCT(A3L722C2,A3L722C3))/A3L722C1</f>
        <v>1695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IF(SSAC="Y",0,2447)</f>
        <v>2447</v>
      </c>
      <c r="H30" s="16" t="s">
        <v>4253</v>
      </c>
      <c r="I30" s="20">
        <v>1</v>
      </c>
      <c r="J30" s="16" t="s">
        <v>6069</v>
      </c>
      <c r="K30" s="17">
        <f>IF(SSAC="Y",0,1943)</f>
        <v>1943</v>
      </c>
      <c r="L30" s="16" t="s">
        <v>4255</v>
      </c>
      <c r="M30" s="20">
        <v>0.99524089999999998</v>
      </c>
      <c r="N30" s="16" t="s">
        <v>6070</v>
      </c>
      <c r="O30" s="17">
        <f>IF(SSAC="Y",0,1456)</f>
        <v>1456</v>
      </c>
      <c r="P30" s="16" t="s">
        <v>4257</v>
      </c>
      <c r="Q30" s="20">
        <v>1.006618</v>
      </c>
      <c r="R30" s="16" t="s">
        <v>6071</v>
      </c>
      <c r="S30" s="17">
        <f>IF(SSAC="Y",0,1245)</f>
        <v>1245</v>
      </c>
      <c r="T30" s="16" t="s">
        <v>4259</v>
      </c>
      <c r="U30" s="20">
        <v>1.031655</v>
      </c>
      <c r="V30" s="16" t="s">
        <v>6072</v>
      </c>
      <c r="W30" s="17">
        <f>IF(SSAC="Y",0,711)</f>
        <v>711</v>
      </c>
      <c r="X30" s="16" t="s">
        <v>4261</v>
      </c>
      <c r="Y30" s="20">
        <v>1.034632</v>
      </c>
      <c r="Z30" s="16" t="s">
        <v>6095</v>
      </c>
      <c r="AA30" s="17">
        <f>SUM(PRODUCT(A3L723C2,A3L723C3))/A3L723C1</f>
        <v>2447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39162</v>
      </c>
      <c r="H31" s="16" t="s">
        <v>4253</v>
      </c>
      <c r="I31" s="20">
        <v>1</v>
      </c>
      <c r="J31" s="16" t="s">
        <v>6069</v>
      </c>
      <c r="K31" s="17">
        <v>31891</v>
      </c>
      <c r="L31" s="16" t="s">
        <v>4255</v>
      </c>
      <c r="M31" s="20">
        <v>0.99524089999999998</v>
      </c>
      <c r="N31" s="16" t="s">
        <v>6070</v>
      </c>
      <c r="O31" s="17">
        <v>27884</v>
      </c>
      <c r="P31" s="16" t="s">
        <v>4257</v>
      </c>
      <c r="Q31" s="20">
        <v>1.006618</v>
      </c>
      <c r="R31" s="16" t="s">
        <v>6071</v>
      </c>
      <c r="S31" s="17">
        <v>28602</v>
      </c>
      <c r="T31" s="16" t="s">
        <v>4259</v>
      </c>
      <c r="U31" s="20">
        <v>1.031655</v>
      </c>
      <c r="V31" s="16" t="s">
        <v>6072</v>
      </c>
      <c r="W31" s="17">
        <v>25457</v>
      </c>
      <c r="X31" s="16" t="s">
        <v>4261</v>
      </c>
      <c r="Y31" s="20">
        <v>1.034632</v>
      </c>
      <c r="Z31" s="16" t="s">
        <v>6096</v>
      </c>
      <c r="AA31" s="17">
        <f>SUM(PRODUCT(A3L724C2,A3L724C3))/A3L724C1</f>
        <v>39162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IF(SSAC="Y",0,18753)</f>
        <v>18753</v>
      </c>
      <c r="H32" s="16" t="s">
        <v>4253</v>
      </c>
      <c r="I32" s="20">
        <v>1</v>
      </c>
      <c r="J32" s="16" t="s">
        <v>6069</v>
      </c>
      <c r="K32" s="17">
        <f>IF(SSAC="Y",0,17126)</f>
        <v>17126</v>
      </c>
      <c r="L32" s="16" t="s">
        <v>4255</v>
      </c>
      <c r="M32" s="20">
        <v>0.99524089999999998</v>
      </c>
      <c r="N32" s="16" t="s">
        <v>6070</v>
      </c>
      <c r="O32" s="17">
        <f>IF(SSAC="Y",0,15770)</f>
        <v>15770</v>
      </c>
      <c r="P32" s="16" t="s">
        <v>4257</v>
      </c>
      <c r="Q32" s="20">
        <v>1.006618</v>
      </c>
      <c r="R32" s="16" t="s">
        <v>6071</v>
      </c>
      <c r="S32" s="17">
        <f>IF(SSAC="Y",0,13256)</f>
        <v>13256</v>
      </c>
      <c r="T32" s="16" t="s">
        <v>4259</v>
      </c>
      <c r="U32" s="20">
        <v>1.031655</v>
      </c>
      <c r="V32" s="16" t="s">
        <v>6072</v>
      </c>
      <c r="W32" s="17">
        <f>IF(SSAC="Y",0,11904)</f>
        <v>11904</v>
      </c>
      <c r="X32" s="16" t="s">
        <v>4261</v>
      </c>
      <c r="Y32" s="20">
        <v>1.034632</v>
      </c>
      <c r="Z32" s="16" t="s">
        <v>6097</v>
      </c>
      <c r="AA32" s="17">
        <f>SUM(PRODUCT(A3L725C2,A3L725C3))/A3L725C1</f>
        <v>18753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IF(SSAC="Y",0,160)</f>
        <v>160</v>
      </c>
      <c r="H33" s="16" t="s">
        <v>4253</v>
      </c>
      <c r="I33" s="20">
        <v>1</v>
      </c>
      <c r="J33" s="16" t="s">
        <v>6069</v>
      </c>
      <c r="K33" s="17">
        <f>IF(SSAC="Y",0,124)</f>
        <v>124</v>
      </c>
      <c r="L33" s="16" t="s">
        <v>4255</v>
      </c>
      <c r="M33" s="20">
        <v>0.99524089999999998</v>
      </c>
      <c r="N33" s="16" t="s">
        <v>6070</v>
      </c>
      <c r="O33" s="17">
        <f>IF(SSAC="Y",0,-133)</f>
        <v>-133</v>
      </c>
      <c r="P33" s="16" t="s">
        <v>4257</v>
      </c>
      <c r="Q33" s="20">
        <v>1.006618</v>
      </c>
      <c r="R33" s="16" t="s">
        <v>6071</v>
      </c>
      <c r="S33" s="17">
        <f>IF(SSAC="Y",0,-35)</f>
        <v>-35</v>
      </c>
      <c r="T33" s="16" t="s">
        <v>4259</v>
      </c>
      <c r="U33" s="20">
        <v>1.031655</v>
      </c>
      <c r="V33" s="16" t="s">
        <v>6072</v>
      </c>
      <c r="W33" s="17">
        <f>IF(SSAC="Y",0,112)</f>
        <v>112</v>
      </c>
      <c r="X33" s="16" t="s">
        <v>4261</v>
      </c>
      <c r="Y33" s="20">
        <v>1.034632</v>
      </c>
      <c r="Z33" s="16" t="s">
        <v>6098</v>
      </c>
      <c r="AA33" s="17">
        <f>SUM(PRODUCT(A3L726C2,A3L726C3))/A3L726C1</f>
        <v>160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1309644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1240416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1188843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1148528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1126627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1309644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58D4B-8ABF-46E5-BF13-B96252C7E84F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IF(SSAC="Y",0,1913)</f>
        <v>1913</v>
      </c>
      <c r="H35" s="16" t="s">
        <v>4253</v>
      </c>
      <c r="I35" s="20">
        <v>1</v>
      </c>
      <c r="J35" s="16" t="s">
        <v>6069</v>
      </c>
      <c r="K35" s="17">
        <f>IF(SSAC="Y",0,2470)</f>
        <v>2470</v>
      </c>
      <c r="L35" s="16" t="s">
        <v>4255</v>
      </c>
      <c r="M35" s="20">
        <v>0.91885439999999996</v>
      </c>
      <c r="N35" s="16" t="s">
        <v>6070</v>
      </c>
      <c r="O35" s="17">
        <f>IF(SSAC="Y",0,1838)</f>
        <v>1838</v>
      </c>
      <c r="P35" s="16" t="s">
        <v>4257</v>
      </c>
      <c r="Q35" s="20">
        <v>0.74360219999999999</v>
      </c>
      <c r="R35" s="16" t="s">
        <v>6071</v>
      </c>
      <c r="S35" s="17">
        <f>IF(SSAC="Y",0,825)</f>
        <v>825</v>
      </c>
      <c r="T35" s="16" t="s">
        <v>4259</v>
      </c>
      <c r="U35" s="20">
        <v>0.7468477</v>
      </c>
      <c r="V35" s="16" t="s">
        <v>6072</v>
      </c>
      <c r="W35" s="17">
        <f>IF(SSAC="Y",0,276)</f>
        <v>276</v>
      </c>
      <c r="X35" s="16" t="s">
        <v>4261</v>
      </c>
      <c r="Y35" s="20">
        <v>0.73310059999999999</v>
      </c>
      <c r="Z35" s="16" t="s">
        <v>6136</v>
      </c>
      <c r="AA35" s="17">
        <f>SUM(PRODUCT(A3L828C2,A3L828C3))/A3L828C1</f>
        <v>1913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1913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2470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1838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825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276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DC382-CE9B-4F0D-9DAB-A42E01F0FA4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IF(SSAC="Y",0,6060488)</f>
        <v>6060488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IF(SSAC="Y",0,11301582)</f>
        <v>11301582</v>
      </c>
      <c r="F9" s="16" t="s">
        <v>6197</v>
      </c>
      <c r="G9" s="17">
        <f>IF(SSAC="Y",0,723964)</f>
        <v>723964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723964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IF(SSAC="Y",0,51096)</f>
        <v>51096</v>
      </c>
      <c r="F10" s="16" t="s">
        <v>6197</v>
      </c>
      <c r="G10" s="17">
        <f>IF(SSAC="Y",0,6933)</f>
        <v>6933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6933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IF(SSAC="Y",0,519729)</f>
        <v>519729</v>
      </c>
      <c r="F11" s="16" t="s">
        <v>6197</v>
      </c>
      <c r="G11" s="17">
        <f>IF(SSAC="Y",0,62092)</f>
        <v>62092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62092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IF(SSAC="Y",0,4258123)</f>
        <v>4258123</v>
      </c>
      <c r="F12" s="16" t="s">
        <v>6197</v>
      </c>
      <c r="G12" s="17">
        <f>IF(SSAC="Y",0,446492)</f>
        <v>446492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446492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IF(SSAC="Y",0,5909385)</f>
        <v>5909385</v>
      </c>
      <c r="F14" s="16" t="s">
        <v>6197</v>
      </c>
      <c r="G14" s="17">
        <f>IF(SSAC="Y",0,145689)</f>
        <v>145689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145689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IF(SSAC="Y",0,11880001)</f>
        <v>11880001</v>
      </c>
      <c r="F15" s="16" t="s">
        <v>6197</v>
      </c>
      <c r="G15" s="17">
        <f>IF(SSAC="Y",0,1203056)</f>
        <v>1203056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1203056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IF(SSAC="Y",0,4493024)</f>
        <v>4493024</v>
      </c>
      <c r="F16" s="16" t="s">
        <v>6197</v>
      </c>
      <c r="G16" s="17">
        <f>IF(SSAC="Y",0,-315700)</f>
        <v>-315700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-315700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IF(SSAC="Y",0,113286)</f>
        <v>113286</v>
      </c>
      <c r="F17" s="16" t="s">
        <v>6197</v>
      </c>
      <c r="G17" s="17">
        <f>IF(SSAC="Y",0,10592)</f>
        <v>10592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10592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IF(SSAC="Y",0,547799)</f>
        <v>547799</v>
      </c>
      <c r="F18" s="16" t="s">
        <v>6197</v>
      </c>
      <c r="G18" s="17">
        <f>IF(SSAC="Y",0,102761)</f>
        <v>102761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102761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IF(SSAC="Y",0,48188)</f>
        <v>48188</v>
      </c>
      <c r="F19" s="16" t="s">
        <v>6197</v>
      </c>
      <c r="G19" s="17">
        <f>IF(SSAC="Y",0,15742)</f>
        <v>15742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15742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IF(SSAC="Y",0,10750)</f>
        <v>10750</v>
      </c>
      <c r="F20" s="16" t="s">
        <v>6197</v>
      </c>
      <c r="G20" s="17">
        <f>IF(SSAC="Y",0,3027)</f>
        <v>3027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3027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IF(SSAC="Y",0,408761)</f>
        <v>408761</v>
      </c>
      <c r="F21" s="16" t="s">
        <v>6197</v>
      </c>
      <c r="G21" s="17">
        <f>IF(SSAC="Y",0,89457)</f>
        <v>89457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89457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IF(SSAC="Y",0,615098)</f>
        <v>615098</v>
      </c>
      <c r="F22" s="16" t="s">
        <v>6197</v>
      </c>
      <c r="G22" s="17">
        <f>IF(SSAC="Y",0,103282)</f>
        <v>103282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103282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IF(SSAC="Y",0,16737)</f>
        <v>16737</v>
      </c>
      <c r="F24" s="16" t="s">
        <v>6197</v>
      </c>
      <c r="G24" s="17">
        <f>IF(SSAC="Y",0,3139)</f>
        <v>3139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3139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IF(SSAC="Y",0,71409)</f>
        <v>71409</v>
      </c>
      <c r="F25" s="16" t="s">
        <v>6197</v>
      </c>
      <c r="G25" s="17">
        <f>IF(SSAC="Y",0,7007)</f>
        <v>7007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7007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IF(SSAC="Y",0,1570342)</f>
        <v>1570342</v>
      </c>
      <c r="F26" s="16" t="s">
        <v>6197</v>
      </c>
      <c r="G26" s="17">
        <f>IF(SSAC="Y",0,307088)</f>
        <v>307088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307088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IF(SSAC="Y",0,770492)</f>
        <v>770492</v>
      </c>
      <c r="F27" s="16" t="s">
        <v>6197</v>
      </c>
      <c r="G27" s="17">
        <f>IF(SSAC="Y",0,220467)</f>
        <v>220467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220467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IF(SSAC="Y",0,3316892)</f>
        <v>3316892</v>
      </c>
      <c r="F28" s="16" t="s">
        <v>6197</v>
      </c>
      <c r="G28" s="17">
        <f>IF(SSAC="Y",0,-104604)</f>
        <v>-104604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-104604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IF(SSAC="Y",0,1407)</f>
        <v>1407</v>
      </c>
      <c r="F29" s="16" t="s">
        <v>6197</v>
      </c>
      <c r="G29" s="17">
        <f>IF(SSAC="Y",0,1078)</f>
        <v>1078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1078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IF(SSAC="Y",0,60847)</f>
        <v>60847</v>
      </c>
      <c r="F30" s="16" t="s">
        <v>6197</v>
      </c>
      <c r="G30" s="17">
        <f>IF(SSAC="Y",0,8735)</f>
        <v>8735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8735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IF(SSAC="Y",0,39826)</f>
        <v>39826</v>
      </c>
      <c r="F31" s="16" t="s">
        <v>6197</v>
      </c>
      <c r="G31" s="17">
        <f>IF(SSAC="Y",0,17573)</f>
        <v>17573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17573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797567</v>
      </c>
      <c r="F32" s="16" t="s">
        <v>6197</v>
      </c>
      <c r="G32" s="17">
        <v>216648</v>
      </c>
      <c r="H32" s="16" t="s">
        <v>6198</v>
      </c>
      <c r="I32" s="17">
        <v>0</v>
      </c>
      <c r="J32" s="16" t="s">
        <v>6222</v>
      </c>
      <c r="K32" s="17">
        <f>SUM(A4L125C2,A4L125C3)</f>
        <v>216648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IF(SSAC="Y",0,728375)</f>
        <v>728375</v>
      </c>
      <c r="F33" s="16" t="s">
        <v>6197</v>
      </c>
      <c r="G33" s="17">
        <f>IF(SSAC="Y",0,69489)</f>
        <v>69489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69489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IF(SSAC="Y",0,239701)</f>
        <v>239701</v>
      </c>
      <c r="F34" s="16" t="s">
        <v>6197</v>
      </c>
      <c r="G34" s="17">
        <f>IF(SSAC="Y",0,73128)</f>
        <v>73128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73128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IF(SSAC="Y",0,3363)</f>
        <v>3363</v>
      </c>
      <c r="F35" s="16" t="s">
        <v>6197</v>
      </c>
      <c r="G35" s="17">
        <f>IF(SSAC="Y",0,1212)</f>
        <v>1212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1212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53834268</v>
      </c>
      <c r="F39" s="16" t="s">
        <v>6230</v>
      </c>
      <c r="G39" s="17">
        <f>SUM(A4L101C2:A4L131C2)</f>
        <v>3418347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3418347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8338174</v>
      </c>
      <c r="F40" s="16" t="s">
        <v>6197</v>
      </c>
      <c r="G40" s="17">
        <v>2152045</v>
      </c>
      <c r="H40" s="16" t="s">
        <v>6198</v>
      </c>
      <c r="I40" s="17">
        <v>0</v>
      </c>
      <c r="J40" s="16" t="s">
        <v>6233</v>
      </c>
      <c r="K40" s="17">
        <f>SUM(A4L133C2,A4L133C3)</f>
        <v>2152045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1852666</v>
      </c>
      <c r="F41" s="16" t="s">
        <v>6197</v>
      </c>
      <c r="G41" s="17">
        <v>236070</v>
      </c>
      <c r="H41" s="16" t="s">
        <v>6198</v>
      </c>
      <c r="I41" s="17">
        <v>0</v>
      </c>
      <c r="J41" s="16" t="s">
        <v>6234</v>
      </c>
      <c r="K41" s="17">
        <f>SUM(A4L134C2,A4L134C3)</f>
        <v>236070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-2699</v>
      </c>
      <c r="H43" s="16" t="s">
        <v>6198</v>
      </c>
      <c r="I43" s="17">
        <v>0</v>
      </c>
      <c r="J43" s="16" t="s">
        <v>6236</v>
      </c>
      <c r="K43" s="17">
        <f>SUM(A4L136C2,A4L136C3)</f>
        <v>-2699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510140</v>
      </c>
      <c r="F45" s="16" t="s">
        <v>6197</v>
      </c>
      <c r="G45" s="17">
        <v>85703</v>
      </c>
      <c r="H45" s="16" t="s">
        <v>6198</v>
      </c>
      <c r="I45" s="17">
        <v>0</v>
      </c>
      <c r="J45" s="16" t="s">
        <v>6238</v>
      </c>
      <c r="K45" s="17">
        <f>SUM(A4L138C2,A4L138C3)</f>
        <v>85703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384710</v>
      </c>
      <c r="F46" s="16" t="s">
        <v>6197</v>
      </c>
      <c r="G46" s="17">
        <v>5603</v>
      </c>
      <c r="H46" s="16" t="s">
        <v>6198</v>
      </c>
      <c r="I46" s="17">
        <v>0</v>
      </c>
      <c r="J46" s="16" t="s">
        <v>6239</v>
      </c>
      <c r="K46" s="17">
        <f>SUM(A4L139C2,A4L139C3)</f>
        <v>5603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940897</v>
      </c>
      <c r="F47" s="16" t="s">
        <v>6197</v>
      </c>
      <c r="G47" s="17">
        <v>501364</v>
      </c>
      <c r="H47" s="16" t="s">
        <v>6198</v>
      </c>
      <c r="I47" s="17">
        <v>0</v>
      </c>
      <c r="J47" s="16" t="s">
        <v>6240</v>
      </c>
      <c r="K47" s="17">
        <f>SUM(A4L140C2,A4L140C3)</f>
        <v>501364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12033951</v>
      </c>
      <c r="F48" s="16" t="s">
        <v>6242</v>
      </c>
      <c r="G48" s="17">
        <f>SUM(A4L133C2:A4L140C2)</f>
        <v>2978086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2978086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IF(SSAC="Y",0,IF(INCL_ACCT_90="N",0,964906))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65868219</v>
      </c>
      <c r="F52" s="16" t="s">
        <v>6249</v>
      </c>
      <c r="G52" s="17">
        <f>SUM(A4L141C2:A4L144C2)+A4L132C2</f>
        <v>6396433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6396433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77301-0528-4EA1-99B0-DC14C927EC59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F3AB9-8E05-4F93-B7E3-00CEE10D222A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IF(SSAC="Y",0,856162)</f>
        <v>856162</v>
      </c>
      <c r="F8" s="16" t="s">
        <v>6277</v>
      </c>
      <c r="G8" s="17">
        <f>A4L201C1</f>
        <v>856162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IF(SSAC="Y",0,19963817)</f>
        <v>19963817</v>
      </c>
      <c r="F9" s="16" t="s">
        <v>6279</v>
      </c>
      <c r="G9" s="17">
        <f>A4L202C1</f>
        <v>19963817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4.0599999999999997E-2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2.9499999999999998E-2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CF849-21EA-4DCD-8BDF-1784ED9C0C4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4364C-CA9A-49D0-A78C-CA6B0A1C8AEF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669696.89473913342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1254.5873752666664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16311.209352533333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654945.93872743333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1256.4481235000001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1562.114089066512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482232.76328246662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896.24542136666651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180754.55185153332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302707.64460053336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943.40384940000001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1276.5915976333781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12914.527874133333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7228.0506313666665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0.93821743333333341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89.542133333333325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32900.771212266678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51090.080054166669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87.21209686666667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-1956.5379175000126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8E669-3C52-4BB0-8735-81990A524184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567525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562012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5513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567525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562012</v>
      </c>
      <c r="F13" s="16" t="s">
        <v>6455</v>
      </c>
      <c r="G13" s="15">
        <f>B2L206C1*B2L205C1</f>
        <v>562012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562012</v>
      </c>
      <c r="F15" s="16" t="s">
        <v>6459</v>
      </c>
      <c r="G15" s="15">
        <f>B2L206C2+B2L207C2</f>
        <v>562012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5513</v>
      </c>
      <c r="F16" s="16" t="s">
        <v>6460</v>
      </c>
      <c r="G16" s="15">
        <f>B2L209C1*B2L205C1</f>
        <v>5513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73300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69362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3938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73300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-215</v>
      </c>
      <c r="F22" s="16" t="s">
        <v>6467</v>
      </c>
      <c r="G22" s="15">
        <f>B2L215C1*B2L214C1</f>
        <v>-215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156</v>
      </c>
      <c r="F23" s="16" t="s">
        <v>6469</v>
      </c>
      <c r="G23" s="15">
        <f>B2L216C1*B2L214C1</f>
        <v>156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4785</v>
      </c>
      <c r="F24" s="16" t="s">
        <v>6471</v>
      </c>
      <c r="G24" s="15">
        <f>B2L217C1*B2L214C1</f>
        <v>4785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2546</v>
      </c>
      <c r="F25" s="16" t="s">
        <v>6473</v>
      </c>
      <c r="G25" s="15">
        <f>B2L218C1*B2L214C1</f>
        <v>2546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1989</v>
      </c>
      <c r="F26" s="16" t="s">
        <v>6475</v>
      </c>
      <c r="G26" s="15">
        <f>B2L219C1*B2L214C1</f>
        <v>1989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15824</v>
      </c>
      <c r="F27" s="16" t="s">
        <v>6477</v>
      </c>
      <c r="G27" s="15">
        <f>B2L220C1*B2L214C1</f>
        <v>15824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1598</v>
      </c>
      <c r="F28" s="16" t="s">
        <v>6479</v>
      </c>
      <c r="G28" s="15">
        <f>B2L221C1*B2L214C1</f>
        <v>1598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2607</v>
      </c>
      <c r="F29" s="16" t="s">
        <v>6481</v>
      </c>
      <c r="G29" s="15">
        <f>B2L222C1*B2L214C1</f>
        <v>2607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3051</v>
      </c>
      <c r="F31" s="16" t="s">
        <v>6485</v>
      </c>
      <c r="G31" s="15">
        <f>B2L224C1*B2L214C1</f>
        <v>3051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8095</v>
      </c>
      <c r="F32" s="16" t="s">
        <v>6487</v>
      </c>
      <c r="G32" s="15">
        <f>B2L225C1*B2L214C1</f>
        <v>8095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2477</v>
      </c>
      <c r="F33" s="16" t="s">
        <v>6489</v>
      </c>
      <c r="G33" s="15">
        <f>B2L226C1*B2L214C1</f>
        <v>2477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-35</v>
      </c>
      <c r="F34" s="16" t="s">
        <v>6491</v>
      </c>
      <c r="G34" s="15">
        <f>B2L227C1*B2L214C1</f>
        <v>-35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1542</v>
      </c>
      <c r="F35" s="16" t="s">
        <v>6493</v>
      </c>
      <c r="G35" s="15">
        <f>B2L228C1*B2L214C1</f>
        <v>1542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839</v>
      </c>
      <c r="F36" s="16" t="s">
        <v>6495</v>
      </c>
      <c r="G36" s="15">
        <f>B2L229C1*B2L214C1</f>
        <v>839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-245</v>
      </c>
      <c r="F37" s="16" t="s">
        <v>6497</v>
      </c>
      <c r="G37" s="15">
        <f>B2L230C1*B2L214C1</f>
        <v>-245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7902</v>
      </c>
      <c r="F38" s="16" t="s">
        <v>6499</v>
      </c>
      <c r="G38" s="15">
        <f>B2L231C1*B2L214C1</f>
        <v>7902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16446</v>
      </c>
      <c r="F39" s="16" t="s">
        <v>6501</v>
      </c>
      <c r="G39" s="15">
        <f>B2L232C1*B2L214C1</f>
        <v>16446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69362</v>
      </c>
      <c r="F40" s="16" t="s">
        <v>6503</v>
      </c>
      <c r="G40" s="15">
        <f>SUM(B2L215C2:B2L232C2)</f>
        <v>69362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3938</v>
      </c>
      <c r="F41" s="16" t="s">
        <v>6504</v>
      </c>
      <c r="G41" s="15">
        <f>B2L234C1*B2L214C1</f>
        <v>3938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91817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91423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394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91817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432</v>
      </c>
      <c r="F52" s="16" t="s">
        <v>6521</v>
      </c>
      <c r="G52" s="15">
        <f>B2L245C1*B2L239C1</f>
        <v>432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65345</v>
      </c>
      <c r="F58" s="16" t="s">
        <v>6533</v>
      </c>
      <c r="G58" s="15">
        <f>B2L251C1*B2L239C1</f>
        <v>65345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394</v>
      </c>
      <c r="F59" s="16" t="s">
        <v>6534</v>
      </c>
      <c r="G59" s="15">
        <f>B2L252C1*B2L239C1</f>
        <v>394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25646</v>
      </c>
      <c r="F60" s="16" t="s">
        <v>6536</v>
      </c>
      <c r="G60" s="15">
        <f>B2L253C1*B2L239C1</f>
        <v>25646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432</v>
      </c>
      <c r="F61" s="16" t="s">
        <v>6538</v>
      </c>
      <c r="G61" s="15">
        <f>SUM(B2L240C2:B2L246C2)</f>
        <v>432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432</v>
      </c>
      <c r="F62" s="16" t="s">
        <v>6540</v>
      </c>
      <c r="G62" s="15">
        <f>B2L244C2+B2L245C2</f>
        <v>432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732642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8DFFE-DB3B-43F5-A43C-3651EC94816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8338174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8338174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8338174</v>
      </c>
      <c r="F11" s="16" t="s">
        <v>6580</v>
      </c>
      <c r="G11" s="15">
        <f>B2L304C1*B2L303C1</f>
        <v>8338174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8338174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1852666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1852666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13</v>
      </c>
      <c r="F17" s="16" t="s">
        <v>6588</v>
      </c>
      <c r="G17" s="15">
        <f>B2L310C1*B2L309C1</f>
        <v>13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93136</v>
      </c>
      <c r="F19" s="16" t="s">
        <v>6592</v>
      </c>
      <c r="G19" s="15">
        <f>B2L312C1*B2L309C1</f>
        <v>93136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103046</v>
      </c>
      <c r="F20" s="16" t="s">
        <v>6594</v>
      </c>
      <c r="G20" s="15">
        <f>B2L313C1*B2L309C1</f>
        <v>103046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78104</v>
      </c>
      <c r="F21" s="16" t="s">
        <v>6596</v>
      </c>
      <c r="G21" s="15">
        <f>B2L314C1*B2L309C1</f>
        <v>78104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627772</v>
      </c>
      <c r="F22" s="16" t="s">
        <v>6598</v>
      </c>
      <c r="G22" s="15">
        <f>B2L315C1*B2L309C1</f>
        <v>627772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69071</v>
      </c>
      <c r="F23" s="16" t="s">
        <v>6600</v>
      </c>
      <c r="G23" s="15">
        <f>B2L316C1*B2L309C1</f>
        <v>69071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107196</v>
      </c>
      <c r="F24" s="16" t="s">
        <v>6602</v>
      </c>
      <c r="G24" s="15">
        <f>B2L317C1*B2L309C1</f>
        <v>107196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51298</v>
      </c>
      <c r="F26" s="16" t="s">
        <v>6606</v>
      </c>
      <c r="G26" s="15">
        <f>B2L319C1*B2L309C1</f>
        <v>51298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250502</v>
      </c>
      <c r="F27" s="16" t="s">
        <v>6608</v>
      </c>
      <c r="G27" s="15">
        <f>B2L320C1*B2L309C1</f>
        <v>250502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102758</v>
      </c>
      <c r="F28" s="16" t="s">
        <v>6610</v>
      </c>
      <c r="G28" s="15">
        <f>B2L321C1*B2L309C1</f>
        <v>102758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1133</v>
      </c>
      <c r="F29" s="16" t="s">
        <v>6612</v>
      </c>
      <c r="G29" s="15">
        <f>B2L322C1*B2L309C1</f>
        <v>1133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19758</v>
      </c>
      <c r="F30" s="16" t="s">
        <v>6614</v>
      </c>
      <c r="G30" s="15">
        <f>B2L323C1*B2L309C1</f>
        <v>19758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9678</v>
      </c>
      <c r="F31" s="16" t="s">
        <v>6616</v>
      </c>
      <c r="G31" s="15">
        <f>B2L324C1*B2L309C1</f>
        <v>9678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7972</v>
      </c>
      <c r="F32" s="16" t="s">
        <v>6618</v>
      </c>
      <c r="G32" s="15">
        <f>B2L325C1*B2L309C1</f>
        <v>7972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142196</v>
      </c>
      <c r="F33" s="16" t="s">
        <v>6620</v>
      </c>
      <c r="G33" s="15">
        <f>B2L326C1*B2L309C1</f>
        <v>142196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189033</v>
      </c>
      <c r="F34" s="16" t="s">
        <v>6622</v>
      </c>
      <c r="G34" s="15">
        <f>B2L327C1*B2L309C1</f>
        <v>189033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1852666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239701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134233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95880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9588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239701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134233</v>
      </c>
      <c r="F68" s="16" t="s">
        <v>6666</v>
      </c>
      <c r="G68" s="15">
        <f>B2L361C1*B2L360C1</f>
        <v>134233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95880</v>
      </c>
      <c r="F69" s="16" t="s">
        <v>6668</v>
      </c>
      <c r="G69" s="15">
        <f>B2L362C1*B2L360C1</f>
        <v>95880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9588</v>
      </c>
      <c r="F70" s="16" t="s">
        <v>6670</v>
      </c>
      <c r="G70" s="15">
        <f>B2L363C1*B2L360C1</f>
        <v>9588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239701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940897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940897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940897</v>
      </c>
      <c r="F75" s="16" t="s">
        <v>6676</v>
      </c>
      <c r="G75" s="15">
        <f>B2L368C1*B2L367C1</f>
        <v>940897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510140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384710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894850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894850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894850</v>
      </c>
      <c r="F85" s="16" t="s">
        <v>6688</v>
      </c>
      <c r="G85" s="15">
        <f>B2L378C1*B2L377C1</f>
        <v>894850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408E7-FFF6-4428-85DC-F3FCED348FC6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2152045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2152045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2152045</v>
      </c>
      <c r="F11" s="16" t="s">
        <v>6717</v>
      </c>
      <c r="G11" s="15">
        <f>B2L404C1*B2L403C1</f>
        <v>2152045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2152045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236070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236070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-11</v>
      </c>
      <c r="F17" s="16" t="s">
        <v>6725</v>
      </c>
      <c r="G17" s="15">
        <f>B2L410C1*B2L409C1</f>
        <v>-11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7723</v>
      </c>
      <c r="F19" s="16" t="s">
        <v>6729</v>
      </c>
      <c r="G19" s="15">
        <f>B2L412C1*B2L409C1</f>
        <v>7723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12187</v>
      </c>
      <c r="F20" s="16" t="s">
        <v>6731</v>
      </c>
      <c r="G20" s="15">
        <f>B2L413C1*B2L409C1</f>
        <v>12187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15221</v>
      </c>
      <c r="F21" s="16" t="s">
        <v>6733</v>
      </c>
      <c r="G21" s="15">
        <f>B2L414C1*B2L409C1</f>
        <v>15221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69730</v>
      </c>
      <c r="F22" s="16" t="s">
        <v>6735</v>
      </c>
      <c r="G22" s="15">
        <f>B2L415C1*B2L409C1</f>
        <v>69730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16194</v>
      </c>
      <c r="F23" s="16" t="s">
        <v>6737</v>
      </c>
      <c r="G23" s="15">
        <f>B2L416C1*B2L409C1</f>
        <v>16194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9365</v>
      </c>
      <c r="F24" s="16" t="s">
        <v>6739</v>
      </c>
      <c r="G24" s="15">
        <f>B2L417C1*B2L409C1</f>
        <v>9365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8309</v>
      </c>
      <c r="F26" s="16" t="s">
        <v>6743</v>
      </c>
      <c r="G26" s="15">
        <f>B2L419C1*B2L409C1</f>
        <v>8309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32411</v>
      </c>
      <c r="F27" s="16" t="s">
        <v>6745</v>
      </c>
      <c r="G27" s="15">
        <f>B2L420C1*B2L409C1</f>
        <v>32411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14478</v>
      </c>
      <c r="F28" s="16" t="s">
        <v>6747</v>
      </c>
      <c r="G28" s="15">
        <f>B2L421C1*B2L409C1</f>
        <v>14478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287</v>
      </c>
      <c r="F29" s="16" t="s">
        <v>6749</v>
      </c>
      <c r="G29" s="15">
        <f>B2L422C1*B2L409C1</f>
        <v>287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4453</v>
      </c>
      <c r="F30" s="16" t="s">
        <v>6751</v>
      </c>
      <c r="G30" s="15">
        <f>B2L423C1*B2L409C1</f>
        <v>4453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2134</v>
      </c>
      <c r="F31" s="16" t="s">
        <v>6753</v>
      </c>
      <c r="G31" s="15">
        <f>B2L424C1*B2L409C1</f>
        <v>2134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2756</v>
      </c>
      <c r="F32" s="16" t="s">
        <v>6755</v>
      </c>
      <c r="G32" s="15">
        <f>B2L425C1*B2L409C1</f>
        <v>2756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10931</v>
      </c>
      <c r="F33" s="16" t="s">
        <v>6757</v>
      </c>
      <c r="G33" s="15">
        <f>B2L426C1*B2L409C1</f>
        <v>10931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29902</v>
      </c>
      <c r="F34" s="16" t="s">
        <v>6759</v>
      </c>
      <c r="G34" s="15">
        <f>B2L427C1*B2L409C1</f>
        <v>29902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236070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-2699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-2699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-2699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-2699</v>
      </c>
      <c r="F51" s="16" t="s">
        <v>6782</v>
      </c>
      <c r="G51" s="15">
        <f>B2L444C1*B2L438C1</f>
        <v>-2699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-2699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73128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40952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29251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2925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73128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40952</v>
      </c>
      <c r="F68" s="16" t="s">
        <v>6803</v>
      </c>
      <c r="G68" s="15">
        <f>B2L461C1*B2L460C1</f>
        <v>40952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29251</v>
      </c>
      <c r="F69" s="16" t="s">
        <v>6805</v>
      </c>
      <c r="G69" s="15">
        <f>B2L462C1*B2L460C1</f>
        <v>29251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2925</v>
      </c>
      <c r="F70" s="16" t="s">
        <v>6807</v>
      </c>
      <c r="G70" s="15">
        <f>B2L463C1*B2L460C1</f>
        <v>2925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73128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501364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501364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501364</v>
      </c>
      <c r="F75" s="16" t="s">
        <v>6813</v>
      </c>
      <c r="G75" s="15">
        <f>B2L468C1*B2L467C1</f>
        <v>501364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85703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5603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91306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91306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91306</v>
      </c>
      <c r="F85" s="16" t="s">
        <v>6825</v>
      </c>
      <c r="G85" s="15">
        <f>B2L478C1*B2L477C1</f>
        <v>91306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9A8CF-76AB-47DA-9831-E7DE4E3FE4BA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260285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242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260043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260043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260043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260043</v>
      </c>
      <c r="F17" s="16" t="s">
        <v>6932</v>
      </c>
      <c r="G17" s="15">
        <f>B2L510C1*B2L509C1</f>
        <v>260043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258255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72499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185756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185756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185756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8578</v>
      </c>
      <c r="F29" s="16" t="s">
        <v>6948</v>
      </c>
      <c r="G29" s="15">
        <f>B2L522C1*B2L519C1</f>
        <v>8578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28231</v>
      </c>
      <c r="F31" s="16" t="s">
        <v>6952</v>
      </c>
      <c r="G31" s="15">
        <f>B2L524C1*B2L519C1</f>
        <v>28231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60972</v>
      </c>
      <c r="F32" s="16" t="s">
        <v>6954</v>
      </c>
      <c r="G32" s="15">
        <f>B2L525C1*B2L519C1</f>
        <v>60972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21391</v>
      </c>
      <c r="F34" s="16" t="s">
        <v>6958</v>
      </c>
      <c r="G34" s="15">
        <f>B2L527C1*B2L519C1</f>
        <v>21391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8358</v>
      </c>
      <c r="F36" s="16" t="s">
        <v>6962</v>
      </c>
      <c r="G36" s="15">
        <f>B2L529C1*B2L519C1</f>
        <v>8358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25335</v>
      </c>
      <c r="F37" s="16" t="s">
        <v>6964</v>
      </c>
      <c r="G37" s="15">
        <f>B2L530C1*B2L519C1</f>
        <v>25335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11038</v>
      </c>
      <c r="F40" s="16" t="s">
        <v>6970</v>
      </c>
      <c r="G40" s="15">
        <f>B2L533C1*B2L519C1</f>
        <v>11038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2025</v>
      </c>
      <c r="F41" s="16" t="s">
        <v>6972</v>
      </c>
      <c r="G41" s="15">
        <f>B2L534C1*B2L519C1</f>
        <v>2025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19828</v>
      </c>
      <c r="F43" s="16" t="s">
        <v>6976</v>
      </c>
      <c r="G43" s="15">
        <f>B2L536C1*B2L519C1</f>
        <v>19828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1364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1364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1364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1364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1364</v>
      </c>
      <c r="F61" s="16" t="s">
        <v>7001</v>
      </c>
      <c r="G61" s="15">
        <f>B2L554C1*B2L548C1</f>
        <v>1364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1364</v>
      </c>
      <c r="F72" s="16" t="s">
        <v>7022</v>
      </c>
      <c r="G72" s="15">
        <f>B2L565C1*B2L548C1</f>
        <v>1364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27294-4931-4A38-917E-D816D42A71FD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406629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93572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313057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2608</v>
      </c>
      <c r="F24" s="16" t="s">
        <v>7151</v>
      </c>
      <c r="G24" s="15">
        <f>B2L617C1*B2L604C1</f>
        <v>2608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513</v>
      </c>
      <c r="F25" s="16" t="s">
        <v>7153</v>
      </c>
      <c r="G25" s="15">
        <f>B2L618C1*B2L604C1</f>
        <v>513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1936</v>
      </c>
      <c r="F26" s="16" t="s">
        <v>7155</v>
      </c>
      <c r="G26" s="15">
        <f>B2L619C1*B2L604C1</f>
        <v>1936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513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1936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2608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301</v>
      </c>
      <c r="F31" s="16" t="s">
        <v>7162</v>
      </c>
      <c r="G31" s="15">
        <f>B2L624C1*B2L604C1</f>
        <v>301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7378</v>
      </c>
      <c r="F32" s="16" t="s">
        <v>7164</v>
      </c>
      <c r="G32" s="15">
        <f>B2L625C1*B2L604C1</f>
        <v>7378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15209</v>
      </c>
      <c r="F33" s="16" t="s">
        <v>7166</v>
      </c>
      <c r="G33" s="15">
        <f>B2L626C1*B2L604C1</f>
        <v>15209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5159</v>
      </c>
      <c r="F34" s="16" t="s">
        <v>7168</v>
      </c>
      <c r="G34" s="15">
        <f>B2L627C1*B2L604C1</f>
        <v>5159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18750</v>
      </c>
      <c r="F35" s="16" t="s">
        <v>7170</v>
      </c>
      <c r="G35" s="15">
        <f>B2L628C1*B2L604C1</f>
        <v>18750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4858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11372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15209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109</v>
      </c>
      <c r="F40" s="16" t="s">
        <v>7177</v>
      </c>
      <c r="G40" s="15">
        <f>B2L633C1*B2L604C1</f>
        <v>109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1515</v>
      </c>
      <c r="F41" s="16" t="s">
        <v>7179</v>
      </c>
      <c r="G41" s="15">
        <f>B2L634C1*B2L604C1</f>
        <v>1515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1367</v>
      </c>
      <c r="F42" s="16" t="s">
        <v>7181</v>
      </c>
      <c r="G42" s="15">
        <f>B2L635C1*B2L604C1</f>
        <v>1367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1009</v>
      </c>
      <c r="F43" s="16" t="s">
        <v>7183</v>
      </c>
      <c r="G43" s="15">
        <f>B2L636C1*B2L604C1</f>
        <v>1009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2098</v>
      </c>
      <c r="F44" s="16" t="s">
        <v>7185</v>
      </c>
      <c r="G44" s="15">
        <f>B2L637C1*B2L604C1</f>
        <v>2098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900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583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1367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92</v>
      </c>
      <c r="F49" s="16" t="s">
        <v>7192</v>
      </c>
      <c r="G49" s="15">
        <f>B2L642C1*B2L604C1</f>
        <v>92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2466</v>
      </c>
      <c r="F50" s="16" t="s">
        <v>7194</v>
      </c>
      <c r="G50" s="15">
        <f>B2L643C1*B2L604C1</f>
        <v>2466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1437</v>
      </c>
      <c r="F52" s="16" t="s">
        <v>7198</v>
      </c>
      <c r="G52" s="15">
        <f>B2L645C1*B2L604C1</f>
        <v>1437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6617</v>
      </c>
      <c r="F53" s="16" t="s">
        <v>7200</v>
      </c>
      <c r="G53" s="15">
        <f>B2L646C1*B2L604C1</f>
        <v>6617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1345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4151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2695</v>
      </c>
      <c r="F58" s="16" t="s">
        <v>7207</v>
      </c>
      <c r="G58" s="15">
        <f>B2L651C1*B2L604C1</f>
        <v>2695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23898</v>
      </c>
      <c r="F59" s="16" t="s">
        <v>7209</v>
      </c>
      <c r="G59" s="15">
        <f>B2L652C1*B2L604C1</f>
        <v>23898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5043</v>
      </c>
      <c r="F61" s="16" t="s">
        <v>7213</v>
      </c>
      <c r="G61" s="15">
        <f>B2L654C1*B2L604C1</f>
        <v>5043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7824</v>
      </c>
      <c r="F62" s="16" t="s">
        <v>7215</v>
      </c>
      <c r="G62" s="15">
        <f>B2L655C1*B2L604C1</f>
        <v>7824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2348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-16074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31</v>
      </c>
      <c r="F67" s="16" t="s">
        <v>7222</v>
      </c>
      <c r="G67" s="15">
        <f>B2L660C1*B2L604C1</f>
        <v>31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1847</v>
      </c>
      <c r="F68" s="16" t="s">
        <v>7224</v>
      </c>
      <c r="G68" s="15">
        <f>B2L661C1*B2L604C1</f>
        <v>1847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70</v>
      </c>
      <c r="F70" s="16" t="s">
        <v>7228</v>
      </c>
      <c r="G70" s="15">
        <f>B2L663C1*B2L604C1</f>
        <v>70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351</v>
      </c>
      <c r="F71" s="16" t="s">
        <v>7230</v>
      </c>
      <c r="G71" s="15">
        <f>B2L664C1*B2L604C1</f>
        <v>351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-1496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12</v>
      </c>
      <c r="F76" s="16" t="s">
        <v>7237</v>
      </c>
      <c r="G76" s="15">
        <f>B2L669C1*B2L604C1</f>
        <v>12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332</v>
      </c>
      <c r="F77" s="16" t="s">
        <v>7239</v>
      </c>
      <c r="G77" s="15">
        <f>B2L670C1*B2L604C1</f>
        <v>332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74</v>
      </c>
      <c r="F79" s="16" t="s">
        <v>7243</v>
      </c>
      <c r="G79" s="15">
        <f>B2L672C1*B2L604C1</f>
        <v>74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137</v>
      </c>
      <c r="F80" s="16" t="s">
        <v>7245</v>
      </c>
      <c r="G80" s="15">
        <f>B2L673C1*B2L604C1</f>
        <v>137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62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-195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185</v>
      </c>
      <c r="F85" s="16" t="s">
        <v>7252</v>
      </c>
      <c r="G85" s="15">
        <f>B2L678C1*B2L604C1</f>
        <v>185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3661</v>
      </c>
      <c r="F86" s="16" t="s">
        <v>7254</v>
      </c>
      <c r="G86" s="15">
        <f>B2L679C1*B2L604C1</f>
        <v>3661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</v>
      </c>
      <c r="F88" s="16" t="s">
        <v>7258</v>
      </c>
      <c r="G88" s="15">
        <f>B2L681C1*B2L604C1</f>
        <v>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134</v>
      </c>
      <c r="F89" s="16" t="s">
        <v>7260</v>
      </c>
      <c r="G89" s="15">
        <f>B2L682C1*B2L604C1</f>
        <v>134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-182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-3527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1</v>
      </c>
      <c r="F95" s="16" t="s">
        <v>7269</v>
      </c>
      <c r="G95" s="15">
        <f>B2L688C1*B2L604C1</f>
        <v>1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13</v>
      </c>
      <c r="F97" s="16" t="s">
        <v>7273</v>
      </c>
      <c r="G97" s="15">
        <f>B2L690C1*B2L604C1</f>
        <v>13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175</v>
      </c>
      <c r="F98" s="16" t="s">
        <v>7275</v>
      </c>
      <c r="G98" s="15">
        <f>B2L691C1*B2L604C1</f>
        <v>175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13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174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2864</v>
      </c>
      <c r="F103" s="16" t="s">
        <v>7282</v>
      </c>
      <c r="G103" s="15">
        <f>B2L696C1*B2L604C1</f>
        <v>2864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35770</v>
      </c>
      <c r="F104" s="16" t="s">
        <v>7284</v>
      </c>
      <c r="G104" s="15">
        <f>B2L697C1*B2L604C1</f>
        <v>35770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169685</v>
      </c>
      <c r="F105" s="16" t="s">
        <v>7286</v>
      </c>
      <c r="G105" s="15">
        <f>B2L698C1*B2L604C1</f>
        <v>169685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3512</v>
      </c>
      <c r="F106" s="16" t="s">
        <v>7288</v>
      </c>
      <c r="G106" s="15">
        <f>B2L699C1*B2L604C1</f>
        <v>3512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13663</v>
      </c>
      <c r="F107" s="16" t="s">
        <v>7290</v>
      </c>
      <c r="G107" s="15">
        <f>B2L700C1*B2L604C1</f>
        <v>13663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648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-22107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169685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319</v>
      </c>
      <c r="F112" s="16" t="s">
        <v>7297</v>
      </c>
      <c r="G112" s="15">
        <f>B2L705C1*B2L604C1</f>
        <v>319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6806</v>
      </c>
      <c r="F113" s="16" t="s">
        <v>7299</v>
      </c>
      <c r="G113" s="15">
        <f>B2L706C1*B2L604C1</f>
        <v>6806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187</v>
      </c>
      <c r="F114" s="16" t="s">
        <v>7301</v>
      </c>
      <c r="G114" s="15">
        <f>B2L707C1*B2L604C1</f>
        <v>187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591</v>
      </c>
      <c r="F115" s="16" t="s">
        <v>7303</v>
      </c>
      <c r="G115" s="15">
        <f>B2L708C1*B2L604C1</f>
        <v>591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4881</v>
      </c>
      <c r="F116" s="16" t="s">
        <v>7305</v>
      </c>
      <c r="G116" s="15">
        <f>B2L709C1*B2L604C1</f>
        <v>4881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272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-1925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187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1</v>
      </c>
      <c r="F121" s="16" t="s">
        <v>7312</v>
      </c>
      <c r="G121" s="15">
        <f>B2L714C1*B2L604C1</f>
        <v>1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17</v>
      </c>
      <c r="F122" s="16" t="s">
        <v>7314</v>
      </c>
      <c r="G122" s="15">
        <f>B2L715C1*B2L604C1</f>
        <v>17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0</v>
      </c>
      <c r="F124" s="16" t="s">
        <v>7318</v>
      </c>
      <c r="G124" s="15">
        <f>B2L717C1*B2L604C1</f>
        <v>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0</v>
      </c>
      <c r="F125" s="16" t="s">
        <v>7320</v>
      </c>
      <c r="G125" s="15">
        <f>B2L718C1*B2L604C1</f>
        <v>0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-1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-17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110</v>
      </c>
      <c r="F130" s="16" t="s">
        <v>7327</v>
      </c>
      <c r="G130" s="15">
        <f>B2L723C1*B2L604C1</f>
        <v>110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2272</v>
      </c>
      <c r="F131" s="16" t="s">
        <v>7329</v>
      </c>
      <c r="G131" s="15">
        <f>B2L724C1*B2L604C1</f>
        <v>2272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28116</v>
      </c>
      <c r="F132" s="16" t="s">
        <v>7331</v>
      </c>
      <c r="G132" s="15">
        <f>B2L725C1*B2L604C1</f>
        <v>28116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5029</v>
      </c>
      <c r="F133" s="16" t="s">
        <v>7333</v>
      </c>
      <c r="G133" s="15">
        <f>B2L726C1*B2L604C1</f>
        <v>5029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12717</v>
      </c>
      <c r="F134" s="16" t="s">
        <v>7335</v>
      </c>
      <c r="G134" s="15">
        <f>B2L727C1*B2L604C1</f>
        <v>12717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4919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10445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28116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16</v>
      </c>
      <c r="F140" s="16" t="s">
        <v>7344</v>
      </c>
      <c r="G140" s="15">
        <f>B2L733C1*B2L604C1</f>
        <v>16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948</v>
      </c>
      <c r="F142" s="16" t="s">
        <v>7348</v>
      </c>
      <c r="G142" s="15">
        <f>B2L735C1*B2L604C1</f>
        <v>948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73</v>
      </c>
      <c r="F143" s="16" t="s">
        <v>7350</v>
      </c>
      <c r="G143" s="15">
        <f>B2L736C1*B2L604C1</f>
        <v>73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947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57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873</v>
      </c>
      <c r="F155" s="16" t="s">
        <v>7369</v>
      </c>
      <c r="G155" s="15">
        <f>B2L748C1*B2L604C1</f>
        <v>873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92583</v>
      </c>
      <c r="F156" s="16" t="s">
        <v>7371</v>
      </c>
      <c r="G156" s="15">
        <f>B2L749C1*B2L604C1</f>
        <v>92583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4117</v>
      </c>
      <c r="F158" s="16" t="s">
        <v>7375</v>
      </c>
      <c r="G158" s="15">
        <f>B2L751C1*B2L604C1</f>
        <v>4117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3244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92583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28BCA-C37A-4D93-916E-B640B02FE957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1511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402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1913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1913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1913</v>
      </c>
      <c r="F50" s="16" t="s">
        <v>7500</v>
      </c>
      <c r="G50" s="15">
        <f>B2L843C1*B2L815C1</f>
        <v>1913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B5942-3EEA-4300-84CE-16A1F14B1803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716069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190347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403228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1309644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1309644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119042</v>
      </c>
      <c r="F14" s="16" t="s">
        <v>7550</v>
      </c>
      <c r="G14" s="15">
        <f>B2L907C1*B2L906C1</f>
        <v>119042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1730</v>
      </c>
      <c r="F15" s="16" t="s">
        <v>7552</v>
      </c>
      <c r="G15" s="15">
        <f>B2L908C1*B2L906C1</f>
        <v>1730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9049</v>
      </c>
      <c r="F16" s="16" t="s">
        <v>7554</v>
      </c>
      <c r="G16" s="15">
        <f>B2L909C1*B2L906C1</f>
        <v>9049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74557</v>
      </c>
      <c r="F17" s="16" t="s">
        <v>7556</v>
      </c>
      <c r="G17" s="15">
        <f>B2L910C1*B2L906C1</f>
        <v>74557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272951</v>
      </c>
      <c r="F19" s="16" t="s">
        <v>7560</v>
      </c>
      <c r="G19" s="15">
        <f>B2L912C1*B2L906C1</f>
        <v>272951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431765</v>
      </c>
      <c r="F20" s="16" t="s">
        <v>7562</v>
      </c>
      <c r="G20" s="15">
        <f>B2L913C1*B2L906C1</f>
        <v>431765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200528</v>
      </c>
      <c r="F21" s="16" t="s">
        <v>7564</v>
      </c>
      <c r="G21" s="15">
        <f>B2L914C1*B2L906C1</f>
        <v>200528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1863</v>
      </c>
      <c r="F22" s="16" t="s">
        <v>7566</v>
      </c>
      <c r="G22" s="15">
        <f>B2L915C1*B2L906C1</f>
        <v>1863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13791</v>
      </c>
      <c r="F23" s="16" t="s">
        <v>7568</v>
      </c>
      <c r="G23" s="15">
        <f>B2L916C1*B2L906C1</f>
        <v>13791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2047</v>
      </c>
      <c r="F24" s="16" t="s">
        <v>7570</v>
      </c>
      <c r="G24" s="15">
        <f>B2L917C1*B2L906C1</f>
        <v>2047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473</v>
      </c>
      <c r="F25" s="16" t="s">
        <v>7572</v>
      </c>
      <c r="G25" s="15">
        <f>B2L918C1*B2L906C1</f>
        <v>473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15914</v>
      </c>
      <c r="F26" s="16" t="s">
        <v>7574</v>
      </c>
      <c r="G26" s="15">
        <f>B2L919C1*B2L906C1</f>
        <v>15914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15401</v>
      </c>
      <c r="F27" s="16" t="s">
        <v>7576</v>
      </c>
      <c r="G27" s="15">
        <f>B2L920C1*B2L906C1</f>
        <v>15401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432</v>
      </c>
      <c r="F29" s="16" t="s">
        <v>7580</v>
      </c>
      <c r="G29" s="15">
        <f>B2L922C1*B2L906C1</f>
        <v>432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1643</v>
      </c>
      <c r="F30" s="16" t="s">
        <v>7582</v>
      </c>
      <c r="G30" s="15">
        <f>B2L923C1*B2L906C1</f>
        <v>1643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51687</v>
      </c>
      <c r="F31" s="16" t="s">
        <v>7584</v>
      </c>
      <c r="G31" s="15">
        <f>B2L924C1*B2L906C1</f>
        <v>51687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28417</v>
      </c>
      <c r="F32" s="16" t="s">
        <v>7586</v>
      </c>
      <c r="G32" s="15">
        <f>B2L925C1*B2L906C1</f>
        <v>28417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6037</v>
      </c>
      <c r="F33" s="16" t="s">
        <v>7588</v>
      </c>
      <c r="G33" s="15">
        <f>B2L926C1*B2L906C1</f>
        <v>6037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100</v>
      </c>
      <c r="F34" s="16" t="s">
        <v>7590</v>
      </c>
      <c r="G34" s="15">
        <f>B2L927C1*B2L906C1</f>
        <v>100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1695</v>
      </c>
      <c r="F35" s="16" t="s">
        <v>7592</v>
      </c>
      <c r="G35" s="15">
        <f>B2L928C1*B2L906C1</f>
        <v>1695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2447</v>
      </c>
      <c r="F36" s="16" t="s">
        <v>7594</v>
      </c>
      <c r="G36" s="15">
        <f>B2L929C1*B2L906C1</f>
        <v>2447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39162</v>
      </c>
      <c r="F37" s="16" t="s">
        <v>7596</v>
      </c>
      <c r="G37" s="15">
        <f>B2L930C1*B2L906C1</f>
        <v>39162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18753</v>
      </c>
      <c r="F38" s="16" t="s">
        <v>7598</v>
      </c>
      <c r="G38" s="15">
        <f>B2L931C1*B2L906C1</f>
        <v>18753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160</v>
      </c>
      <c r="F39" s="16" t="s">
        <v>7600</v>
      </c>
      <c r="G39" s="15">
        <f>B2L932C1*B2L906C1</f>
        <v>160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16387</v>
      </c>
      <c r="F41" s="16" t="s">
        <v>7604</v>
      </c>
      <c r="G41" s="15">
        <f>B2L918C2+B2L919C2</f>
        <v>16387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1955</v>
      </c>
      <c r="F42" s="16" t="s">
        <v>7606</v>
      </c>
      <c r="G42" s="15">
        <f>B2L927C2+B2L928C2+B2L932C2</f>
        <v>1955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403FC-312C-4F66-9C8E-396B0134D52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530385.09400000004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3515.7280000000001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533900.82200000004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13677.664000000001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547578.48600000003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17193.392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0.20448134957895453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0.79551865042104553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6.5849833061317137E-3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0.99341501669386834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0.96860104543990433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6.4205006038166373E-3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2.4978453956279064E-2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0.97502154604372093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3.1398954560095699E-2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ED0B4-F7B3-45B4-894B-42F0BC53F8E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539750.85150000011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3746.7574999999997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543497.60900000005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14218.844499999999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557716.45350000006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17965.601999999999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0.20855173681349504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0.79144826318650496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6.8937883772732461E-3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0.99310621162272683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0.96778721178610527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6.718032929613039E-3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2.5494755284281741E-2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0.9745052447157182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3.2212788213894783E-2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ECE2-DD1B-46B1-8AEF-922A7C32356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534170.61433333345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4282.8356666666668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538453.45000000007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14505.62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552959.06999999995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18788.455666666669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0.22795038307831827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0.77204961692168173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7.9539571464658024E-3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0.99204604285353426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0.96602197760013864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7.7453032222921442E-3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2.6232719177569513E-2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0.97376728082243069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3.3978022399861654E-2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EBBDD-393B-4BAA-87C4-6456A55A98F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531332.50825000007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4455.9262500000004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535788.43450000009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14565.325499999999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550353.76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19021.251749999999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0.23426041085860716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0.76573958914139284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8.3165778935827325E-3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0.99168342210641724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0.96543813609995155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8.0964764372646429E-3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2.6465387462783936E-2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0.97353461253721618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3.4561863900048576E-2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927B7-1EEF-4389-9984-2278D167B46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527094.66599999997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4425.7910000000002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531520.45699999994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14529.707199999999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546050.1642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18955.498199999998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0.23348323284903166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0.76651676715096839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8.3266616396666764E-3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0.99167333836033333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0.96528615969235887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8.1050996596330662E-3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2.6608740648008028E-2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0.97339125935199189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3.4713840307641096E-2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5C558-F28A-4BD6-ACAE-8637498CFB42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70475.026357279989</v>
      </c>
      <c r="F8" s="16" t="s">
        <v>7737</v>
      </c>
      <c r="G8" s="15">
        <f>A2L107C44</f>
        <v>18725.962566160004</v>
      </c>
      <c r="H8" s="16" t="s">
        <v>7738</v>
      </c>
      <c r="I8" s="15">
        <f>B3L201C1+B3L201C2</f>
        <v>89200.988923439989</v>
      </c>
      <c r="J8" s="16" t="s">
        <v>7739</v>
      </c>
      <c r="K8" s="21">
        <f>IF(B3L201C3=0,0,B3L201C1/B3L201C3)</f>
        <v>0.79007001164267088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74.268657439999998</v>
      </c>
      <c r="F9" s="16" t="s">
        <v>7741</v>
      </c>
      <c r="G9" s="15">
        <f>A2L109C44</f>
        <v>19.62523492</v>
      </c>
      <c r="H9" s="16" t="s">
        <v>7742</v>
      </c>
      <c r="I9" s="15">
        <f>B3L202C1+B3L202C2</f>
        <v>93.893892359999995</v>
      </c>
      <c r="J9" s="16" t="s">
        <v>7743</v>
      </c>
      <c r="K9" s="21">
        <f>IF(B3L202C3=0,0,B3L202C1/B3L202C3)</f>
        <v>0.79098496795984785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34078.598814879995</v>
      </c>
      <c r="F10" s="16" t="s">
        <v>7745</v>
      </c>
      <c r="G10" s="15">
        <f>A2L111C44</f>
        <v>9050.9154372199973</v>
      </c>
      <c r="H10" s="16" t="s">
        <v>7746</v>
      </c>
      <c r="I10" s="15">
        <f>B3L203C1+B3L203C2</f>
        <v>43129.514252099994</v>
      </c>
      <c r="J10" s="16" t="s">
        <v>7747</v>
      </c>
      <c r="K10" s="21">
        <f>IF(B3L203C3=0,0,B3L203C1/B3L203C3)</f>
        <v>0.79014566720330481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12571.665819259999</v>
      </c>
      <c r="F11" s="16" t="s">
        <v>7749</v>
      </c>
      <c r="G11" s="15">
        <f>A2L113C44</f>
        <v>3310.0398693399993</v>
      </c>
      <c r="H11" s="16" t="s">
        <v>7750</v>
      </c>
      <c r="I11" s="15">
        <f>B3L204C1+B3L204C2</f>
        <v>15881.705688599999</v>
      </c>
      <c r="J11" s="16" t="s">
        <v>7751</v>
      </c>
      <c r="K11" s="21">
        <f>IF(B3L204C3=0,0,B3L204C1/B3L204C3)</f>
        <v>0.7915815886378017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191024.04604251997</v>
      </c>
      <c r="F12" s="16" t="s">
        <v>7753</v>
      </c>
      <c r="G12" s="15">
        <f>A2L115C44</f>
        <v>50804.443747940008</v>
      </c>
      <c r="H12" s="16" t="s">
        <v>7754</v>
      </c>
      <c r="I12" s="15">
        <f>B3L205C1+B3L205C2</f>
        <v>241828.48979045998</v>
      </c>
      <c r="J12" s="16" t="s">
        <v>7755</v>
      </c>
      <c r="K12" s="21">
        <f>IF(B3L205C3=0,0,B3L205C1/B3L205C3)</f>
        <v>0.78991539089558416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12403.556814600002</v>
      </c>
      <c r="F13" s="16" t="s">
        <v>7757</v>
      </c>
      <c r="G13" s="15">
        <f>A2L117C44</f>
        <v>3302.9335873799996</v>
      </c>
      <c r="H13" s="16" t="s">
        <v>7758</v>
      </c>
      <c r="I13" s="15">
        <f>B3L206C1+B3L206C2</f>
        <v>15706.490401980001</v>
      </c>
      <c r="J13" s="16" t="s">
        <v>7759</v>
      </c>
      <c r="K13" s="21">
        <f>IF(B3L206C3=0,0,B3L206C1/B3L206C3)</f>
        <v>0.78970899909227188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81184.591393719995</v>
      </c>
      <c r="F14" s="16" t="s">
        <v>7761</v>
      </c>
      <c r="G14" s="15">
        <f>A2L122C44</f>
        <v>21593.844674420001</v>
      </c>
      <c r="H14" s="16" t="s">
        <v>7762</v>
      </c>
      <c r="I14" s="15">
        <f>B3L207C1+B3L207C2</f>
        <v>102778.43606814</v>
      </c>
      <c r="J14" s="16" t="s">
        <v>7763</v>
      </c>
      <c r="K14" s="21">
        <f>IF(B3L207C3=0,0,B3L207C1/B3L207C3)</f>
        <v>0.78989907318589936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2113.03765974</v>
      </c>
      <c r="F15" s="16" t="s">
        <v>7765</v>
      </c>
      <c r="G15" s="15">
        <f>A2L126C44</f>
        <v>561.61156921999998</v>
      </c>
      <c r="H15" s="16" t="s">
        <v>7766</v>
      </c>
      <c r="I15" s="15">
        <f>B3L208C1+B3L208C2</f>
        <v>2674.6492289600001</v>
      </c>
      <c r="J15" s="16" t="s">
        <v>7767</v>
      </c>
      <c r="K15" s="21">
        <f>IF(B3L208C3=0,0,B3L208C1/B3L208C3)</f>
        <v>0.79002421583394888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403924.79155944003</v>
      </c>
      <c r="F16" s="16" t="s">
        <v>7769</v>
      </c>
      <c r="G16" s="15">
        <f>SUM(B3L201C2:B3L208C2)</f>
        <v>107369.37668660001</v>
      </c>
      <c r="H16" s="16" t="s">
        <v>7770</v>
      </c>
      <c r="I16" s="15">
        <f>B3L209C1+B3L209C2</f>
        <v>511294.16824604</v>
      </c>
      <c r="J16" s="16" t="s">
        <v>7771</v>
      </c>
      <c r="K16" s="21">
        <f>IF(B3L209C3=0,0,B3L209C1/B3L209C3)</f>
        <v>0.79000469132099949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1403.0966652800003</v>
      </c>
      <c r="H25" s="16" t="s">
        <v>7782</v>
      </c>
      <c r="I25" s="15">
        <f>B3L218C1+B3L218C2</f>
        <v>1403.0966652800003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1772759</v>
      </c>
      <c r="F27" s="16" t="s">
        <v>7789</v>
      </c>
      <c r="G27" s="15">
        <f>A2L325C44</f>
        <v>57467</v>
      </c>
      <c r="H27" s="16" t="s">
        <v>7790</v>
      </c>
      <c r="I27" s="15">
        <f>B3L220C1+B3L220C2</f>
        <v>1830226</v>
      </c>
      <c r="J27" s="16" t="s">
        <v>7791</v>
      </c>
      <c r="K27" s="21">
        <f>IF(B3L220C3=0,0,B3L220C1/B3L220C3)</f>
        <v>0.96860114543231268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562012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562012</v>
      </c>
      <c r="J29" s="16" t="s">
        <v>7797</v>
      </c>
      <c r="K29" s="15">
        <f>IF(B3L222C3=0,0,B3L222C1/B3L222C3)</f>
        <v>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51266</v>
      </c>
      <c r="F30" s="16" t="s">
        <v>7799</v>
      </c>
      <c r="G30" s="15">
        <f>A2L327C44</f>
        <v>9728</v>
      </c>
      <c r="H30" s="16" t="s">
        <v>7800</v>
      </c>
      <c r="I30" s="15">
        <f>B3L223C1+B3L223C2</f>
        <v>60994</v>
      </c>
      <c r="J30" s="16" t="s">
        <v>7801</v>
      </c>
      <c r="K30" s="21">
        <f>IF(B3L223C3=0,0,B3L223C1/B3L223C3)</f>
        <v>0.84050890251500143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4653.6128673333333</v>
      </c>
      <c r="H32" s="16" t="s">
        <v>7806</v>
      </c>
      <c r="I32" s="15">
        <f>B3L225C1+B3L225C2</f>
        <v>4653.6128673333333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60F40-BDEB-44FC-9A64-66585A3E93C6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1008743.6633821335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654945.93872743333</v>
      </c>
      <c r="F9" s="16" t="s">
        <v>7834</v>
      </c>
      <c r="G9" s="21">
        <f>IF(B3L301C1=0,0,B3L302C1/B3L301C1)</f>
        <v>0.64926894958776649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302707.64460053336</v>
      </c>
      <c r="F10" s="16" t="s">
        <v>7835</v>
      </c>
      <c r="G10" s="21">
        <f>IF(B3L301C1=0,0,B3L303C1/B3L301C1)</f>
        <v>0.30008381275537321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51090.080054166669</v>
      </c>
      <c r="F11" s="16" t="s">
        <v>7836</v>
      </c>
      <c r="G11" s="21">
        <f>IF(B3L301C1=0,0,B3L304C1/B3L301C1)</f>
        <v>5.0647237656860168E-2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654945.93872743333</v>
      </c>
      <c r="F12" s="16" t="s">
        <v>7838</v>
      </c>
      <c r="G12" s="21">
        <f>IF(B3L301C1=0,0,B3L305C1/B3L301C1)</f>
        <v>0.64926894958776649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0.66666666666666663</v>
      </c>
      <c r="F14" s="16" t="s">
        <v>7844</v>
      </c>
      <c r="G14" s="21">
        <f>IF(B3L301C1=0,0,B3L307C1/B3L301C1)</f>
        <v>6.6088808372927458E-7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2.2023449970892872E-6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1233.1677061333332</v>
      </c>
      <c r="F15" s="16" t="s">
        <v>7847</v>
      </c>
      <c r="G15" s="21">
        <f>IF(B3L301C1=0,0,B3L308C1/B3L301C1)</f>
        <v>1.2224787633349258E-3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4.0737910922622285E-3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21496.227188599998</v>
      </c>
      <c r="F16" s="16" t="s">
        <v>7850</v>
      </c>
      <c r="G16" s="21">
        <f>IF(B3L301C1=0,0,B3L309C1/B3L301C1)</f>
        <v>2.1309900591124479E-2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7.1013162607661884E-2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53223.417265399999</v>
      </c>
      <c r="F17" s="16" t="s">
        <v>7853</v>
      </c>
      <c r="G17" s="21">
        <f>IF(B3L301C1=0,0,B3L310C1/B3L301C1)</f>
        <v>5.2762083369080698E-2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0.17582449011367393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15157.536162466668</v>
      </c>
      <c r="F18" s="16" t="s">
        <v>7856</v>
      </c>
      <c r="G18" s="21">
        <f>IF(B3L301C1=0,0,B3L311C1/B3L301C1)</f>
        <v>1.5026152542704669E-2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5.0073185903412629E-2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89974.816329466659</v>
      </c>
      <c r="F19" s="16" t="s">
        <v>7859</v>
      </c>
      <c r="G19" s="21">
        <f>IF(B3L301C1=0,0,B3L312C1/B3L301C1)</f>
        <v>8.919492592181201E-2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0.29723337991084264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5068.7506240000002</v>
      </c>
      <c r="F20" s="16" t="s">
        <v>7862</v>
      </c>
      <c r="G20" s="21">
        <f>IF(B3L301C1=0,0,B3L313C1/B3L301C1)</f>
        <v>5.0248153301953877E-3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1.6744706367389405E-2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22772.650794199999</v>
      </c>
      <c r="F21" s="16" t="s">
        <v>7865</v>
      </c>
      <c r="G21" s="21">
        <f>IF(B3L301C1=0,0,B3L314C1/B3L301C1)</f>
        <v>2.2575260317222172E-2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7.5229850320601629E-2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2558.2238094666664</v>
      </c>
      <c r="F22" s="16" t="s">
        <v>7868</v>
      </c>
      <c r="G22" s="21">
        <f>IF(B3L301C1=0,0,B3L315C1/B3L301C1)</f>
        <v>2.5360494467835453E-3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8.451137112320416E-3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1835.8020450000001</v>
      </c>
      <c r="F23" s="16" t="s">
        <v>7871</v>
      </c>
      <c r="G23" s="21">
        <f>IF(B3L301C1=0,0,B3L316C1/B3L301C1)</f>
        <v>1.8198895434395005E-3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6.0646041741780499E-3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20447.256849733334</v>
      </c>
      <c r="F24" s="16" t="s">
        <v>7874</v>
      </c>
      <c r="G24" s="21">
        <f>IF(B3L301C1=0,0,B3L317C1/B3L301C1)</f>
        <v>2.0270022595410823E-2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6.7547870740814808E-2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9370.1054796666667</v>
      </c>
      <c r="F25" s="16" t="s">
        <v>7877</v>
      </c>
      <c r="G25" s="21">
        <f>IF(B3L301C1=0,0,B3L318C1/B3L301C1)</f>
        <v>9.2888865821971183E-3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3.0954307388014201E-2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99.83558219999999</v>
      </c>
      <c r="F26" s="16" t="s">
        <v>7880</v>
      </c>
      <c r="G26" s="21">
        <f>IF(B3L301C1=0,0,B3L319C1/B3L301C1)</f>
        <v>9.8970219912231718E-5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3.2980859248449941E-4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16494.480400266668</v>
      </c>
      <c r="F27" s="16" t="s">
        <v>7883</v>
      </c>
      <c r="G27" s="21">
        <f>IF(B3L301C1=0,0,B3L320C1/B3L301C1)</f>
        <v>1.6351508315763475E-2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5.4489804583671905E-2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41620.843130000001</v>
      </c>
      <c r="F28" s="16" t="s">
        <v>7886</v>
      </c>
      <c r="G28" s="21">
        <f>IF(B3L301C1=0,0,B3L321C1/B3L301C1)</f>
        <v>4.1260078889073667E-2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0.13749518346299031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130.2124961333333</v>
      </c>
      <c r="F29" s="16" t="s">
        <v>7889</v>
      </c>
      <c r="G29" s="21">
        <f>IF(B3L301C1=0,0,B3L322C1/B3L301C1)</f>
        <v>1.2908383057074635E-4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4.3015925912663215E-4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1223.6520711333333</v>
      </c>
      <c r="F31" s="16" t="s">
        <v>7895</v>
      </c>
      <c r="G31" s="21">
        <f>IF(B3L301C1=0,0,B3L324C1/B3L301C1)</f>
        <v>1.2130456086640001E-3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4.0423560255576623E-3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4645.6777042333333</v>
      </c>
      <c r="F33" s="16" t="s">
        <v>7901</v>
      </c>
      <c r="G33" s="21">
        <f>IF(B3L301C1=0,0,B3L326C1/B3L301C1)</f>
        <v>4.6054095533618758E-3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9.093111029201556E-2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7.9351631000000005</v>
      </c>
      <c r="F35" s="16" t="s">
        <v>7907</v>
      </c>
      <c r="G35" s="21">
        <f>IF(B3L301C1=0,0,B3L328C1/B3L301C1)</f>
        <v>7.8663821028573763E-6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1.5531710053276468E-4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1952.739859933333</v>
      </c>
      <c r="F37" s="16" t="s">
        <v>7913</v>
      </c>
      <c r="G37" s="21">
        <f>IF(B3L301C1=0,0,B3L330C1/B3L301C1)</f>
        <v>1.9358137560796689E-3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3.8221507147043053E-2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6930.0313928999994</v>
      </c>
      <c r="F38" s="16" t="s">
        <v>7916</v>
      </c>
      <c r="G38" s="21">
        <f>IF(B3L301C1=0,0,B3L331C1/B3L301C1)</f>
        <v>6.8699627511560951E-3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0.13564338489101307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6639.4132227999989</v>
      </c>
      <c r="F41" s="16" t="s">
        <v>7925</v>
      </c>
      <c r="G41" s="21">
        <f>IF(B3L301C1=0,0,B3L334C1/B3L301C1)</f>
        <v>6.5818636228546484E-3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0.12995503658950558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21">
        <f>A3L337C12</f>
        <v>0.9129746666666666</v>
      </c>
      <c r="F42" s="16" t="s">
        <v>7928</v>
      </c>
      <c r="G42" s="21">
        <f>IF(B3L301C1=0,0,B3L335C1/B3L301C1)</f>
        <v>9.050611169200599E-7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1.7869900882885944E-5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30913.369736533336</v>
      </c>
      <c r="F43" s="16" t="s">
        <v>7931</v>
      </c>
      <c r="G43" s="21">
        <f>IF(B3L301C1=0,0,B3L336C1/B3L301C1)</f>
        <v>3.0645416530188103E-2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0.60507577407900703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1952.739859933333</v>
      </c>
      <c r="F44" s="16" t="s">
        <v>7934</v>
      </c>
      <c r="G44" s="21">
        <f>IF(B3L301C1=0,0,B3L337C1/B3L301C1)</f>
        <v>1.9358137560796689E-3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3.8221507147043053E-2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35A9A-A4EE-4411-BF1F-DC2A459D7D10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562012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562012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69362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-215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-3.0996799400247973E-3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156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2.2490700960179928E-3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4785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6.8985900060551886E-2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2546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3.6705977336293646E-2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1989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2.8675643724229406E-2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15824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0.2281364435858251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1598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2.3038551368184307E-2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2607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3.7585421412300681E-2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3051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4.3986620916351894E-2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8095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0.11670655402093365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2477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3.5711196332285693E-2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-5.0459906000403679E-4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1542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2.2231192872177851E-2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839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1.2095960324096768E-2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-245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-3.5321934200282577E-3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7902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0.11392405063291139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16446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0.23710388973789684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432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432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432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5D09E-C230-48E2-A88F-F192C79B40E5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403924.79155944003</v>
      </c>
      <c r="F8" s="16" t="s">
        <v>8061</v>
      </c>
      <c r="G8" s="15">
        <f>B3L501C1</f>
        <v>403924.79155944003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107369.37668660001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107369.37668660001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34078.598814879995</v>
      </c>
      <c r="F10" s="16" t="s">
        <v>8064</v>
      </c>
      <c r="G10" s="15">
        <f>B3L503C1</f>
        <v>34078.598814879995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9050.9154372199973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9050.9154372199973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29569.050623220006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29569.050623220006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940.26911838000001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940.26911838000001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26104.691858179998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26104.691858179998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11715.6070502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11715.6070502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2637.42573838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2637.42573838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13014.36114388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13014.36114388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7152.9911081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7152.9911081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11087.328466440002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11087.328466440002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1403.0966652800003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1403.0966652800003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5839.7198955399999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5839.7198955399999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1286.1170145999999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1286.1170145999999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107688.92850918</v>
      </c>
      <c r="F26" s="16" t="s">
        <v>8093</v>
      </c>
      <c r="G26" s="15">
        <f>SUM(B3L503C2,B3L504C2,SUM(B3L507C2:B3L510C2),B3L512C2)</f>
        <v>34078.598814879995</v>
      </c>
      <c r="H26" s="16" t="s">
        <v>8094</v>
      </c>
      <c r="I26" s="15">
        <f>SUM(B3L503C3,B3L504C3,SUM(B3L507C3:B3L510C3),B3L512C3)</f>
        <v>9050.9154372199973</v>
      </c>
      <c r="J26" s="16" t="s">
        <v>8095</v>
      </c>
      <c r="K26" s="15">
        <f>SUM(B3L503C4,B3L504C4,SUM(B3L507C4:B3L510C4),B3L512C4)</f>
        <v>11715.6070502</v>
      </c>
      <c r="L26" s="16" t="s">
        <v>8096</v>
      </c>
      <c r="M26" s="15">
        <f>SUM(B3L503C5,B3L504C5,SUM(B3L507C5:B3L510C5),B3L512C5)</f>
        <v>2637.42573838</v>
      </c>
      <c r="N26" s="16" t="s">
        <v>8097</v>
      </c>
      <c r="O26" s="15">
        <f>SUM(B3L503C6,B3L504C6,SUM(B3L507C6:B3L510C6),B3L512C6)</f>
        <v>13014.36114388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37192.020324619996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0.31645406158883777</v>
      </c>
      <c r="H27" s="16" t="s">
        <v>8108</v>
      </c>
      <c r="I27" s="21">
        <f>IF(B3L519C1=0,0,B3L519C3/B3L519C1)</f>
        <v>8.4046852007153616E-2</v>
      </c>
      <c r="J27" s="16" t="s">
        <v>8109</v>
      </c>
      <c r="K27" s="21">
        <f>IF(B3L519C1=0,0,B3L519C4/B3L519C1)</f>
        <v>0.10879119341596288</v>
      </c>
      <c r="L27" s="16" t="s">
        <v>8110</v>
      </c>
      <c r="M27" s="21">
        <f>IF(B3L519C1=0,0,B3L519C5/B3L519C1)</f>
        <v>2.4491150342861583E-2</v>
      </c>
      <c r="N27" s="16" t="s">
        <v>8111</v>
      </c>
      <c r="O27" s="21">
        <f>IF(B3L519C1=0,0,B3L519C6/B3L519C1)</f>
        <v>0.1208514312849773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0.34536531136020676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110750.65868219998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11715.6070502</v>
      </c>
      <c r="L28" s="16" t="s">
        <v>8115</v>
      </c>
      <c r="M28" s="15">
        <f>SUM(B3L505C5:B3L518C5)</f>
        <v>2637.42573838</v>
      </c>
      <c r="N28" s="16" t="s">
        <v>8116</v>
      </c>
      <c r="O28" s="15">
        <f>SUM(B3L505C6:B3L518C6)</f>
        <v>13014.36114388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1403.0966652800003</v>
      </c>
      <c r="T28" s="16" t="s">
        <v>8119</v>
      </c>
      <c r="U28" s="15">
        <f>SUM(B3L505C9:B3L518C9)</f>
        <v>5839.7198955399999</v>
      </c>
      <c r="V28" s="16" t="s">
        <v>8120</v>
      </c>
      <c r="W28" s="15">
        <f>SUM(B3L505C10:B3L518C10)</f>
        <v>1286.1170145999999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8093.2602264799998</v>
      </c>
      <c r="AD28" s="16" t="s">
        <v>8124</v>
      </c>
      <c r="AE28" s="15">
        <f>SUM(B3L505C14:B3L518C14)</f>
        <v>66761.070947840009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0.10578363315940216</v>
      </c>
      <c r="L29" s="16" t="s">
        <v>8127</v>
      </c>
      <c r="M29" s="21">
        <f>IF(B3L521C1=0,0,B3L521C5/B3L521C1)</f>
        <v>2.3814086252508141E-2</v>
      </c>
      <c r="N29" s="16" t="s">
        <v>8128</v>
      </c>
      <c r="O29" s="21">
        <f>IF(B3L521C1=0,0,B3L521C6/B3L521C1)</f>
        <v>0.11751046268017987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1.2668969033459194E-2</v>
      </c>
      <c r="T29" s="16" t="s">
        <v>8131</v>
      </c>
      <c r="U29" s="21">
        <f>IF(B3L521C1=0,0,B3L521C9/B3L521C1)</f>
        <v>5.2728534213933025E-2</v>
      </c>
      <c r="V29" s="16" t="s">
        <v>8132</v>
      </c>
      <c r="W29" s="21">
        <f>IF(B3L521C1=0,0,B3L521C10/B3L521C1)</f>
        <v>1.1612725647894558E-2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7.3076407154414158E-2</v>
      </c>
      <c r="AD29" s="16" t="s">
        <v>8136</v>
      </c>
      <c r="AE29" s="21">
        <f>IF(B3L521C1=0,0,B3L521C14/B3L521C1)</f>
        <v>0.60280518185820919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622044.82692824001</v>
      </c>
      <c r="F30" s="16" t="s">
        <v>8138</v>
      </c>
      <c r="G30" s="15">
        <f>SUM(B3L501C2,B3L502C2,SUM(B3L505C2:B3L518C2))</f>
        <v>403924.79155944003</v>
      </c>
      <c r="H30" s="16" t="s">
        <v>8139</v>
      </c>
      <c r="I30" s="15">
        <f>SUM(B3L501C3,B3L502C3,SUM(B3L505C3:B3L518C3))</f>
        <v>107369.37668660001</v>
      </c>
      <c r="J30" s="16" t="s">
        <v>8140</v>
      </c>
      <c r="K30" s="15">
        <f>SUM(B3L501C4,B3L502C4,SUM(B3L505C4:B3L518C4))</f>
        <v>11715.6070502</v>
      </c>
      <c r="L30" s="16" t="s">
        <v>8141</v>
      </c>
      <c r="M30" s="15">
        <f>SUM(B3L501C5,B3L502C5,SUM(B3L505C5:B3L518C5))</f>
        <v>2637.42573838</v>
      </c>
      <c r="N30" s="16" t="s">
        <v>8142</v>
      </c>
      <c r="O30" s="15">
        <f>SUM(B3L501C6,B3L502C6,SUM(B3L505C6:B3L518C6))</f>
        <v>13014.36114388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1403.0966652800003</v>
      </c>
      <c r="T30" s="16" t="s">
        <v>8145</v>
      </c>
      <c r="U30" s="15">
        <f>SUM(B3L501C9,B3L502C9,SUM(B3L505C9:B3L518C9))</f>
        <v>5839.7198955399999</v>
      </c>
      <c r="V30" s="16" t="s">
        <v>8146</v>
      </c>
      <c r="W30" s="15">
        <f>SUM(B3L501C10,B3L502C10,SUM(B3L505C10:B3L518C10))</f>
        <v>1286.1170145999999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8093.2602264799998</v>
      </c>
      <c r="AD30" s="16" t="s">
        <v>8150</v>
      </c>
      <c r="AE30" s="15">
        <f>SUM(B3L501C14,B3L502C14,SUM(B3L505C14:B3L518C14))</f>
        <v>66761.070947840009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0.64934997298199115</v>
      </c>
      <c r="H31" s="16" t="s">
        <v>8153</v>
      </c>
      <c r="I31" s="21">
        <f>IF(B3L523C1=0,0,B3L523C3/B3L523C1)</f>
        <v>0.17260713703995853</v>
      </c>
      <c r="J31" s="16" t="s">
        <v>8154</v>
      </c>
      <c r="K31" s="21">
        <f>IF(B3L523C1=0,0,B3L523C4/B3L523C1)</f>
        <v>1.8834023760077871E-2</v>
      </c>
      <c r="L31" s="16" t="s">
        <v>8155</v>
      </c>
      <c r="M31" s="21">
        <f>IF(B3L523C1=0,0,B3L523C5/B3L523C1)</f>
        <v>4.2399287385831074E-3</v>
      </c>
      <c r="N31" s="16" t="s">
        <v>8156</v>
      </c>
      <c r="O31" s="21">
        <f>IF(B3L523C1=0,0,B3L523C6/B3L523C1)</f>
        <v>2.0921902378237052E-2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2.2556198597595018E-3</v>
      </c>
      <c r="T31" s="16" t="s">
        <v>8159</v>
      </c>
      <c r="U31" s="21">
        <f>IF(B3L523C1=0,0,B3L523C9/B3L523C1)</f>
        <v>9.3879406157551387E-3</v>
      </c>
      <c r="V31" s="16" t="s">
        <v>8160</v>
      </c>
      <c r="W31" s="21">
        <f>IF(B3L523C1=0,0,B3L523C10/B3L523C1)</f>
        <v>2.0675632348733739E-3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1.3010734718984569E-2</v>
      </c>
      <c r="AD31" s="16" t="s">
        <v>8164</v>
      </c>
      <c r="AE31" s="21">
        <f>IF(B3L523C1=0,0,B3L523C14/B3L523C1)</f>
        <v>0.10732517667177974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0016B-DC30-4F70-8B8C-715D88A39B1F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80314</v>
      </c>
      <c r="F8" s="16" t="s">
        <v>8195</v>
      </c>
      <c r="G8" s="15">
        <f>A2L106C11</f>
        <v>80314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21342</v>
      </c>
      <c r="F9" s="16" t="s">
        <v>8198</v>
      </c>
      <c r="G9" s="15">
        <f>A2L107C11</f>
        <v>21342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92</v>
      </c>
      <c r="F10" s="16" t="s">
        <v>8201</v>
      </c>
      <c r="G10" s="15">
        <f>A2L108C11</f>
        <v>92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24</v>
      </c>
      <c r="F11" s="16" t="s">
        <v>8204</v>
      </c>
      <c r="G11" s="15">
        <f>A2L109C11</f>
        <v>24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41510</v>
      </c>
      <c r="F12" s="16" t="s">
        <v>8207</v>
      </c>
      <c r="G12" s="15">
        <f>A2L110C11</f>
        <v>41510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11028</v>
      </c>
      <c r="F13" s="16" t="s">
        <v>8210</v>
      </c>
      <c r="G13" s="15">
        <f>A2L111C11</f>
        <v>11028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8082</v>
      </c>
      <c r="F14" s="16" t="s">
        <v>8213</v>
      </c>
      <c r="G14" s="15">
        <f>A2L112C11</f>
        <v>8082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2138</v>
      </c>
      <c r="F15" s="16" t="s">
        <v>8216</v>
      </c>
      <c r="G15" s="15">
        <f>A2L113C11</f>
        <v>2138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212173</v>
      </c>
      <c r="F16" s="16" t="s">
        <v>8219</v>
      </c>
      <c r="G16" s="15">
        <f>A2L114C11</f>
        <v>212173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56405</v>
      </c>
      <c r="F17" s="16" t="s">
        <v>8222</v>
      </c>
      <c r="G17" s="15">
        <f>A2L115C11</f>
        <v>56405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18093</v>
      </c>
      <c r="F18" s="16" t="s">
        <v>8225</v>
      </c>
      <c r="G18" s="15">
        <f>A2L116C11</f>
        <v>18093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4814</v>
      </c>
      <c r="F19" s="16" t="s">
        <v>8228</v>
      </c>
      <c r="G19" s="15">
        <f>A2L117C11</f>
        <v>4814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93478</v>
      </c>
      <c r="F22" s="16" t="s">
        <v>8237</v>
      </c>
      <c r="G22" s="15">
        <f>A2L121C11</f>
        <v>93478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24866</v>
      </c>
      <c r="F23" s="16" t="s">
        <v>8240</v>
      </c>
      <c r="G23" s="15">
        <f>A2L122C11</f>
        <v>24866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2624</v>
      </c>
      <c r="F24" s="16" t="s">
        <v>8243</v>
      </c>
      <c r="G24" s="15">
        <f>A2L125C11</f>
        <v>2624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696</v>
      </c>
      <c r="F25" s="16" t="s">
        <v>8246</v>
      </c>
      <c r="G25" s="15">
        <f>A2L126C11</f>
        <v>696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456366</v>
      </c>
      <c r="F26" s="16" t="s">
        <v>8249</v>
      </c>
      <c r="G26" s="15">
        <f>B3L601C2+B3L603C2+B3L605C2+B3L607C2+B3L609C2+B3L611C2+B3L613C2+B3L615C2+B3L617C2</f>
        <v>456366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121313</v>
      </c>
      <c r="F27" s="16" t="s">
        <v>8252</v>
      </c>
      <c r="G27" s="15">
        <f>B3L602C2+B3L604C2+B3L606C2+B3L608C2+B3L610C2+B3L612C2+B3L614C2+B3L616C2+B3L618C2</f>
        <v>121313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29087</v>
      </c>
      <c r="F28" s="16" t="s">
        <v>8255</v>
      </c>
      <c r="G28" s="15">
        <f>A2L123C11</f>
        <v>29087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791</v>
      </c>
      <c r="F29" s="16" t="s">
        <v>8258</v>
      </c>
      <c r="G29" s="15">
        <f>A2L124C11</f>
        <v>791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31106</v>
      </c>
      <c r="F30" s="16" t="s">
        <v>8261</v>
      </c>
      <c r="G30" s="15">
        <f>A2L127C11</f>
        <v>31106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14472</v>
      </c>
      <c r="F31" s="16" t="s">
        <v>8264</v>
      </c>
      <c r="G31" s="15">
        <f>A2L128C11</f>
        <v>14472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10212</v>
      </c>
      <c r="F32" s="16" t="s">
        <v>8267</v>
      </c>
      <c r="G32" s="15">
        <f>A2L131C11</f>
        <v>10212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11565</v>
      </c>
      <c r="F33" s="16" t="s">
        <v>8270</v>
      </c>
      <c r="G33" s="15">
        <f>A2L132C11</f>
        <v>11565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47775</v>
      </c>
      <c r="F34" s="16" t="s">
        <v>8273</v>
      </c>
      <c r="G34" s="15">
        <f>A2L139C11</f>
        <v>47775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30248</v>
      </c>
      <c r="F35" s="16" t="s">
        <v>8276</v>
      </c>
      <c r="G35" s="15">
        <f>A2L140C11</f>
        <v>30248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2696358</v>
      </c>
      <c r="F36" s="16" t="s">
        <v>8279</v>
      </c>
      <c r="G36" s="15">
        <f>A2L181C11</f>
        <v>2696358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635426</v>
      </c>
      <c r="F37" s="16" t="s">
        <v>8282</v>
      </c>
      <c r="G37" s="15">
        <f>A2L202C11-A2L216C11</f>
        <v>635426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6945</v>
      </c>
      <c r="F38" s="16" t="s">
        <v>8285</v>
      </c>
      <c r="G38" s="15">
        <f>A2L242C11</f>
        <v>6945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</v>
      </c>
      <c r="F39" s="16" t="s">
        <v>8288</v>
      </c>
      <c r="G39" s="15">
        <f>A2L243C11</f>
        <v>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36591</v>
      </c>
      <c r="F40" s="16" t="s">
        <v>8291</v>
      </c>
      <c r="G40" s="15">
        <f>A2L245C11</f>
        <v>36591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13061812</v>
      </c>
      <c r="F41" s="16" t="s">
        <v>8294</v>
      </c>
      <c r="G41" s="15">
        <f>A2L420C11</f>
        <v>13061812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F5DB6-5E42-49C2-93B8-019226B2770C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530385.09400000004</v>
      </c>
      <c r="F8" s="16" t="s">
        <v>7643</v>
      </c>
      <c r="G8" s="15">
        <f>A1L108C6</f>
        <v>539750.85150000011</v>
      </c>
      <c r="H8" s="16" t="s">
        <v>7660</v>
      </c>
      <c r="I8" s="15">
        <f>A1L108C7</f>
        <v>534170.61433333345</v>
      </c>
      <c r="J8" s="16" t="s">
        <v>7677</v>
      </c>
      <c r="K8" s="15">
        <f>A1L108C8</f>
        <v>531332.50825000007</v>
      </c>
      <c r="L8" s="16" t="s">
        <v>7694</v>
      </c>
      <c r="M8" s="15">
        <f>A1L108C9</f>
        <v>527094.66599999997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187436.245</v>
      </c>
      <c r="F9" s="16" t="s">
        <v>8350</v>
      </c>
      <c r="G9" s="15">
        <f>A1L105C6</f>
        <v>201745.79149999999</v>
      </c>
      <c r="H9" s="16" t="s">
        <v>8351</v>
      </c>
      <c r="I9" s="15">
        <f>A1L105C7</f>
        <v>202391.42500000002</v>
      </c>
      <c r="J9" s="16" t="s">
        <v>8352</v>
      </c>
      <c r="K9" s="15">
        <f>A1L105C8</f>
        <v>198680.80100000001</v>
      </c>
      <c r="L9" s="16" t="s">
        <v>8353</v>
      </c>
      <c r="M9" s="15">
        <f>A1L105C9</f>
        <v>195401.68040000001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13564.656000000001</v>
      </c>
      <c r="F10" s="16" t="s">
        <v>8355</v>
      </c>
      <c r="G10" s="15">
        <f>A1L106C6</f>
        <v>13023.1085</v>
      </c>
      <c r="H10" s="16" t="s">
        <v>8356</v>
      </c>
      <c r="I10" s="15">
        <f>A1L106C7</f>
        <v>12622.445</v>
      </c>
      <c r="J10" s="16" t="s">
        <v>8357</v>
      </c>
      <c r="K10" s="15">
        <f>A1L106C8</f>
        <v>12522.482</v>
      </c>
      <c r="L10" s="16" t="s">
        <v>8358</v>
      </c>
      <c r="M10" s="15">
        <f>A1L106C9</f>
        <v>12542.405199999999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329384.19300000003</v>
      </c>
      <c r="F11" s="16" t="s">
        <v>8360</v>
      </c>
      <c r="G11" s="15">
        <f>A1L107C6</f>
        <v>324981.95150000002</v>
      </c>
      <c r="H11" s="16" t="s">
        <v>8361</v>
      </c>
      <c r="I11" s="15">
        <f>A1L107C7</f>
        <v>319156.74433333334</v>
      </c>
      <c r="J11" s="16" t="s">
        <v>8362</v>
      </c>
      <c r="K11" s="15">
        <f>A1L107C8</f>
        <v>320129.22525000002</v>
      </c>
      <c r="L11" s="16" t="s">
        <v>8363</v>
      </c>
      <c r="M11" s="15">
        <f>A1L107C9</f>
        <v>319150.58039999998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0.35339651721056847</v>
      </c>
      <c r="F12" s="16" t="s">
        <v>8365</v>
      </c>
      <c r="G12" s="21">
        <f>IF(B3L701C2=0,0,B3L702C2/B3L701C2)</f>
        <v>0.37377577254271355</v>
      </c>
      <c r="H12" s="16" t="s">
        <v>8366</v>
      </c>
      <c r="I12" s="21">
        <f>IF(B3L701C3=0,0,B3L702C3/B3L701C3)</f>
        <v>0.37888910316152957</v>
      </c>
      <c r="J12" s="16" t="s">
        <v>8367</v>
      </c>
      <c r="K12" s="21">
        <f>IF(B3L701C4=0,0,B3L702C4/B3L701C4)</f>
        <v>0.37392931528766477</v>
      </c>
      <c r="L12" s="16" t="s">
        <v>8368</v>
      </c>
      <c r="M12" s="21">
        <f>IF(B3L701C5=0,0,B3L702C5/B3L701C5)</f>
        <v>0.37071458507227623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2.5575107885667692E-2</v>
      </c>
      <c r="F13" s="16" t="s">
        <v>8370</v>
      </c>
      <c r="G13" s="21">
        <f>IF(B3L701C2=0,0,B3L703C2/B3L701C2)</f>
        <v>2.4127999916643019E-2</v>
      </c>
      <c r="H13" s="16" t="s">
        <v>8371</v>
      </c>
      <c r="I13" s="21">
        <f>IF(B3L701C3=0,0,B3L703C3/B3L701C3)</f>
        <v>2.3629987613139898E-2</v>
      </c>
      <c r="J13" s="16" t="s">
        <v>8372</v>
      </c>
      <c r="K13" s="21">
        <f>IF(B3L701C4=0,0,B3L703C4/B3L701C4)</f>
        <v>2.3568070474822105E-2</v>
      </c>
      <c r="L13" s="16" t="s">
        <v>8373</v>
      </c>
      <c r="M13" s="21">
        <f>IF(B3L701C5=0,0,B3L703C5/B3L701C5)</f>
        <v>2.3795355956039974E-2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0.62102837490376384</v>
      </c>
      <c r="F14" s="16" t="s">
        <v>8375</v>
      </c>
      <c r="G14" s="21">
        <f>IF(B3L701C2=0,0,B3L704C2/B3L701C2)</f>
        <v>0.60209622754064329</v>
      </c>
      <c r="H14" s="16" t="s">
        <v>8376</v>
      </c>
      <c r="I14" s="21">
        <f>IF(B3L701C3=0,0,B3L704C3/B3L701C3)</f>
        <v>0.59748090922533037</v>
      </c>
      <c r="J14" s="16" t="s">
        <v>8377</v>
      </c>
      <c r="K14" s="21">
        <f>IF(B3L701C4=0,0,B3L704C4/B3L701C4)</f>
        <v>0.60250261423751306</v>
      </c>
      <c r="L14" s="16" t="s">
        <v>8378</v>
      </c>
      <c r="M14" s="21">
        <f>IF(B3L701C5=0,0,B3L704C5/B3L701C5)</f>
        <v>0.60549005897168384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155849.34899999999</v>
      </c>
      <c r="F15" s="16" t="s">
        <v>8380</v>
      </c>
      <c r="G15" s="15">
        <f>A1L104C6</f>
        <v>161146.5765</v>
      </c>
      <c r="H15" s="16" t="s">
        <v>8381</v>
      </c>
      <c r="I15" s="15">
        <f>A1L104C7</f>
        <v>164606.31766666667</v>
      </c>
      <c r="J15" s="16" t="s">
        <v>8382</v>
      </c>
      <c r="K15" s="15">
        <f>A1L104C8</f>
        <v>165271.13699999999</v>
      </c>
      <c r="L15" s="16" t="s">
        <v>8383</v>
      </c>
      <c r="M15" s="15">
        <f>A1L104C9</f>
        <v>164759.27679999999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55080.9</v>
      </c>
      <c r="F16" s="16" t="s">
        <v>8385</v>
      </c>
      <c r="G16" s="15">
        <f>A1L101C6</f>
        <v>59254.444499999998</v>
      </c>
      <c r="H16" s="16" t="s">
        <v>8386</v>
      </c>
      <c r="I16" s="15">
        <f>A1L101C7</f>
        <v>60880.353000000003</v>
      </c>
      <c r="J16" s="16" t="s">
        <v>8387</v>
      </c>
      <c r="K16" s="15">
        <f>A1L101C8</f>
        <v>60347.584500000004</v>
      </c>
      <c r="L16" s="16" t="s">
        <v>8388</v>
      </c>
      <c r="M16" s="15">
        <f>A1L101C9</f>
        <v>59559.571799999998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6072.9759999999997</v>
      </c>
      <c r="F17" s="16" t="s">
        <v>8390</v>
      </c>
      <c r="G17" s="15">
        <f>A1L102C6</f>
        <v>5868.8050000000003</v>
      </c>
      <c r="H17" s="16" t="s">
        <v>8391</v>
      </c>
      <c r="I17" s="15">
        <f>A1L102C7</f>
        <v>5748.9926666666679</v>
      </c>
      <c r="J17" s="16" t="s">
        <v>8392</v>
      </c>
      <c r="K17" s="15">
        <f>A1L102C8</f>
        <v>5716.3947500000004</v>
      </c>
      <c r="L17" s="16" t="s">
        <v>8393</v>
      </c>
      <c r="M17" s="15">
        <f>A1L102C9</f>
        <v>5735.2478000000001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94695.472999999998</v>
      </c>
      <c r="F18" s="16" t="s">
        <v>8395</v>
      </c>
      <c r="G18" s="15">
        <f>A1L103C6</f>
        <v>96023.32699999999</v>
      </c>
      <c r="H18" s="16" t="s">
        <v>8396</v>
      </c>
      <c r="I18" s="15">
        <f>A1L103C7</f>
        <v>97976.971999999994</v>
      </c>
      <c r="J18" s="16" t="s">
        <v>8397</v>
      </c>
      <c r="K18" s="15">
        <f>A1L103C8</f>
        <v>99207.157749999984</v>
      </c>
      <c r="L18" s="16" t="s">
        <v>8398</v>
      </c>
      <c r="M18" s="15">
        <f>A1L103C9</f>
        <v>99464.45719999999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0.35342399794047269</v>
      </c>
      <c r="F19" s="16" t="s">
        <v>8400</v>
      </c>
      <c r="G19" s="21">
        <f>IF(B3L708C2=0,0,B3L709C2/B3L708C2)</f>
        <v>0.36770526428155303</v>
      </c>
      <c r="H19" s="16" t="s">
        <v>8401</v>
      </c>
      <c r="I19" s="21">
        <f>IF(B3L708C3=0,0,B3L709C3/B3L708C3)</f>
        <v>0.36985429151804955</v>
      </c>
      <c r="J19" s="16" t="s">
        <v>8402</v>
      </c>
      <c r="K19" s="21">
        <f>IF(B3L708C4=0,0,B3L709C4/B3L708C4)</f>
        <v>0.36514291361110446</v>
      </c>
      <c r="L19" s="16" t="s">
        <v>8403</v>
      </c>
      <c r="M19" s="21">
        <f>IF(B3L708C5=0,0,B3L709C5/B3L708C5)</f>
        <v>0.3614944964361485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3.8966964180261028E-2</v>
      </c>
      <c r="F20" s="16" t="s">
        <v>8405</v>
      </c>
      <c r="G20" s="21">
        <f>IF(B3L708C2=0,0,B3L710C2/B3L708C2)</f>
        <v>3.6419048592074808E-2</v>
      </c>
      <c r="H20" s="16" t="s">
        <v>8406</v>
      </c>
      <c r="I20" s="21">
        <f>IF(B3L708C3=0,0,B3L710C3/B3L708C3)</f>
        <v>3.4925710921427523E-2</v>
      </c>
      <c r="J20" s="16" t="s">
        <v>8407</v>
      </c>
      <c r="K20" s="21">
        <f>IF(B3L708C4=0,0,B3L710C4/B3L708C4)</f>
        <v>3.4587979811623135E-2</v>
      </c>
      <c r="L20" s="16" t="s">
        <v>8408</v>
      </c>
      <c r="M20" s="21">
        <f>IF(B3L708C5=0,0,B3L710C5/B3L708C5)</f>
        <v>3.4809862675969215E-2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0.60760903787926634</v>
      </c>
      <c r="F21" s="16" t="s">
        <v>8410</v>
      </c>
      <c r="G21" s="21">
        <f>IF(B3L708C2=0,0,B3L711C2/B3L708C2)</f>
        <v>0.59587568712637218</v>
      </c>
      <c r="H21" s="16" t="s">
        <v>8411</v>
      </c>
      <c r="I21" s="21">
        <f>IF(B3L708C3=0,0,B3L711C3/B3L708C3)</f>
        <v>0.59521999756052291</v>
      </c>
      <c r="J21" s="16" t="s">
        <v>8412</v>
      </c>
      <c r="K21" s="21">
        <f>IF(B3L708C4=0,0,B3L711C4/B3L708C4)</f>
        <v>0.60026910657727239</v>
      </c>
      <c r="L21" s="16" t="s">
        <v>8413</v>
      </c>
      <c r="M21" s="21">
        <f>IF(B3L708C5=0,0,B3L711C5/B3L708C5)</f>
        <v>0.6036956408878823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3.4031909494854551</v>
      </c>
      <c r="F22" s="16" t="s">
        <v>8415</v>
      </c>
      <c r="G22" s="21">
        <f>IF(B3L708C2=0,0,B3L701C2/B3L708C2)</f>
        <v>3.3494403866532041</v>
      </c>
      <c r="H22" s="16" t="s">
        <v>8416</v>
      </c>
      <c r="I22" s="21">
        <f>IF(B3L708C3=0,0,B3L701C3/B3L708C3)</f>
        <v>3.2451404168766289</v>
      </c>
      <c r="J22" s="16" t="s">
        <v>8417</v>
      </c>
      <c r="K22" s="21">
        <f>IF(B3L708C4=0,0,B3L701C4/B3L708C4)</f>
        <v>3.2149140974930193</v>
      </c>
      <c r="L22" s="16" t="s">
        <v>8418</v>
      </c>
      <c r="M22" s="21">
        <f>IF(B3L708C5=0,0,B3L701C5/B3L708C5)</f>
        <v>3.1991805028364872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3.4029263319953014</v>
      </c>
      <c r="F23" s="16" t="s">
        <v>8420</v>
      </c>
      <c r="G23" s="21">
        <f>IF(B3L709C2=0,0,B3L702C2/B3L709C2)</f>
        <v>3.4047368632406974</v>
      </c>
      <c r="H23" s="16" t="s">
        <v>8421</v>
      </c>
      <c r="I23" s="21">
        <f>IF(B3L709C3=0,0,B3L702C3/B3L709C3)</f>
        <v>3.3244128035854197</v>
      </c>
      <c r="J23" s="16" t="s">
        <v>8422</v>
      </c>
      <c r="K23" s="21">
        <f>IF(B3L709C4=0,0,B3L702C4/B3L709C4)</f>
        <v>3.2922742914424354</v>
      </c>
      <c r="L23" s="16" t="s">
        <v>8423</v>
      </c>
      <c r="M23" s="21">
        <f>IF(B3L709C5=0,0,B3L702C5/B3L709C5)</f>
        <v>3.2807771193546427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2.233609353964185</v>
      </c>
      <c r="F24" s="16" t="s">
        <v>8425</v>
      </c>
      <c r="G24" s="21">
        <f>IF(B3L710C2=0,0,B3L703C2/B3L710C2)</f>
        <v>2.2190392251914997</v>
      </c>
      <c r="H24" s="16" t="s">
        <v>8426</v>
      </c>
      <c r="I24" s="21">
        <f>IF(B3L710C3=0,0,B3L703C3/B3L710C3)</f>
        <v>2.1955924684312804</v>
      </c>
      <c r="J24" s="16" t="s">
        <v>8427</v>
      </c>
      <c r="K24" s="21">
        <f>IF(B3L710C4=0,0,B3L703C4/B3L710C4)</f>
        <v>2.1906258310799824</v>
      </c>
      <c r="L24" s="16" t="s">
        <v>8428</v>
      </c>
      <c r="M24" s="21">
        <f>IF(B3L710C5=0,0,B3L703C5/B3L710C5)</f>
        <v>2.1868985678352031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3.4783520538516139</v>
      </c>
      <c r="F25" s="16" t="s">
        <v>8430</v>
      </c>
      <c r="G25" s="21">
        <f>IF(B3L711C2=0,0,B3L704C2/B3L711C2)</f>
        <v>3.3844062859850719</v>
      </c>
      <c r="H25" s="16" t="s">
        <v>8431</v>
      </c>
      <c r="I25" s="21">
        <f>IF(B3L711C3=0,0,B3L704C3/B3L711C3)</f>
        <v>3.2574669110342924</v>
      </c>
      <c r="J25" s="16" t="s">
        <v>8432</v>
      </c>
      <c r="K25" s="21">
        <f>IF(B3L711C4=0,0,B3L704C4/B3L711C4)</f>
        <v>3.2268762910910032</v>
      </c>
      <c r="L25" s="16" t="s">
        <v>8433</v>
      </c>
      <c r="M25" s="21">
        <f>IF(B3L711C5=0,0,B3L704C5/B3L711C5)</f>
        <v>3.2086897107201025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11118942</v>
      </c>
      <c r="F26" s="16" t="s">
        <v>8435</v>
      </c>
      <c r="G26" s="15">
        <f>A1L114C6</f>
        <v>11777367.5</v>
      </c>
      <c r="H26" s="16" t="s">
        <v>8436</v>
      </c>
      <c r="I26" s="15">
        <f>A1L114C7</f>
        <v>11993972.666666666</v>
      </c>
      <c r="J26" s="16" t="s">
        <v>8437</v>
      </c>
      <c r="K26" s="15">
        <f>A1L114C8</f>
        <v>11950648.5</v>
      </c>
      <c r="L26" s="16" t="s">
        <v>8438</v>
      </c>
      <c r="M26" s="15">
        <f>A1L114C9</f>
        <v>11849037.800000001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6013147</v>
      </c>
      <c r="F27" s="16" t="s">
        <v>8440</v>
      </c>
      <c r="G27" s="15">
        <f>A1L115C6</f>
        <v>6567549.5</v>
      </c>
      <c r="H27" s="16" t="s">
        <v>8441</v>
      </c>
      <c r="I27" s="15">
        <f>A1L115C7</f>
        <v>6719616.666666667</v>
      </c>
      <c r="J27" s="16" t="s">
        <v>8442</v>
      </c>
      <c r="K27" s="15">
        <f>A1L115C8</f>
        <v>6659403</v>
      </c>
      <c r="L27" s="16" t="s">
        <v>8443</v>
      </c>
      <c r="M27" s="15">
        <f>A1L115C9</f>
        <v>6571062.5999999996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158684</v>
      </c>
      <c r="F28" s="16" t="s">
        <v>8445</v>
      </c>
      <c r="G28" s="15">
        <f>A1L116C6</f>
        <v>163503</v>
      </c>
      <c r="H28" s="16" t="s">
        <v>8446</v>
      </c>
      <c r="I28" s="15">
        <f>A1L116C7</f>
        <v>168017</v>
      </c>
      <c r="J28" s="16" t="s">
        <v>8447</v>
      </c>
      <c r="K28" s="15">
        <f>A1L116C8</f>
        <v>168536.75</v>
      </c>
      <c r="L28" s="16" t="s">
        <v>8448</v>
      </c>
      <c r="M28" s="15">
        <f>A1L116C9</f>
        <v>170037.2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4947111</v>
      </c>
      <c r="F29" s="16" t="s">
        <v>8450</v>
      </c>
      <c r="G29" s="15">
        <f>A1L117C6</f>
        <v>5046315</v>
      </c>
      <c r="H29" s="16" t="s">
        <v>8451</v>
      </c>
      <c r="I29" s="15">
        <f>A1L117C7</f>
        <v>5106339</v>
      </c>
      <c r="J29" s="16" t="s">
        <v>8452</v>
      </c>
      <c r="K29" s="15">
        <f>A1L117C8</f>
        <v>5122708.75</v>
      </c>
      <c r="L29" s="16" t="s">
        <v>8453</v>
      </c>
      <c r="M29" s="15">
        <f>A1L117C9</f>
        <v>5107938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71.344167116155234</v>
      </c>
      <c r="F30" s="16" t="s">
        <v>8455</v>
      </c>
      <c r="G30" s="21">
        <f>IF(B3L708C2=0,0,B3L719C2/B3L708C2)</f>
        <v>73.084813564128055</v>
      </c>
      <c r="H30" s="16" t="s">
        <v>8456</v>
      </c>
      <c r="I30" s="21">
        <f>IF(B3L708C3=0,0,B3L719C3/B3L708C3)</f>
        <v>72.864594972319736</v>
      </c>
      <c r="J30" s="16" t="s">
        <v>8457</v>
      </c>
      <c r="K30" s="21">
        <f>IF(B3L708C4=0,0,B3L719C4/B3L708C4)</f>
        <v>72.309350059109235</v>
      </c>
      <c r="L30" s="16" t="s">
        <v>8458</v>
      </c>
      <c r="M30" s="21">
        <f>IF(B3L708C5=0,0,B3L719C5/B3L708C5)</f>
        <v>71.917272460375358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109.1693672398236</v>
      </c>
      <c r="F31" s="16" t="s">
        <v>8460</v>
      </c>
      <c r="G31" s="21">
        <f>IF(B3L709C2=0,0,B3L720C2/B3L709C2)</f>
        <v>110.83640316634815</v>
      </c>
      <c r="H31" s="16" t="s">
        <v>8461</v>
      </c>
      <c r="I31" s="21">
        <f>IF(B3L709C3=0,0,B3L720C3/B3L709C3)</f>
        <v>110.37414100845747</v>
      </c>
      <c r="J31" s="16" t="s">
        <v>8462</v>
      </c>
      <c r="K31" s="21">
        <f>IF(B3L709C4=0,0,B3L720C4/B3L709C4)</f>
        <v>110.35077965713772</v>
      </c>
      <c r="L31" s="16" t="s">
        <v>8463</v>
      </c>
      <c r="M31" s="21">
        <f>IF(B3L709C5=0,0,B3L720C5/B3L709C5)</f>
        <v>110.32756618978915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26.129528586972846</v>
      </c>
      <c r="F32" s="16" t="s">
        <v>8465</v>
      </c>
      <c r="G32" s="21">
        <f>IF(B3L710C2=0,0,B3L721C2/B3L710C2)</f>
        <v>27.859675010500432</v>
      </c>
      <c r="H32" s="16" t="s">
        <v>8466</v>
      </c>
      <c r="I32" s="21">
        <f>IF(B3L710C3=0,0,B3L721C3/B3L710C3)</f>
        <v>29.225467789197616</v>
      </c>
      <c r="J32" s="16" t="s">
        <v>8467</v>
      </c>
      <c r="K32" s="21">
        <f>IF(B3L710C4=0,0,B3L721C4/B3L710C4)</f>
        <v>29.483049609196424</v>
      </c>
      <c r="L32" s="16" t="s">
        <v>8468</v>
      </c>
      <c r="M32" s="21">
        <f>IF(B3L710C5=0,0,B3L721C5/B3L710C5)</f>
        <v>29.647751227069911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52.242317856102794</v>
      </c>
      <c r="F33" s="16" t="s">
        <v>8470</v>
      </c>
      <c r="G33" s="21">
        <f>IF(B3L711C2=0,0,B3L722C2/B3L711C2)</f>
        <v>52.553011415653202</v>
      </c>
      <c r="H33" s="16" t="s">
        <v>8471</v>
      </c>
      <c r="I33" s="21">
        <f>IF(B3L711C3=0,0,B3L722C3/B3L711C3)</f>
        <v>52.117746606825122</v>
      </c>
      <c r="J33" s="16" t="s">
        <v>8472</v>
      </c>
      <c r="K33" s="21">
        <f>IF(B3L711C4=0,0,B3L722C4/B3L711C4)</f>
        <v>51.636483356464275</v>
      </c>
      <c r="L33" s="16" t="s">
        <v>8473</v>
      </c>
      <c r="M33" s="21">
        <f>IF(B3L711C5=0,0,B3L722C5/B3L711C5)</f>
        <v>51.354404817482887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7474.3459999999995</v>
      </c>
      <c r="F34" s="16" t="s">
        <v>8475</v>
      </c>
      <c r="G34" s="15">
        <f>A1L131C6</f>
        <v>8180.9040000000005</v>
      </c>
      <c r="H34" s="16" t="s">
        <v>8476</v>
      </c>
      <c r="I34" s="15">
        <f>A1L131C7</f>
        <v>9160.5896666666667</v>
      </c>
      <c r="J34" s="16" t="s">
        <v>8477</v>
      </c>
      <c r="K34" s="15">
        <f>A1L131C8</f>
        <v>9176.3539999999994</v>
      </c>
      <c r="L34" s="16" t="s">
        <v>8478</v>
      </c>
      <c r="M34" s="15">
        <f>A1L131C9</f>
        <v>8935.7458000000006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20.851235546227056</v>
      </c>
      <c r="F35" s="16" t="s">
        <v>8480</v>
      </c>
      <c r="G35" s="15">
        <f>IF(B3L727C2=0,0,B3L708C2/B3L727C2)</f>
        <v>19.697893594644306</v>
      </c>
      <c r="H35" s="16" t="s">
        <v>8481</v>
      </c>
      <c r="I35" s="15">
        <f>IF(B3L727C3=0,0,B3L708C3/B3L727C3)</f>
        <v>17.968965280219042</v>
      </c>
      <c r="J35" s="16" t="s">
        <v>8482</v>
      </c>
      <c r="K35" s="15">
        <f>IF(B3L727C4=0,0,B3L708C4/B3L727C4)</f>
        <v>18.010545037822212</v>
      </c>
      <c r="L35" s="16" t="s">
        <v>8483</v>
      </c>
      <c r="M35" s="15">
        <f>IF(B3L727C5=0,0,B3L708C5/B3L727C5)</f>
        <v>18.438223343372186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4.7958788714606689E-2</v>
      </c>
      <c r="F36" s="16" t="s">
        <v>8485</v>
      </c>
      <c r="G36" s="15">
        <f>IF(B3L728C2=0,0,1/B3L728C2)</f>
        <v>5.0766849521001155E-2</v>
      </c>
      <c r="H36" s="16" t="s">
        <v>8486</v>
      </c>
      <c r="I36" s="15">
        <f>IF(B3L728C3=0,0,1/B3L728C3)</f>
        <v>5.5651507162788064E-2</v>
      </c>
      <c r="J36" s="16" t="s">
        <v>8487</v>
      </c>
      <c r="K36" s="15">
        <f>IF(B3L728C4=0,0,1/B3L728C4)</f>
        <v>5.5523028198202568E-2</v>
      </c>
      <c r="L36" s="16" t="s">
        <v>8488</v>
      </c>
      <c r="M36" s="15">
        <f>IF(B3L728C5=0,0,1/B3L728C5)</f>
        <v>5.4235160371861997E-2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1085970440</v>
      </c>
      <c r="F37" s="16" t="s">
        <v>8490</v>
      </c>
      <c r="G37" s="15">
        <f>A1L122C6</f>
        <v>1137406425.5</v>
      </c>
      <c r="H37" s="16" t="s">
        <v>8491</v>
      </c>
      <c r="I37" s="15">
        <f>A1L122C7</f>
        <v>1158667181.3333333</v>
      </c>
      <c r="J37" s="16" t="s">
        <v>8492</v>
      </c>
      <c r="K37" s="15">
        <f>A1L122C8</f>
        <v>1155735353.5</v>
      </c>
      <c r="L37" s="16" t="s">
        <v>8493</v>
      </c>
      <c r="M37" s="15">
        <f>A1L122C9</f>
        <v>1146924033.8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529539300</v>
      </c>
      <c r="F38" s="16" t="s">
        <v>8495</v>
      </c>
      <c r="G38" s="15">
        <f>A1L119C6</f>
        <v>573822904</v>
      </c>
      <c r="H38" s="16" t="s">
        <v>8496</v>
      </c>
      <c r="I38" s="15">
        <f>A1L119C7</f>
        <v>586671634</v>
      </c>
      <c r="J38" s="16" t="s">
        <v>8497</v>
      </c>
      <c r="K38" s="15">
        <f>A1L119C8</f>
        <v>580674963.75</v>
      </c>
      <c r="L38" s="16" t="s">
        <v>8498</v>
      </c>
      <c r="M38" s="15">
        <f>A1L119C9</f>
        <v>572814490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12304067</v>
      </c>
      <c r="F39" s="16" t="s">
        <v>8500</v>
      </c>
      <c r="G39" s="15">
        <f>A1L120C6</f>
        <v>11770351</v>
      </c>
      <c r="H39" s="16" t="s">
        <v>8501</v>
      </c>
      <c r="I39" s="15">
        <f>A1L120C7</f>
        <v>11709959.333333334</v>
      </c>
      <c r="J39" s="16" t="s">
        <v>8502</v>
      </c>
      <c r="K39" s="15">
        <f>A1L120C8</f>
        <v>11651302.75</v>
      </c>
      <c r="L39" s="16" t="s">
        <v>8503</v>
      </c>
      <c r="M39" s="15">
        <f>A1L120C9</f>
        <v>11658722.6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544127073</v>
      </c>
      <c r="F40" s="16" t="s">
        <v>8505</v>
      </c>
      <c r="G40" s="15">
        <f>A1L121C6</f>
        <v>551813170.5</v>
      </c>
      <c r="H40" s="16" t="s">
        <v>8506</v>
      </c>
      <c r="I40" s="15">
        <f>A1L121C7</f>
        <v>560285588</v>
      </c>
      <c r="J40" s="16" t="s">
        <v>8507</v>
      </c>
      <c r="K40" s="15">
        <f>A1L121C8</f>
        <v>563409087</v>
      </c>
      <c r="L40" s="16" t="s">
        <v>8508</v>
      </c>
      <c r="M40" s="15">
        <f>A1L121C9</f>
        <v>562450821.20000005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6968.0781278079003</v>
      </c>
      <c r="F41" s="16" t="s">
        <v>8510</v>
      </c>
      <c r="G41" s="15">
        <f>IF(B3L708C2=0,0,B3L730C2/B3L708C2)</f>
        <v>7058.2102965122567</v>
      </c>
      <c r="H41" s="16" t="s">
        <v>8511</v>
      </c>
      <c r="I41" s="15">
        <f>IF(B3L708C3=0,0,B3L730C3/B3L708C3)</f>
        <v>7039.0201163461616</v>
      </c>
      <c r="J41" s="16" t="s">
        <v>8512</v>
      </c>
      <c r="K41" s="15">
        <f>IF(B3L708C4=0,0,B3L730C4/B3L708C4)</f>
        <v>6992.9654655912491</v>
      </c>
      <c r="L41" s="16" t="s">
        <v>8513</v>
      </c>
      <c r="M41" s="15">
        <f>IF(B3L708C5=0,0,B3L730C5/B3L708C5)</f>
        <v>6961.2106588222168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9613.8461789840039</v>
      </c>
      <c r="F42" s="16" t="s">
        <v>8515</v>
      </c>
      <c r="G42" s="15">
        <f>IF(B3L709C2=0,0,B3L731C2/B3L709C2)</f>
        <v>9684.0483248475994</v>
      </c>
      <c r="H42" s="16" t="s">
        <v>8516</v>
      </c>
      <c r="I42" s="15">
        <f>IF(B3L709C3=0,0,B3L731C3/B3L709C3)</f>
        <v>9636.4689935355655</v>
      </c>
      <c r="J42" s="16" t="s">
        <v>8517</v>
      </c>
      <c r="K42" s="15">
        <f>IF(B3L709C4=0,0,B3L731C4/B3L709C4)</f>
        <v>9622.1740863546893</v>
      </c>
      <c r="L42" s="16" t="s">
        <v>8518</v>
      </c>
      <c r="M42" s="15">
        <f>IF(B3L709C5=0,0,B3L731C5/B3L709C5)</f>
        <v>9617.5051748777023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2026.0358348196996</v>
      </c>
      <c r="F43" s="16" t="s">
        <v>8520</v>
      </c>
      <c r="G43" s="15">
        <f>IF(B3L710C2=0,0,B3L732C2/B3L710C2)</f>
        <v>2005.5788188566496</v>
      </c>
      <c r="H43" s="16" t="s">
        <v>8521</v>
      </c>
      <c r="I43" s="15">
        <f>IF(B3L710C3=0,0,B3L732C3/B3L710C3)</f>
        <v>2036.8715029380796</v>
      </c>
      <c r="J43" s="16" t="s">
        <v>8522</v>
      </c>
      <c r="K43" s="15">
        <f>IF(B3L710C4=0,0,B3L732C4/B3L710C4)</f>
        <v>2038.2257103570391</v>
      </c>
      <c r="L43" s="16" t="s">
        <v>8523</v>
      </c>
      <c r="M43" s="15">
        <f>IF(B3L710C5=0,0,B3L732C5/B3L710C5)</f>
        <v>2032.8193317122234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5746.0727082486828</v>
      </c>
      <c r="F44" s="16" t="s">
        <v>8525</v>
      </c>
      <c r="G44" s="15">
        <f>IF(B3L711C2=0,0,B3L733C2/B3L711C2)</f>
        <v>5746.6574814680189</v>
      </c>
      <c r="H44" s="16" t="s">
        <v>8526</v>
      </c>
      <c r="I44" s="15">
        <f>IF(B3L711C3=0,0,B3L733C3/B3L711C3)</f>
        <v>5718.543618596419</v>
      </c>
      <c r="J44" s="16" t="s">
        <v>8527</v>
      </c>
      <c r="K44" s="15">
        <f>IF(B3L711C4=0,0,B3L733C4/B3L711C4)</f>
        <v>5679.1173114724179</v>
      </c>
      <c r="L44" s="16" t="s">
        <v>8528</v>
      </c>
      <c r="M44" s="15">
        <f>IF(B3L711C5=0,0,B3L733C5/B3L711C5)</f>
        <v>5654.792043644713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1273.3499999999999</v>
      </c>
      <c r="F45" s="16" t="s">
        <v>8530</v>
      </c>
      <c r="G45" s="15">
        <f>A1L130C6*A1L158C1</f>
        <v>1367.8589999999999</v>
      </c>
      <c r="H45" s="16" t="s">
        <v>8531</v>
      </c>
      <c r="I45" s="15">
        <f>A1L130C7*A1L158C1</f>
        <v>1603.42</v>
      </c>
      <c r="J45" s="16" t="s">
        <v>8532</v>
      </c>
      <c r="K45" s="15">
        <f>A1L130C8*A1L158C1</f>
        <v>1680.5595000000001</v>
      </c>
      <c r="L45" s="16" t="s">
        <v>8533</v>
      </c>
      <c r="M45" s="15">
        <f>A1L130C9*A1L158C1</f>
        <v>1675.3644000000004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157122.69899999999</v>
      </c>
      <c r="F46" s="16" t="s">
        <v>8535</v>
      </c>
      <c r="G46" s="15">
        <f>B3L708C2+B3L738C2</f>
        <v>162514.43549999999</v>
      </c>
      <c r="H46" s="16" t="s">
        <v>8536</v>
      </c>
      <c r="I46" s="15">
        <f>B3L708C3+B3L738C3</f>
        <v>166209.73766666668</v>
      </c>
      <c r="J46" s="16" t="s">
        <v>8537</v>
      </c>
      <c r="K46" s="15">
        <f>B3L708C4+B3L738C4</f>
        <v>166951.69649999999</v>
      </c>
      <c r="L46" s="16" t="s">
        <v>8538</v>
      </c>
      <c r="M46" s="15">
        <f>B3L708C5+B3L738C5</f>
        <v>166434.64119999998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0.99189582404003884</v>
      </c>
      <c r="F47" s="16" t="s">
        <v>8540</v>
      </c>
      <c r="G47" s="21">
        <f>IF(B3L739C2=0,0,B3L708C2/B3L739C2)</f>
        <v>0.99158315385466178</v>
      </c>
      <c r="H47" s="16" t="s">
        <v>8541</v>
      </c>
      <c r="I47" s="21">
        <f>IF(B3L739C3=0,0,B3L708C3/B3L739C3)</f>
        <v>0.99035303212369141</v>
      </c>
      <c r="J47" s="16" t="s">
        <v>8542</v>
      </c>
      <c r="K47" s="21">
        <f>IF(B3L739C4=0,0,B3L708C4/B3L739C4)</f>
        <v>0.98993385790482213</v>
      </c>
      <c r="L47" s="16" t="s">
        <v>8543</v>
      </c>
      <c r="M47" s="21">
        <f>IF(B3L739C5=0,0,B3L708C5/B3L739C5)</f>
        <v>0.98993379991136132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8.1041759599610741E-3</v>
      </c>
      <c r="F48" s="16" t="s">
        <v>8545</v>
      </c>
      <c r="G48" s="21">
        <f>IF(B3L739C2=0,0,B3L738C2/B3L739C2)</f>
        <v>8.4168461453382713E-3</v>
      </c>
      <c r="H48" s="16" t="s">
        <v>8546</v>
      </c>
      <c r="I48" s="21">
        <f>IF(B3L739C3=0,0,B3L738C3/B3L739C3)</f>
        <v>9.6469678763085216E-3</v>
      </c>
      <c r="J48" s="16" t="s">
        <v>8547</v>
      </c>
      <c r="K48" s="21">
        <f>IF(B3L739C4=0,0,B3L738C4/B3L739C4)</f>
        <v>1.0066142095177812E-2</v>
      </c>
      <c r="L48" s="16" t="s">
        <v>8548</v>
      </c>
      <c r="M48" s="21">
        <f>IF(B3L739C5=0,0,B3L738C5/B3L739C5)</f>
        <v>1.0066200088638762E-2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3448.65625</v>
      </c>
      <c r="F49" s="16" t="s">
        <v>8550</v>
      </c>
      <c r="G49" s="15">
        <f>A1L130C6*A1L595C1</f>
        <v>3704.618125</v>
      </c>
      <c r="H49" s="16" t="s">
        <v>8551</v>
      </c>
      <c r="I49" s="15">
        <f>A1L130C7*A1L595C1</f>
        <v>4342.5958333333338</v>
      </c>
      <c r="J49" s="16" t="s">
        <v>8552</v>
      </c>
      <c r="K49" s="15">
        <f>A1L130C8*A1L595C1</f>
        <v>4551.5153125000006</v>
      </c>
      <c r="L49" s="16" t="s">
        <v>8553</v>
      </c>
      <c r="M49" s="15">
        <f>A1L130C9*A1L595C1</f>
        <v>4537.4452500000007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159298.00524999999</v>
      </c>
      <c r="F50" s="16" t="s">
        <v>8555</v>
      </c>
      <c r="G50" s="15">
        <f>B3L708C2+B3L742C2</f>
        <v>164851.194625</v>
      </c>
      <c r="H50" s="16" t="s">
        <v>8556</v>
      </c>
      <c r="I50" s="15">
        <f>B3L708C3+B3L742C3</f>
        <v>168948.9135</v>
      </c>
      <c r="J50" s="16" t="s">
        <v>8557</v>
      </c>
      <c r="K50" s="15">
        <f>B3L708C4+B3L742C4</f>
        <v>169822.65231249999</v>
      </c>
      <c r="L50" s="16" t="s">
        <v>8558</v>
      </c>
      <c r="M50" s="15">
        <f>B3L708C5+B3L742C5</f>
        <v>169296.72204999998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0.9783509137820795</v>
      </c>
      <c r="F51" s="16" t="s">
        <v>8560</v>
      </c>
      <c r="G51" s="21">
        <f>IF(B3L743C2=0,0,B3L708C2/B3L743C2)</f>
        <v>0.97752750210013828</v>
      </c>
      <c r="H51" s="16" t="s">
        <v>8561</v>
      </c>
      <c r="I51" s="21">
        <f>IF(B3L743C3=0,0,B3L708C3/B3L743C3)</f>
        <v>0.97429639680202307</v>
      </c>
      <c r="J51" s="16" t="s">
        <v>8562</v>
      </c>
      <c r="K51" s="21">
        <f>IF(B3L743C4=0,0,B3L708C4/B3L743C4)</f>
        <v>0.97319842052564043</v>
      </c>
      <c r="L51" s="16" t="s">
        <v>8563</v>
      </c>
      <c r="M51" s="21">
        <f>IF(B3L743C5=0,0,B3L708C5/B3L743C5)</f>
        <v>0.97319826872572346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2.1649086217920485E-2</v>
      </c>
      <c r="F52" s="16" t="s">
        <v>8565</v>
      </c>
      <c r="G52" s="21">
        <f>IF(B3L743C2=0,0,B3L742C2/B3L743C2)</f>
        <v>2.2472497899861669E-2</v>
      </c>
      <c r="H52" s="16" t="s">
        <v>8566</v>
      </c>
      <c r="I52" s="21">
        <f>IF(B3L743C3=0,0,B3L742C3/B3L743C3)</f>
        <v>2.5703603197976967E-2</v>
      </c>
      <c r="J52" s="16" t="s">
        <v>8567</v>
      </c>
      <c r="K52" s="21">
        <f>IF(B3L743C4=0,0,B3L742C4/B3L743C4)</f>
        <v>2.6801579474359565E-2</v>
      </c>
      <c r="L52" s="16" t="s">
        <v>8568</v>
      </c>
      <c r="M52" s="21">
        <f>IF(B3L743C5=0,0,B3L742C5/B3L743C5)</f>
        <v>2.6801731274276621E-2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2308.6030000000001</v>
      </c>
      <c r="F53" s="16" t="s">
        <v>8570</v>
      </c>
      <c r="G53" s="15">
        <f>A1L135C6</f>
        <v>2332.4859999999999</v>
      </c>
      <c r="H53" s="16" t="s">
        <v>8571</v>
      </c>
      <c r="I53" s="15">
        <f>A1L135C7</f>
        <v>2362.1326666666664</v>
      </c>
      <c r="J53" s="16" t="s">
        <v>8572</v>
      </c>
      <c r="K53" s="15">
        <f>A1L135C8</f>
        <v>2417.0394999999999</v>
      </c>
      <c r="L53" s="16" t="s">
        <v>8573</v>
      </c>
      <c r="M53" s="15">
        <f>A1L135C9</f>
        <v>2443.4237999999996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9.3272894397501567</v>
      </c>
      <c r="F54" s="16" t="s">
        <v>8575</v>
      </c>
      <c r="G54" s="21">
        <f>IF(A1L144C6=0,0,B3L721C2/A1L144C6)</f>
        <v>9.3841687673044341</v>
      </c>
      <c r="H54" s="16" t="s">
        <v>8576</v>
      </c>
      <c r="I54" s="21">
        <f>IF(A1L144C7=0,0,B3L721C3/A1L144C7)</f>
        <v>9.6033825178088996</v>
      </c>
      <c r="J54" s="16" t="s">
        <v>8577</v>
      </c>
      <c r="K54" s="21">
        <f>IF(A1L144C8=0,0,B3L721C4/A1L144C8)</f>
        <v>9.6446281699962313</v>
      </c>
      <c r="L54" s="16" t="s">
        <v>8578</v>
      </c>
      <c r="M54" s="21">
        <f>IF(A1L144C9=0,0,B3L721C5/A1L144C9)</f>
        <v>9.8187103838914513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DE996-EF5F-4509-B724-4CFD4732A470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2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0.66666666666666663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7477</v>
      </c>
      <c r="F9" s="16" t="s">
        <v>8689</v>
      </c>
      <c r="G9" s="15">
        <f>A1L202C1</f>
        <v>8929</v>
      </c>
      <c r="H9" s="16" t="s">
        <v>8690</v>
      </c>
      <c r="I9" s="21">
        <f>IF(OR(B3L802C1=0,B3L802C2=0),0,1+(B3L802C1/B3L802C2))</f>
        <v>1.8373838055773324</v>
      </c>
      <c r="J9" s="16" t="s">
        <v>8691</v>
      </c>
      <c r="K9" s="15">
        <f>A1L202C5</f>
        <v>6386</v>
      </c>
      <c r="L9" s="16" t="s">
        <v>8692</v>
      </c>
      <c r="M9" s="15">
        <f>A1L202C4</f>
        <v>8049</v>
      </c>
      <c r="N9" s="16" t="s">
        <v>8693</v>
      </c>
      <c r="O9" s="21">
        <f>IF(OR(B3L802C4=0,B3L802C5=0),0,1+(B3L802C4/B3L802C5))</f>
        <v>1.7933904832898495</v>
      </c>
      <c r="P9" s="16" t="s">
        <v>8694</v>
      </c>
      <c r="Q9" s="15">
        <f>A1L202C17</f>
        <v>6931.5</v>
      </c>
      <c r="R9" s="16" t="s">
        <v>8695</v>
      </c>
      <c r="S9" s="15">
        <f>A1L202C16</f>
        <v>8489</v>
      </c>
      <c r="T9" s="16" t="s">
        <v>8696</v>
      </c>
      <c r="U9" s="21">
        <f>IF(OR(B3L802C7=0,B3L802C8=0),0,1+(B3L802C7/B3L802C8))</f>
        <v>1.8165272705854636</v>
      </c>
      <c r="V9" s="16" t="s">
        <v>8697</v>
      </c>
      <c r="W9" s="15">
        <f>A1L202C8</f>
        <v>6021</v>
      </c>
      <c r="X9" s="16" t="s">
        <v>8698</v>
      </c>
      <c r="Y9" s="15">
        <f>A1L202C7</f>
        <v>8418</v>
      </c>
      <c r="Z9" s="16" t="s">
        <v>8699</v>
      </c>
      <c r="AA9" s="21">
        <f>IF(OR(B3L802C10=0,B3L802C11=0),0,1+(B3L802C10/B3L802C11))</f>
        <v>1.7152530292230934</v>
      </c>
      <c r="AB9" s="16" t="s">
        <v>8700</v>
      </c>
      <c r="AC9" s="15">
        <f>A1L202C20</f>
        <v>6628</v>
      </c>
      <c r="AD9" s="16" t="s">
        <v>8701</v>
      </c>
      <c r="AE9" s="15">
        <f>A1L202C19</f>
        <v>8465.3333333333339</v>
      </c>
      <c r="AF9" s="16" t="s">
        <v>8702</v>
      </c>
      <c r="AG9" s="21">
        <f>IF(OR(B3L802C13=0,B3L802C14=0),0,1+(B3L802C13/B3L802C14))</f>
        <v>1.7829579461332492</v>
      </c>
      <c r="AH9" s="16" t="s">
        <v>8703</v>
      </c>
      <c r="AI9" s="15">
        <f>A1L202C11</f>
        <v>6036</v>
      </c>
      <c r="AJ9" s="16" t="s">
        <v>8704</v>
      </c>
      <c r="AK9" s="15">
        <f>A1L202C10</f>
        <v>8048</v>
      </c>
      <c r="AL9" s="16" t="s">
        <v>8705</v>
      </c>
      <c r="AM9" s="21">
        <f>IF(OR(B3L802C16=0,B3L802C17=0),0,1+(B3L802C16/B3L802C17))</f>
        <v>1.75</v>
      </c>
      <c r="AN9" s="16" t="s">
        <v>8706</v>
      </c>
      <c r="AO9" s="15">
        <f>A1L202C23</f>
        <v>6480</v>
      </c>
      <c r="AP9" s="16" t="s">
        <v>8707</v>
      </c>
      <c r="AQ9" s="15">
        <f>A1L202C22</f>
        <v>8361</v>
      </c>
      <c r="AR9" s="16" t="s">
        <v>8708</v>
      </c>
      <c r="AS9" s="21">
        <f>IF(OR(B3L802C19=0,B3L802C20=0),0,1+(B3L802C19/B3L802C20))</f>
        <v>1.7750269106566199</v>
      </c>
      <c r="AT9" s="16" t="s">
        <v>8709</v>
      </c>
      <c r="AU9" s="15">
        <f>A1L202C14</f>
        <v>7029</v>
      </c>
      <c r="AV9" s="16" t="s">
        <v>8710</v>
      </c>
      <c r="AW9" s="15">
        <f>A1L202C13</f>
        <v>8447</v>
      </c>
      <c r="AX9" s="16" t="s">
        <v>8711</v>
      </c>
      <c r="AY9" s="21">
        <f>IF(OR(B3L802C22=0,B3L802C23=0),0,1+(B3L802C22/B3L802C23))</f>
        <v>1.8321297502071743</v>
      </c>
      <c r="AZ9" s="16" t="s">
        <v>8712</v>
      </c>
      <c r="BA9" s="15">
        <f>A1L202C26</f>
        <v>6589.8</v>
      </c>
      <c r="BB9" s="16" t="s">
        <v>8713</v>
      </c>
      <c r="BC9" s="15">
        <f>A1L202C25</f>
        <v>8378.2000000000007</v>
      </c>
      <c r="BD9" s="16" t="s">
        <v>8714</v>
      </c>
      <c r="BE9" s="21">
        <f>IF(OR(B3L802C25=0,B3L802C26=0),0,1+(B3L802C25/B3L802C26))</f>
        <v>1.78654126184622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101161</v>
      </c>
      <c r="F10" s="16" t="s">
        <v>8716</v>
      </c>
      <c r="G10" s="15">
        <f>A1L203C1</f>
        <v>124539</v>
      </c>
      <c r="H10" s="16" t="s">
        <v>8717</v>
      </c>
      <c r="I10" s="21">
        <f>IF(OR(B3L803C1=0,B3L803C2=0),0,1+(B3L803C1/B3L803C2))</f>
        <v>1.8122837022940606</v>
      </c>
      <c r="J10" s="16" t="s">
        <v>8718</v>
      </c>
      <c r="K10" s="15">
        <f>A1L203C5</f>
        <v>104400</v>
      </c>
      <c r="L10" s="16" t="s">
        <v>8719</v>
      </c>
      <c r="M10" s="15">
        <f>A1L203C4</f>
        <v>134557</v>
      </c>
      <c r="N10" s="16" t="s">
        <v>8720</v>
      </c>
      <c r="O10" s="21">
        <f>IF(OR(B3L803C4=0,B3L803C5=0),0,1+(B3L803C4/B3L803C5))</f>
        <v>1.775879367108363</v>
      </c>
      <c r="P10" s="16" t="s">
        <v>8721</v>
      </c>
      <c r="Q10" s="15">
        <f>A1L203C17</f>
        <v>102780.5</v>
      </c>
      <c r="R10" s="16" t="s">
        <v>8722</v>
      </c>
      <c r="S10" s="15">
        <f>A1L203C16</f>
        <v>129548</v>
      </c>
      <c r="T10" s="16" t="s">
        <v>8723</v>
      </c>
      <c r="U10" s="21">
        <f>IF(OR(B3L803C7=0,B3L803C8=0),0,1+(B3L803C7/B3L803C8))</f>
        <v>1.7933777441566061</v>
      </c>
      <c r="V10" s="16" t="s">
        <v>8724</v>
      </c>
      <c r="W10" s="15">
        <f>A1L203C8</f>
        <v>101897</v>
      </c>
      <c r="X10" s="16" t="s">
        <v>8725</v>
      </c>
      <c r="Y10" s="15">
        <f>A1L203C7</f>
        <v>137098</v>
      </c>
      <c r="Z10" s="16" t="s">
        <v>8726</v>
      </c>
      <c r="AA10" s="21">
        <f>IF(OR(B3L803C10=0,B3L803C11=0),0,1+(B3L803C10/B3L803C11))</f>
        <v>1.7432420604239303</v>
      </c>
      <c r="AB10" s="16" t="s">
        <v>8727</v>
      </c>
      <c r="AC10" s="15">
        <f>A1L203C20</f>
        <v>102486</v>
      </c>
      <c r="AD10" s="16" t="s">
        <v>8728</v>
      </c>
      <c r="AE10" s="15">
        <f>A1L203C19</f>
        <v>132064.66666666666</v>
      </c>
      <c r="AF10" s="16" t="s">
        <v>8729</v>
      </c>
      <c r="AG10" s="21">
        <f>IF(OR(B3L803C13=0,B3L803C14=0),0,1+(B3L803C13/B3L803C14))</f>
        <v>1.7760289151274375</v>
      </c>
      <c r="AH10" s="16" t="s">
        <v>8730</v>
      </c>
      <c r="AI10" s="15">
        <f>A1L203C11</f>
        <v>113678</v>
      </c>
      <c r="AJ10" s="16" t="s">
        <v>8731</v>
      </c>
      <c r="AK10" s="15">
        <f>A1L203C10</f>
        <v>144260</v>
      </c>
      <c r="AL10" s="16" t="s">
        <v>8732</v>
      </c>
      <c r="AM10" s="21">
        <f>IF(OR(B3L803C16=0,B3L803C17=0),0,1+(B3L803C16/B3L803C17))</f>
        <v>1.7880077637598779</v>
      </c>
      <c r="AN10" s="16" t="s">
        <v>8733</v>
      </c>
      <c r="AO10" s="15">
        <f>A1L203C23</f>
        <v>105284</v>
      </c>
      <c r="AP10" s="16" t="s">
        <v>8734</v>
      </c>
      <c r="AQ10" s="15">
        <f>A1L203C22</f>
        <v>135113.5</v>
      </c>
      <c r="AR10" s="16" t="s">
        <v>8735</v>
      </c>
      <c r="AS10" s="21">
        <f>IF(OR(B3L803C19=0,B3L803C20=0),0,1+(B3L803C19/B3L803C20))</f>
        <v>1.7792263541392979</v>
      </c>
      <c r="AT10" s="16" t="s">
        <v>8736</v>
      </c>
      <c r="AU10" s="15">
        <f>A1L203C14</f>
        <v>115476</v>
      </c>
      <c r="AV10" s="16" t="s">
        <v>8737</v>
      </c>
      <c r="AW10" s="15">
        <f>A1L203C13</f>
        <v>150688</v>
      </c>
      <c r="AX10" s="16" t="s">
        <v>8738</v>
      </c>
      <c r="AY10" s="21">
        <f>IF(OR(B3L803C22=0,B3L803C23=0),0,1+(B3L803C22/B3L803C23))</f>
        <v>1.7663251221066045</v>
      </c>
      <c r="AZ10" s="16" t="s">
        <v>8739</v>
      </c>
      <c r="BA10" s="15">
        <f>A1L203C26</f>
        <v>107322.4</v>
      </c>
      <c r="BB10" s="16" t="s">
        <v>8740</v>
      </c>
      <c r="BC10" s="15">
        <f>A1L203C25</f>
        <v>138228.4</v>
      </c>
      <c r="BD10" s="16" t="s">
        <v>8741</v>
      </c>
      <c r="BE10" s="21">
        <f>IF(OR(B3L803C25=0,B3L803C26=0),0,1+(B3L803C25/B3L803C26))</f>
        <v>1.7764135300705211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243393</v>
      </c>
      <c r="F11" s="16" t="s">
        <v>8743</v>
      </c>
      <c r="G11" s="15">
        <f>A1L204C1</f>
        <v>250277</v>
      </c>
      <c r="H11" s="16" t="s">
        <v>8744</v>
      </c>
      <c r="I11" s="21">
        <f>IF(OR(B3L804C1=0,B3L804C2=0),0,1+(B3L804C1/B3L804C2))</f>
        <v>1.9724944761204586</v>
      </c>
      <c r="J11" s="16" t="s">
        <v>8745</v>
      </c>
      <c r="K11" s="15">
        <f>A1L204C5</f>
        <v>290561</v>
      </c>
      <c r="L11" s="16" t="s">
        <v>8746</v>
      </c>
      <c r="M11" s="15">
        <f>A1L204C4</f>
        <v>301688</v>
      </c>
      <c r="N11" s="16" t="s">
        <v>8747</v>
      </c>
      <c r="O11" s="21">
        <f>IF(OR(B3L804C4=0,B3L804C5=0),0,1+(B3L804C4/B3L804C5))</f>
        <v>1.9631175253904696</v>
      </c>
      <c r="P11" s="16" t="s">
        <v>8748</v>
      </c>
      <c r="Q11" s="15">
        <f>A1L204C17</f>
        <v>266977</v>
      </c>
      <c r="R11" s="16" t="s">
        <v>8749</v>
      </c>
      <c r="S11" s="15">
        <f>A1L204C16</f>
        <v>275982.5</v>
      </c>
      <c r="T11" s="16" t="s">
        <v>8750</v>
      </c>
      <c r="U11" s="21">
        <f>IF(OR(B3L804C7=0,B3L804C8=0),0,1+(B3L804C7/B3L804C8))</f>
        <v>1.9673693078365475</v>
      </c>
      <c r="V11" s="16" t="s">
        <v>8751</v>
      </c>
      <c r="W11" s="15">
        <f>A1L204C8</f>
        <v>234966</v>
      </c>
      <c r="X11" s="16" t="s">
        <v>8752</v>
      </c>
      <c r="Y11" s="15">
        <f>A1L204C7</f>
        <v>256420</v>
      </c>
      <c r="Z11" s="16" t="s">
        <v>8753</v>
      </c>
      <c r="AA11" s="21">
        <f>IF(OR(B3L804C10=0,B3L804C11=0),0,1+(B3L804C10/B3L804C11))</f>
        <v>1.9163325793619843</v>
      </c>
      <c r="AB11" s="16" t="s">
        <v>8754</v>
      </c>
      <c r="AC11" s="15">
        <f>A1L204C20</f>
        <v>256306.66666666666</v>
      </c>
      <c r="AD11" s="16" t="s">
        <v>8755</v>
      </c>
      <c r="AE11" s="15">
        <f>A1L204C19</f>
        <v>269461.66666666669</v>
      </c>
      <c r="AF11" s="16" t="s">
        <v>8756</v>
      </c>
      <c r="AG11" s="21">
        <f>IF(OR(B3L804C13=0,B3L804C14=0),0,1+(B3L804C13/B3L804C14))</f>
        <v>1.9511804400131125</v>
      </c>
      <c r="AH11" s="16" t="s">
        <v>8757</v>
      </c>
      <c r="AI11" s="15">
        <f>A1L204C11</f>
        <v>243900</v>
      </c>
      <c r="AJ11" s="16" t="s">
        <v>8758</v>
      </c>
      <c r="AK11" s="15">
        <f>A1L204C10</f>
        <v>285305</v>
      </c>
      <c r="AL11" s="16" t="s">
        <v>8759</v>
      </c>
      <c r="AM11" s="21">
        <f>IF(OR(B3L804C16=0,B3L804C17=0),0,1+(B3L804C16/B3L804C17))</f>
        <v>1.8548746078757821</v>
      </c>
      <c r="AN11" s="16" t="s">
        <v>8760</v>
      </c>
      <c r="AO11" s="15">
        <f>A1L204C23</f>
        <v>253205</v>
      </c>
      <c r="AP11" s="16" t="s">
        <v>8761</v>
      </c>
      <c r="AQ11" s="15">
        <f>A1L204C22</f>
        <v>273422.5</v>
      </c>
      <c r="AR11" s="16" t="s">
        <v>8762</v>
      </c>
      <c r="AS11" s="21">
        <f>IF(OR(B3L804C19=0,B3L804C20=0),0,1+(B3L804C19/B3L804C20))</f>
        <v>1.9260576580200972</v>
      </c>
      <c r="AT11" s="16" t="s">
        <v>8763</v>
      </c>
      <c r="AU11" s="15">
        <f>A1L204C14</f>
        <v>251666</v>
      </c>
      <c r="AV11" s="16" t="s">
        <v>8764</v>
      </c>
      <c r="AW11" s="15">
        <f>A1L204C13</f>
        <v>307966</v>
      </c>
      <c r="AX11" s="16" t="s">
        <v>8765</v>
      </c>
      <c r="AY11" s="21">
        <f>IF(OR(B3L804C22=0,B3L804C23=0),0,1+(B3L804C22/B3L804C23))</f>
        <v>1.8171876116194645</v>
      </c>
      <c r="AZ11" s="16" t="s">
        <v>8766</v>
      </c>
      <c r="BA11" s="15">
        <f>A1L204C26</f>
        <v>252897.2</v>
      </c>
      <c r="BB11" s="16" t="s">
        <v>8767</v>
      </c>
      <c r="BC11" s="15">
        <f>A1L204C25</f>
        <v>280331.2</v>
      </c>
      <c r="BD11" s="16" t="s">
        <v>8768</v>
      </c>
      <c r="BE11" s="21">
        <f>IF(OR(B3L804C25=0,B3L804C26=0),0,1+(B3L804C25/B3L804C26))</f>
        <v>1.9021371862996341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42389</v>
      </c>
      <c r="F12" s="16" t="s">
        <v>8770</v>
      </c>
      <c r="G12" s="15">
        <f>A1L205C1</f>
        <v>42696</v>
      </c>
      <c r="H12" s="16" t="s">
        <v>8771</v>
      </c>
      <c r="I12" s="21">
        <f>IF(OR(B3L805C1=0,B3L805C2=0),0,1+(B3L805C1/B3L805C2))</f>
        <v>1.9928096308787708</v>
      </c>
      <c r="J12" s="16" t="s">
        <v>8772</v>
      </c>
      <c r="K12" s="15">
        <f>A1L205C5</f>
        <v>44704</v>
      </c>
      <c r="L12" s="16" t="s">
        <v>8773</v>
      </c>
      <c r="M12" s="15">
        <f>A1L205C4</f>
        <v>40731</v>
      </c>
      <c r="N12" s="16" t="s">
        <v>8774</v>
      </c>
      <c r="O12" s="21">
        <f>IF(OR(B3L805C4=0,B3L805C5=0),0,1+(B3L805C4/B3L805C5))</f>
        <v>2.0975424124131496</v>
      </c>
      <c r="P12" s="16" t="s">
        <v>8775</v>
      </c>
      <c r="Q12" s="15">
        <f>A1L205C17</f>
        <v>43546.5</v>
      </c>
      <c r="R12" s="16" t="s">
        <v>8776</v>
      </c>
      <c r="S12" s="15">
        <f>A1L205C16</f>
        <v>41713.5</v>
      </c>
      <c r="T12" s="16" t="s">
        <v>8777</v>
      </c>
      <c r="U12" s="21">
        <f>IF(OR(B3L805C7=0,B3L805C8=0),0,1+(B3L805C7/B3L805C8))</f>
        <v>2.0439426085080372</v>
      </c>
      <c r="V12" s="16" t="s">
        <v>8778</v>
      </c>
      <c r="W12" s="15">
        <f>A1L205C8</f>
        <v>54042</v>
      </c>
      <c r="X12" s="16" t="s">
        <v>8779</v>
      </c>
      <c r="Y12" s="15">
        <f>A1L205C7</f>
        <v>57910</v>
      </c>
      <c r="Z12" s="16" t="s">
        <v>8780</v>
      </c>
      <c r="AA12" s="21">
        <f>IF(OR(B3L805C10=0,B3L805C11=0),0,1+(B3L805C10/B3L805C11))</f>
        <v>1.9332067000518045</v>
      </c>
      <c r="AB12" s="16" t="s">
        <v>8781</v>
      </c>
      <c r="AC12" s="15">
        <f>A1L205C20</f>
        <v>47045</v>
      </c>
      <c r="AD12" s="16" t="s">
        <v>8782</v>
      </c>
      <c r="AE12" s="15">
        <f>A1L205C19</f>
        <v>47112.333333333336</v>
      </c>
      <c r="AF12" s="16" t="s">
        <v>8783</v>
      </c>
      <c r="AG12" s="21">
        <f>IF(OR(B3L805C13=0,B3L805C14=0),0,1+(B3L805C13/B3L805C14))</f>
        <v>1.9985707917954958</v>
      </c>
      <c r="AH12" s="16" t="s">
        <v>8784</v>
      </c>
      <c r="AI12" s="15">
        <f>A1L205C11</f>
        <v>64467</v>
      </c>
      <c r="AJ12" s="16" t="s">
        <v>8785</v>
      </c>
      <c r="AK12" s="15">
        <f>A1L205C10</f>
        <v>64774</v>
      </c>
      <c r="AL12" s="16" t="s">
        <v>8786</v>
      </c>
      <c r="AM12" s="21">
        <f>IF(OR(B3L805C16=0,B3L805C17=0),0,1+(B3L805C16/B3L805C17))</f>
        <v>1.9952604440053108</v>
      </c>
      <c r="AN12" s="16" t="s">
        <v>8787</v>
      </c>
      <c r="AO12" s="15">
        <f>A1L205C23</f>
        <v>51400.5</v>
      </c>
      <c r="AP12" s="16" t="s">
        <v>8788</v>
      </c>
      <c r="AQ12" s="15">
        <f>A1L205C22</f>
        <v>51527.75</v>
      </c>
      <c r="AR12" s="16" t="s">
        <v>8789</v>
      </c>
      <c r="AS12" s="21">
        <f>IF(OR(B3L805C19=0,B3L805C20=0),0,1+(B3L805C19/B3L805C20))</f>
        <v>1.9975304568897343</v>
      </c>
      <c r="AT12" s="16" t="s">
        <v>8790</v>
      </c>
      <c r="AU12" s="15">
        <f>A1L205C14</f>
        <v>77424</v>
      </c>
      <c r="AV12" s="16" t="s">
        <v>8791</v>
      </c>
      <c r="AW12" s="15">
        <f>A1L205C13</f>
        <v>81931</v>
      </c>
      <c r="AX12" s="16" t="s">
        <v>8792</v>
      </c>
      <c r="AY12" s="21">
        <f>IF(OR(B3L805C22=0,B3L805C23=0),0,1+(B3L805C22/B3L805C23))</f>
        <v>1.9449902967130879</v>
      </c>
      <c r="AZ12" s="16" t="s">
        <v>8793</v>
      </c>
      <c r="BA12" s="15">
        <f>A1L205C26</f>
        <v>56605.2</v>
      </c>
      <c r="BB12" s="16" t="s">
        <v>8794</v>
      </c>
      <c r="BC12" s="15">
        <f>A1L205C25</f>
        <v>57608.4</v>
      </c>
      <c r="BD12" s="16" t="s">
        <v>8795</v>
      </c>
      <c r="BE12" s="21">
        <f>IF(OR(B3L805C25=0,B3L805C26=0),0,1+(B3L805C25/B3L805C26))</f>
        <v>1.9825858728935364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766179</v>
      </c>
      <c r="F13" s="16" t="s">
        <v>8797</v>
      </c>
      <c r="G13" s="15">
        <f>A1L206C1</f>
        <v>783889</v>
      </c>
      <c r="H13" s="16" t="s">
        <v>8798</v>
      </c>
      <c r="I13" s="21">
        <f>IF(OR(B3L806C1=0,B3L806C2=0),0,1+(B3L806C1/B3L806C2))</f>
        <v>1.977407515604888</v>
      </c>
      <c r="J13" s="16" t="s">
        <v>8799</v>
      </c>
      <c r="K13" s="15">
        <f>A1L206C5</f>
        <v>738739</v>
      </c>
      <c r="L13" s="16" t="s">
        <v>8800</v>
      </c>
      <c r="M13" s="15">
        <f>A1L206C4</f>
        <v>728958</v>
      </c>
      <c r="N13" s="16" t="s">
        <v>8801</v>
      </c>
      <c r="O13" s="21">
        <f>IF(OR(B3L806C4=0,B3L806C5=0),0,1+(B3L806C4/B3L806C5))</f>
        <v>2.0134177826431703</v>
      </c>
      <c r="P13" s="16" t="s">
        <v>8802</v>
      </c>
      <c r="Q13" s="15">
        <f>A1L206C17</f>
        <v>752459</v>
      </c>
      <c r="R13" s="16" t="s">
        <v>8803</v>
      </c>
      <c r="S13" s="15">
        <f>A1L206C16</f>
        <v>756423.5</v>
      </c>
      <c r="T13" s="16" t="s">
        <v>8804</v>
      </c>
      <c r="U13" s="21">
        <f>IF(OR(B3L806C7=0,B3L806C8=0),0,1+(B3L806C7/B3L806C8))</f>
        <v>1.9947588883740393</v>
      </c>
      <c r="V13" s="16" t="s">
        <v>8805</v>
      </c>
      <c r="W13" s="15">
        <f>A1L206C8</f>
        <v>662023</v>
      </c>
      <c r="X13" s="16" t="s">
        <v>8806</v>
      </c>
      <c r="Y13" s="15">
        <f>A1L206C7</f>
        <v>684179</v>
      </c>
      <c r="Z13" s="16" t="s">
        <v>8807</v>
      </c>
      <c r="AA13" s="21">
        <f>IF(OR(B3L806C10=0,B3L806C11=0),0,1+(B3L806C10/B3L806C11))</f>
        <v>1.9676166617215669</v>
      </c>
      <c r="AB13" s="16" t="s">
        <v>8808</v>
      </c>
      <c r="AC13" s="15">
        <f>A1L206C20</f>
        <v>722313.66666666663</v>
      </c>
      <c r="AD13" s="16" t="s">
        <v>8809</v>
      </c>
      <c r="AE13" s="15">
        <f>A1L206C19</f>
        <v>732342</v>
      </c>
      <c r="AF13" s="16" t="s">
        <v>8810</v>
      </c>
      <c r="AG13" s="21">
        <f>IF(OR(B3L806C13=0,B3L806C14=0),0,1+(B3L806C13/B3L806C14))</f>
        <v>1.9863064888626716</v>
      </c>
      <c r="AH13" s="16" t="s">
        <v>8811</v>
      </c>
      <c r="AI13" s="15">
        <f>A1L206C11</f>
        <v>610769</v>
      </c>
      <c r="AJ13" s="16" t="s">
        <v>8812</v>
      </c>
      <c r="AK13" s="15">
        <f>A1L206C10</f>
        <v>603148</v>
      </c>
      <c r="AL13" s="16" t="s">
        <v>8813</v>
      </c>
      <c r="AM13" s="21">
        <f>IF(OR(B3L806C16=0,B3L806C17=0),0,1+(B3L806C16/B3L806C17))</f>
        <v>2.0126353730759283</v>
      </c>
      <c r="AN13" s="16" t="s">
        <v>8814</v>
      </c>
      <c r="AO13" s="15">
        <f>A1L206C23</f>
        <v>694427.5</v>
      </c>
      <c r="AP13" s="16" t="s">
        <v>8815</v>
      </c>
      <c r="AQ13" s="15">
        <f>A1L206C22</f>
        <v>700043.5</v>
      </c>
      <c r="AR13" s="16" t="s">
        <v>8816</v>
      </c>
      <c r="AS13" s="21">
        <f>IF(OR(B3L806C19=0,B3L806C20=0),0,1+(B3L806C19/B3L806C20))</f>
        <v>1.9919776413894279</v>
      </c>
      <c r="AT13" s="16" t="s">
        <v>8817</v>
      </c>
      <c r="AU13" s="15">
        <f>A1L206C14</f>
        <v>686422</v>
      </c>
      <c r="AV13" s="16" t="s">
        <v>8818</v>
      </c>
      <c r="AW13" s="15">
        <f>A1L206C13</f>
        <v>687772</v>
      </c>
      <c r="AX13" s="16" t="s">
        <v>8819</v>
      </c>
      <c r="AY13" s="21">
        <f>IF(OR(B3L806C22=0,B3L806C23=0),0,1+(B3L806C22/B3L806C23))</f>
        <v>1.9980371402150712</v>
      </c>
      <c r="AZ13" s="16" t="s">
        <v>8820</v>
      </c>
      <c r="BA13" s="15">
        <f>A1L206C26</f>
        <v>692826.4</v>
      </c>
      <c r="BB13" s="16" t="s">
        <v>8821</v>
      </c>
      <c r="BC13" s="15">
        <f>A1L206C25</f>
        <v>697589.2</v>
      </c>
      <c r="BD13" s="16" t="s">
        <v>8822</v>
      </c>
      <c r="BE13" s="21">
        <f>IF(OR(B3L806C25=0,B3L806C26=0),0,1+(B3L806C25/B3L806C26))</f>
        <v>1.9931724860419284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23709</v>
      </c>
      <c r="F14" s="16" t="s">
        <v>8824</v>
      </c>
      <c r="G14" s="15">
        <f>A1L207C1</f>
        <v>17233</v>
      </c>
      <c r="H14" s="16" t="s">
        <v>8825</v>
      </c>
      <c r="I14" s="21">
        <f>IF(OR(B3L807C1=0,B3L807C2=0),0,1+(B3L807C1/B3L807C2))</f>
        <v>2.3757906342482444</v>
      </c>
      <c r="J14" s="16" t="s">
        <v>8826</v>
      </c>
      <c r="K14" s="15">
        <f>A1L207C5</f>
        <v>28209</v>
      </c>
      <c r="L14" s="16" t="s">
        <v>8827</v>
      </c>
      <c r="M14" s="15">
        <f>A1L207C4</f>
        <v>20373</v>
      </c>
      <c r="N14" s="16" t="s">
        <v>8828</v>
      </c>
      <c r="O14" s="21">
        <f>IF(OR(B3L807C4=0,B3L807C5=0),0,1+(B3L807C4/B3L807C5))</f>
        <v>2.3846267118244735</v>
      </c>
      <c r="P14" s="16" t="s">
        <v>8829</v>
      </c>
      <c r="Q14" s="15">
        <f>A1L207C17</f>
        <v>25959</v>
      </c>
      <c r="R14" s="16" t="s">
        <v>8830</v>
      </c>
      <c r="S14" s="15">
        <f>A1L207C16</f>
        <v>18803</v>
      </c>
      <c r="T14" s="16" t="s">
        <v>8831</v>
      </c>
      <c r="U14" s="21">
        <f>IF(OR(B3L807C7=0,B3L807C8=0),0,1+(B3L807C7/B3L807C8))</f>
        <v>2.380577567409456</v>
      </c>
      <c r="V14" s="16" t="s">
        <v>8832</v>
      </c>
      <c r="W14" s="15">
        <f>A1L207C8</f>
        <v>56820</v>
      </c>
      <c r="X14" s="16" t="s">
        <v>8833</v>
      </c>
      <c r="Y14" s="15">
        <f>A1L207C7</f>
        <v>44032</v>
      </c>
      <c r="Z14" s="16" t="s">
        <v>8834</v>
      </c>
      <c r="AA14" s="21">
        <f>IF(OR(B3L807C10=0,B3L807C11=0),0,1+(B3L807C10/B3L807C11))</f>
        <v>2.2904251453488369</v>
      </c>
      <c r="AB14" s="16" t="s">
        <v>8835</v>
      </c>
      <c r="AC14" s="15">
        <f>A1L207C20</f>
        <v>36246</v>
      </c>
      <c r="AD14" s="16" t="s">
        <v>8836</v>
      </c>
      <c r="AE14" s="15">
        <f>A1L207C19</f>
        <v>27212.666666666668</v>
      </c>
      <c r="AF14" s="16" t="s">
        <v>8837</v>
      </c>
      <c r="AG14" s="21">
        <f>IF(OR(B3L807C13=0,B3L807C14=0),0,1+(B3L807C13/B3L807C14))</f>
        <v>2.3319532570616621</v>
      </c>
      <c r="AH14" s="16" t="s">
        <v>8838</v>
      </c>
      <c r="AI14" s="15">
        <f>A1L207C11</f>
        <v>64536</v>
      </c>
      <c r="AJ14" s="16" t="s">
        <v>8839</v>
      </c>
      <c r="AK14" s="15">
        <f>A1L207C10</f>
        <v>48200</v>
      </c>
      <c r="AL14" s="16" t="s">
        <v>8840</v>
      </c>
      <c r="AM14" s="21">
        <f>IF(OR(B3L807C16=0,B3L807C17=0),0,1+(B3L807C16/B3L807C17))</f>
        <v>2.3389211618257262</v>
      </c>
      <c r="AN14" s="16" t="s">
        <v>8841</v>
      </c>
      <c r="AO14" s="15">
        <f>A1L207C23</f>
        <v>43318.5</v>
      </c>
      <c r="AP14" s="16" t="s">
        <v>8842</v>
      </c>
      <c r="AQ14" s="15">
        <f>A1L207C22</f>
        <v>32459.5</v>
      </c>
      <c r="AR14" s="16" t="s">
        <v>8843</v>
      </c>
      <c r="AS14" s="21">
        <f>IF(OR(B3L807C19=0,B3L807C20=0),0,1+(B3L807C19/B3L807C20))</f>
        <v>2.3345399651873873</v>
      </c>
      <c r="AT14" s="16" t="s">
        <v>8844</v>
      </c>
      <c r="AU14" s="15">
        <f>A1L207C14</f>
        <v>65463</v>
      </c>
      <c r="AV14" s="16" t="s">
        <v>8845</v>
      </c>
      <c r="AW14" s="15">
        <f>A1L207C13</f>
        <v>48910</v>
      </c>
      <c r="AX14" s="16" t="s">
        <v>8846</v>
      </c>
      <c r="AY14" s="21">
        <f>IF(OR(B3L807C22=0,B3L807C23=0),0,1+(B3L807C22/B3L807C23))</f>
        <v>2.3384379472500512</v>
      </c>
      <c r="AZ14" s="16" t="s">
        <v>8847</v>
      </c>
      <c r="BA14" s="15">
        <f>A1L207C26</f>
        <v>47747.4</v>
      </c>
      <c r="BB14" s="16" t="s">
        <v>8848</v>
      </c>
      <c r="BC14" s="15">
        <f>A1L207C25</f>
        <v>35749.599999999999</v>
      </c>
      <c r="BD14" s="16" t="s">
        <v>8849</v>
      </c>
      <c r="BE14" s="21">
        <f>IF(OR(B3L807C25=0,B3L807C26=0),0,1+(B3L807C25/B3L807C26))</f>
        <v>2.3356065522411438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106956</v>
      </c>
      <c r="F15" s="16" t="s">
        <v>8851</v>
      </c>
      <c r="G15" s="15">
        <f>A1L208C1</f>
        <v>105587</v>
      </c>
      <c r="H15" s="16" t="s">
        <v>8852</v>
      </c>
      <c r="I15" s="21">
        <f>IF(OR(B3L808C1=0,B3L808C2=0),0,1+(B3L808C1/B3L808C2))</f>
        <v>2.0129656112968455</v>
      </c>
      <c r="J15" s="16" t="s">
        <v>8853</v>
      </c>
      <c r="K15" s="15">
        <f>A1L208C5</f>
        <v>137807</v>
      </c>
      <c r="L15" s="16" t="s">
        <v>8854</v>
      </c>
      <c r="M15" s="15">
        <f>A1L208C4</f>
        <v>135597</v>
      </c>
      <c r="N15" s="16" t="s">
        <v>8855</v>
      </c>
      <c r="O15" s="21">
        <f>IF(OR(B3L808C4=0,B3L808C5=0),0,1+(B3L808C4/B3L808C5))</f>
        <v>2.016298295685008</v>
      </c>
      <c r="P15" s="16" t="s">
        <v>8856</v>
      </c>
      <c r="Q15" s="15">
        <f>A1L208C17</f>
        <v>122381.5</v>
      </c>
      <c r="R15" s="16" t="s">
        <v>8857</v>
      </c>
      <c r="S15" s="15">
        <f>A1L208C16</f>
        <v>120592</v>
      </c>
      <c r="T15" s="16" t="s">
        <v>8858</v>
      </c>
      <c r="U15" s="21">
        <f>IF(OR(B3L808C7=0,B3L808C8=0),0,1+(B3L808C7/B3L808C8))</f>
        <v>2.014839292822078</v>
      </c>
      <c r="V15" s="16" t="s">
        <v>8859</v>
      </c>
      <c r="W15" s="15">
        <f>A1L208C8</f>
        <v>153870</v>
      </c>
      <c r="X15" s="16" t="s">
        <v>8860</v>
      </c>
      <c r="Y15" s="15">
        <f>A1L208C7</f>
        <v>150843</v>
      </c>
      <c r="Z15" s="16" t="s">
        <v>8861</v>
      </c>
      <c r="AA15" s="21">
        <f>IF(OR(B3L808C10=0,B3L808C11=0),0,1+(B3L808C10/B3L808C11))</f>
        <v>2.0200672222111731</v>
      </c>
      <c r="AB15" s="16" t="s">
        <v>8862</v>
      </c>
      <c r="AC15" s="15">
        <f>A1L208C20</f>
        <v>132877.66666666666</v>
      </c>
      <c r="AD15" s="16" t="s">
        <v>8863</v>
      </c>
      <c r="AE15" s="15">
        <f>A1L208C19</f>
        <v>130675.66666666667</v>
      </c>
      <c r="AF15" s="16" t="s">
        <v>8864</v>
      </c>
      <c r="AG15" s="21">
        <f>IF(OR(B3L808C13=0,B3L808C14=0),0,1+(B3L808C13/B3L808C14))</f>
        <v>2.0168508801689677</v>
      </c>
      <c r="AH15" s="16" t="s">
        <v>8865</v>
      </c>
      <c r="AI15" s="15">
        <f>A1L208C11</f>
        <v>136528</v>
      </c>
      <c r="AJ15" s="16" t="s">
        <v>8866</v>
      </c>
      <c r="AK15" s="15">
        <f>A1L208C10</f>
        <v>120946</v>
      </c>
      <c r="AL15" s="16" t="s">
        <v>8867</v>
      </c>
      <c r="AM15" s="21">
        <f>IF(OR(B3L808C16=0,B3L808C17=0),0,1+(B3L808C16/B3L808C17))</f>
        <v>2.1288343558282206</v>
      </c>
      <c r="AN15" s="16" t="s">
        <v>8868</v>
      </c>
      <c r="AO15" s="15">
        <f>A1L208C23</f>
        <v>133790.25</v>
      </c>
      <c r="AP15" s="16" t="s">
        <v>8869</v>
      </c>
      <c r="AQ15" s="15">
        <f>A1L208C22</f>
        <v>128243.25</v>
      </c>
      <c r="AR15" s="16" t="s">
        <v>8870</v>
      </c>
      <c r="AS15" s="21">
        <f>IF(OR(B3L808C19=0,B3L808C20=0),0,1+(B3L808C19/B3L808C20))</f>
        <v>2.0432537385008569</v>
      </c>
      <c r="AT15" s="16" t="s">
        <v>8871</v>
      </c>
      <c r="AU15" s="15">
        <f>A1L208C14</f>
        <v>143099</v>
      </c>
      <c r="AV15" s="16" t="s">
        <v>8872</v>
      </c>
      <c r="AW15" s="15">
        <f>A1L208C13</f>
        <v>121459</v>
      </c>
      <c r="AX15" s="16" t="s">
        <v>8873</v>
      </c>
      <c r="AY15" s="21">
        <f>IF(OR(B3L808C22=0,B3L808C23=0),0,1+(B3L808C22/B3L808C23))</f>
        <v>2.1781671181221647</v>
      </c>
      <c r="AZ15" s="16" t="s">
        <v>8874</v>
      </c>
      <c r="BA15" s="15">
        <f>A1L208C26</f>
        <v>135652</v>
      </c>
      <c r="BB15" s="16" t="s">
        <v>8875</v>
      </c>
      <c r="BC15" s="15">
        <f>A1L208C25</f>
        <v>126886.39999999999</v>
      </c>
      <c r="BD15" s="16" t="s">
        <v>8876</v>
      </c>
      <c r="BE15" s="21">
        <f>IF(OR(B3L808C25=0,B3L808C26=0),0,1+(B3L808C25/B3L808C26))</f>
        <v>2.0690822657116916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6943</v>
      </c>
      <c r="F16" s="16" t="s">
        <v>8878</v>
      </c>
      <c r="G16" s="15">
        <f>A1L209C1</f>
        <v>12039</v>
      </c>
      <c r="H16" s="16" t="s">
        <v>8879</v>
      </c>
      <c r="I16" s="21">
        <f>IF(OR(B3L809C1=0,B3L809C2=0),0,1+(B3L809C1/B3L809C2))</f>
        <v>1.5767090289891188</v>
      </c>
      <c r="J16" s="16" t="s">
        <v>8880</v>
      </c>
      <c r="K16" s="15">
        <f>A1L209C5</f>
        <v>10043</v>
      </c>
      <c r="L16" s="16" t="s">
        <v>8881</v>
      </c>
      <c r="M16" s="15">
        <f>A1L209C4</f>
        <v>15626</v>
      </c>
      <c r="N16" s="16" t="s">
        <v>8882</v>
      </c>
      <c r="O16" s="21">
        <f>IF(OR(B3L809C4=0,B3L809C5=0),0,1+(B3L809C4/B3L809C5))</f>
        <v>1.6427108665045438</v>
      </c>
      <c r="P16" s="16" t="s">
        <v>8883</v>
      </c>
      <c r="Q16" s="15">
        <f>A1L209C17</f>
        <v>8493</v>
      </c>
      <c r="R16" s="16" t="s">
        <v>8884</v>
      </c>
      <c r="S16" s="15">
        <f>A1L209C16</f>
        <v>13832.5</v>
      </c>
      <c r="T16" s="16" t="s">
        <v>8885</v>
      </c>
      <c r="U16" s="21">
        <f>IF(OR(B3L809C7=0,B3L809C8=0),0,1+(B3L809C7/B3L809C8))</f>
        <v>1.6139887945056932</v>
      </c>
      <c r="V16" s="16" t="s">
        <v>8886</v>
      </c>
      <c r="W16" s="15">
        <f>A1L209C8</f>
        <v>10463</v>
      </c>
      <c r="X16" s="16" t="s">
        <v>8887</v>
      </c>
      <c r="Y16" s="15">
        <f>A1L209C7</f>
        <v>17102</v>
      </c>
      <c r="Z16" s="16" t="s">
        <v>8888</v>
      </c>
      <c r="AA16" s="21">
        <f>IF(OR(B3L809C10=0,B3L809C11=0),0,1+(B3L809C10/B3L809C11))</f>
        <v>1.6117997894983043</v>
      </c>
      <c r="AB16" s="16" t="s">
        <v>8889</v>
      </c>
      <c r="AC16" s="15">
        <f>A1L209C20</f>
        <v>9149.6666666666661</v>
      </c>
      <c r="AD16" s="16" t="s">
        <v>8890</v>
      </c>
      <c r="AE16" s="15">
        <f>A1L209C19</f>
        <v>14922.333333333334</v>
      </c>
      <c r="AF16" s="16" t="s">
        <v>8891</v>
      </c>
      <c r="AG16" s="21">
        <f>IF(OR(B3L809C13=0,B3L809C14=0),0,1+(B3L809C13/B3L809C14))</f>
        <v>1.6131525454017468</v>
      </c>
      <c r="AH16" s="16" t="s">
        <v>8892</v>
      </c>
      <c r="AI16" s="15">
        <f>A1L209C11</f>
        <v>10210</v>
      </c>
      <c r="AJ16" s="16" t="s">
        <v>8893</v>
      </c>
      <c r="AK16" s="15">
        <f>A1L209C10</f>
        <v>16060</v>
      </c>
      <c r="AL16" s="16" t="s">
        <v>8894</v>
      </c>
      <c r="AM16" s="21">
        <f>IF(OR(B3L809C16=0,B3L809C17=0),0,1+(B3L809C16/B3L809C17))</f>
        <v>1.6357409713574098</v>
      </c>
      <c r="AN16" s="16" t="s">
        <v>8895</v>
      </c>
      <c r="AO16" s="15">
        <f>A1L209C23</f>
        <v>9414.75</v>
      </c>
      <c r="AP16" s="16" t="s">
        <v>8896</v>
      </c>
      <c r="AQ16" s="15">
        <f>A1L209C22</f>
        <v>15206.75</v>
      </c>
      <c r="AR16" s="16" t="s">
        <v>8897</v>
      </c>
      <c r="AS16" s="21">
        <f>IF(OR(B3L809C19=0,B3L809C20=0),0,1+(B3L809C19/B3L809C20))</f>
        <v>1.6191165107600245</v>
      </c>
      <c r="AT16" s="16" t="s">
        <v>8898</v>
      </c>
      <c r="AU16" s="15">
        <f>A1L209C14</f>
        <v>11991</v>
      </c>
      <c r="AV16" s="16" t="s">
        <v>8899</v>
      </c>
      <c r="AW16" s="15">
        <f>A1L209C13</f>
        <v>20006</v>
      </c>
      <c r="AX16" s="16" t="s">
        <v>8900</v>
      </c>
      <c r="AY16" s="21">
        <f>IF(OR(B3L809C22=0,B3L809C23=0),0,1+(B3L809C22/B3L809C23))</f>
        <v>1.599370188943317</v>
      </c>
      <c r="AZ16" s="16" t="s">
        <v>8901</v>
      </c>
      <c r="BA16" s="15">
        <f>A1L209C26</f>
        <v>9930</v>
      </c>
      <c r="BB16" s="16" t="s">
        <v>8902</v>
      </c>
      <c r="BC16" s="15">
        <f>A1L209C25</f>
        <v>16166.6</v>
      </c>
      <c r="BD16" s="16" t="s">
        <v>8903</v>
      </c>
      <c r="BE16" s="21">
        <f>IF(OR(B3L809C25=0,B3L809C26=0),0,1+(B3L809C25/B3L809C26))</f>
        <v>1.6142293370281939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20470</v>
      </c>
      <c r="F17" s="16" t="s">
        <v>8905</v>
      </c>
      <c r="G17" s="15">
        <f>A1L210C1</f>
        <v>27415</v>
      </c>
      <c r="H17" s="16" t="s">
        <v>8906</v>
      </c>
      <c r="I17" s="21">
        <f>IF(OR(B3L810C1=0,B3L810C2=0),0,1+(B3L810C1/B3L810C2))</f>
        <v>1.7466715301842057</v>
      </c>
      <c r="J17" s="16" t="s">
        <v>8907</v>
      </c>
      <c r="K17" s="15">
        <f>A1L210C5</f>
        <v>24074</v>
      </c>
      <c r="L17" s="16" t="s">
        <v>8908</v>
      </c>
      <c r="M17" s="15">
        <f>A1L210C4</f>
        <v>31433</v>
      </c>
      <c r="N17" s="16" t="s">
        <v>8909</v>
      </c>
      <c r="O17" s="21">
        <f>IF(OR(B3L810C4=0,B3L810C5=0),0,1+(B3L810C4/B3L810C5))</f>
        <v>1.765882989215156</v>
      </c>
      <c r="P17" s="16" t="s">
        <v>8910</v>
      </c>
      <c r="Q17" s="15">
        <f>A1L210C17</f>
        <v>22272</v>
      </c>
      <c r="R17" s="16" t="s">
        <v>8911</v>
      </c>
      <c r="S17" s="15">
        <f>A1L210C16</f>
        <v>29424</v>
      </c>
      <c r="T17" s="16" t="s">
        <v>8912</v>
      </c>
      <c r="U17" s="21">
        <f>IF(OR(B3L810C7=0,B3L810C8=0),0,1+(B3L810C7/B3L810C8))</f>
        <v>1.7569331158238173</v>
      </c>
      <c r="V17" s="16" t="s">
        <v>8913</v>
      </c>
      <c r="W17" s="15">
        <f>A1L210C8</f>
        <v>22215</v>
      </c>
      <c r="X17" s="16" t="s">
        <v>8914</v>
      </c>
      <c r="Y17" s="15">
        <f>A1L210C7</f>
        <v>29915</v>
      </c>
      <c r="Z17" s="16" t="s">
        <v>8915</v>
      </c>
      <c r="AA17" s="21">
        <f>IF(OR(B3L810C10=0,B3L810C11=0),0,1+(B3L810C10/B3L810C11))</f>
        <v>1.7426040447935818</v>
      </c>
      <c r="AB17" s="16" t="s">
        <v>8916</v>
      </c>
      <c r="AC17" s="15">
        <f>A1L210C20</f>
        <v>22253</v>
      </c>
      <c r="AD17" s="16" t="s">
        <v>8917</v>
      </c>
      <c r="AE17" s="15">
        <f>A1L210C19</f>
        <v>29587.666666666668</v>
      </c>
      <c r="AF17" s="16" t="s">
        <v>8918</v>
      </c>
      <c r="AG17" s="21">
        <f>IF(OR(B3L810C13=0,B3L810C14=0),0,1+(B3L810C13/B3L810C14))</f>
        <v>1.7521039171726958</v>
      </c>
      <c r="AH17" s="16" t="s">
        <v>8919</v>
      </c>
      <c r="AI17" s="15">
        <f>A1L210C11</f>
        <v>23331</v>
      </c>
      <c r="AJ17" s="16" t="s">
        <v>8920</v>
      </c>
      <c r="AK17" s="15">
        <f>A1L210C10</f>
        <v>31126</v>
      </c>
      <c r="AL17" s="16" t="s">
        <v>8921</v>
      </c>
      <c r="AM17" s="21">
        <f>IF(OR(B3L810C16=0,B3L810C17=0),0,1+(B3L810C16/B3L810C17))</f>
        <v>1.7495662789950523</v>
      </c>
      <c r="AN17" s="16" t="s">
        <v>8922</v>
      </c>
      <c r="AO17" s="15">
        <f>A1L210C23</f>
        <v>22522.5</v>
      </c>
      <c r="AP17" s="16" t="s">
        <v>8923</v>
      </c>
      <c r="AQ17" s="15">
        <f>A1L210C22</f>
        <v>29972.25</v>
      </c>
      <c r="AR17" s="16" t="s">
        <v>8924</v>
      </c>
      <c r="AS17" s="21">
        <f>IF(OR(B3L810C19=0,B3L810C20=0),0,1+(B3L810C19/B3L810C20))</f>
        <v>1.7514450867052023</v>
      </c>
      <c r="AT17" s="16" t="s">
        <v>8925</v>
      </c>
      <c r="AU17" s="15">
        <f>A1L210C14</f>
        <v>24063</v>
      </c>
      <c r="AV17" s="16" t="s">
        <v>8926</v>
      </c>
      <c r="AW17" s="15">
        <f>A1L210C13</f>
        <v>31052</v>
      </c>
      <c r="AX17" s="16" t="s">
        <v>8927</v>
      </c>
      <c r="AY17" s="21">
        <f>IF(OR(B3L810C22=0,B3L810C23=0),0,1+(B3L810C22/B3L810C23))</f>
        <v>1.7749259306968956</v>
      </c>
      <c r="AZ17" s="16" t="s">
        <v>8928</v>
      </c>
      <c r="BA17" s="15">
        <f>A1L210C26</f>
        <v>22830.6</v>
      </c>
      <c r="BB17" s="16" t="s">
        <v>8929</v>
      </c>
      <c r="BC17" s="15">
        <f>A1L210C25</f>
        <v>30188.2</v>
      </c>
      <c r="BD17" s="16" t="s">
        <v>8930</v>
      </c>
      <c r="BE17" s="21">
        <f>IF(OR(B3L810C25=0,B3L810C26=0),0,1+(B3L810C25/B3L810C26))</f>
        <v>1.7562756308756402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79176</v>
      </c>
      <c r="F18" s="16" t="s">
        <v>8932</v>
      </c>
      <c r="G18" s="15">
        <f>A1L211C1</f>
        <v>619184</v>
      </c>
      <c r="H18" s="16" t="s">
        <v>8933</v>
      </c>
      <c r="I18" s="21">
        <f>IF(OR(B3L811C1=0,B3L811C2=0),0,1+(B3L811C1/B3L811C2))</f>
        <v>1.1278715212279387</v>
      </c>
      <c r="J18" s="16" t="s">
        <v>8934</v>
      </c>
      <c r="K18" s="15">
        <f>A1L211C5</f>
        <v>79472</v>
      </c>
      <c r="L18" s="16" t="s">
        <v>8935</v>
      </c>
      <c r="M18" s="15">
        <f>A1L211C4</f>
        <v>545885</v>
      </c>
      <c r="N18" s="16" t="s">
        <v>8936</v>
      </c>
      <c r="O18" s="21">
        <f>IF(OR(B3L811C4=0,B3L811C5=0),0,1+(B3L811C4/B3L811C5))</f>
        <v>1.1455837768028065</v>
      </c>
      <c r="P18" s="16" t="s">
        <v>8937</v>
      </c>
      <c r="Q18" s="15">
        <f>A1L211C17</f>
        <v>79324</v>
      </c>
      <c r="R18" s="16" t="s">
        <v>8938</v>
      </c>
      <c r="S18" s="15">
        <f>A1L211C16</f>
        <v>582534.5</v>
      </c>
      <c r="T18" s="16" t="s">
        <v>8939</v>
      </c>
      <c r="U18" s="21">
        <f>IF(OR(B3L811C7=0,B3L811C8=0),0,1+(B3L811C7/B3L811C8))</f>
        <v>1.1361704757400635</v>
      </c>
      <c r="V18" s="16" t="s">
        <v>8940</v>
      </c>
      <c r="W18" s="15">
        <f>A1L211C8</f>
        <v>53146</v>
      </c>
      <c r="X18" s="16" t="s">
        <v>8941</v>
      </c>
      <c r="Y18" s="15">
        <f>A1L211C7</f>
        <v>549351</v>
      </c>
      <c r="Z18" s="16" t="s">
        <v>8942</v>
      </c>
      <c r="AA18" s="21">
        <f>IF(OR(B3L811C10=0,B3L811C11=0),0,1+(B3L811C10/B3L811C11))</f>
        <v>1.0967432479416621</v>
      </c>
      <c r="AB18" s="16" t="s">
        <v>8943</v>
      </c>
      <c r="AC18" s="15">
        <f>A1L211C20</f>
        <v>70598</v>
      </c>
      <c r="AD18" s="16" t="s">
        <v>8944</v>
      </c>
      <c r="AE18" s="15">
        <f>A1L211C19</f>
        <v>571473.33333333337</v>
      </c>
      <c r="AF18" s="16" t="s">
        <v>8945</v>
      </c>
      <c r="AG18" s="21">
        <f>IF(OR(B3L811C13=0,B3L811C14=0),0,1+(B3L811C13/B3L811C14))</f>
        <v>1.1235368229488689</v>
      </c>
      <c r="AH18" s="16" t="s">
        <v>8946</v>
      </c>
      <c r="AI18" s="15">
        <f>A1L211C11</f>
        <v>65088</v>
      </c>
      <c r="AJ18" s="16" t="s">
        <v>8947</v>
      </c>
      <c r="AK18" s="15">
        <f>A1L211C10</f>
        <v>631927</v>
      </c>
      <c r="AL18" s="16" t="s">
        <v>8948</v>
      </c>
      <c r="AM18" s="21">
        <f>IF(OR(B3L811C16=0,B3L811C17=0),0,1+(B3L811C16/B3L811C17))</f>
        <v>1.1029992388361314</v>
      </c>
      <c r="AN18" s="16" t="s">
        <v>8949</v>
      </c>
      <c r="AO18" s="15">
        <f>A1L211C23</f>
        <v>69220.5</v>
      </c>
      <c r="AP18" s="16" t="s">
        <v>8950</v>
      </c>
      <c r="AQ18" s="15">
        <f>A1L211C22</f>
        <v>586586.75</v>
      </c>
      <c r="AR18" s="16" t="s">
        <v>8951</v>
      </c>
      <c r="AS18" s="21">
        <f>IF(OR(B3L811C19=0,B3L811C20=0),0,1+(B3L811C19/B3L811C20))</f>
        <v>1.1180055635419655</v>
      </c>
      <c r="AT18" s="16" t="s">
        <v>8952</v>
      </c>
      <c r="AU18" s="15">
        <f>A1L211C14</f>
        <v>66274</v>
      </c>
      <c r="AV18" s="16" t="s">
        <v>8953</v>
      </c>
      <c r="AW18" s="15">
        <f>A1L211C13</f>
        <v>630772</v>
      </c>
      <c r="AX18" s="16" t="s">
        <v>8954</v>
      </c>
      <c r="AY18" s="21">
        <f>IF(OR(B3L811C22=0,B3L811C23=0),0,1+(B3L811C22/B3L811C23))</f>
        <v>1.1050680753108888</v>
      </c>
      <c r="AZ18" s="16" t="s">
        <v>8955</v>
      </c>
      <c r="BA18" s="15">
        <f>A1L211C26</f>
        <v>68631.199999999997</v>
      </c>
      <c r="BB18" s="16" t="s">
        <v>8956</v>
      </c>
      <c r="BC18" s="15">
        <f>A1L211C25</f>
        <v>595423.80000000005</v>
      </c>
      <c r="BD18" s="16" t="s">
        <v>8957</v>
      </c>
      <c r="BE18" s="21">
        <f>IF(OR(B3L811C25=0,B3L811C26=0),0,1+(B3L811C25/B3L811C26))</f>
        <v>1.1152644553341671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16106</v>
      </c>
      <c r="F19" s="16" t="s">
        <v>8959</v>
      </c>
      <c r="G19" s="15">
        <f>A1L212C1</f>
        <v>49477</v>
      </c>
      <c r="H19" s="16" t="s">
        <v>8960</v>
      </c>
      <c r="I19" s="21">
        <f>IF(OR(B3L812C1=0,B3L812C2=0),0,1+(B3L812C1/B3L812C2))</f>
        <v>1.3255249914101501</v>
      </c>
      <c r="J19" s="16" t="s">
        <v>8961</v>
      </c>
      <c r="K19" s="15">
        <f>A1L212C5</f>
        <v>18034</v>
      </c>
      <c r="L19" s="16" t="s">
        <v>8962</v>
      </c>
      <c r="M19" s="15">
        <f>A1L212C4</f>
        <v>51649</v>
      </c>
      <c r="N19" s="16" t="s">
        <v>8963</v>
      </c>
      <c r="O19" s="21">
        <f>IF(OR(B3L812C4=0,B3L812C5=0),0,1+(B3L812C4/B3L812C5))</f>
        <v>1.3491645530407173</v>
      </c>
      <c r="P19" s="16" t="s">
        <v>8964</v>
      </c>
      <c r="Q19" s="15">
        <f>A1L212C17</f>
        <v>17070</v>
      </c>
      <c r="R19" s="16" t="s">
        <v>8965</v>
      </c>
      <c r="S19" s="15">
        <f>A1L212C16</f>
        <v>50563</v>
      </c>
      <c r="T19" s="16" t="s">
        <v>8966</v>
      </c>
      <c r="U19" s="21">
        <f>IF(OR(B3L812C7=0,B3L812C8=0),0,1+(B3L812C7/B3L812C8))</f>
        <v>1.3375986393212429</v>
      </c>
      <c r="V19" s="16" t="s">
        <v>8967</v>
      </c>
      <c r="W19" s="15">
        <f>A1L212C8</f>
        <v>21257</v>
      </c>
      <c r="X19" s="16" t="s">
        <v>8968</v>
      </c>
      <c r="Y19" s="15">
        <f>A1L212C7</f>
        <v>58694</v>
      </c>
      <c r="Z19" s="16" t="s">
        <v>8969</v>
      </c>
      <c r="AA19" s="21">
        <f>IF(OR(B3L812C10=0,B3L812C11=0),0,1+(B3L812C10/B3L812C11))</f>
        <v>1.3621664906123283</v>
      </c>
      <c r="AB19" s="16" t="s">
        <v>8970</v>
      </c>
      <c r="AC19" s="15">
        <f>A1L212C20</f>
        <v>18465.666666666668</v>
      </c>
      <c r="AD19" s="16" t="s">
        <v>8971</v>
      </c>
      <c r="AE19" s="15">
        <f>A1L212C19</f>
        <v>53273.333333333336</v>
      </c>
      <c r="AF19" s="16" t="s">
        <v>8972</v>
      </c>
      <c r="AG19" s="21">
        <f>IF(OR(B3L812C13=0,B3L812C14=0),0,1+(B3L812C13/B3L812C14))</f>
        <v>1.3466211988487049</v>
      </c>
      <c r="AH19" s="16" t="s">
        <v>8973</v>
      </c>
      <c r="AI19" s="15">
        <f>A1L212C11</f>
        <v>21929</v>
      </c>
      <c r="AJ19" s="16" t="s">
        <v>8974</v>
      </c>
      <c r="AK19" s="15">
        <f>A1L212C10</f>
        <v>62082</v>
      </c>
      <c r="AL19" s="16" t="s">
        <v>8975</v>
      </c>
      <c r="AM19" s="21">
        <f>IF(OR(B3L812C16=0,B3L812C17=0),0,1+(B3L812C16/B3L812C17))</f>
        <v>1.3532263780161722</v>
      </c>
      <c r="AN19" s="16" t="s">
        <v>8976</v>
      </c>
      <c r="AO19" s="15">
        <f>A1L212C23</f>
        <v>19331.5</v>
      </c>
      <c r="AP19" s="16" t="s">
        <v>8977</v>
      </c>
      <c r="AQ19" s="15">
        <f>A1L212C22</f>
        <v>55475.5</v>
      </c>
      <c r="AR19" s="16" t="s">
        <v>8978</v>
      </c>
      <c r="AS19" s="21">
        <f>IF(OR(B3L812C19=0,B3L812C20=0),0,1+(B3L812C19/B3L812C20))</f>
        <v>1.3484691440365566</v>
      </c>
      <c r="AT19" s="16" t="s">
        <v>8979</v>
      </c>
      <c r="AU19" s="15">
        <f>A1L212C14</f>
        <v>16953</v>
      </c>
      <c r="AV19" s="16" t="s">
        <v>8980</v>
      </c>
      <c r="AW19" s="15">
        <f>A1L212C13</f>
        <v>51958</v>
      </c>
      <c r="AX19" s="16" t="s">
        <v>8981</v>
      </c>
      <c r="AY19" s="21">
        <f>IF(OR(B3L812C22=0,B3L812C23=0),0,1+(B3L812C22/B3L812C23))</f>
        <v>1.3262827668501482</v>
      </c>
      <c r="AZ19" s="16" t="s">
        <v>8982</v>
      </c>
      <c r="BA19" s="15">
        <f>A1L212C26</f>
        <v>18855.8</v>
      </c>
      <c r="BB19" s="16" t="s">
        <v>8983</v>
      </c>
      <c r="BC19" s="15">
        <f>A1L212C25</f>
        <v>54772</v>
      </c>
      <c r="BD19" s="16" t="s">
        <v>8984</v>
      </c>
      <c r="BE19" s="21">
        <f>IF(OR(B3L812C25=0,B3L812C26=0),0,1+(B3L812C25/B3L812C26))</f>
        <v>1.3442598407945665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601</v>
      </c>
      <c r="F20" s="16" t="s">
        <v>8986</v>
      </c>
      <c r="G20" s="15">
        <f>A1L213C1</f>
        <v>245</v>
      </c>
      <c r="H20" s="16" t="s">
        <v>8987</v>
      </c>
      <c r="I20" s="21">
        <f>IF(OR(B3L813C1=0,B3L813C2=0),0,1+(B3L813C1/B3L813C2))</f>
        <v>3.453061224489796</v>
      </c>
      <c r="J20" s="16" t="s">
        <v>8988</v>
      </c>
      <c r="K20" s="15">
        <f>A1L213C5</f>
        <v>531</v>
      </c>
      <c r="L20" s="16" t="s">
        <v>8989</v>
      </c>
      <c r="M20" s="15">
        <f>A1L213C4</f>
        <v>202</v>
      </c>
      <c r="N20" s="16" t="s">
        <v>8990</v>
      </c>
      <c r="O20" s="21">
        <f>IF(OR(B3L813C4=0,B3L813C5=0),0,1+(B3L813C4/B3L813C5))</f>
        <v>3.6287128712871288</v>
      </c>
      <c r="P20" s="16" t="s">
        <v>8991</v>
      </c>
      <c r="Q20" s="15">
        <f>A1L213C17</f>
        <v>566</v>
      </c>
      <c r="R20" s="16" t="s">
        <v>8992</v>
      </c>
      <c r="S20" s="21">
        <f>A1L213C16</f>
        <v>223.5</v>
      </c>
      <c r="T20" s="16" t="s">
        <v>8993</v>
      </c>
      <c r="U20" s="21">
        <f>IF(OR(B3L813C7=0,B3L813C8=0),0,1+(B3L813C7/B3L813C8))</f>
        <v>3.5324384787472036</v>
      </c>
      <c r="V20" s="16" t="s">
        <v>8994</v>
      </c>
      <c r="W20" s="15">
        <f>A1L213C8</f>
        <v>640</v>
      </c>
      <c r="X20" s="16" t="s">
        <v>8995</v>
      </c>
      <c r="Y20" s="15">
        <f>A1L213C7</f>
        <v>262</v>
      </c>
      <c r="Z20" s="16" t="s">
        <v>8996</v>
      </c>
      <c r="AA20" s="21">
        <f>IF(OR(B3L813C10=0,B3L813C11=0),0,1+(B3L813C10/B3L813C11))</f>
        <v>3.4427480916030535</v>
      </c>
      <c r="AB20" s="16" t="s">
        <v>8997</v>
      </c>
      <c r="AC20" s="21">
        <f>A1L213C20</f>
        <v>590.66666666666663</v>
      </c>
      <c r="AD20" s="16" t="s">
        <v>8998</v>
      </c>
      <c r="AE20" s="21">
        <f>A1L213C19</f>
        <v>236.33333333333334</v>
      </c>
      <c r="AF20" s="16" t="s">
        <v>8999</v>
      </c>
      <c r="AG20" s="21">
        <f>IF(OR(B3L813C13=0,B3L813C14=0),0,1+(B3L813C13/B3L813C14))</f>
        <v>3.4992947813822282</v>
      </c>
      <c r="AH20" s="16" t="s">
        <v>9000</v>
      </c>
      <c r="AI20" s="15">
        <f>A1L213C11</f>
        <v>762</v>
      </c>
      <c r="AJ20" s="16" t="s">
        <v>9001</v>
      </c>
      <c r="AK20" s="15">
        <f>A1L213C10</f>
        <v>337</v>
      </c>
      <c r="AL20" s="16" t="s">
        <v>9002</v>
      </c>
      <c r="AM20" s="21">
        <f>IF(OR(B3L813C16=0,B3L813C17=0),0,1+(B3L813C16/B3L813C17))</f>
        <v>3.2611275964391693</v>
      </c>
      <c r="AN20" s="16" t="s">
        <v>9003</v>
      </c>
      <c r="AO20" s="21">
        <f>A1L213C23</f>
        <v>633.5</v>
      </c>
      <c r="AP20" s="16" t="s">
        <v>9004</v>
      </c>
      <c r="AQ20" s="21">
        <f>A1L213C22</f>
        <v>261.5</v>
      </c>
      <c r="AR20" s="16" t="s">
        <v>9005</v>
      </c>
      <c r="AS20" s="21">
        <f>IF(OR(B3L813C19=0,B3L813C20=0),0,1+(B3L813C19/B3L813C20))</f>
        <v>3.4225621414913956</v>
      </c>
      <c r="AT20" s="16" t="s">
        <v>9006</v>
      </c>
      <c r="AU20" s="15">
        <f>A1L213C14</f>
        <v>907</v>
      </c>
      <c r="AV20" s="16" t="s">
        <v>9007</v>
      </c>
      <c r="AW20" s="15">
        <f>A1L213C13</f>
        <v>310</v>
      </c>
      <c r="AX20" s="16" t="s">
        <v>9008</v>
      </c>
      <c r="AY20" s="21">
        <f>IF(OR(B3L813C22=0,B3L813C23=0),0,1+(B3L813C22/B3L813C23))</f>
        <v>3.9258064516129032</v>
      </c>
      <c r="AZ20" s="16" t="s">
        <v>9009</v>
      </c>
      <c r="BA20" s="21">
        <f>A1L213C26</f>
        <v>688.2</v>
      </c>
      <c r="BB20" s="16" t="s">
        <v>9010</v>
      </c>
      <c r="BC20" s="21">
        <f>A1L213C25</f>
        <v>271.2</v>
      </c>
      <c r="BD20" s="16" t="s">
        <v>9011</v>
      </c>
      <c r="BE20" s="21">
        <f>IF(OR(B3L813C25=0,B3L813C26=0),0,1+(B3L813C25/B3L813C26))</f>
        <v>3.5376106194690267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78256</v>
      </c>
      <c r="F21" s="16" t="s">
        <v>9013</v>
      </c>
      <c r="G21" s="15">
        <f>A1L214C1</f>
        <v>85101</v>
      </c>
      <c r="H21" s="16" t="s">
        <v>9014</v>
      </c>
      <c r="I21" s="21">
        <f>IF(OR(B3L814C1=0,B3L814C2=0),0,1+(B3L814C1/B3L814C2))</f>
        <v>1.9195661625597817</v>
      </c>
      <c r="J21" s="16" t="s">
        <v>9015</v>
      </c>
      <c r="K21" s="15">
        <f>A1L214C5</f>
        <v>76865</v>
      </c>
      <c r="L21" s="16" t="s">
        <v>9016</v>
      </c>
      <c r="M21" s="15">
        <f>A1L214C4</f>
        <v>81610</v>
      </c>
      <c r="N21" s="16" t="s">
        <v>9017</v>
      </c>
      <c r="O21" s="21">
        <f>IF(OR(B3L814C4=0,B3L814C5=0),0,1+(B3L814C4/B3L814C5))</f>
        <v>1.9418576154882981</v>
      </c>
      <c r="P21" s="16" t="s">
        <v>9018</v>
      </c>
      <c r="Q21" s="15">
        <f>A1L214C17</f>
        <v>77560.5</v>
      </c>
      <c r="R21" s="16" t="s">
        <v>9019</v>
      </c>
      <c r="S21" s="15">
        <f>A1L214C16</f>
        <v>83355.5</v>
      </c>
      <c r="T21" s="16" t="s">
        <v>9020</v>
      </c>
      <c r="U21" s="21">
        <f>IF(OR(B3L814C7=0,B3L814C8=0),0,1+(B3L814C7/B3L814C8))</f>
        <v>1.9304784927209362</v>
      </c>
      <c r="V21" s="16" t="s">
        <v>9021</v>
      </c>
      <c r="W21" s="15">
        <f>A1L214C8</f>
        <v>75187</v>
      </c>
      <c r="X21" s="16" t="s">
        <v>9022</v>
      </c>
      <c r="Y21" s="15">
        <f>A1L214C7</f>
        <v>77019</v>
      </c>
      <c r="Z21" s="16" t="s">
        <v>9023</v>
      </c>
      <c r="AA21" s="21">
        <f>IF(OR(B3L814C10=0,B3L814C11=0),0,1+(B3L814C10/B3L814C11))</f>
        <v>1.9762136615640298</v>
      </c>
      <c r="AB21" s="16" t="s">
        <v>9024</v>
      </c>
      <c r="AC21" s="15">
        <f>A1L214C20</f>
        <v>76769.333333333328</v>
      </c>
      <c r="AD21" s="16" t="s">
        <v>9025</v>
      </c>
      <c r="AE21" s="15">
        <f>A1L214C19</f>
        <v>81243.333333333328</v>
      </c>
      <c r="AF21" s="16" t="s">
        <v>9026</v>
      </c>
      <c r="AG21" s="21">
        <f>IF(OR(B3L814C13=0,B3L814C14=0),0,1+(B3L814C13/B3L814C14))</f>
        <v>1.9449308661223483</v>
      </c>
      <c r="AH21" s="16" t="s">
        <v>9027</v>
      </c>
      <c r="AI21" s="15">
        <f>A1L214C11</f>
        <v>74946</v>
      </c>
      <c r="AJ21" s="16" t="s">
        <v>9028</v>
      </c>
      <c r="AK21" s="15">
        <f>A1L214C10</f>
        <v>80004</v>
      </c>
      <c r="AL21" s="16" t="s">
        <v>9029</v>
      </c>
      <c r="AM21" s="21">
        <f>IF(OR(B3L814C16=0,B3L814C17=0),0,1+(B3L814C16/B3L814C17))</f>
        <v>1.9367781610919454</v>
      </c>
      <c r="AN21" s="16" t="s">
        <v>9030</v>
      </c>
      <c r="AO21" s="15">
        <f>A1L214C23</f>
        <v>76313.5</v>
      </c>
      <c r="AP21" s="16" t="s">
        <v>9031</v>
      </c>
      <c r="AQ21" s="15">
        <f>A1L214C22</f>
        <v>80933.5</v>
      </c>
      <c r="AR21" s="16" t="s">
        <v>9032</v>
      </c>
      <c r="AS21" s="21">
        <f>IF(OR(B3L814C19=0,B3L814C20=0),0,1+(B3L814C19/B3L814C20))</f>
        <v>1.942916097783983</v>
      </c>
      <c r="AT21" s="16" t="s">
        <v>9033</v>
      </c>
      <c r="AU21" s="15">
        <f>A1L214C14</f>
        <v>74829</v>
      </c>
      <c r="AV21" s="16" t="s">
        <v>9034</v>
      </c>
      <c r="AW21" s="15">
        <f>A1L214C13</f>
        <v>77474</v>
      </c>
      <c r="AX21" s="16" t="s">
        <v>9035</v>
      </c>
      <c r="AY21" s="21">
        <f>IF(OR(B3L814C22=0,B3L814C23=0),0,1+(B3L814C22/B3L814C23))</f>
        <v>1.9658595141595891</v>
      </c>
      <c r="AZ21" s="16" t="s">
        <v>9036</v>
      </c>
      <c r="BA21" s="15">
        <f>A1L214C26</f>
        <v>76016.600000000006</v>
      </c>
      <c r="BB21" s="16" t="s">
        <v>9037</v>
      </c>
      <c r="BC21" s="15">
        <f>A1L214C25</f>
        <v>80241.600000000006</v>
      </c>
      <c r="BD21" s="16" t="s">
        <v>9038</v>
      </c>
      <c r="BE21" s="21">
        <f>IF(OR(B3L814C25=0,B3L814C26=0),0,1+(B3L814C25/B3L814C26))</f>
        <v>1.9473465135291419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867</v>
      </c>
      <c r="F22" s="16" t="s">
        <v>9040</v>
      </c>
      <c r="G22" s="15">
        <f>A1L215C1</f>
        <v>260</v>
      </c>
      <c r="H22" s="16" t="s">
        <v>9041</v>
      </c>
      <c r="I22" s="21">
        <f>IF(OR(B3L815C1=0,B3L815C2=0),0,1+(B3L815C1/B3L815C2))</f>
        <v>4.3346153846153843</v>
      </c>
      <c r="J22" s="16" t="s">
        <v>9042</v>
      </c>
      <c r="K22" s="15">
        <f>A1L215C5</f>
        <v>892</v>
      </c>
      <c r="L22" s="16" t="s">
        <v>9043</v>
      </c>
      <c r="M22" s="15">
        <f>A1L215C4</f>
        <v>307</v>
      </c>
      <c r="N22" s="16" t="s">
        <v>9044</v>
      </c>
      <c r="O22" s="21">
        <f>IF(OR(B3L815C4=0,B3L815C5=0),0,1+(B3L815C4/B3L815C5))</f>
        <v>3.9055374592833876</v>
      </c>
      <c r="P22" s="16" t="s">
        <v>9045</v>
      </c>
      <c r="Q22" s="21">
        <f>A1L215C17</f>
        <v>879.5</v>
      </c>
      <c r="R22" s="16" t="s">
        <v>9046</v>
      </c>
      <c r="S22" s="21">
        <f>A1L215C16</f>
        <v>283.5</v>
      </c>
      <c r="T22" s="16" t="s">
        <v>9047</v>
      </c>
      <c r="U22" s="21">
        <f>IF(OR(B3L815C7=0,B3L815C8=0),0,1+(B3L815C7/B3L815C8))</f>
        <v>4.1022927689594351</v>
      </c>
      <c r="V22" s="16" t="s">
        <v>9048</v>
      </c>
      <c r="W22" s="15">
        <f>A1L215C8</f>
        <v>26223</v>
      </c>
      <c r="X22" s="16" t="s">
        <v>9049</v>
      </c>
      <c r="Y22" s="15">
        <f>A1L215C7</f>
        <v>17653</v>
      </c>
      <c r="Z22" s="16" t="s">
        <v>9050</v>
      </c>
      <c r="AA22" s="21">
        <f>IF(OR(B3L815C10=0,B3L815C11=0),0,1+(B3L815C10/B3L815C11))</f>
        <v>2.4854698918030929</v>
      </c>
      <c r="AB22" s="16" t="s">
        <v>9051</v>
      </c>
      <c r="AC22" s="15">
        <f>A1L215C20</f>
        <v>9327.3333333333339</v>
      </c>
      <c r="AD22" s="16" t="s">
        <v>9052</v>
      </c>
      <c r="AE22" s="15">
        <f>A1L215C19</f>
        <v>6073.333333333333</v>
      </c>
      <c r="AF22" s="16" t="s">
        <v>9053</v>
      </c>
      <c r="AG22" s="21">
        <f>IF(OR(B3L815C13=0,B3L815C14=0),0,1+(B3L815C13/B3L815C14))</f>
        <v>2.5357848518111967</v>
      </c>
      <c r="AH22" s="16" t="s">
        <v>9054</v>
      </c>
      <c r="AI22" s="15">
        <f>A1L215C11</f>
        <v>27705</v>
      </c>
      <c r="AJ22" s="16" t="s">
        <v>9055</v>
      </c>
      <c r="AK22" s="15">
        <f>A1L215C10</f>
        <v>19673</v>
      </c>
      <c r="AL22" s="16" t="s">
        <v>9056</v>
      </c>
      <c r="AM22" s="21">
        <f>IF(OR(B3L815C16=0,B3L815C17=0),0,1+(B3L815C16/B3L815C17))</f>
        <v>2.4082753011741982</v>
      </c>
      <c r="AN22" s="16" t="s">
        <v>9057</v>
      </c>
      <c r="AO22" s="15">
        <f>A1L215C23</f>
        <v>13921.75</v>
      </c>
      <c r="AP22" s="16" t="s">
        <v>9058</v>
      </c>
      <c r="AQ22" s="15">
        <f>A1L215C22</f>
        <v>9473.25</v>
      </c>
      <c r="AR22" s="16" t="s">
        <v>9059</v>
      </c>
      <c r="AS22" s="21">
        <f>IF(OR(B3L815C19=0,B3L815C20=0),0,1+(B3L815C19/B3L815C20))</f>
        <v>2.4695854115535854</v>
      </c>
      <c r="AT22" s="16" t="s">
        <v>9060</v>
      </c>
      <c r="AU22" s="15">
        <f>A1L215C14</f>
        <v>25619</v>
      </c>
      <c r="AV22" s="16" t="s">
        <v>9061</v>
      </c>
      <c r="AW22" s="15">
        <f>A1L215C13</f>
        <v>19761</v>
      </c>
      <c r="AX22" s="16" t="s">
        <v>9062</v>
      </c>
      <c r="AY22" s="21">
        <f>IF(OR(B3L815C22=0,B3L815C23=0),0,1+(B3L815C22/B3L815C23))</f>
        <v>2.2964424877283536</v>
      </c>
      <c r="AZ22" s="16" t="s">
        <v>9063</v>
      </c>
      <c r="BA22" s="15">
        <f>A1L215C26</f>
        <v>16261.2</v>
      </c>
      <c r="BB22" s="16" t="s">
        <v>9064</v>
      </c>
      <c r="BC22" s="15">
        <f>A1L215C25</f>
        <v>11530.8</v>
      </c>
      <c r="BD22" s="16" t="s">
        <v>9065</v>
      </c>
      <c r="BE22" s="21">
        <f>IF(OR(B3L815C25=0,B3L815C26=0),0,1+(B3L815C25/B3L815C26))</f>
        <v>2.4102403996253514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1493683</v>
      </c>
      <c r="F23" s="16" t="s">
        <v>9067</v>
      </c>
      <c r="G23" s="15">
        <f>A1L216C1</f>
        <v>2126871</v>
      </c>
      <c r="H23" s="16" t="s">
        <v>9068</v>
      </c>
      <c r="I23" s="21">
        <f>IF(OR(B3L816C1=0,B3L816C2=0),0,1+(B3L816C1/B3L816C2))</f>
        <v>1.7022913002246023</v>
      </c>
      <c r="J23" s="16" t="s">
        <v>9069</v>
      </c>
      <c r="K23" s="15">
        <f>A1L216C5</f>
        <v>1560717</v>
      </c>
      <c r="L23" s="16" t="s">
        <v>9070</v>
      </c>
      <c r="M23" s="15">
        <f>A1L216C4</f>
        <v>2096665</v>
      </c>
      <c r="N23" s="16" t="s">
        <v>9071</v>
      </c>
      <c r="O23" s="21">
        <f>IF(OR(B3L816C4=0,B3L816C5=0),0,1+(B3L816C4/B3L816C5))</f>
        <v>1.7443807189035923</v>
      </c>
      <c r="P23" s="16" t="s">
        <v>9072</v>
      </c>
      <c r="Q23" s="15">
        <f>A1L216C17</f>
        <v>1527200</v>
      </c>
      <c r="R23" s="16" t="s">
        <v>9073</v>
      </c>
      <c r="S23" s="15">
        <f>A1L216C16</f>
        <v>2111768</v>
      </c>
      <c r="T23" s="16" t="s">
        <v>9074</v>
      </c>
      <c r="U23" s="21">
        <f>IF(OR(B3L816C7=0,B3L816C8=0),0,1+(B3L816C7/B3L816C8))</f>
        <v>1.723185501437658</v>
      </c>
      <c r="V23" s="16" t="s">
        <v>9075</v>
      </c>
      <c r="W23" s="15">
        <f>A1L216C8</f>
        <v>1478772</v>
      </c>
      <c r="X23" s="16" t="s">
        <v>9076</v>
      </c>
      <c r="Y23" s="15">
        <f>A1L216C7</f>
        <v>2088896</v>
      </c>
      <c r="Z23" s="16" t="s">
        <v>9077</v>
      </c>
      <c r="AA23" s="21">
        <f>IF(OR(B3L816C10=0,B3L816C11=0),0,1+(B3L816C10/B3L816C11))</f>
        <v>1.7079203560158094</v>
      </c>
      <c r="AB23" s="16" t="s">
        <v>9078</v>
      </c>
      <c r="AC23" s="15">
        <f>A1L216C20</f>
        <v>1511057.3333333333</v>
      </c>
      <c r="AD23" s="16" t="s">
        <v>9079</v>
      </c>
      <c r="AE23" s="15">
        <f>A1L216C19</f>
        <v>2104144</v>
      </c>
      <c r="AF23" s="16" t="s">
        <v>9080</v>
      </c>
      <c r="AG23" s="21">
        <f>IF(OR(B3L816C13=0,B3L816C14=0),0,1+(B3L816C13/B3L816C14))</f>
        <v>1.7181339933642057</v>
      </c>
      <c r="AH23" s="16" t="s">
        <v>9081</v>
      </c>
      <c r="AI23" s="15">
        <f>A1L216C11</f>
        <v>1463885</v>
      </c>
      <c r="AJ23" s="16" t="s">
        <v>9082</v>
      </c>
      <c r="AK23" s="15">
        <f>A1L216C10</f>
        <v>2115890</v>
      </c>
      <c r="AL23" s="16" t="s">
        <v>9083</v>
      </c>
      <c r="AM23" s="21">
        <f>IF(OR(B3L816C16=0,B3L816C17=0),0,1+(B3L816C16/B3L816C17))</f>
        <v>1.6918530736474957</v>
      </c>
      <c r="AN23" s="16" t="s">
        <v>9084</v>
      </c>
      <c r="AO23" s="15">
        <f>A1L216C23</f>
        <v>1499264.25</v>
      </c>
      <c r="AP23" s="16" t="s">
        <v>9085</v>
      </c>
      <c r="AQ23" s="15">
        <f>A1L216C22</f>
        <v>2107080.5</v>
      </c>
      <c r="AR23" s="16" t="s">
        <v>9086</v>
      </c>
      <c r="AS23" s="21">
        <f>IF(OR(B3L816C19=0,B3L816C20=0),0,1+(B3L816C19/B3L816C20))</f>
        <v>1.7115362939384613</v>
      </c>
      <c r="AT23" s="16" t="s">
        <v>9087</v>
      </c>
      <c r="AU23" s="15">
        <f>A1L216C14</f>
        <v>1567215</v>
      </c>
      <c r="AV23" s="16" t="s">
        <v>9088</v>
      </c>
      <c r="AW23" s="15">
        <f>A1L216C13</f>
        <v>2238506</v>
      </c>
      <c r="AX23" s="16" t="s">
        <v>9089</v>
      </c>
      <c r="AY23" s="21">
        <f>IF(OR(B3L816C22=0,B3L816C23=0),0,1+(B3L816C22/B3L816C23))</f>
        <v>1.7001165062769543</v>
      </c>
      <c r="AZ23" s="16" t="s">
        <v>9090</v>
      </c>
      <c r="BA23" s="15">
        <f>A1L216C26</f>
        <v>1512854.4</v>
      </c>
      <c r="BB23" s="16" t="s">
        <v>9091</v>
      </c>
      <c r="BC23" s="15">
        <f>A1L216C25</f>
        <v>2133365.6</v>
      </c>
      <c r="BD23" s="16" t="s">
        <v>9092</v>
      </c>
      <c r="BE23" s="21">
        <f>IF(OR(B3L816C25=0,B3L816C26=0),0,1+(B3L816C25/B3L816C26))</f>
        <v>1.7091397742609142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5335</v>
      </c>
      <c r="F25" s="16" t="s">
        <v>9121</v>
      </c>
      <c r="G25" s="15">
        <f>A1L218C1</f>
        <v>5270</v>
      </c>
      <c r="H25" s="16" t="s">
        <v>9122</v>
      </c>
      <c r="I25" s="21">
        <f>IF(OR(B3L818C1=0,B3L818C2=0),0,1+(B3L818C1/B3L818C2))</f>
        <v>2.0123339658444026</v>
      </c>
      <c r="J25" s="16" t="s">
        <v>9123</v>
      </c>
      <c r="K25" s="15">
        <f>A1L218C5</f>
        <v>7452</v>
      </c>
      <c r="L25" s="16" t="s">
        <v>9124</v>
      </c>
      <c r="M25" s="15">
        <f>A1L218C4</f>
        <v>7625</v>
      </c>
      <c r="N25" s="16" t="s">
        <v>9125</v>
      </c>
      <c r="O25" s="21">
        <f>IF(OR(B3L818C4=0,B3L818C5=0),0,1+(B3L818C4/B3L818C5))</f>
        <v>1.9773114754098362</v>
      </c>
      <c r="P25" s="16" t="s">
        <v>9126</v>
      </c>
      <c r="Q25" s="15">
        <f>A1L218C17</f>
        <v>6393.5</v>
      </c>
      <c r="R25" s="16" t="s">
        <v>9127</v>
      </c>
      <c r="S25" s="15">
        <f>A1L218C16</f>
        <v>6447.5</v>
      </c>
      <c r="T25" s="16" t="s">
        <v>9128</v>
      </c>
      <c r="U25" s="21">
        <f>IF(OR(B3L818C7=0,B3L818C8=0),0,1+(B3L818C7/B3L818C8))</f>
        <v>1.9916246607212098</v>
      </c>
      <c r="V25" s="16" t="s">
        <v>9129</v>
      </c>
      <c r="W25" s="15">
        <f>A1L218C8</f>
        <v>7442</v>
      </c>
      <c r="X25" s="16" t="s">
        <v>9130</v>
      </c>
      <c r="Y25" s="15">
        <f>A1L218C7</f>
        <v>9617</v>
      </c>
      <c r="Z25" s="16" t="s">
        <v>9131</v>
      </c>
      <c r="AA25" s="21">
        <f>IF(OR(B3L818C10=0,B3L818C11=0),0,1+(B3L818C10/B3L818C11))</f>
        <v>1.7738379952168035</v>
      </c>
      <c r="AB25" s="16" t="s">
        <v>9132</v>
      </c>
      <c r="AC25" s="15">
        <f>A1L218C20</f>
        <v>6743</v>
      </c>
      <c r="AD25" s="16" t="s">
        <v>9133</v>
      </c>
      <c r="AE25" s="15">
        <f>A1L218C19</f>
        <v>7504</v>
      </c>
      <c r="AF25" s="16" t="s">
        <v>9134</v>
      </c>
      <c r="AG25" s="21">
        <f>IF(OR(B3L818C13=0,B3L818C14=0),0,1+(B3L818C13/B3L818C14))</f>
        <v>1.8985874200426438</v>
      </c>
      <c r="AH25" s="16" t="s">
        <v>9135</v>
      </c>
      <c r="AI25" s="15">
        <f>A1L218C11</f>
        <v>6056</v>
      </c>
      <c r="AJ25" s="16" t="s">
        <v>9136</v>
      </c>
      <c r="AK25" s="15">
        <f>A1L218C10</f>
        <v>8059</v>
      </c>
      <c r="AL25" s="16" t="s">
        <v>9137</v>
      </c>
      <c r="AM25" s="21">
        <f>IF(OR(B3L818C16=0,B3L818C17=0),0,1+(B3L818C16/B3L818C17))</f>
        <v>1.7514579972701327</v>
      </c>
      <c r="AN25" s="16" t="s">
        <v>9138</v>
      </c>
      <c r="AO25" s="15">
        <f>A1L218C23</f>
        <v>6571.25</v>
      </c>
      <c r="AP25" s="16" t="s">
        <v>9139</v>
      </c>
      <c r="AQ25" s="15">
        <f>A1L218C22</f>
        <v>7642.75</v>
      </c>
      <c r="AR25" s="16" t="s">
        <v>9140</v>
      </c>
      <c r="AS25" s="21">
        <f>IF(OR(B3L818C19=0,B3L818C20=0),0,1+(B3L818C19/B3L818C20))</f>
        <v>1.8598017729220504</v>
      </c>
      <c r="AT25" s="16" t="s">
        <v>9141</v>
      </c>
      <c r="AU25" s="15">
        <f>A1L218C14</f>
        <v>4275</v>
      </c>
      <c r="AV25" s="16" t="s">
        <v>9142</v>
      </c>
      <c r="AW25" s="15">
        <f>A1L218C13</f>
        <v>7676</v>
      </c>
      <c r="AX25" s="16" t="s">
        <v>9143</v>
      </c>
      <c r="AY25" s="21">
        <f>IF(OR(B3L818C22=0,B3L818C23=0),0,1+(B3L818C22/B3L818C23))</f>
        <v>1.556930693069307</v>
      </c>
      <c r="AZ25" s="16" t="s">
        <v>9144</v>
      </c>
      <c r="BA25" s="15">
        <f>A1L218C26</f>
        <v>6112</v>
      </c>
      <c r="BB25" s="16" t="s">
        <v>9145</v>
      </c>
      <c r="BC25" s="15">
        <f>A1L218C25</f>
        <v>7649.4</v>
      </c>
      <c r="BD25" s="16" t="s">
        <v>9146</v>
      </c>
      <c r="BE25" s="21">
        <f>IF(OR(B3L818C25=0,B3L818C26=0),0,1+(B3L818C25/B3L818C26))</f>
        <v>1.7990169163594532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18793</v>
      </c>
      <c r="F26" s="16" t="s">
        <v>9148</v>
      </c>
      <c r="G26" s="15">
        <f>A1L219C1</f>
        <v>36317</v>
      </c>
      <c r="H26" s="16" t="s">
        <v>9149</v>
      </c>
      <c r="I26" s="21">
        <f>IF(OR(B3L819C1=0,B3L819C2=0),0,1+(B3L819C1/B3L819C2))</f>
        <v>1.5174711567585428</v>
      </c>
      <c r="J26" s="16" t="s">
        <v>9150</v>
      </c>
      <c r="K26" s="15">
        <f>A1L219C5</f>
        <v>13906</v>
      </c>
      <c r="L26" s="16" t="s">
        <v>9151</v>
      </c>
      <c r="M26" s="15">
        <f>A1L219C4</f>
        <v>31180</v>
      </c>
      <c r="N26" s="16" t="s">
        <v>9152</v>
      </c>
      <c r="O26" s="21">
        <f>IF(OR(B3L819C4=0,B3L819C5=0),0,1+(B3L819C4/B3L819C5))</f>
        <v>1.4459910198845414</v>
      </c>
      <c r="P26" s="16" t="s">
        <v>9153</v>
      </c>
      <c r="Q26" s="15">
        <f>A1L219C17</f>
        <v>16349.5</v>
      </c>
      <c r="R26" s="16" t="s">
        <v>9154</v>
      </c>
      <c r="S26" s="15">
        <f>A1L219C16</f>
        <v>33748.5</v>
      </c>
      <c r="T26" s="16" t="s">
        <v>9155</v>
      </c>
      <c r="U26" s="21">
        <f>IF(OR(B3L819C7=0,B3L819C8=0),0,1+(B3L819C7/B3L819C8))</f>
        <v>1.4844511607923314</v>
      </c>
      <c r="V26" s="16" t="s">
        <v>9156</v>
      </c>
      <c r="W26" s="15">
        <f>A1L219C8</f>
        <v>12928</v>
      </c>
      <c r="X26" s="16" t="s">
        <v>9157</v>
      </c>
      <c r="Y26" s="15">
        <f>A1L219C7</f>
        <v>30851</v>
      </c>
      <c r="Z26" s="16" t="s">
        <v>9158</v>
      </c>
      <c r="AA26" s="21">
        <f>IF(OR(B3L819C10=0,B3L819C11=0),0,1+(B3L819C10/B3L819C11))</f>
        <v>1.4190463842338983</v>
      </c>
      <c r="AB26" s="16" t="s">
        <v>9159</v>
      </c>
      <c r="AC26" s="15">
        <f>A1L219C20</f>
        <v>15209</v>
      </c>
      <c r="AD26" s="16" t="s">
        <v>9160</v>
      </c>
      <c r="AE26" s="15">
        <f>A1L219C19</f>
        <v>32782.666666666664</v>
      </c>
      <c r="AF26" s="16" t="s">
        <v>9161</v>
      </c>
      <c r="AG26" s="21">
        <f>IF(OR(B3L819C13=0,B3L819C14=0),0,1+(B3L819C13/B3L819C14))</f>
        <v>1.4639341928661489</v>
      </c>
      <c r="AH26" s="16" t="s">
        <v>9162</v>
      </c>
      <c r="AI26" s="15">
        <f>A1L219C11</f>
        <v>14452</v>
      </c>
      <c r="AJ26" s="16" t="s">
        <v>9163</v>
      </c>
      <c r="AK26" s="15">
        <f>A1L219C10</f>
        <v>32819</v>
      </c>
      <c r="AL26" s="16" t="s">
        <v>9164</v>
      </c>
      <c r="AM26" s="21">
        <f>IF(OR(B3L819C16=0,B3L819C17=0),0,1+(B3L819C16/B3L819C17))</f>
        <v>1.4403546725981902</v>
      </c>
      <c r="AN26" s="16" t="s">
        <v>9165</v>
      </c>
      <c r="AO26" s="15">
        <f>A1L219C23</f>
        <v>15019.75</v>
      </c>
      <c r="AP26" s="16" t="s">
        <v>9166</v>
      </c>
      <c r="AQ26" s="15">
        <f>A1L219C22</f>
        <v>32791.75</v>
      </c>
      <c r="AR26" s="16" t="s">
        <v>9167</v>
      </c>
      <c r="AS26" s="21">
        <f>IF(OR(B3L819C19=0,B3L819C20=0),0,1+(B3L819C19/B3L819C20))</f>
        <v>1.4580344141438015</v>
      </c>
      <c r="AT26" s="16" t="s">
        <v>9168</v>
      </c>
      <c r="AU26" s="15">
        <f>A1L219C14</f>
        <v>11209</v>
      </c>
      <c r="AV26" s="16" t="s">
        <v>9169</v>
      </c>
      <c r="AW26" s="15">
        <f>A1L219C13</f>
        <v>27223</v>
      </c>
      <c r="AX26" s="16" t="s">
        <v>9170</v>
      </c>
      <c r="AY26" s="21">
        <f>IF(OR(B3L819C22=0,B3L819C23=0),0,1+(B3L819C22/B3L819C23))</f>
        <v>1.4117474194614847</v>
      </c>
      <c r="AZ26" s="16" t="s">
        <v>9171</v>
      </c>
      <c r="BA26" s="15">
        <f>A1L219C26</f>
        <v>14257.6</v>
      </c>
      <c r="BB26" s="16" t="s">
        <v>9172</v>
      </c>
      <c r="BC26" s="15">
        <f>A1L219C25</f>
        <v>31678</v>
      </c>
      <c r="BD26" s="16" t="s">
        <v>9173</v>
      </c>
      <c r="BE26" s="21">
        <f>IF(OR(B3L819C25=0,B3L819C26=0),0,1+(B3L819C25/B3L819C26))</f>
        <v>1.450078919123682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825504</v>
      </c>
      <c r="F27" s="16" t="s">
        <v>9175</v>
      </c>
      <c r="G27" s="15">
        <f>A1L220C1</f>
        <v>806221</v>
      </c>
      <c r="H27" s="16" t="s">
        <v>9176</v>
      </c>
      <c r="I27" s="21">
        <f>IF(OR(B3L820C1=0,B3L820C2=0),0,1+(B3L820C1/B3L820C2))</f>
        <v>2.0239177595225133</v>
      </c>
      <c r="J27" s="16" t="s">
        <v>9177</v>
      </c>
      <c r="K27" s="15">
        <f>A1L220C5</f>
        <v>1160165</v>
      </c>
      <c r="L27" s="16" t="s">
        <v>9178</v>
      </c>
      <c r="M27" s="15">
        <f>A1L220C4</f>
        <v>1153006</v>
      </c>
      <c r="N27" s="16" t="s">
        <v>9179</v>
      </c>
      <c r="O27" s="21">
        <f>IF(OR(B3L820C4=0,B3L820C5=0),0,1+(B3L820C4/B3L820C5))</f>
        <v>2.0062089876375317</v>
      </c>
      <c r="P27" s="16" t="s">
        <v>9180</v>
      </c>
      <c r="Q27" s="15">
        <f>A1L220C17</f>
        <v>992834.5</v>
      </c>
      <c r="R27" s="16" t="s">
        <v>9181</v>
      </c>
      <c r="S27" s="15">
        <f>A1L220C16</f>
        <v>979613.5</v>
      </c>
      <c r="T27" s="16" t="s">
        <v>9182</v>
      </c>
      <c r="U27" s="21">
        <f>IF(OR(B3L820C7=0,B3L820C8=0),0,1+(B3L820C7/B3L820C8))</f>
        <v>2.0134961390385087</v>
      </c>
      <c r="V27" s="16" t="s">
        <v>9183</v>
      </c>
      <c r="W27" s="15">
        <f>A1L220C8</f>
        <v>1137102</v>
      </c>
      <c r="X27" s="16" t="s">
        <v>9184</v>
      </c>
      <c r="Y27" s="15">
        <f>A1L220C7</f>
        <v>1122757</v>
      </c>
      <c r="Z27" s="16" t="s">
        <v>9185</v>
      </c>
      <c r="AA27" s="21">
        <f>IF(OR(B3L820C10=0,B3L820C11=0),0,1+(B3L820C10/B3L820C11))</f>
        <v>2.0127765847819252</v>
      </c>
      <c r="AB27" s="16" t="s">
        <v>9186</v>
      </c>
      <c r="AC27" s="15">
        <f>A1L220C20</f>
        <v>1040923.6666666666</v>
      </c>
      <c r="AD27" s="16" t="s">
        <v>9187</v>
      </c>
      <c r="AE27" s="15">
        <f>A1L220C19</f>
        <v>1027328</v>
      </c>
      <c r="AF27" s="16" t="s">
        <v>9188</v>
      </c>
      <c r="AG27" s="21">
        <f>IF(OR(B3L820C13=0,B3L820C14=0),0,1+(B3L820C13/B3L820C14))</f>
        <v>2.0132340077041282</v>
      </c>
      <c r="AH27" s="16" t="s">
        <v>9189</v>
      </c>
      <c r="AI27" s="15">
        <f>A1L220C11</f>
        <v>1084676</v>
      </c>
      <c r="AJ27" s="16" t="s">
        <v>9190</v>
      </c>
      <c r="AK27" s="15">
        <f>A1L220C10</f>
        <v>1072274</v>
      </c>
      <c r="AL27" s="16" t="s">
        <v>9191</v>
      </c>
      <c r="AM27" s="21">
        <f>IF(OR(B3L820C16=0,B3L820C17=0),0,1+(B3L820C16/B3L820C17))</f>
        <v>2.0115660735968603</v>
      </c>
      <c r="AN27" s="16" t="s">
        <v>9192</v>
      </c>
      <c r="AO27" s="15">
        <f>A1L220C23</f>
        <v>1051861.75</v>
      </c>
      <c r="AP27" s="16" t="s">
        <v>9193</v>
      </c>
      <c r="AQ27" s="15">
        <f>A1L220C22</f>
        <v>1038564.5</v>
      </c>
      <c r="AR27" s="16" t="s">
        <v>9194</v>
      </c>
      <c r="AS27" s="21">
        <f>IF(OR(B3L820C19=0,B3L820C20=0),0,1+(B3L820C19/B3L820C20))</f>
        <v>2.012803489816954</v>
      </c>
      <c r="AT27" s="16" t="s">
        <v>9195</v>
      </c>
      <c r="AU27" s="15">
        <f>A1L220C14</f>
        <v>1086730</v>
      </c>
      <c r="AV27" s="16" t="s">
        <v>9196</v>
      </c>
      <c r="AW27" s="15">
        <f>A1L220C13</f>
        <v>1070874</v>
      </c>
      <c r="AX27" s="16" t="s">
        <v>9197</v>
      </c>
      <c r="AY27" s="21">
        <f>IF(OR(B3L820C22=0,B3L820C23=0),0,1+(B3L820C22/B3L820C23))</f>
        <v>2.0148065972280587</v>
      </c>
      <c r="AZ27" s="16" t="s">
        <v>9198</v>
      </c>
      <c r="BA27" s="15">
        <f>A1L220C26</f>
        <v>1058835.3999999999</v>
      </c>
      <c r="BB27" s="16" t="s">
        <v>9199</v>
      </c>
      <c r="BC27" s="15">
        <f>A1L220C25</f>
        <v>1045026.4</v>
      </c>
      <c r="BD27" s="16" t="s">
        <v>9200</v>
      </c>
      <c r="BE27" s="21">
        <f>IF(OR(B3L820C25=0,B3L820C26=0),0,1+(B3L820C25/B3L820C26))</f>
        <v>2.013214020239106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12458</v>
      </c>
      <c r="F28" s="16" t="s">
        <v>9202</v>
      </c>
      <c r="G28" s="15">
        <f>A1L221C1</f>
        <v>11804</v>
      </c>
      <c r="H28" s="16" t="s">
        <v>9203</v>
      </c>
      <c r="I28" s="21">
        <f>IF(OR(B3L821C1=0,B3L821C2=0),0,1+(B3L821C1/B3L821C2))</f>
        <v>2.0554049474754321</v>
      </c>
      <c r="J28" s="16" t="s">
        <v>9204</v>
      </c>
      <c r="K28" s="15">
        <f>A1L221C5</f>
        <v>15480</v>
      </c>
      <c r="L28" s="16" t="s">
        <v>9205</v>
      </c>
      <c r="M28" s="15">
        <f>A1L221C4</f>
        <v>14121</v>
      </c>
      <c r="N28" s="16" t="s">
        <v>9206</v>
      </c>
      <c r="O28" s="21">
        <f>IF(OR(B3L821C4=0,B3L821C5=0),0,1+(B3L821C4/B3L821C5))</f>
        <v>2.0962396430847674</v>
      </c>
      <c r="P28" s="16" t="s">
        <v>9207</v>
      </c>
      <c r="Q28" s="15">
        <f>A1L221C17</f>
        <v>13969</v>
      </c>
      <c r="R28" s="16" t="s">
        <v>9208</v>
      </c>
      <c r="S28" s="15">
        <f>A1L221C16</f>
        <v>12962.5</v>
      </c>
      <c r="T28" s="16" t="s">
        <v>9209</v>
      </c>
      <c r="U28" s="21">
        <f>IF(OR(B3L821C7=0,B3L821C8=0),0,1+(B3L821C7/B3L821C8))</f>
        <v>2.0776470588235294</v>
      </c>
      <c r="V28" s="16" t="s">
        <v>9210</v>
      </c>
      <c r="W28" s="15">
        <f>A1L221C8</f>
        <v>16924</v>
      </c>
      <c r="X28" s="16" t="s">
        <v>9211</v>
      </c>
      <c r="Y28" s="15">
        <f>A1L221C7</f>
        <v>15159</v>
      </c>
      <c r="Z28" s="16" t="s">
        <v>9212</v>
      </c>
      <c r="AA28" s="21">
        <f>IF(OR(B3L821C10=0,B3L821C11=0),0,1+(B3L821C10/B3L821C11))</f>
        <v>2.1164324823537175</v>
      </c>
      <c r="AB28" s="16" t="s">
        <v>9213</v>
      </c>
      <c r="AC28" s="15">
        <f>A1L221C20</f>
        <v>14954</v>
      </c>
      <c r="AD28" s="16" t="s">
        <v>9214</v>
      </c>
      <c r="AE28" s="15">
        <f>A1L221C19</f>
        <v>13694.666666666666</v>
      </c>
      <c r="AF28" s="16" t="s">
        <v>9215</v>
      </c>
      <c r="AG28" s="21">
        <f>IF(OR(B3L821C13=0,B3L821C14=0),0,1+(B3L821C13/B3L821C14))</f>
        <v>2.091957939830591</v>
      </c>
      <c r="AH28" s="16" t="s">
        <v>9216</v>
      </c>
      <c r="AI28" s="15">
        <f>A1L221C11</f>
        <v>20802</v>
      </c>
      <c r="AJ28" s="16" t="s">
        <v>9217</v>
      </c>
      <c r="AK28" s="15">
        <f>A1L221C10</f>
        <v>19608</v>
      </c>
      <c r="AL28" s="16" t="s">
        <v>9218</v>
      </c>
      <c r="AM28" s="21">
        <f>IF(OR(B3L821C16=0,B3L821C17=0),0,1+(B3L821C16/B3L821C17))</f>
        <v>2.060893512851897</v>
      </c>
      <c r="AN28" s="16" t="s">
        <v>9219</v>
      </c>
      <c r="AO28" s="15">
        <f>A1L221C23</f>
        <v>16416</v>
      </c>
      <c r="AP28" s="16" t="s">
        <v>9220</v>
      </c>
      <c r="AQ28" s="15">
        <f>A1L221C22</f>
        <v>15173</v>
      </c>
      <c r="AR28" s="16" t="s">
        <v>9221</v>
      </c>
      <c r="AS28" s="21">
        <f>IF(OR(B3L821C19=0,B3L821C20=0),0,1+(B3L821C19/B3L821C20))</f>
        <v>2.0819218348381994</v>
      </c>
      <c r="AT28" s="16" t="s">
        <v>9222</v>
      </c>
      <c r="AU28" s="15">
        <f>A1L221C14</f>
        <v>23637</v>
      </c>
      <c r="AV28" s="16" t="s">
        <v>9223</v>
      </c>
      <c r="AW28" s="15">
        <f>A1L221C13</f>
        <v>23225</v>
      </c>
      <c r="AX28" s="16" t="s">
        <v>9224</v>
      </c>
      <c r="AY28" s="21">
        <f>IF(OR(B3L821C22=0,B3L821C23=0),0,1+(B3L821C22/B3L821C23))</f>
        <v>2.0177395048439184</v>
      </c>
      <c r="AZ28" s="16" t="s">
        <v>9225</v>
      </c>
      <c r="BA28" s="15">
        <f>A1L221C26</f>
        <v>17860.2</v>
      </c>
      <c r="BB28" s="16" t="s">
        <v>9226</v>
      </c>
      <c r="BC28" s="15">
        <f>A1L221C25</f>
        <v>16783.400000000001</v>
      </c>
      <c r="BD28" s="16" t="s">
        <v>9227</v>
      </c>
      <c r="BE28" s="21">
        <f>IF(OR(B3L821C25=0,B3L821C26=0),0,1+(B3L821C25/B3L821C26))</f>
        <v>2.064158632934924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517777</v>
      </c>
      <c r="F29" s="16" t="s">
        <v>9229</v>
      </c>
      <c r="G29" s="15">
        <f>A1L222C1</f>
        <v>486600</v>
      </c>
      <c r="H29" s="16" t="s">
        <v>9230</v>
      </c>
      <c r="I29" s="21">
        <f>IF(OR(B3L822C1=0,B3L822C2=0),0,1+(B3L822C1/B3L822C2))</f>
        <v>2.0640711056309087</v>
      </c>
      <c r="J29" s="16" t="s">
        <v>9231</v>
      </c>
      <c r="K29" s="15">
        <f>A1L222C5</f>
        <v>523492</v>
      </c>
      <c r="L29" s="16" t="s">
        <v>9232</v>
      </c>
      <c r="M29" s="15">
        <f>A1L222C4</f>
        <v>489168</v>
      </c>
      <c r="N29" s="16" t="s">
        <v>9233</v>
      </c>
      <c r="O29" s="21">
        <f>IF(OR(B3L822C4=0,B3L822C5=0),0,1+(B3L822C4/B3L822C5))</f>
        <v>2.070168122199326</v>
      </c>
      <c r="P29" s="16" t="s">
        <v>9234</v>
      </c>
      <c r="Q29" s="15">
        <f>A1L222C17</f>
        <v>520634.5</v>
      </c>
      <c r="R29" s="16" t="s">
        <v>9235</v>
      </c>
      <c r="S29" s="15">
        <f>A1L222C16</f>
        <v>487884</v>
      </c>
      <c r="T29" s="16" t="s">
        <v>9236</v>
      </c>
      <c r="U29" s="21">
        <f>IF(OR(B3L822C7=0,B3L822C8=0),0,1+(B3L822C7/B3L822C8))</f>
        <v>2.0671276368972951</v>
      </c>
      <c r="V29" s="16" t="s">
        <v>9237</v>
      </c>
      <c r="W29" s="15">
        <f>A1L222C8</f>
        <v>526897</v>
      </c>
      <c r="X29" s="16" t="s">
        <v>9238</v>
      </c>
      <c r="Y29" s="15">
        <f>A1L222C7</f>
        <v>514764</v>
      </c>
      <c r="Z29" s="16" t="s">
        <v>9239</v>
      </c>
      <c r="AA29" s="21">
        <f>IF(OR(B3L822C10=0,B3L822C11=0),0,1+(B3L822C10/B3L822C11))</f>
        <v>2.0235700243218249</v>
      </c>
      <c r="AB29" s="16" t="s">
        <v>9240</v>
      </c>
      <c r="AC29" s="15">
        <f>A1L222C20</f>
        <v>522722</v>
      </c>
      <c r="AD29" s="16" t="s">
        <v>9241</v>
      </c>
      <c r="AE29" s="15">
        <f>A1L222C19</f>
        <v>496844</v>
      </c>
      <c r="AF29" s="16" t="s">
        <v>9242</v>
      </c>
      <c r="AG29" s="21">
        <f>IF(OR(B3L822C13=0,B3L822C14=0),0,1+(B3L822C13/B3L822C14))</f>
        <v>2.0520847589988005</v>
      </c>
      <c r="AH29" s="16" t="s">
        <v>9243</v>
      </c>
      <c r="AI29" s="15">
        <f>A1L222C11</f>
        <v>452195</v>
      </c>
      <c r="AJ29" s="16" t="s">
        <v>9244</v>
      </c>
      <c r="AK29" s="15">
        <f>A1L222C10</f>
        <v>442159</v>
      </c>
      <c r="AL29" s="16" t="s">
        <v>9245</v>
      </c>
      <c r="AM29" s="21">
        <f>IF(OR(B3L822C16=0,B3L822C17=0),0,1+(B3L822C16/B3L822C17))</f>
        <v>2.022697717336976</v>
      </c>
      <c r="AN29" s="16" t="s">
        <v>9246</v>
      </c>
      <c r="AO29" s="15">
        <f>A1L222C23</f>
        <v>505090.25</v>
      </c>
      <c r="AP29" s="16" t="s">
        <v>9247</v>
      </c>
      <c r="AQ29" s="15">
        <f>A1L222C22</f>
        <v>483172.75</v>
      </c>
      <c r="AR29" s="16" t="s">
        <v>9248</v>
      </c>
      <c r="AS29" s="21">
        <f>IF(OR(B3L822C19=0,B3L822C20=0),0,1+(B3L822C19/B3L822C20))</f>
        <v>2.0453616227322424</v>
      </c>
      <c r="AT29" s="16" t="s">
        <v>9249</v>
      </c>
      <c r="AU29" s="15">
        <f>A1L222C14</f>
        <v>442149</v>
      </c>
      <c r="AV29" s="16" t="s">
        <v>9250</v>
      </c>
      <c r="AW29" s="15">
        <f>A1L222C13</f>
        <v>427511</v>
      </c>
      <c r="AX29" s="16" t="s">
        <v>9251</v>
      </c>
      <c r="AY29" s="21">
        <f>IF(OR(B3L822C22=0,B3L822C23=0),0,1+(B3L822C22/B3L822C23))</f>
        <v>2.0342400546418689</v>
      </c>
      <c r="AZ29" s="16" t="s">
        <v>9252</v>
      </c>
      <c r="BA29" s="15">
        <f>A1L222C26</f>
        <v>492502</v>
      </c>
      <c r="BB29" s="16" t="s">
        <v>9253</v>
      </c>
      <c r="BC29" s="15">
        <f>A1L222C25</f>
        <v>472040.4</v>
      </c>
      <c r="BD29" s="16" t="s">
        <v>9254</v>
      </c>
      <c r="BE29" s="21">
        <f>IF(OR(B3L822C25=0,B3L822C26=0),0,1+(B3L822C25/B3L822C26))</f>
        <v>2.0433471372365588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58552</v>
      </c>
      <c r="F30" s="16" t="s">
        <v>9256</v>
      </c>
      <c r="G30" s="15">
        <f>A1L223C1</f>
        <v>58472</v>
      </c>
      <c r="H30" s="16" t="s">
        <v>9257</v>
      </c>
      <c r="I30" s="21">
        <f>IF(OR(B3L823C1=0,B3L823C2=0),0,1+(B3L823C1/B3L823C2))</f>
        <v>2.0013681762210975</v>
      </c>
      <c r="J30" s="16" t="s">
        <v>9258</v>
      </c>
      <c r="K30" s="15">
        <f>A1L223C5</f>
        <v>62126</v>
      </c>
      <c r="L30" s="16" t="s">
        <v>9259</v>
      </c>
      <c r="M30" s="15">
        <f>A1L223C4</f>
        <v>61794</v>
      </c>
      <c r="N30" s="16" t="s">
        <v>9260</v>
      </c>
      <c r="O30" s="21">
        <f>IF(OR(B3L823C4=0,B3L823C5=0),0,1+(B3L823C4/B3L823C5))</f>
        <v>2.0053726899051689</v>
      </c>
      <c r="P30" s="16" t="s">
        <v>9261</v>
      </c>
      <c r="Q30" s="15">
        <f>A1L223C17</f>
        <v>60339</v>
      </c>
      <c r="R30" s="16" t="s">
        <v>9262</v>
      </c>
      <c r="S30" s="15">
        <f>A1L223C16</f>
        <v>60133</v>
      </c>
      <c r="T30" s="16" t="s">
        <v>9263</v>
      </c>
      <c r="U30" s="21">
        <f>IF(OR(B3L823C7=0,B3L823C8=0),0,1+(B3L823C7/B3L823C8))</f>
        <v>2.0034257396105302</v>
      </c>
      <c r="V30" s="16" t="s">
        <v>9264</v>
      </c>
      <c r="W30" s="15">
        <f>A1L223C8</f>
        <v>66808</v>
      </c>
      <c r="X30" s="16" t="s">
        <v>9265</v>
      </c>
      <c r="Y30" s="15">
        <f>A1L223C7</f>
        <v>67729</v>
      </c>
      <c r="Z30" s="16" t="s">
        <v>9266</v>
      </c>
      <c r="AA30" s="21">
        <f>IF(OR(B3L823C10=0,B3L823C11=0),0,1+(B3L823C10/B3L823C11))</f>
        <v>1.9864016890844396</v>
      </c>
      <c r="AB30" s="16" t="s">
        <v>9267</v>
      </c>
      <c r="AC30" s="15">
        <f>A1L223C20</f>
        <v>62495.333333333336</v>
      </c>
      <c r="AD30" s="16" t="s">
        <v>9268</v>
      </c>
      <c r="AE30" s="15">
        <f>A1L223C19</f>
        <v>62665</v>
      </c>
      <c r="AF30" s="16" t="s">
        <v>9269</v>
      </c>
      <c r="AG30" s="21">
        <f>IF(OR(B3L823C13=0,B3L823C14=0),0,1+(B3L823C13/B3L823C14))</f>
        <v>1.9972924811830102</v>
      </c>
      <c r="AH30" s="16" t="s">
        <v>9270</v>
      </c>
      <c r="AI30" s="15">
        <f>A1L223C11</f>
        <v>67616</v>
      </c>
      <c r="AJ30" s="16" t="s">
        <v>9271</v>
      </c>
      <c r="AK30" s="15">
        <f>A1L223C10</f>
        <v>67304</v>
      </c>
      <c r="AL30" s="16" t="s">
        <v>9272</v>
      </c>
      <c r="AM30" s="21">
        <f>IF(OR(B3L823C16=0,B3L823C17=0),0,1+(B3L823C16/B3L823C17))</f>
        <v>2.0046356828717462</v>
      </c>
      <c r="AN30" s="16" t="s">
        <v>9273</v>
      </c>
      <c r="AO30" s="15">
        <f>A1L223C23</f>
        <v>63775.5</v>
      </c>
      <c r="AP30" s="16" t="s">
        <v>9274</v>
      </c>
      <c r="AQ30" s="15">
        <f>A1L223C22</f>
        <v>63824.75</v>
      </c>
      <c r="AR30" s="16" t="s">
        <v>9275</v>
      </c>
      <c r="AS30" s="21">
        <f>IF(OR(B3L823C19=0,B3L823C20=0),0,1+(B3L823C19/B3L823C20))</f>
        <v>1.9992283557710762</v>
      </c>
      <c r="AT30" s="16" t="s">
        <v>9276</v>
      </c>
      <c r="AU30" s="15">
        <f>A1L223C14</f>
        <v>71154</v>
      </c>
      <c r="AV30" s="16" t="s">
        <v>9277</v>
      </c>
      <c r="AW30" s="15">
        <f>A1L223C13</f>
        <v>69454</v>
      </c>
      <c r="AX30" s="16" t="s">
        <v>9278</v>
      </c>
      <c r="AY30" s="21">
        <f>IF(OR(B3L823C22=0,B3L823C23=0),0,1+(B3L823C22/B3L823C23))</f>
        <v>2.0244766320154346</v>
      </c>
      <c r="AZ30" s="16" t="s">
        <v>9279</v>
      </c>
      <c r="BA30" s="15">
        <f>A1L223C26</f>
        <v>65251.199999999997</v>
      </c>
      <c r="BB30" s="16" t="s">
        <v>9280</v>
      </c>
      <c r="BC30" s="15">
        <f>A1L223C25</f>
        <v>64950.6</v>
      </c>
      <c r="BD30" s="16" t="s">
        <v>9281</v>
      </c>
      <c r="BE30" s="21">
        <f>IF(OR(B3L823C25=0,B3L823C26=0),0,1+(B3L823C25/B3L823C26))</f>
        <v>2.0046281327655171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600349</v>
      </c>
      <c r="F31" s="16" t="s">
        <v>9283</v>
      </c>
      <c r="G31" s="15">
        <f>A1L224C1</f>
        <v>593688</v>
      </c>
      <c r="H31" s="16" t="s">
        <v>9284</v>
      </c>
      <c r="I31" s="21">
        <f>IF(OR(B3L824C1=0,B3L824C2=0),0,1+(B3L824C1/B3L824C2))</f>
        <v>2.0112196978884533</v>
      </c>
      <c r="J31" s="16" t="s">
        <v>9285</v>
      </c>
      <c r="K31" s="15">
        <f>A1L224C5</f>
        <v>705875</v>
      </c>
      <c r="L31" s="16" t="s">
        <v>9286</v>
      </c>
      <c r="M31" s="15">
        <f>A1L224C4</f>
        <v>705734</v>
      </c>
      <c r="N31" s="16" t="s">
        <v>9287</v>
      </c>
      <c r="O31" s="21">
        <f>IF(OR(B3L824C4=0,B3L824C5=0),0,1+(B3L824C4/B3L824C5))</f>
        <v>2.0001997919896164</v>
      </c>
      <c r="P31" s="16" t="s">
        <v>9288</v>
      </c>
      <c r="Q31" s="15">
        <f>A1L224C17</f>
        <v>653112</v>
      </c>
      <c r="R31" s="16" t="s">
        <v>9289</v>
      </c>
      <c r="S31" s="15">
        <f>A1L224C16</f>
        <v>649711</v>
      </c>
      <c r="T31" s="16" t="s">
        <v>9290</v>
      </c>
      <c r="U31" s="21">
        <f>IF(OR(B3L824C7=0,B3L824C8=0),0,1+(B3L824C7/B3L824C8))</f>
        <v>2.0052346350916022</v>
      </c>
      <c r="V31" s="16" t="s">
        <v>9291</v>
      </c>
      <c r="W31" s="15">
        <f>A1L224C8</f>
        <v>721370</v>
      </c>
      <c r="X31" s="16" t="s">
        <v>9292</v>
      </c>
      <c r="Y31" s="15">
        <f>A1L224C7</f>
        <v>709711</v>
      </c>
      <c r="Z31" s="16" t="s">
        <v>9293</v>
      </c>
      <c r="AA31" s="21">
        <f>IF(OR(B3L824C10=0,B3L824C11=0),0,1+(B3L824C10/B3L824C11))</f>
        <v>2.016427813574821</v>
      </c>
      <c r="AB31" s="16" t="s">
        <v>9294</v>
      </c>
      <c r="AC31" s="15">
        <f>A1L224C20</f>
        <v>675864.66666666663</v>
      </c>
      <c r="AD31" s="16" t="s">
        <v>9295</v>
      </c>
      <c r="AE31" s="15">
        <f>A1L224C19</f>
        <v>669711</v>
      </c>
      <c r="AF31" s="16" t="s">
        <v>9296</v>
      </c>
      <c r="AG31" s="21">
        <f>IF(OR(B3L824C13=0,B3L824C14=0),0,1+(B3L824C13/B3L824C14))</f>
        <v>2.0091885405296712</v>
      </c>
      <c r="AH31" s="16" t="s">
        <v>9297</v>
      </c>
      <c r="AI31" s="15">
        <f>A1L224C11</f>
        <v>697763</v>
      </c>
      <c r="AJ31" s="16" t="s">
        <v>9298</v>
      </c>
      <c r="AK31" s="15">
        <f>A1L224C10</f>
        <v>684708</v>
      </c>
      <c r="AL31" s="16" t="s">
        <v>9299</v>
      </c>
      <c r="AM31" s="21">
        <f>IF(OR(B3L824C16=0,B3L824C17=0),0,1+(B3L824C16/B3L824C17))</f>
        <v>2.0190665217873898</v>
      </c>
      <c r="AN31" s="16" t="s">
        <v>9300</v>
      </c>
      <c r="AO31" s="15">
        <f>A1L224C23</f>
        <v>681339.25</v>
      </c>
      <c r="AP31" s="16" t="s">
        <v>9301</v>
      </c>
      <c r="AQ31" s="15">
        <f>A1L224C22</f>
        <v>673460.25</v>
      </c>
      <c r="AR31" s="16" t="s">
        <v>9302</v>
      </c>
      <c r="AS31" s="21">
        <f>IF(OR(B3L824C19=0,B3L824C20=0),0,1+(B3L824C19/B3L824C20))</f>
        <v>2.0116992799500788</v>
      </c>
      <c r="AT31" s="16" t="s">
        <v>9303</v>
      </c>
      <c r="AU31" s="15">
        <f>A1L224C14</f>
        <v>656611</v>
      </c>
      <c r="AV31" s="16" t="s">
        <v>9304</v>
      </c>
      <c r="AW31" s="15">
        <f>A1L224C13</f>
        <v>646088</v>
      </c>
      <c r="AX31" s="16" t="s">
        <v>9305</v>
      </c>
      <c r="AY31" s="21">
        <f>IF(OR(B3L824C22=0,B3L824C23=0),0,1+(B3L824C22/B3L824C23))</f>
        <v>2.0162872549869366</v>
      </c>
      <c r="AZ31" s="16" t="s">
        <v>9306</v>
      </c>
      <c r="BA31" s="15">
        <f>A1L224C26</f>
        <v>676393.6</v>
      </c>
      <c r="BB31" s="16" t="s">
        <v>9307</v>
      </c>
      <c r="BC31" s="15">
        <f>A1L224C25</f>
        <v>667985.80000000005</v>
      </c>
      <c r="BD31" s="16" t="s">
        <v>9308</v>
      </c>
      <c r="BE31" s="21">
        <f>IF(OR(B3L824C25=0,B3L824C26=0),0,1+(B3L824C25/B3L824C26))</f>
        <v>2.0125867945097036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5526</v>
      </c>
      <c r="F32" s="16" t="s">
        <v>9310</v>
      </c>
      <c r="G32" s="15">
        <f>A1L225C1</f>
        <v>5128</v>
      </c>
      <c r="H32" s="16" t="s">
        <v>9311</v>
      </c>
      <c r="I32" s="21">
        <f>IF(OR(B3L825C1=0,B3L825C2=0),0,1+(B3L825C1/B3L825C2))</f>
        <v>2.0776131045241808</v>
      </c>
      <c r="J32" s="16" t="s">
        <v>9312</v>
      </c>
      <c r="K32" s="15">
        <f>A1L225C5</f>
        <v>5922</v>
      </c>
      <c r="L32" s="16" t="s">
        <v>9313</v>
      </c>
      <c r="M32" s="15">
        <f>A1L225C4</f>
        <v>5689</v>
      </c>
      <c r="N32" s="16" t="s">
        <v>9314</v>
      </c>
      <c r="O32" s="21">
        <f>IF(OR(B3L825C4=0,B3L825C5=0),0,1+(B3L825C4/B3L825C5))</f>
        <v>2.0409562313236069</v>
      </c>
      <c r="P32" s="16" t="s">
        <v>9315</v>
      </c>
      <c r="Q32" s="15">
        <f>A1L225C17</f>
        <v>5724</v>
      </c>
      <c r="R32" s="16" t="s">
        <v>9316</v>
      </c>
      <c r="S32" s="15">
        <f>A1L225C16</f>
        <v>5408.5</v>
      </c>
      <c r="T32" s="16" t="s">
        <v>9317</v>
      </c>
      <c r="U32" s="21">
        <f>IF(OR(B3L825C7=0,B3L825C8=0),0,1+(B3L825C7/B3L825C8))</f>
        <v>2.0583341037256169</v>
      </c>
      <c r="V32" s="16" t="s">
        <v>9318</v>
      </c>
      <c r="W32" s="15">
        <f>A1L225C8</f>
        <v>5294</v>
      </c>
      <c r="X32" s="16" t="s">
        <v>9319</v>
      </c>
      <c r="Y32" s="15">
        <f>A1L225C7</f>
        <v>5027</v>
      </c>
      <c r="Z32" s="16" t="s">
        <v>9320</v>
      </c>
      <c r="AA32" s="21">
        <f>IF(OR(B3L825C10=0,B3L825C11=0),0,1+(B3L825C10/B3L825C11))</f>
        <v>2.0531131887805847</v>
      </c>
      <c r="AB32" s="16" t="s">
        <v>9321</v>
      </c>
      <c r="AC32" s="15">
        <f>A1L225C20</f>
        <v>5580.666666666667</v>
      </c>
      <c r="AD32" s="16" t="s">
        <v>9322</v>
      </c>
      <c r="AE32" s="15">
        <f>A1L225C19</f>
        <v>5281.333333333333</v>
      </c>
      <c r="AF32" s="16" t="s">
        <v>9323</v>
      </c>
      <c r="AG32" s="21">
        <f>IF(OR(B3L825C13=0,B3L825C14=0),0,1+(B3L825C13/B3L825C14))</f>
        <v>2.0566776066649837</v>
      </c>
      <c r="AH32" s="16" t="s">
        <v>9324</v>
      </c>
      <c r="AI32" s="15">
        <f>A1L225C11</f>
        <v>5022</v>
      </c>
      <c r="AJ32" s="16" t="s">
        <v>9325</v>
      </c>
      <c r="AK32" s="15">
        <f>A1L225C10</f>
        <v>4858</v>
      </c>
      <c r="AL32" s="16" t="s">
        <v>9326</v>
      </c>
      <c r="AM32" s="21">
        <f>IF(OR(B3L825C16=0,B3L825C17=0),0,1+(B3L825C16/B3L825C17))</f>
        <v>2.0337587484561546</v>
      </c>
      <c r="AN32" s="16" t="s">
        <v>9327</v>
      </c>
      <c r="AO32" s="15">
        <f>A1L225C23</f>
        <v>5441</v>
      </c>
      <c r="AP32" s="16" t="s">
        <v>9328</v>
      </c>
      <c r="AQ32" s="15">
        <f>A1L225C22</f>
        <v>5175.5</v>
      </c>
      <c r="AR32" s="16" t="s">
        <v>9329</v>
      </c>
      <c r="AS32" s="21">
        <f>IF(OR(B3L825C19=0,B3L825C20=0),0,1+(B3L825C19/B3L825C20))</f>
        <v>2.0512993913631536</v>
      </c>
      <c r="AT32" s="16" t="s">
        <v>9330</v>
      </c>
      <c r="AU32" s="15">
        <f>A1L225C14</f>
        <v>4115</v>
      </c>
      <c r="AV32" s="16" t="s">
        <v>9331</v>
      </c>
      <c r="AW32" s="15">
        <f>A1L225C13</f>
        <v>4328</v>
      </c>
      <c r="AX32" s="16" t="s">
        <v>9332</v>
      </c>
      <c r="AY32" s="21">
        <f>IF(OR(B3L825C22=0,B3L825C23=0),0,1+(B3L825C22/B3L825C23))</f>
        <v>1.950785582255083</v>
      </c>
      <c r="AZ32" s="16" t="s">
        <v>9333</v>
      </c>
      <c r="BA32" s="15">
        <f>A1L225C26</f>
        <v>5175.8</v>
      </c>
      <c r="BB32" s="16" t="s">
        <v>9334</v>
      </c>
      <c r="BC32" s="15">
        <f>A1L225C25</f>
        <v>5006</v>
      </c>
      <c r="BD32" s="16" t="s">
        <v>9335</v>
      </c>
      <c r="BE32" s="21">
        <f>IF(OR(B3L825C25=0,B3L825C26=0),0,1+(B3L825C25/B3L825C26))</f>
        <v>2.0339192968437878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458</v>
      </c>
      <c r="F33" s="16" t="s">
        <v>9337</v>
      </c>
      <c r="G33" s="15">
        <f>A1L226C1</f>
        <v>452</v>
      </c>
      <c r="H33" s="16" t="s">
        <v>9338</v>
      </c>
      <c r="I33" s="21">
        <f>IF(OR(B3L826C1=0,B3L826C2=0),0,1+(B3L826C1/B3L826C2))</f>
        <v>2.0132743362831858</v>
      </c>
      <c r="J33" s="16" t="s">
        <v>9339</v>
      </c>
      <c r="K33" s="15">
        <f>A1L226C5</f>
        <v>370</v>
      </c>
      <c r="L33" s="16" t="s">
        <v>9340</v>
      </c>
      <c r="M33" s="15">
        <f>A1L226C4</f>
        <v>379</v>
      </c>
      <c r="N33" s="16" t="s">
        <v>9341</v>
      </c>
      <c r="O33" s="21">
        <f>IF(OR(B3L826C4=0,B3L826C5=0),0,1+(B3L826C4/B3L826C5))</f>
        <v>1.9762532981530343</v>
      </c>
      <c r="P33" s="16" t="s">
        <v>9342</v>
      </c>
      <c r="Q33" s="15">
        <f>A1L226C17</f>
        <v>414</v>
      </c>
      <c r="R33" s="16" t="s">
        <v>9343</v>
      </c>
      <c r="S33" s="21">
        <f>A1L226C16</f>
        <v>415.5</v>
      </c>
      <c r="T33" s="16" t="s">
        <v>9344</v>
      </c>
      <c r="U33" s="21">
        <f>IF(OR(B3L826C7=0,B3L826C8=0),0,1+(B3L826C7/B3L826C8))</f>
        <v>1.9963898916967509</v>
      </c>
      <c r="V33" s="16" t="s">
        <v>9345</v>
      </c>
      <c r="W33" s="15">
        <f>A1L226C8</f>
        <v>449</v>
      </c>
      <c r="X33" s="16" t="s">
        <v>9346</v>
      </c>
      <c r="Y33" s="15">
        <f>A1L226C7</f>
        <v>416</v>
      </c>
      <c r="Z33" s="16" t="s">
        <v>9347</v>
      </c>
      <c r="AA33" s="21">
        <f>IF(OR(B3L826C10=0,B3L826C11=0),0,1+(B3L826C10/B3L826C11))</f>
        <v>2.0793269230769234</v>
      </c>
      <c r="AB33" s="16" t="s">
        <v>9348</v>
      </c>
      <c r="AC33" s="21">
        <f>A1L226C20</f>
        <v>425.66666666666669</v>
      </c>
      <c r="AD33" s="16" t="s">
        <v>9349</v>
      </c>
      <c r="AE33" s="21">
        <f>A1L226C19</f>
        <v>415.66666666666669</v>
      </c>
      <c r="AF33" s="16" t="s">
        <v>9350</v>
      </c>
      <c r="AG33" s="21">
        <f>IF(OR(B3L826C13=0,B3L826C14=0),0,1+(B3L826C13/B3L826C14))</f>
        <v>2.0240577385725742</v>
      </c>
      <c r="AH33" s="16" t="s">
        <v>9351</v>
      </c>
      <c r="AI33" s="15">
        <f>A1L226C11</f>
        <v>570</v>
      </c>
      <c r="AJ33" s="16" t="s">
        <v>9352</v>
      </c>
      <c r="AK33" s="15">
        <f>A1L226C10</f>
        <v>553</v>
      </c>
      <c r="AL33" s="16" t="s">
        <v>9353</v>
      </c>
      <c r="AM33" s="21">
        <f>IF(OR(B3L826C16=0,B3L826C17=0),0,1+(B3L826C16/B3L826C17))</f>
        <v>2.030741410488246</v>
      </c>
      <c r="AN33" s="16" t="s">
        <v>9354</v>
      </c>
      <c r="AO33" s="21">
        <f>A1L226C23</f>
        <v>461.75</v>
      </c>
      <c r="AP33" s="16" t="s">
        <v>9355</v>
      </c>
      <c r="AQ33" s="15">
        <f>A1L226C22</f>
        <v>450</v>
      </c>
      <c r="AR33" s="16" t="s">
        <v>9356</v>
      </c>
      <c r="AS33" s="21">
        <f>IF(OR(B3L826C19=0,B3L826C20=0),0,1+(B3L826C19/B3L826C20))</f>
        <v>2.0261111111111112</v>
      </c>
      <c r="AT33" s="16" t="s">
        <v>9357</v>
      </c>
      <c r="AU33" s="15">
        <f>A1L226C14</f>
        <v>689</v>
      </c>
      <c r="AV33" s="16" t="s">
        <v>9358</v>
      </c>
      <c r="AW33" s="15">
        <f>A1L226C13</f>
        <v>731</v>
      </c>
      <c r="AX33" s="16" t="s">
        <v>9359</v>
      </c>
      <c r="AY33" s="21">
        <f>IF(OR(B3L826C22=0,B3L826C23=0),0,1+(B3L826C22/B3L826C23))</f>
        <v>1.9425444596443229</v>
      </c>
      <c r="AZ33" s="16" t="s">
        <v>9360</v>
      </c>
      <c r="BA33" s="21">
        <f>A1L226C26</f>
        <v>507.2</v>
      </c>
      <c r="BB33" s="16" t="s">
        <v>9361</v>
      </c>
      <c r="BC33" s="21">
        <f>A1L226C25</f>
        <v>506.2</v>
      </c>
      <c r="BD33" s="16" t="s">
        <v>9362</v>
      </c>
      <c r="BE33" s="21">
        <f>IF(OR(B3L826C25=0,B3L826C26=0),0,1+(B3L826C25/B3L826C26))</f>
        <v>2.0019755037534575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102744</v>
      </c>
      <c r="F34" s="16" t="s">
        <v>9364</v>
      </c>
      <c r="G34" s="15">
        <f>A1L227C1</f>
        <v>1130212</v>
      </c>
      <c r="H34" s="16" t="s">
        <v>9365</v>
      </c>
      <c r="I34" s="21">
        <f>IF(OR(B3L827C1=0,B3L827C2=0),0,1+(B3L827C1/B3L827C2))</f>
        <v>1.090906838716984</v>
      </c>
      <c r="J34" s="16" t="s">
        <v>9366</v>
      </c>
      <c r="K34" s="15">
        <f>A1L227C5</f>
        <v>130439</v>
      </c>
      <c r="L34" s="16" t="s">
        <v>9367</v>
      </c>
      <c r="M34" s="15">
        <f>A1L227C4</f>
        <v>1149503</v>
      </c>
      <c r="N34" s="16" t="s">
        <v>9368</v>
      </c>
      <c r="O34" s="21">
        <f>IF(OR(B3L827C4=0,B3L827C5=0),0,1+(B3L827C4/B3L827C5))</f>
        <v>1.1134742580054162</v>
      </c>
      <c r="P34" s="16" t="s">
        <v>9369</v>
      </c>
      <c r="Q34" s="15">
        <f>A1L227C17</f>
        <v>116591.5</v>
      </c>
      <c r="R34" s="16" t="s">
        <v>9370</v>
      </c>
      <c r="S34" s="15">
        <f>A1L227C16</f>
        <v>1139857.5</v>
      </c>
      <c r="T34" s="16" t="s">
        <v>9371</v>
      </c>
      <c r="U34" s="21">
        <f>IF(OR(B3L827C7=0,B3L827C8=0),0,1+(B3L827C7/B3L827C8))</f>
        <v>1.1022860313679561</v>
      </c>
      <c r="V34" s="16" t="s">
        <v>9372</v>
      </c>
      <c r="W34" s="15">
        <f>A1L227C8</f>
        <v>109109</v>
      </c>
      <c r="X34" s="16" t="s">
        <v>9373</v>
      </c>
      <c r="Y34" s="15">
        <f>A1L227C7</f>
        <v>1146897</v>
      </c>
      <c r="Z34" s="16" t="s">
        <v>9374</v>
      </c>
      <c r="AA34" s="21">
        <f>IF(OR(B3L827C10=0,B3L827C11=0),0,1+(B3L827C10/B3L827C11))</f>
        <v>1.095134087891066</v>
      </c>
      <c r="AB34" s="16" t="s">
        <v>9375</v>
      </c>
      <c r="AC34" s="15">
        <f>A1L227C20</f>
        <v>114097.33333333333</v>
      </c>
      <c r="AD34" s="16" t="s">
        <v>9376</v>
      </c>
      <c r="AE34" s="15">
        <f>A1L227C19</f>
        <v>1142204</v>
      </c>
      <c r="AF34" s="16" t="s">
        <v>9377</v>
      </c>
      <c r="AG34" s="21">
        <f>IF(OR(B3L827C13=0,B3L827C14=0),0,1+(B3L827C13/B3L827C14))</f>
        <v>1.0998922550904509</v>
      </c>
      <c r="AH34" s="16" t="s">
        <v>9378</v>
      </c>
      <c r="AI34" s="15">
        <f>A1L227C11</f>
        <v>100669</v>
      </c>
      <c r="AJ34" s="16" t="s">
        <v>9379</v>
      </c>
      <c r="AK34" s="15">
        <f>A1L227C10</f>
        <v>1017846</v>
      </c>
      <c r="AL34" s="16" t="s">
        <v>9380</v>
      </c>
      <c r="AM34" s="21">
        <f>IF(OR(B3L827C16=0,B3L827C17=0),0,1+(B3L827C16/B3L827C17))</f>
        <v>1.0989039599310702</v>
      </c>
      <c r="AN34" s="16" t="s">
        <v>9381</v>
      </c>
      <c r="AO34" s="15">
        <f>A1L227C23</f>
        <v>110740.25</v>
      </c>
      <c r="AP34" s="16" t="s">
        <v>9382</v>
      </c>
      <c r="AQ34" s="15">
        <f>A1L227C22</f>
        <v>1111114.5</v>
      </c>
      <c r="AR34" s="16" t="s">
        <v>9383</v>
      </c>
      <c r="AS34" s="21">
        <f>IF(OR(B3L827C19=0,B3L827C20=0),0,1+(B3L827C19/B3L827C20))</f>
        <v>1.099665921018941</v>
      </c>
      <c r="AT34" s="16" t="s">
        <v>9384</v>
      </c>
      <c r="AU34" s="15">
        <f>A1L227C14</f>
        <v>95723</v>
      </c>
      <c r="AV34" s="16" t="s">
        <v>9385</v>
      </c>
      <c r="AW34" s="15">
        <f>A1L227C13</f>
        <v>893976</v>
      </c>
      <c r="AX34" s="16" t="s">
        <v>9386</v>
      </c>
      <c r="AY34" s="21">
        <f>IF(OR(B3L827C22=0,B3L827C23=0),0,1+(B3L827C22/B3L827C23))</f>
        <v>1.1070755814473767</v>
      </c>
      <c r="AZ34" s="16" t="s">
        <v>9387</v>
      </c>
      <c r="BA34" s="15">
        <f>A1L227C26</f>
        <v>107736.8</v>
      </c>
      <c r="BB34" s="16" t="s">
        <v>9388</v>
      </c>
      <c r="BC34" s="15">
        <f>A1L227C25</f>
        <v>1067686.8</v>
      </c>
      <c r="BD34" s="16" t="s">
        <v>9389</v>
      </c>
      <c r="BE34" s="21">
        <f>IF(OR(B3L827C25=0,B3L827C26=0),0,1+(B3L827C25/B3L827C26))</f>
        <v>1.1009067453114527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96049</v>
      </c>
      <c r="F35" s="16" t="s">
        <v>9391</v>
      </c>
      <c r="G35" s="15">
        <f>A1L228C1</f>
        <v>322878</v>
      </c>
      <c r="H35" s="16" t="s">
        <v>9392</v>
      </c>
      <c r="I35" s="21">
        <f>IF(OR(B3L828C1=0,B3L828C2=0),0,1+(B3L828C1/B3L828C2))</f>
        <v>1.2974776850699026</v>
      </c>
      <c r="J35" s="16" t="s">
        <v>9393</v>
      </c>
      <c r="K35" s="15">
        <f>A1L228C5</f>
        <v>89114</v>
      </c>
      <c r="L35" s="16" t="s">
        <v>9394</v>
      </c>
      <c r="M35" s="15">
        <f>A1L228C4</f>
        <v>288820</v>
      </c>
      <c r="N35" s="16" t="s">
        <v>9395</v>
      </c>
      <c r="O35" s="21">
        <f>IF(OR(B3L828C4=0,B3L828C5=0),0,1+(B3L828C4/B3L828C5))</f>
        <v>1.3085451146042517</v>
      </c>
      <c r="P35" s="16" t="s">
        <v>9396</v>
      </c>
      <c r="Q35" s="15">
        <f>A1L228C17</f>
        <v>92581.5</v>
      </c>
      <c r="R35" s="16" t="s">
        <v>9397</v>
      </c>
      <c r="S35" s="15">
        <f>A1L228C16</f>
        <v>305849</v>
      </c>
      <c r="T35" s="16" t="s">
        <v>9398</v>
      </c>
      <c r="U35" s="21">
        <f>IF(OR(B3L828C7=0,B3L828C8=0),0,1+(B3L828C7/B3L828C8))</f>
        <v>1.3027032947631021</v>
      </c>
      <c r="V35" s="16" t="s">
        <v>9399</v>
      </c>
      <c r="W35" s="15">
        <f>A1L228C8</f>
        <v>90111</v>
      </c>
      <c r="X35" s="16" t="s">
        <v>9400</v>
      </c>
      <c r="Y35" s="15">
        <f>A1L228C7</f>
        <v>267771</v>
      </c>
      <c r="Z35" s="16" t="s">
        <v>9401</v>
      </c>
      <c r="AA35" s="21">
        <f>IF(OR(B3L828C10=0,B3L828C11=0),0,1+(B3L828C10/B3L828C11))</f>
        <v>1.3365226256764176</v>
      </c>
      <c r="AB35" s="16" t="s">
        <v>9402</v>
      </c>
      <c r="AC35" s="15">
        <f>A1L228C20</f>
        <v>91758</v>
      </c>
      <c r="AD35" s="16" t="s">
        <v>9403</v>
      </c>
      <c r="AE35" s="15">
        <f>A1L228C19</f>
        <v>293156.33333333331</v>
      </c>
      <c r="AF35" s="16" t="s">
        <v>9404</v>
      </c>
      <c r="AG35" s="21">
        <f>IF(OR(B3L828C13=0,B3L828C14=0),0,1+(B3L828C13/B3L828C14))</f>
        <v>1.3130002308210977</v>
      </c>
      <c r="AH35" s="16" t="s">
        <v>9405</v>
      </c>
      <c r="AI35" s="15">
        <f>A1L228C11</f>
        <v>79016</v>
      </c>
      <c r="AJ35" s="16" t="s">
        <v>9406</v>
      </c>
      <c r="AK35" s="15">
        <f>A1L228C10</f>
        <v>241841</v>
      </c>
      <c r="AL35" s="16" t="s">
        <v>9407</v>
      </c>
      <c r="AM35" s="21">
        <f>IF(OR(B3L828C16=0,B3L828C17=0),0,1+(B3L828C16/B3L828C17))</f>
        <v>1.3267270644762468</v>
      </c>
      <c r="AN35" s="16" t="s">
        <v>9408</v>
      </c>
      <c r="AO35" s="15">
        <f>A1L228C23</f>
        <v>88572.5</v>
      </c>
      <c r="AP35" s="16" t="s">
        <v>9409</v>
      </c>
      <c r="AQ35" s="15">
        <f>A1L228C22</f>
        <v>280327.5</v>
      </c>
      <c r="AR35" s="16" t="s">
        <v>9410</v>
      </c>
      <c r="AS35" s="21">
        <f>IF(OR(B3L828C19=0,B3L828C20=0),0,1+(B3L828C19/B3L828C20))</f>
        <v>1.3159607958548483</v>
      </c>
      <c r="AT35" s="16" t="s">
        <v>9411</v>
      </c>
      <c r="AU35" s="15">
        <f>A1L228C14</f>
        <v>66304</v>
      </c>
      <c r="AV35" s="16" t="s">
        <v>9412</v>
      </c>
      <c r="AW35" s="15">
        <f>A1L228C13</f>
        <v>227774</v>
      </c>
      <c r="AX35" s="16" t="s">
        <v>9413</v>
      </c>
      <c r="AY35" s="21">
        <f>IF(OR(B3L828C22=0,B3L828C23=0),0,1+(B3L828C22/B3L828C23))</f>
        <v>1.291095559633672</v>
      </c>
      <c r="AZ35" s="16" t="s">
        <v>9414</v>
      </c>
      <c r="BA35" s="15">
        <f>A1L228C26</f>
        <v>84118.8</v>
      </c>
      <c r="BB35" s="16" t="s">
        <v>9415</v>
      </c>
      <c r="BC35" s="15">
        <f>A1L228C25</f>
        <v>269816.8</v>
      </c>
      <c r="BD35" s="16" t="s">
        <v>9416</v>
      </c>
      <c r="BE35" s="21">
        <f>IF(OR(B3L828C25=0,B3L828C26=0),0,1+(B3L828C25/B3L828C26))</f>
        <v>1.3117626478410536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948</v>
      </c>
      <c r="F36" s="16" t="s">
        <v>9418</v>
      </c>
      <c r="G36" s="15">
        <f>A1L229C1</f>
        <v>400</v>
      </c>
      <c r="H36" s="16" t="s">
        <v>9419</v>
      </c>
      <c r="I36" s="21">
        <f>IF(OR(B3L829C1=0,B3L829C2=0),0,1+(B3L829C1/B3L829C2))</f>
        <v>3.37</v>
      </c>
      <c r="J36" s="16" t="s">
        <v>9420</v>
      </c>
      <c r="K36" s="15">
        <f>A1L229C5</f>
        <v>519</v>
      </c>
      <c r="L36" s="16" t="s">
        <v>9421</v>
      </c>
      <c r="M36" s="15">
        <f>A1L229C4</f>
        <v>290</v>
      </c>
      <c r="N36" s="16" t="s">
        <v>9422</v>
      </c>
      <c r="O36" s="21">
        <f>IF(OR(B3L829C4=0,B3L829C5=0),0,1+(B3L829C4/B3L829C5))</f>
        <v>2.7896551724137932</v>
      </c>
      <c r="P36" s="16" t="s">
        <v>9423</v>
      </c>
      <c r="Q36" s="21">
        <f>A1L229C17</f>
        <v>733.5</v>
      </c>
      <c r="R36" s="16" t="s">
        <v>9424</v>
      </c>
      <c r="S36" s="15">
        <f>A1L229C16</f>
        <v>345</v>
      </c>
      <c r="T36" s="16" t="s">
        <v>9425</v>
      </c>
      <c r="U36" s="21">
        <f>IF(OR(B3L829C7=0,B3L829C8=0),0,1+(B3L829C7/B3L829C8))</f>
        <v>3.1260869565217391</v>
      </c>
      <c r="V36" s="16" t="s">
        <v>9426</v>
      </c>
      <c r="W36" s="15">
        <f>A1L229C8</f>
        <v>568</v>
      </c>
      <c r="X36" s="16" t="s">
        <v>9427</v>
      </c>
      <c r="Y36" s="15">
        <f>A1L229C7</f>
        <v>454</v>
      </c>
      <c r="Z36" s="16" t="s">
        <v>9428</v>
      </c>
      <c r="AA36" s="21">
        <f>IF(OR(B3L829C10=0,B3L829C11=0),0,1+(B3L829C10/B3L829C11))</f>
        <v>2.251101321585903</v>
      </c>
      <c r="AB36" s="16" t="s">
        <v>9429</v>
      </c>
      <c r="AC36" s="21">
        <f>A1L229C20</f>
        <v>678.33333333333337</v>
      </c>
      <c r="AD36" s="16" t="s">
        <v>9430</v>
      </c>
      <c r="AE36" s="21">
        <f>A1L229C19</f>
        <v>381.33333333333331</v>
      </c>
      <c r="AF36" s="16" t="s">
        <v>9431</v>
      </c>
      <c r="AG36" s="21">
        <f>IF(OR(B3L829C13=0,B3L829C14=0),0,1+(B3L829C13/B3L829C14))</f>
        <v>2.7788461538461542</v>
      </c>
      <c r="AH36" s="16" t="s">
        <v>9432</v>
      </c>
      <c r="AI36" s="15">
        <f>A1L229C11</f>
        <v>403</v>
      </c>
      <c r="AJ36" s="16" t="s">
        <v>9433</v>
      </c>
      <c r="AK36" s="15">
        <f>A1L229C10</f>
        <v>270</v>
      </c>
      <c r="AL36" s="16" t="s">
        <v>9434</v>
      </c>
      <c r="AM36" s="21">
        <f>IF(OR(B3L829C16=0,B3L829C17=0),0,1+(B3L829C16/B3L829C17))</f>
        <v>2.4925925925925929</v>
      </c>
      <c r="AN36" s="16" t="s">
        <v>9435</v>
      </c>
      <c r="AO36" s="21">
        <f>A1L229C23</f>
        <v>609.5</v>
      </c>
      <c r="AP36" s="16" t="s">
        <v>9436</v>
      </c>
      <c r="AQ36" s="21">
        <f>A1L229C22</f>
        <v>353.5</v>
      </c>
      <c r="AR36" s="16" t="s">
        <v>9437</v>
      </c>
      <c r="AS36" s="21">
        <f>IF(OR(B3L829C19=0,B3L829C20=0),0,1+(B3L829C19/B3L829C20))</f>
        <v>2.7241867043847243</v>
      </c>
      <c r="AT36" s="16" t="s">
        <v>9438</v>
      </c>
      <c r="AU36" s="15">
        <f>A1L229C14</f>
        <v>184</v>
      </c>
      <c r="AV36" s="16" t="s">
        <v>9439</v>
      </c>
      <c r="AW36" s="15">
        <f>A1L229C13</f>
        <v>101</v>
      </c>
      <c r="AX36" s="16" t="s">
        <v>9440</v>
      </c>
      <c r="AY36" s="21">
        <f>IF(OR(B3L829C22=0,B3L829C23=0),0,1+(B3L829C22/B3L829C23))</f>
        <v>2.8217821782178216</v>
      </c>
      <c r="AZ36" s="16" t="s">
        <v>9441</v>
      </c>
      <c r="BA36" s="21">
        <f>A1L229C26</f>
        <v>524.4</v>
      </c>
      <c r="BB36" s="16" t="s">
        <v>9442</v>
      </c>
      <c r="BC36" s="15">
        <f>A1L229C25</f>
        <v>303</v>
      </c>
      <c r="BD36" s="16" t="s">
        <v>9443</v>
      </c>
      <c r="BE36" s="21">
        <f>IF(OR(B3L829C25=0,B3L829C26=0),0,1+(B3L829C25/B3L829C26))</f>
        <v>2.7306930693069305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57344</v>
      </c>
      <c r="F37" s="16" t="s">
        <v>9445</v>
      </c>
      <c r="G37" s="15">
        <f>A1L230C1</f>
        <v>58867</v>
      </c>
      <c r="H37" s="16" t="s">
        <v>9446</v>
      </c>
      <c r="I37" s="21">
        <f>IF(OR(B3L830C1=0,B3L830C2=0),0,1+(B3L830C1/B3L830C2))</f>
        <v>1.9741281193198228</v>
      </c>
      <c r="J37" s="16" t="s">
        <v>9447</v>
      </c>
      <c r="K37" s="15">
        <f>A1L230C5</f>
        <v>66688</v>
      </c>
      <c r="L37" s="16" t="s">
        <v>9448</v>
      </c>
      <c r="M37" s="15">
        <f>A1L230C4</f>
        <v>66586</v>
      </c>
      <c r="N37" s="16" t="s">
        <v>9449</v>
      </c>
      <c r="O37" s="21">
        <f>IF(OR(B3L830C4=0,B3L830C5=0),0,1+(B3L830C4/B3L830C5))</f>
        <v>2.0015318535427866</v>
      </c>
      <c r="P37" s="16" t="s">
        <v>9450</v>
      </c>
      <c r="Q37" s="15">
        <f>A1L230C17</f>
        <v>62016</v>
      </c>
      <c r="R37" s="16" t="s">
        <v>9451</v>
      </c>
      <c r="S37" s="15">
        <f>A1L230C16</f>
        <v>62726.5</v>
      </c>
      <c r="T37" s="16" t="s">
        <v>9452</v>
      </c>
      <c r="U37" s="21">
        <f>IF(OR(B3L830C7=0,B3L830C8=0),0,1+(B3L830C7/B3L830C8))</f>
        <v>1.9886730488708919</v>
      </c>
      <c r="V37" s="16" t="s">
        <v>9453</v>
      </c>
      <c r="W37" s="15">
        <f>A1L230C8</f>
        <v>69268</v>
      </c>
      <c r="X37" s="16" t="s">
        <v>9454</v>
      </c>
      <c r="Y37" s="15">
        <f>A1L230C7</f>
        <v>76559</v>
      </c>
      <c r="Z37" s="16" t="s">
        <v>9455</v>
      </c>
      <c r="AA37" s="21">
        <f>IF(OR(B3L830C10=0,B3L830C11=0),0,1+(B3L830C10/B3L830C11))</f>
        <v>1.9047662587024385</v>
      </c>
      <c r="AB37" s="16" t="s">
        <v>9456</v>
      </c>
      <c r="AC37" s="15">
        <f>A1L230C20</f>
        <v>64433.333333333336</v>
      </c>
      <c r="AD37" s="16" t="s">
        <v>9457</v>
      </c>
      <c r="AE37" s="15">
        <f>A1L230C19</f>
        <v>67337.333333333328</v>
      </c>
      <c r="AF37" s="16" t="s">
        <v>9458</v>
      </c>
      <c r="AG37" s="21">
        <f>IF(OR(B3L830C13=0,B3L830C14=0),0,1+(B3L830C13/B3L830C14))</f>
        <v>1.9568738490782727</v>
      </c>
      <c r="AH37" s="16" t="s">
        <v>9459</v>
      </c>
      <c r="AI37" s="15">
        <f>A1L230C11</f>
        <v>66896</v>
      </c>
      <c r="AJ37" s="16" t="s">
        <v>9460</v>
      </c>
      <c r="AK37" s="15">
        <f>A1L230C10</f>
        <v>68445</v>
      </c>
      <c r="AL37" s="16" t="s">
        <v>9461</v>
      </c>
      <c r="AM37" s="21">
        <f>IF(OR(B3L830C16=0,B3L830C17=0),0,1+(B3L830C16/B3L830C17))</f>
        <v>1.9773686901892029</v>
      </c>
      <c r="AN37" s="16" t="s">
        <v>9462</v>
      </c>
      <c r="AO37" s="15">
        <f>A1L230C23</f>
        <v>65049</v>
      </c>
      <c r="AP37" s="16" t="s">
        <v>9463</v>
      </c>
      <c r="AQ37" s="15">
        <f>A1L230C22</f>
        <v>67614.25</v>
      </c>
      <c r="AR37" s="16" t="s">
        <v>9464</v>
      </c>
      <c r="AS37" s="21">
        <f>IF(OR(B3L830C19=0,B3L830C20=0),0,1+(B3L830C19/B3L830C20))</f>
        <v>1.9620605123919885</v>
      </c>
      <c r="AT37" s="16" t="s">
        <v>9465</v>
      </c>
      <c r="AU37" s="15">
        <f>A1L230C14</f>
        <v>72128</v>
      </c>
      <c r="AV37" s="16" t="s">
        <v>9466</v>
      </c>
      <c r="AW37" s="15">
        <f>A1L230C13</f>
        <v>71296</v>
      </c>
      <c r="AX37" s="16" t="s">
        <v>9467</v>
      </c>
      <c r="AY37" s="21">
        <f>IF(OR(B3L830C22=0,B3L830C23=0),0,1+(B3L830C22/B3L830C23))</f>
        <v>2.0116696588868939</v>
      </c>
      <c r="AZ37" s="16" t="s">
        <v>9468</v>
      </c>
      <c r="BA37" s="15">
        <f>A1L230C26</f>
        <v>66464.800000000003</v>
      </c>
      <c r="BB37" s="16" t="s">
        <v>9469</v>
      </c>
      <c r="BC37" s="15">
        <f>A1L230C25</f>
        <v>68350.600000000006</v>
      </c>
      <c r="BD37" s="16" t="s">
        <v>9470</v>
      </c>
      <c r="BE37" s="21">
        <f>IF(OR(B3L830C25=0,B3L830C26=0),0,1+(B3L830C25/B3L830C26))</f>
        <v>1.9724098983768978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144662</v>
      </c>
      <c r="F38" s="16" t="s">
        <v>9472</v>
      </c>
      <c r="G38" s="15">
        <f>A1L231C1</f>
        <v>136636</v>
      </c>
      <c r="H38" s="16" t="s">
        <v>9473</v>
      </c>
      <c r="I38" s="21">
        <f>IF(OR(B3L831C1=0,B3L831C2=0),0,1+(B3L831C1/B3L831C2))</f>
        <v>2.058740009953453</v>
      </c>
      <c r="J38" s="16" t="s">
        <v>9474</v>
      </c>
      <c r="K38" s="15">
        <f>A1L231C5</f>
        <v>152824</v>
      </c>
      <c r="L38" s="16" t="s">
        <v>9475</v>
      </c>
      <c r="M38" s="15">
        <f>A1L231C4</f>
        <v>145100</v>
      </c>
      <c r="N38" s="16" t="s">
        <v>9476</v>
      </c>
      <c r="O38" s="21">
        <f>IF(OR(B3L831C4=0,B3L831C5=0),0,1+(B3L831C4/B3L831C5))</f>
        <v>2.0532322536181944</v>
      </c>
      <c r="P38" s="16" t="s">
        <v>9477</v>
      </c>
      <c r="Q38" s="15">
        <f>A1L231C17</f>
        <v>148743</v>
      </c>
      <c r="R38" s="16" t="s">
        <v>9478</v>
      </c>
      <c r="S38" s="15">
        <f>A1L231C16</f>
        <v>140868</v>
      </c>
      <c r="T38" s="16" t="s">
        <v>9479</v>
      </c>
      <c r="U38" s="21">
        <f>IF(OR(B3L831C7=0,B3L831C8=0),0,1+(B3L831C7/B3L831C8))</f>
        <v>2.0559033989266546</v>
      </c>
      <c r="V38" s="16" t="s">
        <v>9480</v>
      </c>
      <c r="W38" s="15">
        <f>A1L231C8</f>
        <v>156574</v>
      </c>
      <c r="X38" s="16" t="s">
        <v>9481</v>
      </c>
      <c r="Y38" s="15">
        <f>A1L231C7</f>
        <v>150894</v>
      </c>
      <c r="Z38" s="16" t="s">
        <v>9482</v>
      </c>
      <c r="AA38" s="21">
        <f>IF(OR(B3L831C10=0,B3L831C11=0),0,1+(B3L831C10/B3L831C11))</f>
        <v>2.0376423184487122</v>
      </c>
      <c r="AB38" s="16" t="s">
        <v>9483</v>
      </c>
      <c r="AC38" s="15">
        <f>A1L231C20</f>
        <v>151353.33333333334</v>
      </c>
      <c r="AD38" s="16" t="s">
        <v>9484</v>
      </c>
      <c r="AE38" s="15">
        <f>A1L231C19</f>
        <v>144210</v>
      </c>
      <c r="AF38" s="16" t="s">
        <v>9485</v>
      </c>
      <c r="AG38" s="21">
        <f>IF(OR(B3L831C13=0,B3L831C14=0),0,1+(B3L831C13/B3L831C14))</f>
        <v>2.0495342440422535</v>
      </c>
      <c r="AH38" s="16" t="s">
        <v>9486</v>
      </c>
      <c r="AI38" s="15">
        <f>A1L231C11</f>
        <v>164161</v>
      </c>
      <c r="AJ38" s="16" t="s">
        <v>9487</v>
      </c>
      <c r="AK38" s="15">
        <f>A1L231C10</f>
        <v>155103</v>
      </c>
      <c r="AL38" s="16" t="s">
        <v>9488</v>
      </c>
      <c r="AM38" s="21">
        <f>IF(OR(B3L831C16=0,B3L831C17=0),0,1+(B3L831C16/B3L831C17))</f>
        <v>2.0583999020006063</v>
      </c>
      <c r="AN38" s="16" t="s">
        <v>9489</v>
      </c>
      <c r="AO38" s="15">
        <f>A1L231C23</f>
        <v>154555.25</v>
      </c>
      <c r="AP38" s="16" t="s">
        <v>9490</v>
      </c>
      <c r="AQ38" s="15">
        <f>A1L231C22</f>
        <v>146933.25</v>
      </c>
      <c r="AR38" s="16" t="s">
        <v>9491</v>
      </c>
      <c r="AS38" s="21">
        <f>IF(OR(B3L831C19=0,B3L831C20=0),0,1+(B3L831C19/B3L831C20))</f>
        <v>2.0518738951190421</v>
      </c>
      <c r="AT38" s="16" t="s">
        <v>9492</v>
      </c>
      <c r="AU38" s="15">
        <f>A1L231C14</f>
        <v>164322</v>
      </c>
      <c r="AV38" s="16" t="s">
        <v>9493</v>
      </c>
      <c r="AW38" s="15">
        <f>A1L231C13</f>
        <v>158989</v>
      </c>
      <c r="AX38" s="16" t="s">
        <v>9494</v>
      </c>
      <c r="AY38" s="21">
        <f>IF(OR(B3L831C22=0,B3L831C23=0),0,1+(B3L831C22/B3L831C23))</f>
        <v>2.033543201101963</v>
      </c>
      <c r="AZ38" s="16" t="s">
        <v>9495</v>
      </c>
      <c r="BA38" s="15">
        <f>A1L231C26</f>
        <v>156508.6</v>
      </c>
      <c r="BB38" s="16" t="s">
        <v>9496</v>
      </c>
      <c r="BC38" s="15">
        <f>A1L231C25</f>
        <v>149344.4</v>
      </c>
      <c r="BD38" s="16" t="s">
        <v>9497</v>
      </c>
      <c r="BE38" s="21">
        <f>IF(OR(B3L831C25=0,B3L831C26=0),0,1+(B3L831C25/B3L831C26))</f>
        <v>2.0479709985777843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666347</v>
      </c>
      <c r="F39" s="16" t="s">
        <v>9499</v>
      </c>
      <c r="G39" s="15">
        <f>A1L232C1</f>
        <v>629538</v>
      </c>
      <c r="H39" s="16" t="s">
        <v>9500</v>
      </c>
      <c r="I39" s="21">
        <f>IF(OR(B3L832C1=0,B3L832C2=0),0,1+(B3L832C1/B3L832C2))</f>
        <v>2.0584698620258033</v>
      </c>
      <c r="J39" s="16" t="s">
        <v>9501</v>
      </c>
      <c r="K39" s="15">
        <f>A1L232C5</f>
        <v>816207</v>
      </c>
      <c r="L39" s="16" t="s">
        <v>9502</v>
      </c>
      <c r="M39" s="15">
        <f>A1L232C4</f>
        <v>760918</v>
      </c>
      <c r="N39" s="16" t="s">
        <v>9503</v>
      </c>
      <c r="O39" s="21">
        <f>IF(OR(B3L832C4=0,B3L832C5=0),0,1+(B3L832C4/B3L832C5))</f>
        <v>2.0726609174707393</v>
      </c>
      <c r="P39" s="16" t="s">
        <v>9504</v>
      </c>
      <c r="Q39" s="15">
        <f>A1L232C17</f>
        <v>741277</v>
      </c>
      <c r="R39" s="16" t="s">
        <v>9505</v>
      </c>
      <c r="S39" s="15">
        <f>A1L232C16</f>
        <v>695228</v>
      </c>
      <c r="T39" s="16" t="s">
        <v>9506</v>
      </c>
      <c r="U39" s="21">
        <f>IF(OR(B3L832C7=0,B3L832C8=0),0,1+(B3L832C7/B3L832C8))</f>
        <v>2.0662358247941683</v>
      </c>
      <c r="V39" s="16" t="s">
        <v>9507</v>
      </c>
      <c r="W39" s="15">
        <f>A1L232C8</f>
        <v>891074</v>
      </c>
      <c r="X39" s="16" t="s">
        <v>9508</v>
      </c>
      <c r="Y39" s="15">
        <f>A1L232C7</f>
        <v>843209</v>
      </c>
      <c r="Z39" s="16" t="s">
        <v>9509</v>
      </c>
      <c r="AA39" s="21">
        <f>IF(OR(B3L832C10=0,B3L832C11=0),0,1+(B3L832C10/B3L832C11))</f>
        <v>2.0567652859492727</v>
      </c>
      <c r="AB39" s="16" t="s">
        <v>9510</v>
      </c>
      <c r="AC39" s="15">
        <f>A1L232C20</f>
        <v>791209.33333333337</v>
      </c>
      <c r="AD39" s="16" t="s">
        <v>9511</v>
      </c>
      <c r="AE39" s="15">
        <f>A1L232C19</f>
        <v>744555</v>
      </c>
      <c r="AF39" s="16" t="s">
        <v>9512</v>
      </c>
      <c r="AG39" s="21">
        <f>IF(OR(B3L832C13=0,B3L832C14=0),0,1+(B3L832C13/B3L832C14))</f>
        <v>2.0626606944192618</v>
      </c>
      <c r="AH39" s="16" t="s">
        <v>9513</v>
      </c>
      <c r="AI39" s="15">
        <f>A1L232C11</f>
        <v>815580</v>
      </c>
      <c r="AJ39" s="16" t="s">
        <v>9514</v>
      </c>
      <c r="AK39" s="15">
        <f>A1L232C10</f>
        <v>760569</v>
      </c>
      <c r="AL39" s="16" t="s">
        <v>9515</v>
      </c>
      <c r="AM39" s="21">
        <f>IF(OR(B3L832C16=0,B3L832C17=0),0,1+(B3L832C16/B3L832C17))</f>
        <v>2.0723287433487299</v>
      </c>
      <c r="AN39" s="16" t="s">
        <v>9516</v>
      </c>
      <c r="AO39" s="15">
        <f>A1L232C23</f>
        <v>797302</v>
      </c>
      <c r="AP39" s="16" t="s">
        <v>9517</v>
      </c>
      <c r="AQ39" s="15">
        <f>A1L232C22</f>
        <v>748558.5</v>
      </c>
      <c r="AR39" s="16" t="s">
        <v>9518</v>
      </c>
      <c r="AS39" s="21">
        <f>IF(OR(B3L832C19=0,B3L832C20=0),0,1+(B3L832C19/B3L832C20))</f>
        <v>2.0651164872217738</v>
      </c>
      <c r="AT39" s="16" t="s">
        <v>9519</v>
      </c>
      <c r="AU39" s="15">
        <f>A1L232C14</f>
        <v>630900</v>
      </c>
      <c r="AV39" s="16" t="s">
        <v>9520</v>
      </c>
      <c r="AW39" s="15">
        <f>A1L232C13</f>
        <v>593703</v>
      </c>
      <c r="AX39" s="16" t="s">
        <v>9521</v>
      </c>
      <c r="AY39" s="21">
        <f>IF(OR(B3L832C22=0,B3L832C23=0),0,1+(B3L832C22/B3L832C23))</f>
        <v>2.0626525383904073</v>
      </c>
      <c r="AZ39" s="16" t="s">
        <v>9522</v>
      </c>
      <c r="BA39" s="15">
        <f>A1L232C26</f>
        <v>764021.6</v>
      </c>
      <c r="BB39" s="16" t="s">
        <v>9523</v>
      </c>
      <c r="BC39" s="15">
        <f>A1L232C25</f>
        <v>717587.4</v>
      </c>
      <c r="BD39" s="16" t="s">
        <v>9524</v>
      </c>
      <c r="BE39" s="21">
        <f>IF(OR(B3L832C25=0,B3L832C26=0),0,1+(B3L832C25/B3L832C26))</f>
        <v>2.0647087727571583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857</v>
      </c>
      <c r="F40" s="16" t="s">
        <v>9526</v>
      </c>
      <c r="G40" s="15">
        <f>A1L233C1</f>
        <v>716</v>
      </c>
      <c r="H40" s="16" t="s">
        <v>9527</v>
      </c>
      <c r="I40" s="21">
        <f>IF(OR(B3L833C1=0,B3L833C2=0),0,1+(B3L833C1/B3L833C2))</f>
        <v>2.196927374301676</v>
      </c>
      <c r="J40" s="16" t="s">
        <v>9528</v>
      </c>
      <c r="K40" s="15">
        <f>A1L233C5</f>
        <v>3829</v>
      </c>
      <c r="L40" s="16" t="s">
        <v>9529</v>
      </c>
      <c r="M40" s="15">
        <f>A1L233C4</f>
        <v>12927</v>
      </c>
      <c r="N40" s="16" t="s">
        <v>9530</v>
      </c>
      <c r="O40" s="21">
        <f>IF(OR(B3L833C4=0,B3L833C5=0),0,1+(B3L833C4/B3L833C5))</f>
        <v>1.2962017482787962</v>
      </c>
      <c r="P40" s="16" t="s">
        <v>9531</v>
      </c>
      <c r="Q40" s="15">
        <f>A1L233C17</f>
        <v>2343</v>
      </c>
      <c r="R40" s="16" t="s">
        <v>9532</v>
      </c>
      <c r="S40" s="15">
        <f>A1L233C16</f>
        <v>6821.5</v>
      </c>
      <c r="T40" s="16" t="s">
        <v>9533</v>
      </c>
      <c r="U40" s="21">
        <f>IF(OR(B3L833C7=0,B3L833C8=0),0,1+(B3L833C7/B3L833C8))</f>
        <v>1.3434728432163014</v>
      </c>
      <c r="V40" s="16" t="s">
        <v>9534</v>
      </c>
      <c r="W40" s="15">
        <f>A1L233C8</f>
        <v>9606</v>
      </c>
      <c r="X40" s="16" t="s">
        <v>9535</v>
      </c>
      <c r="Y40" s="15">
        <f>A1L233C7</f>
        <v>2616</v>
      </c>
      <c r="Z40" s="16" t="s">
        <v>9536</v>
      </c>
      <c r="AA40" s="21">
        <f>IF(OR(B3L833C10=0,B3L833C11=0),0,1+(B3L833C10/B3L833C11))</f>
        <v>4.6720183486238529</v>
      </c>
      <c r="AB40" s="16" t="s">
        <v>9537</v>
      </c>
      <c r="AC40" s="15">
        <f>A1L233C20</f>
        <v>4764</v>
      </c>
      <c r="AD40" s="16" t="s">
        <v>9538</v>
      </c>
      <c r="AE40" s="15">
        <f>A1L233C19</f>
        <v>5419.666666666667</v>
      </c>
      <c r="AF40" s="16" t="s">
        <v>9539</v>
      </c>
      <c r="AG40" s="21">
        <f>IF(OR(B3L833C13=0,B3L833C14=0),0,1+(B3L833C13/B3L833C14))</f>
        <v>1.8790208499907743</v>
      </c>
      <c r="AH40" s="16" t="s">
        <v>9540</v>
      </c>
      <c r="AI40" s="15">
        <f>A1L233C11</f>
        <v>7984</v>
      </c>
      <c r="AJ40" s="16" t="s">
        <v>9541</v>
      </c>
      <c r="AK40" s="15">
        <f>A1L233C10</f>
        <v>3059</v>
      </c>
      <c r="AL40" s="16" t="s">
        <v>9542</v>
      </c>
      <c r="AM40" s="21">
        <f>IF(OR(B3L833C16=0,B3L833C17=0),0,1+(B3L833C16/B3L833C17))</f>
        <v>3.6100032690421706</v>
      </c>
      <c r="AN40" s="16" t="s">
        <v>9543</v>
      </c>
      <c r="AO40" s="15">
        <f>A1L233C23</f>
        <v>5569</v>
      </c>
      <c r="AP40" s="16" t="s">
        <v>9544</v>
      </c>
      <c r="AQ40" s="15">
        <f>A1L233C22</f>
        <v>4829.5</v>
      </c>
      <c r="AR40" s="16" t="s">
        <v>9545</v>
      </c>
      <c r="AS40" s="21">
        <f>IF(OR(B3L833C19=0,B3L833C20=0),0,1+(B3L833C19/B3L833C20))</f>
        <v>2.1531214411429755</v>
      </c>
      <c r="AT40" s="16" t="s">
        <v>9546</v>
      </c>
      <c r="AU40" s="15">
        <f>A1L233C14</f>
        <v>8509</v>
      </c>
      <c r="AV40" s="16" t="s">
        <v>9547</v>
      </c>
      <c r="AW40" s="15">
        <f>A1L233C13</f>
        <v>2452</v>
      </c>
      <c r="AX40" s="16" t="s">
        <v>9548</v>
      </c>
      <c r="AY40" s="21">
        <f>IF(OR(B3L833C22=0,B3L833C23=0),0,1+(B3L833C22/B3L833C23))</f>
        <v>4.4702283849918434</v>
      </c>
      <c r="AZ40" s="16" t="s">
        <v>9549</v>
      </c>
      <c r="BA40" s="15">
        <f>A1L233C26</f>
        <v>6157</v>
      </c>
      <c r="BB40" s="16" t="s">
        <v>9550</v>
      </c>
      <c r="BC40" s="15">
        <f>A1L233C25</f>
        <v>4354</v>
      </c>
      <c r="BD40" s="16" t="s">
        <v>9551</v>
      </c>
      <c r="BE40" s="21">
        <f>IF(OR(B3L833C25=0,B3L833C26=0),0,1+(B3L833C25/B3L833C26))</f>
        <v>2.4141019751952228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3113703</v>
      </c>
      <c r="F41" s="16" t="s">
        <v>9553</v>
      </c>
      <c r="G41" s="15">
        <f>A1L235C1</f>
        <v>4283199</v>
      </c>
      <c r="H41" s="16" t="s">
        <v>9554</v>
      </c>
      <c r="I41" s="21">
        <f>IF(OR(B3L834C1=0,B3L834C2=0),0,1+(B3L834C1/B3L834C2))</f>
        <v>1.72695735126946</v>
      </c>
      <c r="J41" s="16" t="s">
        <v>9555</v>
      </c>
      <c r="K41" s="15">
        <f>A1L235C5</f>
        <v>3754408</v>
      </c>
      <c r="L41" s="16" t="s">
        <v>9556</v>
      </c>
      <c r="M41" s="15">
        <f>A1L235C4</f>
        <v>4892840</v>
      </c>
      <c r="N41" s="16" t="s">
        <v>9557</v>
      </c>
      <c r="O41" s="21">
        <f>IF(OR(B3L834C4=0,B3L834C5=0),0,1+(B3L834C4/B3L834C5))</f>
        <v>1.7673269512185152</v>
      </c>
      <c r="P41" s="16" t="s">
        <v>9558</v>
      </c>
      <c r="Q41" s="15">
        <f>A1L235C17</f>
        <v>3434055.5</v>
      </c>
      <c r="R41" s="16" t="s">
        <v>9559</v>
      </c>
      <c r="S41" s="15">
        <f>A1L235C16</f>
        <v>4588019.5</v>
      </c>
      <c r="T41" s="16" t="s">
        <v>9560</v>
      </c>
      <c r="U41" s="21">
        <f>IF(OR(B3L834C7=0,B3L834C8=0),0,1+(B3L834C7/B3L834C8))</f>
        <v>1.7484831962898153</v>
      </c>
      <c r="V41" s="16" t="s">
        <v>9561</v>
      </c>
      <c r="W41" s="15">
        <f>A1L235C8</f>
        <v>3821524</v>
      </c>
      <c r="X41" s="16" t="s">
        <v>9562</v>
      </c>
      <c r="Y41" s="15">
        <f>A1L235C7</f>
        <v>4964431</v>
      </c>
      <c r="Z41" s="16" t="s">
        <v>9563</v>
      </c>
      <c r="AA41" s="21">
        <f>IF(OR(B3L834C10=0,B3L834C11=0),0,1+(B3L834C10/B3L834C11))</f>
        <v>1.7697808671326078</v>
      </c>
      <c r="AB41" s="16" t="s">
        <v>9564</v>
      </c>
      <c r="AC41" s="15">
        <f>A1L235C20</f>
        <v>3563211.6666666665</v>
      </c>
      <c r="AD41" s="16" t="s">
        <v>9565</v>
      </c>
      <c r="AE41" s="15">
        <f>A1L235C19</f>
        <v>4713490</v>
      </c>
      <c r="AF41" s="16" t="s">
        <v>9566</v>
      </c>
      <c r="AG41" s="21">
        <f>IF(OR(B3L834C13=0,B3L834C14=0),0,1+(B3L834C13/B3L834C14))</f>
        <v>1.7559603747258754</v>
      </c>
      <c r="AH41" s="16" t="s">
        <v>9567</v>
      </c>
      <c r="AI41" s="15">
        <f>A1L235C11</f>
        <v>3583861</v>
      </c>
      <c r="AJ41" s="16" t="s">
        <v>9568</v>
      </c>
      <c r="AK41" s="15">
        <f>A1L235C10</f>
        <v>4579475</v>
      </c>
      <c r="AL41" s="16" t="s">
        <v>9569</v>
      </c>
      <c r="AM41" s="21">
        <f>IF(OR(B3L834C16=0,B3L834C17=0),0,1+(B3L834C16/B3L834C17))</f>
        <v>1.7825921093575137</v>
      </c>
      <c r="AN41" s="16" t="s">
        <v>9570</v>
      </c>
      <c r="AO41" s="15">
        <f>A1L235C23</f>
        <v>3568374</v>
      </c>
      <c r="AP41" s="16" t="s">
        <v>9571</v>
      </c>
      <c r="AQ41" s="15">
        <f>A1L235C22</f>
        <v>4679986.25</v>
      </c>
      <c r="AR41" s="16" t="s">
        <v>9572</v>
      </c>
      <c r="AS41" s="21">
        <f>IF(OR(B3L834C19=0,B3L834C20=0),0,1+(B3L834C19/B3L834C20))</f>
        <v>1.7624753171016261</v>
      </c>
      <c r="AT41" s="16" t="s">
        <v>9573</v>
      </c>
      <c r="AU41" s="15">
        <f>A1L235C14</f>
        <v>3338639</v>
      </c>
      <c r="AV41" s="16" t="s">
        <v>9574</v>
      </c>
      <c r="AW41" s="15">
        <f>A1L235C13</f>
        <v>4225401</v>
      </c>
      <c r="AX41" s="16" t="s">
        <v>9575</v>
      </c>
      <c r="AY41" s="21">
        <f>IF(OR(B3L834C22=0,B3L834C23=0),0,1+(B3L834C22/B3L834C23))</f>
        <v>1.7901354214665068</v>
      </c>
      <c r="AZ41" s="16" t="s">
        <v>9576</v>
      </c>
      <c r="BA41" s="15">
        <f>A1L235C26</f>
        <v>3522427</v>
      </c>
      <c r="BB41" s="16" t="s">
        <v>9577</v>
      </c>
      <c r="BC41" s="15">
        <f>A1L235C25</f>
        <v>4589069.2</v>
      </c>
      <c r="BD41" s="16" t="s">
        <v>9578</v>
      </c>
      <c r="BE41" s="21">
        <f>IF(OR(B3L834C25=0,B3L834C26=0),0,1+(B3L834C25/B3L834C26))</f>
        <v>1.7675689440464311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2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0.66666666666666663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12812</v>
      </c>
      <c r="F43" s="16" t="s">
        <v>9607</v>
      </c>
      <c r="G43" s="15">
        <f>A1L237C1</f>
        <v>14199</v>
      </c>
      <c r="H43" s="16" t="s">
        <v>9608</v>
      </c>
      <c r="I43" s="21">
        <f>IF(OR(B3L836C1=0,B3L836C2=0),0,1+(B3L836C1/B3L836C2))</f>
        <v>1.9023170645820127</v>
      </c>
      <c r="J43" s="16" t="s">
        <v>9609</v>
      </c>
      <c r="K43" s="15">
        <f>A1L237C5</f>
        <v>13838</v>
      </c>
      <c r="L43" s="16" t="s">
        <v>9610</v>
      </c>
      <c r="M43" s="15">
        <f>A1L237C4</f>
        <v>15674</v>
      </c>
      <c r="N43" s="16" t="s">
        <v>9611</v>
      </c>
      <c r="O43" s="21">
        <f>IF(OR(B3L836C4=0,B3L836C5=0),0,1+(B3L836C4/B3L836C5))</f>
        <v>1.8828633405639912</v>
      </c>
      <c r="P43" s="16" t="s">
        <v>9612</v>
      </c>
      <c r="Q43" s="15">
        <f>A1L237C17</f>
        <v>13325</v>
      </c>
      <c r="R43" s="16" t="s">
        <v>9613</v>
      </c>
      <c r="S43" s="15">
        <f>A1L237C16</f>
        <v>14936.5</v>
      </c>
      <c r="T43" s="16" t="s">
        <v>9614</v>
      </c>
      <c r="U43" s="21">
        <f>IF(OR(B3L836C7=0,B3L836C8=0),0,1+(B3L836C7/B3L836C8))</f>
        <v>1.8921099320456598</v>
      </c>
      <c r="V43" s="16" t="s">
        <v>9615</v>
      </c>
      <c r="W43" s="15">
        <f>A1L237C8</f>
        <v>13463</v>
      </c>
      <c r="X43" s="16" t="s">
        <v>9616</v>
      </c>
      <c r="Y43" s="15">
        <f>A1L237C7</f>
        <v>18035</v>
      </c>
      <c r="Z43" s="16" t="s">
        <v>9617</v>
      </c>
      <c r="AA43" s="21">
        <f>IF(OR(B3L836C10=0,B3L836C11=0),0,1+(B3L836C10/B3L836C11))</f>
        <v>1.7464929304130856</v>
      </c>
      <c r="AB43" s="16" t="s">
        <v>9618</v>
      </c>
      <c r="AC43" s="15">
        <f>A1L237C20</f>
        <v>13371</v>
      </c>
      <c r="AD43" s="16" t="s">
        <v>9619</v>
      </c>
      <c r="AE43" s="15">
        <f>A1L237C19</f>
        <v>15969.333333333334</v>
      </c>
      <c r="AF43" s="16" t="s">
        <v>9620</v>
      </c>
      <c r="AG43" s="21">
        <f>IF(OR(B3L836C13=0,B3L836C14=0),0,1+(B3L836C13/B3L836C14))</f>
        <v>1.8372923102613341</v>
      </c>
      <c r="AH43" s="16" t="s">
        <v>9621</v>
      </c>
      <c r="AI43" s="15">
        <f>A1L237C11</f>
        <v>12092</v>
      </c>
      <c r="AJ43" s="16" t="s">
        <v>9622</v>
      </c>
      <c r="AK43" s="15">
        <f>A1L237C10</f>
        <v>16107</v>
      </c>
      <c r="AL43" s="16" t="s">
        <v>9623</v>
      </c>
      <c r="AM43" s="21">
        <f>IF(OR(B3L836C16=0,B3L836C17=0),0,1+(B3L836C16/B3L836C17))</f>
        <v>1.7507294964922084</v>
      </c>
      <c r="AN43" s="16" t="s">
        <v>9624</v>
      </c>
      <c r="AO43" s="15">
        <f>A1L237C23</f>
        <v>13051.25</v>
      </c>
      <c r="AP43" s="16" t="s">
        <v>9625</v>
      </c>
      <c r="AQ43" s="15">
        <f>A1L237C22</f>
        <v>16003.75</v>
      </c>
      <c r="AR43" s="16" t="s">
        <v>9626</v>
      </c>
      <c r="AS43" s="21">
        <f>IF(OR(B3L836C19=0,B3L836C20=0),0,1+(B3L836C19/B3L836C20))</f>
        <v>1.8155119893774896</v>
      </c>
      <c r="AT43" s="16" t="s">
        <v>9627</v>
      </c>
      <c r="AU43" s="15">
        <f>A1L237C14</f>
        <v>11304</v>
      </c>
      <c r="AV43" s="16" t="s">
        <v>9628</v>
      </c>
      <c r="AW43" s="15">
        <f>A1L237C13</f>
        <v>16123</v>
      </c>
      <c r="AX43" s="16" t="s">
        <v>9629</v>
      </c>
      <c r="AY43" s="21">
        <f>IF(OR(B3L836C22=0,B3L836C23=0),0,1+(B3L836C22/B3L836C23))</f>
        <v>1.7011102152204924</v>
      </c>
      <c r="AZ43" s="16" t="s">
        <v>9630</v>
      </c>
      <c r="BA43" s="15">
        <f>A1L237C26</f>
        <v>12701.8</v>
      </c>
      <c r="BB43" s="16" t="s">
        <v>9631</v>
      </c>
      <c r="BC43" s="15">
        <f>A1L237C25</f>
        <v>16027.6</v>
      </c>
      <c r="BD43" s="16" t="s">
        <v>9632</v>
      </c>
      <c r="BE43" s="21">
        <f>IF(OR(B3L836C25=0,B3L836C26=0),0,1+(B3L836C25/B3L836C26))</f>
        <v>1.7924954453567596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119954</v>
      </c>
      <c r="F44" s="16" t="s">
        <v>9634</v>
      </c>
      <c r="G44" s="15">
        <f>A1L238C1</f>
        <v>160856</v>
      </c>
      <c r="H44" s="16" t="s">
        <v>9635</v>
      </c>
      <c r="I44" s="21">
        <f>IF(OR(B3L837C1=0,B3L837C2=0),0,1+(B3L837C1/B3L837C2))</f>
        <v>1.7457228825782067</v>
      </c>
      <c r="J44" s="16" t="s">
        <v>9636</v>
      </c>
      <c r="K44" s="15">
        <f>A1L238C5</f>
        <v>118306</v>
      </c>
      <c r="L44" s="16" t="s">
        <v>9637</v>
      </c>
      <c r="M44" s="15">
        <f>A1L238C4</f>
        <v>165737</v>
      </c>
      <c r="N44" s="16" t="s">
        <v>9638</v>
      </c>
      <c r="O44" s="21">
        <f>IF(OR(B3L837C4=0,B3L837C5=0),0,1+(B3L837C4/B3L837C5))</f>
        <v>1.7138176749911005</v>
      </c>
      <c r="P44" s="16" t="s">
        <v>9639</v>
      </c>
      <c r="Q44" s="15">
        <f>A1L238C17</f>
        <v>119130</v>
      </c>
      <c r="R44" s="16" t="s">
        <v>9640</v>
      </c>
      <c r="S44" s="15">
        <f>A1L238C16</f>
        <v>163296.5</v>
      </c>
      <c r="T44" s="16" t="s">
        <v>9641</v>
      </c>
      <c r="U44" s="21">
        <f>IF(OR(B3L837C7=0,B3L837C8=0),0,1+(B3L837C7/B3L837C8))</f>
        <v>1.7295318638182691</v>
      </c>
      <c r="V44" s="16" t="s">
        <v>9642</v>
      </c>
      <c r="W44" s="15">
        <f>A1L238C8</f>
        <v>114825</v>
      </c>
      <c r="X44" s="16" t="s">
        <v>9643</v>
      </c>
      <c r="Y44" s="15">
        <f>A1L238C7</f>
        <v>167949</v>
      </c>
      <c r="Z44" s="16" t="s">
        <v>9644</v>
      </c>
      <c r="AA44" s="21">
        <f>IF(OR(B3L837C10=0,B3L837C11=0),0,1+(B3L837C10/B3L837C11))</f>
        <v>1.6836896915134951</v>
      </c>
      <c r="AB44" s="16" t="s">
        <v>9645</v>
      </c>
      <c r="AC44" s="15">
        <f>A1L238C20</f>
        <v>117695</v>
      </c>
      <c r="AD44" s="16" t="s">
        <v>9646</v>
      </c>
      <c r="AE44" s="15">
        <f>A1L238C19</f>
        <v>164847.33333333334</v>
      </c>
      <c r="AF44" s="16" t="s">
        <v>9647</v>
      </c>
      <c r="AG44" s="21">
        <f>IF(OR(B3L837C13=0,B3L837C14=0),0,1+(B3L837C13/B3L837C14))</f>
        <v>1.7139636269518057</v>
      </c>
      <c r="AH44" s="16" t="s">
        <v>9648</v>
      </c>
      <c r="AI44" s="15">
        <f>A1L238C11</f>
        <v>128130</v>
      </c>
      <c r="AJ44" s="16" t="s">
        <v>9649</v>
      </c>
      <c r="AK44" s="15">
        <f>A1L238C10</f>
        <v>177079</v>
      </c>
      <c r="AL44" s="16" t="s">
        <v>9650</v>
      </c>
      <c r="AM44" s="21">
        <f>IF(OR(B3L837C16=0,B3L837C17=0),0,1+(B3L837C16/B3L837C17))</f>
        <v>1.7235753533733531</v>
      </c>
      <c r="AN44" s="16" t="s">
        <v>9651</v>
      </c>
      <c r="AO44" s="15">
        <f>A1L238C23</f>
        <v>120303.75</v>
      </c>
      <c r="AP44" s="16" t="s">
        <v>9652</v>
      </c>
      <c r="AQ44" s="15">
        <f>A1L238C22</f>
        <v>167905.25</v>
      </c>
      <c r="AR44" s="16" t="s">
        <v>9653</v>
      </c>
      <c r="AS44" s="21">
        <f>IF(OR(B3L837C19=0,B3L837C20=0),0,1+(B3L837C19/B3L837C20))</f>
        <v>1.7164978462555518</v>
      </c>
      <c r="AT44" s="16" t="s">
        <v>9654</v>
      </c>
      <c r="AU44" s="15">
        <f>A1L238C14</f>
        <v>126685</v>
      </c>
      <c r="AV44" s="16" t="s">
        <v>9655</v>
      </c>
      <c r="AW44" s="15">
        <f>A1L238C13</f>
        <v>177911</v>
      </c>
      <c r="AX44" s="16" t="s">
        <v>9656</v>
      </c>
      <c r="AY44" s="21">
        <f>IF(OR(B3L837C22=0,B3L837C23=0),0,1+(B3L837C22/B3L837C23))</f>
        <v>1.7120695179050198</v>
      </c>
      <c r="AZ44" s="16" t="s">
        <v>9657</v>
      </c>
      <c r="BA44" s="15">
        <f>A1L238C26</f>
        <v>121580</v>
      </c>
      <c r="BB44" s="16" t="s">
        <v>9658</v>
      </c>
      <c r="BC44" s="15">
        <f>A1L238C25</f>
        <v>169906.4</v>
      </c>
      <c r="BD44" s="16" t="s">
        <v>9659</v>
      </c>
      <c r="BE44" s="21">
        <f>IF(OR(B3L837C25=0,B3L837C26=0),0,1+(B3L837C25/B3L837C26))</f>
        <v>1.7155704552624269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1068897</v>
      </c>
      <c r="F45" s="16" t="s">
        <v>9661</v>
      </c>
      <c r="G45" s="15">
        <f>A1L239C1</f>
        <v>1056498</v>
      </c>
      <c r="H45" s="16" t="s">
        <v>9662</v>
      </c>
      <c r="I45" s="21">
        <f>IF(OR(B3L838C1=0,B3L838C2=0),0,1+(B3L838C1/B3L838C2))</f>
        <v>2.0117359427088362</v>
      </c>
      <c r="J45" s="16" t="s">
        <v>9663</v>
      </c>
      <c r="K45" s="15">
        <f>A1L239C5</f>
        <v>1450726</v>
      </c>
      <c r="L45" s="16" t="s">
        <v>9664</v>
      </c>
      <c r="M45" s="15">
        <f>A1L239C4</f>
        <v>1454694</v>
      </c>
      <c r="N45" s="16" t="s">
        <v>9665</v>
      </c>
      <c r="O45" s="21">
        <f>IF(OR(B3L838C4=0,B3L838C5=0),0,1+(B3L838C4/B3L838C5))</f>
        <v>1.9972722785685511</v>
      </c>
      <c r="P45" s="16" t="s">
        <v>9666</v>
      </c>
      <c r="Q45" s="15">
        <f>A1L239C17</f>
        <v>1259811.5</v>
      </c>
      <c r="R45" s="16" t="s">
        <v>9667</v>
      </c>
      <c r="S45" s="15">
        <f>A1L239C16</f>
        <v>1255596</v>
      </c>
      <c r="T45" s="16" t="s">
        <v>9668</v>
      </c>
      <c r="U45" s="21">
        <f>IF(OR(B3L838C7=0,B3L838C8=0),0,1+(B3L838C7/B3L838C8))</f>
        <v>2.0033573697272056</v>
      </c>
      <c r="V45" s="16" t="s">
        <v>9669</v>
      </c>
      <c r="W45" s="15">
        <f>A1L239C8</f>
        <v>1372068</v>
      </c>
      <c r="X45" s="16" t="s">
        <v>9670</v>
      </c>
      <c r="Y45" s="15">
        <f>A1L239C7</f>
        <v>1379177</v>
      </c>
      <c r="Z45" s="16" t="s">
        <v>9671</v>
      </c>
      <c r="AA45" s="21">
        <f>IF(OR(B3L838C10=0,B3L838C11=0),0,1+(B3L838C10/B3L838C11))</f>
        <v>1.9948454766864585</v>
      </c>
      <c r="AB45" s="16" t="s">
        <v>9672</v>
      </c>
      <c r="AC45" s="15">
        <f>A1L239C20</f>
        <v>1297230.3333333333</v>
      </c>
      <c r="AD45" s="16" t="s">
        <v>9673</v>
      </c>
      <c r="AE45" s="15">
        <f>A1L239C19</f>
        <v>1296789.6666666667</v>
      </c>
      <c r="AF45" s="16" t="s">
        <v>9674</v>
      </c>
      <c r="AG45" s="21">
        <f>IF(OR(B3L838C13=0,B3L838C14=0),0,1+(B3L838C13/B3L838C14))</f>
        <v>2.0003398135241155</v>
      </c>
      <c r="AH45" s="16" t="s">
        <v>9675</v>
      </c>
      <c r="AI45" s="15">
        <f>A1L239C11</f>
        <v>1328576</v>
      </c>
      <c r="AJ45" s="16" t="s">
        <v>9676</v>
      </c>
      <c r="AK45" s="15">
        <f>A1L239C10</f>
        <v>1357579</v>
      </c>
      <c r="AL45" s="16" t="s">
        <v>9677</v>
      </c>
      <c r="AM45" s="21">
        <f>IF(OR(B3L838C16=0,B3L838C17=0),0,1+(B3L838C16/B3L838C17))</f>
        <v>1.9786362340607804</v>
      </c>
      <c r="AN45" s="16" t="s">
        <v>9678</v>
      </c>
      <c r="AO45" s="15">
        <f>A1L239C23</f>
        <v>1305066.75</v>
      </c>
      <c r="AP45" s="16" t="s">
        <v>9679</v>
      </c>
      <c r="AQ45" s="15">
        <f>A1L239C22</f>
        <v>1311987</v>
      </c>
      <c r="AR45" s="16" t="s">
        <v>9680</v>
      </c>
      <c r="AS45" s="21">
        <f>IF(OR(B3L838C19=0,B3L838C20=0),0,1+(B3L838C19/B3L838C20))</f>
        <v>1.9947253669434226</v>
      </c>
      <c r="AT45" s="16" t="s">
        <v>9681</v>
      </c>
      <c r="AU45" s="15">
        <f>A1L239C14</f>
        <v>1338396</v>
      </c>
      <c r="AV45" s="16" t="s">
        <v>9682</v>
      </c>
      <c r="AW45" s="15">
        <f>A1L239C13</f>
        <v>1378840</v>
      </c>
      <c r="AX45" s="16" t="s">
        <v>9683</v>
      </c>
      <c r="AY45" s="21">
        <f>IF(OR(B3L838C22=0,B3L838C23=0),0,1+(B3L838C22/B3L838C23))</f>
        <v>1.9706680978213571</v>
      </c>
      <c r="AZ45" s="16" t="s">
        <v>9684</v>
      </c>
      <c r="BA45" s="15">
        <f>A1L239C26</f>
        <v>1311732.6000000001</v>
      </c>
      <c r="BB45" s="16" t="s">
        <v>9685</v>
      </c>
      <c r="BC45" s="15">
        <f>A1L239C25</f>
        <v>1325357.6000000001</v>
      </c>
      <c r="BD45" s="16" t="s">
        <v>9686</v>
      </c>
      <c r="BE45" s="21">
        <f>IF(OR(B3L838C25=0,B3L838C26=0),0,1+(B3L838C25/B3L838C26))</f>
        <v>1.989719755634253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54847</v>
      </c>
      <c r="F46" s="16" t="s">
        <v>9688</v>
      </c>
      <c r="G46" s="15">
        <f>A1L240C1</f>
        <v>54500</v>
      </c>
      <c r="H46" s="16" t="s">
        <v>9689</v>
      </c>
      <c r="I46" s="21">
        <f>IF(OR(B3L839C1=0,B3L839C2=0),0,1+(B3L839C1/B3L839C2))</f>
        <v>2.0063669724770641</v>
      </c>
      <c r="J46" s="16" t="s">
        <v>9690</v>
      </c>
      <c r="K46" s="15">
        <f>A1L240C5</f>
        <v>60184</v>
      </c>
      <c r="L46" s="16" t="s">
        <v>9691</v>
      </c>
      <c r="M46" s="15">
        <f>A1L240C4</f>
        <v>54852</v>
      </c>
      <c r="N46" s="16" t="s">
        <v>9692</v>
      </c>
      <c r="O46" s="21">
        <f>IF(OR(B3L839C4=0,B3L839C5=0),0,1+(B3L839C4/B3L839C5))</f>
        <v>2.0972070298257126</v>
      </c>
      <c r="P46" s="16" t="s">
        <v>9693</v>
      </c>
      <c r="Q46" s="15">
        <f>A1L240C17</f>
        <v>57515.5</v>
      </c>
      <c r="R46" s="16" t="s">
        <v>9694</v>
      </c>
      <c r="S46" s="15">
        <f>A1L240C16</f>
        <v>54676</v>
      </c>
      <c r="T46" s="16" t="s">
        <v>9695</v>
      </c>
      <c r="U46" s="21">
        <f>IF(OR(B3L839C7=0,B3L839C8=0),0,1+(B3L839C7/B3L839C8))</f>
        <v>2.0519332065257152</v>
      </c>
      <c r="V46" s="16" t="s">
        <v>9696</v>
      </c>
      <c r="W46" s="15">
        <f>A1L240C8</f>
        <v>70966</v>
      </c>
      <c r="X46" s="16" t="s">
        <v>9697</v>
      </c>
      <c r="Y46" s="15">
        <f>A1L240C7</f>
        <v>73069</v>
      </c>
      <c r="Z46" s="16" t="s">
        <v>9698</v>
      </c>
      <c r="AA46" s="21">
        <f>IF(OR(B3L839C10=0,B3L839C11=0),0,1+(B3L839C10/B3L839C11))</f>
        <v>1.9712189847951935</v>
      </c>
      <c r="AB46" s="16" t="s">
        <v>9699</v>
      </c>
      <c r="AC46" s="15">
        <f>A1L240C20</f>
        <v>61999</v>
      </c>
      <c r="AD46" s="16" t="s">
        <v>9700</v>
      </c>
      <c r="AE46" s="15">
        <f>A1L240C19</f>
        <v>60807</v>
      </c>
      <c r="AF46" s="16" t="s">
        <v>9701</v>
      </c>
      <c r="AG46" s="21">
        <f>IF(OR(B3L839C13=0,B3L839C14=0),0,1+(B3L839C13/B3L839C14))</f>
        <v>2.0196030062328347</v>
      </c>
      <c r="AH46" s="16" t="s">
        <v>9702</v>
      </c>
      <c r="AI46" s="15">
        <f>A1L240C11</f>
        <v>85269</v>
      </c>
      <c r="AJ46" s="16" t="s">
        <v>9703</v>
      </c>
      <c r="AK46" s="15">
        <f>A1L240C10</f>
        <v>84382</v>
      </c>
      <c r="AL46" s="16" t="s">
        <v>9704</v>
      </c>
      <c r="AM46" s="21">
        <f>IF(OR(B3L839C16=0,B3L839C17=0),0,1+(B3L839C16/B3L839C17))</f>
        <v>2.0105117205091134</v>
      </c>
      <c r="AN46" s="16" t="s">
        <v>9705</v>
      </c>
      <c r="AO46" s="15">
        <f>A1L240C23</f>
        <v>67816.5</v>
      </c>
      <c r="AP46" s="16" t="s">
        <v>9706</v>
      </c>
      <c r="AQ46" s="15">
        <f>A1L240C22</f>
        <v>66700.75</v>
      </c>
      <c r="AR46" s="16" t="s">
        <v>9707</v>
      </c>
      <c r="AS46" s="21">
        <f>IF(OR(B3L839C19=0,B3L839C20=0),0,1+(B3L839C19/B3L839C20))</f>
        <v>2.0167276979644155</v>
      </c>
      <c r="AT46" s="16" t="s">
        <v>9708</v>
      </c>
      <c r="AU46" s="15">
        <f>A1L240C14</f>
        <v>101061</v>
      </c>
      <c r="AV46" s="16" t="s">
        <v>9709</v>
      </c>
      <c r="AW46" s="15">
        <f>A1L240C13</f>
        <v>105156</v>
      </c>
      <c r="AX46" s="16" t="s">
        <v>9710</v>
      </c>
      <c r="AY46" s="21">
        <f>IF(OR(B3L839C22=0,B3L839C23=0),0,1+(B3L839C22/B3L839C23))</f>
        <v>1.9610578568983223</v>
      </c>
      <c r="AZ46" s="16" t="s">
        <v>9711</v>
      </c>
      <c r="BA46" s="15">
        <f>A1L240C26</f>
        <v>74465.399999999994</v>
      </c>
      <c r="BB46" s="16" t="s">
        <v>9712</v>
      </c>
      <c r="BC46" s="15">
        <f>A1L240C25</f>
        <v>74391.8</v>
      </c>
      <c r="BD46" s="16" t="s">
        <v>9713</v>
      </c>
      <c r="BE46" s="21">
        <f>IF(OR(B3L839C25=0,B3L839C26=0),0,1+(B3L839C25/B3L839C26))</f>
        <v>2.0009893563537915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1283956</v>
      </c>
      <c r="F47" s="16" t="s">
        <v>9715</v>
      </c>
      <c r="G47" s="15">
        <f>A1L241C1</f>
        <v>1270489</v>
      </c>
      <c r="H47" s="16" t="s">
        <v>9716</v>
      </c>
      <c r="I47" s="21">
        <f>IF(OR(B3L840C1=0,B3L840C2=0),0,1+(B3L840C1/B3L840C2))</f>
        <v>2.0105998556461331</v>
      </c>
      <c r="J47" s="16" t="s">
        <v>9717</v>
      </c>
      <c r="K47" s="15">
        <f>A1L241C5</f>
        <v>1262231</v>
      </c>
      <c r="L47" s="16" t="s">
        <v>9718</v>
      </c>
      <c r="M47" s="15">
        <f>A1L241C4</f>
        <v>1218126</v>
      </c>
      <c r="N47" s="16" t="s">
        <v>9719</v>
      </c>
      <c r="O47" s="21">
        <f>IF(OR(B3L840C4=0,B3L840C5=0),0,1+(B3L840C4/B3L840C5))</f>
        <v>2.0362072560638227</v>
      </c>
      <c r="P47" s="16" t="s">
        <v>9720</v>
      </c>
      <c r="Q47" s="15">
        <f>A1L241C17</f>
        <v>1273093.5</v>
      </c>
      <c r="R47" s="16" t="s">
        <v>9721</v>
      </c>
      <c r="S47" s="15">
        <f>A1L241C16</f>
        <v>1244307.5</v>
      </c>
      <c r="T47" s="16" t="s">
        <v>9722</v>
      </c>
      <c r="U47" s="21">
        <f>IF(OR(B3L840C7=0,B3L840C8=0),0,1+(B3L840C7/B3L840C8))</f>
        <v>2.0231341529324545</v>
      </c>
      <c r="V47" s="16" t="s">
        <v>9723</v>
      </c>
      <c r="W47" s="15">
        <f>A1L241C8</f>
        <v>1188920</v>
      </c>
      <c r="X47" s="16" t="s">
        <v>9724</v>
      </c>
      <c r="Y47" s="15">
        <f>A1L241C7</f>
        <v>1198943</v>
      </c>
      <c r="Z47" s="16" t="s">
        <v>9725</v>
      </c>
      <c r="AA47" s="21">
        <f>IF(OR(B3L840C10=0,B3L840C11=0),0,1+(B3L840C10/B3L840C11))</f>
        <v>1.991640136353438</v>
      </c>
      <c r="AB47" s="16" t="s">
        <v>9726</v>
      </c>
      <c r="AC47" s="15">
        <f>A1L241C20</f>
        <v>1245035.6666666667</v>
      </c>
      <c r="AD47" s="16" t="s">
        <v>9727</v>
      </c>
      <c r="AE47" s="15">
        <f>A1L241C19</f>
        <v>1229186</v>
      </c>
      <c r="AF47" s="16" t="s">
        <v>9728</v>
      </c>
      <c r="AG47" s="21">
        <f>IF(OR(B3L840C13=0,B3L840C14=0),0,1+(B3L840C13/B3L840C14))</f>
        <v>2.0128944412535343</v>
      </c>
      <c r="AH47" s="16" t="s">
        <v>9729</v>
      </c>
      <c r="AI47" s="15">
        <f>A1L241C11</f>
        <v>1062964</v>
      </c>
      <c r="AJ47" s="16" t="s">
        <v>9730</v>
      </c>
      <c r="AK47" s="15">
        <f>A1L241C10</f>
        <v>1045307</v>
      </c>
      <c r="AL47" s="16" t="s">
        <v>9731</v>
      </c>
      <c r="AM47" s="21">
        <f>IF(OR(B3L840C16=0,B3L840C17=0),0,1+(B3L840C16/B3L840C17))</f>
        <v>2.016891688279137</v>
      </c>
      <c r="AN47" s="16" t="s">
        <v>9732</v>
      </c>
      <c r="AO47" s="15">
        <f>A1L241C23</f>
        <v>1199517.75</v>
      </c>
      <c r="AP47" s="16" t="s">
        <v>9733</v>
      </c>
      <c r="AQ47" s="15">
        <f>A1L241C22</f>
        <v>1183216.25</v>
      </c>
      <c r="AR47" s="16" t="s">
        <v>9734</v>
      </c>
      <c r="AS47" s="21">
        <f>IF(OR(B3L840C19=0,B3L840C20=0),0,1+(B3L840C19/B3L840C20))</f>
        <v>2.0137772786673613</v>
      </c>
      <c r="AT47" s="16" t="s">
        <v>9735</v>
      </c>
      <c r="AU47" s="15">
        <f>A1L241C14</f>
        <v>1128571</v>
      </c>
      <c r="AV47" s="16" t="s">
        <v>9736</v>
      </c>
      <c r="AW47" s="15">
        <f>A1L241C13</f>
        <v>1115283</v>
      </c>
      <c r="AX47" s="16" t="s">
        <v>9737</v>
      </c>
      <c r="AY47" s="21">
        <f>IF(OR(B3L840C22=0,B3L840C23=0),0,1+(B3L840C22/B3L840C23))</f>
        <v>2.0119144647591689</v>
      </c>
      <c r="AZ47" s="16" t="s">
        <v>9738</v>
      </c>
      <c r="BA47" s="15">
        <f>A1L241C26</f>
        <v>1185328.3999999999</v>
      </c>
      <c r="BB47" s="16" t="s">
        <v>9739</v>
      </c>
      <c r="BC47" s="15">
        <f>A1L241C25</f>
        <v>1169629.6000000001</v>
      </c>
      <c r="BD47" s="16" t="s">
        <v>9740</v>
      </c>
      <c r="BE47" s="21">
        <f>IF(OR(B3L840C25=0,B3L840C26=0),0,1+(B3L840C25/B3L840C26))</f>
        <v>2.0134220269391268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82261</v>
      </c>
      <c r="F48" s="16" t="s">
        <v>9742</v>
      </c>
      <c r="G48" s="15">
        <f>A1L242C1</f>
        <v>75705</v>
      </c>
      <c r="H48" s="16" t="s">
        <v>9743</v>
      </c>
      <c r="I48" s="21">
        <f>IF(OR(B3L841C1=0,B3L841C2=0),0,1+(B3L841C1/B3L841C2))</f>
        <v>2.0865992999141403</v>
      </c>
      <c r="J48" s="16" t="s">
        <v>9744</v>
      </c>
      <c r="K48" s="15">
        <f>A1L242C5</f>
        <v>90335</v>
      </c>
      <c r="L48" s="16" t="s">
        <v>9745</v>
      </c>
      <c r="M48" s="15">
        <f>A1L242C4</f>
        <v>82167</v>
      </c>
      <c r="N48" s="16" t="s">
        <v>9746</v>
      </c>
      <c r="O48" s="21">
        <f>IF(OR(B3L841C4=0,B3L841C5=0),0,1+(B3L841C4/B3L841C5))</f>
        <v>2.0994073046356809</v>
      </c>
      <c r="P48" s="16" t="s">
        <v>9747</v>
      </c>
      <c r="Q48" s="15">
        <f>A1L242C17</f>
        <v>86298</v>
      </c>
      <c r="R48" s="16" t="s">
        <v>9748</v>
      </c>
      <c r="S48" s="15">
        <f>A1L242C16</f>
        <v>78936</v>
      </c>
      <c r="T48" s="16" t="s">
        <v>9749</v>
      </c>
      <c r="U48" s="21">
        <f>IF(OR(B3L841C7=0,B3L841C8=0),0,1+(B3L841C7/B3L841C8))</f>
        <v>2.093265430221952</v>
      </c>
      <c r="V48" s="16" t="s">
        <v>9750</v>
      </c>
      <c r="W48" s="15">
        <f>A1L242C8</f>
        <v>123628</v>
      </c>
      <c r="X48" s="16" t="s">
        <v>9751</v>
      </c>
      <c r="Y48" s="15">
        <f>A1L242C7</f>
        <v>111761</v>
      </c>
      <c r="Z48" s="16" t="s">
        <v>9752</v>
      </c>
      <c r="AA48" s="21">
        <f>IF(OR(B3L841C10=0,B3L841C11=0),0,1+(B3L841C10/B3L841C11))</f>
        <v>2.1061819418222818</v>
      </c>
      <c r="AB48" s="16" t="s">
        <v>9753</v>
      </c>
      <c r="AC48" s="15">
        <f>A1L242C20</f>
        <v>98741.333333333328</v>
      </c>
      <c r="AD48" s="16" t="s">
        <v>9754</v>
      </c>
      <c r="AE48" s="15">
        <f>A1L242C19</f>
        <v>89877.666666666672</v>
      </c>
      <c r="AF48" s="16" t="s">
        <v>9755</v>
      </c>
      <c r="AG48" s="21">
        <f>IF(OR(B3L841C13=0,B3L841C14=0),0,1+(B3L841C13/B3L841C14))</f>
        <v>2.0986192342925385</v>
      </c>
      <c r="AH48" s="16" t="s">
        <v>9756</v>
      </c>
      <c r="AI48" s="15">
        <f>A1L242C11</f>
        <v>132152</v>
      </c>
      <c r="AJ48" s="16" t="s">
        <v>9757</v>
      </c>
      <c r="AK48" s="15">
        <f>A1L242C10</f>
        <v>115504</v>
      </c>
      <c r="AL48" s="16" t="s">
        <v>9758</v>
      </c>
      <c r="AM48" s="21">
        <f>IF(OR(B3L841C16=0,B3L841C17=0),0,1+(B3L841C16/B3L841C17))</f>
        <v>2.1441335365009007</v>
      </c>
      <c r="AN48" s="16" t="s">
        <v>9759</v>
      </c>
      <c r="AO48" s="15">
        <f>A1L242C23</f>
        <v>107094</v>
      </c>
      <c r="AP48" s="16" t="s">
        <v>9760</v>
      </c>
      <c r="AQ48" s="15">
        <f>A1L242C22</f>
        <v>96284.25</v>
      </c>
      <c r="AR48" s="16" t="s">
        <v>9761</v>
      </c>
      <c r="AS48" s="21">
        <f>IF(OR(B3L841C19=0,B3L841C20=0),0,1+(B3L841C19/B3L841C20))</f>
        <v>2.1122691405915299</v>
      </c>
      <c r="AT48" s="16" t="s">
        <v>9762</v>
      </c>
      <c r="AU48" s="15">
        <f>A1L242C14</f>
        <v>136617</v>
      </c>
      <c r="AV48" s="16" t="s">
        <v>9763</v>
      </c>
      <c r="AW48" s="15">
        <f>A1L242C13</f>
        <v>118364</v>
      </c>
      <c r="AX48" s="16" t="s">
        <v>9764</v>
      </c>
      <c r="AY48" s="21">
        <f>IF(OR(B3L841C22=0,B3L841C23=0),0,1+(B3L841C22/B3L841C23))</f>
        <v>2.1542107397519517</v>
      </c>
      <c r="AZ48" s="16" t="s">
        <v>9765</v>
      </c>
      <c r="BA48" s="15">
        <f>A1L242C26</f>
        <v>112998.6</v>
      </c>
      <c r="BB48" s="16" t="s">
        <v>9766</v>
      </c>
      <c r="BC48" s="15">
        <f>A1L242C25</f>
        <v>100700.2</v>
      </c>
      <c r="BD48" s="16" t="s">
        <v>9767</v>
      </c>
      <c r="BE48" s="21">
        <f>IF(OR(B3L841C25=0,B3L841C26=0),0,1+(B3L841C25/B3L841C26))</f>
        <v>2.1221288537659309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707305</v>
      </c>
      <c r="F49" s="16" t="s">
        <v>9769</v>
      </c>
      <c r="G49" s="15">
        <f>A1L243C1</f>
        <v>699275</v>
      </c>
      <c r="H49" s="16" t="s">
        <v>9770</v>
      </c>
      <c r="I49" s="21">
        <f>IF(OR(B3L842C1=0,B3L842C2=0),0,1+(B3L842C1/B3L842C2))</f>
        <v>2.0114833220120838</v>
      </c>
      <c r="J49" s="16" t="s">
        <v>9771</v>
      </c>
      <c r="K49" s="15">
        <f>A1L243C5</f>
        <v>843682</v>
      </c>
      <c r="L49" s="16" t="s">
        <v>9772</v>
      </c>
      <c r="M49" s="15">
        <f>A1L243C4</f>
        <v>841331</v>
      </c>
      <c r="N49" s="16" t="s">
        <v>9773</v>
      </c>
      <c r="O49" s="21">
        <f>IF(OR(B3L842C4=0,B3L842C5=0),0,1+(B3L842C4/B3L842C5))</f>
        <v>2.002794381759379</v>
      </c>
      <c r="P49" s="16" t="s">
        <v>9774</v>
      </c>
      <c r="Q49" s="15">
        <f>A1L243C17</f>
        <v>775493.5</v>
      </c>
      <c r="R49" s="16" t="s">
        <v>9775</v>
      </c>
      <c r="S49" s="15">
        <f>A1L243C16</f>
        <v>770303</v>
      </c>
      <c r="T49" s="16" t="s">
        <v>9776</v>
      </c>
      <c r="U49" s="21">
        <f>IF(OR(B3L842C7=0,B3L842C8=0),0,1+(B3L842C7/B3L842C8))</f>
        <v>2.006738257542811</v>
      </c>
      <c r="V49" s="16" t="s">
        <v>9777</v>
      </c>
      <c r="W49" s="15">
        <f>A1L243C8</f>
        <v>875240</v>
      </c>
      <c r="X49" s="16" t="s">
        <v>9778</v>
      </c>
      <c r="Y49" s="15">
        <f>A1L243C7</f>
        <v>860554</v>
      </c>
      <c r="Z49" s="16" t="s">
        <v>9779</v>
      </c>
      <c r="AA49" s="21">
        <f>IF(OR(B3L842C10=0,B3L842C11=0),0,1+(B3L842C10/B3L842C11))</f>
        <v>2.0170657506675935</v>
      </c>
      <c r="AB49" s="16" t="s">
        <v>9780</v>
      </c>
      <c r="AC49" s="15">
        <f>A1L243C20</f>
        <v>808742.33333333337</v>
      </c>
      <c r="AD49" s="16" t="s">
        <v>9781</v>
      </c>
      <c r="AE49" s="15">
        <f>A1L243C19</f>
        <v>800386.66666666663</v>
      </c>
      <c r="AF49" s="16" t="s">
        <v>9782</v>
      </c>
      <c r="AG49" s="21">
        <f>IF(OR(B3L842C13=0,B3L842C14=0),0,1+(B3L842C13/B3L842C14))</f>
        <v>2.0104395375568478</v>
      </c>
      <c r="AH49" s="16" t="s">
        <v>9783</v>
      </c>
      <c r="AI49" s="15">
        <f>A1L243C11</f>
        <v>834291</v>
      </c>
      <c r="AJ49" s="16" t="s">
        <v>9784</v>
      </c>
      <c r="AK49" s="15">
        <f>A1L243C10</f>
        <v>805654</v>
      </c>
      <c r="AL49" s="16" t="s">
        <v>9785</v>
      </c>
      <c r="AM49" s="21">
        <f>IF(OR(B3L842C16=0,B3L842C17=0),0,1+(B3L842C16/B3L842C17))</f>
        <v>2.0355450354618734</v>
      </c>
      <c r="AN49" s="16" t="s">
        <v>9786</v>
      </c>
      <c r="AO49" s="15">
        <f>A1L243C23</f>
        <v>815129.5</v>
      </c>
      <c r="AP49" s="16" t="s">
        <v>9787</v>
      </c>
      <c r="AQ49" s="15">
        <f>A1L243C22</f>
        <v>801703.5</v>
      </c>
      <c r="AR49" s="16" t="s">
        <v>9788</v>
      </c>
      <c r="AS49" s="21">
        <f>IF(OR(B3L842C19=0,B3L842C20=0),0,1+(B3L842C19/B3L842C20))</f>
        <v>2.0167468396982176</v>
      </c>
      <c r="AT49" s="16" t="s">
        <v>9789</v>
      </c>
      <c r="AU49" s="15">
        <f>A1L243C14</f>
        <v>799710</v>
      </c>
      <c r="AV49" s="16" t="s">
        <v>9790</v>
      </c>
      <c r="AW49" s="15">
        <f>A1L243C13</f>
        <v>767547</v>
      </c>
      <c r="AX49" s="16" t="s">
        <v>9791</v>
      </c>
      <c r="AY49" s="21">
        <f>IF(OR(B3L842C22=0,B3L842C23=0),0,1+(B3L842C22/B3L842C23))</f>
        <v>2.0419036228400342</v>
      </c>
      <c r="AZ49" s="16" t="s">
        <v>9792</v>
      </c>
      <c r="BA49" s="15">
        <f>A1L243C26</f>
        <v>812045.6</v>
      </c>
      <c r="BB49" s="16" t="s">
        <v>9793</v>
      </c>
      <c r="BC49" s="15">
        <f>A1L243C25</f>
        <v>794872.2</v>
      </c>
      <c r="BD49" s="16" t="s">
        <v>9794</v>
      </c>
      <c r="BE49" s="21">
        <f>IF(OR(B3L842C25=0,B3L842C26=0),0,1+(B3L842C25/B3L842C26))</f>
        <v>2.0216052341495905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12469</v>
      </c>
      <c r="F50" s="16" t="s">
        <v>9796</v>
      </c>
      <c r="G50" s="15">
        <f>A1L244C1</f>
        <v>17167</v>
      </c>
      <c r="H50" s="16" t="s">
        <v>9797</v>
      </c>
      <c r="I50" s="21">
        <f>IF(OR(B3L843C1=0,B3L843C2=0),0,1+(B3L843C1/B3L843C2))</f>
        <v>1.7263354109628939</v>
      </c>
      <c r="J50" s="16" t="s">
        <v>9798</v>
      </c>
      <c r="K50" s="15">
        <f>A1L244C5</f>
        <v>15965</v>
      </c>
      <c r="L50" s="16" t="s">
        <v>9799</v>
      </c>
      <c r="M50" s="15">
        <f>A1L244C4</f>
        <v>21315</v>
      </c>
      <c r="N50" s="16" t="s">
        <v>9800</v>
      </c>
      <c r="O50" s="21">
        <f>IF(OR(B3L843C4=0,B3L843C5=0),0,1+(B3L843C4/B3L843C5))</f>
        <v>1.7490030494956603</v>
      </c>
      <c r="P50" s="16" t="s">
        <v>9801</v>
      </c>
      <c r="Q50" s="15">
        <f>A1L244C17</f>
        <v>14217</v>
      </c>
      <c r="R50" s="16" t="s">
        <v>9802</v>
      </c>
      <c r="S50" s="15">
        <f>A1L244C16</f>
        <v>19241</v>
      </c>
      <c r="T50" s="16" t="s">
        <v>9803</v>
      </c>
      <c r="U50" s="21">
        <f>IF(OR(B3L843C7=0,B3L843C8=0),0,1+(B3L843C7/B3L843C8))</f>
        <v>1.7388909100358609</v>
      </c>
      <c r="V50" s="16" t="s">
        <v>9804</v>
      </c>
      <c r="W50" s="15">
        <f>A1L244C8</f>
        <v>15757</v>
      </c>
      <c r="X50" s="16" t="s">
        <v>9805</v>
      </c>
      <c r="Y50" s="15">
        <f>A1L244C7</f>
        <v>22129</v>
      </c>
      <c r="Z50" s="16" t="s">
        <v>9806</v>
      </c>
      <c r="AA50" s="21">
        <f>IF(OR(B3L843C10=0,B3L843C11=0),0,1+(B3L843C10/B3L843C11))</f>
        <v>1.7120520583849248</v>
      </c>
      <c r="AB50" s="16" t="s">
        <v>9807</v>
      </c>
      <c r="AC50" s="15">
        <f>A1L244C20</f>
        <v>14730.333333333334</v>
      </c>
      <c r="AD50" s="16" t="s">
        <v>9808</v>
      </c>
      <c r="AE50" s="15">
        <f>A1L244C19</f>
        <v>20203.666666666668</v>
      </c>
      <c r="AF50" s="16" t="s">
        <v>9809</v>
      </c>
      <c r="AG50" s="21">
        <f>IF(OR(B3L843C13=0,B3L843C14=0),0,1+(B3L843C13/B3L843C14))</f>
        <v>1.7290920789955617</v>
      </c>
      <c r="AH50" s="16" t="s">
        <v>9810</v>
      </c>
      <c r="AI50" s="15">
        <f>A1L244C11</f>
        <v>15232</v>
      </c>
      <c r="AJ50" s="16" t="s">
        <v>9811</v>
      </c>
      <c r="AK50" s="15">
        <f>A1L244C10</f>
        <v>20918</v>
      </c>
      <c r="AL50" s="16" t="s">
        <v>9812</v>
      </c>
      <c r="AM50" s="21">
        <f>IF(OR(B3L843C16=0,B3L843C17=0),0,1+(B3L843C16/B3L843C17))</f>
        <v>1.7281766899321158</v>
      </c>
      <c r="AN50" s="16" t="s">
        <v>9813</v>
      </c>
      <c r="AO50" s="15">
        <f>A1L244C23</f>
        <v>14855.75</v>
      </c>
      <c r="AP50" s="16" t="s">
        <v>9814</v>
      </c>
      <c r="AQ50" s="15">
        <f>A1L244C22</f>
        <v>20382.25</v>
      </c>
      <c r="AR50" s="16" t="s">
        <v>9815</v>
      </c>
      <c r="AS50" s="21">
        <f>IF(OR(B3L843C19=0,B3L843C20=0),0,1+(B3L843C19/B3L843C20))</f>
        <v>1.7288572164505882</v>
      </c>
      <c r="AT50" s="16" t="s">
        <v>9816</v>
      </c>
      <c r="AU50" s="15">
        <f>A1L244C14</f>
        <v>16106</v>
      </c>
      <c r="AV50" s="16" t="s">
        <v>9817</v>
      </c>
      <c r="AW50" s="15">
        <f>A1L244C13</f>
        <v>24334</v>
      </c>
      <c r="AX50" s="16" t="s">
        <v>9818</v>
      </c>
      <c r="AY50" s="21">
        <f>IF(OR(B3L843C22=0,B3L843C23=0),0,1+(B3L843C22/B3L843C23))</f>
        <v>1.6618722774718502</v>
      </c>
      <c r="AZ50" s="16" t="s">
        <v>9819</v>
      </c>
      <c r="BA50" s="15">
        <f>A1L244C26</f>
        <v>15105.8</v>
      </c>
      <c r="BB50" s="16" t="s">
        <v>9820</v>
      </c>
      <c r="BC50" s="15">
        <f>A1L244C25</f>
        <v>21172.6</v>
      </c>
      <c r="BD50" s="16" t="s">
        <v>9821</v>
      </c>
      <c r="BE50" s="21">
        <f>IF(OR(B3L843C25=0,B3L843C26=0),0,1+(B3L843C25/B3L843C26))</f>
        <v>1.7134598490501876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20928</v>
      </c>
      <c r="F51" s="16" t="s">
        <v>9823</v>
      </c>
      <c r="G51" s="15">
        <f>A1L245C1</f>
        <v>27867</v>
      </c>
      <c r="H51" s="16" t="s">
        <v>9824</v>
      </c>
      <c r="I51" s="21">
        <f>IF(OR(B3L844C1=0,B3L844C2=0),0,1+(B3L844C1/B3L844C2))</f>
        <v>1.7509958014856282</v>
      </c>
      <c r="J51" s="16" t="s">
        <v>9825</v>
      </c>
      <c r="K51" s="15">
        <f>A1L245C5</f>
        <v>24444</v>
      </c>
      <c r="L51" s="16" t="s">
        <v>9826</v>
      </c>
      <c r="M51" s="15">
        <f>A1L245C4</f>
        <v>31812</v>
      </c>
      <c r="N51" s="16" t="s">
        <v>9827</v>
      </c>
      <c r="O51" s="21">
        <f>IF(OR(B3L844C4=0,B3L844C5=0),0,1+(B3L844C4/B3L844C5))</f>
        <v>1.7683892870614861</v>
      </c>
      <c r="P51" s="16" t="s">
        <v>9828</v>
      </c>
      <c r="Q51" s="15">
        <f>A1L245C17</f>
        <v>22686</v>
      </c>
      <c r="R51" s="16" t="s">
        <v>9829</v>
      </c>
      <c r="S51" s="15">
        <f>A1L245C16</f>
        <v>29839.5</v>
      </c>
      <c r="T51" s="16" t="s">
        <v>9830</v>
      </c>
      <c r="U51" s="21">
        <f>IF(OR(B3L844C7=0,B3L844C8=0),0,1+(B3L844C7/B3L844C8))</f>
        <v>1.7602674307545367</v>
      </c>
      <c r="V51" s="16" t="s">
        <v>9831</v>
      </c>
      <c r="W51" s="15">
        <f>A1L245C8</f>
        <v>22664</v>
      </c>
      <c r="X51" s="16" t="s">
        <v>9832</v>
      </c>
      <c r="Y51" s="15">
        <f>A1L245C7</f>
        <v>30331</v>
      </c>
      <c r="Z51" s="16" t="s">
        <v>9833</v>
      </c>
      <c r="AA51" s="21">
        <f>IF(OR(B3L844C10=0,B3L844C11=0),0,1+(B3L844C10/B3L844C11))</f>
        <v>1.7472223138043586</v>
      </c>
      <c r="AB51" s="16" t="s">
        <v>9834</v>
      </c>
      <c r="AC51" s="15">
        <f>A1L245C20</f>
        <v>22678.666666666668</v>
      </c>
      <c r="AD51" s="16" t="s">
        <v>9835</v>
      </c>
      <c r="AE51" s="15">
        <f>A1L245C19</f>
        <v>30003.333333333332</v>
      </c>
      <c r="AF51" s="16" t="s">
        <v>9836</v>
      </c>
      <c r="AG51" s="21">
        <f>IF(OR(B3L844C13=0,B3L844C14=0),0,1+(B3L844C13/B3L844C14))</f>
        <v>1.7558715698255751</v>
      </c>
      <c r="AH51" s="16" t="s">
        <v>9837</v>
      </c>
      <c r="AI51" s="15">
        <f>A1L245C11</f>
        <v>23901</v>
      </c>
      <c r="AJ51" s="16" t="s">
        <v>9838</v>
      </c>
      <c r="AK51" s="15">
        <f>A1L245C10</f>
        <v>31679</v>
      </c>
      <c r="AL51" s="16" t="s">
        <v>9839</v>
      </c>
      <c r="AM51" s="21">
        <f>IF(OR(B3L844C16=0,B3L844C17=0),0,1+(B3L844C16/B3L844C17))</f>
        <v>1.7544745730610183</v>
      </c>
      <c r="AN51" s="16" t="s">
        <v>9840</v>
      </c>
      <c r="AO51" s="15">
        <f>A1L245C23</f>
        <v>22984.25</v>
      </c>
      <c r="AP51" s="16" t="s">
        <v>9841</v>
      </c>
      <c r="AQ51" s="15">
        <f>A1L245C22</f>
        <v>30422.25</v>
      </c>
      <c r="AR51" s="16" t="s">
        <v>9842</v>
      </c>
      <c r="AS51" s="21">
        <f>IF(OR(B3L844C19=0,B3L844C20=0),0,1+(B3L844C19/B3L844C20))</f>
        <v>1.7555078930716828</v>
      </c>
      <c r="AT51" s="16" t="s">
        <v>9843</v>
      </c>
      <c r="AU51" s="15">
        <f>A1L245C14</f>
        <v>24752</v>
      </c>
      <c r="AV51" s="16" t="s">
        <v>9844</v>
      </c>
      <c r="AW51" s="15">
        <f>A1L245C13</f>
        <v>31783</v>
      </c>
      <c r="AX51" s="16" t="s">
        <v>9845</v>
      </c>
      <c r="AY51" s="21">
        <f>IF(OR(B3L844C22=0,B3L844C23=0),0,1+(B3L844C22/B3L844C23))</f>
        <v>1.7787811093981059</v>
      </c>
      <c r="AZ51" s="16" t="s">
        <v>9846</v>
      </c>
      <c r="BA51" s="15">
        <f>A1L245C26</f>
        <v>23337.8</v>
      </c>
      <c r="BB51" s="16" t="s">
        <v>9847</v>
      </c>
      <c r="BC51" s="15">
        <f>A1L245C25</f>
        <v>30694.400000000001</v>
      </c>
      <c r="BD51" s="16" t="s">
        <v>9848</v>
      </c>
      <c r="BE51" s="21">
        <f>IF(OR(B3L844C25=0,B3L844C26=0),0,1+(B3L844C25/B3L844C26))</f>
        <v>1.7603276167639699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181920</v>
      </c>
      <c r="F52" s="16" t="s">
        <v>9850</v>
      </c>
      <c r="G52" s="15">
        <f>A1L246C1</f>
        <v>1749396</v>
      </c>
      <c r="H52" s="16" t="s">
        <v>9851</v>
      </c>
      <c r="I52" s="21">
        <f>IF(OR(B3L845C1=0,B3L845C2=0),0,1+(B3L845C1/B3L845C2))</f>
        <v>1.1039901771811529</v>
      </c>
      <c r="J52" s="16" t="s">
        <v>9852</v>
      </c>
      <c r="K52" s="15">
        <f>A1L246C5</f>
        <v>209911</v>
      </c>
      <c r="L52" s="16" t="s">
        <v>9853</v>
      </c>
      <c r="M52" s="15">
        <f>A1L246C4</f>
        <v>1695388</v>
      </c>
      <c r="N52" s="16" t="s">
        <v>9854</v>
      </c>
      <c r="O52" s="21">
        <f>IF(OR(B3L845C4=0,B3L845C5=0),0,1+(B3L845C4/B3L845C5))</f>
        <v>1.1238129560902872</v>
      </c>
      <c r="P52" s="16" t="s">
        <v>9855</v>
      </c>
      <c r="Q52" s="15">
        <f>A1L246C17</f>
        <v>195915.5</v>
      </c>
      <c r="R52" s="16" t="s">
        <v>9856</v>
      </c>
      <c r="S52" s="15">
        <f>A1L246C16</f>
        <v>1722392</v>
      </c>
      <c r="T52" s="16" t="s">
        <v>9857</v>
      </c>
      <c r="U52" s="21">
        <f>IF(OR(B3L845C7=0,B3L845C8=0),0,1+(B3L845C7/B3L845C8))</f>
        <v>1.1137461739255641</v>
      </c>
      <c r="V52" s="16" t="s">
        <v>9858</v>
      </c>
      <c r="W52" s="15">
        <f>A1L246C8</f>
        <v>162255</v>
      </c>
      <c r="X52" s="16" t="s">
        <v>9859</v>
      </c>
      <c r="Y52" s="15">
        <f>A1L246C7</f>
        <v>1696248</v>
      </c>
      <c r="Z52" s="16" t="s">
        <v>9860</v>
      </c>
      <c r="AA52" s="21">
        <f>IF(OR(B3L845C10=0,B3L845C11=0),0,1+(B3L845C10/B3L845C11))</f>
        <v>1.0956552343761055</v>
      </c>
      <c r="AB52" s="16" t="s">
        <v>9861</v>
      </c>
      <c r="AC52" s="15">
        <f>A1L246C20</f>
        <v>184695.33333333334</v>
      </c>
      <c r="AD52" s="16" t="s">
        <v>9862</v>
      </c>
      <c r="AE52" s="15">
        <f>A1L246C19</f>
        <v>1713677.3333333333</v>
      </c>
      <c r="AF52" s="16" t="s">
        <v>9863</v>
      </c>
      <c r="AG52" s="21">
        <f>IF(OR(B3L845C13=0,B3L845C14=0),0,1+(B3L845C13/B3L845C14))</f>
        <v>1.1077771933728482</v>
      </c>
      <c r="AH52" s="16" t="s">
        <v>9864</v>
      </c>
      <c r="AI52" s="15">
        <f>A1L246C11</f>
        <v>165757</v>
      </c>
      <c r="AJ52" s="16" t="s">
        <v>9865</v>
      </c>
      <c r="AK52" s="15">
        <f>A1L246C10</f>
        <v>1649773</v>
      </c>
      <c r="AL52" s="16" t="s">
        <v>9866</v>
      </c>
      <c r="AM52" s="21">
        <f>IF(OR(B3L845C16=0,B3L845C17=0),0,1+(B3L845C16/B3L845C17))</f>
        <v>1.1004726104742895</v>
      </c>
      <c r="AN52" s="16" t="s">
        <v>9867</v>
      </c>
      <c r="AO52" s="15">
        <f>A1L246C23</f>
        <v>179960.75</v>
      </c>
      <c r="AP52" s="16" t="s">
        <v>9868</v>
      </c>
      <c r="AQ52" s="15">
        <f>A1L246C22</f>
        <v>1697701.25</v>
      </c>
      <c r="AR52" s="16" t="s">
        <v>9869</v>
      </c>
      <c r="AS52" s="21">
        <f>IF(OR(B3L845C19=0,B3L845C20=0),0,1+(B3L845C19/B3L845C20))</f>
        <v>1.1060026020479163</v>
      </c>
      <c r="AT52" s="16" t="s">
        <v>9870</v>
      </c>
      <c r="AU52" s="15">
        <f>A1L246C14</f>
        <v>161997</v>
      </c>
      <c r="AV52" s="16" t="s">
        <v>9871</v>
      </c>
      <c r="AW52" s="15">
        <f>A1L246C13</f>
        <v>1524748</v>
      </c>
      <c r="AX52" s="16" t="s">
        <v>9872</v>
      </c>
      <c r="AY52" s="21">
        <f>IF(OR(B3L845C22=0,B3L845C23=0),0,1+(B3L845C22/B3L845C23))</f>
        <v>1.106245097550546</v>
      </c>
      <c r="AZ52" s="16" t="s">
        <v>9873</v>
      </c>
      <c r="BA52" s="15">
        <f>A1L246C26</f>
        <v>176368</v>
      </c>
      <c r="BB52" s="16" t="s">
        <v>9874</v>
      </c>
      <c r="BC52" s="15">
        <f>A1L246C25</f>
        <v>1663110.6</v>
      </c>
      <c r="BD52" s="16" t="s">
        <v>9875</v>
      </c>
      <c r="BE52" s="21">
        <f>IF(OR(B3L845C25=0,B3L845C26=0),0,1+(B3L845C25/B3L845C26))</f>
        <v>1.1060470662624602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112155</v>
      </c>
      <c r="F53" s="16" t="s">
        <v>9877</v>
      </c>
      <c r="G53" s="15">
        <f>A1L247C1</f>
        <v>372355</v>
      </c>
      <c r="H53" s="16" t="s">
        <v>9878</v>
      </c>
      <c r="I53" s="21">
        <f>IF(OR(B3L846C1=0,B3L846C2=0),0,1+(B3L846C1/B3L846C2))</f>
        <v>1.3012044957097393</v>
      </c>
      <c r="J53" s="16" t="s">
        <v>9879</v>
      </c>
      <c r="K53" s="15">
        <f>A1L247C5</f>
        <v>107148</v>
      </c>
      <c r="L53" s="16" t="s">
        <v>9880</v>
      </c>
      <c r="M53" s="15">
        <f>A1L247C4</f>
        <v>340469</v>
      </c>
      <c r="N53" s="16" t="s">
        <v>9881</v>
      </c>
      <c r="O53" s="21">
        <f>IF(OR(B3L846C4=0,B3L846C5=0),0,1+(B3L846C4/B3L846C5))</f>
        <v>1.3147070658415303</v>
      </c>
      <c r="P53" s="16" t="s">
        <v>9882</v>
      </c>
      <c r="Q53" s="15">
        <f>A1L247C17</f>
        <v>109651.5</v>
      </c>
      <c r="R53" s="16" t="s">
        <v>9883</v>
      </c>
      <c r="S53" s="15">
        <f>A1L247C16</f>
        <v>356412</v>
      </c>
      <c r="T53" s="16" t="s">
        <v>9884</v>
      </c>
      <c r="U53" s="21">
        <f>IF(OR(B3L846C7=0,B3L846C8=0),0,1+(B3L846C7/B3L846C8))</f>
        <v>1.3076537827009191</v>
      </c>
      <c r="V53" s="16" t="s">
        <v>9885</v>
      </c>
      <c r="W53" s="15">
        <f>A1L247C8</f>
        <v>111368</v>
      </c>
      <c r="X53" s="16" t="s">
        <v>9886</v>
      </c>
      <c r="Y53" s="15">
        <f>A1L247C7</f>
        <v>326465</v>
      </c>
      <c r="Z53" s="16" t="s">
        <v>9887</v>
      </c>
      <c r="AA53" s="21">
        <f>IF(OR(B3L846C10=0,B3L846C11=0),0,1+(B3L846C10/B3L846C11))</f>
        <v>1.3411330464215152</v>
      </c>
      <c r="AB53" s="16" t="s">
        <v>9888</v>
      </c>
      <c r="AC53" s="15">
        <f>A1L247C20</f>
        <v>110223.66666666667</v>
      </c>
      <c r="AD53" s="16" t="s">
        <v>9889</v>
      </c>
      <c r="AE53" s="15">
        <f>A1L247C19</f>
        <v>346429.66666666669</v>
      </c>
      <c r="AF53" s="16" t="s">
        <v>9890</v>
      </c>
      <c r="AG53" s="21">
        <f>IF(OR(B3L846C13=0,B3L846C14=0),0,1+(B3L846C13/B3L846C14))</f>
        <v>1.318170403035152</v>
      </c>
      <c r="AH53" s="16" t="s">
        <v>9891</v>
      </c>
      <c r="AI53" s="15">
        <f>A1L247C11</f>
        <v>100945</v>
      </c>
      <c r="AJ53" s="16" t="s">
        <v>9892</v>
      </c>
      <c r="AK53" s="15">
        <f>A1L247C10</f>
        <v>303923</v>
      </c>
      <c r="AL53" s="16" t="s">
        <v>9893</v>
      </c>
      <c r="AM53" s="21">
        <f>IF(OR(B3L846C16=0,B3L846C17=0),0,1+(B3L846C16/B3L846C17))</f>
        <v>1.3321400486307386</v>
      </c>
      <c r="AN53" s="16" t="s">
        <v>9894</v>
      </c>
      <c r="AO53" s="15">
        <f>A1L247C23</f>
        <v>107904</v>
      </c>
      <c r="AP53" s="16" t="s">
        <v>9895</v>
      </c>
      <c r="AQ53" s="15">
        <f>A1L247C22</f>
        <v>335803</v>
      </c>
      <c r="AR53" s="16" t="s">
        <v>9896</v>
      </c>
      <c r="AS53" s="21">
        <f>IF(OR(B3L846C19=0,B3L846C20=0),0,1+(B3L846C19/B3L846C20))</f>
        <v>1.3213312567189692</v>
      </c>
      <c r="AT53" s="16" t="s">
        <v>9897</v>
      </c>
      <c r="AU53" s="15">
        <f>A1L247C14</f>
        <v>83257</v>
      </c>
      <c r="AV53" s="16" t="s">
        <v>9898</v>
      </c>
      <c r="AW53" s="15">
        <f>A1L247C13</f>
        <v>279732</v>
      </c>
      <c r="AX53" s="16" t="s">
        <v>9899</v>
      </c>
      <c r="AY53" s="21">
        <f>IF(OR(B3L846C22=0,B3L846C23=0),0,1+(B3L846C22/B3L846C23))</f>
        <v>1.297631304248352</v>
      </c>
      <c r="AZ53" s="16" t="s">
        <v>9900</v>
      </c>
      <c r="BA53" s="15">
        <f>A1L247C26</f>
        <v>102974.6</v>
      </c>
      <c r="BB53" s="16" t="s">
        <v>9901</v>
      </c>
      <c r="BC53" s="15">
        <f>A1L247C25</f>
        <v>324588.79999999999</v>
      </c>
      <c r="BD53" s="16" t="s">
        <v>9902</v>
      </c>
      <c r="BE53" s="21">
        <f>IF(OR(B3L846C25=0,B3L846C26=0),0,1+(B3L846C25/B3L846C26))</f>
        <v>1.3172463128733956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1549</v>
      </c>
      <c r="F54" s="16" t="s">
        <v>9904</v>
      </c>
      <c r="G54" s="15">
        <f>A1L248C1</f>
        <v>645</v>
      </c>
      <c r="H54" s="16" t="s">
        <v>9905</v>
      </c>
      <c r="I54" s="21">
        <f>IF(OR(B3L847C1=0,B3L847C2=0),0,1+(B3L847C1/B3L847C2))</f>
        <v>3.4015503875968993</v>
      </c>
      <c r="J54" s="16" t="s">
        <v>9906</v>
      </c>
      <c r="K54" s="15">
        <f>A1L248C5</f>
        <v>1050</v>
      </c>
      <c r="L54" s="16" t="s">
        <v>9907</v>
      </c>
      <c r="M54" s="15">
        <f>A1L248C4</f>
        <v>492</v>
      </c>
      <c r="N54" s="16" t="s">
        <v>9908</v>
      </c>
      <c r="O54" s="21">
        <f>IF(OR(B3L847C4=0,B3L847C5=0),0,1+(B3L847C4/B3L847C5))</f>
        <v>3.1341463414634148</v>
      </c>
      <c r="P54" s="16" t="s">
        <v>9909</v>
      </c>
      <c r="Q54" s="15">
        <f>A1L248C17</f>
        <v>1299.5</v>
      </c>
      <c r="R54" s="16" t="s">
        <v>9910</v>
      </c>
      <c r="S54" s="21">
        <f>A1L248C16</f>
        <v>568.5</v>
      </c>
      <c r="T54" s="16" t="s">
        <v>9911</v>
      </c>
      <c r="U54" s="21">
        <f>IF(OR(B3L847C7=0,B3L847C8=0),0,1+(B3L847C7/B3L847C8))</f>
        <v>3.2858399296394021</v>
      </c>
      <c r="V54" s="16" t="s">
        <v>9912</v>
      </c>
      <c r="W54" s="15">
        <f>A1L248C8</f>
        <v>1208</v>
      </c>
      <c r="X54" s="16" t="s">
        <v>9913</v>
      </c>
      <c r="Y54" s="15">
        <f>A1L248C7</f>
        <v>716</v>
      </c>
      <c r="Z54" s="16" t="s">
        <v>9914</v>
      </c>
      <c r="AA54" s="21">
        <f>IF(OR(B3L847C10=0,B3L847C11=0),0,1+(B3L847C10/B3L847C11))</f>
        <v>2.6871508379888267</v>
      </c>
      <c r="AB54" s="16" t="s">
        <v>9915</v>
      </c>
      <c r="AC54" s="15">
        <f>A1L248C20</f>
        <v>1269</v>
      </c>
      <c r="AD54" s="16" t="s">
        <v>9916</v>
      </c>
      <c r="AE54" s="21">
        <f>A1L248C19</f>
        <v>617.66666666666663</v>
      </c>
      <c r="AF54" s="16" t="s">
        <v>9917</v>
      </c>
      <c r="AG54" s="21">
        <f>IF(OR(B3L847C13=0,B3L847C14=0),0,1+(B3L847C13/B3L847C14))</f>
        <v>3.0545062061521859</v>
      </c>
      <c r="AH54" s="16" t="s">
        <v>9918</v>
      </c>
      <c r="AI54" s="15">
        <f>A1L248C11</f>
        <v>1165</v>
      </c>
      <c r="AJ54" s="16" t="s">
        <v>9919</v>
      </c>
      <c r="AK54" s="15">
        <f>A1L248C10</f>
        <v>607</v>
      </c>
      <c r="AL54" s="16" t="s">
        <v>9920</v>
      </c>
      <c r="AM54" s="21">
        <f>IF(OR(B3L847C16=0,B3L847C17=0),0,1+(B3L847C16/B3L847C17))</f>
        <v>2.9192751235584842</v>
      </c>
      <c r="AN54" s="16" t="s">
        <v>9921</v>
      </c>
      <c r="AO54" s="15">
        <f>A1L248C23</f>
        <v>1243</v>
      </c>
      <c r="AP54" s="16" t="s">
        <v>9922</v>
      </c>
      <c r="AQ54" s="15">
        <f>A1L248C22</f>
        <v>615</v>
      </c>
      <c r="AR54" s="16" t="s">
        <v>9923</v>
      </c>
      <c r="AS54" s="21">
        <f>IF(OR(B3L847C19=0,B3L847C20=0),0,1+(B3L847C19/B3L847C20))</f>
        <v>3.0211382113821137</v>
      </c>
      <c r="AT54" s="16" t="s">
        <v>9924</v>
      </c>
      <c r="AU54" s="15">
        <f>A1L248C14</f>
        <v>1091</v>
      </c>
      <c r="AV54" s="16" t="s">
        <v>9925</v>
      </c>
      <c r="AW54" s="15">
        <f>A1L248C13</f>
        <v>411</v>
      </c>
      <c r="AX54" s="16" t="s">
        <v>9926</v>
      </c>
      <c r="AY54" s="21">
        <f>IF(OR(B3L847C22=0,B3L847C23=0),0,1+(B3L847C22/B3L847C23))</f>
        <v>3.6545012165450124</v>
      </c>
      <c r="AZ54" s="16" t="s">
        <v>9927</v>
      </c>
      <c r="BA54" s="15">
        <f>A1L248C26</f>
        <v>1212.5999999999999</v>
      </c>
      <c r="BB54" s="16" t="s">
        <v>9928</v>
      </c>
      <c r="BC54" s="21">
        <f>A1L248C25</f>
        <v>574.20000000000005</v>
      </c>
      <c r="BD54" s="16" t="s">
        <v>9929</v>
      </c>
      <c r="BE54" s="21">
        <f>IF(OR(B3L847C25=0,B3L847C26=0),0,1+(B3L847C25/B3L847C26))</f>
        <v>3.1118077324973874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135600</v>
      </c>
      <c r="F55" s="16" t="s">
        <v>9931</v>
      </c>
      <c r="G55" s="15">
        <f>A1L249C1</f>
        <v>143968</v>
      </c>
      <c r="H55" s="16" t="s">
        <v>9932</v>
      </c>
      <c r="I55" s="21">
        <f>IF(OR(B3L848C1=0,B3L848C2=0),0,1+(B3L848C1/B3L848C2))</f>
        <v>1.9418759724383197</v>
      </c>
      <c r="J55" s="16" t="s">
        <v>9933</v>
      </c>
      <c r="K55" s="15">
        <f>A1L249C5</f>
        <v>143553</v>
      </c>
      <c r="L55" s="16" t="s">
        <v>9934</v>
      </c>
      <c r="M55" s="15">
        <f>A1L249C4</f>
        <v>148196</v>
      </c>
      <c r="N55" s="16" t="s">
        <v>9935</v>
      </c>
      <c r="O55" s="21">
        <f>IF(OR(B3L848C4=0,B3L848C5=0),0,1+(B3L848C4/B3L848C5))</f>
        <v>1.9686698696321088</v>
      </c>
      <c r="P55" s="16" t="s">
        <v>9936</v>
      </c>
      <c r="Q55" s="15">
        <f>A1L249C17</f>
        <v>139576.5</v>
      </c>
      <c r="R55" s="16" t="s">
        <v>9937</v>
      </c>
      <c r="S55" s="15">
        <f>A1L249C16</f>
        <v>146082</v>
      </c>
      <c r="T55" s="16" t="s">
        <v>9938</v>
      </c>
      <c r="U55" s="21">
        <f>IF(OR(B3L848C7=0,B3L848C8=0),0,1+(B3L848C7/B3L848C8))</f>
        <v>1.9554667926233211</v>
      </c>
      <c r="V55" s="16" t="s">
        <v>9939</v>
      </c>
      <c r="W55" s="15">
        <f>A1L249C8</f>
        <v>144455</v>
      </c>
      <c r="X55" s="16" t="s">
        <v>9940</v>
      </c>
      <c r="Y55" s="15">
        <f>A1L249C7</f>
        <v>153578</v>
      </c>
      <c r="Z55" s="16" t="s">
        <v>9941</v>
      </c>
      <c r="AA55" s="21">
        <f>IF(OR(B3L848C10=0,B3L848C11=0),0,1+(B3L848C10/B3L848C11))</f>
        <v>1.9405969605021554</v>
      </c>
      <c r="AB55" s="16" t="s">
        <v>9942</v>
      </c>
      <c r="AC55" s="15">
        <f>A1L249C20</f>
        <v>141202.66666666666</v>
      </c>
      <c r="AD55" s="16" t="s">
        <v>9943</v>
      </c>
      <c r="AE55" s="15">
        <f>A1L249C19</f>
        <v>148580.66666666666</v>
      </c>
      <c r="AF55" s="16" t="s">
        <v>9944</v>
      </c>
      <c r="AG55" s="21">
        <f>IF(OR(B3L848C13=0,B3L848C14=0),0,1+(B3L848C13/B3L848C14))</f>
        <v>1.9503434722328163</v>
      </c>
      <c r="AH55" s="16" t="s">
        <v>9945</v>
      </c>
      <c r="AI55" s="15">
        <f>A1L249C11</f>
        <v>141842</v>
      </c>
      <c r="AJ55" s="16" t="s">
        <v>9946</v>
      </c>
      <c r="AK55" s="15">
        <f>A1L249C10</f>
        <v>148449</v>
      </c>
      <c r="AL55" s="16" t="s">
        <v>9947</v>
      </c>
      <c r="AM55" s="21">
        <f>IF(OR(B3L848C16=0,B3L848C17=0),0,1+(B3L848C16/B3L848C17))</f>
        <v>1.9554931323215379</v>
      </c>
      <c r="AN55" s="16" t="s">
        <v>9948</v>
      </c>
      <c r="AO55" s="15">
        <f>A1L249C23</f>
        <v>141362.5</v>
      </c>
      <c r="AP55" s="16" t="s">
        <v>9949</v>
      </c>
      <c r="AQ55" s="15">
        <f>A1L249C22</f>
        <v>148547.75</v>
      </c>
      <c r="AR55" s="16" t="s">
        <v>9950</v>
      </c>
      <c r="AS55" s="21">
        <f>IF(OR(B3L848C19=0,B3L848C20=0),0,1+(B3L848C19/B3L848C20))</f>
        <v>1.9516300314208732</v>
      </c>
      <c r="AT55" s="16" t="s">
        <v>9951</v>
      </c>
      <c r="AU55" s="15">
        <f>A1L249C14</f>
        <v>146957</v>
      </c>
      <c r="AV55" s="16" t="s">
        <v>9952</v>
      </c>
      <c r="AW55" s="15">
        <f>A1L249C13</f>
        <v>148770</v>
      </c>
      <c r="AX55" s="16" t="s">
        <v>9953</v>
      </c>
      <c r="AY55" s="21">
        <f>IF(OR(B3L848C22=0,B3L848C23=0),0,1+(B3L848C22/B3L848C23))</f>
        <v>1.9878134032399006</v>
      </c>
      <c r="AZ55" s="16" t="s">
        <v>9954</v>
      </c>
      <c r="BA55" s="15">
        <f>A1L249C26</f>
        <v>142481.4</v>
      </c>
      <c r="BB55" s="16" t="s">
        <v>9955</v>
      </c>
      <c r="BC55" s="15">
        <f>A1L249C25</f>
        <v>148592.20000000001</v>
      </c>
      <c r="BD55" s="16" t="s">
        <v>9956</v>
      </c>
      <c r="BE55" s="21">
        <f>IF(OR(B3L848C25=0,B3L848C26=0),0,1+(B3L848C25/B3L848C26))</f>
        <v>1.9588753649249422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144662</v>
      </c>
      <c r="F56" s="16" t="s">
        <v>9958</v>
      </c>
      <c r="G56" s="15">
        <f>A1L250C1</f>
        <v>136636</v>
      </c>
      <c r="H56" s="16" t="s">
        <v>9959</v>
      </c>
      <c r="I56" s="21">
        <f>IF(OR(B3L849C1=0,B3L849C2=0),0,1+(B3L849C1/B3L849C2))</f>
        <v>2.058740009953453</v>
      </c>
      <c r="J56" s="16" t="s">
        <v>9960</v>
      </c>
      <c r="K56" s="15">
        <f>A1L250C5</f>
        <v>152824</v>
      </c>
      <c r="L56" s="16" t="s">
        <v>9961</v>
      </c>
      <c r="M56" s="15">
        <f>A1L250C4</f>
        <v>145100</v>
      </c>
      <c r="N56" s="16" t="s">
        <v>9962</v>
      </c>
      <c r="O56" s="21">
        <f>IF(OR(B3L849C4=0,B3L849C5=0),0,1+(B3L849C4/B3L849C5))</f>
        <v>2.0532322536181944</v>
      </c>
      <c r="P56" s="16" t="s">
        <v>9963</v>
      </c>
      <c r="Q56" s="15">
        <f>A1L250C17</f>
        <v>148743</v>
      </c>
      <c r="R56" s="16" t="s">
        <v>9964</v>
      </c>
      <c r="S56" s="15">
        <f>A1L250C16</f>
        <v>140868</v>
      </c>
      <c r="T56" s="16" t="s">
        <v>9965</v>
      </c>
      <c r="U56" s="21">
        <f>IF(OR(B3L849C7=0,B3L849C8=0),0,1+(B3L849C7/B3L849C8))</f>
        <v>2.0559033989266546</v>
      </c>
      <c r="V56" s="16" t="s">
        <v>9966</v>
      </c>
      <c r="W56" s="15">
        <f>A1L250C8</f>
        <v>156574</v>
      </c>
      <c r="X56" s="16" t="s">
        <v>9967</v>
      </c>
      <c r="Y56" s="15">
        <f>A1L250C7</f>
        <v>150894</v>
      </c>
      <c r="Z56" s="16" t="s">
        <v>9968</v>
      </c>
      <c r="AA56" s="21">
        <f>IF(OR(B3L849C10=0,B3L849C11=0),0,1+(B3L849C10/B3L849C11))</f>
        <v>2.0376423184487122</v>
      </c>
      <c r="AB56" s="16" t="s">
        <v>9969</v>
      </c>
      <c r="AC56" s="15">
        <f>A1L250C20</f>
        <v>151353.33333333334</v>
      </c>
      <c r="AD56" s="16" t="s">
        <v>9970</v>
      </c>
      <c r="AE56" s="15">
        <f>A1L250C19</f>
        <v>144210</v>
      </c>
      <c r="AF56" s="16" t="s">
        <v>9971</v>
      </c>
      <c r="AG56" s="21">
        <f>IF(OR(B3L849C13=0,B3L849C14=0),0,1+(B3L849C13/B3L849C14))</f>
        <v>2.0495342440422535</v>
      </c>
      <c r="AH56" s="16" t="s">
        <v>9972</v>
      </c>
      <c r="AI56" s="15">
        <f>A1L250C11</f>
        <v>164161</v>
      </c>
      <c r="AJ56" s="16" t="s">
        <v>9973</v>
      </c>
      <c r="AK56" s="15">
        <f>A1L250C10</f>
        <v>155103</v>
      </c>
      <c r="AL56" s="16" t="s">
        <v>9974</v>
      </c>
      <c r="AM56" s="21">
        <f>IF(OR(B3L849C16=0,B3L849C17=0),0,1+(B3L849C16/B3L849C17))</f>
        <v>2.0583999020006063</v>
      </c>
      <c r="AN56" s="16" t="s">
        <v>9975</v>
      </c>
      <c r="AO56" s="15">
        <f>A1L250C23</f>
        <v>154555.25</v>
      </c>
      <c r="AP56" s="16" t="s">
        <v>9976</v>
      </c>
      <c r="AQ56" s="15">
        <f>A1L250C22</f>
        <v>146933.25</v>
      </c>
      <c r="AR56" s="16" t="s">
        <v>9977</v>
      </c>
      <c r="AS56" s="21">
        <f>IF(OR(B3L849C19=0,B3L849C20=0),0,1+(B3L849C19/B3L849C20))</f>
        <v>2.0518738951190421</v>
      </c>
      <c r="AT56" s="16" t="s">
        <v>9978</v>
      </c>
      <c r="AU56" s="15">
        <f>A1L250C14</f>
        <v>164322</v>
      </c>
      <c r="AV56" s="16" t="s">
        <v>9979</v>
      </c>
      <c r="AW56" s="15">
        <f>A1L250C13</f>
        <v>158989</v>
      </c>
      <c r="AX56" s="16" t="s">
        <v>9980</v>
      </c>
      <c r="AY56" s="21">
        <f>IF(OR(B3L849C22=0,B3L849C23=0),0,1+(B3L849C22/B3L849C23))</f>
        <v>2.033543201101963</v>
      </c>
      <c r="AZ56" s="16" t="s">
        <v>9981</v>
      </c>
      <c r="BA56" s="15">
        <f>A1L250C26</f>
        <v>156508.6</v>
      </c>
      <c r="BB56" s="16" t="s">
        <v>9982</v>
      </c>
      <c r="BC56" s="15">
        <f>A1L250C25</f>
        <v>149344.4</v>
      </c>
      <c r="BD56" s="16" t="s">
        <v>9983</v>
      </c>
      <c r="BE56" s="21">
        <f>IF(OR(B3L849C25=0,B3L849C26=0),0,1+(B3L849C25/B3L849C26))</f>
        <v>2.0479709985777843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666347</v>
      </c>
      <c r="F57" s="16" t="s">
        <v>9985</v>
      </c>
      <c r="G57" s="15">
        <f>A1L251C1</f>
        <v>629538</v>
      </c>
      <c r="H57" s="16" t="s">
        <v>9986</v>
      </c>
      <c r="I57" s="21">
        <f>IF(OR(B3L850C1=0,B3L850C2=0),0,1+(B3L850C1/B3L850C2))</f>
        <v>2.0584698620258033</v>
      </c>
      <c r="J57" s="16" t="s">
        <v>9987</v>
      </c>
      <c r="K57" s="15">
        <f>A1L251C5</f>
        <v>816207</v>
      </c>
      <c r="L57" s="16" t="s">
        <v>9988</v>
      </c>
      <c r="M57" s="15">
        <f>A1L251C4</f>
        <v>760918</v>
      </c>
      <c r="N57" s="16" t="s">
        <v>9989</v>
      </c>
      <c r="O57" s="21">
        <f>IF(OR(B3L850C4=0,B3L850C5=0),0,1+(B3L850C4/B3L850C5))</f>
        <v>2.0726609174707393</v>
      </c>
      <c r="P57" s="16" t="s">
        <v>9990</v>
      </c>
      <c r="Q57" s="15">
        <f>A1L251C17</f>
        <v>741277</v>
      </c>
      <c r="R57" s="16" t="s">
        <v>9991</v>
      </c>
      <c r="S57" s="15">
        <f>A1L251C16</f>
        <v>695228</v>
      </c>
      <c r="T57" s="16" t="s">
        <v>9992</v>
      </c>
      <c r="U57" s="21">
        <f>IF(OR(B3L850C7=0,B3L850C8=0),0,1+(B3L850C7/B3L850C8))</f>
        <v>2.0662358247941683</v>
      </c>
      <c r="V57" s="16" t="s">
        <v>9993</v>
      </c>
      <c r="W57" s="15">
        <f>A1L251C8</f>
        <v>891074</v>
      </c>
      <c r="X57" s="16" t="s">
        <v>9994</v>
      </c>
      <c r="Y57" s="15">
        <f>A1L251C7</f>
        <v>843209</v>
      </c>
      <c r="Z57" s="16" t="s">
        <v>9995</v>
      </c>
      <c r="AA57" s="21">
        <f>IF(OR(B3L850C10=0,B3L850C11=0),0,1+(B3L850C10/B3L850C11))</f>
        <v>2.0567652859492727</v>
      </c>
      <c r="AB57" s="16" t="s">
        <v>9996</v>
      </c>
      <c r="AC57" s="15">
        <f>A1L251C20</f>
        <v>791209.33333333337</v>
      </c>
      <c r="AD57" s="16" t="s">
        <v>9997</v>
      </c>
      <c r="AE57" s="15">
        <f>A1L251C19</f>
        <v>744555</v>
      </c>
      <c r="AF57" s="16" t="s">
        <v>9998</v>
      </c>
      <c r="AG57" s="21">
        <f>IF(OR(B3L850C13=0,B3L850C14=0),0,1+(B3L850C13/B3L850C14))</f>
        <v>2.0626606944192618</v>
      </c>
      <c r="AH57" s="16" t="s">
        <v>9999</v>
      </c>
      <c r="AI57" s="15">
        <f>A1L251C11</f>
        <v>815580</v>
      </c>
      <c r="AJ57" s="16" t="s">
        <v>10000</v>
      </c>
      <c r="AK57" s="15">
        <f>A1L251C10</f>
        <v>760569</v>
      </c>
      <c r="AL57" s="16" t="s">
        <v>10001</v>
      </c>
      <c r="AM57" s="21">
        <f>IF(OR(B3L850C16=0,B3L850C17=0),0,1+(B3L850C16/B3L850C17))</f>
        <v>2.0723287433487299</v>
      </c>
      <c r="AN57" s="16" t="s">
        <v>10002</v>
      </c>
      <c r="AO57" s="15">
        <f>A1L251C23</f>
        <v>797302</v>
      </c>
      <c r="AP57" s="16" t="s">
        <v>10003</v>
      </c>
      <c r="AQ57" s="15">
        <f>A1L251C22</f>
        <v>748558.5</v>
      </c>
      <c r="AR57" s="16" t="s">
        <v>10004</v>
      </c>
      <c r="AS57" s="21">
        <f>IF(OR(B3L850C19=0,B3L850C20=0),0,1+(B3L850C19/B3L850C20))</f>
        <v>2.0651164872217738</v>
      </c>
      <c r="AT57" s="16" t="s">
        <v>10005</v>
      </c>
      <c r="AU57" s="15">
        <f>A1L251C14</f>
        <v>630900</v>
      </c>
      <c r="AV57" s="16" t="s">
        <v>10006</v>
      </c>
      <c r="AW57" s="15">
        <f>A1L251C13</f>
        <v>593703</v>
      </c>
      <c r="AX57" s="16" t="s">
        <v>10007</v>
      </c>
      <c r="AY57" s="21">
        <f>IF(OR(B3L850C22=0,B3L850C23=0),0,1+(B3L850C22/B3L850C23))</f>
        <v>2.0626525383904073</v>
      </c>
      <c r="AZ57" s="16" t="s">
        <v>10008</v>
      </c>
      <c r="BA57" s="15">
        <f>A1L251C26</f>
        <v>764021.6</v>
      </c>
      <c r="BB57" s="16" t="s">
        <v>10009</v>
      </c>
      <c r="BC57" s="15">
        <f>A1L251C25</f>
        <v>717587.4</v>
      </c>
      <c r="BD57" s="16" t="s">
        <v>10010</v>
      </c>
      <c r="BE57" s="21">
        <f>IF(OR(B3L850C25=0,B3L850C26=0),0,1+(B3L850C25/B3L850C26))</f>
        <v>2.0647087727571583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1724</v>
      </c>
      <c r="F58" s="16" t="s">
        <v>10012</v>
      </c>
      <c r="G58" s="15">
        <f>A1L252C1</f>
        <v>976</v>
      </c>
      <c r="H58" s="16" t="s">
        <v>10013</v>
      </c>
      <c r="I58" s="21">
        <f>IF(OR(B3L851C1=0,B3L851C2=0),0,1+(B3L851C1/B3L851C2))</f>
        <v>2.7663934426229506</v>
      </c>
      <c r="J58" s="16" t="s">
        <v>10014</v>
      </c>
      <c r="K58" s="15">
        <f>A1L252C5</f>
        <v>4721</v>
      </c>
      <c r="L58" s="16" t="s">
        <v>10015</v>
      </c>
      <c r="M58" s="15">
        <f>A1L252C4</f>
        <v>13234</v>
      </c>
      <c r="N58" s="16" t="s">
        <v>10016</v>
      </c>
      <c r="O58" s="21">
        <f>IF(OR(B3L851C4=0,B3L851C5=0),0,1+(B3L851C4/B3L851C5))</f>
        <v>1.3567326583043675</v>
      </c>
      <c r="P58" s="16" t="s">
        <v>10017</v>
      </c>
      <c r="Q58" s="15">
        <f>A1L252C17</f>
        <v>3222.5</v>
      </c>
      <c r="R58" s="16" t="s">
        <v>10018</v>
      </c>
      <c r="S58" s="15">
        <f>A1L252C16</f>
        <v>7105</v>
      </c>
      <c r="T58" s="16" t="s">
        <v>10019</v>
      </c>
      <c r="U58" s="21">
        <f>IF(OR(B3L851C7=0,B3L851C8=0),0,1+(B3L851C7/B3L851C8))</f>
        <v>1.4535538353272344</v>
      </c>
      <c r="V58" s="16" t="s">
        <v>10020</v>
      </c>
      <c r="W58" s="15">
        <f>A1L252C8</f>
        <v>35829</v>
      </c>
      <c r="X58" s="16" t="s">
        <v>10021</v>
      </c>
      <c r="Y58" s="15">
        <f>A1L252C7</f>
        <v>20269</v>
      </c>
      <c r="Z58" s="16" t="s">
        <v>10022</v>
      </c>
      <c r="AA58" s="21">
        <f>IF(OR(B3L851C10=0,B3L851C11=0),0,1+(B3L851C10/B3L851C11))</f>
        <v>2.7676747742858554</v>
      </c>
      <c r="AB58" s="16" t="s">
        <v>10023</v>
      </c>
      <c r="AC58" s="15">
        <f>A1L252C20</f>
        <v>14091.333333333334</v>
      </c>
      <c r="AD58" s="16" t="s">
        <v>10024</v>
      </c>
      <c r="AE58" s="15">
        <f>A1L252C19</f>
        <v>11493</v>
      </c>
      <c r="AF58" s="16" t="s">
        <v>10025</v>
      </c>
      <c r="AG58" s="21">
        <f>IF(OR(B3L851C13=0,B3L851C14=0),0,1+(B3L851C13/B3L851C14))</f>
        <v>2.2260796426810523</v>
      </c>
      <c r="AH58" s="16" t="s">
        <v>10026</v>
      </c>
      <c r="AI58" s="15">
        <f>A1L252C11</f>
        <v>35689</v>
      </c>
      <c r="AJ58" s="16" t="s">
        <v>10027</v>
      </c>
      <c r="AK58" s="15">
        <f>A1L252C10</f>
        <v>22732</v>
      </c>
      <c r="AL58" s="16" t="s">
        <v>10028</v>
      </c>
      <c r="AM58" s="21">
        <f>IF(OR(B3L851C16=0,B3L851C17=0),0,1+(B3L851C16/B3L851C17))</f>
        <v>2.5699894421960234</v>
      </c>
      <c r="AN58" s="16" t="s">
        <v>10029</v>
      </c>
      <c r="AO58" s="15">
        <f>A1L252C23</f>
        <v>19490.75</v>
      </c>
      <c r="AP58" s="16" t="s">
        <v>10030</v>
      </c>
      <c r="AQ58" s="15">
        <f>A1L252C22</f>
        <v>14302.75</v>
      </c>
      <c r="AR58" s="16" t="s">
        <v>10031</v>
      </c>
      <c r="AS58" s="21">
        <f>IF(OR(B3L851C19=0,B3L851C20=0),0,1+(B3L851C19/B3L851C20))</f>
        <v>2.362727447518834</v>
      </c>
      <c r="AT58" s="16" t="s">
        <v>10032</v>
      </c>
      <c r="AU58" s="15">
        <f>A1L252C14</f>
        <v>34128</v>
      </c>
      <c r="AV58" s="16" t="s">
        <v>10033</v>
      </c>
      <c r="AW58" s="15">
        <f>A1L252C13</f>
        <v>22213</v>
      </c>
      <c r="AX58" s="16" t="s">
        <v>10034</v>
      </c>
      <c r="AY58" s="21">
        <f>IF(OR(B3L851C22=0,B3L851C23=0),0,1+(B3L851C22/B3L851C23))</f>
        <v>2.5363976050060772</v>
      </c>
      <c r="AZ58" s="16" t="s">
        <v>10035</v>
      </c>
      <c r="BA58" s="15">
        <f>A1L252C26</f>
        <v>22418.2</v>
      </c>
      <c r="BB58" s="16" t="s">
        <v>10036</v>
      </c>
      <c r="BC58" s="15">
        <f>A1L252C25</f>
        <v>15884.8</v>
      </c>
      <c r="BD58" s="16" t="s">
        <v>10037</v>
      </c>
      <c r="BE58" s="21">
        <f>IF(OR(B3L851C25=0,B3L851C26=0),0,1+(B3L851C25/B3L851C26))</f>
        <v>2.4112988517324738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812733</v>
      </c>
      <c r="F59" s="16" t="s">
        <v>10039</v>
      </c>
      <c r="G59" s="15">
        <f>A1L253C1</f>
        <v>767150</v>
      </c>
      <c r="H59" s="16" t="s">
        <v>10040</v>
      </c>
      <c r="I59" s="21">
        <f>IF(OR(B3L852C1=0,B3L852C2=0),0,1+(B3L852C1/B3L852C2))</f>
        <v>2.0594186273870818</v>
      </c>
      <c r="J59" s="16" t="s">
        <v>10041</v>
      </c>
      <c r="K59" s="15">
        <f>A1L253C5</f>
        <v>973752</v>
      </c>
      <c r="L59" s="16" t="s">
        <v>10042</v>
      </c>
      <c r="M59" s="15">
        <f>A1L253C4</f>
        <v>919252</v>
      </c>
      <c r="N59" s="16" t="s">
        <v>10043</v>
      </c>
      <c r="O59" s="21">
        <f>IF(OR(B3L852C4=0,B3L852C5=0),0,1+(B3L852C4/B3L852C5))</f>
        <v>2.0592873336147215</v>
      </c>
      <c r="P59" s="16" t="s">
        <v>10044</v>
      </c>
      <c r="Q59" s="15">
        <f>A1L253C17</f>
        <v>893242.5</v>
      </c>
      <c r="R59" s="16" t="s">
        <v>10045</v>
      </c>
      <c r="S59" s="15">
        <f>A1L253C16</f>
        <v>843201</v>
      </c>
      <c r="T59" s="16" t="s">
        <v>10046</v>
      </c>
      <c r="U59" s="21">
        <f>IF(OR(B3L852C7=0,B3L852C8=0),0,1+(B3L852C7/B3L852C8))</f>
        <v>2.0593470595978896</v>
      </c>
      <c r="V59" s="16" t="s">
        <v>10047</v>
      </c>
      <c r="W59" s="15">
        <f>A1L253C8</f>
        <v>1083477</v>
      </c>
      <c r="X59" s="16" t="s">
        <v>10048</v>
      </c>
      <c r="Y59" s="15">
        <f>A1L253C7</f>
        <v>1014372</v>
      </c>
      <c r="Z59" s="16" t="s">
        <v>10049</v>
      </c>
      <c r="AA59" s="21">
        <f>IF(OR(B3L852C10=0,B3L852C11=0),0,1+(B3L852C10/B3L852C11))</f>
        <v>2.0681258946422023</v>
      </c>
      <c r="AB59" s="16" t="s">
        <v>10050</v>
      </c>
      <c r="AC59" s="15">
        <f>A1L253C20</f>
        <v>956654</v>
      </c>
      <c r="AD59" s="16" t="s">
        <v>10051</v>
      </c>
      <c r="AE59" s="15">
        <f>A1L253C19</f>
        <v>900258</v>
      </c>
      <c r="AF59" s="16" t="s">
        <v>10052</v>
      </c>
      <c r="AG59" s="21">
        <f>IF(OR(B3L852C13=0,B3L852C14=0),0,1+(B3L852C13/B3L852C14))</f>
        <v>2.0626442641998182</v>
      </c>
      <c r="AH59" s="16" t="s">
        <v>10053</v>
      </c>
      <c r="AI59" s="15">
        <f>A1L253C11</f>
        <v>1015430</v>
      </c>
      <c r="AJ59" s="16" t="s">
        <v>10054</v>
      </c>
      <c r="AK59" s="15">
        <f>A1L253C10</f>
        <v>938404</v>
      </c>
      <c r="AL59" s="16" t="s">
        <v>10055</v>
      </c>
      <c r="AM59" s="21">
        <f>IF(OR(B3L852C16=0,B3L852C17=0),0,1+(B3L852C16/B3L852C17))</f>
        <v>2.0820819178093872</v>
      </c>
      <c r="AN59" s="16" t="s">
        <v>10056</v>
      </c>
      <c r="AO59" s="15">
        <f>A1L253C23</f>
        <v>971348</v>
      </c>
      <c r="AP59" s="16" t="s">
        <v>10057</v>
      </c>
      <c r="AQ59" s="15">
        <f>A1L253C22</f>
        <v>909794.5</v>
      </c>
      <c r="AR59" s="16" t="s">
        <v>10058</v>
      </c>
      <c r="AS59" s="21">
        <f>IF(OR(B3L852C19=0,B3L852C20=0),0,1+(B3L852C19/B3L852C20))</f>
        <v>2.0676564872616838</v>
      </c>
      <c r="AT59" s="16" t="s">
        <v>10059</v>
      </c>
      <c r="AU59" s="15">
        <f>A1L253C14</f>
        <v>829350</v>
      </c>
      <c r="AV59" s="16" t="s">
        <v>10060</v>
      </c>
      <c r="AW59" s="15">
        <f>A1L253C13</f>
        <v>774905</v>
      </c>
      <c r="AX59" s="16" t="s">
        <v>10061</v>
      </c>
      <c r="AY59" s="21">
        <f>IF(OR(B3L852C22=0,B3L852C23=0),0,1+(B3L852C22/B3L852C23))</f>
        <v>2.0702602254469902</v>
      </c>
      <c r="AZ59" s="16" t="s">
        <v>10062</v>
      </c>
      <c r="BA59" s="15">
        <f>A1L253C26</f>
        <v>942948.4</v>
      </c>
      <c r="BB59" s="16" t="s">
        <v>10063</v>
      </c>
      <c r="BC59" s="15">
        <f>A1L253C25</f>
        <v>882816.6</v>
      </c>
      <c r="BD59" s="16" t="s">
        <v>10064</v>
      </c>
      <c r="BE59" s="21">
        <f>IF(OR(B3L852C25=0,B3L852C26=0),0,1+(B3L852C25/B3L852C26))</f>
        <v>2.068113581008785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4607386</v>
      </c>
      <c r="F60" s="16" t="s">
        <v>10066</v>
      </c>
      <c r="G60" s="15">
        <f>A1L254C1</f>
        <v>6410070</v>
      </c>
      <c r="H60" s="16" t="s">
        <v>10067</v>
      </c>
      <c r="I60" s="21">
        <f>IF(OR(B3L853C1=0,B3L853C2=0),0,1+(B3L853C1/B3L853C2))</f>
        <v>1.7187731179222692</v>
      </c>
      <c r="J60" s="16" t="s">
        <v>10068</v>
      </c>
      <c r="K60" s="15">
        <f>A1L254C5</f>
        <v>5315125</v>
      </c>
      <c r="L60" s="16" t="s">
        <v>10069</v>
      </c>
      <c r="M60" s="15">
        <f>A1L254C4</f>
        <v>6989505</v>
      </c>
      <c r="N60" s="16" t="s">
        <v>10070</v>
      </c>
      <c r="O60" s="21">
        <f>IF(OR(B3L853C4=0,B3L853C5=0),0,1+(B3L853C4/B3L853C5))</f>
        <v>1.7604436937951973</v>
      </c>
      <c r="P60" s="16" t="s">
        <v>10071</v>
      </c>
      <c r="Q60" s="15">
        <f>A1L254C17</f>
        <v>4961255.5</v>
      </c>
      <c r="R60" s="16" t="s">
        <v>10072</v>
      </c>
      <c r="S60" s="15">
        <f>A1L254C16</f>
        <v>6699787.5</v>
      </c>
      <c r="T60" s="16" t="s">
        <v>10073</v>
      </c>
      <c r="U60" s="21">
        <f>IF(OR(B3L853C7=0,B3L853C8=0),0,1+(B3L853C7/B3L853C8))</f>
        <v>1.7405093818274087</v>
      </c>
      <c r="V60" s="16" t="s">
        <v>10074</v>
      </c>
      <c r="W60" s="15">
        <f>A1L254C8</f>
        <v>5300296</v>
      </c>
      <c r="X60" s="16" t="s">
        <v>10075</v>
      </c>
      <c r="Y60" s="15">
        <f>A1L254C7</f>
        <v>7053327</v>
      </c>
      <c r="Z60" s="16" t="s">
        <v>10076</v>
      </c>
      <c r="AA60" s="21">
        <f>IF(OR(B3L853C10=0,B3L853C11=0),0,1+(B3L853C10/B3L853C11))</f>
        <v>1.7514604101015023</v>
      </c>
      <c r="AB60" s="16" t="s">
        <v>10077</v>
      </c>
      <c r="AC60" s="15">
        <f>A1L254C20</f>
        <v>5074269</v>
      </c>
      <c r="AD60" s="16" t="s">
        <v>10078</v>
      </c>
      <c r="AE60" s="15">
        <f>A1L254C19</f>
        <v>6817634</v>
      </c>
      <c r="AF60" s="16" t="s">
        <v>10079</v>
      </c>
      <c r="AG60" s="21">
        <f>IF(OR(B3L853C13=0,B3L853C14=0),0,1+(B3L853C13/B3L853C14))</f>
        <v>1.7442859208927906</v>
      </c>
      <c r="AH60" s="16" t="s">
        <v>10080</v>
      </c>
      <c r="AI60" s="15">
        <f>A1L254C11</f>
        <v>5047746</v>
      </c>
      <c r="AJ60" s="16" t="s">
        <v>10081</v>
      </c>
      <c r="AK60" s="15">
        <f>A1L254C10</f>
        <v>6695365</v>
      </c>
      <c r="AL60" s="16" t="s">
        <v>10082</v>
      </c>
      <c r="AM60" s="21">
        <f>IF(OR(B3L853C16=0,B3L853C17=0),0,1+(B3L853C16/B3L853C17))</f>
        <v>1.7539164780411522</v>
      </c>
      <c r="AN60" s="16" t="s">
        <v>10083</v>
      </c>
      <c r="AO60" s="15">
        <f>A1L254C23</f>
        <v>5067638.25</v>
      </c>
      <c r="AP60" s="16" t="s">
        <v>10084</v>
      </c>
      <c r="AQ60" s="15">
        <f>A1L254C22</f>
        <v>6787066.75</v>
      </c>
      <c r="AR60" s="16" t="s">
        <v>10085</v>
      </c>
      <c r="AS60" s="21">
        <f>IF(OR(B3L853C19=0,B3L853C20=0),0,1+(B3L853C19/B3L853C20))</f>
        <v>1.7466610299655592</v>
      </c>
      <c r="AT60" s="16" t="s">
        <v>10086</v>
      </c>
      <c r="AU60" s="15">
        <f>A1L254C14</f>
        <v>4905854</v>
      </c>
      <c r="AV60" s="16" t="s">
        <v>10087</v>
      </c>
      <c r="AW60" s="15">
        <f>A1L254C13</f>
        <v>6463907</v>
      </c>
      <c r="AX60" s="16" t="s">
        <v>10088</v>
      </c>
      <c r="AY60" s="21">
        <f>IF(OR(B3L853C22=0,B3L853C23=0),0,1+(B3L853C22/B3L853C23))</f>
        <v>1.7589611051025331</v>
      </c>
      <c r="AZ60" s="16" t="s">
        <v>10089</v>
      </c>
      <c r="BA60" s="15">
        <f>A1L254C26</f>
        <v>5035281.4000000004</v>
      </c>
      <c r="BB60" s="16" t="s">
        <v>10090</v>
      </c>
      <c r="BC60" s="15">
        <f>A1L254C25</f>
        <v>6722434.7999999998</v>
      </c>
      <c r="BD60" s="16" t="s">
        <v>10091</v>
      </c>
      <c r="BE60" s="21">
        <f>IF(OR(B3L853C25=0,B3L853C26=0),0,1+(B3L853C25/B3L853C26))</f>
        <v>1.7490264390515176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EC261-796B-4D66-BA51-5264E18E2714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856162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19963817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6060488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6060488</v>
      </c>
      <c r="J10" s="16" t="s">
        <v>10143</v>
      </c>
      <c r="K10" s="23">
        <f>IF(B5L372C1B=0,0,B5L301C1B/B5L372C1B)</f>
        <v>0.10190526311081359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87247.413875480386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6147735.4138754802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11301582</v>
      </c>
      <c r="F11" s="16" t="s">
        <v>10147</v>
      </c>
      <c r="G11" s="15">
        <f>A4L102C4</f>
        <v>723964</v>
      </c>
      <c r="H11" s="16" t="s">
        <v>10148</v>
      </c>
      <c r="I11" s="15">
        <f>IF(B5L302C1-B5L302C1A&lt;0,0,B5L302C1-B5L302C1A)</f>
        <v>10577618</v>
      </c>
      <c r="J11" s="16" t="s">
        <v>10149</v>
      </c>
      <c r="K11" s="23">
        <f>IF(B5L372C1B=0,0,B5L302C1B/B5L372C1B)</f>
        <v>0.17785943068869664</v>
      </c>
      <c r="L11" s="16" t="s">
        <v>10150</v>
      </c>
      <c r="M11" s="21">
        <f>IF(B5L373C1B=0,0,B5L302C1B/B5L373C1B)</f>
        <v>0.19804083398235331</v>
      </c>
      <c r="N11" s="16" t="s">
        <v>10151</v>
      </c>
      <c r="O11" s="15">
        <f>B5L101C1*B5L302C1C</f>
        <v>152276.4858972959</v>
      </c>
      <c r="P11" s="16" t="s">
        <v>10152</v>
      </c>
      <c r="Q11" s="15">
        <f>B5L102C1*B5L302C1D</f>
        <v>3953650.9681510828</v>
      </c>
      <c r="R11" s="16" t="s">
        <v>10153</v>
      </c>
      <c r="S11" s="15">
        <f>B5L302C1-B5L302C1A+B5L302C1E-B5L302C1F</f>
        <v>6776243.517746212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51096</v>
      </c>
      <c r="F12" s="16" t="s">
        <v>10155</v>
      </c>
      <c r="G12" s="15">
        <f>A4L103C4</f>
        <v>6933</v>
      </c>
      <c r="H12" s="16" t="s">
        <v>10156</v>
      </c>
      <c r="I12" s="15">
        <f>IF(B5L303C1-B5L303C1A&lt;0,0,B5L303C1-B5L303C1A)</f>
        <v>44163</v>
      </c>
      <c r="J12" s="16" t="s">
        <v>10157</v>
      </c>
      <c r="K12" s="23">
        <f>IF(B5L372C1B=0,0,B5L303C1B/B5L372C1B)</f>
        <v>7.4258741783877146E-4</v>
      </c>
      <c r="L12" s="16" t="s">
        <v>10158</v>
      </c>
      <c r="M12" s="21">
        <f>IF(B5L373C1B=0,0,B5L303C1B/B5L373C1B)</f>
        <v>8.2684753326908473E-4</v>
      </c>
      <c r="N12" s="16" t="s">
        <v>10159</v>
      </c>
      <c r="O12" s="15">
        <f>B5L101C1*B5L303C1C</f>
        <v>635.77512883167822</v>
      </c>
      <c r="P12" s="16" t="s">
        <v>10160</v>
      </c>
      <c r="Q12" s="15">
        <f>B5L102C1*B5L303C1D</f>
        <v>16507.03284108542</v>
      </c>
      <c r="R12" s="16" t="s">
        <v>10161</v>
      </c>
      <c r="S12" s="15">
        <f>B5L303C1-B5L303C1A+B5L303C1E-B5L303C1F</f>
        <v>28291.74228774626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519729</v>
      </c>
      <c r="F13" s="16" t="s">
        <v>10163</v>
      </c>
      <c r="G13" s="15">
        <f>A4L104C4</f>
        <v>62092</v>
      </c>
      <c r="H13" s="16" t="s">
        <v>10164</v>
      </c>
      <c r="I13" s="15">
        <f>IF(B5L304C1-B5L304C1A&lt;0,0,B5L304C1-B5L304C1A)</f>
        <v>457637</v>
      </c>
      <c r="J13" s="16" t="s">
        <v>10165</v>
      </c>
      <c r="K13" s="23">
        <f>IF(B5L372C1B=0,0,B5L304C1B/B5L372C1B)</f>
        <v>7.6950270166764459E-3</v>
      </c>
      <c r="L13" s="16" t="s">
        <v>10166</v>
      </c>
      <c r="M13" s="21">
        <f>IF(B5L373C1B=0,0,B5L304C1B/B5L373C1B)</f>
        <v>8.5681684800096043E-3</v>
      </c>
      <c r="N13" s="16" t="s">
        <v>10167</v>
      </c>
      <c r="O13" s="15">
        <f>B5L101C1*B5L304C1C</f>
        <v>6588.1897206517397</v>
      </c>
      <c r="P13" s="16" t="s">
        <v>10168</v>
      </c>
      <c r="Q13" s="15">
        <f>B5L102C1*B5L304C1D</f>
        <v>171053.34756007988</v>
      </c>
      <c r="R13" s="16" t="s">
        <v>10169</v>
      </c>
      <c r="S13" s="15">
        <f>B5L304C1-B5L304C1A+B5L304C1E-B5L304C1F</f>
        <v>293171.84216057183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4258123</v>
      </c>
      <c r="F14" s="16" t="s">
        <v>10171</v>
      </c>
      <c r="G14" s="15">
        <f>A4L105C4</f>
        <v>446492</v>
      </c>
      <c r="H14" s="16" t="s">
        <v>10172</v>
      </c>
      <c r="I14" s="15">
        <f>IF(B5L305C1-B5L305C1A&lt;0,0,B5L305C1-B5L305C1A)</f>
        <v>3811631</v>
      </c>
      <c r="J14" s="16" t="s">
        <v>10173</v>
      </c>
      <c r="K14" s="23">
        <f>IF(B5L372C1B=0,0,B5L305C1B/B5L372C1B)</f>
        <v>6.4091416390286315E-2</v>
      </c>
      <c r="L14" s="16" t="s">
        <v>10174</v>
      </c>
      <c r="M14" s="21">
        <f>IF(B5L373C1B=0,0,B5L305C1B/B5L373C1B)</f>
        <v>7.136375903090765E-2</v>
      </c>
      <c r="N14" s="16" t="s">
        <v>10175</v>
      </c>
      <c r="O14" s="15">
        <f>B5L101C1*B5L305C1C</f>
        <v>54872.635239540316</v>
      </c>
      <c r="P14" s="16" t="s">
        <v>10176</v>
      </c>
      <c r="Q14" s="15">
        <f>B5L102C1*B5L305C1D</f>
        <v>1424693.0257251377</v>
      </c>
      <c r="R14" s="16" t="s">
        <v>10177</v>
      </c>
      <c r="S14" s="15">
        <f>B5L305C1-B5L305C1A+B5L305C1E-B5L305C1F</f>
        <v>2441810.6095144022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5909385</v>
      </c>
      <c r="F16" s="16" t="s">
        <v>10187</v>
      </c>
      <c r="G16" s="15">
        <f>A4L107C4</f>
        <v>145689</v>
      </c>
      <c r="H16" s="16" t="s">
        <v>10188</v>
      </c>
      <c r="I16" s="15">
        <f>IF(B5L307C1-B5L307C1A&lt;0,0,B5L307C1-B5L307C1A)</f>
        <v>5763696</v>
      </c>
      <c r="J16" s="16" t="s">
        <v>10189</v>
      </c>
      <c r="K16" s="23">
        <f>IF(B5L372C1B=0,0,B5L307C1B/B5L372C1B)</f>
        <v>9.6914795866396217E-2</v>
      </c>
      <c r="L16" s="16" t="s">
        <v>10190</v>
      </c>
      <c r="M16" s="21">
        <f>IF(B5L373C1B=0,0,B5L307C1B/B5L373C1B)</f>
        <v>0.10791155084828681</v>
      </c>
      <c r="N16" s="16" t="s">
        <v>10191</v>
      </c>
      <c r="O16" s="15">
        <f>B5L101C1*B5L307C1C</f>
        <v>82974.765458565511</v>
      </c>
      <c r="P16" s="16" t="s">
        <v>10192</v>
      </c>
      <c r="Q16" s="15">
        <f>B5L102C1*B5L307C1D</f>
        <v>2154326.4533213926</v>
      </c>
      <c r="R16" s="16" t="s">
        <v>10193</v>
      </c>
      <c r="S16" s="15">
        <f>B5L307C1-B5L307C1A+B5L307C1E-B5L307C1F</f>
        <v>3692344.3121371726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11880001</v>
      </c>
      <c r="F17" s="16" t="s">
        <v>10195</v>
      </c>
      <c r="G17" s="15">
        <f>A4L108C4</f>
        <v>1203056</v>
      </c>
      <c r="H17" s="16" t="s">
        <v>10196</v>
      </c>
      <c r="I17" s="15">
        <f>IF(B5L308C1-B5L308C1A&lt;0,0,B5L308C1-B5L308C1A)</f>
        <v>10676945</v>
      </c>
      <c r="J17" s="16" t="s">
        <v>10197</v>
      </c>
      <c r="K17" s="23">
        <f>IF(B5L372C1B=0,0,B5L308C1B/B5L372C1B)</f>
        <v>0.17952958399466934</v>
      </c>
      <c r="L17" s="16" t="s">
        <v>10198</v>
      </c>
      <c r="M17" s="21">
        <f>IF(B5L373C1B=0,0,B5L308C1B/B5L373C1B)</f>
        <v>0.19990049670764415</v>
      </c>
      <c r="N17" s="16" t="s">
        <v>10199</v>
      </c>
      <c r="O17" s="15">
        <f>B5L101C1*B5L308C1C</f>
        <v>153706.4076920441</v>
      </c>
      <c r="P17" s="16" t="s">
        <v>10200</v>
      </c>
      <c r="Q17" s="15">
        <f>B5L102C1*B5L308C1D</f>
        <v>3990776.9344805102</v>
      </c>
      <c r="R17" s="16" t="s">
        <v>10201</v>
      </c>
      <c r="S17" s="15">
        <f>B5L308C1-B5L308C1A+B5L308C1E-B5L308C1F</f>
        <v>6839874.4732115343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4493024</v>
      </c>
      <c r="F18" s="16" t="s">
        <v>10203</v>
      </c>
      <c r="G18" s="15">
        <f>A4L109C4</f>
        <v>-315700</v>
      </c>
      <c r="H18" s="16" t="s">
        <v>10204</v>
      </c>
      <c r="I18" s="15">
        <f>IF(B5L309C1-B5L309C1A&lt;0,0,B5L309C1-B5L309C1A)</f>
        <v>4808724</v>
      </c>
      <c r="J18" s="16" t="s">
        <v>10205</v>
      </c>
      <c r="K18" s="23">
        <f>IF(B5L372C1B=0,0,B5L309C1B/B5L372C1B)</f>
        <v>8.0857232032681844E-2</v>
      </c>
      <c r="L18" s="16" t="s">
        <v>10206</v>
      </c>
      <c r="M18" s="21">
        <f>IF(B5L373C1B=0,0,B5L309C1B/B5L373C1B)</f>
        <v>9.003196290043354E-2</v>
      </c>
      <c r="N18" s="16" t="s">
        <v>10207</v>
      </c>
      <c r="O18" s="15">
        <f>B5L101C1*B5L309C1C</f>
        <v>69226.889491564958</v>
      </c>
      <c r="P18" s="16" t="s">
        <v>10208</v>
      </c>
      <c r="Q18" s="15">
        <f>B5L102C1*B5L309C1D</f>
        <v>1797381.6314950443</v>
      </c>
      <c r="R18" s="16" t="s">
        <v>10209</v>
      </c>
      <c r="S18" s="15">
        <f>B5L309C1-B5L309C1A+B5L309C1E-B5L309C1F</f>
        <v>3080569.25799652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113286</v>
      </c>
      <c r="F19" s="16" t="s">
        <v>10211</v>
      </c>
      <c r="G19" s="15">
        <f>A4L110C4</f>
        <v>10592</v>
      </c>
      <c r="H19" s="16" t="s">
        <v>10212</v>
      </c>
      <c r="I19" s="15">
        <f>IF(B5L310C1-B5L310C1A&lt;0,0,B5L310C1-B5L310C1A)</f>
        <v>102694</v>
      </c>
      <c r="J19" s="16" t="s">
        <v>10213</v>
      </c>
      <c r="K19" s="23">
        <f>IF(B5L372C1B=0,0,B5L310C1B/B5L372C1B)</f>
        <v>1.7267683872819962E-3</v>
      </c>
      <c r="L19" s="16" t="s">
        <v>10214</v>
      </c>
      <c r="M19" s="21">
        <f>IF(B5L373C1B=0,0,B5L310C1B/B5L373C1B)</f>
        <v>1.9227018223747343E-3</v>
      </c>
      <c r="N19" s="16" t="s">
        <v>10215</v>
      </c>
      <c r="O19" s="15">
        <f>B5L101C1*B5L310C1C</f>
        <v>1478.3934759921285</v>
      </c>
      <c r="P19" s="16" t="s">
        <v>10216</v>
      </c>
      <c r="Q19" s="15">
        <f>B5L102C1*B5L310C1D</f>
        <v>38384.467327455699</v>
      </c>
      <c r="R19" s="16" t="s">
        <v>10217</v>
      </c>
      <c r="S19" s="15">
        <f>B5L310C1-B5L310C1A+B5L310C1E-B5L310C1F</f>
        <v>65787.926148536426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547799</v>
      </c>
      <c r="F20" s="16" t="s">
        <v>10219</v>
      </c>
      <c r="G20" s="15">
        <f>A4L111C4</f>
        <v>102761</v>
      </c>
      <c r="H20" s="16" t="s">
        <v>10220</v>
      </c>
      <c r="I20" s="15">
        <f>IF(B5L311C1-B5L311C1A&lt;0,0,B5L311C1-B5L311C1A)</f>
        <v>445038</v>
      </c>
      <c r="J20" s="16" t="s">
        <v>10221</v>
      </c>
      <c r="K20" s="23">
        <f>IF(B5L372C1B=0,0,B5L311C1B/B5L372C1B)</f>
        <v>7.4831786622315327E-3</v>
      </c>
      <c r="L20" s="16" t="s">
        <v>10222</v>
      </c>
      <c r="M20" s="21">
        <f>IF(B5L373C1B=0,0,B5L311C1B/B5L373C1B)</f>
        <v>8.3322820576275831E-3</v>
      </c>
      <c r="N20" s="16" t="s">
        <v>10223</v>
      </c>
      <c r="O20" s="15">
        <f>B5L101C1*B5L311C1C</f>
        <v>6406.8132098134738</v>
      </c>
      <c r="P20" s="16" t="s">
        <v>10224</v>
      </c>
      <c r="Q20" s="15">
        <f>B5L102C1*B5L311C1D</f>
        <v>166344.15419086051</v>
      </c>
      <c r="R20" s="16" t="s">
        <v>10225</v>
      </c>
      <c r="S20" s="15">
        <f>B5L311C1-B5L311C1A+B5L311C1E-B5L311C1F</f>
        <v>285100.65901895298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48188</v>
      </c>
      <c r="F21" s="16" t="s">
        <v>10227</v>
      </c>
      <c r="G21" s="15">
        <f>A4L112C4</f>
        <v>15742</v>
      </c>
      <c r="H21" s="16" t="s">
        <v>10228</v>
      </c>
      <c r="I21" s="15">
        <f>IF(B5L312C1-B5L312C1A&lt;0,0,B5L312C1-B5L312C1A)</f>
        <v>32446</v>
      </c>
      <c r="J21" s="16" t="s">
        <v>10229</v>
      </c>
      <c r="K21" s="23">
        <f>IF(B5L372C1B=0,0,B5L312C1B/B5L372C1B)</f>
        <v>5.4556962523372003E-4</v>
      </c>
      <c r="L21" s="16" t="s">
        <v>10230</v>
      </c>
      <c r="M21" s="21">
        <f>IF(B5L373C1B=0,0,B5L312C1B/B5L373C1B)</f>
        <v>6.074744710379441E-4</v>
      </c>
      <c r="N21" s="16" t="s">
        <v>10231</v>
      </c>
      <c r="O21" s="15">
        <f>B5L101C1*B5L312C1C</f>
        <v>467.09598147935219</v>
      </c>
      <c r="P21" s="16" t="s">
        <v>10232</v>
      </c>
      <c r="Q21" s="15">
        <f>B5L102C1*B5L312C1D</f>
        <v>12127.509171973315</v>
      </c>
      <c r="R21" s="16" t="s">
        <v>10233</v>
      </c>
      <c r="S21" s="15">
        <f>B5L312C1-B5L312C1A+B5L312C1E-B5L312C1F</f>
        <v>20785.586809506036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10750</v>
      </c>
      <c r="F22" s="16" t="s">
        <v>10235</v>
      </c>
      <c r="G22" s="15">
        <f>A4L113C4</f>
        <v>3027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408761</v>
      </c>
      <c r="F23" s="16" t="s">
        <v>10237</v>
      </c>
      <c r="G23" s="15">
        <f>A4L114C4</f>
        <v>89457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419511</v>
      </c>
      <c r="F24" s="16" t="s">
        <v>10239</v>
      </c>
      <c r="G24" s="15">
        <f>B5L313C1A+B5L314C1A</f>
        <v>92484</v>
      </c>
      <c r="H24" s="16" t="s">
        <v>10240</v>
      </c>
      <c r="I24" s="15">
        <f>IF(B5L315C1-B5L315C1A&lt;0,0,B5L315C1-B5L315C1A)</f>
        <v>327027</v>
      </c>
      <c r="J24" s="16" t="s">
        <v>10241</v>
      </c>
      <c r="K24" s="23">
        <f>IF(B5L372C1B=0,0,B5L315C1B/B5L372C1B)</f>
        <v>5.4988595768756636E-3</v>
      </c>
      <c r="L24" s="16" t="s">
        <v>10242</v>
      </c>
      <c r="M24" s="21">
        <f>IF(B5L373C1B=0,0,B5L315C1B/B5L373C1B)</f>
        <v>6.1228057030181145E-3</v>
      </c>
      <c r="N24" s="16" t="s">
        <v>10243</v>
      </c>
      <c r="O24" s="15">
        <f>B5L101C1*B5L315C1C</f>
        <v>4707.9146130570216</v>
      </c>
      <c r="P24" s="16" t="s">
        <v>10244</v>
      </c>
      <c r="Q24" s="15">
        <f>B5L102C1*B5L315C1D</f>
        <v>122234.57258160999</v>
      </c>
      <c r="R24" s="16" t="s">
        <v>10245</v>
      </c>
      <c r="S24" s="15">
        <f>B5L315C1-B5L315C1A+B5L315C1E-B5L315C1F</f>
        <v>209500.34203144704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615098</v>
      </c>
      <c r="F25" s="16" t="s">
        <v>10247</v>
      </c>
      <c r="G25" s="15">
        <f>A4L115C4</f>
        <v>103282</v>
      </c>
      <c r="H25" s="16" t="s">
        <v>10248</v>
      </c>
      <c r="I25" s="15">
        <f>IF(B5L316C1-B5L316C1A&lt;0,0,B5L316C1-B5L316C1A)</f>
        <v>511816</v>
      </c>
      <c r="J25" s="16" t="s">
        <v>10249</v>
      </c>
      <c r="K25" s="23">
        <f>IF(B5L372C1B=0,0,B5L316C1B/B5L372C1B)</f>
        <v>8.6060304292862495E-3</v>
      </c>
      <c r="L25" s="16" t="s">
        <v>10250</v>
      </c>
      <c r="M25" s="21">
        <f>IF(B5L373C1B=0,0,B5L316C1B/B5L373C1B)</f>
        <v>9.582541880933132E-3</v>
      </c>
      <c r="N25" s="16" t="s">
        <v>10251</v>
      </c>
      <c r="O25" s="15">
        <f>B5L101C1*B5L316C1C</f>
        <v>7368.1562243985736</v>
      </c>
      <c r="P25" s="16" t="s">
        <v>10252</v>
      </c>
      <c r="Q25" s="15">
        <f>B5L102C1*B5L316C1D</f>
        <v>191304.11250578484</v>
      </c>
      <c r="R25" s="16" t="s">
        <v>10253</v>
      </c>
      <c r="S25" s="15">
        <f>B5L316C1-B5L316C1A+B5L316C1E-B5L316C1F</f>
        <v>327880.04371861374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16737</v>
      </c>
      <c r="F27" s="16" t="s">
        <v>10263</v>
      </c>
      <c r="G27" s="15">
        <f>A4L117C4</f>
        <v>3139</v>
      </c>
      <c r="H27" s="16" t="s">
        <v>10264</v>
      </c>
      <c r="I27" s="15">
        <f>IF(B5L318C1-B5L318C1A&lt;0,0,B5L318C1-B5L318C1A)</f>
        <v>13598</v>
      </c>
      <c r="J27" s="16" t="s">
        <v>10265</v>
      </c>
      <c r="K27" s="23">
        <f>IF(B5L372C1B=0,0,B5L318C1B/B5L372C1B)</f>
        <v>2.2864623571251081E-4</v>
      </c>
      <c r="L27" s="16" t="s">
        <v>10266</v>
      </c>
      <c r="M27" s="21">
        <f>IF(B5L373C1B=0,0,B5L318C1B/B5L373C1B)</f>
        <v>2.5459033030801836E-4</v>
      </c>
      <c r="N27" s="16" t="s">
        <v>10267</v>
      </c>
      <c r="O27" s="15">
        <f>B5L101C1*B5L318C1C</f>
        <v>195.75821846009467</v>
      </c>
      <c r="P27" s="16" t="s">
        <v>10268</v>
      </c>
      <c r="Q27" s="15">
        <f>B5L102C1*B5L318C1D</f>
        <v>5082.5947642388319</v>
      </c>
      <c r="R27" s="16" t="s">
        <v>10269</v>
      </c>
      <c r="S27" s="15">
        <f>B5L318C1-B5L318C1A+B5L318C1E-B5L318C1F</f>
        <v>8711.1634542212632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71409</v>
      </c>
      <c r="F28" s="16" t="s">
        <v>10271</v>
      </c>
      <c r="G28" s="15">
        <f>A4L118C4</f>
        <v>7007</v>
      </c>
      <c r="H28" s="16" t="s">
        <v>10272</v>
      </c>
      <c r="I28" s="15">
        <f>IF(B5L319C1-B5L319C1A&lt;0,0,B5L319C1-B5L319C1A)</f>
        <v>64402</v>
      </c>
      <c r="J28" s="16" t="s">
        <v>10273</v>
      </c>
      <c r="K28" s="23">
        <f>IF(B5L372C1B=0,0,B5L319C1B/B5L372C1B)</f>
        <v>1.082900049445295E-3</v>
      </c>
      <c r="L28" s="16" t="s">
        <v>10274</v>
      </c>
      <c r="M28" s="21">
        <f>IF(B5L373C1B=0,0,B5L319C1B/B5L373C1B)</f>
        <v>1.2057748531031768E-3</v>
      </c>
      <c r="N28" s="16" t="s">
        <v>10275</v>
      </c>
      <c r="O28" s="15">
        <f>B5L101C1*B5L319C1C</f>
        <v>927.13787213318267</v>
      </c>
      <c r="P28" s="16" t="s">
        <v>10276</v>
      </c>
      <c r="Q28" s="15">
        <f>B5L102C1*B5L319C1D</f>
        <v>24071.868510553704</v>
      </c>
      <c r="R28" s="16" t="s">
        <v>10277</v>
      </c>
      <c r="S28" s="15">
        <f>B5L319C1-B5L319C1A+B5L319C1E-B5L319C1F</f>
        <v>41257.269361579485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1570342</v>
      </c>
      <c r="F29" s="16" t="s">
        <v>10279</v>
      </c>
      <c r="G29" s="15">
        <f>A4L119C4</f>
        <v>307088</v>
      </c>
      <c r="H29" s="16" t="s">
        <v>10280</v>
      </c>
      <c r="I29" s="15">
        <f>IF(B5L320C1-B5L320C1A&lt;0,0,B5L320C1-B5L320C1A)</f>
        <v>1263254</v>
      </c>
      <c r="J29" s="16" t="s">
        <v>10281</v>
      </c>
      <c r="K29" s="23">
        <f>IF(B5L372C1B=0,0,B5L320C1B/B5L372C1B)</f>
        <v>2.1241231934753062E-2</v>
      </c>
      <c r="L29" s="16" t="s">
        <v>10282</v>
      </c>
      <c r="M29" s="21">
        <f>IF(B5L373C1B=0,0,B5L320C1B/B5L373C1B)</f>
        <v>2.3651437941088795E-2</v>
      </c>
      <c r="N29" s="16" t="s">
        <v>10283</v>
      </c>
      <c r="O29" s="15">
        <f>B5L101C1*B5L320C1C</f>
        <v>18185.93561572205</v>
      </c>
      <c r="P29" s="16" t="s">
        <v>10284</v>
      </c>
      <c r="Q29" s="15">
        <f>B5L102C1*B5L320C1D</f>
        <v>472172.97884275345</v>
      </c>
      <c r="R29" s="16" t="s">
        <v>10285</v>
      </c>
      <c r="S29" s="15">
        <f>B5L320C1-B5L320C1A+B5L320C1E-B5L320C1F</f>
        <v>809266.95677296864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770492</v>
      </c>
      <c r="F30" s="16" t="s">
        <v>10287</v>
      </c>
      <c r="G30" s="15">
        <f>A4L120C4</f>
        <v>220467</v>
      </c>
      <c r="H30" s="16" t="s">
        <v>10288</v>
      </c>
      <c r="I30" s="15">
        <f>IF(B5L321C1-B5L321C1A&lt;0,0,B5L321C1-B5L321C1A)</f>
        <v>550025</v>
      </c>
      <c r="J30" s="16" t="s">
        <v>10289</v>
      </c>
      <c r="K30" s="23">
        <f>IF(B5L372C1B=0,0,B5L321C1B/B5L372C1B)</f>
        <v>9.2485031473579764E-3</v>
      </c>
      <c r="L30" s="16" t="s">
        <v>10290</v>
      </c>
      <c r="M30" s="21">
        <f>IF(B5L373C1B=0,0,B5L321C1B/B5L373C1B)</f>
        <v>1.0297914871868494E-2</v>
      </c>
      <c r="N30" s="16" t="s">
        <v>10291</v>
      </c>
      <c r="O30" s="15">
        <f>B5L101C1*B5L321C1C</f>
        <v>7918.2169516483</v>
      </c>
      <c r="P30" s="16" t="s">
        <v>10292</v>
      </c>
      <c r="Q30" s="15">
        <f>B5L102C1*B5L321C1D</f>
        <v>205585.68798356107</v>
      </c>
      <c r="R30" s="16" t="s">
        <v>10293</v>
      </c>
      <c r="S30" s="15">
        <f>B5L321C1-B5L321C1A+B5L321C1E-B5L321C1F</f>
        <v>352357.52896808728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3316892</v>
      </c>
      <c r="F31" s="16" t="s">
        <v>10295</v>
      </c>
      <c r="G31" s="15">
        <f>A4L121C4</f>
        <v>-104604</v>
      </c>
      <c r="H31" s="16" t="s">
        <v>10296</v>
      </c>
      <c r="I31" s="15">
        <f>IF(B5L322C1-B5L322C1A&lt;0,0,B5L322C1-B5L322C1A)</f>
        <v>3421496</v>
      </c>
      <c r="J31" s="16" t="s">
        <v>10297</v>
      </c>
      <c r="K31" s="23">
        <f>IF(B5L372C1B=0,0,B5L322C1B/B5L372C1B)</f>
        <v>5.7531414980542199E-2</v>
      </c>
      <c r="L31" s="16" t="s">
        <v>10298</v>
      </c>
      <c r="M31" s="21">
        <f>IF(B5L373C1B=0,0,B5L322C1B/B5L373C1B)</f>
        <v>6.4059405558726551E-2</v>
      </c>
      <c r="N31" s="16" t="s">
        <v>10299</v>
      </c>
      <c r="O31" s="15">
        <f>B5L101C1*B5L322C1C</f>
        <v>49256.211312570973</v>
      </c>
      <c r="P31" s="16" t="s">
        <v>10300</v>
      </c>
      <c r="Q31" s="15">
        <f>B5L102C1*B5L322C1D</f>
        <v>1278870.2497031996</v>
      </c>
      <c r="R31" s="16" t="s">
        <v>10301</v>
      </c>
      <c r="S31" s="15">
        <f>B5L322C1-B5L322C1A+B5L322C1E-B5L322C1F</f>
        <v>2191881.9616093715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1407</v>
      </c>
      <c r="F32" s="16" t="s">
        <v>10303</v>
      </c>
      <c r="G32" s="15">
        <f>A4L122C4</f>
        <v>1078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60847</v>
      </c>
      <c r="F33" s="16" t="s">
        <v>10305</v>
      </c>
      <c r="G33" s="15">
        <f>A4L123C4</f>
        <v>8735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39826</v>
      </c>
      <c r="F34" s="16" t="s">
        <v>10307</v>
      </c>
      <c r="G34" s="15">
        <f>A4L124C4</f>
        <v>17573</v>
      </c>
      <c r="H34" s="16" t="s">
        <v>10308</v>
      </c>
      <c r="I34" s="15">
        <f>IF(B5L325C1-B5L325C1A&lt;0,0,B5L325C1-B5L325C1A)</f>
        <v>22253</v>
      </c>
      <c r="J34" s="16" t="s">
        <v>10309</v>
      </c>
      <c r="K34" s="23">
        <f>IF(B5L372C1B=0,0,B5L325C1B/B5L372C1B)</f>
        <v>3.7417742927713658E-4</v>
      </c>
      <c r="L34" s="16" t="s">
        <v>10310</v>
      </c>
      <c r="M34" s="21">
        <f>IF(B5L373C1B=0,0,B5L325C1B/B5L373C1B)</f>
        <v>4.1663469777499136E-4</v>
      </c>
      <c r="N34" s="16" t="s">
        <v>10311</v>
      </c>
      <c r="O34" s="15">
        <f>B5L101C1*B5L325C1C</f>
        <v>320.35649620477182</v>
      </c>
      <c r="P34" s="16" t="s">
        <v>10312</v>
      </c>
      <c r="Q34" s="15">
        <f>B5L102C1*B5L325C1D</f>
        <v>8317.6188622302343</v>
      </c>
      <c r="R34" s="16" t="s">
        <v>10313</v>
      </c>
      <c r="S34" s="15">
        <f>B5L325C1-B5L325C1A+B5L325C1E-B5L325C1F</f>
        <v>14255.737633974537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797567</v>
      </c>
      <c r="F35" s="16" t="s">
        <v>10315</v>
      </c>
      <c r="G35" s="15">
        <f>A4L125C4</f>
        <v>216648</v>
      </c>
      <c r="H35" s="16" t="s">
        <v>10316</v>
      </c>
      <c r="I35" s="15">
        <f>IF(B5L326C1-B5L326C1A&lt;0,0,B5L326C1-B5L326C1A)</f>
        <v>580919</v>
      </c>
      <c r="J35" s="16" t="s">
        <v>10317</v>
      </c>
      <c r="K35" s="23">
        <f>IF(B5L372C1B=0,0,B5L326C1B/B5L372C1B)</f>
        <v>9.7679763644562476E-3</v>
      </c>
      <c r="L35" s="16" t="s">
        <v>10318</v>
      </c>
      <c r="M35" s="21">
        <f>IF(B5L373C1B=0,0,B5L326C1B/B5L373C1B)</f>
        <v>1.0876331820282668E-2</v>
      </c>
      <c r="N35" s="16" t="s">
        <v>10319</v>
      </c>
      <c r="O35" s="15">
        <f>B5L101C1*B5L326C1C</f>
        <v>8362.9701801455903</v>
      </c>
      <c r="P35" s="16" t="s">
        <v>10320</v>
      </c>
      <c r="Q35" s="15">
        <f>B5L102C1*B5L326C1D</f>
        <v>217133.09809140005</v>
      </c>
      <c r="R35" s="16" t="s">
        <v>10321</v>
      </c>
      <c r="S35" s="15">
        <f>B5L326C1-B5L326C1A+B5L326C1E-B5L326C1F</f>
        <v>372148.87208874553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728375</v>
      </c>
      <c r="F36" s="16" t="s">
        <v>10323</v>
      </c>
      <c r="G36" s="15">
        <f>A4L126C4</f>
        <v>69489</v>
      </c>
      <c r="H36" s="16" t="s">
        <v>10324</v>
      </c>
      <c r="I36" s="15">
        <f>IF(B5L327C1-B5L327C1A&lt;0,0,B5L327C1-B5L327C1A)</f>
        <v>658886</v>
      </c>
      <c r="J36" s="16" t="s">
        <v>10325</v>
      </c>
      <c r="K36" s="23">
        <f>IF(B5L372C1B=0,0,B5L327C1B/B5L372C1B)</f>
        <v>1.1078967764647257E-2</v>
      </c>
      <c r="L36" s="16" t="s">
        <v>10326</v>
      </c>
      <c r="M36" s="21">
        <f>IF(B5L373C1B=0,0,B5L327C1B/B5L373C1B)</f>
        <v>1.2336079156885496E-2</v>
      </c>
      <c r="N36" s="16" t="s">
        <v>10327</v>
      </c>
      <c r="O36" s="15">
        <f>B5L101C1*B5L327C1C</f>
        <v>9485.3911993159254</v>
      </c>
      <c r="P36" s="16" t="s">
        <v>10328</v>
      </c>
      <c r="Q36" s="15">
        <f>B5L102C1*B5L327C1D</f>
        <v>246275.22678557632</v>
      </c>
      <c r="R36" s="16" t="s">
        <v>10329</v>
      </c>
      <c r="S36" s="15">
        <f>B5L327C1-B5L327C1A+B5L327C1E-B5L327C1F</f>
        <v>422096.16441373958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134233</v>
      </c>
      <c r="F37" s="16" t="s">
        <v>10331</v>
      </c>
      <c r="G37" s="15">
        <f>B2L461C2</f>
        <v>40952</v>
      </c>
      <c r="H37" s="16" t="s">
        <v>10332</v>
      </c>
      <c r="I37" s="15">
        <f>IF(B5L328C1-B5L328C1A&lt;0,0,B5L328C1-B5L328C1A)</f>
        <v>93281</v>
      </c>
      <c r="J37" s="16" t="s">
        <v>10333</v>
      </c>
      <c r="K37" s="23">
        <f>IF(B5L372C1B=0,0,B5L328C1B/B5L372C1B)</f>
        <v>1.5684916541769908E-3</v>
      </c>
      <c r="L37" s="16" t="s">
        <v>10334</v>
      </c>
      <c r="M37" s="21">
        <f>IF(B5L373C1B=0,0,B5L328C1B/B5L373C1B)</f>
        <v>1.7464657009458936E-3</v>
      </c>
      <c r="N37" s="16" t="s">
        <v>10335</v>
      </c>
      <c r="O37" s="15">
        <f>B5L101C1*B5L328C1C</f>
        <v>1342.8829516234807</v>
      </c>
      <c r="P37" s="16" t="s">
        <v>10336</v>
      </c>
      <c r="Q37" s="15">
        <f>B5L102C1*B5L328C1D</f>
        <v>34866.121650460547</v>
      </c>
      <c r="R37" s="16" t="s">
        <v>10337</v>
      </c>
      <c r="S37" s="15">
        <f>B5L328C1-B5L328C1A+B5L328C1E-B5L328C1F</f>
        <v>59757.761301162936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95880</v>
      </c>
      <c r="F38" s="16" t="s">
        <v>10339</v>
      </c>
      <c r="G38" s="15">
        <f>B2L462C2</f>
        <v>29251</v>
      </c>
      <c r="H38" s="16" t="s">
        <v>10340</v>
      </c>
      <c r="I38" s="15">
        <f>IF(B5L329C1-B5L329C1A&lt;0,0,B5L329C1-B5L329C1A)</f>
        <v>66629</v>
      </c>
      <c r="J38" s="16" t="s">
        <v>10341</v>
      </c>
      <c r="K38" s="23">
        <f>IF(B5L372C1B=0,0,B5L329C1B/B5L372C1B)</f>
        <v>1.1203463773561467E-3</v>
      </c>
      <c r="L38" s="16" t="s">
        <v>10342</v>
      </c>
      <c r="M38" s="21">
        <f>IF(B5L373C1B=0,0,B5L329C1B/B5L373C1B)</f>
        <v>1.2474701513526221E-3</v>
      </c>
      <c r="N38" s="16" t="s">
        <v>10343</v>
      </c>
      <c r="O38" s="15">
        <f>B5L101C1*B5L329C1C</f>
        <v>959.19799512999327</v>
      </c>
      <c r="P38" s="16" t="s">
        <v>10344</v>
      </c>
      <c r="Q38" s="15">
        <f>B5L102C1*B5L329C1D</f>
        <v>24904.26581456605</v>
      </c>
      <c r="R38" s="16" t="s">
        <v>10345</v>
      </c>
      <c r="S38" s="15">
        <f>B5L329C1-B5L329C1A+B5L329C1E-B5L329C1F</f>
        <v>42683.932180563934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9588</v>
      </c>
      <c r="F39" s="16" t="s">
        <v>10347</v>
      </c>
      <c r="G39" s="15">
        <f>B2L463C2</f>
        <v>2925</v>
      </c>
      <c r="H39" s="16" t="s">
        <v>10348</v>
      </c>
      <c r="I39" s="15">
        <f>IF(B5L330C1-B5L330C1A&lt;0,0,B5L330C1-B5L330C1A)</f>
        <v>6663</v>
      </c>
      <c r="J39" s="16" t="s">
        <v>10349</v>
      </c>
      <c r="K39" s="23">
        <f>IF(B5L372C1B=0,0,B5L330C1B/B5L372C1B)</f>
        <v>1.1203631920521102E-4</v>
      </c>
      <c r="L39" s="16" t="s">
        <v>10350</v>
      </c>
      <c r="M39" s="21">
        <f>IF(B5L373C1B=0,0,B5L330C1B/B5L373C1B)</f>
        <v>1.2474888739831785E-4</v>
      </c>
      <c r="N39" s="16" t="s">
        <v>10351</v>
      </c>
      <c r="O39" s="15">
        <f>B5L101C1*B5L330C1C</f>
        <v>95.921239123371876</v>
      </c>
      <c r="P39" s="16" t="s">
        <v>10352</v>
      </c>
      <c r="Q39" s="15">
        <f>B5L102C1*B5L330C1D</f>
        <v>2490.4639589736239</v>
      </c>
      <c r="R39" s="16" t="s">
        <v>10353</v>
      </c>
      <c r="S39" s="15">
        <f>B5L330C1-B5L330C1A+B5L330C1E-B5L330C1F</f>
        <v>4268.4572801497488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3363</v>
      </c>
      <c r="F40" s="16" t="s">
        <v>10355</v>
      </c>
      <c r="G40" s="15">
        <f>A4L128C4</f>
        <v>1212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65617</v>
      </c>
      <c r="F41" s="16" t="s">
        <v>10357</v>
      </c>
      <c r="G41" s="15">
        <f>B5L323C1A+B5L324C1A+B5L331C1A</f>
        <v>11025</v>
      </c>
      <c r="H41" s="16" t="s">
        <v>10358</v>
      </c>
      <c r="I41" s="15">
        <f>IF(B5L332C1-B5L332C1A&lt;0,0,B5L332C1-B5L332C1A)</f>
        <v>54592</v>
      </c>
      <c r="J41" s="16" t="s">
        <v>10359</v>
      </c>
      <c r="K41" s="23">
        <f>IF(B5L372C1B=0,0,B5L332C1B/B5L372C1B)</f>
        <v>9.1794788204275558E-4</v>
      </c>
      <c r="L41" s="16" t="s">
        <v>10360</v>
      </c>
      <c r="M41" s="21">
        <f>IF(B5L373C1B=0,0,B5L332C1B/B5L373C1B)</f>
        <v>1.0221058473433842E-3</v>
      </c>
      <c r="N41" s="16" t="s">
        <v>10361</v>
      </c>
      <c r="O41" s="15">
        <f>B5L101C1*B5L332C1C</f>
        <v>785.91209458548974</v>
      </c>
      <c r="P41" s="16" t="s">
        <v>10362</v>
      </c>
      <c r="Q41" s="15">
        <f>B5L102C1*B5L332C1D</f>
        <v>20405.134090993259</v>
      </c>
      <c r="R41" s="16" t="s">
        <v>10363</v>
      </c>
      <c r="S41" s="15">
        <f>B5L332C1-B5L332C1A+B5L332C1E-B5L332C1F</f>
        <v>34972.778003592233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8338174</v>
      </c>
      <c r="F49" s="16" t="s">
        <v>10394</v>
      </c>
      <c r="G49" s="15">
        <f>B2L404C2</f>
        <v>2152045</v>
      </c>
      <c r="H49" s="16" t="s">
        <v>10395</v>
      </c>
      <c r="I49" s="15">
        <f>IF(B5L340C1-B5L340C1A&lt;0,0,B5L340C1-B5L340C1A)</f>
        <v>6186129</v>
      </c>
      <c r="J49" s="16" t="s">
        <v>10396</v>
      </c>
      <c r="K49" s="23">
        <f>IF(B5L372C1B=0,0,B5L340C1B/B5L372C1B)</f>
        <v>0.10401787832637144</v>
      </c>
      <c r="L49" s="16" t="s">
        <v>10397</v>
      </c>
      <c r="M49" s="21">
        <f>IF(B5L373C1B=0,0,B5L340C1B/B5L373C1B)</f>
        <v>0.1158206078421835</v>
      </c>
      <c r="N49" s="16" t="s">
        <v>10398</v>
      </c>
      <c r="O49" s="15">
        <f>B5L101C1*B5L340C1C</f>
        <v>89056.154743662817</v>
      </c>
      <c r="P49" s="16" t="s">
        <v>10399</v>
      </c>
      <c r="Q49" s="15">
        <f>B5L102C1*B5L340C1D</f>
        <v>2312221.4197901161</v>
      </c>
      <c r="R49" s="16" t="s">
        <v>10400</v>
      </c>
      <c r="S49" s="15">
        <f>B5L340C1-B5L340C1A+B5L340C1E-B5L340C1F</f>
        <v>3962963.7349535469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13</v>
      </c>
      <c r="F51" s="16" t="s">
        <v>10410</v>
      </c>
      <c r="G51" s="15">
        <f>B2L410C2</f>
        <v>-11</v>
      </c>
      <c r="H51" s="16" t="s">
        <v>10411</v>
      </c>
      <c r="I51" s="15">
        <f>IF(B5L342C1-B5L342C1A&lt;0,0,B5L342C1-B5L342C1A)</f>
        <v>24</v>
      </c>
      <c r="J51" s="16" t="s">
        <v>10412</v>
      </c>
      <c r="K51" s="23">
        <f>IF(B5L372C1B=0,0,B5L342C1B/B5L372C1B)</f>
        <v>4.0355270312547871E-7</v>
      </c>
      <c r="L51" s="16" t="s">
        <v>10413</v>
      </c>
      <c r="M51" s="21">
        <f>IF(B5L373C1B=0,0,B5L342C1B/B5L373C1B)</f>
        <v>4.4934313335729079E-7</v>
      </c>
      <c r="N51" s="16" t="s">
        <v>10414</v>
      </c>
      <c r="O51" s="15">
        <f>B5L101C1*B5L342C1C</f>
        <v>0.34550648941331613</v>
      </c>
      <c r="P51" s="16" t="s">
        <v>10415</v>
      </c>
      <c r="Q51" s="15">
        <f>B5L102C1*B5L342C1D</f>
        <v>8.9706040845515496</v>
      </c>
      <c r="R51" s="16" t="s">
        <v>10416</v>
      </c>
      <c r="S51" s="15">
        <f>B5L342C1-B5L342C1A+B5L342C1E-B5L342C1F</f>
        <v>15.374902404861768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93136</v>
      </c>
      <c r="F53" s="16" t="s">
        <v>10426</v>
      </c>
      <c r="G53" s="15">
        <f>B2L412C2</f>
        <v>7723</v>
      </c>
      <c r="H53" s="16" t="s">
        <v>10427</v>
      </c>
      <c r="I53" s="15">
        <f>IF(B5L344C1-B5L344C1A&lt;0,0,B5L344C1-B5L344C1A)</f>
        <v>85413</v>
      </c>
      <c r="J53" s="16" t="s">
        <v>10428</v>
      </c>
      <c r="K53" s="23">
        <f>IF(B5L372C1B=0,0,B5L344C1B/B5L372C1B)</f>
        <v>1.4361936263356881E-3</v>
      </c>
      <c r="L53" s="16" t="s">
        <v>10429</v>
      </c>
      <c r="M53" s="21">
        <f>IF(B5L373C1B=0,0,B5L344C1B/B5L373C1B)</f>
        <v>1.5991560437269283E-3</v>
      </c>
      <c r="N53" s="16" t="s">
        <v>10430</v>
      </c>
      <c r="O53" s="15">
        <f>B5L101C1*B5L344C1C</f>
        <v>1229.6144075108155</v>
      </c>
      <c r="P53" s="16" t="s">
        <v>10431</v>
      </c>
      <c r="Q53" s="15">
        <f>B5L102C1*B5L344C1D</f>
        <v>31925.258611408397</v>
      </c>
      <c r="R53" s="16" t="s">
        <v>10432</v>
      </c>
      <c r="S53" s="15">
        <f>B5L344C1-B5L344C1A+B5L344C1E-B5L344C1F</f>
        <v>54717.35579610242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103046</v>
      </c>
      <c r="F54" s="16" t="s">
        <v>10434</v>
      </c>
      <c r="G54" s="15">
        <f>B2L413C2</f>
        <v>12187</v>
      </c>
      <c r="H54" s="16" t="s">
        <v>10435</v>
      </c>
      <c r="I54" s="15">
        <f>IF(B5L345C1-B5L345C1A&lt;0,0,B5L345C1-B5L345C1A)</f>
        <v>90859</v>
      </c>
      <c r="J54" s="16" t="s">
        <v>10436</v>
      </c>
      <c r="K54" s="23">
        <f>IF(B5L372C1B=0,0,B5L345C1B/B5L372C1B)</f>
        <v>1.5277664605532445E-3</v>
      </c>
      <c r="L54" s="16" t="s">
        <v>10437</v>
      </c>
      <c r="M54" s="21">
        <f>IF(B5L373C1B=0,0,B5L345C1B/B5L373C1B)</f>
        <v>1.7011194897379202E-3</v>
      </c>
      <c r="N54" s="16" t="s">
        <v>10438</v>
      </c>
      <c r="O54" s="15">
        <f>B5L101C1*B5L345C1C</f>
        <v>1308.015588400187</v>
      </c>
      <c r="P54" s="16" t="s">
        <v>10439</v>
      </c>
      <c r="Q54" s="15">
        <f>B5L102C1*B5L345C1D</f>
        <v>33960.838188261216</v>
      </c>
      <c r="R54" s="16" t="s">
        <v>10440</v>
      </c>
      <c r="S54" s="15">
        <f>B5L345C1-B5L345C1A+B5L345C1E-B5L345C1F</f>
        <v>58206.177400138971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78104</v>
      </c>
      <c r="F55" s="16" t="s">
        <v>10442</v>
      </c>
      <c r="G55" s="15">
        <f>B2L414C2</f>
        <v>15221</v>
      </c>
      <c r="H55" s="16" t="s">
        <v>10443</v>
      </c>
      <c r="I55" s="15">
        <f>IF(B5L346C1-B5L346C1A&lt;0,0,B5L346C1-B5L346C1A)</f>
        <v>62883</v>
      </c>
      <c r="J55" s="16" t="s">
        <v>10444</v>
      </c>
      <c r="K55" s="23">
        <f>IF(B5L372C1B=0,0,B5L346C1B/B5L372C1B)</f>
        <v>1.0573585262766449E-3</v>
      </c>
      <c r="L55" s="16" t="s">
        <v>10445</v>
      </c>
      <c r="M55" s="21">
        <f>IF(B5L373C1B=0,0,B5L346C1B/B5L373C1B)</f>
        <v>1.1773351772877715E-3</v>
      </c>
      <c r="N55" s="16" t="s">
        <v>10446</v>
      </c>
      <c r="O55" s="15">
        <f>B5L101C1*B5L346C1C</f>
        <v>905.27019057406483</v>
      </c>
      <c r="P55" s="16" t="s">
        <v>10447</v>
      </c>
      <c r="Q55" s="15">
        <f>B5L102C1*B5L346C1D</f>
        <v>23504.104027035628</v>
      </c>
      <c r="R55" s="16" t="s">
        <v>10448</v>
      </c>
      <c r="S55" s="15">
        <f>B5L346C1-B5L346C1A+B5L346C1E-B5L346C1F</f>
        <v>40284.166163538437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627772</v>
      </c>
      <c r="F56" s="16" t="s">
        <v>10450</v>
      </c>
      <c r="G56" s="15">
        <f>B2L415C2</f>
        <v>69730</v>
      </c>
      <c r="H56" s="16" t="s">
        <v>10451</v>
      </c>
      <c r="I56" s="15">
        <f>IF(B5L347C1-B5L347C1A&lt;0,0,B5L347C1-B5L347C1A)</f>
        <v>558042</v>
      </c>
      <c r="J56" s="16" t="s">
        <v>10452</v>
      </c>
      <c r="K56" s="23">
        <f>IF(B5L372C1B=0,0,B5L347C1B/B5L372C1B)</f>
        <v>9.38330656489785E-3</v>
      </c>
      <c r="L56" s="16" t="s">
        <v>10453</v>
      </c>
      <c r="M56" s="21">
        <f>IF(B5L373C1B=0,0,B5L347C1B/B5L373C1B)</f>
        <v>1.0448014201040386E-2</v>
      </c>
      <c r="N56" s="16" t="s">
        <v>10454</v>
      </c>
      <c r="O56" s="15">
        <f>B5L101C1*B5L347C1C</f>
        <v>8033.630515216073</v>
      </c>
      <c r="P56" s="16" t="s">
        <v>10455</v>
      </c>
      <c r="Q56" s="15">
        <f>B5L102C1*B5L347C1D</f>
        <v>208582.24352297146</v>
      </c>
      <c r="R56" s="16" t="s">
        <v>10456</v>
      </c>
      <c r="S56" s="15">
        <f>B5L347C1-B5L347C1A+B5L347C1E-B5L347C1F</f>
        <v>357493.38699224457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69071</v>
      </c>
      <c r="F57" s="16" t="s">
        <v>10458</v>
      </c>
      <c r="G57" s="15">
        <f>B2L416C2</f>
        <v>16194</v>
      </c>
      <c r="H57" s="16" t="s">
        <v>10459</v>
      </c>
      <c r="I57" s="15">
        <f>IF(B5L348C1-B5L348C1A&lt;0,0,B5L348C1-B5L348C1A)</f>
        <v>52877</v>
      </c>
      <c r="J57" s="16" t="s">
        <v>10460</v>
      </c>
      <c r="K57" s="23">
        <f>IF(B5L372C1B=0,0,B5L348C1B/B5L372C1B)</f>
        <v>8.8911067846524734E-4</v>
      </c>
      <c r="L57" s="16" t="s">
        <v>10461</v>
      </c>
      <c r="M57" s="21">
        <f>IF(B5L373C1B=0,0,B5L348C1B/B5L373C1B)</f>
        <v>9.8999653593889432E-4</v>
      </c>
      <c r="N57" s="16" t="s">
        <v>10462</v>
      </c>
      <c r="O57" s="15">
        <f>B5L101C1*B5L348C1C</f>
        <v>761.22277669616312</v>
      </c>
      <c r="P57" s="16" t="s">
        <v>10463</v>
      </c>
      <c r="Q57" s="15">
        <f>B5L102C1*B5L348C1D</f>
        <v>19764.109674118008</v>
      </c>
      <c r="R57" s="16" t="s">
        <v>10464</v>
      </c>
      <c r="S57" s="15">
        <f>B5L348C1-B5L348C1A+B5L348C1E-B5L348C1F</f>
        <v>33874.113102578158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107196</v>
      </c>
      <c r="F58" s="16" t="s">
        <v>10466</v>
      </c>
      <c r="G58" s="15">
        <f>B2L417C2</f>
        <v>9365</v>
      </c>
      <c r="H58" s="16" t="s">
        <v>10467</v>
      </c>
      <c r="I58" s="15">
        <f>IF(B5L349C1-B5L349C1A&lt;0,0,B5L349C1-B5L349C1A)</f>
        <v>97831</v>
      </c>
      <c r="J58" s="16" t="s">
        <v>10468</v>
      </c>
      <c r="K58" s="23">
        <f>IF(B5L372C1B=0,0,B5L349C1B/B5L372C1B)</f>
        <v>1.644998520811196E-3</v>
      </c>
      <c r="L58" s="16" t="s">
        <v>10469</v>
      </c>
      <c r="M58" s="21">
        <f>IF(B5L373C1B=0,0,B5L349C1B/B5L373C1B)</f>
        <v>1.8316536699782132E-3</v>
      </c>
      <c r="N58" s="16" t="s">
        <v>10470</v>
      </c>
      <c r="O58" s="15">
        <f>B5L101C1*B5L349C1C</f>
        <v>1408.3852235747552</v>
      </c>
      <c r="P58" s="16" t="s">
        <v>10471</v>
      </c>
      <c r="Q58" s="15">
        <f>B5L102C1*B5L349C1D</f>
        <v>36566.79867482344</v>
      </c>
      <c r="R58" s="16" t="s">
        <v>10472</v>
      </c>
      <c r="S58" s="15">
        <f>B5L349C1-B5L349C1A+B5L349C1E-B5L349C1F</f>
        <v>62672.586548751322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51298</v>
      </c>
      <c r="F60" s="16" t="s">
        <v>10482</v>
      </c>
      <c r="G60" s="15">
        <f>B2L419C2</f>
        <v>8309</v>
      </c>
      <c r="H60" s="16" t="s">
        <v>10483</v>
      </c>
      <c r="I60" s="15">
        <f>IF(B5L351C1-B5L351C1A&lt;0,0,B5L351C1-B5L351C1A)</f>
        <v>42989</v>
      </c>
      <c r="J60" s="16" t="s">
        <v>10484</v>
      </c>
      <c r="K60" s="23">
        <f>IF(B5L372C1B=0,0,B5L351C1B/B5L372C1B)</f>
        <v>7.2284696477755014E-4</v>
      </c>
      <c r="L60" s="16" t="s">
        <v>10485</v>
      </c>
      <c r="M60" s="21">
        <f>IF(B5L373C1B=0,0,B5L351C1B/B5L373C1B)</f>
        <v>8.0486716499569063E-4</v>
      </c>
      <c r="N60" s="16" t="s">
        <v>10486</v>
      </c>
      <c r="O60" s="15">
        <f>B5L101C1*B5L351C1C</f>
        <v>618.87410305787694</v>
      </c>
      <c r="P60" s="16" t="s">
        <v>10487</v>
      </c>
      <c r="Q60" s="15">
        <f>B5L102C1*B5L351C1D</f>
        <v>16068.220791282774</v>
      </c>
      <c r="R60" s="16" t="s">
        <v>10488</v>
      </c>
      <c r="S60" s="15">
        <f>B5L351C1-B5L351C1A+B5L351C1E-B5L351C1F</f>
        <v>27539.653311775102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250502</v>
      </c>
      <c r="F61" s="16" t="s">
        <v>10490</v>
      </c>
      <c r="G61" s="15">
        <f>B2L420C2</f>
        <v>32411</v>
      </c>
      <c r="H61" s="16" t="s">
        <v>10491</v>
      </c>
      <c r="I61" s="15">
        <f>IF(B5L352C1-B5L352C1A&lt;0,0,B5L352C1-B5L352C1A)</f>
        <v>218091</v>
      </c>
      <c r="J61" s="16" t="s">
        <v>10492</v>
      </c>
      <c r="K61" s="23">
        <f>IF(B5L372C1B=0,0,B5L352C1B/B5L372C1B)</f>
        <v>3.6671338573891154E-3</v>
      </c>
      <c r="L61" s="16" t="s">
        <v>10493</v>
      </c>
      <c r="M61" s="21">
        <f>IF(B5L373C1B=0,0,B5L352C1B/B5L373C1B)</f>
        <v>4.0832372207093709E-3</v>
      </c>
      <c r="N61" s="16" t="s">
        <v>10494</v>
      </c>
      <c r="O61" s="15">
        <f>B5L101C1*B5L352C1C</f>
        <v>3139.6606576099798</v>
      </c>
      <c r="P61" s="16" t="s">
        <v>10495</v>
      </c>
      <c r="Q61" s="15">
        <f>B5L102C1*B5L352C1D</f>
        <v>81517.000641830484</v>
      </c>
      <c r="R61" s="16" t="s">
        <v>10496</v>
      </c>
      <c r="S61" s="15">
        <f>B5L352C1-B5L352C1A+B5L352C1E-B5L352C1F</f>
        <v>139713.66001577949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102758</v>
      </c>
      <c r="F62" s="16" t="s">
        <v>10498</v>
      </c>
      <c r="G62" s="15">
        <f>B2L421C2</f>
        <v>14478</v>
      </c>
      <c r="H62" s="16" t="s">
        <v>10499</v>
      </c>
      <c r="I62" s="15">
        <f>IF(B5L353C1-B5L353C1A&lt;0,0,B5L353C1-B5L353C1A)</f>
        <v>88280</v>
      </c>
      <c r="J62" s="16" t="s">
        <v>10500</v>
      </c>
      <c r="K62" s="23">
        <f>IF(B5L372C1B=0,0,B5L353C1B/B5L372C1B)</f>
        <v>1.4844013596632191E-3</v>
      </c>
      <c r="L62" s="16" t="s">
        <v>10501</v>
      </c>
      <c r="M62" s="21">
        <f>IF(B5L373C1B=0,0,B5L353C1B/B5L373C1B)</f>
        <v>1.6528338255325681E-3</v>
      </c>
      <c r="N62" s="16" t="s">
        <v>10502</v>
      </c>
      <c r="O62" s="15">
        <f>B5L101C1*B5L353C1C</f>
        <v>1270.8880368919811</v>
      </c>
      <c r="P62" s="16" t="s">
        <v>10503</v>
      </c>
      <c r="Q62" s="15">
        <f>B5L102C1*B5L353C1D</f>
        <v>32996.872024342119</v>
      </c>
      <c r="R62" s="16" t="s">
        <v>10504</v>
      </c>
      <c r="S62" s="15">
        <f>B5L353C1-B5L353C1A+B5L353C1E-B5L353C1F</f>
        <v>56554.016012549859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1133</v>
      </c>
      <c r="F63" s="16" t="s">
        <v>10506</v>
      </c>
      <c r="G63" s="15">
        <f>B2L422C2</f>
        <v>287</v>
      </c>
      <c r="H63" s="16" t="s">
        <v>10507</v>
      </c>
      <c r="I63" s="15">
        <f>IF(B5L354C1-B5L354C1A&lt;0,0,B5L354C1-B5L354C1A)</f>
        <v>846</v>
      </c>
      <c r="J63" s="16" t="s">
        <v>10508</v>
      </c>
      <c r="K63" s="23">
        <f>IF(B5L372C1B=0,0,B5L354C1B/B5L372C1B)</f>
        <v>1.4225232785173125E-5</v>
      </c>
      <c r="L63" s="16" t="s">
        <v>10509</v>
      </c>
      <c r="M63" s="21">
        <f>IF(B5L373C1B=0,0,B5L354C1B/B5L373C1B)</f>
        <v>1.58393454508445E-5</v>
      </c>
      <c r="N63" s="16" t="s">
        <v>10510</v>
      </c>
      <c r="O63" s="15">
        <f>B5L101C1*B5L354C1C</f>
        <v>12.179103751819392</v>
      </c>
      <c r="P63" s="16" t="s">
        <v>10511</v>
      </c>
      <c r="Q63" s="15">
        <f>B5L102C1*B5L354C1D</f>
        <v>316.21379398044212</v>
      </c>
      <c r="R63" s="16" t="s">
        <v>10512</v>
      </c>
      <c r="S63" s="15">
        <f>B5L354C1-B5L354C1A+B5L354C1E-B5L354C1F</f>
        <v>541.96530977137729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19758</v>
      </c>
      <c r="F64" s="16" t="s">
        <v>10514</v>
      </c>
      <c r="G64" s="15">
        <f>B2L423C2</f>
        <v>4453</v>
      </c>
      <c r="H64" s="16" t="s">
        <v>10515</v>
      </c>
      <c r="I64" s="15">
        <f>IF(B5L355C1-B5L355C1A&lt;0,0,B5L355C1-B5L355C1A)</f>
        <v>15305</v>
      </c>
      <c r="J64" s="16" t="s">
        <v>10516</v>
      </c>
      <c r="K64" s="23">
        <f>IF(B5L372C1B=0,0,B5L355C1B/B5L372C1B)</f>
        <v>2.5734892172231047E-4</v>
      </c>
      <c r="L64" s="16" t="s">
        <v>10517</v>
      </c>
      <c r="M64" s="21">
        <f>IF(B5L373C1B=0,0,B5L355C1B/B5L373C1B)</f>
        <v>2.8654986066805569E-4</v>
      </c>
      <c r="N64" s="16" t="s">
        <v>10518</v>
      </c>
      <c r="O64" s="15">
        <f>B5L101C1*B5L355C1C</f>
        <v>220.33236751961678</v>
      </c>
      <c r="P64" s="16" t="s">
        <v>10519</v>
      </c>
      <c r="Q64" s="15">
        <f>B5L102C1*B5L355C1D</f>
        <v>5720.6289797525615</v>
      </c>
      <c r="R64" s="16" t="s">
        <v>10520</v>
      </c>
      <c r="S64" s="15">
        <f>B5L355C1-B5L355C1A+B5L355C1E-B5L355C1F</f>
        <v>9804.7033877670547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9678</v>
      </c>
      <c r="F65" s="16" t="s">
        <v>10522</v>
      </c>
      <c r="G65" s="15">
        <f>B2L424C2</f>
        <v>2134</v>
      </c>
      <c r="H65" s="16" t="s">
        <v>10523</v>
      </c>
      <c r="I65" s="15">
        <f>IF(B5L356C1-B5L356C1A&lt;0,0,B5L356C1-B5L356C1A)</f>
        <v>7544</v>
      </c>
      <c r="J65" s="16" t="s">
        <v>10524</v>
      </c>
      <c r="K65" s="23">
        <f>IF(B5L372C1B=0,0,B5L356C1B/B5L372C1B)</f>
        <v>1.2685006634910879E-4</v>
      </c>
      <c r="L65" s="16" t="s">
        <v>10525</v>
      </c>
      <c r="M65" s="21">
        <f>IF(B5L373C1B=0,0,B5L356C1B/B5L373C1B)</f>
        <v>1.4124352491864175E-4</v>
      </c>
      <c r="N65" s="16" t="s">
        <v>10526</v>
      </c>
      <c r="O65" s="15">
        <f>B5L101C1*B5L356C1C</f>
        <v>108.60420650558568</v>
      </c>
      <c r="P65" s="16" t="s">
        <v>10527</v>
      </c>
      <c r="Q65" s="15">
        <f>B5L102C1*B5L356C1D</f>
        <v>2819.7598839107036</v>
      </c>
      <c r="R65" s="16" t="s">
        <v>10528</v>
      </c>
      <c r="S65" s="15">
        <f>B5L356C1-B5L356C1A+B5L356C1E-B5L356C1F</f>
        <v>4832.8443225948813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7972</v>
      </c>
      <c r="F66" s="16" t="s">
        <v>10530</v>
      </c>
      <c r="G66" s="15">
        <f>B2L425C2</f>
        <v>2756</v>
      </c>
      <c r="H66" s="16" t="s">
        <v>10531</v>
      </c>
      <c r="I66" s="15">
        <f>IF(B5L357C1-B5L357C1A&lt;0,0,B5L357C1-B5L357C1A)</f>
        <v>5216</v>
      </c>
      <c r="J66" s="16" t="s">
        <v>10532</v>
      </c>
      <c r="K66" s="23">
        <f>IF(B5L372C1B=0,0,B5L357C1B/B5L372C1B)</f>
        <v>8.770545414593737E-5</v>
      </c>
      <c r="L66" s="16" t="s">
        <v>10533</v>
      </c>
      <c r="M66" s="21">
        <f>IF(B5L373C1B=0,0,B5L357C1B/B5L373C1B)</f>
        <v>9.7657240982984534E-5</v>
      </c>
      <c r="N66" s="16" t="s">
        <v>10534</v>
      </c>
      <c r="O66" s="15">
        <f>B5L101C1*B5L357C1C</f>
        <v>75.090077032494037</v>
      </c>
      <c r="P66" s="16" t="s">
        <v>10535</v>
      </c>
      <c r="Q66" s="15">
        <f>B5L102C1*B5L357C1D</f>
        <v>1949.6112877092035</v>
      </c>
      <c r="R66" s="16" t="s">
        <v>10536</v>
      </c>
      <c r="S66" s="15">
        <f>B5L357C1-B5L357C1A+B5L357C1E-B5L357C1F</f>
        <v>3341.4787893232906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142196</v>
      </c>
      <c r="F67" s="16" t="s">
        <v>10538</v>
      </c>
      <c r="G67" s="15">
        <f>B2L426C2</f>
        <v>10931</v>
      </c>
      <c r="H67" s="16" t="s">
        <v>10539</v>
      </c>
      <c r="I67" s="15">
        <f>IF(B5L358C1-B5L358C1A&lt;0,0,B5L358C1-B5L358C1A)</f>
        <v>131265</v>
      </c>
      <c r="J67" s="16" t="s">
        <v>10540</v>
      </c>
      <c r="K67" s="23">
        <f>IF(B5L372C1B=0,0,B5L358C1B/B5L372C1B)</f>
        <v>2.2071810656569151E-3</v>
      </c>
      <c r="L67" s="16" t="s">
        <v>10541</v>
      </c>
      <c r="M67" s="21">
        <f>IF(B5L373C1B=0,0,B5L358C1B/B5L373C1B)</f>
        <v>2.4576261000060326E-3</v>
      </c>
      <c r="N67" s="16" t="s">
        <v>10542</v>
      </c>
      <c r="O67" s="15">
        <f>B5L101C1*B5L358C1C</f>
        <v>1889.7045555349557</v>
      </c>
      <c r="P67" s="16" t="s">
        <v>10543</v>
      </c>
      <c r="Q67" s="15">
        <f>B5L102C1*B5L358C1D</f>
        <v>49063.597714944131</v>
      </c>
      <c r="R67" s="16" t="s">
        <v>10544</v>
      </c>
      <c r="S67" s="15">
        <f>B5L358C1-B5L358C1A+B5L358C1E-B5L358C1F</f>
        <v>84091.10684059083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189033</v>
      </c>
      <c r="F68" s="16" t="s">
        <v>10546</v>
      </c>
      <c r="G68" s="15">
        <f>B2L427C2</f>
        <v>29902</v>
      </c>
      <c r="H68" s="16" t="s">
        <v>10547</v>
      </c>
      <c r="I68" s="15">
        <f>IF(B5L359C1-B5L359C1A&lt;0,0,B5L359C1-B5L359C1A)</f>
        <v>159131</v>
      </c>
      <c r="J68" s="16" t="s">
        <v>10548</v>
      </c>
      <c r="K68" s="23">
        <f>IF(B5L372C1B=0,0,B5L359C1B/B5L372C1B)</f>
        <v>2.6757393833775228E-3</v>
      </c>
      <c r="L68" s="16" t="s">
        <v>10549</v>
      </c>
      <c r="M68" s="21">
        <f>IF(B5L373C1B=0,0,B5L359C1B/B5L373C1B)</f>
        <v>2.9793509230949602E-3</v>
      </c>
      <c r="N68" s="16" t="s">
        <v>10550</v>
      </c>
      <c r="O68" s="15">
        <f>B5L101C1*B5L359C1C</f>
        <v>2290.8663819512667</v>
      </c>
      <c r="P68" s="16" t="s">
        <v>10551</v>
      </c>
      <c r="Q68" s="15">
        <f>B5L102C1*B5L359C1D</f>
        <v>59479.216607448863</v>
      </c>
      <c r="R68" s="16" t="s">
        <v>10552</v>
      </c>
      <c r="S68" s="15">
        <f>B5L359C1-B5L359C1A+B5L359C1E-B5L359C1F</f>
        <v>101942.6497745024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-2699</v>
      </c>
      <c r="H74" s="16" t="s">
        <v>10595</v>
      </c>
      <c r="I74" s="15">
        <f>IF(B5L365C1-B5L365C1A&lt;0,0,B5L365C1-B5L365C1A)</f>
        <v>10063</v>
      </c>
      <c r="J74" s="16" t="s">
        <v>10596</v>
      </c>
      <c r="K74" s="23">
        <f>IF(B5L372C1B=0,0,B5L365C1B/B5L372C1B)</f>
        <v>1.692062854813205E-4</v>
      </c>
      <c r="L74" s="16" t="s">
        <v>10597</v>
      </c>
      <c r="M74" s="21">
        <f>IF(B5L373C1B=0,0,B5L365C1B/B5L373C1B)</f>
        <v>1.8840583129060072E-4</v>
      </c>
      <c r="N74" s="16" t="s">
        <v>10598</v>
      </c>
      <c r="O74" s="15">
        <f>B5L101C1*B5L365C1C</f>
        <v>144.86799179025832</v>
      </c>
      <c r="P74" s="16" t="s">
        <v>10599</v>
      </c>
      <c r="Q74" s="15">
        <f>B5L102C1*B5L365C1D</f>
        <v>3761.2995376184267</v>
      </c>
      <c r="R74" s="16" t="s">
        <v>10600</v>
      </c>
      <c r="S74" s="15">
        <f>B5L365C1-B5L365C1A+B5L365C1E-B5L365C1F</f>
        <v>6446.5684541718329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940897</v>
      </c>
      <c r="F78" s="16" t="s">
        <v>10626</v>
      </c>
      <c r="G78" s="15">
        <f>B2L468C2</f>
        <v>501364</v>
      </c>
      <c r="H78" s="16" t="s">
        <v>10627</v>
      </c>
      <c r="I78" s="15">
        <f>IF(B5L369C1-B5L369C1A&lt;0,0,B5L369C1-B5L369C1A)</f>
        <v>439533</v>
      </c>
      <c r="J78" s="16" t="s">
        <v>10628</v>
      </c>
      <c r="K78" s="23">
        <f>IF(B5L372C1B=0,0,B5L369C1B/B5L372C1B)</f>
        <v>7.3906137609521258E-3</v>
      </c>
      <c r="L78" s="16" t="s">
        <v>10629</v>
      </c>
      <c r="M78" s="21">
        <f>IF(B5L373C1B=0,0,B5L369C1B/B5L373C1B)</f>
        <v>8.2292139764137545E-3</v>
      </c>
      <c r="N78" s="16" t="s">
        <v>10630</v>
      </c>
      <c r="O78" s="15">
        <f>B5L101C1*B5L369C1C</f>
        <v>6327.5626588042942</v>
      </c>
      <c r="P78" s="16" t="s">
        <v>10631</v>
      </c>
      <c r="Q78" s="15">
        <f>B5L102C1*B5L369C1D</f>
        <v>164286.52187896651</v>
      </c>
      <c r="R78" s="16" t="s">
        <v>10632</v>
      </c>
      <c r="S78" s="15">
        <f>B5L369C1-B5L369C1A+B5L369C1E-B5L369C1F</f>
        <v>281574.04077983776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894850</v>
      </c>
      <c r="F80" s="16" t="s">
        <v>10642</v>
      </c>
      <c r="G80" s="15">
        <f>B2L478C2</f>
        <v>91306</v>
      </c>
      <c r="H80" s="16" t="s">
        <v>10643</v>
      </c>
      <c r="I80" s="15">
        <f>IF(B5L371C1-B5L371C1A&lt;0,0,B5L371C1-B5L371C1A)</f>
        <v>803544</v>
      </c>
      <c r="J80" s="16" t="s">
        <v>10644</v>
      </c>
      <c r="K80" s="23">
        <f>IF(B5L372C1B=0,0,B5L371C1B/B5L372C1B)</f>
        <v>1.3511348053344151E-2</v>
      </c>
      <c r="L80" s="16" t="s">
        <v>10645</v>
      </c>
      <c r="M80" s="21">
        <f>IF(B5L373C1B=0,0,B5L371C1B/B5L373C1B)</f>
        <v>1.5044457447935453E-2</v>
      </c>
      <c r="N80" s="16" t="s">
        <v>10646</v>
      </c>
      <c r="O80" s="15">
        <f>B5L101C1*B5L371C1C</f>
        <v>11567.902772047235</v>
      </c>
      <c r="P80" s="16" t="s">
        <v>10647</v>
      </c>
      <c r="Q80" s="15">
        <f>B5L102C1*B5L371C1D</f>
        <v>300344.79535487044</v>
      </c>
      <c r="R80" s="16" t="s">
        <v>10648</v>
      </c>
      <c r="S80" s="15">
        <f>B5L371C1-B5L371C1A+B5L371C1E-B5L371C1F</f>
        <v>514767.10741717677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65868219</v>
      </c>
      <c r="F81" s="16" t="s">
        <v>10650</v>
      </c>
      <c r="G81" s="15">
        <f>SUM(B5L301C1A:B5L312C1A)+SUM(B5L315C1A:B5L322C1A)+SUM(B5L325C1A:B5L330C1A)+B5L332C1A+SUM(B5L336C1A:B5L371C1A)</f>
        <v>6396433</v>
      </c>
      <c r="H81" s="16" t="s">
        <v>10651</v>
      </c>
      <c r="I81" s="15">
        <f>SUM(B5L301C1B:B5L312C1B)+SUM(B5L315C1B:B5L322C1B)+SUM(B5L325C1B:B5L330C1B)+B5L332C1B+SUM(B5L336C1B:B5L371C1B)</f>
        <v>59471786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1.1134682778164275</v>
      </c>
      <c r="N81" s="16" t="s">
        <v>10654</v>
      </c>
      <c r="O81" s="15">
        <f>SUM(B5L301C1E:B5L312C1E)+SUM(B5L315C1E:B5L322C1E)+SUM(B5L325C1E:B5L330C1E)+B5L332C1E+SUM(B5L336C1E:B5L371C1E)</f>
        <v>856162</v>
      </c>
      <c r="P81" s="16" t="s">
        <v>10655</v>
      </c>
      <c r="Q81" s="15">
        <f>B5L102C1*B5L372C1D</f>
        <v>22229076.933632318</v>
      </c>
      <c r="R81" s="16" t="s">
        <v>10656</v>
      </c>
      <c r="S81" s="15">
        <f>B5L372C1-B5L372C1A+B5L372C1E-B5L372C1F</f>
        <v>38098871.066367686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59807731</v>
      </c>
      <c r="F82" s="16" t="s">
        <v>10658</v>
      </c>
      <c r="G82" s="15">
        <f>SUM(B5L302C1A:B5L312C1A)+SUM(B5L315C1A:B5L322C1A)+SUM(B5L325C1A:B5L330C1A)+B5L332C1A+B5L336C1A+B5L338C1A+SUM(B5L340C1A:B5L371C1A)</f>
        <v>6396433</v>
      </c>
      <c r="H82" s="16" t="s">
        <v>10659</v>
      </c>
      <c r="I82" s="15">
        <f>SUM(B5L302C1B:B5L312C1B)+SUM(B5L315C1B:B5L322C1B)+SUM(B5L325C1B:B5L330C1B)+B5L332C1B+B5L336C1B+B5L338C1B+SUM(B5L340C1B:B5L371C1B)</f>
        <v>53411298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19963817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52E4F-AC07-4710-A58C-8D82E382329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327880.04371861374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59757.761301162936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42683.932180563934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4268.4572801497488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15401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3938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0.64926894958776649</v>
      </c>
      <c r="F18" s="16" t="s">
        <v>10707</v>
      </c>
      <c r="G18" s="15">
        <f>B5L401C1*B5L411C1</f>
        <v>212882.33157597529</v>
      </c>
      <c r="H18" s="16" t="s">
        <v>10708</v>
      </c>
      <c r="I18" s="15">
        <f>B5L405C1*B5L411C1</f>
        <v>9999.3910926011922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59757.761301162936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272640.09287713823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6.6088808372927458E-7</v>
      </c>
      <c r="F20" s="16" t="s">
        <v>10721</v>
      </c>
      <c r="G20" s="15">
        <f>B5L401C1*B5L413C1</f>
        <v>0.2166920137862654</v>
      </c>
      <c r="H20" s="16" t="s">
        <v>10722</v>
      </c>
      <c r="I20" s="21">
        <f>B5L405C1*B5L413C1</f>
        <v>1.0178337377514559E-2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-3.0996799400247973E-3</v>
      </c>
      <c r="N20" s="16" t="s">
        <v>10725</v>
      </c>
      <c r="O20" s="15">
        <f>B5L403C1*B5L413C5</f>
        <v>-132.30652834147293</v>
      </c>
      <c r="P20" s="16" t="s">
        <v>10726</v>
      </c>
      <c r="Q20" s="21">
        <f>B5L407C1*B5L413C5</f>
        <v>-12.206539603817651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-132.08983632768667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1.2224787633349258E-3</v>
      </c>
      <c r="F21" s="16" t="s">
        <v>10730</v>
      </c>
      <c r="G21" s="15">
        <f>B5L401C1*B5L414C1</f>
        <v>400.82639036733235</v>
      </c>
      <c r="H21" s="16" t="s">
        <v>10731</v>
      </c>
      <c r="I21" s="21">
        <f>B5L405C1*B5L414C1</f>
        <v>18.827395434121193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2.2490700960179928E-3</v>
      </c>
      <c r="N21" s="16" t="s">
        <v>10734</v>
      </c>
      <c r="O21" s="15">
        <f>B5L403C1*B5L414C5</f>
        <v>95.999155447766412</v>
      </c>
      <c r="P21" s="16" t="s">
        <v>10735</v>
      </c>
      <c r="Q21" s="21">
        <f>B5L407C1*B5L414C5</f>
        <v>8.8568380381188554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496.82554581509874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2.1309900591124479E-2</v>
      </c>
      <c r="F22" s="16" t="s">
        <v>10739</v>
      </c>
      <c r="G22" s="15">
        <f>B5L401C1*B5L415C1</f>
        <v>6987.091137457207</v>
      </c>
      <c r="H22" s="16" t="s">
        <v>10740</v>
      </c>
      <c r="I22" s="21">
        <f>B5L405C1*B5L415C1</f>
        <v>328.19377900390811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6.8985900060551886E-2</v>
      </c>
      <c r="N22" s="16" t="s">
        <v>10743</v>
      </c>
      <c r="O22" s="15">
        <f>B5L403C1*B5L415C5</f>
        <v>2944.5894795997579</v>
      </c>
      <c r="P22" s="16" t="s">
        <v>10744</v>
      </c>
      <c r="Q22" s="21">
        <f>B5L407C1*B5L415C5</f>
        <v>271.66647443845335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9931.6806170569653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5.2762083369080698E-2</v>
      </c>
      <c r="F23" s="16" t="s">
        <v>10748</v>
      </c>
      <c r="G23" s="15">
        <f>B5L401C1*B5L416C1</f>
        <v>17299.634201739322</v>
      </c>
      <c r="H23" s="16" t="s">
        <v>10749</v>
      </c>
      <c r="I23" s="21">
        <f>B5L405C1*B5L416C1</f>
        <v>812.5888459672118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3.6705977336293646E-2</v>
      </c>
      <c r="N23" s="16" t="s">
        <v>10752</v>
      </c>
      <c r="O23" s="15">
        <f>B5L403C1*B5L416C5</f>
        <v>1566.7554472436748</v>
      </c>
      <c r="P23" s="16" t="s">
        <v>10753</v>
      </c>
      <c r="Q23" s="21">
        <f>B5L407C1*B5L416C5</f>
        <v>144.54813875032437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18866.389648982997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1.5026152542704669E-2</v>
      </c>
      <c r="F24" s="16" t="s">
        <v>10757</v>
      </c>
      <c r="G24" s="15">
        <f>B5L401C1*B5L417C1</f>
        <v>4926.7755526245655</v>
      </c>
      <c r="H24" s="16" t="s">
        <v>10758</v>
      </c>
      <c r="I24" s="21">
        <f>B5L405C1*B5L417C1</f>
        <v>231.4177753101946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2.8675643724229406E-2</v>
      </c>
      <c r="N24" s="16" t="s">
        <v>10761</v>
      </c>
      <c r="O24" s="15">
        <f>B5L403C1*B5L417C5</f>
        <v>1223.9892319590217</v>
      </c>
      <c r="P24" s="16" t="s">
        <v>10762</v>
      </c>
      <c r="Q24" s="21">
        <f>B5L407C1*B5L417C5</f>
        <v>112.92468498601541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6150.7647845835872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8.919492592181201E-2</v>
      </c>
      <c r="F25" s="16" t="s">
        <v>10766</v>
      </c>
      <c r="G25" s="15">
        <f>B5L401C1*B5L418C1</f>
        <v>29245.236210722236</v>
      </c>
      <c r="H25" s="16" t="s">
        <v>10767</v>
      </c>
      <c r="I25" s="15">
        <f>B5L405C1*B5L418C1</f>
        <v>1373.6910541218267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0.2281364435858251</v>
      </c>
      <c r="N25" s="16" t="s">
        <v>10770</v>
      </c>
      <c r="O25" s="15">
        <f>B5L403C1*B5L418C5</f>
        <v>9737.7604859324092</v>
      </c>
      <c r="P25" s="16" t="s">
        <v>10771</v>
      </c>
      <c r="Q25" s="21">
        <f>B5L407C1*B5L418C5</f>
        <v>898.40131484097924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38982.996696654649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5.0248153301953877E-3</v>
      </c>
      <c r="F26" s="16" t="s">
        <v>10775</v>
      </c>
      <c r="G26" s="15">
        <f>B5L401C1*B5L419C1</f>
        <v>1647.5366701424243</v>
      </c>
      <c r="H26" s="16" t="s">
        <v>10776</v>
      </c>
      <c r="I26" s="21">
        <f>B5L405C1*B5L419C1</f>
        <v>77.38718090033916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2.3038551368184307E-2</v>
      </c>
      <c r="N26" s="16" t="s">
        <v>10779</v>
      </c>
      <c r="O26" s="15">
        <f>B5L403C1*B5L419C5</f>
        <v>983.37596413801737</v>
      </c>
      <c r="P26" s="16" t="s">
        <v>10780</v>
      </c>
      <c r="Q26" s="21">
        <f>B5L407C1*B5L419C5</f>
        <v>90.725815287909796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2630.9126342804416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2.2575260317222172E-2</v>
      </c>
      <c r="F27" s="16" t="s">
        <v>10784</v>
      </c>
      <c r="G27" s="15">
        <f>B5L401C1*B5L420C1</f>
        <v>7401.9773397698918</v>
      </c>
      <c r="H27" s="16" t="s">
        <v>10785</v>
      </c>
      <c r="I27" s="21">
        <f>B5L405C1*B5L420C1</f>
        <v>347.68158414553869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3.7585421412300681E-2</v>
      </c>
      <c r="N27" s="16" t="s">
        <v>10788</v>
      </c>
      <c r="O27" s="15">
        <f>B5L403C1*B5L420C5</f>
        <v>1604.2935785405577</v>
      </c>
      <c r="P27" s="16" t="s">
        <v>10789</v>
      </c>
      <c r="Q27" s="21">
        <f>B5L407C1*B5L420C5</f>
        <v>148.01138952164007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9006.2709183104489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2.5360494467835453E-3</v>
      </c>
      <c r="F28" s="16" t="s">
        <v>10793</v>
      </c>
      <c r="G28" s="15">
        <f>B5L401C1*B5L421C1</f>
        <v>831.52000348395507</v>
      </c>
      <c r="H28" s="16" t="s">
        <v>10794</v>
      </c>
      <c r="I28" s="21">
        <f>B5L405C1*B5L421C1</f>
        <v>39.057697529913384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831.52000348395507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1.8198895434395005E-3</v>
      </c>
      <c r="F29" s="16" t="s">
        <v>10802</v>
      </c>
      <c r="G29" s="15">
        <f>B5L401C1*B5L422C1</f>
        <v>596.70546306599147</v>
      </c>
      <c r="H29" s="16" t="s">
        <v>10803</v>
      </c>
      <c r="I29" s="21">
        <f>B5L405C1*B5L422C1</f>
        <v>28.028118858511746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4.3986620916351894E-2</v>
      </c>
      <c r="N29" s="16" t="s">
        <v>10806</v>
      </c>
      <c r="O29" s="15">
        <f>B5L403C1*B5L422C5</f>
        <v>1877.5219440457392</v>
      </c>
      <c r="P29" s="16" t="s">
        <v>10807</v>
      </c>
      <c r="Q29" s="21">
        <f>B5L407C1*B5L422C5</f>
        <v>173.21931316859377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2474.2274071117308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2.0270022595410823E-2</v>
      </c>
      <c r="F30" s="16" t="s">
        <v>10811</v>
      </c>
      <c r="G30" s="15">
        <f>B5L401C1*B5L423C1</f>
        <v>6646.1358947605895</v>
      </c>
      <c r="H30" s="16" t="s">
        <v>10812</v>
      </c>
      <c r="I30" s="21">
        <f>B5L405C1*B5L423C1</f>
        <v>312.17861799192207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0.11670655402093365</v>
      </c>
      <c r="N30" s="16" t="s">
        <v>10815</v>
      </c>
      <c r="O30" s="15">
        <f>B5L403C1*B5L423C5</f>
        <v>4981.4946368568526</v>
      </c>
      <c r="P30" s="16" t="s">
        <v>10816</v>
      </c>
      <c r="Q30" s="21">
        <f>B5L407C1*B5L423C5</f>
        <v>459.59040973443672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11627.630531617442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9.2888865821971183E-3</v>
      </c>
      <c r="F31" s="16" t="s">
        <v>10820</v>
      </c>
      <c r="G31" s="15">
        <f>B5L401C1*B5L424C1</f>
        <v>3045.6405386680358</v>
      </c>
      <c r="H31" s="16" t="s">
        <v>10821</v>
      </c>
      <c r="I31" s="21">
        <f>B5L405C1*B5L424C1</f>
        <v>143.05814225241781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3.5711196332285693E-2</v>
      </c>
      <c r="N31" s="16" t="s">
        <v>10824</v>
      </c>
      <c r="O31" s="15">
        <f>B5L403C1*B5L424C5</f>
        <v>1524.2942823340859</v>
      </c>
      <c r="P31" s="16" t="s">
        <v>10825</v>
      </c>
      <c r="Q31" s="21">
        <f>B5L407C1*B5L424C5</f>
        <v>140.63069115654105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4569.9348210021217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9.8970219912231718E-5</v>
      </c>
      <c r="F32" s="16" t="s">
        <v>10829</v>
      </c>
      <c r="G32" s="15">
        <f>B5L401C1*B5L425C1</f>
        <v>32.450360031663351</v>
      </c>
      <c r="H32" s="16" t="s">
        <v>10830</v>
      </c>
      <c r="I32" s="21">
        <f>B5L405C1*B5L425C1</f>
        <v>1.5242403568682807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-5.0459906000403679E-4</v>
      </c>
      <c r="N32" s="16" t="s">
        <v>10833</v>
      </c>
      <c r="O32" s="15">
        <f>B5L403C1*B5L425C5</f>
        <v>-21.538272055588617</v>
      </c>
      <c r="P32" s="16" t="s">
        <v>10834</v>
      </c>
      <c r="Q32" s="21">
        <f>B5L407C1*B5L425C5</f>
        <v>-1.9871110982958968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10.912087976074734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1.6351508315763475E-2</v>
      </c>
      <c r="F33" s="16" t="s">
        <v>10838</v>
      </c>
      <c r="G33" s="15">
        <f>B5L401C1*B5L426C1</f>
        <v>5361.3332614378041</v>
      </c>
      <c r="H33" s="16" t="s">
        <v>10839</v>
      </c>
      <c r="I33" s="21">
        <f>B5L405C1*B5L426C1</f>
        <v>251.82957957107328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2.2231192872177851E-2</v>
      </c>
      <c r="N33" s="16" t="s">
        <v>10842</v>
      </c>
      <c r="O33" s="15">
        <f>B5L403C1*B5L426C5</f>
        <v>948.91472884907569</v>
      </c>
      <c r="P33" s="16" t="s">
        <v>10843</v>
      </c>
      <c r="Q33" s="21">
        <f>B5L407C1*B5L426C5</f>
        <v>87.546437530636382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6310.2479902868799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4.1260078889073667E-2</v>
      </c>
      <c r="F34" s="16" t="s">
        <v>10847</v>
      </c>
      <c r="G34" s="15">
        <f>B5L401C1*B5L427C1</f>
        <v>13528.356469982926</v>
      </c>
      <c r="H34" s="16" t="s">
        <v>10848</v>
      </c>
      <c r="I34" s="21">
        <f>B5L405C1*B5L427C1</f>
        <v>635.44647497062351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1.2095960324096768E-2</v>
      </c>
      <c r="N34" s="16" t="s">
        <v>10851</v>
      </c>
      <c r="O34" s="15">
        <f>B5L403C1*B5L427C5</f>
        <v>516.30315013253858</v>
      </c>
      <c r="P34" s="16" t="s">
        <v>10852</v>
      </c>
      <c r="Q34" s="21">
        <f>B5L407C1*B5L427C5</f>
        <v>47.633891756293075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14044.659620115464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1.2908383057074635E-4</v>
      </c>
      <c r="F35" s="16" t="s">
        <v>10856</v>
      </c>
      <c r="G35" s="15">
        <f>B5L401C1*B5L428C1</f>
        <v>42.324012010902443</v>
      </c>
      <c r="H35" s="16" t="s">
        <v>10857</v>
      </c>
      <c r="I35" s="21">
        <f>B5L405C1*B5L428C1</f>
        <v>1.9880200746200645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-3.5321934200282577E-3</v>
      </c>
      <c r="N35" s="16" t="s">
        <v>10860</v>
      </c>
      <c r="O35" s="15">
        <f>B5L403C1*B5L428C5</f>
        <v>-150.76790438912033</v>
      </c>
      <c r="P35" s="16" t="s">
        <v>10861</v>
      </c>
      <c r="Q35" s="21">
        <f>B5L407C1*B5L428C5</f>
        <v>-13.909777688071278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-108.4438923782179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0.11392405063291139</v>
      </c>
      <c r="N36" s="16" t="s">
        <v>10869</v>
      </c>
      <c r="O36" s="15">
        <f>B5L403C1*B5L429C5</f>
        <v>4862.7264509503211</v>
      </c>
      <c r="P36" s="16" t="s">
        <v>10870</v>
      </c>
      <c r="Q36" s="21">
        <f>B5L407C1*B5L429C5</f>
        <v>448.63291139240505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4862.7264509503211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1.2130456086640001E-3</v>
      </c>
      <c r="F37" s="16" t="s">
        <v>10874</v>
      </c>
      <c r="G37" s="15">
        <f>B5L401C1*B5L430C1</f>
        <v>397.73344720142478</v>
      </c>
      <c r="H37" s="16" t="s">
        <v>10875</v>
      </c>
      <c r="I37" s="21">
        <f>B5L405C1*B5L430C1</f>
        <v>18.682115419034265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0.23710388973789684</v>
      </c>
      <c r="N37" s="16" t="s">
        <v>10878</v>
      </c>
      <c r="O37" s="15">
        <f>B5L403C1*B5L430C5</f>
        <v>10120.526349320298</v>
      </c>
      <c r="P37" s="16" t="s">
        <v>10879</v>
      </c>
      <c r="Q37" s="21">
        <f>B5L407C1*B5L430C5</f>
        <v>933.7151177878377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10518.259796521723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4.6054095533618758E-3</v>
      </c>
      <c r="F39" s="16" t="s">
        <v>10892</v>
      </c>
      <c r="G39" s="15">
        <f>B5L401C1*B5L432C1</f>
        <v>1510.0218856984131</v>
      </c>
      <c r="H39" s="16" t="s">
        <v>10893</v>
      </c>
      <c r="I39" s="21">
        <f>B5L405C1*B5L432C1</f>
        <v>70.927912531326243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9.093111029201556E-2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35.826857455054132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388.13555971805357</v>
      </c>
      <c r="AB39" s="16" t="s">
        <v>10899</v>
      </c>
      <c r="AC39" s="15">
        <f>B5L432C2+IF(B5L432C6=NULL_VALUE,0,B5L432C6)+IF(B5L432C9=NULL_VALUE,0,B5L432C9)+IF(B5L432C12=NULL_VALUE,0,B5L432C12)</f>
        <v>1898.1574454164668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7.8663821028573763E-6</v>
      </c>
      <c r="F41" s="16" t="s">
        <v>10910</v>
      </c>
      <c r="G41" s="15">
        <f>B5L401C1*B5L434C1</f>
        <v>2.5792297077921971</v>
      </c>
      <c r="H41" s="16" t="s">
        <v>10911</v>
      </c>
      <c r="I41" s="21">
        <f>B5L405C1*B5L434C1</f>
        <v>0.12115015076610645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1.5531710053276468E-4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6.1194937609909281E-2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0.66296440850082983</v>
      </c>
      <c r="AB41" s="16" t="s">
        <v>10917</v>
      </c>
      <c r="AC41" s="15">
        <f>B5L434C2+IF(B5L434C6=NULL_VALUE,0,B5L434C6)+IF(B5L434C9=NULL_VALUE,0,B5L434C9)+IF(B5L434C12=NULL_VALUE,0,B5L434C12)</f>
        <v>3.2421941162930268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1.9358137560796689E-3</v>
      </c>
      <c r="F42" s="16" t="s">
        <v>10919</v>
      </c>
      <c r="G42" s="15">
        <f>B5L401C1*B5L435C1</f>
        <v>634.71469897449572</v>
      </c>
      <c r="H42" s="16" t="s">
        <v>10920</v>
      </c>
      <c r="I42" s="21">
        <f>B5L405C1*B5L435C1</f>
        <v>29.813467657382979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3.8221507147043053E-2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15.059273815934963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163.14687044009159</v>
      </c>
      <c r="AB42" s="16" t="s">
        <v>10926</v>
      </c>
      <c r="AC42" s="15">
        <f>B5L435C2+IF(B5L435C6=NULL_VALUE,0,B5L435C6)+IF(B5L435C9=NULL_VALUE,0,B5L435C9)+IF(B5L435C12=NULL_VALUE,0,B5L435C12)</f>
        <v>797.86156941458728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6.8699627511560951E-3</v>
      </c>
      <c r="F43" s="16" t="s">
        <v>10928</v>
      </c>
      <c r="G43" s="15">
        <f>B5L401C1*B5L436C1</f>
        <v>2252.5236871943084</v>
      </c>
      <c r="H43" s="16" t="s">
        <v>10929</v>
      </c>
      <c r="I43" s="21">
        <f>B5L405C1*B5L436C1</f>
        <v>105.80429633055502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0.13564338489101307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53.44349364705915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578.98799374219925</v>
      </c>
      <c r="AB43" s="16" t="s">
        <v>10935</v>
      </c>
      <c r="AC43" s="15">
        <f>B5L436C2+IF(B5L436C6=NULL_VALUE,0,B5L436C6)+IF(B5L436C9=NULL_VALUE,0,B5L436C9)+IF(B5L436C12=NULL_VALUE,0,B5L436C12)</f>
        <v>2831.5116809365077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6.5818636228546484E-3</v>
      </c>
      <c r="F46" s="16" t="s">
        <v>10955</v>
      </c>
      <c r="G46" s="15">
        <f>B5L401C1*B5L439C1</f>
        <v>2158.0617324115356</v>
      </c>
      <c r="H46" s="16" t="s">
        <v>10956</v>
      </c>
      <c r="I46" s="21">
        <f>B5L405C1*B5L439C1</f>
        <v>101.36728165558443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0.12995503658950558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51.202284416265201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554.70752202260212</v>
      </c>
      <c r="AB46" s="16" t="s">
        <v>10962</v>
      </c>
      <c r="AC46" s="15">
        <f>B5L439C2+IF(B5L439C6=NULL_VALUE,0,B5L439C6)+IF(B5L439C9=NULL_VALUE,0,B5L439C9)+IF(B5L439C12=NULL_VALUE,0,B5L439C12)</f>
        <v>2712.7692544341376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9.050611169200599E-7</v>
      </c>
      <c r="F47" s="16" t="s">
        <v>10964</v>
      </c>
      <c r="G47" s="15">
        <f>B5L401C1*B5L440C1</f>
        <v>0.2967514785837666</v>
      </c>
      <c r="H47" s="16" t="s">
        <v>10965</v>
      </c>
      <c r="I47" s="21">
        <f>B5L405C1*B5L440C1</f>
        <v>1.3938846261685843E-2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1.7869900882885944E-5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7.0407409478570621E-3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7.6276908519108927E-2</v>
      </c>
      <c r="AB47" s="16" t="s">
        <v>10971</v>
      </c>
      <c r="AC47" s="15">
        <f>B5L440C2+IF(B5L440C6=NULL_VALUE,0,B5L440C6)+IF(B5L440C9=NULL_VALUE,0,B5L440C9)+IF(B5L440C12=NULL_VALUE,0,B5L440C12)</f>
        <v>0.37302838710287556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3.0645416530188103E-2</v>
      </c>
      <c r="F48" s="16" t="s">
        <v>10973</v>
      </c>
      <c r="G48" s="15">
        <f>B5L401C1*B5L441C1</f>
        <v>10048.020511693203</v>
      </c>
      <c r="H48" s="16" t="s">
        <v>10974</v>
      </c>
      <c r="I48" s="21">
        <f>B5L405C1*B5L441C1</f>
        <v>471.97005998142697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0.60507577407900703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238.39985498712878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2582.7400929097821</v>
      </c>
      <c r="AB48" s="16" t="s">
        <v>10980</v>
      </c>
      <c r="AC48" s="15">
        <f>B5L441C2+IF(B5L441C6=NULL_VALUE,0,B5L441C6)+IF(B5L441C9=NULL_VALUE,0,B5L441C9)+IF(B5L441C12=NULL_VALUE,0,B5L441C12)</f>
        <v>12630.760604602985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1B46E-68D4-41B1-9AA2-7D2AA3547BC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6147735.4138754802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2274662.1031339276</v>
      </c>
      <c r="J8" s="16" t="s">
        <v>11040</v>
      </c>
      <c r="K8" s="17">
        <f>B5L501C1-B5L501C3</f>
        <v>3873073.3107415526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6776243.517746212</v>
      </c>
      <c r="F9" s="16" t="s">
        <v>11042</v>
      </c>
      <c r="G9" s="21">
        <f>B3L209C4</f>
        <v>0.79000469132099949</v>
      </c>
      <c r="H9" s="16" t="s">
        <v>11043</v>
      </c>
      <c r="I9" s="15">
        <f>B5L502C1*B5L502C2</f>
        <v>5353264.1685530199</v>
      </c>
      <c r="J9" s="16" t="s">
        <v>11044</v>
      </c>
      <c r="K9" s="17">
        <f>B5L502C1-B5L502C3</f>
        <v>1422979.3491931921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28291.74228774626</v>
      </c>
      <c r="F10" s="16" t="s">
        <v>11042</v>
      </c>
      <c r="G10" s="21">
        <f>B3L209C4</f>
        <v>0.79000469132099949</v>
      </c>
      <c r="H10" s="16" t="s">
        <v>11046</v>
      </c>
      <c r="I10" s="15">
        <f>B5L503C1*B5L503C2</f>
        <v>22350.609132964251</v>
      </c>
      <c r="J10" s="16" t="s">
        <v>11047</v>
      </c>
      <c r="K10" s="17">
        <f>B5L503C1-B5L503C3</f>
        <v>5941.1331547820082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293171.84216057183</v>
      </c>
      <c r="F11" s="16" t="s">
        <v>11049</v>
      </c>
      <c r="G11" s="21">
        <f>B3L202C4</f>
        <v>0.79098496795984785</v>
      </c>
      <c r="H11" s="16" t="s">
        <v>11050</v>
      </c>
      <c r="I11" s="15">
        <f>B5L504C1*B5L504C2</f>
        <v>231894.52017810949</v>
      </c>
      <c r="J11" s="16" t="s">
        <v>11051</v>
      </c>
      <c r="K11" s="17">
        <f>B5L504C1-B5L504C3</f>
        <v>61277.321982462337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2441810.6095144022</v>
      </c>
      <c r="F12" s="16" t="s">
        <v>11053</v>
      </c>
      <c r="G12" s="21">
        <f>B3L203C4</f>
        <v>0.79014566720330481</v>
      </c>
      <c r="H12" s="16" t="s">
        <v>11054</v>
      </c>
      <c r="I12" s="15">
        <f>B5L505C1*B5L505C2</f>
        <v>1929386.0732388657</v>
      </c>
      <c r="J12" s="16" t="s">
        <v>11055</v>
      </c>
      <c r="K12" s="17">
        <f>B5L505C1-B5L505C3</f>
        <v>512424.53627553652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0.79014566720330481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3692344.3121371726</v>
      </c>
      <c r="F14" s="16" t="s">
        <v>11060</v>
      </c>
      <c r="G14" s="21">
        <f>B3L204C4</f>
        <v>0.7915815886378017</v>
      </c>
      <c r="H14" s="16" t="s">
        <v>11061</v>
      </c>
      <c r="I14" s="15">
        <f>B5L507C1*B5L507C2</f>
        <v>2922791.7763992944</v>
      </c>
      <c r="J14" s="16" t="s">
        <v>11062</v>
      </c>
      <c r="K14" s="17">
        <f>B5L507C1-B5L507C3</f>
        <v>769552.53573787818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6839874.4732115343</v>
      </c>
      <c r="F15" s="16" t="s">
        <v>11064</v>
      </c>
      <c r="G15" s="21">
        <f>B3L205C4</f>
        <v>0.78991539089558416</v>
      </c>
      <c r="H15" s="16" t="s">
        <v>11065</v>
      </c>
      <c r="I15" s="15">
        <f>B5L508C1*B5L508C2</f>
        <v>5402922.1181836165</v>
      </c>
      <c r="J15" s="16" t="s">
        <v>11066</v>
      </c>
      <c r="K15" s="17">
        <f>B5L508C1-B5L508C3</f>
        <v>1436952.3550279178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3080569.25799652</v>
      </c>
      <c r="F16" s="16" t="s">
        <v>11068</v>
      </c>
      <c r="G16" s="21">
        <f>B3L206C4</f>
        <v>0.78970899909227188</v>
      </c>
      <c r="H16" s="16" t="s">
        <v>11069</v>
      </c>
      <c r="I16" s="15">
        <f>B5L509C1*B5L509C2</f>
        <v>2432753.2653668546</v>
      </c>
      <c r="J16" s="16" t="s">
        <v>11070</v>
      </c>
      <c r="K16" s="17">
        <f>B5L509C1-B5L509C3</f>
        <v>647815.99262966542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65787.926148536426</v>
      </c>
      <c r="F17" s="16" t="s">
        <v>11042</v>
      </c>
      <c r="G17" s="21">
        <f>B3L209C4</f>
        <v>0.79000469132099949</v>
      </c>
      <c r="H17" s="16" t="s">
        <v>11072</v>
      </c>
      <c r="I17" s="15">
        <f>B5L510C1*B5L510C2</f>
        <v>51972.770289623229</v>
      </c>
      <c r="J17" s="16" t="s">
        <v>11073</v>
      </c>
      <c r="K17" s="17">
        <f>B5L510C1-B5L510C3</f>
        <v>13815.155858913196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20785.586809506036</v>
      </c>
      <c r="F18" s="16" t="s">
        <v>11042</v>
      </c>
      <c r="G18" s="21">
        <f>B3L209C4</f>
        <v>0.79000469132099949</v>
      </c>
      <c r="H18" s="16" t="s">
        <v>11075</v>
      </c>
      <c r="I18" s="15">
        <f>B5L511C1*B5L511C2</f>
        <v>16420.711091369656</v>
      </c>
      <c r="J18" s="16" t="s">
        <v>11076</v>
      </c>
      <c r="K18" s="17">
        <f>B5L511C1-B5L511C3</f>
        <v>4364.8757181363799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209500.34203144704</v>
      </c>
      <c r="F19" s="16" t="s">
        <v>11078</v>
      </c>
      <c r="G19" s="21">
        <f>B3L220C4</f>
        <v>0.96860114543231268</v>
      </c>
      <c r="H19" s="16" t="s">
        <v>11079</v>
      </c>
      <c r="I19" s="15">
        <f>B5L512C1*B5L512C2</f>
        <v>202922.27126012088</v>
      </c>
      <c r="J19" s="16" t="s">
        <v>11080</v>
      </c>
      <c r="K19" s="17">
        <f>B5L512C1-B5L512C3</f>
        <v>6578.0707713261654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12630.760604602985</v>
      </c>
      <c r="F20" s="16" t="s">
        <v>11042</v>
      </c>
      <c r="G20" s="21">
        <f>B3L209C4</f>
        <v>0.79000469132099949</v>
      </c>
      <c r="H20" s="16" t="s">
        <v>11082</v>
      </c>
      <c r="I20" s="15">
        <f>B5L513C1*B5L513C2</f>
        <v>9978.3601325888212</v>
      </c>
      <c r="J20" s="16" t="s">
        <v>11083</v>
      </c>
      <c r="K20" s="17">
        <f>B5L513C1-B5L513C3</f>
        <v>2652.4004720141638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797.86156941458728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797.86156941458728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41257.269361579485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41257.269361579485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2191881.9616093715</v>
      </c>
      <c r="F23" s="16" t="s">
        <v>11093</v>
      </c>
      <c r="G23" s="21">
        <f>B3L207C4</f>
        <v>0.78989907318589936</v>
      </c>
      <c r="H23" s="16" t="s">
        <v>11094</v>
      </c>
      <c r="I23" s="15">
        <f>B5L516C1*B5L516C2</f>
        <v>1731365.5300081335</v>
      </c>
      <c r="J23" s="16" t="s">
        <v>11095</v>
      </c>
      <c r="K23" s="17">
        <f>B5L516C1-B5L516C3</f>
        <v>460516.43160123797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34972.778003592233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34972.778003592233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372148.87208874553</v>
      </c>
      <c r="F25" s="16" t="s">
        <v>11042</v>
      </c>
      <c r="G25" s="21">
        <f>B3L209C4</f>
        <v>0.79000469132099949</v>
      </c>
      <c r="H25" s="16" t="s">
        <v>11101</v>
      </c>
      <c r="I25" s="15">
        <f>B5L518C1*B5L518C2</f>
        <v>293999.35481992754</v>
      </c>
      <c r="J25" s="16" t="s">
        <v>11102</v>
      </c>
      <c r="K25" s="17">
        <f>B5L518C1-B5L518C3</f>
        <v>78149.517268817988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422096.16441373958</v>
      </c>
      <c r="F26" s="16" t="s">
        <v>11104</v>
      </c>
      <c r="G26" s="21">
        <f>B3L208C4</f>
        <v>0.79002421583394888</v>
      </c>
      <c r="H26" s="16" t="s">
        <v>11105</v>
      </c>
      <c r="I26" s="15">
        <f>B5L519C1*B5L519C2</f>
        <v>333466.19129748218</v>
      </c>
      <c r="J26" s="16" t="s">
        <v>11106</v>
      </c>
      <c r="K26" s="17">
        <f>B5L519C1-B5L519C3</f>
        <v>88629.973116257403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3962963.7349535469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3962963.7349535469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514767.10741717677</v>
      </c>
      <c r="F31" s="16" t="s">
        <v>11042</v>
      </c>
      <c r="G31" s="21">
        <f>B3L209C4</f>
        <v>0.79000469132099949</v>
      </c>
      <c r="H31" s="16" t="s">
        <v>11122</v>
      </c>
      <c r="I31" s="15">
        <f>B5L524C1*B5L524C2</f>
        <v>406668.4297973105</v>
      </c>
      <c r="J31" s="16" t="s">
        <v>11123</v>
      </c>
      <c r="K31" s="17">
        <f>B5L524C1-B5L524C3</f>
        <v>108098.67761986627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119042</v>
      </c>
      <c r="F33" s="16" t="s">
        <v>11042</v>
      </c>
      <c r="G33" s="21">
        <f>B3L209C4</f>
        <v>0.79000469132099949</v>
      </c>
      <c r="H33" s="16" t="s">
        <v>11128</v>
      </c>
      <c r="I33" s="15">
        <f>B5L526C1*B5L526C2</f>
        <v>94043.738464234426</v>
      </c>
      <c r="J33" s="16" t="s">
        <v>11129</v>
      </c>
      <c r="K33" s="17">
        <f>B5L526C1-B5L526C3</f>
        <v>24998.261535765574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0.79000469132099949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1730</v>
      </c>
      <c r="F35" s="16" t="s">
        <v>11042</v>
      </c>
      <c r="G35" s="21">
        <f>B3L209C4</f>
        <v>0.79000469132099949</v>
      </c>
      <c r="H35" s="16" t="s">
        <v>11134</v>
      </c>
      <c r="I35" s="15">
        <f>B5L528C1*B5L528C2</f>
        <v>1366.7081159853292</v>
      </c>
      <c r="J35" s="16" t="s">
        <v>11135</v>
      </c>
      <c r="K35" s="23">
        <f>B5L528C1-B5L528C3</f>
        <v>363.29188401467081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0.79000469132099949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9049</v>
      </c>
      <c r="F37" s="16" t="s">
        <v>11049</v>
      </c>
      <c r="G37" s="21">
        <f>B3L202C4</f>
        <v>0.79098496795984785</v>
      </c>
      <c r="H37" s="16" t="s">
        <v>11140</v>
      </c>
      <c r="I37" s="15">
        <f>B5L530C1*B5L530C2</f>
        <v>7157.6229750686634</v>
      </c>
      <c r="J37" s="16" t="s">
        <v>11141</v>
      </c>
      <c r="K37" s="17">
        <f>B5L530C1-B5L530C3</f>
        <v>1891.3770249313366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0.79098496795984785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74557</v>
      </c>
      <c r="F39" s="16" t="s">
        <v>11053</v>
      </c>
      <c r="G39" s="21">
        <f>B3L203C4</f>
        <v>0.79014566720330481</v>
      </c>
      <c r="H39" s="16" t="s">
        <v>11146</v>
      </c>
      <c r="I39" s="15">
        <f>B5L532C1*B5L532C2</f>
        <v>58910.890509676799</v>
      </c>
      <c r="J39" s="16" t="s">
        <v>11147</v>
      </c>
      <c r="K39" s="17">
        <f>B5L532C1-B5L532C3</f>
        <v>15646.109490323201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272951</v>
      </c>
      <c r="F40" s="16" t="s">
        <v>11060</v>
      </c>
      <c r="G40" s="21">
        <f>B3L204C4</f>
        <v>0.7915815886378017</v>
      </c>
      <c r="H40" s="16" t="s">
        <v>11149</v>
      </c>
      <c r="I40" s="15">
        <f>B5L533C1*B5L533C2</f>
        <v>216062.98620027662</v>
      </c>
      <c r="J40" s="16" t="s">
        <v>11150</v>
      </c>
      <c r="K40" s="17">
        <f>B5L533C1-B5L533C3</f>
        <v>56888.013799723383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431765</v>
      </c>
      <c r="F41" s="16" t="s">
        <v>11064</v>
      </c>
      <c r="G41" s="21">
        <f>B3L205C4</f>
        <v>0.78991539089558416</v>
      </c>
      <c r="H41" s="16" t="s">
        <v>11152</v>
      </c>
      <c r="I41" s="15">
        <f>B5L534C1*B5L534C2</f>
        <v>341057.81875003187</v>
      </c>
      <c r="J41" s="16" t="s">
        <v>11153</v>
      </c>
      <c r="K41" s="17">
        <f>B5L534C1-B5L534C3</f>
        <v>90707.181249968125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200528</v>
      </c>
      <c r="F42" s="16" t="s">
        <v>11068</v>
      </c>
      <c r="G42" s="21">
        <f>B3L206C4</f>
        <v>0.78970899909227188</v>
      </c>
      <c r="H42" s="16" t="s">
        <v>11155</v>
      </c>
      <c r="I42" s="15">
        <f>B5L535C1*B5L535C2</f>
        <v>158358.7661699751</v>
      </c>
      <c r="J42" s="16" t="s">
        <v>11156</v>
      </c>
      <c r="K42" s="17">
        <f>B5L535C1-B5L535C3</f>
        <v>42169.233830024896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0.79014566720330481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0.79014566720330481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0.79014566720330481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0.7915815886378017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0.78991539089558416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0.78970899909227188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1863</v>
      </c>
      <c r="F49" s="16" t="s">
        <v>11042</v>
      </c>
      <c r="G49" s="21">
        <f>B3L209C4</f>
        <v>0.79000469132099949</v>
      </c>
      <c r="H49" s="16" t="s">
        <v>11176</v>
      </c>
      <c r="I49" s="15">
        <f>B5L542C1*B5L542C2</f>
        <v>1471.7787399310221</v>
      </c>
      <c r="J49" s="16" t="s">
        <v>11177</v>
      </c>
      <c r="K49" s="23">
        <f>B5L542C1-B5L542C3</f>
        <v>391.22126006897793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0.79000469132099949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2047</v>
      </c>
      <c r="F51" s="16" t="s">
        <v>11042</v>
      </c>
      <c r="G51" s="21">
        <f>B3L209C4</f>
        <v>0.79000469132099949</v>
      </c>
      <c r="H51" s="16" t="s">
        <v>11182</v>
      </c>
      <c r="I51" s="15">
        <f>B5L544C1*B5L544C2</f>
        <v>1617.139603134086</v>
      </c>
      <c r="J51" s="16" t="s">
        <v>11183</v>
      </c>
      <c r="K51" s="23">
        <f>B5L544C1-B5L544C3</f>
        <v>429.86039686591403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0.79000469132099949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16387</v>
      </c>
      <c r="F53" s="16" t="s">
        <v>11078</v>
      </c>
      <c r="G53" s="21">
        <f>B3L220C4</f>
        <v>0.96860114543231268</v>
      </c>
      <c r="H53" s="16" t="s">
        <v>11188</v>
      </c>
      <c r="I53" s="15">
        <f>B5L546C1*B5L546C2</f>
        <v>15872.466970199308</v>
      </c>
      <c r="J53" s="16" t="s">
        <v>11189</v>
      </c>
      <c r="K53" s="23">
        <f>B5L546C1-B5L546C3</f>
        <v>514.53302980069202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0.96860114543231268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471.97005998142697</v>
      </c>
      <c r="F55" s="16" t="s">
        <v>11042</v>
      </c>
      <c r="G55" s="21">
        <f>B3L209C4</f>
        <v>0.79000469132099949</v>
      </c>
      <c r="H55" s="16" t="s">
        <v>11194</v>
      </c>
      <c r="I55" s="21">
        <f>B5L548C1*B5L548C2</f>
        <v>372.85856154838081</v>
      </c>
      <c r="J55" s="16" t="s">
        <v>11195</v>
      </c>
      <c r="K55" s="23">
        <f>B5L548C1-B5L548C3</f>
        <v>99.111498433046165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0.79000469132099949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1643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1643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6037</v>
      </c>
      <c r="F59" s="16" t="s">
        <v>11093</v>
      </c>
      <c r="G59" s="21">
        <f>B3L207C4</f>
        <v>0.78989907318589936</v>
      </c>
      <c r="H59" s="16" t="s">
        <v>11206</v>
      </c>
      <c r="I59" s="15">
        <f>B5L552C1*B5L552C2</f>
        <v>4768.6207048232745</v>
      </c>
      <c r="J59" s="16" t="s">
        <v>11207</v>
      </c>
      <c r="K59" s="17">
        <f>B5L552C1-B5L552C3</f>
        <v>1268.3792951767255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0.78989907318589936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39162</v>
      </c>
      <c r="F61" s="16" t="s">
        <v>11042</v>
      </c>
      <c r="G61" s="21">
        <f>B3L209C4</f>
        <v>0.79000469132099949</v>
      </c>
      <c r="H61" s="16" t="s">
        <v>11212</v>
      </c>
      <c r="I61" s="15">
        <f>B5L554C1*B5L554C2</f>
        <v>30938.163721512981</v>
      </c>
      <c r="J61" s="16" t="s">
        <v>11213</v>
      </c>
      <c r="K61" s="17">
        <f>B5L554C1-B5L554C3</f>
        <v>8223.8362784870187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0.79000469132099949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18753</v>
      </c>
      <c r="F63" s="16" t="s">
        <v>11104</v>
      </c>
      <c r="G63" s="21">
        <f>B3L208C4</f>
        <v>0.79002421583394888</v>
      </c>
      <c r="H63" s="16" t="s">
        <v>11218</v>
      </c>
      <c r="I63" s="15">
        <f>B5L556C1*B5L556C2</f>
        <v>14815.324119534043</v>
      </c>
      <c r="J63" s="16" t="s">
        <v>11219</v>
      </c>
      <c r="K63" s="17">
        <f>B5L556C1-B5L556C3</f>
        <v>3937.6758804659567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0.79002421583394888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1955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1955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25646</v>
      </c>
      <c r="F67" s="16" t="s">
        <v>11042</v>
      </c>
      <c r="G67" s="21">
        <f>B3L209C4</f>
        <v>0.79000469132099949</v>
      </c>
      <c r="H67" s="16" t="s">
        <v>11230</v>
      </c>
      <c r="I67" s="15">
        <f>B5L560C1*B5L560C2</f>
        <v>20260.460313618354</v>
      </c>
      <c r="J67" s="16" t="s">
        <v>11231</v>
      </c>
      <c r="K67" s="17">
        <f>B5L560C1-B5L560C3</f>
        <v>5385.5396863816459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0.79000469132099949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5513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5513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238.39985498712878</v>
      </c>
      <c r="F71" s="16" t="s">
        <v>11042</v>
      </c>
      <c r="G71" s="21">
        <f>B3L209C4</f>
        <v>0.79000469132099949</v>
      </c>
      <c r="H71" s="16" t="s">
        <v>11243</v>
      </c>
      <c r="I71" s="21">
        <f>B5L564C1*B5L564C2</f>
        <v>188.33700385007771</v>
      </c>
      <c r="J71" s="16" t="s">
        <v>11244</v>
      </c>
      <c r="K71" s="23">
        <f>B5L564C1-B5L564C3</f>
        <v>50.062851137051069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0.79000469132099949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29.813467657382979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29.813467657382979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432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432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1364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1364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15.059273815934963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15.059273815934963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7151F-FE5F-48AF-9CD5-800A1FA18E6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2274662.1031339276</v>
      </c>
      <c r="F8" s="16" t="s">
        <v>11361</v>
      </c>
      <c r="G8" s="15">
        <f>B5L601C1*A4L203C2</f>
        <v>302075.12729618559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302075.12729618559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3873073.3107415526</v>
      </c>
      <c r="F9" s="16" t="s">
        <v>11366</v>
      </c>
      <c r="G9" s="15">
        <f>B5L602C1*A4L203C2</f>
        <v>514344.13566647819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514344.13566647819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5353264.1685530199</v>
      </c>
      <c r="F10" s="16" t="s">
        <v>11370</v>
      </c>
      <c r="G10" s="15">
        <f>B5L603C1*A4L203C2</f>
        <v>710913.48158384103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710913.48158384103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1422979.3491931921</v>
      </c>
      <c r="F11" s="16" t="s">
        <v>11375</v>
      </c>
      <c r="G11" s="15">
        <f>B5L604C1*A4L203C2</f>
        <v>188971.65757285591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188971.65757285591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22350.609132964251</v>
      </c>
      <c r="F12" s="16" t="s">
        <v>11380</v>
      </c>
      <c r="G12" s="15">
        <f>B5L605C1*A4L203C2</f>
        <v>2968.1608928576525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2968.1608928576525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5941.1331547820082</v>
      </c>
      <c r="F13" s="16" t="s">
        <v>11384</v>
      </c>
      <c r="G13" s="15">
        <f>B5L606C1*A4L203C2</f>
        <v>788.98248295505073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788.98248295505073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231894.52017810949</v>
      </c>
      <c r="F14" s="16" t="s">
        <v>11388</v>
      </c>
      <c r="G14" s="15">
        <f>B5L607C1*A4L203C2</f>
        <v>30795.592279652941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30795.592279652941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61277.321982462337</v>
      </c>
      <c r="F15" s="16" t="s">
        <v>11393</v>
      </c>
      <c r="G15" s="15">
        <f>B5L608C1*A4L203C2</f>
        <v>8137.6283592709988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8137.6283592709988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1929386.0732388657</v>
      </c>
      <c r="F16" s="16" t="s">
        <v>11398</v>
      </c>
      <c r="G16" s="15">
        <f>B5L609C1*A4L203C2</f>
        <v>256222.47052612138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256222.47052612138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512424.53627553652</v>
      </c>
      <c r="F17" s="16" t="s">
        <v>11403</v>
      </c>
      <c r="G17" s="15">
        <f>B5L610C1*A4L203C2</f>
        <v>68049.978417391249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68049.978417391249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2922791.7763992944</v>
      </c>
      <c r="F20" s="16" t="s">
        <v>11416</v>
      </c>
      <c r="G20" s="15">
        <f>B5L613C1*A4L203C2</f>
        <v>388146.74790582631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388146.74790582631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769552.53573787818</v>
      </c>
      <c r="F21" s="16" t="s">
        <v>11421</v>
      </c>
      <c r="G21" s="15">
        <f>B5L614C1*A4L203C2</f>
        <v>102196.57674599023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102196.57674599023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5402922.1181836165</v>
      </c>
      <c r="F22" s="16" t="s">
        <v>11426</v>
      </c>
      <c r="G22" s="15">
        <f>B5L615C1*A4L203C2</f>
        <v>717508.05729478423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717508.05729478423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1436952.3550279178</v>
      </c>
      <c r="F23" s="16" t="s">
        <v>11431</v>
      </c>
      <c r="G23" s="15">
        <f>B5L616C1*A4L203C2</f>
        <v>190827.2727477075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190827.2727477075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2432753.2653668546</v>
      </c>
      <c r="F24" s="16" t="s">
        <v>11436</v>
      </c>
      <c r="G24" s="15">
        <f>B5L617C1*A4L203C2</f>
        <v>323069.6336407183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323069.6336407183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647815.99262966542</v>
      </c>
      <c r="F25" s="16" t="s">
        <v>11441</v>
      </c>
      <c r="G25" s="15">
        <f>B5L618C1*A4L203C2</f>
        <v>86029.963821219571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86029.963821219571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51972.770289623229</v>
      </c>
      <c r="F26" s="16" t="s">
        <v>11446</v>
      </c>
      <c r="G26" s="15">
        <f>B5L619C1*A4L203C2</f>
        <v>6901.9838944619651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6901.9838944619651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13815.155858913196</v>
      </c>
      <c r="F27" s="16" t="s">
        <v>11450</v>
      </c>
      <c r="G27" s="15">
        <f>B5L620C1*A4L203C2</f>
        <v>1834.6526980636725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1834.6526980636725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285100.65901895298</v>
      </c>
      <c r="F28" s="16" t="s">
        <v>11454</v>
      </c>
      <c r="G28" s="15">
        <f>B5L621C1*A4L203C2</f>
        <v>37861.367517716957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37861.367517716957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16420.711091369656</v>
      </c>
      <c r="F29" s="16" t="s">
        <v>11459</v>
      </c>
      <c r="G29" s="15">
        <f>B5L622C1*A4L203C2</f>
        <v>2180.6704329338904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2180.6704329338904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4364.8757181363799</v>
      </c>
      <c r="F30" s="16" t="s">
        <v>11463</v>
      </c>
      <c r="G30" s="15">
        <f>B5L623C1*A4L203C2</f>
        <v>579.6554953685112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579.6554953685112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202922.27126012088</v>
      </c>
      <c r="F31" s="16" t="s">
        <v>11467</v>
      </c>
      <c r="G31" s="15">
        <f>B5L624C1*A4L203C2</f>
        <v>26948.077623344052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26948.077623344052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6578.0707713261654</v>
      </c>
      <c r="F32" s="16" t="s">
        <v>11472</v>
      </c>
      <c r="G32" s="15">
        <f>B5L625C1*A4L203C2</f>
        <v>873.56779843211473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873.56779843211473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272640.09287713823</v>
      </c>
      <c r="F33" s="16" t="s">
        <v>11476</v>
      </c>
      <c r="G33" s="15">
        <f>B5L626C1*A4L203C2</f>
        <v>36206.604334083961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36206.604334083961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-132.08983632768667</v>
      </c>
      <c r="F35" s="16" t="s">
        <v>11484</v>
      </c>
      <c r="G35" s="15">
        <f>B5L628C1*A4L203C2</f>
        <v>-17.541530264316791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-17.541530264316791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496.82554581509874</v>
      </c>
      <c r="F36" s="16" t="s">
        <v>11488</v>
      </c>
      <c r="G36" s="15">
        <f>B5L629C1*A4L203C2</f>
        <v>65.978432484245118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65.978432484245118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9931.6806170569653</v>
      </c>
      <c r="F37" s="16" t="s">
        <v>11492</v>
      </c>
      <c r="G37" s="15">
        <f>B5L630C1*A4L203C2</f>
        <v>1318.9271859451651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1318.9271859451651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18866.389648982997</v>
      </c>
      <c r="F38" s="16" t="s">
        <v>11496</v>
      </c>
      <c r="G38" s="15">
        <f>B5L631C1*A4L203C2</f>
        <v>2505.4565453849418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2505.4565453849418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6150.7647845835872</v>
      </c>
      <c r="F39" s="16" t="s">
        <v>11500</v>
      </c>
      <c r="G39" s="15">
        <f>B5L632C1*A4L203C2</f>
        <v>816.82156339270034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816.82156339270034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38982.996696654649</v>
      </c>
      <c r="F40" s="16" t="s">
        <v>11504</v>
      </c>
      <c r="G40" s="15">
        <f>B5L633C1*A4L203C2</f>
        <v>5176.941961315737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5176.941961315737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2630.9126342804416</v>
      </c>
      <c r="F41" s="16" t="s">
        <v>11508</v>
      </c>
      <c r="G41" s="15">
        <f>B5L634C1*A4L203C2</f>
        <v>349.38519783244266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349.38519783244266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9006.2709183104489</v>
      </c>
      <c r="F42" s="16" t="s">
        <v>11512</v>
      </c>
      <c r="G42" s="15">
        <f>B5L635C1*A4L203C2</f>
        <v>1196.0327779516276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1196.0327779516276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831.52000348395507</v>
      </c>
      <c r="F43" s="16" t="s">
        <v>11516</v>
      </c>
      <c r="G43" s="15">
        <f>B5L636C1*A4L203C2</f>
        <v>110.42585646266923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110.42585646266923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2474.2274071117308</v>
      </c>
      <c r="F44" s="16" t="s">
        <v>11520</v>
      </c>
      <c r="G44" s="15">
        <f>B5L637C1*A4L203C2</f>
        <v>328.57739966443785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328.57739966443785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11627.630531617442</v>
      </c>
      <c r="F45" s="16" t="s">
        <v>11524</v>
      </c>
      <c r="G45" s="15">
        <f>B5L638C1*A4L203C2</f>
        <v>1544.1493345987963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1544.1493345987963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4569.9348210021217</v>
      </c>
      <c r="F46" s="16" t="s">
        <v>11528</v>
      </c>
      <c r="G46" s="15">
        <f>B5L639C1*A4L203C2</f>
        <v>606.8873442290818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606.8873442290818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10.912087976074734</v>
      </c>
      <c r="F47" s="16" t="s">
        <v>11532</v>
      </c>
      <c r="G47" s="15">
        <f>B5L640C1*A4L203C2</f>
        <v>1.4491252832227246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1.4491252832227246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6310.2479902868799</v>
      </c>
      <c r="F48" s="16" t="s">
        <v>11536</v>
      </c>
      <c r="G48" s="15">
        <f>B5L641C1*A4L203C2</f>
        <v>838.00093311009766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838.00093311009766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14044.659620115464</v>
      </c>
      <c r="F49" s="16" t="s">
        <v>11540</v>
      </c>
      <c r="G49" s="15">
        <f>B5L642C1*A4L203C2</f>
        <v>1865.1307975513337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1865.1307975513337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-108.4438923782179</v>
      </c>
      <c r="F50" s="16" t="s">
        <v>11544</v>
      </c>
      <c r="G50" s="15">
        <f>B5L643C1*A4L203C2</f>
        <v>-14.401348907827337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-14.401348907827337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4862.7264509503211</v>
      </c>
      <c r="F51" s="16" t="s">
        <v>11548</v>
      </c>
      <c r="G51" s="15">
        <f>B5L644C1*A4L203C2</f>
        <v>645.77007268620264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645.77007268620264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10518.259796521723</v>
      </c>
      <c r="F52" s="16" t="s">
        <v>11552</v>
      </c>
      <c r="G52" s="15">
        <f>B5L645C1*A4L203C2</f>
        <v>1396.8249009780848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1396.8249009780848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1898.1574454164668</v>
      </c>
      <c r="F54" s="16" t="s">
        <v>11560</v>
      </c>
      <c r="G54" s="15">
        <f>B5L647C1*A4L203C2</f>
        <v>252.07530875130678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252.07530875130678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3.2421941162930268</v>
      </c>
      <c r="F56" s="16" t="s">
        <v>11568</v>
      </c>
      <c r="G56" s="15">
        <f>B5L649C1*A4L203C2</f>
        <v>0.43056337864371397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0.43056337864371397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797.86156941458728</v>
      </c>
      <c r="F58" s="16" t="s">
        <v>11576</v>
      </c>
      <c r="G58" s="15">
        <f>B5L651C1*A4L203C2</f>
        <v>105.95601641825719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105.95601641825719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2831.5116809365077</v>
      </c>
      <c r="F59" s="16" t="s">
        <v>11580</v>
      </c>
      <c r="G59" s="15">
        <f>B5L652C1*A4L203C2</f>
        <v>376.02475122836825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376.02475122836825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2712.7692544341376</v>
      </c>
      <c r="F62" s="16" t="s">
        <v>11592</v>
      </c>
      <c r="G62" s="15">
        <f>B5L655C1*A4L203C2</f>
        <v>360.25575698885348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360.25575698885348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0.37302838710287556</v>
      </c>
      <c r="F63" s="16" t="s">
        <v>11597</v>
      </c>
      <c r="G63" s="15">
        <f>B5L656C1*A4L203C2</f>
        <v>4.9538169807261875E-2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4.9538169807261875E-2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9978.3601325888212</v>
      </c>
      <c r="F64" s="16" t="s">
        <v>11602</v>
      </c>
      <c r="G64" s="15">
        <f>B5L657C1*A4L203C2</f>
        <v>1325.1262256077955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1325.1262256077955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2652.4004720141638</v>
      </c>
      <c r="F65" s="16" t="s">
        <v>11607</v>
      </c>
      <c r="G65" s="15">
        <f>B5L658C1*A4L203C2</f>
        <v>352.23878268348096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352.23878268348096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1901.3996395327597</v>
      </c>
      <c r="F67" s="16" t="s">
        <v>11615</v>
      </c>
      <c r="G67" s="15">
        <f>B5L660C1*A4L203C2</f>
        <v>252.50587212995049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252.50587212995049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8711.1634542212632</v>
      </c>
      <c r="F69" s="16" t="s">
        <v>11623</v>
      </c>
      <c r="G69" s="15">
        <f>B5L662C1*A4L203C2</f>
        <v>1156.8425067205837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1156.8425067205837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41257.269361579485</v>
      </c>
      <c r="F71" s="16" t="s">
        <v>11631</v>
      </c>
      <c r="G71" s="15">
        <f>B5L664C1*A4L203C2</f>
        <v>5478.965371217756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5478.965371217756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809266.95677296864</v>
      </c>
      <c r="F72" s="16" t="s">
        <v>11635</v>
      </c>
      <c r="G72" s="15">
        <f>B5L665C1*A4L203C2</f>
        <v>107470.65185945024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107470.65185945024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352357.52896808728</v>
      </c>
      <c r="F73" s="16" t="s">
        <v>11639</v>
      </c>
      <c r="G73" s="15">
        <f>B5L666C1*A4L203C2</f>
        <v>46793.079846961991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46793.079846961991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1731365.5300081335</v>
      </c>
      <c r="F74" s="16" t="s">
        <v>11644</v>
      </c>
      <c r="G74" s="15">
        <f>B5L667C1*A4L203C2</f>
        <v>229925.34238508012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229925.34238508012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460516.43160123797</v>
      </c>
      <c r="F75" s="16" t="s">
        <v>11649</v>
      </c>
      <c r="G75" s="15">
        <f>B5L668C1*A4L203C2</f>
        <v>61156.5821166444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61156.5821166444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34972.778003592233</v>
      </c>
      <c r="F77" s="16" t="s">
        <v>11659</v>
      </c>
      <c r="G77" s="15">
        <f>B5L670C1*A4L203C2</f>
        <v>4644.3849188770482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4644.3849188770482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14255.737633974537</v>
      </c>
      <c r="F78" s="16" t="s">
        <v>11663</v>
      </c>
      <c r="G78" s="15">
        <f>B5L671C1*A4L203C2</f>
        <v>1893.1619577918186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1893.1619577918186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293999.35481992754</v>
      </c>
      <c r="F79" s="16" t="s">
        <v>11668</v>
      </c>
      <c r="G79" s="15">
        <f>B5L672C1*A4L203C2</f>
        <v>39043.114320086381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39043.114320086381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78149.517268817988</v>
      </c>
      <c r="F80" s="16" t="s">
        <v>11673</v>
      </c>
      <c r="G80" s="15">
        <f>B5L673C1*A4L203C2</f>
        <v>10378.255893299029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10378.255893299029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333466.19129748218</v>
      </c>
      <c r="F81" s="16" t="s">
        <v>11677</v>
      </c>
      <c r="G81" s="15">
        <f>B5L674C1*A4L203C2</f>
        <v>44284.310204305635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44284.310204305635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88629.973116257403</v>
      </c>
      <c r="F82" s="16" t="s">
        <v>11681</v>
      </c>
      <c r="G82" s="15">
        <f>B5L675C1*A4L203C2</f>
        <v>11770.060429838983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11770.060429838983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34562754.309724845</v>
      </c>
      <c r="F86" s="16" t="s">
        <v>11698</v>
      </c>
      <c r="G86" s="15">
        <f>SUM(B5L601C2:B5L658C2)+SUM(B5L661C2:B5L678C2)</f>
        <v>4589933.7723314604</v>
      </c>
      <c r="H86" s="16" t="s">
        <v>945</v>
      </c>
      <c r="I86" s="21"/>
      <c r="J86" s="16" t="s">
        <v>11699</v>
      </c>
      <c r="K86" s="17">
        <f>SUM(B5L601C4:B5L658C4)+SUM(B5L661C4:B5L678C4)</f>
        <v>4589933.7723314604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A1E62-78AB-4E2C-93E0-AE93BE5037EA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3962963.7349535469</v>
      </c>
      <c r="F8" s="16" t="s">
        <v>11757</v>
      </c>
      <c r="G8" s="15">
        <f>B5L701C1*A4L204C2</f>
        <v>526281.58400183101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526281.58400183101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15.374902404861768</v>
      </c>
      <c r="F10" s="16" t="s">
        <v>11767</v>
      </c>
      <c r="G10" s="15">
        <f>B5L703C1*A4L204C2</f>
        <v>2.041787039365643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2.041787039365643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54717.35579610242</v>
      </c>
      <c r="F12" s="16" t="s">
        <v>11775</v>
      </c>
      <c r="G12" s="15">
        <f>B5L705C1*A4L204C2</f>
        <v>7266.4648497224016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7266.4648497224016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58206.177400138971</v>
      </c>
      <c r="F13" s="16" t="s">
        <v>11779</v>
      </c>
      <c r="G13" s="15">
        <f>B5L706C1*A4L204C2</f>
        <v>7729.7803587384551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7729.7803587384551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40284.166163538437</v>
      </c>
      <c r="F14" s="16" t="s">
        <v>11783</v>
      </c>
      <c r="G14" s="15">
        <f>B5L707C1*A4L204C2</f>
        <v>5349.7372665179046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5349.7372665179046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357493.38699224457</v>
      </c>
      <c r="F15" s="16" t="s">
        <v>11787</v>
      </c>
      <c r="G15" s="15">
        <f>B5L708C1*A4L204C2</f>
        <v>47475.121792570077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47475.121792570077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33874.113102578158</v>
      </c>
      <c r="F16" s="16" t="s">
        <v>11791</v>
      </c>
      <c r="G16" s="15">
        <f>B5L709C1*A4L204C2</f>
        <v>4498.4822200223798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4498.4822200223798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62672.586548751322</v>
      </c>
      <c r="F17" s="16" t="s">
        <v>11795</v>
      </c>
      <c r="G17" s="15">
        <f>B5L710C1*A4L204C2</f>
        <v>8322.9194936741751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8322.9194936741751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27539.653311775102</v>
      </c>
      <c r="F19" s="16" t="s">
        <v>11803</v>
      </c>
      <c r="G19" s="15">
        <f>B5L712C1*A4L204C2</f>
        <v>3657.2659598037335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3657.2659598037335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139713.66001577949</v>
      </c>
      <c r="F20" s="16" t="s">
        <v>11807</v>
      </c>
      <c r="G20" s="15">
        <f>B5L713C1*A4L204C2</f>
        <v>18553.974050095516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18553.974050095516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56554.016012549859</v>
      </c>
      <c r="F21" s="16" t="s">
        <v>11811</v>
      </c>
      <c r="G21" s="15">
        <f>B5L714C1*A4L204C2</f>
        <v>7510.3733264666216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7510.3733264666216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541.96530977137729</v>
      </c>
      <c r="F22" s="16" t="s">
        <v>11815</v>
      </c>
      <c r="G22" s="15">
        <f>B5L715C1*A4L204C2</f>
        <v>71.972993137638909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71.972993137638909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9804.7033877670547</v>
      </c>
      <c r="F23" s="16" t="s">
        <v>11819</v>
      </c>
      <c r="G23" s="15">
        <f>B5L716C1*A4L204C2</f>
        <v>1302.0646098954649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1302.0646098954649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4832.8443225948813</v>
      </c>
      <c r="F24" s="16" t="s">
        <v>11823</v>
      </c>
      <c r="G24" s="15">
        <f>B5L717C1*A4L204C2</f>
        <v>641.80172604060022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641.80172604060022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3341.4787893232906</v>
      </c>
      <c r="F25" s="16" t="s">
        <v>11827</v>
      </c>
      <c r="G25" s="15">
        <f>B5L718C1*A4L204C2</f>
        <v>443.74838322213299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443.74838322213299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84091.10684059083</v>
      </c>
      <c r="F26" s="16" t="s">
        <v>11831</v>
      </c>
      <c r="G26" s="15">
        <f>B5L719C1*A4L204C2</f>
        <v>11167.298988430462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11167.298988430462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101942.6497745024</v>
      </c>
      <c r="F27" s="16" t="s">
        <v>11835</v>
      </c>
      <c r="G27" s="15">
        <f>B5L720C1*A4L204C2</f>
        <v>13537.983890053918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13537.983890053918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6446.5684541718329</v>
      </c>
      <c r="F32" s="16" t="s">
        <v>11855</v>
      </c>
      <c r="G32" s="15">
        <f>B5L725C1*A4L204C2</f>
        <v>856.10429071401938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856.10429071401938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281574.04077983776</v>
      </c>
      <c r="F38" s="16" t="s">
        <v>11879</v>
      </c>
      <c r="G38" s="15">
        <f>B5L731C1*A4L204C2</f>
        <v>37393.032615562457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37393.032615562457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406668.4297973105</v>
      </c>
      <c r="F39" s="16" t="s">
        <v>11883</v>
      </c>
      <c r="G39" s="15">
        <f>B5L732C1*A4L204C2</f>
        <v>54005.567477082834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54005.567477082834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108098.67761986627</v>
      </c>
      <c r="F40" s="16" t="s">
        <v>11887</v>
      </c>
      <c r="G40" s="15">
        <f>B5L733C1*A4L204C2</f>
        <v>14355.504387918241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14355.504387918241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5801376.6902751457</v>
      </c>
      <c r="F41" s="16" t="s">
        <v>11891</v>
      </c>
      <c r="G41" s="15">
        <f>SUM(B5L701C2:B5L733C2)</f>
        <v>770422.82446853956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770422.82446853956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7063E-21AB-42DE-8B3D-4A406192E3A6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212.22499999999999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227.97649999999999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267.23666666666668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280.09325000000001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279.22740000000005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2279.6109999999999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2369.8074999999999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2417.603333333333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2427.5542500000001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2421.6178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149510.15999999997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155867.03999999998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161090.4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162458.85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162050.712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1D3B9-D1D9-44E3-967D-852033BD443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0.14711600168202033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12.96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23.328000000000003</v>
      </c>
      <c r="J9" s="16" t="s">
        <v>12037</v>
      </c>
      <c r="K9" s="23">
        <f>IF(B6L216C3=0,0,B6L202C3/B6L216C3)</f>
        <v>1.3228427577846446E-3</v>
      </c>
      <c r="L9" s="16" t="s">
        <v>12038</v>
      </c>
      <c r="M9" s="23">
        <f>A1L542C9</f>
        <v>0.8160747663551402</v>
      </c>
      <c r="N9" s="16" t="s">
        <v>12039</v>
      </c>
      <c r="O9" s="23">
        <f>B6L202C1*B6L202C5</f>
        <v>10.576328971962617</v>
      </c>
      <c r="P9" s="16" t="s">
        <v>12040</v>
      </c>
      <c r="Q9" s="23">
        <f>B3L836C3</f>
        <v>1.9023170645820127</v>
      </c>
      <c r="R9" s="16" t="s">
        <v>12041</v>
      </c>
      <c r="S9" s="17">
        <f>B6L202C6*B6L202C7</f>
        <v>20.119531083997622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11.065742096198694</v>
      </c>
      <c r="X9" s="16" t="s">
        <v>12044</v>
      </c>
      <c r="Y9" s="23">
        <f>IF(B6L216C10=0,0,B6L202C10/B6L216C10)</f>
        <v>4.2669925477571155E-3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0.76189248000000009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1.1428387200000001</v>
      </c>
      <c r="AH9" s="16" t="s">
        <v>12049</v>
      </c>
      <c r="AI9" s="23">
        <f>IF(B6L216C15=0,0,B6L202C15/B6L216C15)</f>
        <v>1.0129292879984657E-3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1.3131331200000003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1.5757597440000002</v>
      </c>
      <c r="AR9" s="16" t="s">
        <v>12054</v>
      </c>
      <c r="AS9" s="23">
        <f>IF(B6L216C20=0,0,B6L202C20/B6L216C20)</f>
        <v>1.3228427577846448E-3</v>
      </c>
      <c r="AT9" s="16" t="s">
        <v>12055</v>
      </c>
      <c r="AU9" s="17">
        <f>A1L237C3</f>
        <v>27011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135.05500000000001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33.763750000000002</v>
      </c>
      <c r="BD9" s="16" t="s">
        <v>12060</v>
      </c>
      <c r="BE9" s="23">
        <f>IF(B6L216C26=0,0,B6L202C26/B6L216C26)</f>
        <v>2.4516549010951349E-3</v>
      </c>
      <c r="BF9" s="16" t="s">
        <v>12061</v>
      </c>
      <c r="BG9" s="17">
        <f>B6L202C3+B6L202C10+B6L202C15+B6L202C20+B6L202C26</f>
        <v>70.876090560198691</v>
      </c>
      <c r="BH9" s="16" t="s">
        <v>12062</v>
      </c>
      <c r="BI9" s="17">
        <f>B6L218C3*B6L202C4</f>
        <v>96.030717883970567</v>
      </c>
      <c r="BJ9" s="16" t="s">
        <v>12063</v>
      </c>
      <c r="BK9" s="17">
        <f>B6L218C10*B6L202C11</f>
        <v>45.552604484603641</v>
      </c>
      <c r="BL9" s="16" t="s">
        <v>12064</v>
      </c>
      <c r="BM9" s="17">
        <f>B6L218C15*B6L202C16</f>
        <v>4.7045448691357183</v>
      </c>
      <c r="BN9" s="16" t="s">
        <v>12065</v>
      </c>
      <c r="BO9" s="17">
        <f>B6L218C20*B6L202C21</f>
        <v>6.4866829316264454</v>
      </c>
      <c r="BP9" s="16" t="s">
        <v>12066</v>
      </c>
      <c r="BQ9" s="17">
        <f>B6L218C26*B6L202C27</f>
        <v>138.98993273983675</v>
      </c>
      <c r="BR9" s="16" t="s">
        <v>12067</v>
      </c>
      <c r="BS9" s="15">
        <f>B6L202C29+B6L202C30+B6L202C31+B6L202C32+B6L202C33</f>
        <v>291.76448290917313</v>
      </c>
      <c r="BT9" s="16" t="s">
        <v>12068</v>
      </c>
      <c r="BU9" s="23">
        <f>IF(B6L202C3=0,0,B6L202C29/B6L202C3)</f>
        <v>4.116543119168834</v>
      </c>
      <c r="BV9" s="16" t="s">
        <v>12069</v>
      </c>
      <c r="BW9" s="23">
        <f>IF(B6L202C8=0,0,B6L202C30/B6L202C8)</f>
        <v>2.2640987155428589</v>
      </c>
      <c r="BX9" s="16" t="s">
        <v>12070</v>
      </c>
      <c r="BY9" s="23">
        <f>IF(B6L202C13=0,0,B6L202C31/B6L202C13)</f>
        <v>6.1748146787532514</v>
      </c>
      <c r="BZ9" s="16" t="s">
        <v>12071</v>
      </c>
      <c r="CA9" s="23">
        <f>IF(B6L202C18=0,0,B6L202C32/B6L202C18)</f>
        <v>4.9398517430026017</v>
      </c>
      <c r="CB9" s="16" t="s">
        <v>12072</v>
      </c>
      <c r="CC9" s="23">
        <f>IF(B6L202C24=0,0,B6L202C33/B6L202C24)</f>
        <v>1.0291357797922087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294.48399999999998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588.96799999999996</v>
      </c>
      <c r="J10" s="16" t="s">
        <v>12076</v>
      </c>
      <c r="K10" s="23">
        <f>IF(B6L216C3=0,0,B6L203C3/B6L216C3)</f>
        <v>3.3398150435824177E-2</v>
      </c>
      <c r="L10" s="16" t="s">
        <v>12077</v>
      </c>
      <c r="M10" s="23">
        <f>A1L543C9</f>
        <v>0.61490629835520649</v>
      </c>
      <c r="N10" s="16" t="s">
        <v>12078</v>
      </c>
      <c r="O10" s="23">
        <f>B6L203C1*B6L203C5</f>
        <v>181.08006636483461</v>
      </c>
      <c r="P10" s="16" t="s">
        <v>12079</v>
      </c>
      <c r="Q10" s="23">
        <f>B3L837C3</f>
        <v>1.7457228825782067</v>
      </c>
      <c r="R10" s="16" t="s">
        <v>12080</v>
      </c>
      <c r="S10" s="23">
        <f>B6L203C6*B6L203C7</f>
        <v>316.11561543187207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173.86358848752965</v>
      </c>
      <c r="X10" s="16" t="s">
        <v>12083</v>
      </c>
      <c r="Y10" s="23">
        <f>IF(B6L216C10=0,0,B6L203C10/B6L216C10)</f>
        <v>6.7042465833127257E-2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25.278506559999997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37.917759839999995</v>
      </c>
      <c r="AH10" s="16" t="s">
        <v>12088</v>
      </c>
      <c r="AI10" s="23">
        <f>IF(B6L216C15=0,0,B6L203C15/B6L216C15)</f>
        <v>3.360755004628125E-2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33.153008719999995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39.783610463999992</v>
      </c>
      <c r="AR10" s="16" t="s">
        <v>12093</v>
      </c>
      <c r="AS10" s="23">
        <f>IF(B6L216C20=0,0,B6L203C20/B6L216C20)</f>
        <v>3.3398150435824177E-2</v>
      </c>
      <c r="AT10" s="16" t="s">
        <v>12094</v>
      </c>
      <c r="AU10" s="17">
        <f>A1L238C3</f>
        <v>280810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1404.05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351.01249999999999</v>
      </c>
      <c r="BD10" s="16" t="s">
        <v>12099</v>
      </c>
      <c r="BE10" s="23">
        <f>IF(B6L216C26=0,0,B6L203C26/B6L216C26)</f>
        <v>2.5487735099645505E-2</v>
      </c>
      <c r="BF10" s="16" t="s">
        <v>12100</v>
      </c>
      <c r="BG10" s="17">
        <f>B6L203C3+B6L203C10+B6L203C15+B6L203C20+B6L203C26</f>
        <v>1191.5454587915297</v>
      </c>
      <c r="BH10" s="16" t="s">
        <v>12101</v>
      </c>
      <c r="BI10" s="17">
        <f>B6L218C3*B6L203C4</f>
        <v>2424.5121678106298</v>
      </c>
      <c r="BJ10" s="16" t="s">
        <v>12102</v>
      </c>
      <c r="BK10" s="17">
        <f>B6L218C10*B6L203C11</f>
        <v>715.71695886234193</v>
      </c>
      <c r="BL10" s="16" t="s">
        <v>12103</v>
      </c>
      <c r="BM10" s="17">
        <f>B6L218C15*B6L203C16</f>
        <v>156.09009336364832</v>
      </c>
      <c r="BN10" s="16" t="s">
        <v>12104</v>
      </c>
      <c r="BO10" s="17">
        <f>B6L218C20*B6L203C21</f>
        <v>163.7709479112724</v>
      </c>
      <c r="BP10" s="16" t="s">
        <v>12105</v>
      </c>
      <c r="BQ10" s="17">
        <f>B6L218C26*B6L203C27</f>
        <v>1444.9580916172504</v>
      </c>
      <c r="BR10" s="16" t="s">
        <v>12106</v>
      </c>
      <c r="BS10" s="15">
        <f>B6L203C29+B6L203C30+B6L203C31+B6L203C32+B6L203C33</f>
        <v>4905.0482595651429</v>
      </c>
      <c r="BT10" s="16" t="s">
        <v>12107</v>
      </c>
      <c r="BU10" s="23">
        <f>IF(B6L203C3=0,0,B6L203C29/B6L203C3)</f>
        <v>4.116543119168834</v>
      </c>
      <c r="BV10" s="16" t="s">
        <v>12108</v>
      </c>
      <c r="BW10" s="23">
        <f>IF(B6L203C8=0,0,B6L203C30/B6L203C8)</f>
        <v>2.2640987155428589</v>
      </c>
      <c r="BX10" s="16" t="s">
        <v>12109</v>
      </c>
      <c r="BY10" s="23">
        <f>IF(B6L203C13=0,0,B6L203C31/B6L203C13)</f>
        <v>6.1748146787532505</v>
      </c>
      <c r="BZ10" s="16" t="s">
        <v>12110</v>
      </c>
      <c r="CA10" s="23">
        <f>IF(B6L203C18=0,0,B6L203C32/B6L203C18)</f>
        <v>4.9398517430026008</v>
      </c>
      <c r="CB10" s="16" t="s">
        <v>12111</v>
      </c>
      <c r="CC10" s="23">
        <f>IF(B6L203C24=0,0,B6L203C33/B6L203C24)</f>
        <v>1.0291357797922085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1949.2359999999999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3898.4719999999998</v>
      </c>
      <c r="J11" s="16" t="s">
        <v>12115</v>
      </c>
      <c r="K11" s="23">
        <f>IF(B6L216C3=0,0,B6L204C3/B6L216C3)</f>
        <v>0.22106762052581524</v>
      </c>
      <c r="L11" s="16" t="s">
        <v>12116</v>
      </c>
      <c r="M11" s="23">
        <f>A1L544C9</f>
        <v>0.20838833545354957</v>
      </c>
      <c r="N11" s="16" t="s">
        <v>12117</v>
      </c>
      <c r="O11" s="23">
        <f>B6L204C1*B6L204C5</f>
        <v>406.1980454461351</v>
      </c>
      <c r="P11" s="16" t="s">
        <v>12118</v>
      </c>
      <c r="Q11" s="23">
        <f>B3L838C3</f>
        <v>2.0117359427088362</v>
      </c>
      <c r="R11" s="16" t="s">
        <v>12119</v>
      </c>
      <c r="S11" s="17">
        <f>B6L204C6*B6L204C7</f>
        <v>817.16320788206724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449.439764335137</v>
      </c>
      <c r="X11" s="16" t="s">
        <v>12122</v>
      </c>
      <c r="Y11" s="23">
        <f>IF(B6L216C10=0,0,B6L204C10/B6L216C10)</f>
        <v>0.17330569503716625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167.32241823999999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250.98362735999999</v>
      </c>
      <c r="AH11" s="16" t="s">
        <v>12127</v>
      </c>
      <c r="AI11" s="23">
        <f>IF(B6L216C15=0,0,B6L204C15/B6L216C15)</f>
        <v>0.2224536695440604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219.44498887999998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263.33398665599998</v>
      </c>
      <c r="AR11" s="16" t="s">
        <v>12132</v>
      </c>
      <c r="AS11" s="23">
        <f>IF(B6L216C20=0,0,B6L204C20/B6L216C20)</f>
        <v>0.22106762052581527</v>
      </c>
      <c r="AT11" s="16" t="s">
        <v>12133</v>
      </c>
      <c r="AU11" s="17">
        <f>A1L239C3</f>
        <v>2125395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10626.975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2656.7437500000001</v>
      </c>
      <c r="BD11" s="16" t="s">
        <v>12138</v>
      </c>
      <c r="BE11" s="23">
        <f>IF(B6L216C26=0,0,B6L204C26/B6L216C26)</f>
        <v>0.19291159411029188</v>
      </c>
      <c r="BF11" s="16" t="s">
        <v>12139</v>
      </c>
      <c r="BG11" s="17">
        <f>B6L204C3+B6L204C10+B6L204C15+B6L204C20+B6L204C26</f>
        <v>7518.9731283511373</v>
      </c>
      <c r="BH11" s="16" t="s">
        <v>12140</v>
      </c>
      <c r="BI11" s="17">
        <f>B6L218C3*B6L204C4</f>
        <v>16048.228086872361</v>
      </c>
      <c r="BJ11" s="16" t="s">
        <v>12141</v>
      </c>
      <c r="BK11" s="17">
        <f>B6L218C10*B6L204C11</f>
        <v>1850.1381693546705</v>
      </c>
      <c r="BL11" s="16" t="s">
        <v>12142</v>
      </c>
      <c r="BM11" s="17">
        <f>B6L218C15*B6L204C16</f>
        <v>1033.1849242328426</v>
      </c>
      <c r="BN11" s="16" t="s">
        <v>12143</v>
      </c>
      <c r="BO11" s="17">
        <f>B6L218C20*B6L204C21</f>
        <v>1084.0257108120545</v>
      </c>
      <c r="BP11" s="16" t="s">
        <v>12144</v>
      </c>
      <c r="BQ11" s="17">
        <f>B6L218C26*B6L204C27</f>
        <v>10936.600203457307</v>
      </c>
      <c r="BR11" s="16" t="s">
        <v>12145</v>
      </c>
      <c r="BS11" s="15">
        <f>B6L204C29+B6L204C30+B6L204C31+B6L204C32+B6L204C33</f>
        <v>30952.177094729235</v>
      </c>
      <c r="BT11" s="16" t="s">
        <v>12146</v>
      </c>
      <c r="BU11" s="23">
        <f>IF(B6L204C3=0,0,B6L204C29/B6L204C3)</f>
        <v>4.116543119168834</v>
      </c>
      <c r="BV11" s="16" t="s">
        <v>12147</v>
      </c>
      <c r="BW11" s="23">
        <f>IF(B6L204C8=0,0,B6L204C30/B6L204C8)</f>
        <v>2.2640987155428589</v>
      </c>
      <c r="BX11" s="16" t="s">
        <v>12148</v>
      </c>
      <c r="BY11" s="23">
        <f>IF(B6L204C13=0,0,B6L204C31/B6L204C13)</f>
        <v>6.1748146787532505</v>
      </c>
      <c r="BZ11" s="16" t="s">
        <v>12149</v>
      </c>
      <c r="CA11" s="23">
        <f>IF(B6L204C18=0,0,B6L204C32/B6L204C18)</f>
        <v>4.9398517430026017</v>
      </c>
      <c r="CB11" s="16" t="s">
        <v>12150</v>
      </c>
      <c r="CC11" s="23">
        <f>IF(B6L204C24=0,0,B6L204C33/B6L204C24)</f>
        <v>1.0291357797922087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105.33500000000001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210.67000000000002</v>
      </c>
      <c r="J12" s="16" t="s">
        <v>12154</v>
      </c>
      <c r="K12" s="23">
        <f>IF(B6L216C3=0,0,B6L205C3/B6L216C3)</f>
        <v>1.1946299887795398E-2</v>
      </c>
      <c r="L12" s="16" t="s">
        <v>12155</v>
      </c>
      <c r="M12" s="23">
        <f>A1L545C9</f>
        <v>0.51747874109862269</v>
      </c>
      <c r="N12" s="16" t="s">
        <v>12156</v>
      </c>
      <c r="O12" s="23">
        <f>B6L205C1*B6L205C5</f>
        <v>54.508623193623421</v>
      </c>
      <c r="P12" s="16" t="s">
        <v>12157</v>
      </c>
      <c r="Q12" s="23">
        <f>B3L839C3</f>
        <v>2.0063669724770641</v>
      </c>
      <c r="R12" s="16" t="s">
        <v>12158</v>
      </c>
      <c r="S12" s="23">
        <f>B6L205C6*B6L205C7</f>
        <v>109.3643012908833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60.15036570998582</v>
      </c>
      <c r="X12" s="16" t="s">
        <v>12161</v>
      </c>
      <c r="Y12" s="23">
        <f>IF(B6L216C10=0,0,B6L205C10/B6L216C10)</f>
        <v>2.319421146798125E-2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9.0419564000000001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13.5629346</v>
      </c>
      <c r="AH12" s="16" t="s">
        <v>12166</v>
      </c>
      <c r="AI12" s="23">
        <f>IF(B6L216C15=0,0,B6L205C15/B6L216C15)</f>
        <v>1.2021200758360509E-2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11.858614300000001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14.230337160000001</v>
      </c>
      <c r="AR12" s="16" t="s">
        <v>12171</v>
      </c>
      <c r="AS12" s="23">
        <f>IF(B6L216C20=0,0,B6L205C20/B6L216C20)</f>
        <v>1.19462998877954E-2</v>
      </c>
      <c r="AT12" s="16" t="s">
        <v>12172</v>
      </c>
      <c r="AU12" s="17">
        <f>A1L240C3</f>
        <v>109347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546.73500000000001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136.68375</v>
      </c>
      <c r="BD12" s="16" t="s">
        <v>12177</v>
      </c>
      <c r="BE12" s="23">
        <f>IF(B6L216C26=0,0,B6L205C26/B6L216C26)</f>
        <v>9.9248864710691827E-3</v>
      </c>
      <c r="BF12" s="16" t="s">
        <v>12178</v>
      </c>
      <c r="BG12" s="23">
        <f>B6L205C3+B6L205C10+B6L205C15+B6L205C20+B6L205C26</f>
        <v>435.29738746998578</v>
      </c>
      <c r="BH12" s="16" t="s">
        <v>12179</v>
      </c>
      <c r="BI12" s="17">
        <f>B6L218C3*B6L205C4</f>
        <v>867.23213891529826</v>
      </c>
      <c r="BJ12" s="16" t="s">
        <v>12180</v>
      </c>
      <c r="BK12" s="17">
        <f>B6L218C10*B6L205C11</f>
        <v>247.61157407893108</v>
      </c>
      <c r="BL12" s="16" t="s">
        <v>12181</v>
      </c>
      <c r="BM12" s="17">
        <f>B6L218C15*B6L205C16</f>
        <v>55.832405103366902</v>
      </c>
      <c r="BN12" s="16" t="s">
        <v>12182</v>
      </c>
      <c r="BO12" s="17">
        <f>B6L218C20*B6L205C21</f>
        <v>58.579796519450575</v>
      </c>
      <c r="BP12" s="16" t="s">
        <v>12183</v>
      </c>
      <c r="BQ12" s="17">
        <f>B6L218C26*B6L205C27</f>
        <v>562.66455056469317</v>
      </c>
      <c r="BR12" s="16" t="s">
        <v>12184</v>
      </c>
      <c r="BS12" s="15">
        <f>B6L205C29+B6L205C30+B6L205C31+B6L205C32+B6L205C33</f>
        <v>1791.9204651817402</v>
      </c>
      <c r="BT12" s="16" t="s">
        <v>12185</v>
      </c>
      <c r="BU12" s="23">
        <f>IF(B6L205C3=0,0,B6L205C29/B6L205C3)</f>
        <v>4.116543119168834</v>
      </c>
      <c r="BV12" s="16" t="s">
        <v>12186</v>
      </c>
      <c r="BW12" s="23">
        <f>IF(B6L205C8=0,0,B6L205C30/B6L205C8)</f>
        <v>2.2640987155428585</v>
      </c>
      <c r="BX12" s="16" t="s">
        <v>12187</v>
      </c>
      <c r="BY12" s="23">
        <f>IF(B6L205C13=0,0,B6L205C31/B6L205C13)</f>
        <v>6.1748146787532505</v>
      </c>
      <c r="BZ12" s="16" t="s">
        <v>12188</v>
      </c>
      <c r="CA12" s="23">
        <f>IF(B6L205C18=0,0,B6L205C32/B6L205C18)</f>
        <v>4.9398517430026008</v>
      </c>
      <c r="CB12" s="16" t="s">
        <v>12189</v>
      </c>
      <c r="CC12" s="23">
        <f>IF(B6L205C24=0,0,B6L205C33/B6L205C24)</f>
        <v>1.0291357797922085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2026.4969999999998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4052.9939999999997</v>
      </c>
      <c r="J13" s="16" t="s">
        <v>12193</v>
      </c>
      <c r="K13" s="23">
        <f>IF(B6L216C3=0,0,B6L206C3/B6L216C3)</f>
        <v>0.22982997943435429</v>
      </c>
      <c r="L13" s="16" t="s">
        <v>12194</v>
      </c>
      <c r="M13" s="23">
        <f>A1L546C9</f>
        <v>0.17442547581518297</v>
      </c>
      <c r="N13" s="16" t="s">
        <v>12195</v>
      </c>
      <c r="O13" s="23">
        <f>B6L206C1*B6L206C5</f>
        <v>353.47270346304083</v>
      </c>
      <c r="P13" s="16" t="s">
        <v>12196</v>
      </c>
      <c r="Q13" s="23">
        <f>B3L840C3</f>
        <v>2.0105998556461331</v>
      </c>
      <c r="R13" s="16" t="s">
        <v>12197</v>
      </c>
      <c r="S13" s="17">
        <f>B6L206C6*B6L206C7</f>
        <v>710.6921665576383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390.88069160670108</v>
      </c>
      <c r="X13" s="16" t="s">
        <v>12200</v>
      </c>
      <c r="Y13" s="23">
        <f>IF(B6L216C10=0,0,B6L206C10/B6L216C10)</f>
        <v>0.15072509223948866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173.95450247999997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260.93175371999996</v>
      </c>
      <c r="AH13" s="16" t="s">
        <v>12205</v>
      </c>
      <c r="AI13" s="23">
        <f>IF(B6L216C15=0,0,B6L206C15/B6L216C15)</f>
        <v>0.23127096666079927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228.14303225999998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273.77163871199997</v>
      </c>
      <c r="AR13" s="16" t="s">
        <v>12210</v>
      </c>
      <c r="AS13" s="23">
        <f>IF(B6L216C20=0,0,B6L206C20/B6L216C20)</f>
        <v>0.22982997943435429</v>
      </c>
      <c r="AT13" s="16" t="s">
        <v>12211</v>
      </c>
      <c r="AU13" s="17">
        <f>A1L241C3</f>
        <v>2554445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12772.225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3193.0562500000001</v>
      </c>
      <c r="BD13" s="16" t="s">
        <v>12216</v>
      </c>
      <c r="BE13" s="23">
        <f>IF(B6L216C26=0,0,B6L206C26/B6L216C26)</f>
        <v>0.2318543409658273</v>
      </c>
      <c r="BF13" s="16" t="s">
        <v>12217</v>
      </c>
      <c r="BG13" s="17">
        <f>B6L206C3+B6L206C10+B6L206C15+B6L206C20+B6L206C26</f>
        <v>8171.6343340387011</v>
      </c>
      <c r="BH13" s="16" t="s">
        <v>12218</v>
      </c>
      <c r="BI13" s="17">
        <f>B6L218C3*B6L206C4</f>
        <v>16684.324562732567</v>
      </c>
      <c r="BJ13" s="16" t="s">
        <v>12219</v>
      </c>
      <c r="BK13" s="17">
        <f>B6L218C10*B6L206C11</f>
        <v>1609.0772214495203</v>
      </c>
      <c r="BL13" s="16" t="s">
        <v>12220</v>
      </c>
      <c r="BM13" s="17">
        <f>B6L218C15*B6L206C16</f>
        <v>1074.1368153487226</v>
      </c>
      <c r="BN13" s="16" t="s">
        <v>12221</v>
      </c>
      <c r="BO13" s="17">
        <f>B6L218C20*B6L206C21</f>
        <v>1126.9927555634595</v>
      </c>
      <c r="BP13" s="16" t="s">
        <v>12222</v>
      </c>
      <c r="BQ13" s="17">
        <f>B6L218C26*B6L206C27</f>
        <v>13144.353735056542</v>
      </c>
      <c r="BR13" s="16" t="s">
        <v>12223</v>
      </c>
      <c r="BS13" s="15">
        <f>B6L206C29+B6L206C30+B6L206C31+B6L206C32+B6L206C33</f>
        <v>33638.885090150812</v>
      </c>
      <c r="BT13" s="16" t="s">
        <v>12224</v>
      </c>
      <c r="BU13" s="23">
        <f>IF(B6L206C3=0,0,B6L206C29/B6L206C3)</f>
        <v>4.116543119168834</v>
      </c>
      <c r="BV13" s="16" t="s">
        <v>12225</v>
      </c>
      <c r="BW13" s="23">
        <f>IF(B6L206C8=0,0,B6L206C30/B6L206C8)</f>
        <v>2.2640987155428585</v>
      </c>
      <c r="BX13" s="16" t="s">
        <v>12226</v>
      </c>
      <c r="BY13" s="23">
        <f>IF(B6L206C13=0,0,B6L206C31/B6L206C13)</f>
        <v>6.1748146787532505</v>
      </c>
      <c r="BZ13" s="16" t="s">
        <v>12227</v>
      </c>
      <c r="CA13" s="23">
        <f>IF(B6L206C18=0,0,B6L206C32/B6L206C18)</f>
        <v>4.9398517430026008</v>
      </c>
      <c r="CB13" s="16" t="s">
        <v>12228</v>
      </c>
      <c r="CC13" s="23">
        <f>IF(B6L206C24=0,0,B6L206C33/B6L206C24)</f>
        <v>1.0291357797922087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273.31299999999999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546.62599999999998</v>
      </c>
      <c r="J14" s="16" t="s">
        <v>12232</v>
      </c>
      <c r="K14" s="23">
        <f>IF(B6L216C3=0,0,B6L207C3/B6L216C3)</f>
        <v>3.0997095563991297E-2</v>
      </c>
      <c r="L14" s="16" t="s">
        <v>12233</v>
      </c>
      <c r="M14" s="23">
        <f>A1L547C9</f>
        <v>0.10531032604659224</v>
      </c>
      <c r="N14" s="16" t="s">
        <v>12234</v>
      </c>
      <c r="O14" s="23">
        <f>B6L207C1*B6L207C5</f>
        <v>28.782681142772265</v>
      </c>
      <c r="P14" s="16" t="s">
        <v>12235</v>
      </c>
      <c r="Q14" s="23">
        <f>B3L841C3</f>
        <v>2.0865992999141403</v>
      </c>
      <c r="R14" s="16" t="s">
        <v>12236</v>
      </c>
      <c r="S14" s="23">
        <f>B6L207C6*B6L207C7</f>
        <v>60.057922322160536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33.031857277188294</v>
      </c>
      <c r="X14" s="16" t="s">
        <v>12239</v>
      </c>
      <c r="Y14" s="23">
        <f>IF(B6L216C10=0,0,B6L207C10/B6L216C10)</f>
        <v>1.2737210718904893E-2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23.46118792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35.191781880000001</v>
      </c>
      <c r="AH14" s="16" t="s">
        <v>12244</v>
      </c>
      <c r="AI14" s="23">
        <f>IF(B6L216C15=0,0,B6L207C15/B6L216C15)</f>
        <v>3.1191441048747194E-2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30.76957754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36.923493047999997</v>
      </c>
      <c r="AR14" s="16" t="s">
        <v>12249</v>
      </c>
      <c r="AS14" s="23">
        <f>IF(B6L216C20=0,0,B6L207C20/B6L216C20)</f>
        <v>3.09970955639913E-2</v>
      </c>
      <c r="AT14" s="16" t="s">
        <v>12250</v>
      </c>
      <c r="AU14" s="17">
        <f>A1L242C3</f>
        <v>157966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789.83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197.45750000000001</v>
      </c>
      <c r="BD14" s="16" t="s">
        <v>12255</v>
      </c>
      <c r="BE14" s="23">
        <f>IF(B6L216C26=0,0,B6L207C26/B6L216C26)</f>
        <v>1.4337792680996411E-2</v>
      </c>
      <c r="BF14" s="16" t="s">
        <v>12256</v>
      </c>
      <c r="BG14" s="23">
        <f>B6L207C3+B6L207C10+B6L207C15+B6L207C20+B6L207C26</f>
        <v>849.23063220518816</v>
      </c>
      <c r="BH14" s="16" t="s">
        <v>12257</v>
      </c>
      <c r="BI14" s="17">
        <f>B6L218C3*B6L207C4</f>
        <v>2250.209499058783</v>
      </c>
      <c r="BJ14" s="16" t="s">
        <v>12258</v>
      </c>
      <c r="BK14" s="17">
        <f>B6L218C10*B6L207C11</f>
        <v>135.97706478777644</v>
      </c>
      <c r="BL14" s="16" t="s">
        <v>12259</v>
      </c>
      <c r="BM14" s="17">
        <f>B6L218C15*B6L207C16</f>
        <v>144.86848754940445</v>
      </c>
      <c r="BN14" s="16" t="s">
        <v>12260</v>
      </c>
      <c r="BO14" s="17">
        <f>B6L218C20*B6L207C21</f>
        <v>151.99715124242269</v>
      </c>
      <c r="BP14" s="16" t="s">
        <v>12261</v>
      </c>
      <c r="BQ14" s="17">
        <f>B6L218C26*B6L207C27</f>
        <v>812.84231295328016</v>
      </c>
      <c r="BR14" s="16" t="s">
        <v>12262</v>
      </c>
      <c r="BS14" s="15">
        <f>B6L207C29+B6L207C30+B6L207C31+B6L207C32+B6L207C33</f>
        <v>3495.8945155916667</v>
      </c>
      <c r="BT14" s="16" t="s">
        <v>12263</v>
      </c>
      <c r="BU14" s="23">
        <f>IF(B6L207C3=0,0,B6L207C29/B6L207C3)</f>
        <v>4.116543119168834</v>
      </c>
      <c r="BV14" s="16" t="s">
        <v>12264</v>
      </c>
      <c r="BW14" s="23">
        <f>IF(B6L207C8=0,0,B6L207C30/B6L207C8)</f>
        <v>2.2640987155428585</v>
      </c>
      <c r="BX14" s="16" t="s">
        <v>12265</v>
      </c>
      <c r="BY14" s="23">
        <f>IF(B6L207C13=0,0,B6L207C31/B6L207C13)</f>
        <v>6.1748146787532505</v>
      </c>
      <c r="BZ14" s="16" t="s">
        <v>12266</v>
      </c>
      <c r="CA14" s="23">
        <f>IF(B6L207C18=0,0,B6L207C32/B6L207C18)</f>
        <v>4.9398517430026008</v>
      </c>
      <c r="CB14" s="16" t="s">
        <v>12267</v>
      </c>
      <c r="CC14" s="23">
        <f>IF(B6L207C24=0,0,B6L207C33/B6L207C24)</f>
        <v>1.0291357797922085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1199.9079999999999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2399.8159999999998</v>
      </c>
      <c r="J15" s="16" t="s">
        <v>12271</v>
      </c>
      <c r="K15" s="23">
        <f>IF(B6L216C3=0,0,B6L208C3/B6L216C3)</f>
        <v>0.13608449998352684</v>
      </c>
      <c r="L15" s="16" t="s">
        <v>12272</v>
      </c>
      <c r="M15" s="23">
        <f>A1L548C9</f>
        <v>0.27318728849957119</v>
      </c>
      <c r="N15" s="16" t="s">
        <v>12273</v>
      </c>
      <c r="O15" s="23">
        <f>B6L208C1*B6L208C5</f>
        <v>327.79961296894345</v>
      </c>
      <c r="P15" s="16" t="s">
        <v>12274</v>
      </c>
      <c r="Q15" s="23">
        <f>B3L842C3</f>
        <v>2.0114833220120838</v>
      </c>
      <c r="R15" s="16" t="s">
        <v>12275</v>
      </c>
      <c r="S15" s="23">
        <f>B6L208C6*B6L208C7</f>
        <v>659.36345444904566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362.64989994697515</v>
      </c>
      <c r="X15" s="16" t="s">
        <v>12278</v>
      </c>
      <c r="Y15" s="23">
        <f>IF(B6L216C10=0,0,B6L208C10/B6L216C10)</f>
        <v>0.13983919081668983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103.00010271999999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154.50015407999999</v>
      </c>
      <c r="AH15" s="16" t="s">
        <v>12283</v>
      </c>
      <c r="AI15" s="23">
        <f>IF(B6L216C15=0,0,B6L208C15/B6L216C15)</f>
        <v>0.13693772212049973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135.08564263999997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162.10277116799998</v>
      </c>
      <c r="AR15" s="16" t="s">
        <v>12288</v>
      </c>
      <c r="AS15" s="23">
        <f>IF(B6L216C20=0,0,B6L208C20/B6L216C20)</f>
        <v>0.13608449998352684</v>
      </c>
      <c r="AT15" s="16" t="s">
        <v>12289</v>
      </c>
      <c r="AU15" s="17">
        <f>A1L243C3</f>
        <v>1406580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7032.9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1758.2249999999999</v>
      </c>
      <c r="BD15" s="16" t="s">
        <v>12294</v>
      </c>
      <c r="BE15" s="23">
        <f>IF(B6L216C26=0,0,B6L208C26/B6L216C26)</f>
        <v>0.12766831108742344</v>
      </c>
      <c r="BF15" s="16" t="s">
        <v>12295</v>
      </c>
      <c r="BG15" s="17">
        <f>B6L208C3+B6L208C10+B6L208C15+B6L208C20+B6L208C26</f>
        <v>4837.2938251949745</v>
      </c>
      <c r="BH15" s="16" t="s">
        <v>12296</v>
      </c>
      <c r="BI15" s="17">
        <f>B6L218C3*B6L208C4</f>
        <v>9878.9460420712749</v>
      </c>
      <c r="BJ15" s="16" t="s">
        <v>12297</v>
      </c>
      <c r="BK15" s="17">
        <f>B6L218C10*B6L208C11</f>
        <v>1492.8639502939866</v>
      </c>
      <c r="BL15" s="16" t="s">
        <v>12298</v>
      </c>
      <c r="BM15" s="17">
        <f>B6L218C15*B6L208C16</f>
        <v>636.00654618854855</v>
      </c>
      <c r="BN15" s="16" t="s">
        <v>12299</v>
      </c>
      <c r="BO15" s="17">
        <f>B6L218C20*B6L208C21</f>
        <v>667.30304724983046</v>
      </c>
      <c r="BP15" s="16" t="s">
        <v>12300</v>
      </c>
      <c r="BQ15" s="17">
        <f>B6L218C26*B6L208C27</f>
        <v>7237.8090257006234</v>
      </c>
      <c r="BR15" s="16" t="s">
        <v>12301</v>
      </c>
      <c r="BS15" s="15">
        <f>B6L208C29+B6L208C30+B6L208C31+B6L208C32+B6L208C33</f>
        <v>19912.928611504263</v>
      </c>
      <c r="BT15" s="16" t="s">
        <v>12302</v>
      </c>
      <c r="BU15" s="23">
        <f>IF(B6L208C3=0,0,B6L208C29/B6L208C3)</f>
        <v>4.1165431191688349</v>
      </c>
      <c r="BV15" s="16" t="s">
        <v>12303</v>
      </c>
      <c r="BW15" s="23">
        <f>IF(B6L208C8=0,0,B6L208C30/B6L208C8)</f>
        <v>2.2640987155428589</v>
      </c>
      <c r="BX15" s="16" t="s">
        <v>12304</v>
      </c>
      <c r="BY15" s="23">
        <f>IF(B6L208C13=0,0,B6L208C31/B6L208C13)</f>
        <v>6.1748146787532505</v>
      </c>
      <c r="BZ15" s="16" t="s">
        <v>12305</v>
      </c>
      <c r="CA15" s="23">
        <f>IF(B6L208C18=0,0,B6L208C32/B6L208C18)</f>
        <v>4.9398517430026017</v>
      </c>
      <c r="CB15" s="16" t="s">
        <v>12306</v>
      </c>
      <c r="CC15" s="23">
        <f>IF(B6L208C24=0,0,B6L208C33/B6L208C24)</f>
        <v>1.0291357797922085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17.065000000000001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34.130000000000003</v>
      </c>
      <c r="J16" s="16" t="s">
        <v>12310</v>
      </c>
      <c r="K16" s="23">
        <f>IF(B6L216C3=0,0,B6L209C3/B6L216C3)</f>
        <v>1.9353833729076611E-3</v>
      </c>
      <c r="L16" s="16" t="s">
        <v>12311</v>
      </c>
      <c r="M16" s="23">
        <f>A1L549C9</f>
        <v>0.5471364723001767</v>
      </c>
      <c r="N16" s="16" t="s">
        <v>12312</v>
      </c>
      <c r="O16" s="23">
        <f>B6L209C1*B6L209C5</f>
        <v>9.3368838998025154</v>
      </c>
      <c r="P16" s="16" t="s">
        <v>12313</v>
      </c>
      <c r="Q16" s="23">
        <f>B3L843C3</f>
        <v>1.7263354109628939</v>
      </c>
      <c r="R16" s="16" t="s">
        <v>12314</v>
      </c>
      <c r="S16" s="23">
        <f>B6L209C6*B6L209C7</f>
        <v>16.118593304278402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8.8652263173531214</v>
      </c>
      <c r="X16" s="16" t="s">
        <v>12317</v>
      </c>
      <c r="Y16" s="23">
        <f>IF(B6L216C10=0,0,B6L209C10/B6L216C10)</f>
        <v>3.4184652327403022E-3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1.4648596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2.1972893999999998</v>
      </c>
      <c r="AH16" s="16" t="s">
        <v>12322</v>
      </c>
      <c r="AI16" s="23">
        <f>IF(B6L216C15=0,0,B6L209C15/B6L216C15)</f>
        <v>1.9475178330224719E-3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1.9211777000000001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2.30541324</v>
      </c>
      <c r="AR16" s="16" t="s">
        <v>12327</v>
      </c>
      <c r="AS16" s="23">
        <f>IF(B6L216C20=0,0,B6L209C20/B6L216C20)</f>
        <v>1.9353833729076613E-3</v>
      </c>
      <c r="AT16" s="16" t="s">
        <v>12328</v>
      </c>
      <c r="AU16" s="17">
        <f>A1L244C3</f>
        <v>29636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148.18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37.045000000000002</v>
      </c>
      <c r="BD16" s="16" t="s">
        <v>12333</v>
      </c>
      <c r="BE16" s="23">
        <f>IF(B6L216C26=0,0,B6L209C26/B6L216C26)</f>
        <v>2.6899131705177674E-3</v>
      </c>
      <c r="BF16" s="16" t="s">
        <v>12334</v>
      </c>
      <c r="BG16" s="23">
        <f>B6L209C3+B6L209C10+B6L209C15+B6L209C20+B6L209C26</f>
        <v>84.542928957353126</v>
      </c>
      <c r="BH16" s="16" t="s">
        <v>12335</v>
      </c>
      <c r="BI16" s="17">
        <f>B6L218C3*B6L209C4</f>
        <v>140.4976166572323</v>
      </c>
      <c r="BJ16" s="16" t="s">
        <v>12336</v>
      </c>
      <c r="BK16" s="17">
        <f>B6L218C10*B6L209C11</f>
        <v>36.494086396574453</v>
      </c>
      <c r="BL16" s="16" t="s">
        <v>12337</v>
      </c>
      <c r="BM16" s="17">
        <f>B6L218C15*B6L209C16</f>
        <v>9.0452365603926168</v>
      </c>
      <c r="BN16" s="16" t="s">
        <v>12338</v>
      </c>
      <c r="BO16" s="17">
        <f>B6L218C20*B6L209C21</f>
        <v>9.490333009962729</v>
      </c>
      <c r="BP16" s="16" t="s">
        <v>12339</v>
      </c>
      <c r="BQ16" s="17">
        <f>B6L218C26*B6L209C27</f>
        <v>152.49733984960949</v>
      </c>
      <c r="BR16" s="16" t="s">
        <v>12340</v>
      </c>
      <c r="BS16" s="15">
        <f>B6L209C29+B6L209C30+B6L209C31+B6L209C32+B6L209C33</f>
        <v>348.02461247377164</v>
      </c>
      <c r="BT16" s="16" t="s">
        <v>12341</v>
      </c>
      <c r="BU16" s="23">
        <f>IF(B6L209C3=0,0,B6L209C29/B6L209C3)</f>
        <v>4.116543119168834</v>
      </c>
      <c r="BV16" s="16" t="s">
        <v>12342</v>
      </c>
      <c r="BW16" s="23">
        <f>IF(B6L209C8=0,0,B6L209C30/B6L209C8)</f>
        <v>2.2640987155428585</v>
      </c>
      <c r="BX16" s="16" t="s">
        <v>12343</v>
      </c>
      <c r="BY16" s="23">
        <f>IF(B6L209C13=0,0,B6L209C31/B6L209C13)</f>
        <v>6.1748146787532514</v>
      </c>
      <c r="BZ16" s="16" t="s">
        <v>12344</v>
      </c>
      <c r="CA16" s="23">
        <f>IF(B6L209C18=0,0,B6L209C32/B6L209C18)</f>
        <v>4.9398517430026017</v>
      </c>
      <c r="CB16" s="16" t="s">
        <v>12345</v>
      </c>
      <c r="CC16" s="23">
        <f>IF(B6L209C24=0,0,B6L209C33/B6L209C24)</f>
        <v>1.0291357797922087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32.527999999999999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65.055999999999997</v>
      </c>
      <c r="J17" s="16" t="s">
        <v>12349</v>
      </c>
      <c r="K17" s="23">
        <f>IF(B6L216C3=0,0,B6L210C3/B6L216C3)</f>
        <v>3.6890800090208257E-3</v>
      </c>
      <c r="L17" s="16" t="s">
        <v>12350</v>
      </c>
      <c r="M17" s="23">
        <f>A1L550C9</f>
        <v>6.8889335207873076E-2</v>
      </c>
      <c r="N17" s="16" t="s">
        <v>12351</v>
      </c>
      <c r="O17" s="23">
        <f>B6L210C1*B6L210C5</f>
        <v>2.2408322956416953</v>
      </c>
      <c r="P17" s="16" t="s">
        <v>12352</v>
      </c>
      <c r="Q17" s="23">
        <f>B3L844C3</f>
        <v>1.7509958014856282</v>
      </c>
      <c r="R17" s="16" t="s">
        <v>12353</v>
      </c>
      <c r="S17" s="23">
        <f>B6L210C6*B6L210C7</f>
        <v>3.9236879415020103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2.1580283678261059</v>
      </c>
      <c r="X17" s="16" t="s">
        <v>12356</v>
      </c>
      <c r="Y17" s="23">
        <f>IF(B6L216C10=0,0,B6L210C10/B6L216C10)</f>
        <v>8.3214400654843372E-4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2.7922035199999997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4.1883052799999998</v>
      </c>
      <c r="AH17" s="16" t="s">
        <v>12361</v>
      </c>
      <c r="AI17" s="23">
        <f>IF(B6L216C15=0,0,B6L210C15/B6L216C15)</f>
        <v>3.7122097903636076E-3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3.6620022399999996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4.3944026879999996</v>
      </c>
      <c r="AR17" s="16" t="s">
        <v>12366</v>
      </c>
      <c r="AS17" s="23">
        <f>IF(B6L216C20=0,0,B6L210C20/B6L216C20)</f>
        <v>3.6890800090208262E-3</v>
      </c>
      <c r="AT17" s="16" t="s">
        <v>12367</v>
      </c>
      <c r="AU17" s="17">
        <f>A1L245C3</f>
        <v>48795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243.97499999999999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60.993749999999999</v>
      </c>
      <c r="BD17" s="16" t="s">
        <v>12372</v>
      </c>
      <c r="BE17" s="23">
        <f>IF(B6L216C26=0,0,B6L210C26/B6L216C26)</f>
        <v>4.4288808596104215E-3</v>
      </c>
      <c r="BF17" s="16" t="s">
        <v>12373</v>
      </c>
      <c r="BG17" s="23">
        <f>B6L210C3+B6L210C10+B6L210C15+B6L210C20+B6L210C26</f>
        <v>136.7904863358261</v>
      </c>
      <c r="BH17" s="16" t="s">
        <v>12374</v>
      </c>
      <c r="BI17" s="17">
        <f>B6L218C3*B6L210C4</f>
        <v>267.80582916064765</v>
      </c>
      <c r="BJ17" s="16" t="s">
        <v>12375</v>
      </c>
      <c r="BK17" s="17">
        <f>B6L218C10*B6L210C11</f>
        <v>8.8836168285457049</v>
      </c>
      <c r="BL17" s="16" t="s">
        <v>12376</v>
      </c>
      <c r="BM17" s="17">
        <f>B6L218C15*B6L210C16</f>
        <v>17.241339281362496</v>
      </c>
      <c r="BN17" s="16" t="s">
        <v>12377</v>
      </c>
      <c r="BO17" s="17">
        <f>B6L218C20*B6L210C21</f>
        <v>18.089748148143428</v>
      </c>
      <c r="BP17" s="16" t="s">
        <v>12378</v>
      </c>
      <c r="BQ17" s="17">
        <f>B6L218C26*B6L210C27</f>
        <v>251.08340187480408</v>
      </c>
      <c r="BR17" s="16" t="s">
        <v>12379</v>
      </c>
      <c r="BS17" s="15">
        <f>B6L210C29+B6L210C30+B6L210C31+B6L210C32+B6L210C33</f>
        <v>563.10393529350335</v>
      </c>
      <c r="BT17" s="16" t="s">
        <v>12380</v>
      </c>
      <c r="BU17" s="23">
        <f>IF(B6L210C3=0,0,B6L210C29/B6L210C3)</f>
        <v>4.116543119168834</v>
      </c>
      <c r="BV17" s="16" t="s">
        <v>12381</v>
      </c>
      <c r="BW17" s="23">
        <f>IF(B6L210C8=0,0,B6L210C30/B6L210C8)</f>
        <v>2.2640987155428589</v>
      </c>
      <c r="BX17" s="16" t="s">
        <v>12382</v>
      </c>
      <c r="BY17" s="23">
        <f>IF(B6L210C13=0,0,B6L210C31/B6L210C13)</f>
        <v>6.1748146787532514</v>
      </c>
      <c r="BZ17" s="16" t="s">
        <v>12383</v>
      </c>
      <c r="CA17" s="23">
        <f>IF(B6L210C18=0,0,B6L210C32/B6L210C18)</f>
        <v>4.9398517430026017</v>
      </c>
      <c r="CB17" s="16" t="s">
        <v>12384</v>
      </c>
      <c r="CC17" s="23">
        <f>IF(B6L210C24=0,0,B6L210C33/B6L210C24)</f>
        <v>1.0291357797922085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436.315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436.315</v>
      </c>
      <c r="J18" s="16" t="s">
        <v>12388</v>
      </c>
      <c r="K18" s="23">
        <f>IF(B6L216C3=0,0,B6L211C3/B6L216C3)</f>
        <v>2.4741775457081925E-2</v>
      </c>
      <c r="L18" s="16" t="s">
        <v>12389</v>
      </c>
      <c r="M18" s="23">
        <f>A1L551C9</f>
        <v>1.9072805758375135E-2</v>
      </c>
      <c r="N18" s="16" t="s">
        <v>12390</v>
      </c>
      <c r="O18" s="23">
        <f>B6L211C1*B6L211C5</f>
        <v>8.3217512444654478</v>
      </c>
      <c r="P18" s="16" t="s">
        <v>12391</v>
      </c>
      <c r="Q18" s="23">
        <f>B3L845C3</f>
        <v>1.1039901771811529</v>
      </c>
      <c r="R18" s="16" t="s">
        <v>12392</v>
      </c>
      <c r="S18" s="23">
        <f>B6L211C6*B6L211C7</f>
        <v>9.1871316308348892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5.0529223969591897</v>
      </c>
      <c r="X18" s="16" t="s">
        <v>12395</v>
      </c>
      <c r="Y18" s="23">
        <f>IF(B6L216C10=0,0,B6L211C10/B6L216C10)</f>
        <v>1.9484262352026484E-3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14.2500479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21.375071850000001</v>
      </c>
      <c r="AH18" s="16" t="s">
        <v>12400</v>
      </c>
      <c r="AI18" s="23">
        <f>IF(B6L216C15=0,0,B6L211C15/B6L216C15)</f>
        <v>1.8945312169626652E-2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24.560171350000001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29.47220562</v>
      </c>
      <c r="AR18" s="16" t="s">
        <v>12405</v>
      </c>
      <c r="AS18" s="23">
        <f>IF(B6L216C20=0,0,B6L211C20/B6L216C20)</f>
        <v>2.4741775457081928E-2</v>
      </c>
      <c r="AT18" s="16" t="s">
        <v>12406</v>
      </c>
      <c r="AU18" s="17">
        <f>A1L246C3</f>
        <v>1931316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9656.58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2414.145</v>
      </c>
      <c r="BD18" s="16" t="s">
        <v>12411</v>
      </c>
      <c r="BE18" s="23">
        <f>IF(B6L216C26=0,0,B6L211C26/B6L216C26)</f>
        <v>0.17529600299742515</v>
      </c>
      <c r="BF18" s="16" t="s">
        <v>12412</v>
      </c>
      <c r="BG18" s="17">
        <f>B6L211C3+B6L211C10+B6L211C15+B6L211C20+B6L211C26</f>
        <v>2906.3601998669592</v>
      </c>
      <c r="BH18" s="16" t="s">
        <v>12413</v>
      </c>
      <c r="BI18" s="17">
        <f>B6L218C3*B6L211C4</f>
        <v>1796.1095110401498</v>
      </c>
      <c r="BJ18" s="16" t="s">
        <v>12414</v>
      </c>
      <c r="BK18" s="17">
        <f>B6L218C10*B6L211C11</f>
        <v>20.800572924896443</v>
      </c>
      <c r="BL18" s="16" t="s">
        <v>12415</v>
      </c>
      <c r="BM18" s="17">
        <f>B6L218C15*B6L211C16</f>
        <v>87.991404945856956</v>
      </c>
      <c r="BN18" s="16" t="s">
        <v>12416</v>
      </c>
      <c r="BO18" s="17">
        <f>B6L218C20*B6L211C21</f>
        <v>121.32360525174006</v>
      </c>
      <c r="BP18" s="16" t="s">
        <v>12417</v>
      </c>
      <c r="BQ18" s="17">
        <f>B6L218C26*B6L211C27</f>
        <v>9937.9319884258457</v>
      </c>
      <c r="BR18" s="16" t="s">
        <v>12418</v>
      </c>
      <c r="BS18" s="15">
        <f>B6L211C29+B6L211C30+B6L211C31+B6L211C32+B6L211C33</f>
        <v>11964.157082588488</v>
      </c>
      <c r="BT18" s="16" t="s">
        <v>12419</v>
      </c>
      <c r="BU18" s="23">
        <f>IF(B6L211C3=0,0,B6L211C29/B6L211C3)</f>
        <v>4.116543119168834</v>
      </c>
      <c r="BV18" s="16" t="s">
        <v>12420</v>
      </c>
      <c r="BW18" s="23">
        <f>IF(B6L211C8=0,0,B6L211C30/B6L211C8)</f>
        <v>2.2640987155428589</v>
      </c>
      <c r="BX18" s="16" t="s">
        <v>12421</v>
      </c>
      <c r="BY18" s="23">
        <f>IF(B6L211C13=0,0,B6L211C31/B6L211C13)</f>
        <v>6.1748146787532523</v>
      </c>
      <c r="BZ18" s="16" t="s">
        <v>12422</v>
      </c>
      <c r="CA18" s="23">
        <f>IF(B6L211C18=0,0,B6L211C32/B6L211C18)</f>
        <v>4.9398517430026017</v>
      </c>
      <c r="CB18" s="16" t="s">
        <v>12423</v>
      </c>
      <c r="CC18" s="23">
        <f>IF(B6L211C24=0,0,B6L211C33/B6L211C24)</f>
        <v>1.0291357797922087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303.673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607.346</v>
      </c>
      <c r="J19" s="16" t="s">
        <v>12427</v>
      </c>
      <c r="K19" s="23">
        <f>IF(B6L216C3=0,0,B6L212C3/B6L216C3)</f>
        <v>3.4440297392381372E-2</v>
      </c>
      <c r="L19" s="16" t="s">
        <v>12428</v>
      </c>
      <c r="M19" s="23">
        <f>A1L552C9</f>
        <v>0.23718877846319761</v>
      </c>
      <c r="N19" s="16" t="s">
        <v>12429</v>
      </c>
      <c r="O19" s="23">
        <f>B6L212C1*B6L212C5</f>
        <v>72.027827922254602</v>
      </c>
      <c r="P19" s="16" t="s">
        <v>12430</v>
      </c>
      <c r="Q19" s="23">
        <f>B3L846C3</f>
        <v>1.3012044957097393</v>
      </c>
      <c r="R19" s="16" t="s">
        <v>12431</v>
      </c>
      <c r="S19" s="23">
        <f>B6L212C6*B6L212C7</f>
        <v>93.722933508645184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51.547613429754854</v>
      </c>
      <c r="X19" s="16" t="s">
        <v>12434</v>
      </c>
      <c r="Y19" s="23">
        <f>IF(B6L216C10=0,0,B6L212C10/B6L216C10)</f>
        <v>1.9876957229555077E-2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26.067290320000001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39.100935480000004</v>
      </c>
      <c r="AH19" s="16" t="s">
        <v>12439</v>
      </c>
      <c r="AI19" s="23">
        <f>IF(B6L216C15=0,0,B6L212C15/B6L216C15)</f>
        <v>3.4656231052296115E-2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34.187506339999999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41.025007607999996</v>
      </c>
      <c r="AR19" s="16" t="s">
        <v>12444</v>
      </c>
      <c r="AS19" s="23">
        <f>IF(B6L216C20=0,0,B6L212C20/B6L216C20)</f>
        <v>3.4440297392381372E-2</v>
      </c>
      <c r="AT19" s="16" t="s">
        <v>12445</v>
      </c>
      <c r="AU19" s="17">
        <f>A1L247C3</f>
        <v>484510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2422.5500000000002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605.63750000000005</v>
      </c>
      <c r="BD19" s="16" t="s">
        <v>12450</v>
      </c>
      <c r="BE19" s="23">
        <f>IF(B6L216C26=0,0,B6L212C26/B6L216C26)</f>
        <v>4.3976576806841798E-2</v>
      </c>
      <c r="BF19" s="16" t="s">
        <v>12451</v>
      </c>
      <c r="BG19" s="17">
        <f>B6L212C3+B6L212C10+B6L212C15+B6L212C20+B6L212C26</f>
        <v>1344.6570565177549</v>
      </c>
      <c r="BH19" s="16" t="s">
        <v>12452</v>
      </c>
      <c r="BI19" s="17">
        <f>B6L218C3*B6L212C4</f>
        <v>2500.1659972547145</v>
      </c>
      <c r="BJ19" s="16" t="s">
        <v>12453</v>
      </c>
      <c r="BK19" s="17">
        <f>B6L218C10*B6L212C11</f>
        <v>212.19797337383233</v>
      </c>
      <c r="BL19" s="16" t="s">
        <v>12454</v>
      </c>
      <c r="BM19" s="17">
        <f>B6L218C15*B6L212C16</f>
        <v>160.96068690325856</v>
      </c>
      <c r="BN19" s="16" t="s">
        <v>12455</v>
      </c>
      <c r="BO19" s="17">
        <f>B6L218C20*B6L212C21</f>
        <v>168.88121278256145</v>
      </c>
      <c r="BP19" s="16" t="s">
        <v>12456</v>
      </c>
      <c r="BQ19" s="17">
        <f>B6L218C26*B6L212C27</f>
        <v>2493.1328833356151</v>
      </c>
      <c r="BR19" s="16" t="s">
        <v>12457</v>
      </c>
      <c r="BS19" s="15">
        <f>B6L212C29+B6L212C30+B6L212C31+B6L212C32+B6L212C33</f>
        <v>5535.3387536499813</v>
      </c>
      <c r="BT19" s="16" t="s">
        <v>12458</v>
      </c>
      <c r="BU19" s="23">
        <f>IF(B6L212C3=0,0,B6L212C29/B6L212C3)</f>
        <v>4.116543119168834</v>
      </c>
      <c r="BV19" s="16" t="s">
        <v>12459</v>
      </c>
      <c r="BW19" s="23">
        <f>IF(B6L212C8=0,0,B6L212C30/B6L212C8)</f>
        <v>2.2640987155428589</v>
      </c>
      <c r="BX19" s="16" t="s">
        <v>12460</v>
      </c>
      <c r="BY19" s="23">
        <f>IF(B6L212C13=0,0,B6L212C31/B6L212C13)</f>
        <v>6.1748146787532523</v>
      </c>
      <c r="BZ19" s="16" t="s">
        <v>12461</v>
      </c>
      <c r="CA19" s="23">
        <f>IF(B6L212C18=0,0,B6L212C32/B6L212C18)</f>
        <v>4.9398517430026008</v>
      </c>
      <c r="CB19" s="16" t="s">
        <v>12462</v>
      </c>
      <c r="CC19" s="23">
        <f>IF(B6L212C24=0,0,B6L212C33/B6L212C24)</f>
        <v>1.0291357797922085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2.1070000000000002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4.2140000000000004</v>
      </c>
      <c r="J20" s="16" t="s">
        <v>12466</v>
      </c>
      <c r="K20" s="23">
        <f>IF(B6L216C3=0,0,B6L213C3/B6L216C3)</f>
        <v>2.389600214893901E-4</v>
      </c>
      <c r="L20" s="16" t="s">
        <v>12467</v>
      </c>
      <c r="M20" s="23">
        <f>A1L553C9</f>
        <v>0.37508999280057598</v>
      </c>
      <c r="N20" s="16" t="s">
        <v>12468</v>
      </c>
      <c r="O20" s="23">
        <f>B6L213C1*B6L213C5</f>
        <v>0.79031461483081367</v>
      </c>
      <c r="P20" s="16" t="s">
        <v>12469</v>
      </c>
      <c r="Q20" s="23">
        <f>B3L847C3</f>
        <v>3.4015503875968993</v>
      </c>
      <c r="R20" s="16" t="s">
        <v>12470</v>
      </c>
      <c r="S20" s="23">
        <f>B6L213C6*B6L213C7</f>
        <v>2.6882949844012485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1.4785622414206867</v>
      </c>
      <c r="X20" s="16" t="s">
        <v>12473</v>
      </c>
      <c r="Y20" s="23">
        <f>IF(B6L216C10=0,0,B6L213C10/B6L216C10)</f>
        <v>5.7013926501182433E-4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0.18086488000000001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0.27129732000000001</v>
      </c>
      <c r="AH20" s="16" t="s">
        <v>12478</v>
      </c>
      <c r="AI20" s="23">
        <f>IF(B6L216C15=0,0,B6L213C15/B6L216C15)</f>
        <v>2.4045825222258123E-4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0.23720606000000002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0.28464727200000001</v>
      </c>
      <c r="AR20" s="16" t="s">
        <v>12483</v>
      </c>
      <c r="AS20" s="23">
        <f>IF(B6L216C20=0,0,B6L213C20/B6L216C20)</f>
        <v>2.389600214893901E-4</v>
      </c>
      <c r="AT20" s="16" t="s">
        <v>12484</v>
      </c>
      <c r="AU20" s="17">
        <f>A1L248C3</f>
        <v>2194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10.97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2.7425000000000002</v>
      </c>
      <c r="BD20" s="16" t="s">
        <v>12489</v>
      </c>
      <c r="BE20" s="23">
        <f>IF(B6L216C26=0,0,B6L213C26/B6L216C26)</f>
        <v>1.9913853070981175E-4</v>
      </c>
      <c r="BF20" s="16" t="s">
        <v>12490</v>
      </c>
      <c r="BG20" s="23">
        <f>B6L213C3+B6L213C10+B6L213C15+B6L213C20+B6L213C26</f>
        <v>8.9910068334206876</v>
      </c>
      <c r="BH20" s="16" t="s">
        <v>12491</v>
      </c>
      <c r="BI20" s="17">
        <f>B6L218C3*B6L213C4</f>
        <v>17.347112704177469</v>
      </c>
      <c r="BJ20" s="16" t="s">
        <v>12492</v>
      </c>
      <c r="BK20" s="17">
        <f>B6L218C10*B6L213C11</f>
        <v>6.0865652211831769</v>
      </c>
      <c r="BL20" s="16" t="s">
        <v>12493</v>
      </c>
      <c r="BM20" s="17">
        <f>B6L218C15*B6L213C16</f>
        <v>1.1168071158949455</v>
      </c>
      <c r="BN20" s="16" t="s">
        <v>12494</v>
      </c>
      <c r="BO20" s="17">
        <f>B6L218C20*B6L213C21</f>
        <v>1.1717627689417796</v>
      </c>
      <c r="BP20" s="16" t="s">
        <v>12495</v>
      </c>
      <c r="BQ20" s="17">
        <f>B6L218C26*B6L213C27</f>
        <v>11.289619504320529</v>
      </c>
      <c r="BR20" s="16" t="s">
        <v>12496</v>
      </c>
      <c r="BS20" s="15">
        <f>B6L213C29+B6L213C30+B6L213C31+B6L213C32+B6L213C33</f>
        <v>37.0118673145179</v>
      </c>
      <c r="BT20" s="16" t="s">
        <v>12497</v>
      </c>
      <c r="BU20" s="23">
        <f>IF(B6L213C3=0,0,B6L213C29/B6L213C3)</f>
        <v>4.116543119168834</v>
      </c>
      <c r="BV20" s="16" t="s">
        <v>12498</v>
      </c>
      <c r="BW20" s="23">
        <f>IF(B6L213C8=0,0,B6L213C30/B6L213C8)</f>
        <v>2.2640987155428589</v>
      </c>
      <c r="BX20" s="16" t="s">
        <v>12499</v>
      </c>
      <c r="BY20" s="23">
        <f>IF(B6L213C13=0,0,B6L213C31/B6L213C13)</f>
        <v>6.1748146787532523</v>
      </c>
      <c r="BZ20" s="16" t="s">
        <v>12500</v>
      </c>
      <c r="CA20" s="23">
        <f>IF(B6L213C18=0,0,B6L213C32/B6L213C18)</f>
        <v>4.9398517430026008</v>
      </c>
      <c r="CB20" s="16" t="s">
        <v>12501</v>
      </c>
      <c r="CC20" s="23">
        <f>IF(B6L213C24=0,0,B6L213C33/B6L213C24)</f>
        <v>1.0291357797922085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220.76900000000001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441.53800000000001</v>
      </c>
      <c r="J21" s="16" t="s">
        <v>12505</v>
      </c>
      <c r="K21" s="23">
        <f>IF(B6L216C3=0,0,B6L214C3/B6L216C3)</f>
        <v>2.503795205704374E-2</v>
      </c>
      <c r="L21" s="16" t="s">
        <v>12506</v>
      </c>
      <c r="M21" s="23">
        <f>A1L554C9</f>
        <v>0.2924660657290169</v>
      </c>
      <c r="N21" s="16" t="s">
        <v>12507</v>
      </c>
      <c r="O21" s="23">
        <f>B6L214C1*B6L214C5</f>
        <v>64.567440864929338</v>
      </c>
      <c r="P21" s="16" t="s">
        <v>12508</v>
      </c>
      <c r="Q21" s="23">
        <f>B3L848C3</f>
        <v>1.9418759724383197</v>
      </c>
      <c r="R21" s="16" t="s">
        <v>12509</v>
      </c>
      <c r="S21" s="23">
        <f>B6L214C6*B6L214C7</f>
        <v>125.38196201743835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68.960079109591106</v>
      </c>
      <c r="X21" s="16" t="s">
        <v>12512</v>
      </c>
      <c r="Y21" s="23">
        <f>IF(B6L216C10=0,0,B6L214C10/B6L216C10)</f>
        <v>2.6591270706954932E-2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18.950810960000002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28.426216440000005</v>
      </c>
      <c r="AH21" s="16" t="s">
        <v>12517</v>
      </c>
      <c r="AI21" s="23">
        <f>IF(B6L216C15=0,0,B6L214C15/B6L216C15)</f>
        <v>2.5194934924028023E-2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24.854174020000002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29.825008824000001</v>
      </c>
      <c r="AR21" s="16" t="s">
        <v>12522</v>
      </c>
      <c r="AS21" s="23">
        <f>IF(B6L216C20=0,0,B6L214C20/B6L216C20)</f>
        <v>2.5037952057043743E-2</v>
      </c>
      <c r="AT21" s="16" t="s">
        <v>12523</v>
      </c>
      <c r="AU21" s="17">
        <f>A1L249C3</f>
        <v>279568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1397.84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349.46</v>
      </c>
      <c r="BD21" s="16" t="s">
        <v>12528</v>
      </c>
      <c r="BE21" s="23">
        <f>IF(B6L216C26=0,0,B6L214C26/B6L216C26)</f>
        <v>2.5375004901312968E-2</v>
      </c>
      <c r="BF21" s="16" t="s">
        <v>12529</v>
      </c>
      <c r="BG21" s="23">
        <f>B6L214C3+B6L214C10+B6L214C15+B6L214C20+B6L214C26</f>
        <v>918.20930437359107</v>
      </c>
      <c r="BH21" s="16" t="s">
        <v>12530</v>
      </c>
      <c r="BI21" s="17">
        <f>B6L218C3*B6L214C4</f>
        <v>1817.6102157515686</v>
      </c>
      <c r="BJ21" s="16" t="s">
        <v>12531</v>
      </c>
      <c r="BK21" s="17">
        <f>B6L218C10*B6L214C11</f>
        <v>283.8771391559257</v>
      </c>
      <c r="BL21" s="16" t="s">
        <v>12532</v>
      </c>
      <c r="BM21" s="17">
        <f>B6L218C15*B6L214C16</f>
        <v>117.01774569008602</v>
      </c>
      <c r="BN21" s="16" t="s">
        <v>12533</v>
      </c>
      <c r="BO21" s="17">
        <f>B6L218C20*B6L214C21</f>
        <v>122.77593485358697</v>
      </c>
      <c r="BP21" s="16" t="s">
        <v>12534</v>
      </c>
      <c r="BQ21" s="17">
        <f>B6L218C26*B6L214C27</f>
        <v>1438.5671584247409</v>
      </c>
      <c r="BR21" s="16" t="s">
        <v>12535</v>
      </c>
      <c r="BS21" s="15">
        <f>B6L214C29+B6L214C30+B6L214C31+B6L214C32+B6L214C33</f>
        <v>3779.8481938759078</v>
      </c>
      <c r="BT21" s="16" t="s">
        <v>12536</v>
      </c>
      <c r="BU21" s="23">
        <f>IF(B6L214C3=0,0,B6L214C29/B6L214C3)</f>
        <v>4.116543119168834</v>
      </c>
      <c r="BV21" s="16" t="s">
        <v>12537</v>
      </c>
      <c r="BW21" s="23">
        <f>IF(B6L214C8=0,0,B6L214C30/B6L214C8)</f>
        <v>2.2640987155428589</v>
      </c>
      <c r="BX21" s="16" t="s">
        <v>12538</v>
      </c>
      <c r="BY21" s="23">
        <f>IF(B6L214C13=0,0,B6L214C31/B6L214C13)</f>
        <v>6.1748146787532523</v>
      </c>
      <c r="BZ21" s="16" t="s">
        <v>12539</v>
      </c>
      <c r="CA21" s="23">
        <f>IF(B6L214C18=0,0,B6L214C32/B6L214C18)</f>
        <v>4.9398517430026008</v>
      </c>
      <c r="CB21" s="16" t="s">
        <v>12540</v>
      </c>
      <c r="CC21" s="23">
        <f>IF(B6L214C24=0,0,B6L214C33/B6L214C24)</f>
        <v>1.0291357797922087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2162.6379999999999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4325.2759999999998</v>
      </c>
      <c r="J22" s="16" t="s">
        <v>12544</v>
      </c>
      <c r="K22" s="23">
        <f>IF(B6L216C3=0,0,B6L215C3/B6L216C3)</f>
        <v>0.24527006310098318</v>
      </c>
      <c r="L22" s="16" t="s">
        <v>12545</v>
      </c>
      <c r="M22" s="23">
        <f>A1L555C9</f>
        <v>0.39769754230316606</v>
      </c>
      <c r="N22" s="16" t="s">
        <v>12546</v>
      </c>
      <c r="O22" s="23">
        <f>B6L215C1*B6L215C5</f>
        <v>860.07581749143446</v>
      </c>
      <c r="P22" s="16" t="s">
        <v>12547</v>
      </c>
      <c r="Q22" s="23">
        <f>B3L852C3</f>
        <v>2.0594186273870818</v>
      </c>
      <c r="R22" s="16" t="s">
        <v>12548</v>
      </c>
      <c r="S22" s="17">
        <f>B6L215C6*B6L215C7</f>
        <v>1771.2561595070322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974.19088772886778</v>
      </c>
      <c r="X22" s="16" t="s">
        <v>12551</v>
      </c>
      <c r="Y22" s="23">
        <f>IF(B6L216C10=0,0,B6L215C10/B6L216C10)</f>
        <v>0.37565173866287149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185.64084592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278.46126888000003</v>
      </c>
      <c r="AH22" s="16" t="s">
        <v>12556</v>
      </c>
      <c r="AI22" s="23">
        <f>IF(B6L216C15=0,0,B6L215C15/B6L216C15)</f>
        <v>0.24680785651169371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243.46978604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292.163743248</v>
      </c>
      <c r="AR22" s="16" t="s">
        <v>12561</v>
      </c>
      <c r="AS22" s="23">
        <f>IF(B6L216C20=0,0,B6L215C20/B6L216C20)</f>
        <v>0.2452700631009832</v>
      </c>
      <c r="AT22" s="16" t="s">
        <v>12562</v>
      </c>
      <c r="AU22" s="17">
        <f>A1L253C3</f>
        <v>1579883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7899.415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1974.85375</v>
      </c>
      <c r="BD22" s="16" t="s">
        <v>12567</v>
      </c>
      <c r="BE22" s="23">
        <f>IF(B6L216C26=0,0,B6L215C26/B6L216C26)</f>
        <v>0.14339816741723316</v>
      </c>
      <c r="BF22" s="16" t="s">
        <v>12568</v>
      </c>
      <c r="BG22" s="17">
        <f>B6L215C3+B6L215C10+B6L215C15+B6L215C20+B6L215C26</f>
        <v>7844.9456498568679</v>
      </c>
      <c r="BH22" s="16" t="s">
        <v>12569</v>
      </c>
      <c r="BI22" s="17">
        <f>B6L218C3*B6L215C4</f>
        <v>17805.185156306095</v>
      </c>
      <c r="BJ22" s="16" t="s">
        <v>12570</v>
      </c>
      <c r="BK22" s="17">
        <f>B6L218C10*B6L215C11</f>
        <v>4010.2987956372485</v>
      </c>
      <c r="BL22" s="16" t="s">
        <v>12571</v>
      </c>
      <c r="BM22" s="17">
        <f>B6L218C15*B6L215C16</f>
        <v>1146.2978203629866</v>
      </c>
      <c r="BN22" s="16" t="s">
        <v>12572</v>
      </c>
      <c r="BO22" s="17">
        <f>B6L218C20*B6L215C21</f>
        <v>1202.7046469381644</v>
      </c>
      <c r="BP22" s="16" t="s">
        <v>12573</v>
      </c>
      <c r="BQ22" s="17">
        <f>B6L218C26*B6L215C27</f>
        <v>8129.5706159272695</v>
      </c>
      <c r="BR22" s="16" t="s">
        <v>12574</v>
      </c>
      <c r="BS22" s="15">
        <f>B6L215C29+B6L215C30+B6L215C31+B6L215C32+B6L215C33</f>
        <v>32294.057035171765</v>
      </c>
      <c r="BT22" s="16" t="s">
        <v>12575</v>
      </c>
      <c r="BU22" s="23">
        <f>IF(B6L215C3=0,0,B6L215C29/B6L215C3)</f>
        <v>4.116543119168834</v>
      </c>
      <c r="BV22" s="16" t="s">
        <v>12576</v>
      </c>
      <c r="BW22" s="23">
        <f>IF(B6L215C8=0,0,B6L215C30/B6L215C8)</f>
        <v>2.2640987155428589</v>
      </c>
      <c r="BX22" s="16" t="s">
        <v>12577</v>
      </c>
      <c r="BY22" s="23">
        <f>IF(B6L215C13=0,0,B6L215C31/B6L215C13)</f>
        <v>6.1748146787532514</v>
      </c>
      <c r="BZ22" s="16" t="s">
        <v>12578</v>
      </c>
      <c r="CA22" s="23">
        <f>IF(B6L215C18=0,0,B6L215C32/B6L215C18)</f>
        <v>4.9398517430026008</v>
      </c>
      <c r="CB22" s="16" t="s">
        <v>12579</v>
      </c>
      <c r="CC22" s="23">
        <f>IF(B6L215C24=0,0,B6L215C33/B6L215C24)</f>
        <v>1.0291357797922087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9036.8279999999995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17634.749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4715.1549619117968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2593.3352290514886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752.16748989999996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1128.2512348499999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992.66002120999997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1191.1920254519998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55087.280000000006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13771.820000000002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36319.347489353488</v>
      </c>
      <c r="BH23" s="16" t="s">
        <v>12596</v>
      </c>
      <c r="BI23" s="17">
        <f>SUM(B6L201C29:B6L215C29)</f>
        <v>72594.204654219473</v>
      </c>
      <c r="BJ23" s="16" t="s">
        <v>12597</v>
      </c>
      <c r="BK23" s="17">
        <f>SUM(B6L201C30:B6L215C30)</f>
        <v>10675.576292850039</v>
      </c>
      <c r="BL23" s="16" t="s">
        <v>12598</v>
      </c>
      <c r="BM23" s="17">
        <f>SUM(B6L201C31:B6L215C31)</f>
        <v>4644.4948575155076</v>
      </c>
      <c r="BN23" s="16" t="s">
        <v>12599</v>
      </c>
      <c r="BO23" s="17">
        <f>SUM(B6L201C32:B6L215C32)</f>
        <v>4903.593335983217</v>
      </c>
      <c r="BP23" s="16" t="s">
        <v>12600</v>
      </c>
      <c r="BQ23" s="17">
        <f>SUM(B6L201C33:B6L215C33)</f>
        <v>56692.290859431734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0.48554696653538121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7.1403684491074315E-2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3.1064744078365701E-2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3.2797726495531927E-2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0.37918687839964688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72594.204654219473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10675.576292850037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4644.4948575155076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4903.593335983217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56692.290859431741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18A75-47CE-4CFA-BA43-C6D4932D66D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0.14940217915340856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13.951000000000001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25.111800000000002</v>
      </c>
      <c r="J9" s="16" t="s">
        <v>12646</v>
      </c>
      <c r="K9" s="23">
        <f>IF(B6L236C3=0,0,B6L222C3/B6L236C3)</f>
        <v>1.361044194137699E-3</v>
      </c>
      <c r="L9" s="16" t="s">
        <v>12647</v>
      </c>
      <c r="M9" s="23">
        <f>A1L542C54</f>
        <v>0.72336600607798651</v>
      </c>
      <c r="N9" s="16" t="s">
        <v>12648</v>
      </c>
      <c r="O9" s="23">
        <f>B6L222C1*B6L222C5</f>
        <v>10.09167915079399</v>
      </c>
      <c r="P9" s="16" t="s">
        <v>12649</v>
      </c>
      <c r="Q9" s="23">
        <f>B3L836C9</f>
        <v>1.8921099320456598</v>
      </c>
      <c r="R9" s="16" t="s">
        <v>12650</v>
      </c>
      <c r="S9" s="17">
        <f>B6L222C6*B6L222C7</f>
        <v>19.094566352235418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10.50201149372948</v>
      </c>
      <c r="X9" s="16" t="s">
        <v>12652</v>
      </c>
      <c r="Y9" s="23">
        <f>IF(B6L236C10=0,0,B6L222C10/B6L236C10)</f>
        <v>4.2731325640895127E-3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0.82015138800000009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1.2302270820000001</v>
      </c>
      <c r="AH9" s="16" t="s">
        <v>12655</v>
      </c>
      <c r="AI9" s="23">
        <f>IF(B6L236C15=0,0,B6L222C15/B6L236C15)</f>
        <v>1.0422603424607893E-3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1.4135432220000002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1.6962518664000001</v>
      </c>
      <c r="AR9" s="16" t="s">
        <v>12658</v>
      </c>
      <c r="AS9" s="23">
        <f>IF(B6L236C20=0,0,B6L222C20/B6L236C20)</f>
        <v>1.361044194137699E-3</v>
      </c>
      <c r="AT9" s="16" t="s">
        <v>12659</v>
      </c>
      <c r="AU9" s="17">
        <f>A1L237C18</f>
        <v>28261.5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141.3075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35.326875000000001</v>
      </c>
      <c r="BD9" s="16" t="s">
        <v>12662</v>
      </c>
      <c r="BE9" s="23">
        <f>IF(B6L236C26=0,0,B6L222C26/B6L236C26)</f>
        <v>2.4235825217349769E-3</v>
      </c>
      <c r="BF9" s="16" t="s">
        <v>12663</v>
      </c>
      <c r="BG9" s="17">
        <f>B6L222C3+B6L222C10+B6L222C15+B6L222C20+B6L222C26</f>
        <v>73.867165442129476</v>
      </c>
      <c r="BH9" s="16" t="s">
        <v>12664</v>
      </c>
      <c r="BI9" s="17">
        <f>B6L238C3*B6L222C4</f>
        <v>103.24445540154782</v>
      </c>
      <c r="BJ9" s="16" t="s">
        <v>12665</v>
      </c>
      <c r="BK9" s="17">
        <f>B6L238C10*B6L222C11</f>
        <v>43.177886781946974</v>
      </c>
      <c r="BL9" s="16" t="s">
        <v>12666</v>
      </c>
      <c r="BM9" s="17">
        <f>B6L238C15*B6L222C16</f>
        <v>5.0579458701218272</v>
      </c>
      <c r="BN9" s="16" t="s">
        <v>12667</v>
      </c>
      <c r="BO9" s="17">
        <f>B6L238C20*B6L222C21</f>
        <v>6.9739564734637529</v>
      </c>
      <c r="BP9" s="16" t="s">
        <v>12668</v>
      </c>
      <c r="BQ9" s="17">
        <f>B6L238C26*B6L222C27</f>
        <v>145.24263375837472</v>
      </c>
      <c r="BR9" s="16" t="s">
        <v>12669</v>
      </c>
      <c r="BS9" s="15">
        <f>B6L222C29+B6L222C30+B6L222C31+B6L222C32+B6L222C33</f>
        <v>303.69687828545511</v>
      </c>
      <c r="BT9" s="16" t="s">
        <v>12670</v>
      </c>
      <c r="BU9" s="23">
        <f>IF(B6L222C3=0,0,B6L222C29/B6L222C3)</f>
        <v>4.1113920707216458</v>
      </c>
      <c r="BV9" s="16" t="s">
        <v>12671</v>
      </c>
      <c r="BW9" s="23">
        <f>IF(B6L222C8=0,0,B6L222C30/B6L222C8)</f>
        <v>2.2612656388969055</v>
      </c>
      <c r="BX9" s="16" t="s">
        <v>12672</v>
      </c>
      <c r="BY9" s="23">
        <f>IF(B6L222C13=0,0,B6L222C31/B6L222C13)</f>
        <v>6.1670881060824669</v>
      </c>
      <c r="BZ9" s="16" t="s">
        <v>12673</v>
      </c>
      <c r="CA9" s="23">
        <f>IF(B6L222C18=0,0,B6L222C32/B6L222C18)</f>
        <v>4.9336704848659751</v>
      </c>
      <c r="CB9" s="16" t="s">
        <v>12674</v>
      </c>
      <c r="CC9" s="23">
        <f>IF(B6L222C24=0,0,B6L222C33/B6L222C24)</f>
        <v>1.0278480176804112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296.64449999999999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593.28899999999999</v>
      </c>
      <c r="J10" s="16" t="s">
        <v>12677</v>
      </c>
      <c r="K10" s="23">
        <f>IF(B6L236C3=0,0,B6L223C3/B6L236C3)</f>
        <v>3.215590076759775E-2</v>
      </c>
      <c r="L10" s="16" t="s">
        <v>12678</v>
      </c>
      <c r="M10" s="23">
        <f>A1L543C54</f>
        <v>0.63470544841395282</v>
      </c>
      <c r="N10" s="16" t="s">
        <v>12679</v>
      </c>
      <c r="O10" s="23">
        <f>B6L223C1*B6L223C5</f>
        <v>188.28188039203283</v>
      </c>
      <c r="P10" s="16" t="s">
        <v>12680</v>
      </c>
      <c r="Q10" s="23">
        <f>B3L837C9</f>
        <v>1.7295318638182691</v>
      </c>
      <c r="R10" s="16" t="s">
        <v>12681</v>
      </c>
      <c r="S10" s="23">
        <f>B6L223C6*B6L223C7</f>
        <v>325.63951151764093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179.10173133470252</v>
      </c>
      <c r="X10" s="16" t="s">
        <v>12683</v>
      </c>
      <c r="Y10" s="23">
        <f>IF(B6L236C10=0,0,B6L223C10/B6L236C10)</f>
        <v>7.2874176619220743E-2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25.463963879999998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38.195945819999999</v>
      </c>
      <c r="AH10" s="16" t="s">
        <v>12686</v>
      </c>
      <c r="AI10" s="23">
        <f>IF(B6L236C15=0,0,B6L223C15/B6L236C15)</f>
        <v>3.2359976587612589E-2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33.396237810000002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40.075485372000003</v>
      </c>
      <c r="AR10" s="16" t="s">
        <v>12689</v>
      </c>
      <c r="AS10" s="23">
        <f>IF(B6L236C20=0,0,B6L223C20/B6L236C20)</f>
        <v>3.215590076759775E-2</v>
      </c>
      <c r="AT10" s="16" t="s">
        <v>12690</v>
      </c>
      <c r="AU10" s="17">
        <f>A1L238C18</f>
        <v>282426.5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1412.1324999999999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353.03312499999998</v>
      </c>
      <c r="BD10" s="16" t="s">
        <v>12693</v>
      </c>
      <c r="BE10" s="23">
        <f>IF(B6L236C26=0,0,B6L223C26/B6L236C26)</f>
        <v>2.4219660282532189E-2</v>
      </c>
      <c r="BF10" s="16" t="s">
        <v>12694</v>
      </c>
      <c r="BG10" s="17">
        <f>B6L223C3+B6L223C10+B6L223C15+B6L223C20+B6L223C26</f>
        <v>1203.6952875267025</v>
      </c>
      <c r="BH10" s="16" t="s">
        <v>12695</v>
      </c>
      <c r="BI10" s="17">
        <f>B6L238C3*B6L223C4</f>
        <v>2439.2436902463742</v>
      </c>
      <c r="BJ10" s="16" t="s">
        <v>12696</v>
      </c>
      <c r="BK10" s="17">
        <f>B6L238C10*B6L223C11</f>
        <v>736.35743806201447</v>
      </c>
      <c r="BL10" s="16" t="s">
        <v>12697</v>
      </c>
      <c r="BM10" s="17">
        <f>B6L238C15*B6L223C16</f>
        <v>157.03850877806158</v>
      </c>
      <c r="BN10" s="16" t="s">
        <v>12698</v>
      </c>
      <c r="BO10" s="17">
        <f>B6L238C20*B6L223C21</f>
        <v>164.76603278876209</v>
      </c>
      <c r="BP10" s="16" t="s">
        <v>12699</v>
      </c>
      <c r="BQ10" s="17">
        <f>B6L238C26*B6L223C27</f>
        <v>1451.4575908270835</v>
      </c>
      <c r="BR10" s="16" t="s">
        <v>12700</v>
      </c>
      <c r="BS10" s="15">
        <f>B6L223C29+B6L223C30+B6L223C31+B6L223C32+B6L223C33</f>
        <v>4948.8632607022955</v>
      </c>
      <c r="BT10" s="16" t="s">
        <v>12701</v>
      </c>
      <c r="BU10" s="23">
        <f>IF(B6L223C3=0,0,B6L223C29/B6L223C3)</f>
        <v>4.1113920707216449</v>
      </c>
      <c r="BV10" s="16" t="s">
        <v>12702</v>
      </c>
      <c r="BW10" s="23">
        <f>IF(B6L223C8=0,0,B6L223C30/B6L223C8)</f>
        <v>2.2612656388969055</v>
      </c>
      <c r="BX10" s="16" t="s">
        <v>12703</v>
      </c>
      <c r="BY10" s="23">
        <f>IF(B6L223C13=0,0,B6L223C31/B6L223C13)</f>
        <v>6.1670881060824687</v>
      </c>
      <c r="BZ10" s="16" t="s">
        <v>12704</v>
      </c>
      <c r="CA10" s="23">
        <f>IF(B6L223C18=0,0,B6L223C32/B6L223C18)</f>
        <v>4.9336704848659743</v>
      </c>
      <c r="CB10" s="16" t="s">
        <v>12705</v>
      </c>
      <c r="CC10" s="23">
        <f>IF(B6L223C24=0,0,B6L223C33/B6L223C24)</f>
        <v>1.0278480176804115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2227.4445000000001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4454.8890000000001</v>
      </c>
      <c r="J11" s="16" t="s">
        <v>12708</v>
      </c>
      <c r="K11" s="23">
        <f>IF(B6L236C3=0,0,B6L224C3/B6L236C3)</f>
        <v>0.24145225786195731</v>
      </c>
      <c r="L11" s="16" t="s">
        <v>12709</v>
      </c>
      <c r="M11" s="23">
        <f>A1L544C54</f>
        <v>0.22819780419097649</v>
      </c>
      <c r="N11" s="16" t="s">
        <v>12710</v>
      </c>
      <c r="O11" s="23">
        <f>B6L224C1*B6L224C5</f>
        <v>508.29794385726757</v>
      </c>
      <c r="P11" s="16" t="s">
        <v>12711</v>
      </c>
      <c r="Q11" s="23">
        <f>B3L838C9</f>
        <v>2.0033573697272056</v>
      </c>
      <c r="R11" s="16" t="s">
        <v>12712</v>
      </c>
      <c r="S11" s="17">
        <f>B6L224C6*B6L224C7</f>
        <v>1018.3024318436424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560.06633751400329</v>
      </c>
      <c r="X11" s="16" t="s">
        <v>12714</v>
      </c>
      <c r="Y11" s="23">
        <f>IF(B6L236C10=0,0,B6L224C10/B6L236C10)</f>
        <v>0.22788374458649038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191.20383588000001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286.80575382000001</v>
      </c>
      <c r="AH11" s="16" t="s">
        <v>12717</v>
      </c>
      <c r="AI11" s="23">
        <f>IF(B6L236C15=0,0,B6L224C15/B6L236C15)</f>
        <v>0.24298462257080927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250.76570181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300.91884217199998</v>
      </c>
      <c r="AR11" s="16" t="s">
        <v>12720</v>
      </c>
      <c r="AS11" s="23">
        <f>IF(B6L236C20=0,0,B6L224C20/B6L236C20)</f>
        <v>0.24145225786195729</v>
      </c>
      <c r="AT11" s="16" t="s">
        <v>12721</v>
      </c>
      <c r="AU11" s="17">
        <f>A1L239C18</f>
        <v>2515407.5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12577.0375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3144.2593750000001</v>
      </c>
      <c r="BD11" s="16" t="s">
        <v>12724</v>
      </c>
      <c r="BE11" s="23">
        <f>IF(B6L236C26=0,0,B6L224C26/B6L236C26)</f>
        <v>0.21571033568781114</v>
      </c>
      <c r="BF11" s="16" t="s">
        <v>12725</v>
      </c>
      <c r="BG11" s="17">
        <f>B6L224C3+B6L224C10+B6L224C15+B6L224C20+B6L224C26</f>
        <v>8746.9393085060037</v>
      </c>
      <c r="BH11" s="16" t="s">
        <v>12726</v>
      </c>
      <c r="BI11" s="17">
        <f>B6L238C3*B6L224C4</f>
        <v>18315.79531054508</v>
      </c>
      <c r="BJ11" s="16" t="s">
        <v>12727</v>
      </c>
      <c r="BK11" s="17">
        <f>B6L238C10*B6L224C11</f>
        <v>2302.6522991331858</v>
      </c>
      <c r="BL11" s="16" t="s">
        <v>12728</v>
      </c>
      <c r="BM11" s="17">
        <f>B6L238C15*B6L224C16</f>
        <v>1179.1709020928922</v>
      </c>
      <c r="BN11" s="16" t="s">
        <v>12729</v>
      </c>
      <c r="BO11" s="17">
        <f>B6L238C20*B6L224C21</f>
        <v>1237.1953416366991</v>
      </c>
      <c r="BP11" s="16" t="s">
        <v>12730</v>
      </c>
      <c r="BQ11" s="17">
        <f>B6L238C26*B6L224C27</f>
        <v>12927.283062667198</v>
      </c>
      <c r="BR11" s="16" t="s">
        <v>12731</v>
      </c>
      <c r="BS11" s="15">
        <f>B6L224C29+B6L224C30+B6L224C31+B6L224C32+B6L224C33</f>
        <v>35962.096916075061</v>
      </c>
      <c r="BT11" s="16" t="s">
        <v>12732</v>
      </c>
      <c r="BU11" s="23">
        <f>IF(B6L224C3=0,0,B6L224C29/B6L224C3)</f>
        <v>4.1113920707216449</v>
      </c>
      <c r="BV11" s="16" t="s">
        <v>12733</v>
      </c>
      <c r="BW11" s="23">
        <f>IF(B6L224C8=0,0,B6L224C30/B6L224C8)</f>
        <v>2.261265638896905</v>
      </c>
      <c r="BX11" s="16" t="s">
        <v>12734</v>
      </c>
      <c r="BY11" s="23">
        <f>IF(B6L224C13=0,0,B6L224C31/B6L224C13)</f>
        <v>6.1670881060824678</v>
      </c>
      <c r="BZ11" s="16" t="s">
        <v>12735</v>
      </c>
      <c r="CA11" s="23">
        <f>IF(B6L224C18=0,0,B6L224C32/B6L224C18)</f>
        <v>4.9336704848659751</v>
      </c>
      <c r="CB11" s="16" t="s">
        <v>12736</v>
      </c>
      <c r="CC11" s="23">
        <f>IF(B6L224C24=0,0,B6L224C33/B6L224C24)</f>
        <v>1.0278480176804115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112.61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225.22</v>
      </c>
      <c r="J12" s="16" t="s">
        <v>12739</v>
      </c>
      <c r="K12" s="23">
        <f>IF(B6L236C3=0,0,B6L225C3/B6L236C3)</f>
        <v>1.2206786188313563E-2</v>
      </c>
      <c r="L12" s="16" t="s">
        <v>12740</v>
      </c>
      <c r="M12" s="23">
        <f>A1L545C54</f>
        <v>0.50356752913693725</v>
      </c>
      <c r="N12" s="16" t="s">
        <v>12741</v>
      </c>
      <c r="O12" s="23">
        <f>B6L225C1*B6L225C5</f>
        <v>56.706739456110505</v>
      </c>
      <c r="P12" s="16" t="s">
        <v>12742</v>
      </c>
      <c r="Q12" s="23">
        <f>B3L839C9</f>
        <v>2.0519332065257152</v>
      </c>
      <c r="R12" s="16" t="s">
        <v>12743</v>
      </c>
      <c r="S12" s="23">
        <f>B6L225C6*B6L225C7</f>
        <v>116.35844172379512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63.997142948087323</v>
      </c>
      <c r="X12" s="16" t="s">
        <v>12745</v>
      </c>
      <c r="Y12" s="23">
        <f>IF(B6L236C10=0,0,B6L225C10/B6L236C10)</f>
        <v>2.6039609240900694E-2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9.6664423999999993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14.499663599999998</v>
      </c>
      <c r="AH12" s="16" t="s">
        <v>12748</v>
      </c>
      <c r="AI12" s="23">
        <f>IF(B6L236C15=0,0,B6L225C15/B6L236C15)</f>
        <v>1.2284255947880554E-2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12.677633800000001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15.21316056</v>
      </c>
      <c r="AR12" s="16" t="s">
        <v>12751</v>
      </c>
      <c r="AS12" s="23">
        <f>IF(B6L236C20=0,0,B6L225C20/B6L236C20)</f>
        <v>1.2206786188313563E-2</v>
      </c>
      <c r="AT12" s="16" t="s">
        <v>12752</v>
      </c>
      <c r="AU12" s="17">
        <f>A1L240C18</f>
        <v>112191.5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560.95749999999998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140.239375</v>
      </c>
      <c r="BD12" s="16" t="s">
        <v>12755</v>
      </c>
      <c r="BE12" s="23">
        <f>IF(B6L236C26=0,0,B6L225C26/B6L236C26)</f>
        <v>9.6210519076209561E-3</v>
      </c>
      <c r="BF12" s="16" t="s">
        <v>12756</v>
      </c>
      <c r="BG12" s="23">
        <f>B6L225C3+B6L225C10+B6L225C15+B6L225C20+B6L225C26</f>
        <v>459.16934210808733</v>
      </c>
      <c r="BH12" s="16" t="s">
        <v>12757</v>
      </c>
      <c r="BI12" s="17">
        <f>B6L238C3*B6L225C4</f>
        <v>925.96772216792897</v>
      </c>
      <c r="BJ12" s="16" t="s">
        <v>12758</v>
      </c>
      <c r="BK12" s="17">
        <f>B6L238C10*B6L225C11</f>
        <v>263.11734606560589</v>
      </c>
      <c r="BL12" s="16" t="s">
        <v>12759</v>
      </c>
      <c r="BM12" s="17">
        <f>B6L238C15*B6L225C16</f>
        <v>59.613801953171262</v>
      </c>
      <c r="BN12" s="16" t="s">
        <v>12760</v>
      </c>
      <c r="BO12" s="17">
        <f>B6L238C20*B6L225C21</f>
        <v>62.54726769699927</v>
      </c>
      <c r="BP12" s="16" t="s">
        <v>12761</v>
      </c>
      <c r="BQ12" s="17">
        <f>B6L238C26*B6L225C27</f>
        <v>576.57905437795932</v>
      </c>
      <c r="BR12" s="16" t="s">
        <v>12762</v>
      </c>
      <c r="BS12" s="15">
        <f>B6L225C29+B6L225C30+B6L225C31+B6L225C32+B6L225C33</f>
        <v>1887.8251922616651</v>
      </c>
      <c r="BT12" s="16" t="s">
        <v>12763</v>
      </c>
      <c r="BU12" s="23">
        <f>IF(B6L225C3=0,0,B6L225C29/B6L225C3)</f>
        <v>4.1113920707216458</v>
      </c>
      <c r="BV12" s="16" t="s">
        <v>12764</v>
      </c>
      <c r="BW12" s="23">
        <f>IF(B6L225C8=0,0,B6L225C30/B6L225C8)</f>
        <v>2.261265638896905</v>
      </c>
      <c r="BX12" s="16" t="s">
        <v>12765</v>
      </c>
      <c r="BY12" s="23">
        <f>IF(B6L225C13=0,0,B6L225C31/B6L225C13)</f>
        <v>6.1670881060824678</v>
      </c>
      <c r="BZ12" s="16" t="s">
        <v>12766</v>
      </c>
      <c r="CA12" s="23">
        <f>IF(B6L225C18=0,0,B6L225C32/B6L225C18)</f>
        <v>4.9336704848659743</v>
      </c>
      <c r="CB12" s="16" t="s">
        <v>12767</v>
      </c>
      <c r="CC12" s="23">
        <f>IF(B6L225C24=0,0,B6L225C33/B6L225C24)</f>
        <v>1.0278480176804112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1961.5284999999999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3923.0569999999998</v>
      </c>
      <c r="J13" s="16" t="s">
        <v>12770</v>
      </c>
      <c r="K13" s="23">
        <f>IF(B6L236C3=0,0,B6L226C3/B6L236C3)</f>
        <v>0.212627288888939</v>
      </c>
      <c r="L13" s="16" t="s">
        <v>12771</v>
      </c>
      <c r="M13" s="23">
        <f>A1L546C54</f>
        <v>0.18641599959473185</v>
      </c>
      <c r="N13" s="16" t="s">
        <v>12772</v>
      </c>
      <c r="O13" s="23">
        <f>B6L226C1*B6L226C5</f>
        <v>365.66029606105496</v>
      </c>
      <c r="P13" s="16" t="s">
        <v>12773</v>
      </c>
      <c r="Q13" s="23">
        <f>B3L840C9</f>
        <v>2.0231341529324545</v>
      </c>
      <c r="R13" s="16" t="s">
        <v>12774</v>
      </c>
      <c r="S13" s="17">
        <f>B6L226C6*B6L226C7</f>
        <v>739.77983333251291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406.87890833288213</v>
      </c>
      <c r="X13" s="16" t="s">
        <v>12776</v>
      </c>
      <c r="Y13" s="23">
        <f>IF(B6L236C10=0,0,B6L226C10/B6L236C10)</f>
        <v>0.16555376214133249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168.37760643999999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252.56640965999998</v>
      </c>
      <c r="AH13" s="16" t="s">
        <v>12779</v>
      </c>
      <c r="AI13" s="23">
        <f>IF(B6L236C15=0,0,B6L226C15/B6L236C15)</f>
        <v>0.21397671737023552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220.82887853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264.99465423599997</v>
      </c>
      <c r="AR13" s="16" t="s">
        <v>12782</v>
      </c>
      <c r="AS13" s="23">
        <f>IF(B6L236C20=0,0,B6L226C20/B6L236C20)</f>
        <v>0.21262728888893898</v>
      </c>
      <c r="AT13" s="16" t="s">
        <v>12783</v>
      </c>
      <c r="AU13" s="17">
        <f>A1L241C18</f>
        <v>2517401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12587.004999999999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3146.7512499999998</v>
      </c>
      <c r="BD13" s="16" t="s">
        <v>12786</v>
      </c>
      <c r="BE13" s="23">
        <f>IF(B6L236C26=0,0,B6L226C26/B6L236C26)</f>
        <v>0.21588128952101454</v>
      </c>
      <c r="BF13" s="16" t="s">
        <v>12787</v>
      </c>
      <c r="BG13" s="17">
        <f>B6L226C3+B6L226C10+B6L226C15+B6L226C20+B6L226C26</f>
        <v>7994.2482222288818</v>
      </c>
      <c r="BH13" s="16" t="s">
        <v>12788</v>
      </c>
      <c r="BI13" s="17">
        <f>B6L238C3*B6L226C4</f>
        <v>16129.225442789046</v>
      </c>
      <c r="BJ13" s="16" t="s">
        <v>12789</v>
      </c>
      <c r="BK13" s="17">
        <f>B6L238C10*B6L226C11</f>
        <v>1672.8387174636907</v>
      </c>
      <c r="BL13" s="16" t="s">
        <v>12790</v>
      </c>
      <c r="BM13" s="17">
        <f>B6L238C15*B6L226C16</f>
        <v>1038.3995340067586</v>
      </c>
      <c r="BN13" s="16" t="s">
        <v>12791</v>
      </c>
      <c r="BO13" s="17">
        <f>B6L238C20*B6L226C21</f>
        <v>1089.4969202095144</v>
      </c>
      <c r="BP13" s="16" t="s">
        <v>12792</v>
      </c>
      <c r="BQ13" s="17">
        <f>B6L238C26*B6L226C27</f>
        <v>12937.528137783425</v>
      </c>
      <c r="BR13" s="16" t="s">
        <v>12793</v>
      </c>
      <c r="BS13" s="15">
        <f>B6L226C29+B6L226C30+B6L226C31+B6L226C32+B6L226C33</f>
        <v>32867.488752252437</v>
      </c>
      <c r="BT13" s="16" t="s">
        <v>12794</v>
      </c>
      <c r="BU13" s="23">
        <f>IF(B6L226C3=0,0,B6L226C29/B6L226C3)</f>
        <v>4.1113920707216458</v>
      </c>
      <c r="BV13" s="16" t="s">
        <v>12795</v>
      </c>
      <c r="BW13" s="23">
        <f>IF(B6L226C8=0,0,B6L226C30/B6L226C8)</f>
        <v>2.261265638896905</v>
      </c>
      <c r="BX13" s="16" t="s">
        <v>12796</v>
      </c>
      <c r="BY13" s="23">
        <f>IF(B6L226C13=0,0,B6L226C31/B6L226C13)</f>
        <v>6.1670881060824669</v>
      </c>
      <c r="BZ13" s="16" t="s">
        <v>12797</v>
      </c>
      <c r="CA13" s="23">
        <f>IF(B6L226C18=0,0,B6L226C32/B6L226C18)</f>
        <v>4.9336704848659743</v>
      </c>
      <c r="CB13" s="16" t="s">
        <v>12798</v>
      </c>
      <c r="CC13" s="23">
        <f>IF(B6L226C24=0,0,B6L226C33/B6L226C24)</f>
        <v>1.0278480176804115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272.8655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545.73099999999999</v>
      </c>
      <c r="J14" s="16" t="s">
        <v>12801</v>
      </c>
      <c r="K14" s="23">
        <f>IF(B6L236C3=0,0,B6L227C3/B6L236C3)</f>
        <v>2.9578286268246823E-2</v>
      </c>
      <c r="L14" s="16" t="s">
        <v>12802</v>
      </c>
      <c r="M14" s="23">
        <f>A1L547C54</f>
        <v>0.2712023083617715</v>
      </c>
      <c r="N14" s="16" t="s">
        <v>12803</v>
      </c>
      <c r="O14" s="23">
        <f>B6L227C1*B6L227C5</f>
        <v>74.001753472288968</v>
      </c>
      <c r="P14" s="16" t="s">
        <v>12804</v>
      </c>
      <c r="Q14" s="23">
        <f>B3L841C9</f>
        <v>2.093265430221952</v>
      </c>
      <c r="R14" s="16" t="s">
        <v>12805</v>
      </c>
      <c r="S14" s="23">
        <f>B6L227C6*B6L227C7</f>
        <v>154.9053123193498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85.197921775642399</v>
      </c>
      <c r="X14" s="16" t="s">
        <v>12807</v>
      </c>
      <c r="Y14" s="23">
        <f>IF(B6L236C10=0,0,B6L227C10/B6L236C10)</f>
        <v>3.4665931774081747E-2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23.422774520000001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35.134161779999999</v>
      </c>
      <c r="AH14" s="16" t="s">
        <v>12810</v>
      </c>
      <c r="AI14" s="23">
        <f>IF(B6L236C15=0,0,B6L227C15/B6L236C15)</f>
        <v>2.9766003386434613E-2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30.719197989999998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36.863037587999997</v>
      </c>
      <c r="AR14" s="16" t="s">
        <v>12813</v>
      </c>
      <c r="AS14" s="23">
        <f>IF(B6L236C20=0,0,B6L227C20/B6L236C20)</f>
        <v>2.9578286268246819E-2</v>
      </c>
      <c r="AT14" s="16" t="s">
        <v>12814</v>
      </c>
      <c r="AU14" s="17">
        <f>A1L242C18</f>
        <v>165234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826.17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206.54249999999999</v>
      </c>
      <c r="BD14" s="16" t="s">
        <v>12817</v>
      </c>
      <c r="BE14" s="23">
        <f>IF(B6L236C26=0,0,B6L227C26/B6L236C26)</f>
        <v>1.4169744507416704E-2</v>
      </c>
      <c r="BF14" s="16" t="s">
        <v>12818</v>
      </c>
      <c r="BG14" s="23">
        <f>B6L227C3+B6L227C10+B6L227C15+B6L227C20+B6L227C26</f>
        <v>909.46862114364239</v>
      </c>
      <c r="BH14" s="16" t="s">
        <v>12819</v>
      </c>
      <c r="BI14" s="17">
        <f>B6L238C3*B6L227C4</f>
        <v>2243.7141061469943</v>
      </c>
      <c r="BJ14" s="16" t="s">
        <v>12820</v>
      </c>
      <c r="BK14" s="17">
        <f>B6L238C10*B6L227C11</f>
        <v>350.28206003033915</v>
      </c>
      <c r="BL14" s="16" t="s">
        <v>12821</v>
      </c>
      <c r="BM14" s="17">
        <f>B6L238C15*B6L227C16</f>
        <v>144.45031415374348</v>
      </c>
      <c r="BN14" s="16" t="s">
        <v>12822</v>
      </c>
      <c r="BO14" s="17">
        <f>B6L238C20*B6L227C21</f>
        <v>151.55840044201716</v>
      </c>
      <c r="BP14" s="16" t="s">
        <v>12823</v>
      </c>
      <c r="BQ14" s="17">
        <f>B6L238C26*B6L227C27</f>
        <v>849.17719676702541</v>
      </c>
      <c r="BR14" s="16" t="s">
        <v>12824</v>
      </c>
      <c r="BS14" s="15">
        <f>B6L227C29+B6L227C30+B6L227C31+B6L227C32+B6L227C33</f>
        <v>3739.1820775401193</v>
      </c>
      <c r="BT14" s="16" t="s">
        <v>12825</v>
      </c>
      <c r="BU14" s="23">
        <f>IF(B6L227C3=0,0,B6L227C29/B6L227C3)</f>
        <v>4.1113920707216458</v>
      </c>
      <c r="BV14" s="16" t="s">
        <v>12826</v>
      </c>
      <c r="BW14" s="23">
        <f>IF(B6L227C8=0,0,B6L227C30/B6L227C8)</f>
        <v>2.261265638896905</v>
      </c>
      <c r="BX14" s="16" t="s">
        <v>12827</v>
      </c>
      <c r="BY14" s="23">
        <f>IF(B6L227C13=0,0,B6L227C31/B6L227C13)</f>
        <v>6.1670881060824669</v>
      </c>
      <c r="BZ14" s="16" t="s">
        <v>12828</v>
      </c>
      <c r="CA14" s="23">
        <f>IF(B6L227C18=0,0,B6L227C32/B6L227C18)</f>
        <v>4.9336704848659743</v>
      </c>
      <c r="CB14" s="16" t="s">
        <v>12829</v>
      </c>
      <c r="CC14" s="23">
        <f>IF(B6L227C24=0,0,B6L227C33/B6L227C24)</f>
        <v>1.0278480176804115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1313.107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2626.2139999999999</v>
      </c>
      <c r="J15" s="16" t="s">
        <v>12832</v>
      </c>
      <c r="K15" s="23">
        <f>IF(B6L236C3=0,0,B6L228C3/B6L236C3)</f>
        <v>0.14233919182468571</v>
      </c>
      <c r="L15" s="16" t="s">
        <v>12833</v>
      </c>
      <c r="M15" s="23">
        <f>A1L548C54</f>
        <v>0.26312576995521153</v>
      </c>
      <c r="N15" s="16" t="s">
        <v>12834</v>
      </c>
      <c r="O15" s="23">
        <f>B6L228C1*B6L228C5</f>
        <v>345.51229040857794</v>
      </c>
      <c r="P15" s="16" t="s">
        <v>12835</v>
      </c>
      <c r="Q15" s="23">
        <f>B3L842C9</f>
        <v>2.006738257542811</v>
      </c>
      <c r="R15" s="16" t="s">
        <v>12836</v>
      </c>
      <c r="S15" s="23">
        <f>B6L228C6*B6L228C7</f>
        <v>693.35273161413534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381.34400238777448</v>
      </c>
      <c r="X15" s="16" t="s">
        <v>12838</v>
      </c>
      <c r="Y15" s="23">
        <f>IF(B6L236C10=0,0,B6L228C10/B6L236C10)</f>
        <v>0.15516393937450806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112.71710487999999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169.07565732</v>
      </c>
      <c r="AH15" s="16" t="s">
        <v>12841</v>
      </c>
      <c r="AI15" s="23">
        <f>IF(B6L236C15=0,0,B6L228C15/B6L236C15)</f>
        <v>0.1432425404045253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147.82958606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177.39550327199998</v>
      </c>
      <c r="AR15" s="16" t="s">
        <v>12844</v>
      </c>
      <c r="AS15" s="23">
        <f>IF(B6L236C20=0,0,B6L228C20/B6L236C20)</f>
        <v>0.14233919182468571</v>
      </c>
      <c r="AT15" s="16" t="s">
        <v>12845</v>
      </c>
      <c r="AU15" s="17">
        <f>A1L243C18</f>
        <v>1545796.5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7728.9825000000001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1932.245625</v>
      </c>
      <c r="BD15" s="16" t="s">
        <v>12848</v>
      </c>
      <c r="BE15" s="23">
        <f>IF(B6L236C26=0,0,B6L228C26/B6L236C26)</f>
        <v>0.13256074092171688</v>
      </c>
      <c r="BF15" s="16" t="s">
        <v>12849</v>
      </c>
      <c r="BG15" s="17">
        <f>B6L228C3+B6L228C10+B6L228C15+B6L228C20+B6L228C26</f>
        <v>5286.2747879797753</v>
      </c>
      <c r="BH15" s="16" t="s">
        <v>12850</v>
      </c>
      <c r="BI15" s="17">
        <f>B6L238C3*B6L228C4</f>
        <v>10797.395415618175</v>
      </c>
      <c r="BJ15" s="16" t="s">
        <v>12851</v>
      </c>
      <c r="BK15" s="17">
        <f>B6L238C10*B6L228C11</f>
        <v>1567.8547076343523</v>
      </c>
      <c r="BL15" s="16" t="s">
        <v>12852</v>
      </c>
      <c r="BM15" s="17">
        <f>B6L238C15*B6L228C16</f>
        <v>695.13631685749817</v>
      </c>
      <c r="BN15" s="16" t="s">
        <v>12853</v>
      </c>
      <c r="BO15" s="17">
        <f>B6L238C20*B6L228C21</f>
        <v>729.34246553417654</v>
      </c>
      <c r="BP15" s="16" t="s">
        <v>12854</v>
      </c>
      <c r="BQ15" s="17">
        <f>B6L238C26*B6L228C27</f>
        <v>7944.2193413115911</v>
      </c>
      <c r="BR15" s="16" t="s">
        <v>12855</v>
      </c>
      <c r="BS15" s="15">
        <f>B6L228C29+B6L228C30+B6L228C31+B6L228C32+B6L228C33</f>
        <v>21733.948246955795</v>
      </c>
      <c r="BT15" s="16" t="s">
        <v>12856</v>
      </c>
      <c r="BU15" s="23">
        <f>IF(B6L228C3=0,0,B6L228C29/B6L228C3)</f>
        <v>4.1113920707216458</v>
      </c>
      <c r="BV15" s="16" t="s">
        <v>12857</v>
      </c>
      <c r="BW15" s="23">
        <f>IF(B6L228C8=0,0,B6L228C30/B6L228C8)</f>
        <v>2.2612656388969055</v>
      </c>
      <c r="BX15" s="16" t="s">
        <v>12858</v>
      </c>
      <c r="BY15" s="23">
        <f>IF(B6L228C13=0,0,B6L228C31/B6L228C13)</f>
        <v>6.1670881060824687</v>
      </c>
      <c r="BZ15" s="16" t="s">
        <v>12859</v>
      </c>
      <c r="CA15" s="23">
        <f>IF(B6L228C18=0,0,B6L228C32/B6L228C18)</f>
        <v>4.9336704848659751</v>
      </c>
      <c r="CB15" s="16" t="s">
        <v>12860</v>
      </c>
      <c r="CC15" s="23">
        <f>IF(B6L228C24=0,0,B6L228C33/B6L228C24)</f>
        <v>1.0278480176804115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19.080500000000001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38.161000000000001</v>
      </c>
      <c r="J16" s="16" t="s">
        <v>12863</v>
      </c>
      <c r="K16" s="23">
        <f>IF(B6L236C3=0,0,B6L229C3/B6L236C3)</f>
        <v>2.0683028493572236E-3</v>
      </c>
      <c r="L16" s="16" t="s">
        <v>12864</v>
      </c>
      <c r="M16" s="23">
        <f>A1L549C54</f>
        <v>0.58966014958666835</v>
      </c>
      <c r="N16" s="16" t="s">
        <v>12865</v>
      </c>
      <c r="O16" s="23">
        <f>B6L229C1*B6L229C5</f>
        <v>11.251010484188425</v>
      </c>
      <c r="P16" s="16" t="s">
        <v>12866</v>
      </c>
      <c r="Q16" s="23">
        <f>B3L843C9</f>
        <v>1.7388909100358609</v>
      </c>
      <c r="R16" s="16" t="s">
        <v>12867</v>
      </c>
      <c r="S16" s="23">
        <f>B6L229C6*B6L229C7</f>
        <v>19.564279859673423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10.760353922820384</v>
      </c>
      <c r="X16" s="16" t="s">
        <v>12869</v>
      </c>
      <c r="Y16" s="23">
        <f>IF(B6L236C10=0,0,B6L229C10/B6L236C10)</f>
        <v>4.3782487551252448E-3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1.6378701200000001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2.4568051799999999</v>
      </c>
      <c r="AH16" s="16" t="s">
        <v>12872</v>
      </c>
      <c r="AI16" s="23">
        <f>IF(B6L236C15=0,0,B6L229C15/B6L236C15)</f>
        <v>2.0814292302063311E-3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2.1480826899999999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2.5776992279999997</v>
      </c>
      <c r="AR16" s="16" t="s">
        <v>12875</v>
      </c>
      <c r="AS16" s="23">
        <f>IF(B6L236C20=0,0,B6L229C20/B6L236C20)</f>
        <v>2.0683028493572232E-3</v>
      </c>
      <c r="AT16" s="16" t="s">
        <v>12876</v>
      </c>
      <c r="AU16" s="17">
        <f>A1L244C18</f>
        <v>33458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167.29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41.822499999999998</v>
      </c>
      <c r="BD16" s="16" t="s">
        <v>12879</v>
      </c>
      <c r="BE16" s="23">
        <f>IF(B6L236C26=0,0,B6L229C26/B6L236C26)</f>
        <v>2.8692116134037067E-3</v>
      </c>
      <c r="BF16" s="16" t="s">
        <v>12880</v>
      </c>
      <c r="BG16" s="23">
        <f>B6L229C3+B6L229C10+B6L229C15+B6L229C20+B6L229C26</f>
        <v>95.778358330820396</v>
      </c>
      <c r="BH16" s="16" t="s">
        <v>12881</v>
      </c>
      <c r="BI16" s="17">
        <f>B6L238C3*B6L229C4</f>
        <v>156.89483281080871</v>
      </c>
      <c r="BJ16" s="16" t="s">
        <v>12882</v>
      </c>
      <c r="BK16" s="17">
        <f>B6L238C10*B6L229C11</f>
        <v>44.240033796442276</v>
      </c>
      <c r="BL16" s="16" t="s">
        <v>12883</v>
      </c>
      <c r="BM16" s="17">
        <f>B6L238C15*B6L229C16</f>
        <v>10.100889336359865</v>
      </c>
      <c r="BN16" s="16" t="s">
        <v>12884</v>
      </c>
      <c r="BO16" s="17">
        <f>B6L238C20*B6L229C21</f>
        <v>10.597932166704505</v>
      </c>
      <c r="BP16" s="16" t="s">
        <v>12885</v>
      </c>
      <c r="BQ16" s="17">
        <f>B6L238C26*B6L229C27</f>
        <v>171.94869487775603</v>
      </c>
      <c r="BR16" s="16" t="s">
        <v>12886</v>
      </c>
      <c r="BS16" s="15">
        <f>B6L229C29+B6L229C30+B6L229C31+B6L229C32+B6L229C33</f>
        <v>393.78238298807139</v>
      </c>
      <c r="BT16" s="16" t="s">
        <v>12887</v>
      </c>
      <c r="BU16" s="23">
        <f>IF(B6L229C3=0,0,B6L229C29/B6L229C3)</f>
        <v>4.1113920707216449</v>
      </c>
      <c r="BV16" s="16" t="s">
        <v>12888</v>
      </c>
      <c r="BW16" s="23">
        <f>IF(B6L229C8=0,0,B6L229C30/B6L229C8)</f>
        <v>2.261265638896905</v>
      </c>
      <c r="BX16" s="16" t="s">
        <v>12889</v>
      </c>
      <c r="BY16" s="23">
        <f>IF(B6L229C13=0,0,B6L229C31/B6L229C13)</f>
        <v>6.1670881060824678</v>
      </c>
      <c r="BZ16" s="16" t="s">
        <v>12890</v>
      </c>
      <c r="CA16" s="23">
        <f>IF(B6L229C18=0,0,B6L229C32/B6L229C18)</f>
        <v>4.9336704848659734</v>
      </c>
      <c r="CB16" s="16" t="s">
        <v>12891</v>
      </c>
      <c r="CC16" s="23">
        <f>IF(B6L229C24=0,0,B6L229C33/B6L229C24)</f>
        <v>1.0278480176804115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34.417499999999997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68.834999999999994</v>
      </c>
      <c r="J17" s="16" t="s">
        <v>12894</v>
      </c>
      <c r="K17" s="23">
        <f>IF(B6L236C3=0,0,B6L230C3/B6L236C3)</f>
        <v>3.7308148799954006E-3</v>
      </c>
      <c r="L17" s="16" t="s">
        <v>12895</v>
      </c>
      <c r="M17" s="23">
        <f>A1L550C54</f>
        <v>5.8823529411764705E-2</v>
      </c>
      <c r="N17" s="16" t="s">
        <v>12896</v>
      </c>
      <c r="O17" s="23">
        <f>B6L230C1*B6L230C5</f>
        <v>2.0245588235294116</v>
      </c>
      <c r="P17" s="16" t="s">
        <v>12897</v>
      </c>
      <c r="Q17" s="23">
        <f>B3L844C9</f>
        <v>1.7602674307545367</v>
      </c>
      <c r="R17" s="16" t="s">
        <v>12898</v>
      </c>
      <c r="S17" s="23">
        <f>B6L230C6*B6L230C7</f>
        <v>3.5637649587055451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1.96007072728805</v>
      </c>
      <c r="X17" s="16" t="s">
        <v>12900</v>
      </c>
      <c r="Y17" s="23">
        <f>IF(B6L236C10=0,0,B6L230C10/B6L236C10)</f>
        <v>7.9752741250512752E-4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2.9543981999999995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4.4315972999999991</v>
      </c>
      <c r="AH17" s="16" t="s">
        <v>12903</v>
      </c>
      <c r="AI17" s="23">
        <f>IF(B6L236C15=0,0,B6L230C15/B6L236C15)</f>
        <v>3.7544923105068727E-3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3.8747221499999998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4.6496665799999999</v>
      </c>
      <c r="AR17" s="16" t="s">
        <v>12906</v>
      </c>
      <c r="AS17" s="23">
        <f>IF(B6L236C20=0,0,B6L230C20/B6L236C20)</f>
        <v>3.7308148799954006E-3</v>
      </c>
      <c r="AT17" s="16" t="s">
        <v>12907</v>
      </c>
      <c r="AU17" s="17">
        <f>A1L245C18</f>
        <v>52525.5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262.6275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65.656874999999999</v>
      </c>
      <c r="BD17" s="16" t="s">
        <v>12910</v>
      </c>
      <c r="BE17" s="23">
        <f>IF(B6L236C26=0,0,B6L230C26/B6L236C26)</f>
        <v>4.504356943028167E-3</v>
      </c>
      <c r="BF17" s="16" t="s">
        <v>12911</v>
      </c>
      <c r="BG17" s="23">
        <f>B6L230C3+B6L230C10+B6L230C15+B6L230C20+B6L230C26</f>
        <v>145.53320960728803</v>
      </c>
      <c r="BH17" s="16" t="s">
        <v>12912</v>
      </c>
      <c r="BI17" s="17">
        <f>B6L238C3*B6L230C4</f>
        <v>283.00767318812444</v>
      </c>
      <c r="BJ17" s="16" t="s">
        <v>12913</v>
      </c>
      <c r="BK17" s="17">
        <f>B6L238C10*B6L230C11</f>
        <v>8.0586192462256978</v>
      </c>
      <c r="BL17" s="16" t="s">
        <v>12914</v>
      </c>
      <c r="BM17" s="17">
        <f>B6L238C15*B6L230C16</f>
        <v>18.220033999851449</v>
      </c>
      <c r="BN17" s="16" t="s">
        <v>12915</v>
      </c>
      <c r="BO17" s="17">
        <f>B6L238C20*B6L230C21</f>
        <v>19.116602308511432</v>
      </c>
      <c r="BP17" s="16" t="s">
        <v>12916</v>
      </c>
      <c r="BQ17" s="17">
        <f>B6L238C26*B6L230C27</f>
        <v>269.94115526336225</v>
      </c>
      <c r="BR17" s="16" t="s">
        <v>12917</v>
      </c>
      <c r="BS17" s="15">
        <f>B6L230C29+B6L230C30+B6L230C31+B6L230C32+B6L230C33</f>
        <v>598.34408400607526</v>
      </c>
      <c r="BT17" s="16" t="s">
        <v>12918</v>
      </c>
      <c r="BU17" s="23">
        <f>IF(B6L230C3=0,0,B6L230C29/B6L230C3)</f>
        <v>4.1113920707216458</v>
      </c>
      <c r="BV17" s="16" t="s">
        <v>12919</v>
      </c>
      <c r="BW17" s="23">
        <f>IF(B6L230C8=0,0,B6L230C30/B6L230C8)</f>
        <v>2.2612656388969055</v>
      </c>
      <c r="BX17" s="16" t="s">
        <v>12920</v>
      </c>
      <c r="BY17" s="23">
        <f>IF(B6L230C13=0,0,B6L230C31/B6L230C13)</f>
        <v>6.1670881060824678</v>
      </c>
      <c r="BZ17" s="16" t="s">
        <v>12921</v>
      </c>
      <c r="CA17" s="23">
        <f>IF(B6L230C18=0,0,B6L230C32/B6L230C18)</f>
        <v>4.9336704848659751</v>
      </c>
      <c r="CB17" s="16" t="s">
        <v>12922</v>
      </c>
      <c r="CC17" s="23">
        <f>IF(B6L230C24=0,0,B6L230C33/B6L230C24)</f>
        <v>1.0278480176804115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461.63300000000004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461.63300000000004</v>
      </c>
      <c r="J18" s="16" t="s">
        <v>12925</v>
      </c>
      <c r="K18" s="23">
        <f>IF(B6L236C3=0,0,B6L231C3/B6L236C3)</f>
        <v>2.5020226127651878E-2</v>
      </c>
      <c r="L18" s="16" t="s">
        <v>12926</v>
      </c>
      <c r="M18" s="23">
        <f>A1L551C54</f>
        <v>1.8904354475033278E-2</v>
      </c>
      <c r="N18" s="16" t="s">
        <v>12927</v>
      </c>
      <c r="O18" s="23">
        <f>B6L231C1*B6L231C5</f>
        <v>8.7268738693730388</v>
      </c>
      <c r="P18" s="16" t="s">
        <v>12928</v>
      </c>
      <c r="Q18" s="23">
        <f>B3L845C9</f>
        <v>1.1137461739255641</v>
      </c>
      <c r="R18" s="16" t="s">
        <v>12929</v>
      </c>
      <c r="S18" s="23">
        <f>B6L231C6*B6L231C7</f>
        <v>9.7195223823452039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5.3457373102898629</v>
      </c>
      <c r="X18" s="16" t="s">
        <v>12931</v>
      </c>
      <c r="Y18" s="23">
        <f>IF(B6L236C10=0,0,B6L231C10/B6L236C10)</f>
        <v>2.1751113292255465E-3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15.076933780000003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22.615400670000003</v>
      </c>
      <c r="AH18" s="16" t="s">
        <v>12934</v>
      </c>
      <c r="AI18" s="23">
        <f>IF(B6L236C15=0,0,B6L231C15/B6L236C15)</f>
        <v>1.9159987283715291E-2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25.985321570000004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31.182385884000002</v>
      </c>
      <c r="AR18" s="16" t="s">
        <v>12937</v>
      </c>
      <c r="AS18" s="23">
        <f>IF(B6L236C20=0,0,B6L231C20/B6L236C20)</f>
        <v>2.5020226127651875E-2</v>
      </c>
      <c r="AT18" s="16" t="s">
        <v>12938</v>
      </c>
      <c r="AU18" s="17">
        <f>A1L246C18</f>
        <v>1918307.5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9591.5375000000004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2397.8843750000001</v>
      </c>
      <c r="BD18" s="16" t="s">
        <v>12941</v>
      </c>
      <c r="BE18" s="23">
        <f>IF(B6L236C26=0,0,B6L231C26/B6L236C26)</f>
        <v>0.16450565356803848</v>
      </c>
      <c r="BF18" s="16" t="s">
        <v>12942</v>
      </c>
      <c r="BG18" s="17">
        <f>B6L231C3+B6L231C10+B6L231C15+B6L231C20+B6L231C26</f>
        <v>2918.6608988642902</v>
      </c>
      <c r="BH18" s="16" t="s">
        <v>12943</v>
      </c>
      <c r="BI18" s="17">
        <f>B6L238C3*B6L231C4</f>
        <v>1897.9542557834454</v>
      </c>
      <c r="BJ18" s="16" t="s">
        <v>12944</v>
      </c>
      <c r="BK18" s="17">
        <f>B6L238C10*B6L231C11</f>
        <v>21.978421989686598</v>
      </c>
      <c r="BL18" s="16" t="s">
        <v>12945</v>
      </c>
      <c r="BM18" s="17">
        <f>B6L238C15*B6L231C16</f>
        <v>92.980778990831013</v>
      </c>
      <c r="BN18" s="16" t="s">
        <v>12946</v>
      </c>
      <c r="BO18" s="17">
        <f>B6L238C20*B6L231C21</f>
        <v>128.20301406966018</v>
      </c>
      <c r="BP18" s="16" t="s">
        <v>12947</v>
      </c>
      <c r="BQ18" s="17">
        <f>B6L238C26*B6L231C27</f>
        <v>9858.6428058823294</v>
      </c>
      <c r="BR18" s="16" t="s">
        <v>12948</v>
      </c>
      <c r="BS18" s="15">
        <f>B6L231C29+B6L231C30+B6L231C31+B6L231C32+B6L231C33</f>
        <v>11999.759276715953</v>
      </c>
      <c r="BT18" s="16" t="s">
        <v>12949</v>
      </c>
      <c r="BU18" s="23">
        <f>IF(B6L231C3=0,0,B6L231C29/B6L231C3)</f>
        <v>4.1113920707216449</v>
      </c>
      <c r="BV18" s="16" t="s">
        <v>12950</v>
      </c>
      <c r="BW18" s="23">
        <f>IF(B6L231C8=0,0,B6L231C30/B6L231C8)</f>
        <v>2.2612656388969055</v>
      </c>
      <c r="BX18" s="16" t="s">
        <v>12951</v>
      </c>
      <c r="BY18" s="23">
        <f>IF(B6L231C13=0,0,B6L231C31/B6L231C13)</f>
        <v>6.1670881060824687</v>
      </c>
      <c r="BZ18" s="16" t="s">
        <v>12952</v>
      </c>
      <c r="CA18" s="23">
        <f>IF(B6L231C18=0,0,B6L231C32/B6L231C18)</f>
        <v>4.9336704848659743</v>
      </c>
      <c r="CB18" s="16" t="s">
        <v>12953</v>
      </c>
      <c r="CC18" s="23">
        <f>IF(B6L231C24=0,0,B6L231C33/B6L231C24)</f>
        <v>1.0278480176804115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282.62950000000001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565.25900000000001</v>
      </c>
      <c r="J19" s="16" t="s">
        <v>12956</v>
      </c>
      <c r="K19" s="23">
        <f>IF(B6L236C3=0,0,B6L232C3/B6L236C3)</f>
        <v>3.0636691919101042E-2</v>
      </c>
      <c r="L19" s="16" t="s">
        <v>12957</v>
      </c>
      <c r="M19" s="23">
        <f>A1L552C54</f>
        <v>0.19807209909746828</v>
      </c>
      <c r="N19" s="16" t="s">
        <v>12958</v>
      </c>
      <c r="O19" s="23">
        <f>B6L232C1*B6L232C5</f>
        <v>55.981018331867915</v>
      </c>
      <c r="P19" s="16" t="s">
        <v>12959</v>
      </c>
      <c r="Q19" s="23">
        <f>B3L846C9</f>
        <v>1.3076537827009191</v>
      </c>
      <c r="R19" s="16" t="s">
        <v>12960</v>
      </c>
      <c r="S19" s="23">
        <f>B6L232C6*B6L232C7</f>
        <v>73.203790381116576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40.262084709614122</v>
      </c>
      <c r="X19" s="16" t="s">
        <v>12962</v>
      </c>
      <c r="Y19" s="23">
        <f>IF(B6L236C10=0,0,B6L232C10/B6L236C10)</f>
        <v>1.6382121213017808E-2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24.26091628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36.391374419999998</v>
      </c>
      <c r="AH19" s="16" t="s">
        <v>12965</v>
      </c>
      <c r="AI19" s="23">
        <f>IF(B6L236C15=0,0,B6L232C15/B6L236C15)</f>
        <v>3.0831126155949806E-2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31.81842911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38.182114931999998</v>
      </c>
      <c r="AR19" s="16" t="s">
        <v>12968</v>
      </c>
      <c r="AS19" s="23">
        <f>IF(B6L236C20=0,0,B6L232C20/B6L236C20)</f>
        <v>3.0636691919101039E-2</v>
      </c>
      <c r="AT19" s="16" t="s">
        <v>12969</v>
      </c>
      <c r="AU19" s="17">
        <f>A1L247C18</f>
        <v>466063.5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2330.3175000000001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582.57937500000003</v>
      </c>
      <c r="BD19" s="16" t="s">
        <v>12972</v>
      </c>
      <c r="BE19" s="23">
        <f>IF(B6L236C26=0,0,B6L232C26/B6L236C26)</f>
        <v>3.9967565508505547E-2</v>
      </c>
      <c r="BF19" s="16" t="s">
        <v>12973</v>
      </c>
      <c r="BG19" s="17">
        <f>B6L232C3+B6L232C10+B6L232C15+B6L232C20+B6L232C26</f>
        <v>1262.6739490616142</v>
      </c>
      <c r="BH19" s="16" t="s">
        <v>12974</v>
      </c>
      <c r="BI19" s="17">
        <f>B6L238C3*B6L232C4</f>
        <v>2324.0013705040465</v>
      </c>
      <c r="BJ19" s="16" t="s">
        <v>12975</v>
      </c>
      <c r="BK19" s="17">
        <f>B6L238C10*B6L232C11</f>
        <v>165.53321582583069</v>
      </c>
      <c r="BL19" s="16" t="s">
        <v>12976</v>
      </c>
      <c r="BM19" s="17">
        <f>B6L238C15*B6L232C16</f>
        <v>149.61920823305053</v>
      </c>
      <c r="BN19" s="16" t="s">
        <v>12977</v>
      </c>
      <c r="BO19" s="17">
        <f>B6L238C20*B6L232C21</f>
        <v>156.98164457480735</v>
      </c>
      <c r="BP19" s="16" t="s">
        <v>12978</v>
      </c>
      <c r="BQ19" s="17">
        <f>B6L238C26*B6L232C27</f>
        <v>2395.212222940972</v>
      </c>
      <c r="BR19" s="16" t="s">
        <v>12979</v>
      </c>
      <c r="BS19" s="15">
        <f>B6L232C29+B6L232C30+B6L232C31+B6L232C32+B6L232C33</f>
        <v>5191.3476620787069</v>
      </c>
      <c r="BT19" s="16" t="s">
        <v>12980</v>
      </c>
      <c r="BU19" s="23">
        <f>IF(B6L232C3=0,0,B6L232C29/B6L232C3)</f>
        <v>4.1113920707216449</v>
      </c>
      <c r="BV19" s="16" t="s">
        <v>12981</v>
      </c>
      <c r="BW19" s="23">
        <f>IF(B6L232C8=0,0,B6L232C30/B6L232C8)</f>
        <v>2.261265638896905</v>
      </c>
      <c r="BX19" s="16" t="s">
        <v>12982</v>
      </c>
      <c r="BY19" s="23">
        <f>IF(B6L232C13=0,0,B6L232C31/B6L232C13)</f>
        <v>6.1670881060824687</v>
      </c>
      <c r="BZ19" s="16" t="s">
        <v>12983</v>
      </c>
      <c r="CA19" s="23">
        <f>IF(B6L232C18=0,0,B6L232C32/B6L232C18)</f>
        <v>4.9336704848659751</v>
      </c>
      <c r="CB19" s="16" t="s">
        <v>12984</v>
      </c>
      <c r="CC19" s="23">
        <f>IF(B6L232C24=0,0,B6L232C33/B6L232C24)</f>
        <v>1.0278480176804112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1.7175000000000002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3.4350000000000005</v>
      </c>
      <c r="J20" s="16" t="s">
        <v>12987</v>
      </c>
      <c r="K20" s="23">
        <f>IF(B6L236C3=0,0,B6L233C3/B6L236C3)</f>
        <v>1.8617489813008213E-4</v>
      </c>
      <c r="L20" s="16" t="s">
        <v>12988</v>
      </c>
      <c r="M20" s="23">
        <f>A1L553C54</f>
        <v>0.31119544592030363</v>
      </c>
      <c r="N20" s="16" t="s">
        <v>12989</v>
      </c>
      <c r="O20" s="23">
        <f>B6L233C1*B6L233C5</f>
        <v>0.5344781783681215</v>
      </c>
      <c r="P20" s="16" t="s">
        <v>12990</v>
      </c>
      <c r="Q20" s="23">
        <f>B3L847C9</f>
        <v>3.2858399296394021</v>
      </c>
      <c r="R20" s="16" t="s">
        <v>12991</v>
      </c>
      <c r="S20" s="23">
        <f>B6L233C6*B6L233C7</f>
        <v>1.7562097400029042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0.96591535700159736</v>
      </c>
      <c r="X20" s="16" t="s">
        <v>12993</v>
      </c>
      <c r="Y20" s="23">
        <f>IF(B6L236C10=0,0,B6L233C10/B6L236C10)</f>
        <v>3.9301845828507262E-4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0.14743020000000001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0.22114530000000002</v>
      </c>
      <c r="AH20" s="16" t="s">
        <v>12996</v>
      </c>
      <c r="AI20" s="23">
        <f>IF(B6L236C15=0,0,B6L233C15/B6L236C15)</f>
        <v>1.8735644783309525E-4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0.19335615000000003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0.23202738000000003</v>
      </c>
      <c r="AR20" s="16" t="s">
        <v>12999</v>
      </c>
      <c r="AS20" s="23">
        <f>IF(B6L236C20=0,0,B6L233C20/B6L236C20)</f>
        <v>1.8617489813008213E-4</v>
      </c>
      <c r="AT20" s="16" t="s">
        <v>13000</v>
      </c>
      <c r="AU20" s="17">
        <f>A1L248C18</f>
        <v>1868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9.34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2.335</v>
      </c>
      <c r="BD20" s="16" t="s">
        <v>13003</v>
      </c>
      <c r="BE20" s="23">
        <f>IF(B6L236C26=0,0,B6L233C26/B6L236C26)</f>
        <v>1.601915025954368E-4</v>
      </c>
      <c r="BF20" s="16" t="s">
        <v>13004</v>
      </c>
      <c r="BG20" s="23">
        <f>B6L233C3+B6L233C10+B6L233C15+B6L233C20+B6L233C26</f>
        <v>7.1890880370015973</v>
      </c>
      <c r="BH20" s="16" t="s">
        <v>13005</v>
      </c>
      <c r="BI20" s="17">
        <f>B6L238C3*B6L233C4</f>
        <v>14.122631762928854</v>
      </c>
      <c r="BJ20" s="16" t="s">
        <v>13006</v>
      </c>
      <c r="BK20" s="17">
        <f>B6L238C10*B6L233C11</f>
        <v>3.9712567397646352</v>
      </c>
      <c r="BL20" s="16" t="s">
        <v>13007</v>
      </c>
      <c r="BM20" s="17">
        <f>B6L238C15*B6L233C16</f>
        <v>0.9092150328973595</v>
      </c>
      <c r="BN20" s="16" t="s">
        <v>13008</v>
      </c>
      <c r="BO20" s="17">
        <f>B6L238C20*B6L233C21</f>
        <v>0.95395553032231828</v>
      </c>
      <c r="BP20" s="16" t="s">
        <v>13009</v>
      </c>
      <c r="BQ20" s="17">
        <f>B6L238C26*B6L233C27</f>
        <v>9.6001004851350427</v>
      </c>
      <c r="BR20" s="16" t="s">
        <v>13010</v>
      </c>
      <c r="BS20" s="15">
        <f>B6L233C29+B6L233C30+B6L233C31+B6L233C32+B6L233C33</f>
        <v>29.557159551048208</v>
      </c>
      <c r="BT20" s="16" t="s">
        <v>13011</v>
      </c>
      <c r="BU20" s="23">
        <f>IF(B6L233C3=0,0,B6L233C29/B6L233C3)</f>
        <v>4.1113920707216458</v>
      </c>
      <c r="BV20" s="16" t="s">
        <v>13012</v>
      </c>
      <c r="BW20" s="23">
        <f>IF(B6L233C8=0,0,B6L233C30/B6L233C8)</f>
        <v>2.2612656388969055</v>
      </c>
      <c r="BX20" s="16" t="s">
        <v>13013</v>
      </c>
      <c r="BY20" s="23">
        <f>IF(B6L233C13=0,0,B6L233C31/B6L233C13)</f>
        <v>6.1670881060824678</v>
      </c>
      <c r="BZ20" s="16" t="s">
        <v>13014</v>
      </c>
      <c r="CA20" s="23">
        <f>IF(B6L233C18=0,0,B6L233C32/B6L233C18)</f>
        <v>4.9336704848659743</v>
      </c>
      <c r="CB20" s="16" t="s">
        <v>13015</v>
      </c>
      <c r="CC20" s="23">
        <f>IF(B6L233C24=0,0,B6L233C33/B6L233C24)</f>
        <v>1.0278480176804115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232.26650000000001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464.53300000000002</v>
      </c>
      <c r="J21" s="16" t="s">
        <v>13018</v>
      </c>
      <c r="K21" s="23">
        <f>IF(B6L236C3=0,0,B6L234C3/B6L236C3)</f>
        <v>2.5177404353147435E-2</v>
      </c>
      <c r="L21" s="16" t="s">
        <v>13019</v>
      </c>
      <c r="M21" s="23">
        <f>A1L554C54</f>
        <v>0.32835424430374849</v>
      </c>
      <c r="N21" s="16" t="s">
        <v>13020</v>
      </c>
      <c r="O21" s="23">
        <f>B6L234C1*B6L234C5</f>
        <v>76.265691084576602</v>
      </c>
      <c r="P21" s="16" t="s">
        <v>13021</v>
      </c>
      <c r="Q21" s="23">
        <f>B3L848C9</f>
        <v>1.9554667926233211</v>
      </c>
      <c r="R21" s="16" t="s">
        <v>13022</v>
      </c>
      <c r="S21" s="23">
        <f>B6L234C6*B6L234C7</f>
        <v>149.13502633235802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82.024264482796923</v>
      </c>
      <c r="X21" s="16" t="s">
        <v>13024</v>
      </c>
      <c r="Y21" s="23">
        <f>IF(B6L236C10=0,0,B6L234C10/B6L236C10)</f>
        <v>3.3374611693788997E-2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19.937756360000002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29.906634540000002</v>
      </c>
      <c r="AH21" s="16" t="s">
        <v>13027</v>
      </c>
      <c r="AI21" s="23">
        <f>IF(B6L236C15=0,0,B6L234C15/B6L236C15)</f>
        <v>2.5337191493814044E-2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26.148562569999999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31.378275083999998</v>
      </c>
      <c r="AR21" s="16" t="s">
        <v>13030</v>
      </c>
      <c r="AS21" s="23">
        <f>IF(B6L236C20=0,0,B6L234C20/B6L236C20)</f>
        <v>2.5177404353147428E-2</v>
      </c>
      <c r="AT21" s="16" t="s">
        <v>13031</v>
      </c>
      <c r="AU21" s="17">
        <f>A1L249C18</f>
        <v>285658.5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1428.2925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357.073125</v>
      </c>
      <c r="BD21" s="16" t="s">
        <v>13034</v>
      </c>
      <c r="BE21" s="23">
        <f>IF(B6L236C26=0,0,B6L234C26/B6L236C26)</f>
        <v>2.4496822454046351E-2</v>
      </c>
      <c r="BF21" s="16" t="s">
        <v>13035</v>
      </c>
      <c r="BG21" s="23">
        <f>B6L234C3+B6L234C10+B6L234C15+B6L234C20+B6L234C26</f>
        <v>964.91529910679697</v>
      </c>
      <c r="BH21" s="16" t="s">
        <v>13036</v>
      </c>
      <c r="BI21" s="17">
        <f>B6L238C3*B6L234C4</f>
        <v>1909.8772927885384</v>
      </c>
      <c r="BJ21" s="16" t="s">
        <v>13037</v>
      </c>
      <c r="BK21" s="17">
        <f>B6L238C10*B6L234C11</f>
        <v>337.23391060134639</v>
      </c>
      <c r="BL21" s="16" t="s">
        <v>13038</v>
      </c>
      <c r="BM21" s="17">
        <f>B6L238C15*B6L234C16</f>
        <v>122.9579001097261</v>
      </c>
      <c r="BN21" s="16" t="s">
        <v>13039</v>
      </c>
      <c r="BO21" s="17">
        <f>B6L238C20*B6L234C21</f>
        <v>129.00839137328018</v>
      </c>
      <c r="BP21" s="16" t="s">
        <v>13040</v>
      </c>
      <c r="BQ21" s="17">
        <f>B6L238C26*B6L234C27</f>
        <v>1468.0676147927991</v>
      </c>
      <c r="BR21" s="16" t="s">
        <v>13041</v>
      </c>
      <c r="BS21" s="15">
        <f>B6L234C29+B6L234C30+B6L234C31+B6L234C32+B6L234C33</f>
        <v>3967.1451096656901</v>
      </c>
      <c r="BT21" s="16" t="s">
        <v>13042</v>
      </c>
      <c r="BU21" s="23">
        <f>IF(B6L234C3=0,0,B6L234C29/B6L234C3)</f>
        <v>4.1113920707216458</v>
      </c>
      <c r="BV21" s="16" t="s">
        <v>13043</v>
      </c>
      <c r="BW21" s="23">
        <f>IF(B6L234C8=0,0,B6L234C30/B6L234C8)</f>
        <v>2.2612656388969055</v>
      </c>
      <c r="BX21" s="16" t="s">
        <v>13044</v>
      </c>
      <c r="BY21" s="23">
        <f>IF(B6L234C13=0,0,B6L234C31/B6L234C13)</f>
        <v>6.1670881060824687</v>
      </c>
      <c r="BZ21" s="16" t="s">
        <v>13045</v>
      </c>
      <c r="CA21" s="23">
        <f>IF(B6L234C18=0,0,B6L234C32/B6L234C18)</f>
        <v>4.9336704848659751</v>
      </c>
      <c r="CB21" s="16" t="s">
        <v>13046</v>
      </c>
      <c r="CC21" s="23">
        <f>IF(B6L234C24=0,0,B6L234C33/B6L234C24)</f>
        <v>1.0278480176804115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2227.5124999999998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4455.0249999999996</v>
      </c>
      <c r="J22" s="16" t="s">
        <v>13049</v>
      </c>
      <c r="K22" s="23">
        <f>IF(B6L236C3=0,0,B6L235C3/B6L236C3)</f>
        <v>0.24145962897873915</v>
      </c>
      <c r="L22" s="16" t="s">
        <v>13050</v>
      </c>
      <c r="M22" s="23">
        <f>A1L555C54</f>
        <v>0.2494193535947126</v>
      </c>
      <c r="N22" s="16" t="s">
        <v>13051</v>
      </c>
      <c r="O22" s="23">
        <f>B6L235C1*B6L235C5</f>
        <v>555.58472787414223</v>
      </c>
      <c r="P22" s="16" t="s">
        <v>13052</v>
      </c>
      <c r="Q22" s="23">
        <f>B3L852C9</f>
        <v>2.0593470595978896</v>
      </c>
      <c r="R22" s="16" t="s">
        <v>13053</v>
      </c>
      <c r="S22" s="17">
        <f>B6L235C6*B6L235C7</f>
        <v>1144.1417757051083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629.27797663780962</v>
      </c>
      <c r="X22" s="16" t="s">
        <v>13055</v>
      </c>
      <c r="Y22" s="23">
        <f>IF(B6L236C10=0,0,B6L235C10/B6L236C10)</f>
        <v>0.2560450648374285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191.20967299999998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286.81450949999999</v>
      </c>
      <c r="AH22" s="16" t="s">
        <v>13058</v>
      </c>
      <c r="AI22" s="23">
        <f>IF(B6L236C15=0,0,B6L235C15/B6L236C15)</f>
        <v>0.24299204046801604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250.77335724999998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300.92802869999997</v>
      </c>
      <c r="AR22" s="16" t="s">
        <v>13061</v>
      </c>
      <c r="AS22" s="23">
        <f>IF(B6L236C20=0,0,B6L235C20/B6L236C20)</f>
        <v>0.24145962897873913</v>
      </c>
      <c r="AT22" s="16" t="s">
        <v>13062</v>
      </c>
      <c r="AU22" s="17">
        <f>A1L253C18</f>
        <v>1736443.5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8682.2175000000007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2170.5543750000002</v>
      </c>
      <c r="BD22" s="16" t="s">
        <v>13065</v>
      </c>
      <c r="BE22" s="23">
        <f>IF(B6L236C26=0,0,B6L235C26/B6L236C26)</f>
        <v>0.14890979306053501</v>
      </c>
      <c r="BF22" s="16" t="s">
        <v>13066</v>
      </c>
      <c r="BG22" s="17">
        <f>B6L235C3+B6L235C10+B6L235C15+B6L235C20+B6L235C26</f>
        <v>7842.5998898378093</v>
      </c>
      <c r="BH22" s="16" t="s">
        <v>13067</v>
      </c>
      <c r="BI22" s="17">
        <f>B6L238C3*B6L235C4</f>
        <v>18316.354459866696</v>
      </c>
      <c r="BJ22" s="16" t="s">
        <v>13068</v>
      </c>
      <c r="BK22" s="17">
        <f>B6L238C10*B6L235C11</f>
        <v>2587.2084834284515</v>
      </c>
      <c r="BL22" s="16" t="s">
        <v>13069</v>
      </c>
      <c r="BM22" s="17">
        <f>B6L238C15*B6L235C16</f>
        <v>1179.206900126218</v>
      </c>
      <c r="BN22" s="16" t="s">
        <v>13070</v>
      </c>
      <c r="BO22" s="17">
        <f>B6L238C20*B6L235C21</f>
        <v>1237.2331110550756</v>
      </c>
      <c r="BP22" s="16" t="s">
        <v>13071</v>
      </c>
      <c r="BQ22" s="17">
        <f>B6L238C26*B6L235C27</f>
        <v>8924.0000464451787</v>
      </c>
      <c r="BR22" s="16" t="s">
        <v>13072</v>
      </c>
      <c r="BS22" s="15">
        <f>B6L235C29+B6L235C30+B6L235C31+B6L235C32+B6L235C33</f>
        <v>32244.003000921621</v>
      </c>
      <c r="BT22" s="16" t="s">
        <v>13073</v>
      </c>
      <c r="BU22" s="23">
        <f>IF(B6L235C3=0,0,B6L235C29/B6L235C3)</f>
        <v>4.1113920707216449</v>
      </c>
      <c r="BV22" s="16" t="s">
        <v>13074</v>
      </c>
      <c r="BW22" s="23">
        <f>IF(B6L235C8=0,0,B6L235C30/B6L235C8)</f>
        <v>2.2612656388969055</v>
      </c>
      <c r="BX22" s="16" t="s">
        <v>13075</v>
      </c>
      <c r="BY22" s="23">
        <f>IF(B6L235C13=0,0,B6L235C31/B6L235C13)</f>
        <v>6.1670881060824687</v>
      </c>
      <c r="BZ22" s="16" t="s">
        <v>13076</v>
      </c>
      <c r="CA22" s="23">
        <f>IF(B6L235C18=0,0,B6L235C32/B6L235C18)</f>
        <v>4.9336704848659743</v>
      </c>
      <c r="CB22" s="16" t="s">
        <v>13077</v>
      </c>
      <c r="CC22" s="23">
        <f>IF(B6L235C24=0,0,B6L235C33/B6L235C24)</f>
        <v>1.0278480176804115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9457.4079999999994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18450.392799999998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4468.517198062621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2457.6844589344423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786.8968573279999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1180.3452859919998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1038.5726107119999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1246.2871328543999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58305.214999999997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14576.303749999999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37911.013427780839</v>
      </c>
      <c r="BH23" s="16" t="s">
        <v>13094</v>
      </c>
      <c r="BI23" s="17">
        <f>SUM(B6L221C29:B6L235C29)</f>
        <v>75856.798659619744</v>
      </c>
      <c r="BJ23" s="16" t="s">
        <v>13095</v>
      </c>
      <c r="BK23" s="17">
        <f>SUM(B6L221C30:B6L235C30)</f>
        <v>10104.504396798882</v>
      </c>
      <c r="BL23" s="16" t="s">
        <v>13096</v>
      </c>
      <c r="BM23" s="17">
        <f>SUM(B6L221C31:B6L235C31)</f>
        <v>4852.862249541181</v>
      </c>
      <c r="BN23" s="16" t="s">
        <v>13097</v>
      </c>
      <c r="BO23" s="17">
        <f>SUM(B6L221C32:B6L235C32)</f>
        <v>5123.975035859994</v>
      </c>
      <c r="BP23" s="16" t="s">
        <v>13098</v>
      </c>
      <c r="BQ23" s="17">
        <f>SUM(B6L221C33:B6L235C33)</f>
        <v>59928.899658180191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0.48667632784724557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6.482771724412606E-2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3.113462762583534E-2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3.2874012593425747E-2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0.38448731468936725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75856.79865961973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10104.504396798884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4852.862249541181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5123.975035859994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59928.899658180184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3B448-6F2D-48D5-A541-E0827C70636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3.3333333333333332E-4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5.9999999999999995E-4</v>
      </c>
      <c r="J8" s="16" t="s">
        <v>13113</v>
      </c>
      <c r="K8" s="23">
        <f>IF(B6L256C3=0,0,B6L241C3/B6L256C3)</f>
        <v>3.1930905720708435E-8</v>
      </c>
      <c r="L8" s="16" t="s">
        <v>13114</v>
      </c>
      <c r="M8" s="23">
        <f>A1L541C63</f>
        <v>0.15464627414360926</v>
      </c>
      <c r="N8" s="16" t="s">
        <v>13115</v>
      </c>
      <c r="O8" s="23">
        <f>B6L241C1*B6L241C5</f>
        <v>5.1548758047869751E-5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1.9596E-5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2.9394E-5</v>
      </c>
      <c r="AH8" s="16" t="s">
        <v>13122</v>
      </c>
      <c r="AI8" s="23">
        <f>IF(B6L256C15=0,0,B6L241C15/B6L256C15)</f>
        <v>2.445513288841801E-8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3.3773999999999999E-5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4.0528799999999997E-5</v>
      </c>
      <c r="AR8" s="16" t="s">
        <v>13125</v>
      </c>
      <c r="AS8" s="23">
        <f>IF(B6L256C20=0,0,B6L241C20/B6L256C20)</f>
        <v>3.1930905720708428E-8</v>
      </c>
      <c r="AT8" s="16" t="s">
        <v>13126</v>
      </c>
      <c r="AU8" s="17">
        <f>A1L236C21</f>
        <v>0.66666666666666663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3.3333333333333331E-3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8.3333333333333328E-4</v>
      </c>
      <c r="BD8" s="16" t="s">
        <v>13129</v>
      </c>
      <c r="BE8" s="23">
        <f>IF(B6L256C26=0,0,B6L241C26/B6L256C26)</f>
        <v>5.6060553694952484E-8</v>
      </c>
      <c r="BF8" s="16" t="s">
        <v>13130</v>
      </c>
      <c r="BG8" s="17">
        <f>B6L241C3+B6L241C10+B6L241C15+B6L241C20+B6L241C26</f>
        <v>1.5032561333333332E-3</v>
      </c>
      <c r="BH8" s="16" t="s">
        <v>13131</v>
      </c>
      <c r="BI8" s="17">
        <f>B6L258C3*B6L241C4</f>
        <v>2.4946651110218146E-3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1.2221364378895872E-4</v>
      </c>
      <c r="BN8" s="16" t="s">
        <v>13134</v>
      </c>
      <c r="BO8" s="17">
        <f>B6L258C20*B6L241C21</f>
        <v>1.6850963891930156E-4</v>
      </c>
      <c r="BP8" s="16" t="s">
        <v>13135</v>
      </c>
      <c r="BQ8" s="17">
        <f>B6L258C26*B6L241C27</f>
        <v>3.4648126541969655E-3</v>
      </c>
      <c r="BR8" s="16" t="s">
        <v>13136</v>
      </c>
      <c r="BS8" s="15">
        <f>B6L241C29+B6L241C30+B6L241C31+B6L241C32+B6L241C33</f>
        <v>6.2502010479270403E-3</v>
      </c>
      <c r="BT8" s="16" t="s">
        <v>13137</v>
      </c>
      <c r="BU8" s="23">
        <f>IF(B6L241C3=0,0,B6L241C29/B6L241C3)</f>
        <v>4.1577751850363578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6.236662777554538</v>
      </c>
      <c r="BZ8" s="16" t="s">
        <v>13140</v>
      </c>
      <c r="CA8" s="23">
        <f>IF(B6L241C18=0,0,B6L241C32/B6L241C18)</f>
        <v>4.9893302220436304</v>
      </c>
      <c r="CB8" s="16" t="s">
        <v>13141</v>
      </c>
      <c r="CC8" s="23">
        <f>IF(B6L241C24=0,0,B6L241C33/B6L241C24)</f>
        <v>1.0394437962590897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15.207000000000001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27.372600000000002</v>
      </c>
      <c r="J9" s="16" t="s">
        <v>13144</v>
      </c>
      <c r="K9" s="23">
        <f>IF(B6L256C3=0,0,B6L242C3/B6L256C3)</f>
        <v>1.4567198498844397E-3</v>
      </c>
      <c r="L9" s="16" t="s">
        <v>13145</v>
      </c>
      <c r="M9" s="23">
        <f>A1L542C63</f>
        <v>0.70388417628675293</v>
      </c>
      <c r="N9" s="16" t="s">
        <v>13146</v>
      </c>
      <c r="O9" s="23">
        <f>B6L242C1*B6L242C5</f>
        <v>10.703966668792653</v>
      </c>
      <c r="P9" s="16" t="s">
        <v>13147</v>
      </c>
      <c r="Q9" s="23">
        <f>B3L836C15</f>
        <v>1.8372923102613341</v>
      </c>
      <c r="R9" s="16" t="s">
        <v>13148</v>
      </c>
      <c r="S9" s="17">
        <f>B6L242C6*B6L242C7</f>
        <v>19.66631564986637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10.816473607426504</v>
      </c>
      <c r="X9" s="16" t="s">
        <v>13150</v>
      </c>
      <c r="Y9" s="23">
        <f>IF(B6L256C10=0,0,B6L242C10/B6L256C10)</f>
        <v>4.1320498249367635E-3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0.89398911600000008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1.3409836740000001</v>
      </c>
      <c r="AH9" s="16" t="s">
        <v>13153</v>
      </c>
      <c r="AI9" s="23">
        <f>IF(B6L256C15=0,0,B6L242C15/B6L256C15)</f>
        <v>1.1156676175025182E-3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1.5408036540000001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1.8489643847999999</v>
      </c>
      <c r="AR9" s="16" t="s">
        <v>13156</v>
      </c>
      <c r="AS9" s="23">
        <f>IF(B6L256C20=0,0,B6L242C20/B6L256C20)</f>
        <v>1.4567198498844393E-3</v>
      </c>
      <c r="AT9" s="16" t="s">
        <v>13157</v>
      </c>
      <c r="AU9" s="17">
        <f>A1L237C21</f>
        <v>29340.333333333336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146.70166666666668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36.675416666666671</v>
      </c>
      <c r="BD9" s="16" t="s">
        <v>13160</v>
      </c>
      <c r="BE9" s="23">
        <f>IF(B6L256C26=0,0,B6L242C26/B6L256C26)</f>
        <v>2.4672529983917066E-3</v>
      </c>
      <c r="BF9" s="16" t="s">
        <v>13161</v>
      </c>
      <c r="BG9" s="17">
        <f>B6L242C3+B6L242C10+B6L242C15+B6L242C20+B6L242C26</f>
        <v>78.05443833289317</v>
      </c>
      <c r="BH9" s="16" t="s">
        <v>13162</v>
      </c>
      <c r="BI9" s="17">
        <f>B6L258C3*B6L242C4</f>
        <v>113.80911702992623</v>
      </c>
      <c r="BJ9" s="16" t="s">
        <v>13163</v>
      </c>
      <c r="BK9" s="17">
        <f>B6L258C10*B6L242C11</f>
        <v>44.972465554558632</v>
      </c>
      <c r="BL9" s="16" t="s">
        <v>13164</v>
      </c>
      <c r="BM9" s="17">
        <f>B6L258C15*B6L242C16</f>
        <v>5.5755086432960868</v>
      </c>
      <c r="BN9" s="16" t="s">
        <v>13165</v>
      </c>
      <c r="BO9" s="17">
        <f>B6L258C20*B6L242C21</f>
        <v>7.6875782371374566</v>
      </c>
      <c r="BP9" s="16" t="s">
        <v>13166</v>
      </c>
      <c r="BQ9" s="17">
        <f>B6L258C26*B6L242C27</f>
        <v>152.48813731753557</v>
      </c>
      <c r="BR9" s="16" t="s">
        <v>13167</v>
      </c>
      <c r="BS9" s="15">
        <f>B6L242C29+B6L242C30+B6L242C31+B6L242C32+B6L242C33</f>
        <v>324.53280678245392</v>
      </c>
      <c r="BT9" s="16" t="s">
        <v>13168</v>
      </c>
      <c r="BU9" s="23">
        <f>IF(B6L242C3=0,0,B6L242C29/B6L242C3)</f>
        <v>4.1577751850363578</v>
      </c>
      <c r="BV9" s="16" t="s">
        <v>13169</v>
      </c>
      <c r="BW9" s="23">
        <f>IF(B6L242C8=0,0,B6L242C30/B6L242C8)</f>
        <v>2.2867763517699977</v>
      </c>
      <c r="BX9" s="16" t="s">
        <v>13170</v>
      </c>
      <c r="BY9" s="23">
        <f>IF(B6L242C13=0,0,B6L242C31/B6L242C13)</f>
        <v>6.236662777554538</v>
      </c>
      <c r="BZ9" s="16" t="s">
        <v>13171</v>
      </c>
      <c r="CA9" s="23">
        <f>IF(B6L242C18=0,0,B6L242C32/B6L242C18)</f>
        <v>4.9893302220436295</v>
      </c>
      <c r="CB9" s="16" t="s">
        <v>13172</v>
      </c>
      <c r="CC9" s="23">
        <f>IF(B6L242C24=0,0,B6L242C33/B6L242C24)</f>
        <v>1.0394437962590897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305.14400000000001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610.28800000000001</v>
      </c>
      <c r="J10" s="16" t="s">
        <v>13175</v>
      </c>
      <c r="K10" s="23">
        <f>IF(B6L256C3=0,0,B6L243C3/B6L256C3)</f>
        <v>3.2478414317466182E-2</v>
      </c>
      <c r="L10" s="16" t="s">
        <v>13176</v>
      </c>
      <c r="M10" s="23">
        <f>A1L543C63</f>
        <v>0.62658048922313025</v>
      </c>
      <c r="N10" s="16" t="s">
        <v>13177</v>
      </c>
      <c r="O10" s="23">
        <f>B6L243C1*B6L243C5</f>
        <v>191.19727680350286</v>
      </c>
      <c r="P10" s="16" t="s">
        <v>13178</v>
      </c>
      <c r="Q10" s="23">
        <f>B3L837C15</f>
        <v>1.7139636269518057</v>
      </c>
      <c r="R10" s="16" t="s">
        <v>13179</v>
      </c>
      <c r="S10" s="23">
        <f>B6L243C6*B6L243C7</f>
        <v>327.7051780134401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180.23784790739208</v>
      </c>
      <c r="X10" s="16" t="s">
        <v>13181</v>
      </c>
      <c r="Y10" s="23">
        <f>IF(B6L256C10=0,0,B6L243C10/B6L256C10)</f>
        <v>6.8853472483063033E-2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26.193560959999999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39.290341439999999</v>
      </c>
      <c r="AH10" s="16" t="s">
        <v>13184</v>
      </c>
      <c r="AI10" s="23">
        <f>IF(B6L256C15=0,0,B6L243C15/B6L256C15)</f>
        <v>3.2688661670630642E-2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34.353111519999999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41.223733824</v>
      </c>
      <c r="AR10" s="16" t="s">
        <v>13187</v>
      </c>
      <c r="AS10" s="23">
        <f>IF(B6L256C20=0,0,B6L243C20/B6L256C20)</f>
        <v>3.2478414317466182E-2</v>
      </c>
      <c r="AT10" s="16" t="s">
        <v>13188</v>
      </c>
      <c r="AU10" s="17">
        <f>A1L238C21</f>
        <v>282542.33333333337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1412.7116666666668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353.1779166666667</v>
      </c>
      <c r="BD10" s="16" t="s">
        <v>13191</v>
      </c>
      <c r="BE10" s="23">
        <f>IF(B6L256C26=0,0,B6L243C26/B6L256C26)</f>
        <v>2.3759219473395748E-2</v>
      </c>
      <c r="BF10" s="16" t="s">
        <v>13192</v>
      </c>
      <c r="BG10" s="17">
        <f>B6L243C3+B6L243C10+B6L243C15+B6L243C20+B6L243C26</f>
        <v>1224.2178398380588</v>
      </c>
      <c r="BH10" s="16" t="s">
        <v>13193</v>
      </c>
      <c r="BI10" s="17">
        <f>B6L258C3*B6L243C4</f>
        <v>2537.4403021254689</v>
      </c>
      <c r="BJ10" s="16" t="s">
        <v>13194</v>
      </c>
      <c r="BK10" s="17">
        <f>B6L258C10*B6L243C11</f>
        <v>749.38845143371225</v>
      </c>
      <c r="BL10" s="16" t="s">
        <v>13195</v>
      </c>
      <c r="BM10" s="17">
        <f>B6L258C15*B6L243C16</f>
        <v>163.36040665083772</v>
      </c>
      <c r="BN10" s="16" t="s">
        <v>13196</v>
      </c>
      <c r="BO10" s="17">
        <f>B6L258C20*B6L243C21</f>
        <v>171.39901752797121</v>
      </c>
      <c r="BP10" s="16" t="s">
        <v>13197</v>
      </c>
      <c r="BQ10" s="17">
        <f>B6L258C26*B6L243C27</f>
        <v>1468.4343778195057</v>
      </c>
      <c r="BR10" s="16" t="s">
        <v>13198</v>
      </c>
      <c r="BS10" s="15">
        <f>B6L243C29+B6L243C30+B6L243C31+B6L243C32+B6L243C33</f>
        <v>5090.0225555574962</v>
      </c>
      <c r="BT10" s="16" t="s">
        <v>13199</v>
      </c>
      <c r="BU10" s="23">
        <f>IF(B6L243C3=0,0,B6L243C29/B6L243C3)</f>
        <v>4.1577751850363578</v>
      </c>
      <c r="BV10" s="16" t="s">
        <v>13200</v>
      </c>
      <c r="BW10" s="23">
        <f>IF(B6L243C8=0,0,B6L243C30/B6L243C8)</f>
        <v>2.2867763517699977</v>
      </c>
      <c r="BX10" s="16" t="s">
        <v>13201</v>
      </c>
      <c r="BY10" s="23">
        <f>IF(B6L243C13=0,0,B6L243C31/B6L243C13)</f>
        <v>6.236662777554538</v>
      </c>
      <c r="BZ10" s="16" t="s">
        <v>13202</v>
      </c>
      <c r="CA10" s="23">
        <f>IF(B6L243C18=0,0,B6L243C32/B6L243C18)</f>
        <v>4.9893302220436313</v>
      </c>
      <c r="CB10" s="16" t="s">
        <v>13203</v>
      </c>
      <c r="CC10" s="23">
        <f>IF(B6L243C24=0,0,B6L243C33/B6L243C24)</f>
        <v>1.0394437962590897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2289.9583333333335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4579.916666666667</v>
      </c>
      <c r="J11" s="16" t="s">
        <v>13206</v>
      </c>
      <c r="K11" s="23">
        <f>IF(B6L256C3=0,0,B6L244C3/B6L256C3)</f>
        <v>0.24373481215339099</v>
      </c>
      <c r="L11" s="16" t="s">
        <v>13207</v>
      </c>
      <c r="M11" s="23">
        <f>A1L544C63</f>
        <v>0.21658369985578271</v>
      </c>
      <c r="N11" s="16" t="s">
        <v>13208</v>
      </c>
      <c r="O11" s="23">
        <f>B6L244C1*B6L244C5</f>
        <v>495.96764834891513</v>
      </c>
      <c r="P11" s="16" t="s">
        <v>13209</v>
      </c>
      <c r="Q11" s="23">
        <f>B3L838C15</f>
        <v>2.0003398135241155</v>
      </c>
      <c r="R11" s="16" t="s">
        <v>13210</v>
      </c>
      <c r="S11" s="17">
        <f>B6L244C6*B6L244C7</f>
        <v>992.103833212263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545.65710826674467</v>
      </c>
      <c r="X11" s="16" t="s">
        <v>13212</v>
      </c>
      <c r="Y11" s="23">
        <f>IF(B6L256C10=0,0,B6L244C10/B6L256C10)</f>
        <v>0.20844893081799376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196.57002333333335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294.85503500000004</v>
      </c>
      <c r="AH11" s="16" t="s">
        <v>13215</v>
      </c>
      <c r="AI11" s="23">
        <f>IF(B6L256C15=0,0,B6L244C15/B6L256C15)</f>
        <v>0.24531261698796164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257.80350916666669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309.36421100000001</v>
      </c>
      <c r="AR11" s="16" t="s">
        <v>13218</v>
      </c>
      <c r="AS11" s="23">
        <f>IF(B6L256C20=0,0,B6L244C20/B6L256C20)</f>
        <v>0.24373481215339096</v>
      </c>
      <c r="AT11" s="16" t="s">
        <v>13219</v>
      </c>
      <c r="AU11" s="17">
        <f>A1L239C21</f>
        <v>2594020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12970.1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3242.5250000000001</v>
      </c>
      <c r="BD11" s="16" t="s">
        <v>13222</v>
      </c>
      <c r="BE11" s="23">
        <f>IF(B6L256C26=0,0,B6L244C26/B6L256C26)</f>
        <v>0.21813329624367098</v>
      </c>
      <c r="BF11" s="16" t="s">
        <v>13223</v>
      </c>
      <c r="BG11" s="17">
        <f>B6L244C3+B6L244C10+B6L244C15+B6L244C20+B6L244C26</f>
        <v>8972.3180209334114</v>
      </c>
      <c r="BH11" s="16" t="s">
        <v>13224</v>
      </c>
      <c r="BI11" s="17">
        <f>B6L258C3*B6L244C4</f>
        <v>19042.263866201101</v>
      </c>
      <c r="BJ11" s="16" t="s">
        <v>13225</v>
      </c>
      <c r="BK11" s="17">
        <f>B6L258C10*B6L244C11</f>
        <v>2268.7195842901688</v>
      </c>
      <c r="BL11" s="16" t="s">
        <v>13226</v>
      </c>
      <c r="BM11" s="17">
        <f>B6L258C15*B6L244C16</f>
        <v>1225.9409477060271</v>
      </c>
      <c r="BN11" s="16" t="s">
        <v>13227</v>
      </c>
      <c r="BO11" s="17">
        <f>B6L258C20*B6L244C21</f>
        <v>1286.2668396341523</v>
      </c>
      <c r="BP11" s="16" t="s">
        <v>13228</v>
      </c>
      <c r="BQ11" s="17">
        <f>B6L258C26*B6L244C27</f>
        <v>13481.68998186002</v>
      </c>
      <c r="BR11" s="16" t="s">
        <v>13229</v>
      </c>
      <c r="BS11" s="15">
        <f>B6L244C29+B6L244C30+B6L244C31+B6L244C32+B6L244C33</f>
        <v>37304.881219691473</v>
      </c>
      <c r="BT11" s="16" t="s">
        <v>13230</v>
      </c>
      <c r="BU11" s="23">
        <f>IF(B6L244C3=0,0,B6L244C29/B6L244C3)</f>
        <v>4.1577751850363578</v>
      </c>
      <c r="BV11" s="16" t="s">
        <v>13231</v>
      </c>
      <c r="BW11" s="23">
        <f>IF(B6L244C8=0,0,B6L244C30/B6L244C8)</f>
        <v>2.2867763517699973</v>
      </c>
      <c r="BX11" s="16" t="s">
        <v>13232</v>
      </c>
      <c r="BY11" s="23">
        <f>IF(B6L244C13=0,0,B6L244C31/B6L244C13)</f>
        <v>6.236662777554538</v>
      </c>
      <c r="BZ11" s="16" t="s">
        <v>13233</v>
      </c>
      <c r="CA11" s="23">
        <f>IF(B6L244C18=0,0,B6L244C32/B6L244C18)</f>
        <v>4.9893302220436313</v>
      </c>
      <c r="CB11" s="16" t="s">
        <v>13234</v>
      </c>
      <c r="CC11" s="23">
        <f>IF(B6L244C24=0,0,B6L244C33/B6L244C24)</f>
        <v>1.0394437962590897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127.15833333333335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254.31666666666669</v>
      </c>
      <c r="J12" s="16" t="s">
        <v>13237</v>
      </c>
      <c r="K12" s="23">
        <f>IF(B6L256C3=0,0,B6L245C3/B6L256C3)</f>
        <v>1.3534269177563613E-2</v>
      </c>
      <c r="L12" s="16" t="s">
        <v>13238</v>
      </c>
      <c r="M12" s="23">
        <f>A1L545C63</f>
        <v>0.52404149925963073</v>
      </c>
      <c r="N12" s="16" t="s">
        <v>13239</v>
      </c>
      <c r="O12" s="23">
        <f>B6L245C1*B6L245C5</f>
        <v>66.636243643355883</v>
      </c>
      <c r="P12" s="16" t="s">
        <v>13240</v>
      </c>
      <c r="Q12" s="23">
        <f>B3L839C15</f>
        <v>2.0196030062328347</v>
      </c>
      <c r="R12" s="16" t="s">
        <v>13241</v>
      </c>
      <c r="S12" s="23">
        <f>B6L245C6*B6L245C7</f>
        <v>134.57875798618517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74.018316892401842</v>
      </c>
      <c r="X12" s="16" t="s">
        <v>13243</v>
      </c>
      <c r="Y12" s="23">
        <f>IF(B6L256C10=0,0,B6L245C10/B6L256C10)</f>
        <v>2.8276070784046526E-2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10.915271333333335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16.372907000000001</v>
      </c>
      <c r="AH12" s="16" t="s">
        <v>13246</v>
      </c>
      <c r="AI12" s="23">
        <f>IF(B6L256C15=0,0,B6L245C15/B6L256C15)</f>
        <v>1.3621882576536352E-2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14.315485166666669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17.178582200000001</v>
      </c>
      <c r="AR12" s="16" t="s">
        <v>13249</v>
      </c>
      <c r="AS12" s="23">
        <f>IF(B6L256C20=0,0,B6L245C20/B6L256C20)</f>
        <v>1.3534269177563611E-2</v>
      </c>
      <c r="AT12" s="16" t="s">
        <v>13250</v>
      </c>
      <c r="AU12" s="17">
        <f>A1L240C21</f>
        <v>122806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614.03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153.50749999999999</v>
      </c>
      <c r="BD12" s="16" t="s">
        <v>13253</v>
      </c>
      <c r="BE12" s="23">
        <f>IF(B6L256C26=0,0,B6L245C26/B6L256C26)</f>
        <v>1.0326858535593503E-2</v>
      </c>
      <c r="BF12" s="16" t="s">
        <v>13254</v>
      </c>
      <c r="BG12" s="23">
        <f>B6L245C3+B6L245C10+B6L245C15+B6L245C20+B6L245C26</f>
        <v>515.39397275906845</v>
      </c>
      <c r="BH12" s="16" t="s">
        <v>13255</v>
      </c>
      <c r="BI12" s="17">
        <f>B6L258C3*B6L245C4</f>
        <v>1057.39152580783</v>
      </c>
      <c r="BJ12" s="16" t="s">
        <v>13256</v>
      </c>
      <c r="BK12" s="17">
        <f>B6L258C10*B6L245C11</f>
        <v>307.75152121338596</v>
      </c>
      <c r="BL12" s="16" t="s">
        <v>13257</v>
      </c>
      <c r="BM12" s="17">
        <f>B6L258C15*B6L245C16</f>
        <v>68.074866431508099</v>
      </c>
      <c r="BN12" s="16" t="s">
        <v>13258</v>
      </c>
      <c r="BO12" s="17">
        <f>B6L258C20*B6L245C21</f>
        <v>71.424682785267308</v>
      </c>
      <c r="BP12" s="16" t="s">
        <v>13259</v>
      </c>
      <c r="BQ12" s="17">
        <f>B6L258C26*B6L245C27</f>
        <v>638.24967421696886</v>
      </c>
      <c r="BR12" s="16" t="s">
        <v>13260</v>
      </c>
      <c r="BS12" s="15">
        <f>B6L245C29+B6L245C30+B6L245C31+B6L245C32+B6L245C33</f>
        <v>2142.8922704549605</v>
      </c>
      <c r="BT12" s="16" t="s">
        <v>13261</v>
      </c>
      <c r="BU12" s="23">
        <f>IF(B6L245C3=0,0,B6L245C29/B6L245C3)</f>
        <v>4.1577751850363587</v>
      </c>
      <c r="BV12" s="16" t="s">
        <v>13262</v>
      </c>
      <c r="BW12" s="23">
        <f>IF(B6L245C8=0,0,B6L245C30/B6L245C8)</f>
        <v>2.2867763517699977</v>
      </c>
      <c r="BX12" s="16" t="s">
        <v>13263</v>
      </c>
      <c r="BY12" s="23">
        <f>IF(B6L245C13=0,0,B6L245C31/B6L245C13)</f>
        <v>6.236662777554538</v>
      </c>
      <c r="BZ12" s="16" t="s">
        <v>13264</v>
      </c>
      <c r="CA12" s="23">
        <f>IF(B6L245C18=0,0,B6L245C32/B6L245C18)</f>
        <v>4.9893302220436304</v>
      </c>
      <c r="CB12" s="16" t="s">
        <v>13265</v>
      </c>
      <c r="CC12" s="23">
        <f>IF(B6L245C24=0,0,B6L245C33/B6L245C24)</f>
        <v>1.0394437962590897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1922.5766666666666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3845.1533333333332</v>
      </c>
      <c r="J13" s="16" t="s">
        <v>13268</v>
      </c>
      <c r="K13" s="23">
        <f>IF(B6L256C3=0,0,B6L246C3/B6L256C3)</f>
        <v>0.20463204761389073</v>
      </c>
      <c r="L13" s="16" t="s">
        <v>13269</v>
      </c>
      <c r="M13" s="23">
        <f>A1L546C63</f>
        <v>0.1965996406560315</v>
      </c>
      <c r="N13" s="16" t="s">
        <v>13270</v>
      </c>
      <c r="O13" s="23">
        <f>B6L246C1*B6L246C5</f>
        <v>377.97788180033751</v>
      </c>
      <c r="P13" s="16" t="s">
        <v>13271</v>
      </c>
      <c r="Q13" s="23">
        <f>B3L840C15</f>
        <v>2.0128944412535343</v>
      </c>
      <c r="R13" s="16" t="s">
        <v>13272</v>
      </c>
      <c r="S13" s="17">
        <f>B6L246C6*B6L246C7</f>
        <v>760.82957719268484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418.45626745597667</v>
      </c>
      <c r="X13" s="16" t="s">
        <v>13274</v>
      </c>
      <c r="Y13" s="23">
        <f>IF(B6L256C10=0,0,B6L246C10/B6L256C10)</f>
        <v>0.15985636441603165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165.03398106666666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247.55097159999997</v>
      </c>
      <c r="AH13" s="16" t="s">
        <v>13277</v>
      </c>
      <c r="AI13" s="23">
        <f>IF(B6L256C15=0,0,B6L246C15/B6L256C15)</f>
        <v>0.20595672270310242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216.44368113333331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259.73241735999994</v>
      </c>
      <c r="AR13" s="16" t="s">
        <v>13280</v>
      </c>
      <c r="AS13" s="23">
        <f>IF(B6L256C20=0,0,B6L246C20/B6L256C20)</f>
        <v>0.20463204761389067</v>
      </c>
      <c r="AT13" s="16" t="s">
        <v>13281</v>
      </c>
      <c r="AU13" s="17">
        <f>A1L241C21</f>
        <v>2474221.666666667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12371.108333333335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3092.7770833333338</v>
      </c>
      <c r="BD13" s="16" t="s">
        <v>13284</v>
      </c>
      <c r="BE13" s="23">
        <f>IF(B6L256C26=0,0,B6L246C26/B6L256C26)</f>
        <v>0.2080593548960723</v>
      </c>
      <c r="BF13" s="16" t="s">
        <v>13285</v>
      </c>
      <c r="BG13" s="17">
        <f>B6L246C3+B6L246C10+B6L246C15+B6L246C20+B6L246C26</f>
        <v>7863.6700730826433</v>
      </c>
      <c r="BH13" s="16" t="s">
        <v>13286</v>
      </c>
      <c r="BI13" s="17">
        <f>B6L258C3*B6L246C4</f>
        <v>15987.283111993169</v>
      </c>
      <c r="BJ13" s="16" t="s">
        <v>13287</v>
      </c>
      <c r="BK13" s="17">
        <f>B6L258C10*B6L246C11</f>
        <v>1739.8470848513975</v>
      </c>
      <c r="BL13" s="16" t="s">
        <v>13288</v>
      </c>
      <c r="BM13" s="17">
        <f>B6L258C15*B6L246C16</f>
        <v>1029.2612867501202</v>
      </c>
      <c r="BN13" s="16" t="s">
        <v>13289</v>
      </c>
      <c r="BO13" s="17">
        <f>B6L258C20*B6L246C21</f>
        <v>1079.9089996489145</v>
      </c>
      <c r="BP13" s="16" t="s">
        <v>13290</v>
      </c>
      <c r="BQ13" s="17">
        <f>B6L258C26*B6L246C27</f>
        <v>12859.071809932462</v>
      </c>
      <c r="BR13" s="16" t="s">
        <v>13291</v>
      </c>
      <c r="BS13" s="15">
        <f>B6L246C29+B6L246C30+B6L246C31+B6L246C32+B6L246C33</f>
        <v>32695.37229317606</v>
      </c>
      <c r="BT13" s="16" t="s">
        <v>13292</v>
      </c>
      <c r="BU13" s="23">
        <f>IF(B6L246C3=0,0,B6L246C29/B6L246C3)</f>
        <v>4.1577751850363578</v>
      </c>
      <c r="BV13" s="16" t="s">
        <v>13293</v>
      </c>
      <c r="BW13" s="23">
        <f>IF(B6L246C8=0,0,B6L246C30/B6L246C8)</f>
        <v>2.2867763517699977</v>
      </c>
      <c r="BX13" s="16" t="s">
        <v>13294</v>
      </c>
      <c r="BY13" s="23">
        <f>IF(B6L246C13=0,0,B6L246C31/B6L246C13)</f>
        <v>6.236662777554538</v>
      </c>
      <c r="BZ13" s="16" t="s">
        <v>13295</v>
      </c>
      <c r="CA13" s="23">
        <f>IF(B6L246C18=0,0,B6L246C32/B6L246C18)</f>
        <v>4.9893302220436295</v>
      </c>
      <c r="CB13" s="16" t="s">
        <v>13296</v>
      </c>
      <c r="CC13" s="23">
        <f>IF(B6L246C24=0,0,B6L246C33/B6L246C24)</f>
        <v>1.0394437962590897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295.82833333333332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591.65666666666664</v>
      </c>
      <c r="J14" s="16" t="s">
        <v>13299</v>
      </c>
      <c r="K14" s="23">
        <f>IF(B6L256C3=0,0,B6L247C3/B6L256C3)</f>
        <v>3.1486888737269916E-2</v>
      </c>
      <c r="L14" s="16" t="s">
        <v>13300</v>
      </c>
      <c r="M14" s="23">
        <f>A1L547C63</f>
        <v>0.2812878456832511</v>
      </c>
      <c r="N14" s="16" t="s">
        <v>13301</v>
      </c>
      <c r="O14" s="23">
        <f>B6L247C1*B6L247C5</f>
        <v>83.212914575400035</v>
      </c>
      <c r="P14" s="16" t="s">
        <v>13302</v>
      </c>
      <c r="Q14" s="23">
        <f>B3L841C15</f>
        <v>2.0986192342925385</v>
      </c>
      <c r="R14" s="16" t="s">
        <v>13303</v>
      </c>
      <c r="S14" s="23">
        <f>B6L247C6*B6L247C7</f>
        <v>174.63222306947642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96.047722688212048</v>
      </c>
      <c r="X14" s="16" t="s">
        <v>13305</v>
      </c>
      <c r="Y14" s="23">
        <f>IF(B6L256C10=0,0,B6L247C10/B6L256C10)</f>
        <v>3.6691623362988736E-2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25.393904133333333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38.090856199999998</v>
      </c>
      <c r="AH14" s="16" t="s">
        <v>13308</v>
      </c>
      <c r="AI14" s="23">
        <f>IF(B6L256C15=0,0,B6L247C15/B6L256C15)</f>
        <v>3.1690717500327314E-2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33.304353766666665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39.96522452</v>
      </c>
      <c r="AR14" s="16" t="s">
        <v>13311</v>
      </c>
      <c r="AS14" s="23">
        <f>IF(B6L256C20=0,0,B6L247C20/B6L256C20)</f>
        <v>3.1486888737269916E-2</v>
      </c>
      <c r="AT14" s="16" t="s">
        <v>13312</v>
      </c>
      <c r="AU14" s="17">
        <f>A1L242C21</f>
        <v>188619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943.09500000000003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235.77375000000001</v>
      </c>
      <c r="BD14" s="16" t="s">
        <v>13315</v>
      </c>
      <c r="BE14" s="23">
        <f>IF(B6L256C26=0,0,B6L247C26/B6L256C26)</f>
        <v>1.5861128366082364E-2</v>
      </c>
      <c r="BF14" s="16" t="s">
        <v>13316</v>
      </c>
      <c r="BG14" s="17">
        <f>B6L247C3+B6L247C10+B6L247C15+B6L247C20+B6L247C26</f>
        <v>1001.5342200748787</v>
      </c>
      <c r="BH14" s="16" t="s">
        <v>13317</v>
      </c>
      <c r="BI14" s="17">
        <f>B6L258C3*B6L247C4</f>
        <v>2459.9754067279946</v>
      </c>
      <c r="BJ14" s="16" t="s">
        <v>13318</v>
      </c>
      <c r="BK14" s="17">
        <f>B6L258C10*B6L247C11</f>
        <v>399.34483797230178</v>
      </c>
      <c r="BL14" s="16" t="s">
        <v>13319</v>
      </c>
      <c r="BM14" s="17">
        <f>B6L258C15*B6L247C16</f>
        <v>158.37321668514832</v>
      </c>
      <c r="BN14" s="16" t="s">
        <v>13320</v>
      </c>
      <c r="BO14" s="17">
        <f>B6L258C20*B6L247C21</f>
        <v>166.16641877366263</v>
      </c>
      <c r="BP14" s="16" t="s">
        <v>13321</v>
      </c>
      <c r="BQ14" s="17">
        <f>B6L258C26*B6L247C27</f>
        <v>980.29424703296615</v>
      </c>
      <c r="BR14" s="16" t="s">
        <v>13322</v>
      </c>
      <c r="BS14" s="15">
        <f>B6L247C29+B6L247C30+B6L247C31+B6L247C32+B6L247C33</f>
        <v>4164.1541271920732</v>
      </c>
      <c r="BT14" s="16" t="s">
        <v>13323</v>
      </c>
      <c r="BU14" s="23">
        <f>IF(B6L247C3=0,0,B6L247C29/B6L247C3)</f>
        <v>4.1577751850363578</v>
      </c>
      <c r="BV14" s="16" t="s">
        <v>13324</v>
      </c>
      <c r="BW14" s="23">
        <f>IF(B6L247C8=0,0,B6L247C30/B6L247C8)</f>
        <v>2.2867763517699982</v>
      </c>
      <c r="BX14" s="16" t="s">
        <v>13325</v>
      </c>
      <c r="BY14" s="23">
        <f>IF(B6L247C13=0,0,B6L247C31/B6L247C13)</f>
        <v>6.236662777554538</v>
      </c>
      <c r="BZ14" s="16" t="s">
        <v>13326</v>
      </c>
      <c r="CA14" s="23">
        <f>IF(B6L247C18=0,0,B6L247C32/B6L247C18)</f>
        <v>4.9893302220436313</v>
      </c>
      <c r="CB14" s="16" t="s">
        <v>13327</v>
      </c>
      <c r="CC14" s="23">
        <f>IF(B6L247C24=0,0,B6L247C33/B6L247C24)</f>
        <v>1.0394437962590897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1362.4379999999999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2724.8759999999997</v>
      </c>
      <c r="J15" s="16" t="s">
        <v>13330</v>
      </c>
      <c r="K15" s="23">
        <f>IF(B6L256C3=0,0,B6L248C3/B6L256C3)</f>
        <v>0.14501293109436852</v>
      </c>
      <c r="L15" s="16" t="s">
        <v>13331</v>
      </c>
      <c r="M15" s="23">
        <f>A1L548C63</f>
        <v>0.26586873790990434</v>
      </c>
      <c r="N15" s="16" t="s">
        <v>13332</v>
      </c>
      <c r="O15" s="23">
        <f>B6L248C1*B6L248C5</f>
        <v>362.22967154049422</v>
      </c>
      <c r="P15" s="16" t="s">
        <v>13333</v>
      </c>
      <c r="Q15" s="23">
        <f>B3L842C15</f>
        <v>2.0104395375568478</v>
      </c>
      <c r="R15" s="16" t="s">
        <v>13334</v>
      </c>
      <c r="S15" s="23">
        <f>B6L248C6*B6L248C7</f>
        <v>728.24085334124004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400.53246933768207</v>
      </c>
      <c r="X15" s="16" t="s">
        <v>13336</v>
      </c>
      <c r="Y15" s="23">
        <f>IF(B6L256C10=0,0,B6L248C10/B6L256C10)</f>
        <v>0.15300921352703484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116.95167791999999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175.42751687999998</v>
      </c>
      <c r="AH15" s="16" t="s">
        <v>13339</v>
      </c>
      <c r="AI15" s="23">
        <f>IF(B6L256C15=0,0,B6L248C15/B6L256C15)</f>
        <v>0.14595166488349981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153.38327003999999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184.05992404799997</v>
      </c>
      <c r="AR15" s="16" t="s">
        <v>13342</v>
      </c>
      <c r="AS15" s="23">
        <f>IF(B6L256C20=0,0,B6L248C20/B6L256C20)</f>
        <v>0.1450129310943685</v>
      </c>
      <c r="AT15" s="16" t="s">
        <v>13343</v>
      </c>
      <c r="AU15" s="17">
        <f>A1L243C21</f>
        <v>1609129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8045.6450000000004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2011.4112500000001</v>
      </c>
      <c r="BD15" s="16" t="s">
        <v>13346</v>
      </c>
      <c r="BE15" s="23">
        <f>IF(B6L256C26=0,0,B6L248C26/B6L256C26)</f>
        <v>0.13531299405990782</v>
      </c>
      <c r="BF15" s="16" t="s">
        <v>13347</v>
      </c>
      <c r="BG15" s="17">
        <f>B6L248C3+B6L248C10+B6L248C15+B6L248C20+B6L248C26</f>
        <v>5496.3071602656819</v>
      </c>
      <c r="BH15" s="16" t="s">
        <v>13348</v>
      </c>
      <c r="BI15" s="17">
        <f>B6L258C3*B6L248C4</f>
        <v>11329.42181510113</v>
      </c>
      <c r="BJ15" s="16" t="s">
        <v>13349</v>
      </c>
      <c r="BK15" s="17">
        <f>B6L258C10*B6L248C11</f>
        <v>1665.323961813551</v>
      </c>
      <c r="BL15" s="16" t="s">
        <v>13350</v>
      </c>
      <c r="BM15" s="17">
        <f>B6L258C15*B6L248C16</f>
        <v>729.38817645621089</v>
      </c>
      <c r="BN15" s="16" t="s">
        <v>13351</v>
      </c>
      <c r="BO15" s="17">
        <f>B6L258C20*B6L248C21</f>
        <v>765.27978476645126</v>
      </c>
      <c r="BP15" s="16" t="s">
        <v>13352</v>
      </c>
      <c r="BQ15" s="17">
        <f>B6L258C26*B6L248C27</f>
        <v>8362.9957821529642</v>
      </c>
      <c r="BR15" s="16" t="s">
        <v>13353</v>
      </c>
      <c r="BS15" s="15">
        <f>B6L248C29+B6L248C30+B6L248C31+B6L248C32+B6L248C33</f>
        <v>22852.409520290304</v>
      </c>
      <c r="BT15" s="16" t="s">
        <v>13354</v>
      </c>
      <c r="BU15" s="23">
        <f>IF(B6L248C3=0,0,B6L248C29/B6L248C3)</f>
        <v>4.1577751850363578</v>
      </c>
      <c r="BV15" s="16" t="s">
        <v>13355</v>
      </c>
      <c r="BW15" s="23">
        <f>IF(B6L248C8=0,0,B6L248C30/B6L248C8)</f>
        <v>2.2867763517699982</v>
      </c>
      <c r="BX15" s="16" t="s">
        <v>13356</v>
      </c>
      <c r="BY15" s="23">
        <f>IF(B6L248C13=0,0,B6L248C31/B6L248C13)</f>
        <v>6.236662777554538</v>
      </c>
      <c r="BZ15" s="16" t="s">
        <v>13357</v>
      </c>
      <c r="CA15" s="23">
        <f>IF(B6L248C18=0,0,B6L248C32/B6L248C18)</f>
        <v>4.9893302220436304</v>
      </c>
      <c r="CB15" s="16" t="s">
        <v>13358</v>
      </c>
      <c r="CC15" s="23">
        <f>IF(B6L248C24=0,0,B6L248C33/B6L248C24)</f>
        <v>1.0394437962590897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20.49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40.98</v>
      </c>
      <c r="J16" s="16" t="s">
        <v>13361</v>
      </c>
      <c r="K16" s="23">
        <f>IF(B6L256C3=0,0,B6L249C3/B6L256C3)</f>
        <v>2.1808808607243859E-3</v>
      </c>
      <c r="L16" s="16" t="s">
        <v>13362</v>
      </c>
      <c r="M16" s="23">
        <f>A1L549C63</f>
        <v>0.51946419764870588</v>
      </c>
      <c r="N16" s="16" t="s">
        <v>13363</v>
      </c>
      <c r="O16" s="23">
        <f>B6L249C1*B6L249C5</f>
        <v>10.643821409821983</v>
      </c>
      <c r="P16" s="16" t="s">
        <v>13364</v>
      </c>
      <c r="Q16" s="23">
        <f>B3L843C15</f>
        <v>1.7290920789955617</v>
      </c>
      <c r="R16" s="16" t="s">
        <v>13365</v>
      </c>
      <c r="S16" s="23">
        <f>B6L249C6*B6L249C7</f>
        <v>18.404147289966563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10.122281009481611</v>
      </c>
      <c r="X16" s="16" t="s">
        <v>13367</v>
      </c>
      <c r="Y16" s="23">
        <f>IF(B6L256C10=0,0,B6L249C10/B6L256C10)</f>
        <v>3.8668581823628708E-3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1.7588615999999999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2.6382924000000001</v>
      </c>
      <c r="AH16" s="16" t="s">
        <v>13370</v>
      </c>
      <c r="AI16" s="23">
        <f>IF(B6L256C15=0,0,B6L249C15/B6L256C15)</f>
        <v>2.1949986813806655E-3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2.3067641999999999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2.7681170399999999</v>
      </c>
      <c r="AR16" s="16" t="s">
        <v>13373</v>
      </c>
      <c r="AS16" s="23">
        <f>IF(B6L256C20=0,0,B6L249C20/B6L256C20)</f>
        <v>2.1808808607243859E-3</v>
      </c>
      <c r="AT16" s="16" t="s">
        <v>13374</v>
      </c>
      <c r="AU16" s="17">
        <f>A1L244C21</f>
        <v>34934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174.67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43.667499999999997</v>
      </c>
      <c r="BD16" s="16" t="s">
        <v>13377</v>
      </c>
      <c r="BE16" s="23">
        <f>IF(B6L256C26=0,0,B6L249C26/B6L256C26)</f>
        <v>2.9376290741692053E-3</v>
      </c>
      <c r="BF16" s="16" t="s">
        <v>13378</v>
      </c>
      <c r="BG16" s="23">
        <f>B6L249C3+B6L249C10+B6L249C15+B6L249C20+B6L249C26</f>
        <v>100.1761904494816</v>
      </c>
      <c r="BH16" s="16" t="s">
        <v>13379</v>
      </c>
      <c r="BI16" s="17">
        <f>B6L258C3*B6L249C4</f>
        <v>170.38562708278994</v>
      </c>
      <c r="BJ16" s="16" t="s">
        <v>13380</v>
      </c>
      <c r="BK16" s="17">
        <f>B6L258C10*B6L249C11</f>
        <v>42.086168797187433</v>
      </c>
      <c r="BL16" s="16" t="s">
        <v>13381</v>
      </c>
      <c r="BM16" s="17">
        <f>B6L258C15*B6L249C16</f>
        <v>10.969426671590019</v>
      </c>
      <c r="BN16" s="16" t="s">
        <v>13382</v>
      </c>
      <c r="BO16" s="17">
        <f>B6L258C20*B6L249C21</f>
        <v>11.509208338188298</v>
      </c>
      <c r="BP16" s="16" t="s">
        <v>13383</v>
      </c>
      <c r="BQ16" s="17">
        <f>B6L258C26*B6L249C27</f>
        <v>181.55964789257519</v>
      </c>
      <c r="BR16" s="16" t="s">
        <v>13384</v>
      </c>
      <c r="BS16" s="15">
        <f>B6L249C29+B6L249C30+B6L249C31+B6L249C32+B6L249C33</f>
        <v>416.51007878233088</v>
      </c>
      <c r="BT16" s="16" t="s">
        <v>13385</v>
      </c>
      <c r="BU16" s="23">
        <f>IF(B6L249C3=0,0,B6L249C29/B6L249C3)</f>
        <v>4.1577751850363578</v>
      </c>
      <c r="BV16" s="16" t="s">
        <v>13386</v>
      </c>
      <c r="BW16" s="23">
        <f>IF(B6L249C8=0,0,B6L249C30/B6L249C8)</f>
        <v>2.2867763517699982</v>
      </c>
      <c r="BX16" s="16" t="s">
        <v>13387</v>
      </c>
      <c r="BY16" s="23">
        <f>IF(B6L249C13=0,0,B6L249C31/B6L249C13)</f>
        <v>6.2366627775545389</v>
      </c>
      <c r="BZ16" s="16" t="s">
        <v>13388</v>
      </c>
      <c r="CA16" s="23">
        <f>IF(B6L249C18=0,0,B6L249C32/B6L249C18)</f>
        <v>4.9893302220436304</v>
      </c>
      <c r="CB16" s="16" t="s">
        <v>13389</v>
      </c>
      <c r="CC16" s="23">
        <f>IF(B6L249C24=0,0,B6L249C33/B6L249C24)</f>
        <v>1.0394437962590897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35.560333333333325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71.120666666666651</v>
      </c>
      <c r="J17" s="16" t="s">
        <v>13392</v>
      </c>
      <c r="K17" s="23">
        <f>IF(B6L256C3=0,0,B6L250C3/B6L256C3)</f>
        <v>3.7849121702121066E-3</v>
      </c>
      <c r="L17" s="16" t="s">
        <v>13393</v>
      </c>
      <c r="M17" s="23">
        <f>A1L550C63</f>
        <v>6.3947353806852889E-2</v>
      </c>
      <c r="N17" s="16" t="s">
        <v>13394</v>
      </c>
      <c r="O17" s="23">
        <f>B6L250C1*B6L250C5</f>
        <v>2.2739892171562905</v>
      </c>
      <c r="P17" s="16" t="s">
        <v>13395</v>
      </c>
      <c r="Q17" s="23">
        <f>B3L844C15</f>
        <v>1.7558715698255751</v>
      </c>
      <c r="R17" s="16" t="s">
        <v>13396</v>
      </c>
      <c r="S17" s="23">
        <f>B6L250C6*B6L250C7</f>
        <v>3.9928330164946466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2.1960581590720558</v>
      </c>
      <c r="X17" s="16" t="s">
        <v>13398</v>
      </c>
      <c r="Y17" s="23">
        <f>IF(B6L256C10=0,0,B6L250C10/B6L256C10)</f>
        <v>8.389260734214107E-4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3.0524990133333327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4.5787485199999995</v>
      </c>
      <c r="AH17" s="16" t="s">
        <v>13401</v>
      </c>
      <c r="AI17" s="23">
        <f>IF(B6L256C15=0,0,B6L250C15/B6L256C15)</f>
        <v>3.8094136054721128E-3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4.0033823266666655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4.8040587919999984</v>
      </c>
      <c r="AR17" s="16" t="s">
        <v>13404</v>
      </c>
      <c r="AS17" s="23">
        <f>IF(B6L256C20=0,0,B6L250C20/B6L256C20)</f>
        <v>3.7849121702121058E-3</v>
      </c>
      <c r="AT17" s="16" t="s">
        <v>13405</v>
      </c>
      <c r="AU17" s="17">
        <f>A1L245C21</f>
        <v>52682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263.41000000000003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65.852500000000006</v>
      </c>
      <c r="BD17" s="16" t="s">
        <v>13408</v>
      </c>
      <c r="BE17" s="23">
        <f>IF(B6L256C26=0,0,B6L250C26/B6L256C26)</f>
        <v>4.4300731346362306E-3</v>
      </c>
      <c r="BF17" s="16" t="s">
        <v>13409</v>
      </c>
      <c r="BG17" s="23">
        <f>B6L250C3+B6L250C10+B6L250C15+B6L250C20+B6L250C26</f>
        <v>148.55203213773871</v>
      </c>
      <c r="BH17" s="16" t="s">
        <v>13410</v>
      </c>
      <c r="BI17" s="17">
        <f>B6L258C3*B6L250C4</f>
        <v>295.70374300990909</v>
      </c>
      <c r="BJ17" s="16" t="s">
        <v>13411</v>
      </c>
      <c r="BK17" s="17">
        <f>B6L258C10*B6L250C11</f>
        <v>9.1307161186864221</v>
      </c>
      <c r="BL17" s="16" t="s">
        <v>13412</v>
      </c>
      <c r="BM17" s="17">
        <f>B6L258C15*B6L250C16</f>
        <v>19.037406974977952</v>
      </c>
      <c r="BN17" s="16" t="s">
        <v>13413</v>
      </c>
      <c r="BO17" s="17">
        <f>B6L258C20*B6L250C21</f>
        <v>19.974196432833342</v>
      </c>
      <c r="BP17" s="16" t="s">
        <v>13414</v>
      </c>
      <c r="BQ17" s="17">
        <f>B6L258C26*B6L250C27</f>
        <v>273.79989037260685</v>
      </c>
      <c r="BR17" s="16" t="s">
        <v>13415</v>
      </c>
      <c r="BS17" s="15">
        <f>B6L250C29+B6L250C30+B6L250C31+B6L250C32+B6L250C33</f>
        <v>617.64595290901366</v>
      </c>
      <c r="BT17" s="16" t="s">
        <v>13416</v>
      </c>
      <c r="BU17" s="23">
        <f>IF(B6L250C3=0,0,B6L250C29/B6L250C3)</f>
        <v>4.1577751850363587</v>
      </c>
      <c r="BV17" s="16" t="s">
        <v>13417</v>
      </c>
      <c r="BW17" s="23">
        <f>IF(B6L250C8=0,0,B6L250C30/B6L250C8)</f>
        <v>2.2867763517699973</v>
      </c>
      <c r="BX17" s="16" t="s">
        <v>13418</v>
      </c>
      <c r="BY17" s="23">
        <f>IF(B6L250C13=0,0,B6L250C31/B6L250C13)</f>
        <v>6.2366627775545389</v>
      </c>
      <c r="BZ17" s="16" t="s">
        <v>13419</v>
      </c>
      <c r="CA17" s="23">
        <f>IF(B6L250C18=0,0,B6L250C32/B6L250C18)</f>
        <v>4.9893302220436313</v>
      </c>
      <c r="CB17" s="16" t="s">
        <v>13420</v>
      </c>
      <c r="CC17" s="23">
        <f>IF(B6L250C24=0,0,B6L250C33/B6L250C24)</f>
        <v>1.0394437962590897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478.20200000000006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478.20200000000006</v>
      </c>
      <c r="J18" s="16" t="s">
        <v>13423</v>
      </c>
      <c r="K18" s="23">
        <f>IF(B6L256C3=0,0,B6L251C3/B6L256C3)</f>
        <v>2.544903829575703E-2</v>
      </c>
      <c r="L18" s="16" t="s">
        <v>13424</v>
      </c>
      <c r="M18" s="23">
        <f>A1L551C63</f>
        <v>1.7689702301412768E-2</v>
      </c>
      <c r="N18" s="16" t="s">
        <v>13425</v>
      </c>
      <c r="O18" s="23">
        <f>B6L251C1*B6L251C5</f>
        <v>8.45925101994019</v>
      </c>
      <c r="P18" s="16" t="s">
        <v>13426</v>
      </c>
      <c r="Q18" s="23">
        <f>B3L845C15</f>
        <v>1.1077771933728482</v>
      </c>
      <c r="R18" s="16" t="s">
        <v>13427</v>
      </c>
      <c r="S18" s="23">
        <f>B6L251C6*B6L251C7</f>
        <v>9.3709653529057473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5.1540309440981611</v>
      </c>
      <c r="X18" s="16" t="s">
        <v>13429</v>
      </c>
      <c r="Y18" s="23">
        <f>IF(B6L256C10=0,0,B6L251C10/B6L256C10)</f>
        <v>1.9689145865115702E-3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15.618077320000003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23.427115980000004</v>
      </c>
      <c r="AH18" s="16" t="s">
        <v>13432</v>
      </c>
      <c r="AI18" s="23">
        <f>IF(B6L256C15=0,0,B6L251C15/B6L256C15)</f>
        <v>1.9490822429178784E-2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26.917990580000001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32.301588696000003</v>
      </c>
      <c r="AR18" s="16" t="s">
        <v>13435</v>
      </c>
      <c r="AS18" s="23">
        <f>IF(B6L256C20=0,0,B6L251C20/B6L256C20)</f>
        <v>2.5449038295757027E-2</v>
      </c>
      <c r="AT18" s="16" t="s">
        <v>13436</v>
      </c>
      <c r="AU18" s="17">
        <f>A1L246C21</f>
        <v>1898372.6666666665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9491.8633333333328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2372.9658333333332</v>
      </c>
      <c r="BD18" s="16" t="s">
        <v>13439</v>
      </c>
      <c r="BE18" s="23">
        <f>IF(B6L256C26=0,0,B6L251C26/B6L256C26)</f>
        <v>0.1596357342190452</v>
      </c>
      <c r="BF18" s="16" t="s">
        <v>13440</v>
      </c>
      <c r="BG18" s="17">
        <f>B6L251C3+B6L251C10+B6L251C15+B6L251C20+B6L251C26</f>
        <v>2912.0505689534311</v>
      </c>
      <c r="BH18" s="16" t="s">
        <v>13441</v>
      </c>
      <c r="BI18" s="17">
        <f>B6L258C3*B6L251C4</f>
        <v>1988.2564090347569</v>
      </c>
      <c r="BJ18" s="16" t="s">
        <v>13442</v>
      </c>
      <c r="BK18" s="17">
        <f>B6L258C10*B6L251C11</f>
        <v>21.429301962280853</v>
      </c>
      <c r="BL18" s="16" t="s">
        <v>13443</v>
      </c>
      <c r="BM18" s="17">
        <f>B6L258C15*B6L251C16</f>
        <v>97.404681478612744</v>
      </c>
      <c r="BN18" s="16" t="s">
        <v>13444</v>
      </c>
      <c r="BO18" s="17">
        <f>B6L258C20*B6L251C21</f>
        <v>134.30274391747977</v>
      </c>
      <c r="BP18" s="16" t="s">
        <v>13445</v>
      </c>
      <c r="BQ18" s="17">
        <f>B6L258C26*B6L251C27</f>
        <v>9866.2584567724571</v>
      </c>
      <c r="BR18" s="16" t="s">
        <v>13446</v>
      </c>
      <c r="BS18" s="15">
        <f>B6L251C29+B6L251C30+B6L251C31+B6L251C32+B6L251C33</f>
        <v>12107.651593165587</v>
      </c>
      <c r="BT18" s="16" t="s">
        <v>13447</v>
      </c>
      <c r="BU18" s="23">
        <f>IF(B6L251C3=0,0,B6L251C29/B6L251C3)</f>
        <v>4.1577751850363587</v>
      </c>
      <c r="BV18" s="16" t="s">
        <v>13448</v>
      </c>
      <c r="BW18" s="23">
        <f>IF(B6L251C8=0,0,B6L251C30/B6L251C8)</f>
        <v>2.2867763517699977</v>
      </c>
      <c r="BX18" s="16" t="s">
        <v>13449</v>
      </c>
      <c r="BY18" s="23">
        <f>IF(B6L251C13=0,0,B6L251C31/B6L251C13)</f>
        <v>6.2366627775545371</v>
      </c>
      <c r="BZ18" s="16" t="s">
        <v>13450</v>
      </c>
      <c r="CA18" s="23">
        <f>IF(B6L251C18=0,0,B6L251C32/B6L251C18)</f>
        <v>4.9893302220436313</v>
      </c>
      <c r="CB18" s="16" t="s">
        <v>13451</v>
      </c>
      <c r="CC18" s="23">
        <f>IF(B6L251C24=0,0,B6L251C33/B6L251C24)</f>
        <v>1.0394437962590897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275.87833333333333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551.75666666666666</v>
      </c>
      <c r="J19" s="16" t="s">
        <v>13454</v>
      </c>
      <c r="K19" s="23">
        <f>IF(B6L256C3=0,0,B6L252C3/B6L256C3)</f>
        <v>2.9363483506842807E-2</v>
      </c>
      <c r="L19" s="16" t="s">
        <v>13455</v>
      </c>
      <c r="M19" s="23">
        <f>A1L552C63</f>
        <v>0.16029748381112843</v>
      </c>
      <c r="N19" s="16" t="s">
        <v>13456</v>
      </c>
      <c r="O19" s="23">
        <f>B6L252C1*B6L252C5</f>
        <v>44.222602671341093</v>
      </c>
      <c r="P19" s="16" t="s">
        <v>13457</v>
      </c>
      <c r="Q19" s="23">
        <f>B3L846C15</f>
        <v>1.318170403035152</v>
      </c>
      <c r="R19" s="16" t="s">
        <v>13458</v>
      </c>
      <c r="S19" s="23">
        <f>B6L252C6*B6L252C7</f>
        <v>58.292925986545079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32.061109292599795</v>
      </c>
      <c r="X19" s="16" t="s">
        <v>13460</v>
      </c>
      <c r="Y19" s="23">
        <f>IF(B6L256C10=0,0,B6L252C10/B6L256C10)</f>
        <v>1.2247808837513089E-2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23.681396133333333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35.522094199999998</v>
      </c>
      <c r="AH19" s="16" t="s">
        <v>13463</v>
      </c>
      <c r="AI19" s="23">
        <f>IF(B6L256C15=0,0,B6L252C15/B6L256C15)</f>
        <v>2.9553566514795626E-2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31.058382766666668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37.270059320000001</v>
      </c>
      <c r="AR19" s="16" t="s">
        <v>13466</v>
      </c>
      <c r="AS19" s="23">
        <f>IF(B6L256C20=0,0,B6L252C20/B6L256C20)</f>
        <v>2.9363483506842807E-2</v>
      </c>
      <c r="AT19" s="16" t="s">
        <v>13467</v>
      </c>
      <c r="AU19" s="17">
        <f>A1L247C21</f>
        <v>456653.33333333337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2283.2666666666669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570.81666666666672</v>
      </c>
      <c r="BD19" s="16" t="s">
        <v>13470</v>
      </c>
      <c r="BE19" s="23">
        <f>IF(B6L256C26=0,0,B6L252C26/B6L256C26)</f>
        <v>3.8400358069968561E-2</v>
      </c>
      <c r="BF19" s="16" t="s">
        <v>13471</v>
      </c>
      <c r="BG19" s="17">
        <f>B6L252C3+B6L252C10+B6L252C15+B6L252C20+B6L252C26</f>
        <v>1227.4265961459332</v>
      </c>
      <c r="BH19" s="16" t="s">
        <v>13472</v>
      </c>
      <c r="BI19" s="17">
        <f>B6L258C3*B6L252C4</f>
        <v>2294.0801768450442</v>
      </c>
      <c r="BJ19" s="16" t="s">
        <v>13473</v>
      </c>
      <c r="BK19" s="17">
        <f>B6L258C10*B6L252C11</f>
        <v>133.30288462151006</v>
      </c>
      <c r="BL19" s="16" t="s">
        <v>13474</v>
      </c>
      <c r="BM19" s="17">
        <f>B6L258C15*B6L252C16</f>
        <v>147.69288178528396</v>
      </c>
      <c r="BN19" s="16" t="s">
        <v>13475</v>
      </c>
      <c r="BO19" s="17">
        <f>B6L258C20*B6L252C21</f>
        <v>154.96052778552908</v>
      </c>
      <c r="BP19" s="16" t="s">
        <v>13476</v>
      </c>
      <c r="BQ19" s="17">
        <f>B6L258C26*B6L252C27</f>
        <v>2373.3273718718378</v>
      </c>
      <c r="BR19" s="16" t="s">
        <v>13477</v>
      </c>
      <c r="BS19" s="15">
        <f>B6L252C29+B6L252C30+B6L252C31+B6L252C32+B6L252C33</f>
        <v>5103.3638429092052</v>
      </c>
      <c r="BT19" s="16" t="s">
        <v>13478</v>
      </c>
      <c r="BU19" s="23">
        <f>IF(B6L252C3=0,0,B6L252C29/B6L252C3)</f>
        <v>4.1577751850363587</v>
      </c>
      <c r="BV19" s="16" t="s">
        <v>13479</v>
      </c>
      <c r="BW19" s="23">
        <f>IF(B6L252C8=0,0,B6L252C30/B6L252C8)</f>
        <v>2.2867763517699977</v>
      </c>
      <c r="BX19" s="16" t="s">
        <v>13480</v>
      </c>
      <c r="BY19" s="23">
        <f>IF(B6L252C13=0,0,B6L252C31/B6L252C13)</f>
        <v>6.236662777554538</v>
      </c>
      <c r="BZ19" s="16" t="s">
        <v>13481</v>
      </c>
      <c r="CA19" s="23">
        <f>IF(B6L252C18=0,0,B6L252C32/B6L252C18)</f>
        <v>4.9893302220436304</v>
      </c>
      <c r="CB19" s="16" t="s">
        <v>13482</v>
      </c>
      <c r="CC19" s="23">
        <f>IF(B6L252C24=0,0,B6L252C33/B6L252C24)</f>
        <v>1.0394437962590897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1.7230000000000001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3.4460000000000002</v>
      </c>
      <c r="J20" s="16" t="s">
        <v>13485</v>
      </c>
      <c r="K20" s="23">
        <f>IF(B6L256C3=0,0,B6L253C3/B6L256C3)</f>
        <v>1.8338983518926879E-4</v>
      </c>
      <c r="L20" s="16" t="s">
        <v>13486</v>
      </c>
      <c r="M20" s="23">
        <f>A1L553C63</f>
        <v>0.36714285714285722</v>
      </c>
      <c r="N20" s="16" t="s">
        <v>13487</v>
      </c>
      <c r="O20" s="23">
        <f>B6L253C1*B6L253C5</f>
        <v>0.63258714285714301</v>
      </c>
      <c r="P20" s="16" t="s">
        <v>13488</v>
      </c>
      <c r="Q20" s="23">
        <f>B3L847C15</f>
        <v>3.0545062061521859</v>
      </c>
      <c r="R20" s="16" t="s">
        <v>13489</v>
      </c>
      <c r="S20" s="23">
        <f>B6L253C6*B6L253C7</f>
        <v>1.9322413537892227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1.0627327445840726</v>
      </c>
      <c r="X20" s="16" t="s">
        <v>13491</v>
      </c>
      <c r="Y20" s="23">
        <f>IF(B6L256C10=0,0,B6L253C10/B6L256C10)</f>
        <v>4.0597932474019778E-4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0.14790232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0.22185347999999999</v>
      </c>
      <c r="AH20" s="16" t="s">
        <v>13494</v>
      </c>
      <c r="AI20" s="23">
        <f>IF(B6L256C15=0,0,B6L253C15/B6L256C15)</f>
        <v>1.8457699990331316E-4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0.19397534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0.23277040799999998</v>
      </c>
      <c r="AR20" s="16" t="s">
        <v>13497</v>
      </c>
      <c r="AS20" s="23">
        <f>IF(B6L256C20=0,0,B6L253C20/B6L256C20)</f>
        <v>1.8338983518926877E-4</v>
      </c>
      <c r="AT20" s="16" t="s">
        <v>13498</v>
      </c>
      <c r="AU20" s="17">
        <f>A1L248C21</f>
        <v>1886.6666666666665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9.4333333333333318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2.3583333333333329</v>
      </c>
      <c r="BD20" s="16" t="s">
        <v>13501</v>
      </c>
      <c r="BE20" s="23">
        <f>IF(B6L256C26=0,0,B6L253C26/B6L256C26)</f>
        <v>1.5865136695671553E-4</v>
      </c>
      <c r="BF20" s="16" t="s">
        <v>13502</v>
      </c>
      <c r="BG20" s="23">
        <f>B6L253C3+B6L253C10+B6L253C15+B6L253C20+B6L253C26</f>
        <v>7.3216899659174057</v>
      </c>
      <c r="BH20" s="16" t="s">
        <v>13503</v>
      </c>
      <c r="BI20" s="17">
        <f>B6L258C3*B6L253C4</f>
        <v>14.327693287635292</v>
      </c>
      <c r="BJ20" s="16" t="s">
        <v>13504</v>
      </c>
      <c r="BK20" s="17">
        <f>B6L258C10*B6L253C11</f>
        <v>4.4186038337572402</v>
      </c>
      <c r="BL20" s="16" t="s">
        <v>13505</v>
      </c>
      <c r="BM20" s="17">
        <f>B6L258C15*B6L253C16</f>
        <v>0.92241689385796011</v>
      </c>
      <c r="BN20" s="16" t="s">
        <v>13506</v>
      </c>
      <c r="BO20" s="17">
        <f>B6L258C20*B6L253C21</f>
        <v>0.96780702619318881</v>
      </c>
      <c r="BP20" s="16" t="s">
        <v>13507</v>
      </c>
      <c r="BQ20" s="17">
        <f>B6L258C26*B6L253C27</f>
        <v>9.805419811377412</v>
      </c>
      <c r="BR20" s="16" t="s">
        <v>13508</v>
      </c>
      <c r="BS20" s="15">
        <f>B6L253C29+B6L253C30+B6L253C31+B6L253C32+B6L253C33</f>
        <v>30.441940852821091</v>
      </c>
      <c r="BT20" s="16" t="s">
        <v>13509</v>
      </c>
      <c r="BU20" s="23">
        <f>IF(B6L253C3=0,0,B6L253C29/B6L253C3)</f>
        <v>4.1577751850363587</v>
      </c>
      <c r="BV20" s="16" t="s">
        <v>13510</v>
      </c>
      <c r="BW20" s="23">
        <f>IF(B6L253C8=0,0,B6L253C30/B6L253C8)</f>
        <v>2.2867763517699977</v>
      </c>
      <c r="BX20" s="16" t="s">
        <v>13511</v>
      </c>
      <c r="BY20" s="23">
        <f>IF(B6L253C13=0,0,B6L253C31/B6L253C13)</f>
        <v>6.236662777554538</v>
      </c>
      <c r="BZ20" s="16" t="s">
        <v>13512</v>
      </c>
      <c r="CA20" s="23">
        <f>IF(B6L253C18=0,0,B6L253C32/B6L253C18)</f>
        <v>4.9893302220436313</v>
      </c>
      <c r="CB20" s="16" t="s">
        <v>13513</v>
      </c>
      <c r="CC20" s="23">
        <f>IF(B6L253C24=0,0,B6L253C33/B6L253C24)</f>
        <v>1.0394437962590899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241.73366666666666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483.46733333333333</v>
      </c>
      <c r="J21" s="16" t="s">
        <v>13516</v>
      </c>
      <c r="K21" s="23">
        <f>IF(B6L256C3=0,0,B6L254C3/B6L256C3)</f>
        <v>2.5729249732848309E-2</v>
      </c>
      <c r="L21" s="16" t="s">
        <v>13517</v>
      </c>
      <c r="M21" s="23">
        <f>A1L554C63</f>
        <v>0.34436050389860745</v>
      </c>
      <c r="N21" s="16" t="s">
        <v>13518</v>
      </c>
      <c r="O21" s="23">
        <f>B6L254C1*B6L254C5</f>
        <v>83.243527262591343</v>
      </c>
      <c r="P21" s="16" t="s">
        <v>13519</v>
      </c>
      <c r="Q21" s="23">
        <f>B3L848C15</f>
        <v>1.9503434722328163</v>
      </c>
      <c r="R21" s="16" t="s">
        <v>13520</v>
      </c>
      <c r="S21" s="23">
        <f>B6L254C6*B6L254C7</f>
        <v>162.3534700022295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89.294408501226229</v>
      </c>
      <c r="X21" s="16" t="s">
        <v>13522</v>
      </c>
      <c r="Y21" s="23">
        <f>IF(B6L256C10=0,0,B6L254C10/B6L256C10)</f>
        <v>3.4111759378028024E-2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20.750417946666666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31.125626919999998</v>
      </c>
      <c r="AH21" s="16" t="s">
        <v>13525</v>
      </c>
      <c r="AI21" s="23">
        <f>IF(B6L256C15=0,0,B6L254C15/B6L256C15)</f>
        <v>2.5895806714428826E-2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27.214376193333333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32.657251431999995</v>
      </c>
      <c r="AR21" s="16" t="s">
        <v>13528</v>
      </c>
      <c r="AS21" s="23">
        <f>IF(B6L256C20=0,0,B6L254C20/B6L256C20)</f>
        <v>2.5729249732848302E-2</v>
      </c>
      <c r="AT21" s="16" t="s">
        <v>13529</v>
      </c>
      <c r="AU21" s="17">
        <f>A1L249C21</f>
        <v>289783.33333333331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1448.9166666666665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362.22916666666663</v>
      </c>
      <c r="BD21" s="16" t="s">
        <v>13532</v>
      </c>
      <c r="BE21" s="23">
        <f>IF(B6L256C26=0,0,B6L254C26/B6L256C26)</f>
        <v>2.4368121177353472E-2</v>
      </c>
      <c r="BF21" s="16" t="s">
        <v>13533</v>
      </c>
      <c r="BG21" s="23">
        <f>B6L254C3+B6L254C10+B6L254C15+B6L254C20+B6L254C26</f>
        <v>998.77378685322606</v>
      </c>
      <c r="BH21" s="16" t="s">
        <v>13534</v>
      </c>
      <c r="BI21" s="17">
        <f>B6L258C3*B6L254C4</f>
        <v>2010.1484813090347</v>
      </c>
      <c r="BJ21" s="16" t="s">
        <v>13535</v>
      </c>
      <c r="BK21" s="17">
        <f>B6L258C10*B6L254C11</f>
        <v>371.26607582889812</v>
      </c>
      <c r="BL21" s="16" t="s">
        <v>13536</v>
      </c>
      <c r="BM21" s="17">
        <f>B6L258C15*B6L254C16</f>
        <v>129.41335922667565</v>
      </c>
      <c r="BN21" s="16" t="s">
        <v>13537</v>
      </c>
      <c r="BO21" s="17">
        <f>B6L258C20*B6L254C21</f>
        <v>135.78150961546268</v>
      </c>
      <c r="BP21" s="16" t="s">
        <v>13538</v>
      </c>
      <c r="BQ21" s="17">
        <f>B6L258C26*B6L254C27</f>
        <v>1506.0674404630661</v>
      </c>
      <c r="BR21" s="16" t="s">
        <v>13539</v>
      </c>
      <c r="BS21" s="15">
        <f>B6L254C29+B6L254C30+B6L254C31+B6L254C32+B6L254C33</f>
        <v>4152.6768664431374</v>
      </c>
      <c r="BT21" s="16" t="s">
        <v>13540</v>
      </c>
      <c r="BU21" s="23">
        <f>IF(B6L254C3=0,0,B6L254C29/B6L254C3)</f>
        <v>4.1577751850363578</v>
      </c>
      <c r="BV21" s="16" t="s">
        <v>13541</v>
      </c>
      <c r="BW21" s="23">
        <f>IF(B6L254C8=0,0,B6L254C30/B6L254C8)</f>
        <v>2.2867763517699977</v>
      </c>
      <c r="BX21" s="16" t="s">
        <v>13542</v>
      </c>
      <c r="BY21" s="23">
        <f>IF(B6L254C13=0,0,B6L254C31/B6L254C13)</f>
        <v>6.236662777554538</v>
      </c>
      <c r="BZ21" s="16" t="s">
        <v>13543</v>
      </c>
      <c r="CA21" s="23">
        <f>IF(B6L254C18=0,0,B6L254C32/B6L254C18)</f>
        <v>4.9893302220436304</v>
      </c>
      <c r="CB21" s="16" t="s">
        <v>13544</v>
      </c>
      <c r="CC21" s="23">
        <f>IF(B6L254C24=0,0,B6L254C33/B6L254C24)</f>
        <v>1.0394437962590899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2264.0096666666664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4528.0193333333327</v>
      </c>
      <c r="J22" s="16" t="s">
        <v>13547</v>
      </c>
      <c r="K22" s="23">
        <f>IF(B6L256C3=0,0,B6L255C3/B6L256C3)</f>
        <v>0.2409729307236862</v>
      </c>
      <c r="L22" s="16" t="s">
        <v>13548</v>
      </c>
      <c r="M22" s="23">
        <f>A1L555C63</f>
        <v>0.29280495452917521</v>
      </c>
      <c r="N22" s="16" t="s">
        <v>13549</v>
      </c>
      <c r="O22" s="23">
        <f>B6L255C1*B6L255C5</f>
        <v>662.91324750194633</v>
      </c>
      <c r="P22" s="16" t="s">
        <v>13550</v>
      </c>
      <c r="Q22" s="23">
        <f>B3L852C15</f>
        <v>2.0626442641998182</v>
      </c>
      <c r="R22" s="16" t="s">
        <v>13551</v>
      </c>
      <c r="S22" s="17">
        <f>B6L255C6*B6L255C7</f>
        <v>1367.354207621964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752.04481419208025</v>
      </c>
      <c r="X22" s="16" t="s">
        <v>13553</v>
      </c>
      <c r="Y22" s="23">
        <f>IF(B6L256C10=0,0,B6L255C10/B6L256C10)</f>
        <v>0.28729202840132761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194.34258978666665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291.51388467999999</v>
      </c>
      <c r="AH22" s="16" t="s">
        <v>13556</v>
      </c>
      <c r="AI22" s="23">
        <f>IF(B6L256C15=0,0,B6L255C15/B6L256C15)</f>
        <v>0.24253285666014707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254.8822082733333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305.85864992799998</v>
      </c>
      <c r="AR22" s="16" t="s">
        <v>13559</v>
      </c>
      <c r="AS22" s="23">
        <f>IF(B6L256C20=0,0,B6L255C20/B6L256C20)</f>
        <v>0.24097293072368617</v>
      </c>
      <c r="AT22" s="16" t="s">
        <v>13560</v>
      </c>
      <c r="AU22" s="17">
        <f>A1L253C21</f>
        <v>1856912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9284.56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2321.14</v>
      </c>
      <c r="BD22" s="16" t="s">
        <v>13563</v>
      </c>
      <c r="BE22" s="23">
        <f>IF(B6L256C26=0,0,B6L255C26/B6L256C26)</f>
        <v>0.15614927232420242</v>
      </c>
      <c r="BF22" s="16" t="s">
        <v>13564</v>
      </c>
      <c r="BG22" s="17">
        <f>B6L255C3+B6L255C10+B6L255C15+B6L255C20+B6L255C26</f>
        <v>8198.5766821334128</v>
      </c>
      <c r="BH22" s="16" t="s">
        <v>13565</v>
      </c>
      <c r="BI22" s="17">
        <f>B6L258C3*B6L255C4</f>
        <v>18826.486421498204</v>
      </c>
      <c r="BJ22" s="16" t="s">
        <v>13566</v>
      </c>
      <c r="BK22" s="17">
        <f>B6L258C10*B6L255C11</f>
        <v>3126.8332664831109</v>
      </c>
      <c r="BL22" s="16" t="s">
        <v>13567</v>
      </c>
      <c r="BM22" s="17">
        <f>B6L258C15*B6L255C16</f>
        <v>1212.0491958160546</v>
      </c>
      <c r="BN22" s="16" t="s">
        <v>13568</v>
      </c>
      <c r="BO22" s="17">
        <f>B6L258C20*B6L255C21</f>
        <v>1271.6915047993609</v>
      </c>
      <c r="BP22" s="16" t="s">
        <v>13569</v>
      </c>
      <c r="BQ22" s="17">
        <f>B6L258C26*B6L255C27</f>
        <v>9650.7782929952937</v>
      </c>
      <c r="BR22" s="16" t="s">
        <v>13570</v>
      </c>
      <c r="BS22" s="15">
        <f>B6L255C29+B6L255C30+B6L255C31+B6L255C32+B6L255C33</f>
        <v>34087.838681592024</v>
      </c>
      <c r="BT22" s="16" t="s">
        <v>13571</v>
      </c>
      <c r="BU22" s="23">
        <f>IF(B6L255C3=0,0,B6L255C29/B6L255C3)</f>
        <v>4.1577751850363578</v>
      </c>
      <c r="BV22" s="16" t="s">
        <v>13572</v>
      </c>
      <c r="BW22" s="23">
        <f>IF(B6L255C8=0,0,B6L255C30/B6L255C8)</f>
        <v>2.2867763517699977</v>
      </c>
      <c r="BX22" s="16" t="s">
        <v>13573</v>
      </c>
      <c r="BY22" s="23">
        <f>IF(B6L255C13=0,0,B6L255C31/B6L255C13)</f>
        <v>6.236662777554538</v>
      </c>
      <c r="BZ22" s="16" t="s">
        <v>13574</v>
      </c>
      <c r="CA22" s="23">
        <f>IF(B6L255C18=0,0,B6L255C32/B6L255C18)</f>
        <v>4.9893302220436304</v>
      </c>
      <c r="CB22" s="16" t="s">
        <v>13575</v>
      </c>
      <c r="CC22" s="23">
        <f>IF(B6L255C24=0,0,B6L255C33/B6L255C24)</f>
        <v>1.0394437962590897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9635.9079999999994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18790.572533333328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4759.4575290890507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2617.7016409989778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801.30417157866657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1201.956257368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1057.7213279013333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1269.2655934815998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59459.515000000007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14864.878750000002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38744.37477518191</v>
      </c>
      <c r="BH23" s="16" t="s">
        <v>13592</v>
      </c>
      <c r="BI23" s="17">
        <f>SUM(B6L241C29:B6L255C29)</f>
        <v>78126.976191719106</v>
      </c>
      <c r="BJ23" s="16" t="s">
        <v>13593</v>
      </c>
      <c r="BK23" s="17">
        <f>SUM(B6L241C30:B6L255C30)</f>
        <v>10883.814924774508</v>
      </c>
      <c r="BL23" s="16" t="s">
        <v>13594</v>
      </c>
      <c r="BM23" s="17">
        <f>SUM(B6L241C31:B6L255C31)</f>
        <v>4997.4639003838456</v>
      </c>
      <c r="BN23" s="16" t="s">
        <v>13595</v>
      </c>
      <c r="BO23" s="17">
        <f>SUM(B6L241C32:B6L255C32)</f>
        <v>5277.3209877982426</v>
      </c>
      <c r="BP23" s="16" t="s">
        <v>13596</v>
      </c>
      <c r="BQ23" s="17">
        <f>SUM(B6L241C33:B6L255C33)</f>
        <v>61804.823995324281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0.48498840521669262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6.7563398717580353E-2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3.1022729476019958E-2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3.2759996795577159E-2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0.38366546979412985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78126.976191719092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10883.814924774506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4997.4639003838456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5277.3209877982426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61804.823995324296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AC817-52BB-47D4-AE2F-614ED9E4476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5.0000000000000001E-4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9.0000000000000008E-4</v>
      </c>
      <c r="J8" s="16" t="s">
        <v>13611</v>
      </c>
      <c r="K8" s="23">
        <f>IF(B6L276C3=0,0,B6L261C3/B6L276C3)</f>
        <v>4.800467949615729E-8</v>
      </c>
      <c r="L8" s="16" t="s">
        <v>13612</v>
      </c>
      <c r="M8" s="23">
        <f>A1L541C72</f>
        <v>0.15580467923703822</v>
      </c>
      <c r="N8" s="16" t="s">
        <v>13613</v>
      </c>
      <c r="O8" s="23">
        <f>B6L261C1*B6L261C5</f>
        <v>7.7902339618519112E-5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2.9394000000000004E-5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4.4091000000000009E-5</v>
      </c>
      <c r="AH8" s="16" t="s">
        <v>13620</v>
      </c>
      <c r="AI8" s="23">
        <f>IF(B6L276C15=0,0,B6L261C15/B6L276C15)</f>
        <v>3.6770987775580879E-8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5.0661000000000002E-5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6.0793199999999999E-5</v>
      </c>
      <c r="AR8" s="16" t="s">
        <v>13623</v>
      </c>
      <c r="AS8" s="23">
        <f>IF(B6L276C20=0,0,B6L261C20/B6L276C20)</f>
        <v>4.800467949615729E-8</v>
      </c>
      <c r="AT8" s="16" t="s">
        <v>13624</v>
      </c>
      <c r="AU8" s="17">
        <f>A1L236C24</f>
        <v>0.5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2.5000000000000001E-3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6.2500000000000001E-4</v>
      </c>
      <c r="BD8" s="16" t="s">
        <v>13627</v>
      </c>
      <c r="BE8" s="23">
        <f>IF(B6L276C26=0,0,B6L261C26/B6L276C26)</f>
        <v>4.2177346462860107E-8</v>
      </c>
      <c r="BF8" s="16" t="s">
        <v>13628</v>
      </c>
      <c r="BG8" s="17">
        <f>B6L261C3+B6L261C10+B6L261C15+B6L261C20+B6L261C26</f>
        <v>1.6298841999999999E-3</v>
      </c>
      <c r="BH8" s="16" t="s">
        <v>13629</v>
      </c>
      <c r="BI8" s="17">
        <f>B6L278C3*B6L261C4</f>
        <v>3.7773088692250297E-3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1.8505036150333426E-4</v>
      </c>
      <c r="BN8" s="16" t="s">
        <v>13632</v>
      </c>
      <c r="BO8" s="17">
        <f>B6L278C20*B6L261C21</f>
        <v>2.5514965949841229E-4</v>
      </c>
      <c r="BP8" s="16" t="s">
        <v>13633</v>
      </c>
      <c r="BQ8" s="17">
        <f>B6L278C26*B6L261C27</f>
        <v>2.6231311591840487E-3</v>
      </c>
      <c r="BR8" s="16" t="s">
        <v>13634</v>
      </c>
      <c r="BS8" s="15">
        <f>B6L261C29+B6L261C30+B6L261C31+B6L261C32+B6L261C33</f>
        <v>6.8406400494108247E-3</v>
      </c>
      <c r="BT8" s="16" t="s">
        <v>13635</v>
      </c>
      <c r="BU8" s="23">
        <f>IF(B6L261C3=0,0,B6L261C29/B6L261C3)</f>
        <v>4.1970098546944774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6.2955147820417174</v>
      </c>
      <c r="BZ8" s="16" t="s">
        <v>13638</v>
      </c>
      <c r="CA8" s="23">
        <f>IF(B6L261C18=0,0,B6L261C32/B6L261C18)</f>
        <v>5.0364118256333725</v>
      </c>
      <c r="CB8" s="16" t="s">
        <v>13639</v>
      </c>
      <c r="CC8" s="23">
        <f>IF(B6L261C24=0,0,B6L261C33/B6L261C24)</f>
        <v>1.0492524636736194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15.207000000000001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27.372600000000002</v>
      </c>
      <c r="J9" s="16" t="s">
        <v>13642</v>
      </c>
      <c r="K9" s="23">
        <f>IF(B6L276C3=0,0,B6L262C3/B6L276C3)</f>
        <v>1.4600143221961278E-3</v>
      </c>
      <c r="L9" s="16" t="s">
        <v>13643</v>
      </c>
      <c r="M9" s="23">
        <f>A1L542C72</f>
        <v>0.68141072461843466</v>
      </c>
      <c r="N9" s="16" t="s">
        <v>13644</v>
      </c>
      <c r="O9" s="23">
        <f>B6L262C1*B6L262C5</f>
        <v>10.362212889272536</v>
      </c>
      <c r="P9" s="16" t="s">
        <v>13645</v>
      </c>
      <c r="Q9" s="23">
        <f>B3L836C21</f>
        <v>1.8155119893774896</v>
      </c>
      <c r="R9" s="16" t="s">
        <v>13646</v>
      </c>
      <c r="S9" s="17">
        <f>B6L262C6*B6L262C7</f>
        <v>18.812721736956245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10.346996955325936</v>
      </c>
      <c r="X9" s="16" t="s">
        <v>13648</v>
      </c>
      <c r="Y9" s="23">
        <f>IF(B6L276C10=0,0,B6L262C10/B6L276C10)</f>
        <v>3.866285747642439E-3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0.89398911600000008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1.3409836740000001</v>
      </c>
      <c r="AH9" s="16" t="s">
        <v>13651</v>
      </c>
      <c r="AI9" s="23">
        <f>IF(B6L276C15=0,0,B6L262C15/B6L276C15)</f>
        <v>1.1183528222065166E-3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1.5408036540000001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1.8489643847999999</v>
      </c>
      <c r="AR9" s="16" t="s">
        <v>13654</v>
      </c>
      <c r="AS9" s="23">
        <f>IF(B6L276C20=0,0,B6L262C20/B6L276C20)</f>
        <v>1.4600143221961278E-3</v>
      </c>
      <c r="AT9" s="16" t="s">
        <v>13655</v>
      </c>
      <c r="AU9" s="17">
        <f>A1L237C24</f>
        <v>29055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145.27500000000001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36.318750000000001</v>
      </c>
      <c r="BD9" s="16" t="s">
        <v>13658</v>
      </c>
      <c r="BE9" s="23">
        <f>IF(B6L276C26=0,0,B6L262C26/B6L276C26)</f>
        <v>2.4509256029568009E-3</v>
      </c>
      <c r="BF9" s="16" t="s">
        <v>13659</v>
      </c>
      <c r="BG9" s="17">
        <f>B6L262C3+B6L262C10+B6L262C15+B6L262C20+B6L262C26</f>
        <v>77.228295014125933</v>
      </c>
      <c r="BH9" s="16" t="s">
        <v>13660</v>
      </c>
      <c r="BI9" s="17">
        <f>B6L278C3*B6L262C4</f>
        <v>114.88307194861005</v>
      </c>
      <c r="BJ9" s="16" t="s">
        <v>13661</v>
      </c>
      <c r="BK9" s="17">
        <f>B6L278C10*B6L262C11</f>
        <v>43.426448187996705</v>
      </c>
      <c r="BL9" s="16" t="s">
        <v>13662</v>
      </c>
      <c r="BM9" s="17">
        <f>B6L278C15*B6L262C16</f>
        <v>5.6281216947624069</v>
      </c>
      <c r="BN9" s="16" t="s">
        <v>13663</v>
      </c>
      <c r="BO9" s="17">
        <f>B6L278C20*B6L262C21</f>
        <v>7.7601217439847119</v>
      </c>
      <c r="BP9" s="16" t="s">
        <v>13664</v>
      </c>
      <c r="BQ9" s="17">
        <f>B6L278C26*B6L262C27</f>
        <v>152.43015166018506</v>
      </c>
      <c r="BR9" s="16" t="s">
        <v>13665</v>
      </c>
      <c r="BS9" s="15">
        <f>B6L262C29+B6L262C30+B6L262C31+B6L262C32+B6L262C33</f>
        <v>324.12791523553892</v>
      </c>
      <c r="BT9" s="16" t="s">
        <v>13666</v>
      </c>
      <c r="BU9" s="23">
        <f>IF(B6L262C3=0,0,B6L262C29/B6L262C3)</f>
        <v>4.1970098546944774</v>
      </c>
      <c r="BV9" s="16" t="s">
        <v>13667</v>
      </c>
      <c r="BW9" s="23">
        <f>IF(B6L262C8=0,0,B6L262C30/B6L262C8)</f>
        <v>2.3083554200819627</v>
      </c>
      <c r="BX9" s="16" t="s">
        <v>13668</v>
      </c>
      <c r="BY9" s="23">
        <f>IF(B6L262C13=0,0,B6L262C31/B6L262C13)</f>
        <v>6.2955147820417157</v>
      </c>
      <c r="BZ9" s="16" t="s">
        <v>13669</v>
      </c>
      <c r="CA9" s="23">
        <f>IF(B6L262C18=0,0,B6L262C32/B6L262C18)</f>
        <v>5.0364118256333725</v>
      </c>
      <c r="CB9" s="16" t="s">
        <v>13670</v>
      </c>
      <c r="CC9" s="23">
        <f>IF(B6L262C24=0,0,B6L262C33/B6L262C24)</f>
        <v>1.0492524636736194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309.42775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618.85550000000001</v>
      </c>
      <c r="J10" s="16" t="s">
        <v>13673</v>
      </c>
      <c r="K10" s="23">
        <f>IF(B6L276C3=0,0,B6L263C3/B6L276C3)</f>
        <v>3.3008844368815737E-2</v>
      </c>
      <c r="L10" s="16" t="s">
        <v>13674</v>
      </c>
      <c r="M10" s="23">
        <f>A1L543C72</f>
        <v>0.64160892466479136</v>
      </c>
      <c r="N10" s="16" t="s">
        <v>13675</v>
      </c>
      <c r="O10" s="23">
        <f>B6L263C1*B6L263C5</f>
        <v>198.53160593894589</v>
      </c>
      <c r="P10" s="16" t="s">
        <v>13676</v>
      </c>
      <c r="Q10" s="23">
        <f>B3L837C21</f>
        <v>1.7164978462555518</v>
      </c>
      <c r="R10" s="16" t="s">
        <v>13677</v>
      </c>
      <c r="S10" s="23">
        <f>B6L263C6*B6L263C7</f>
        <v>340.77907400785654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187.42849070432112</v>
      </c>
      <c r="X10" s="16" t="s">
        <v>13679</v>
      </c>
      <c r="Y10" s="23">
        <f>IF(B6L276C10=0,0,B6L263C10/B6L276C10)</f>
        <v>7.0035016482656642E-2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26.561278059999999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39.841917089999995</v>
      </c>
      <c r="AH10" s="16" t="s">
        <v>13682</v>
      </c>
      <c r="AI10" s="23">
        <f>IF(B6L276C15=0,0,B6L263C15/B6L276C15)</f>
        <v>3.3227339962171337E-2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34.835376095000001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41.802451314000002</v>
      </c>
      <c r="AR10" s="16" t="s">
        <v>13685</v>
      </c>
      <c r="AS10" s="23">
        <f>IF(B6L276C20=0,0,B6L263C20/B6L276C20)</f>
        <v>3.3008844368815744E-2</v>
      </c>
      <c r="AT10" s="16" t="s">
        <v>13686</v>
      </c>
      <c r="AU10" s="17">
        <f>A1L238C24</f>
        <v>288209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1441.0450000000001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360.26125000000002</v>
      </c>
      <c r="BD10" s="16" t="s">
        <v>13689</v>
      </c>
      <c r="BE10" s="23">
        <f>IF(B6L276C26=0,0,B6L263C26/B6L276C26)</f>
        <v>2.4311781693428895E-2</v>
      </c>
      <c r="BF10" s="16" t="s">
        <v>13690</v>
      </c>
      <c r="BG10" s="17">
        <f>B6L263C3+B6L263C10+B6L263C15+B6L263C20+B6L263C26</f>
        <v>1248.1896091083213</v>
      </c>
      <c r="BH10" s="16" t="s">
        <v>13691</v>
      </c>
      <c r="BI10" s="17">
        <f>B6L278C3*B6L263C4</f>
        <v>2597.342632131878</v>
      </c>
      <c r="BJ10" s="16" t="s">
        <v>13692</v>
      </c>
      <c r="BK10" s="17">
        <f>B6L278C10*B6L263C11</f>
        <v>786.63922253654789</v>
      </c>
      <c r="BL10" s="16" t="s">
        <v>13693</v>
      </c>
      <c r="BM10" s="17">
        <f>B6L278C15*B6L263C16</f>
        <v>167.21691865665031</v>
      </c>
      <c r="BN10" s="16" t="s">
        <v>13694</v>
      </c>
      <c r="BO10" s="17">
        <f>B6L278C20*B6L263C21</f>
        <v>175.44530011524412</v>
      </c>
      <c r="BP10" s="16" t="s">
        <v>13695</v>
      </c>
      <c r="BQ10" s="17">
        <f>B6L278C26*B6L263C27</f>
        <v>1512.0200165145509</v>
      </c>
      <c r="BR10" s="16" t="s">
        <v>13696</v>
      </c>
      <c r="BS10" s="15">
        <f>B6L263C29+B6L263C30+B6L263C31+B6L263C32+B6L263C33</f>
        <v>5238.6640899548711</v>
      </c>
      <c r="BT10" s="16" t="s">
        <v>13697</v>
      </c>
      <c r="BU10" s="23">
        <f>IF(B6L263C3=0,0,B6L263C29/B6L263C3)</f>
        <v>4.1970098546944774</v>
      </c>
      <c r="BV10" s="16" t="s">
        <v>13698</v>
      </c>
      <c r="BW10" s="23">
        <f>IF(B6L263C8=0,0,B6L263C30/B6L263C8)</f>
        <v>2.3083554200819627</v>
      </c>
      <c r="BX10" s="16" t="s">
        <v>13699</v>
      </c>
      <c r="BY10" s="23">
        <f>IF(B6L263C13=0,0,B6L263C31/B6L263C13)</f>
        <v>6.2955147820417157</v>
      </c>
      <c r="BZ10" s="16" t="s">
        <v>13700</v>
      </c>
      <c r="CA10" s="23">
        <f>IF(B6L263C18=0,0,B6L263C32/B6L263C18)</f>
        <v>5.0364118256333734</v>
      </c>
      <c r="CB10" s="16" t="s">
        <v>13701</v>
      </c>
      <c r="CC10" s="23">
        <f>IF(B6L263C24=0,0,B6L263C33/B6L263C24)</f>
        <v>1.0492524636736194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2302.4790000000003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4604.9580000000005</v>
      </c>
      <c r="J11" s="16" t="s">
        <v>13704</v>
      </c>
      <c r="K11" s="23">
        <f>IF(B6L276C3=0,0,B6L264C3/B6L276C3)</f>
        <v>0.24562170320362833</v>
      </c>
      <c r="L11" s="16" t="s">
        <v>13705</v>
      </c>
      <c r="M11" s="23">
        <f>A1L544C72</f>
        <v>0.21502665039307667</v>
      </c>
      <c r="N11" s="16" t="s">
        <v>13706</v>
      </c>
      <c r="O11" s="23">
        <f>B6L264C1*B6L264C5</f>
        <v>495.09434697040081</v>
      </c>
      <c r="P11" s="16" t="s">
        <v>13707</v>
      </c>
      <c r="Q11" s="23">
        <f>B3L838C21</f>
        <v>1.9947253669434226</v>
      </c>
      <c r="R11" s="16" t="s">
        <v>13708</v>
      </c>
      <c r="S11" s="17">
        <f>B6L264C6*B6L264C7</f>
        <v>987.57725293214696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543.16748911268087</v>
      </c>
      <c r="X11" s="16" t="s">
        <v>13710</v>
      </c>
      <c r="Y11" s="23">
        <f>IF(B6L276C10=0,0,B6L264C10/B6L276C10)</f>
        <v>0.20296137428146516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197.64479736000001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296.46719604000003</v>
      </c>
      <c r="AH11" s="16" t="s">
        <v>13713</v>
      </c>
      <c r="AI11" s="23">
        <f>IF(B6L276C15=0,0,B6L264C15/B6L276C15)</f>
        <v>0.24724754805850579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259.21308582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311.05570298399999</v>
      </c>
      <c r="AR11" s="16" t="s">
        <v>13716</v>
      </c>
      <c r="AS11" s="23">
        <f>IF(B6L276C20=0,0,B6L264C20/B6L276C20)</f>
        <v>0.24562170320362833</v>
      </c>
      <c r="AT11" s="16" t="s">
        <v>13717</v>
      </c>
      <c r="AU11" s="17">
        <f>A1L239C24</f>
        <v>2617053.75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13085.268749999999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3271.3171874999998</v>
      </c>
      <c r="BD11" s="16" t="s">
        <v>13720</v>
      </c>
      <c r="BE11" s="23">
        <f>IF(B6L276C26=0,0,B6L264C26/B6L276C26)</f>
        <v>0.22076076545135453</v>
      </c>
      <c r="BF11" s="16" t="s">
        <v>13721</v>
      </c>
      <c r="BG11" s="17">
        <f>B6L264C3+B6L264C10+B6L264C15+B6L264C20+B6L264C26</f>
        <v>9026.965575636681</v>
      </c>
      <c r="BH11" s="16" t="s">
        <v>13722</v>
      </c>
      <c r="BI11" s="17">
        <f>B6L278C3*B6L264C4</f>
        <v>19327.054106454172</v>
      </c>
      <c r="BJ11" s="16" t="s">
        <v>13723</v>
      </c>
      <c r="BK11" s="17">
        <f>B6L278C10*B6L264C11</f>
        <v>2279.6793045555769</v>
      </c>
      <c r="BL11" s="16" t="s">
        <v>13724</v>
      </c>
      <c r="BM11" s="17">
        <f>B6L278C15*B6L264C16</f>
        <v>1244.2757433735198</v>
      </c>
      <c r="BN11" s="16" t="s">
        <v>13725</v>
      </c>
      <c r="BO11" s="17">
        <f>B6L278C20*B6L264C21</f>
        <v>1305.5038507827664</v>
      </c>
      <c r="BP11" s="16" t="s">
        <v>13726</v>
      </c>
      <c r="BQ11" s="17">
        <f>B6L278C26*B6L264C27</f>
        <v>13729.750473768921</v>
      </c>
      <c r="BR11" s="16" t="s">
        <v>13727</v>
      </c>
      <c r="BS11" s="15">
        <f>B6L264C29+B6L264C30+B6L264C31+B6L264C32+B6L264C33</f>
        <v>37886.263478934961</v>
      </c>
      <c r="BT11" s="16" t="s">
        <v>13728</v>
      </c>
      <c r="BU11" s="23">
        <f>IF(B6L264C3=0,0,B6L264C29/B6L264C3)</f>
        <v>4.1970098546944774</v>
      </c>
      <c r="BV11" s="16" t="s">
        <v>13729</v>
      </c>
      <c r="BW11" s="23">
        <f>IF(B6L264C8=0,0,B6L264C30/B6L264C8)</f>
        <v>2.3083554200819627</v>
      </c>
      <c r="BX11" s="16" t="s">
        <v>13730</v>
      </c>
      <c r="BY11" s="23">
        <f>IF(B6L264C13=0,0,B6L264C31/B6L264C13)</f>
        <v>6.2955147820417174</v>
      </c>
      <c r="BZ11" s="16" t="s">
        <v>13731</v>
      </c>
      <c r="CA11" s="23">
        <f>IF(B6L264C18=0,0,B6L264C32/B6L264C18)</f>
        <v>5.0364118256333734</v>
      </c>
      <c r="CB11" s="16" t="s">
        <v>13732</v>
      </c>
      <c r="CC11" s="23">
        <f>IF(B6L264C24=0,0,B6L264C33/B6L264C24)</f>
        <v>1.0492524636736194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138.92625000000001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277.85250000000002</v>
      </c>
      <c r="J12" s="16" t="s">
        <v>13735</v>
      </c>
      <c r="K12" s="23">
        <f>IF(B6L276C3=0,0,B6L265C3/B6L276C3)</f>
        <v>1.4820244677451159E-2</v>
      </c>
      <c r="L12" s="16" t="s">
        <v>13736</v>
      </c>
      <c r="M12" s="23">
        <f>A1L545C72</f>
        <v>0.51283536375862648</v>
      </c>
      <c r="N12" s="16" t="s">
        <v>13737</v>
      </c>
      <c r="O12" s="23">
        <f>B6L265C1*B6L265C5</f>
        <v>71.246293954371893</v>
      </c>
      <c r="P12" s="16" t="s">
        <v>13738</v>
      </c>
      <c r="Q12" s="23">
        <f>B3L839C21</f>
        <v>2.0167276979644155</v>
      </c>
      <c r="R12" s="16" t="s">
        <v>13739</v>
      </c>
      <c r="S12" s="23">
        <f>B6L265C6*B6L265C7</f>
        <v>143.68437439509648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79.026405917303066</v>
      </c>
      <c r="X12" s="16" t="s">
        <v>13741</v>
      </c>
      <c r="Y12" s="23">
        <f>IF(B6L276C10=0,0,B6L265C10/B6L276C10)</f>
        <v>2.9529212022064454E-2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11.925429300000001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17.88814395</v>
      </c>
      <c r="AH12" s="16" t="s">
        <v>13744</v>
      </c>
      <c r="AI12" s="23">
        <f>IF(B6L276C15=0,0,B6L265C15/B6L276C15)</f>
        <v>1.4918344390312782E-2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15.640317225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18.768380669999999</v>
      </c>
      <c r="AR12" s="16" t="s">
        <v>13747</v>
      </c>
      <c r="AS12" s="23">
        <f>IF(B6L276C20=0,0,B6L265C20/B6L276C20)</f>
        <v>1.4820244677451159E-2</v>
      </c>
      <c r="AT12" s="16" t="s">
        <v>13748</v>
      </c>
      <c r="AU12" s="17">
        <f>A1L240C24</f>
        <v>134517.25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672.58624999999995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168.14656249999999</v>
      </c>
      <c r="BD12" s="16" t="s">
        <v>13751</v>
      </c>
      <c r="BE12" s="23">
        <f>IF(B6L276C26=0,0,B6L265C26/B6L276C26)</f>
        <v>1.1347161316962336E-2</v>
      </c>
      <c r="BF12" s="16" t="s">
        <v>13752</v>
      </c>
      <c r="BG12" s="23">
        <f>B6L265C3+B6L265C10+B6L265C15+B6L265C20+B6L265C26</f>
        <v>561.68199303730307</v>
      </c>
      <c r="BH12" s="16" t="s">
        <v>13753</v>
      </c>
      <c r="BI12" s="17">
        <f>B6L278C3*B6L265C4</f>
        <v>1166.1496806514974</v>
      </c>
      <c r="BJ12" s="16" t="s">
        <v>13754</v>
      </c>
      <c r="BK12" s="17">
        <f>B6L278C10*B6L265C11</f>
        <v>331.6746044160069</v>
      </c>
      <c r="BL12" s="16" t="s">
        <v>13755</v>
      </c>
      <c r="BM12" s="17">
        <f>B6L278C15*B6L265C16</f>
        <v>75.07671644034339</v>
      </c>
      <c r="BN12" s="16" t="s">
        <v>13756</v>
      </c>
      <c r="BO12" s="17">
        <f>B6L278C20*B6L265C21</f>
        <v>78.771078628647331</v>
      </c>
      <c r="BP12" s="16" t="s">
        <v>13757</v>
      </c>
      <c r="BQ12" s="17">
        <f>B6L278C26*B6L265C27</f>
        <v>705.7127798455009</v>
      </c>
      <c r="BR12" s="16" t="s">
        <v>13758</v>
      </c>
      <c r="BS12" s="15">
        <f>B6L265C29+B6L265C30+B6L265C31+B6L265C32+B6L265C33</f>
        <v>2357.3848599819958</v>
      </c>
      <c r="BT12" s="16" t="s">
        <v>13759</v>
      </c>
      <c r="BU12" s="23">
        <f>IF(B6L265C3=0,0,B6L265C29/B6L265C3)</f>
        <v>4.1970098546944774</v>
      </c>
      <c r="BV12" s="16" t="s">
        <v>13760</v>
      </c>
      <c r="BW12" s="23">
        <f>IF(B6L265C8=0,0,B6L265C30/B6L265C8)</f>
        <v>2.3083554200819623</v>
      </c>
      <c r="BX12" s="16" t="s">
        <v>13761</v>
      </c>
      <c r="BY12" s="23">
        <f>IF(B6L265C13=0,0,B6L265C31/B6L265C13)</f>
        <v>6.2955147820417148</v>
      </c>
      <c r="BZ12" s="16" t="s">
        <v>13762</v>
      </c>
      <c r="CA12" s="23">
        <f>IF(B6L265C18=0,0,B6L265C32/B6L265C18)</f>
        <v>5.0364118256333725</v>
      </c>
      <c r="CB12" s="16" t="s">
        <v>13763</v>
      </c>
      <c r="CC12" s="23">
        <f>IF(B6L265C24=0,0,B6L265C33/B6L265C24)</f>
        <v>1.0492524636736196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1880.2312499999998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3760.4624999999996</v>
      </c>
      <c r="J13" s="16" t="s">
        <v>13766</v>
      </c>
      <c r="K13" s="23">
        <f>IF(B6L276C3=0,0,B6L266C3/B6L276C3)</f>
        <v>0.20057755229979818</v>
      </c>
      <c r="L13" s="16" t="s">
        <v>13767</v>
      </c>
      <c r="M13" s="23">
        <f>A1L546C72</f>
        <v>0.20143777969393664</v>
      </c>
      <c r="N13" s="16" t="s">
        <v>13768</v>
      </c>
      <c r="O13" s="23">
        <f>B6L266C1*B6L266C5</f>
        <v>378.7496083111551</v>
      </c>
      <c r="P13" s="16" t="s">
        <v>13769</v>
      </c>
      <c r="Q13" s="23">
        <f>B3L840C21</f>
        <v>2.0137772786673613</v>
      </c>
      <c r="R13" s="16" t="s">
        <v>13770</v>
      </c>
      <c r="S13" s="17">
        <f>B6L266C6*B6L266C7</f>
        <v>762.71735552116695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419.49454553664185</v>
      </c>
      <c r="X13" s="16" t="s">
        <v>13772</v>
      </c>
      <c r="Y13" s="23">
        <f>IF(B6L276C10=0,0,B6L266C10/B6L276C10)</f>
        <v>0.15674942107595993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161.39905049999999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242.09857574999998</v>
      </c>
      <c r="AH13" s="16" t="s">
        <v>13775</v>
      </c>
      <c r="AI13" s="23">
        <f>IF(B6L276C15=0,0,B6L266C15/B6L276C15)</f>
        <v>0.20190523620214532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211.67643412499999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254.01172094999998</v>
      </c>
      <c r="AR13" s="16" t="s">
        <v>13778</v>
      </c>
      <c r="AS13" s="23">
        <f>IF(B6L276C20=0,0,B6L266C20/B6L276C20)</f>
        <v>0.20057755229979821</v>
      </c>
      <c r="AT13" s="16" t="s">
        <v>13779</v>
      </c>
      <c r="AU13" s="17">
        <f>A1L241C24</f>
        <v>2382734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11913.67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2978.4175</v>
      </c>
      <c r="BD13" s="16" t="s">
        <v>13782</v>
      </c>
      <c r="BE13" s="23">
        <f>IF(B6L276C26=0,0,B6L266C26/B6L276C26)</f>
        <v>0.200994794893673</v>
      </c>
      <c r="BF13" s="16" t="s">
        <v>13783</v>
      </c>
      <c r="BG13" s="17">
        <f>B6L266C3+B6L266C10+B6L266C15+B6L266C20+B6L266C26</f>
        <v>7654.4848422366413</v>
      </c>
      <c r="BH13" s="16" t="s">
        <v>13784</v>
      </c>
      <c r="BI13" s="17">
        <f>B6L278C3*B6L266C4</f>
        <v>15782.698170709031</v>
      </c>
      <c r="BJ13" s="16" t="s">
        <v>13785</v>
      </c>
      <c r="BK13" s="17">
        <f>B6L278C10*B6L266C11</f>
        <v>1760.6227416078671</v>
      </c>
      <c r="BL13" s="16" t="s">
        <v>13786</v>
      </c>
      <c r="BM13" s="17">
        <f>B6L278C15*B6L266C16</f>
        <v>1016.0901082302474</v>
      </c>
      <c r="BN13" s="16" t="s">
        <v>13787</v>
      </c>
      <c r="BO13" s="17">
        <f>B6L278C20*B6L266C21</f>
        <v>1066.0896960350537</v>
      </c>
      <c r="BP13" s="16" t="s">
        <v>13788</v>
      </c>
      <c r="BQ13" s="17">
        <f>B6L278C26*B6L266C27</f>
        <v>12500.447598894489</v>
      </c>
      <c r="BR13" s="16" t="s">
        <v>13789</v>
      </c>
      <c r="BS13" s="15">
        <f>B6L266C29+B6L266C30+B6L266C31+B6L266C32+B6L266C33</f>
        <v>32125.948315476686</v>
      </c>
      <c r="BT13" s="16" t="s">
        <v>13790</v>
      </c>
      <c r="BU13" s="23">
        <f>IF(B6L266C3=0,0,B6L266C29/B6L266C3)</f>
        <v>4.1970098546944774</v>
      </c>
      <c r="BV13" s="16" t="s">
        <v>13791</v>
      </c>
      <c r="BW13" s="23">
        <f>IF(B6L266C8=0,0,B6L266C30/B6L266C8)</f>
        <v>2.3083554200819627</v>
      </c>
      <c r="BX13" s="16" t="s">
        <v>13792</v>
      </c>
      <c r="BY13" s="23">
        <f>IF(B6L266C13=0,0,B6L266C31/B6L266C13)</f>
        <v>6.2955147820417166</v>
      </c>
      <c r="BZ13" s="16" t="s">
        <v>13793</v>
      </c>
      <c r="CA13" s="23">
        <f>IF(B6L266C18=0,0,B6L266C32/B6L266C18)</f>
        <v>5.0364118256333734</v>
      </c>
      <c r="CB13" s="16" t="s">
        <v>13794</v>
      </c>
      <c r="CC13" s="23">
        <f>IF(B6L266C24=0,0,B6L266C33/B6L266C24)</f>
        <v>1.0492524636736194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305.04674999999997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610.09349999999995</v>
      </c>
      <c r="J14" s="16" t="s">
        <v>13797</v>
      </c>
      <c r="K14" s="23">
        <f>IF(B6L276C3=0,0,B6L267C3/B6L276C3)</f>
        <v>3.2541492144654259E-2</v>
      </c>
      <c r="L14" s="16" t="s">
        <v>13798</v>
      </c>
      <c r="M14" s="23">
        <f>A1L547C72</f>
        <v>0.28967936160725177</v>
      </c>
      <c r="N14" s="16" t="s">
        <v>13799</v>
      </c>
      <c r="O14" s="23">
        <f>B6L267C1*B6L267C5</f>
        <v>88.365747800366918</v>
      </c>
      <c r="P14" s="16" t="s">
        <v>13800</v>
      </c>
      <c r="Q14" s="23">
        <f>B3L841C21</f>
        <v>2.1122691405915299</v>
      </c>
      <c r="R14" s="16" t="s">
        <v>13801</v>
      </c>
      <c r="S14" s="23">
        <f>B6L267C6*B6L267C7</f>
        <v>186.6522421640089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102.6587331902049</v>
      </c>
      <c r="X14" s="16" t="s">
        <v>13803</v>
      </c>
      <c r="Y14" s="23">
        <f>IF(B6L276C10=0,0,B6L267C10/B6L276C10)</f>
        <v>3.8359728790682161E-2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26.185213019999999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39.277819530000002</v>
      </c>
      <c r="AH14" s="16" t="s">
        <v>13806</v>
      </c>
      <c r="AI14" s="23">
        <f>IF(B6L276C15=0,0,B6L267C15/B6L276C15)</f>
        <v>3.2756894191311191E-2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34.342163114999998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41.210595737999995</v>
      </c>
      <c r="AR14" s="16" t="s">
        <v>13809</v>
      </c>
      <c r="AS14" s="23">
        <f>IF(B6L276C20=0,0,B6L267C20/B6L276C20)</f>
        <v>3.2541492144654259E-2</v>
      </c>
      <c r="AT14" s="16" t="s">
        <v>13810</v>
      </c>
      <c r="AU14" s="17">
        <f>A1L242C24</f>
        <v>203378.25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1016.89125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254.2228125</v>
      </c>
      <c r="BD14" s="16" t="s">
        <v>13813</v>
      </c>
      <c r="BE14" s="23">
        <f>IF(B6L276C26=0,0,B6L267C26/B6L276C26)</f>
        <v>1.7155909826520356E-2</v>
      </c>
      <c r="BF14" s="16" t="s">
        <v>13814</v>
      </c>
      <c r="BG14" s="17">
        <f>B6L267C3+B6L267C10+B6L267C15+B6L267C20+B6L267C26</f>
        <v>1047.4634609582047</v>
      </c>
      <c r="BH14" s="16" t="s">
        <v>13815</v>
      </c>
      <c r="BI14" s="17">
        <f>B6L278C3*B6L267C4</f>
        <v>2560.568431785045</v>
      </c>
      <c r="BJ14" s="16" t="s">
        <v>13816</v>
      </c>
      <c r="BK14" s="17">
        <f>B6L278C10*B6L267C11</f>
        <v>430.85971486974091</v>
      </c>
      <c r="BL14" s="16" t="s">
        <v>13817</v>
      </c>
      <c r="BM14" s="17">
        <f>B6L278C15*B6L267C16</f>
        <v>164.84939563832123</v>
      </c>
      <c r="BN14" s="16" t="s">
        <v>13818</v>
      </c>
      <c r="BO14" s="17">
        <f>B6L278C20*B6L267C21</f>
        <v>172.9612764302162</v>
      </c>
      <c r="BP14" s="16" t="s">
        <v>13819</v>
      </c>
      <c r="BQ14" s="17">
        <f>B6L278C26*B6L267C27</f>
        <v>1066.9756493506463</v>
      </c>
      <c r="BR14" s="16" t="s">
        <v>13820</v>
      </c>
      <c r="BS14" s="15">
        <f>B6L267C29+B6L267C30+B6L267C31+B6L267C32+B6L267C33</f>
        <v>4396.2144680739693</v>
      </c>
      <c r="BT14" s="16" t="s">
        <v>13821</v>
      </c>
      <c r="BU14" s="23">
        <f>IF(B6L267C3=0,0,B6L267C29/B6L267C3)</f>
        <v>4.1970098546944774</v>
      </c>
      <c r="BV14" s="16" t="s">
        <v>13822</v>
      </c>
      <c r="BW14" s="23">
        <f>IF(B6L267C8=0,0,B6L267C30/B6L267C8)</f>
        <v>2.3083554200819623</v>
      </c>
      <c r="BX14" s="16" t="s">
        <v>13823</v>
      </c>
      <c r="BY14" s="23">
        <f>IF(B6L267C13=0,0,B6L267C31/B6L267C13)</f>
        <v>6.2955147820417174</v>
      </c>
      <c r="BZ14" s="16" t="s">
        <v>13824</v>
      </c>
      <c r="CA14" s="23">
        <f>IF(B6L267C18=0,0,B6L267C32/B6L267C18)</f>
        <v>5.0364118256333725</v>
      </c>
      <c r="CB14" s="16" t="s">
        <v>13825</v>
      </c>
      <c r="CC14" s="23">
        <f>IF(B6L267C24=0,0,B6L267C33/B6L267C24)</f>
        <v>1.0492524636736194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1363.3667499999999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2726.7334999999998</v>
      </c>
      <c r="J15" s="16" t="s">
        <v>13828</v>
      </c>
      <c r="K15" s="23">
        <f>IF(B6L276C3=0,0,B6L268C3/B6L276C3)</f>
        <v>0.14543996415437244</v>
      </c>
      <c r="L15" s="16" t="s">
        <v>13829</v>
      </c>
      <c r="M15" s="23">
        <f>A1L548C72</f>
        <v>0.25774229099384388</v>
      </c>
      <c r="N15" s="16" t="s">
        <v>13830</v>
      </c>
      <c r="O15" s="23">
        <f>B6L268C1*B6L268C5</f>
        <v>351.3972696098312</v>
      </c>
      <c r="P15" s="16" t="s">
        <v>13831</v>
      </c>
      <c r="Q15" s="23">
        <f>B3L842C21</f>
        <v>2.0167468396982176</v>
      </c>
      <c r="R15" s="16" t="s">
        <v>13832</v>
      </c>
      <c r="S15" s="23">
        <f>B6L268C6*B6L268C7</f>
        <v>708.67933296420961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389.77363313031532</v>
      </c>
      <c r="X15" s="16" t="s">
        <v>13834</v>
      </c>
      <c r="Y15" s="23">
        <f>IF(B6L276C10=0,0,B6L268C10/B6L276C10)</f>
        <v>0.14564382777776513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117.03140181999999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175.54710272999998</v>
      </c>
      <c r="AH15" s="16" t="s">
        <v>13837</v>
      </c>
      <c r="AI15" s="23">
        <f>IF(B6L276C15=0,0,B6L268C15/B6L276C15)</f>
        <v>0.14640267556924244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153.48782871499998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184.18539445799996</v>
      </c>
      <c r="AR15" s="16" t="s">
        <v>13840</v>
      </c>
      <c r="AS15" s="23">
        <f>IF(B6L276C20=0,0,B6L268C20/B6L276C20)</f>
        <v>0.14543996415437244</v>
      </c>
      <c r="AT15" s="16" t="s">
        <v>13841</v>
      </c>
      <c r="AU15" s="17">
        <f>A1L243C24</f>
        <v>1616833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8084.165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2021.04125</v>
      </c>
      <c r="BD15" s="16" t="s">
        <v>13844</v>
      </c>
      <c r="BE15" s="23">
        <f>IF(B6L276C26=0,0,B6L268C26/B6L276C26)</f>
        <v>0.13638745122717097</v>
      </c>
      <c r="BF15" s="16" t="s">
        <v>13845</v>
      </c>
      <c r="BG15" s="17">
        <f>B6L268C3+B6L268C10+B6L268C15+B6L268C20+B6L268C26</f>
        <v>5497.2808803183152</v>
      </c>
      <c r="BH15" s="16" t="s">
        <v>13846</v>
      </c>
      <c r="BI15" s="17">
        <f>B6L278C3*B6L268C4</f>
        <v>11444.127370625563</v>
      </c>
      <c r="BJ15" s="16" t="s">
        <v>13847</v>
      </c>
      <c r="BK15" s="17">
        <f>B6L278C10*B6L268C11</f>
        <v>1635.8837793480031</v>
      </c>
      <c r="BL15" s="16" t="s">
        <v>13848</v>
      </c>
      <c r="BM15" s="17">
        <f>B6L278C15*B6L268C16</f>
        <v>736.77292012087378</v>
      </c>
      <c r="BN15" s="16" t="s">
        <v>13849</v>
      </c>
      <c r="BO15" s="17">
        <f>B6L278C20*B6L268C21</f>
        <v>773.0279156310155</v>
      </c>
      <c r="BP15" s="16" t="s">
        <v>13850</v>
      </c>
      <c r="BQ15" s="17">
        <f>B6L278C26*B6L268C27</f>
        <v>8482.3300429940446</v>
      </c>
      <c r="BR15" s="16" t="s">
        <v>13851</v>
      </c>
      <c r="BS15" s="15">
        <f>B6L268C29+B6L268C30+B6L268C31+B6L268C32+B6L268C33</f>
        <v>23072.1420287195</v>
      </c>
      <c r="BT15" s="16" t="s">
        <v>13852</v>
      </c>
      <c r="BU15" s="23">
        <f>IF(B6L268C3=0,0,B6L268C29/B6L268C3)</f>
        <v>4.1970098546944774</v>
      </c>
      <c r="BV15" s="16" t="s">
        <v>13853</v>
      </c>
      <c r="BW15" s="23">
        <f>IF(B6L268C8=0,0,B6L268C30/B6L268C8)</f>
        <v>2.3083554200819627</v>
      </c>
      <c r="BX15" s="16" t="s">
        <v>13854</v>
      </c>
      <c r="BY15" s="23">
        <f>IF(B6L268C13=0,0,B6L268C31/B6L268C13)</f>
        <v>6.2955147820417166</v>
      </c>
      <c r="BZ15" s="16" t="s">
        <v>13855</v>
      </c>
      <c r="CA15" s="23">
        <f>IF(B6L268C18=0,0,B6L268C32/B6L268C18)</f>
        <v>5.0364118256333734</v>
      </c>
      <c r="CB15" s="16" t="s">
        <v>13856</v>
      </c>
      <c r="CC15" s="23">
        <f>IF(B6L268C24=0,0,B6L268C33/B6L268C24)</f>
        <v>1.0492524636736194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21.077249999999999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42.154499999999999</v>
      </c>
      <c r="J16" s="16" t="s">
        <v>13859</v>
      </c>
      <c r="K16" s="23">
        <f>IF(B6L276C3=0,0,B6L269C3/B6L276C3)</f>
        <v>2.2484591798008469E-3</v>
      </c>
      <c r="L16" s="16" t="s">
        <v>13860</v>
      </c>
      <c r="M16" s="23">
        <f>A1L549C72</f>
        <v>0.51073417004812682</v>
      </c>
      <c r="N16" s="16" t="s">
        <v>13861</v>
      </c>
      <c r="O16" s="23">
        <f>B6L269C1*B6L269C5</f>
        <v>10.76487178564688</v>
      </c>
      <c r="P16" s="16" t="s">
        <v>13862</v>
      </c>
      <c r="Q16" s="23">
        <f>B3L843C21</f>
        <v>1.7288572164505882</v>
      </c>
      <c r="R16" s="16" t="s">
        <v>13863</v>
      </c>
      <c r="S16" s="23">
        <f>B6L269C6*B6L269C7</f>
        <v>18.61092627078094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10.236009448929519</v>
      </c>
      <c r="X16" s="16" t="s">
        <v>13865</v>
      </c>
      <c r="Y16" s="23">
        <f>IF(B6L276C10=0,0,B6L269C10/B6L276C10)</f>
        <v>3.8248138678303968E-3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1.8092711399999999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2.7139067099999998</v>
      </c>
      <c r="AH16" s="16" t="s">
        <v>13868</v>
      </c>
      <c r="AI16" s="23">
        <f>IF(B6L276C15=0,0,B6L269C15/B6L276C15)</f>
        <v>2.2633424158553196E-3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2.3728768049999998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2.8474521659999996</v>
      </c>
      <c r="AR16" s="16" t="s">
        <v>13871</v>
      </c>
      <c r="AS16" s="23">
        <f>IF(B6L276C20=0,0,B6L269C20/B6L276C20)</f>
        <v>2.2484591798008469E-3</v>
      </c>
      <c r="AT16" s="16" t="s">
        <v>13872</v>
      </c>
      <c r="AU16" s="17">
        <f>A1L244C24</f>
        <v>35238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176.19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44.047499999999999</v>
      </c>
      <c r="BD16" s="16" t="s">
        <v>13875</v>
      </c>
      <c r="BE16" s="23">
        <f>IF(B6L276C26=0,0,B6L269C26/B6L276C26)</f>
        <v>2.9724906693165288E-3</v>
      </c>
      <c r="BF16" s="16" t="s">
        <v>13876</v>
      </c>
      <c r="BG16" s="23">
        <f>B6L269C3+B6L269C10+B6L269C15+B6L269C20+B6L269C26</f>
        <v>101.99936832492952</v>
      </c>
      <c r="BH16" s="16" t="s">
        <v>13877</v>
      </c>
      <c r="BI16" s="17">
        <f>B6L278C3*B6L269C4</f>
        <v>176.92285191971834</v>
      </c>
      <c r="BJ16" s="16" t="s">
        <v>13878</v>
      </c>
      <c r="BK16" s="17">
        <f>B6L278C10*B6L269C11</f>
        <v>42.960632529902973</v>
      </c>
      <c r="BL16" s="16" t="s">
        <v>13879</v>
      </c>
      <c r="BM16" s="17">
        <f>B6L278C15*B6L269C16</f>
        <v>11.390293206591467</v>
      </c>
      <c r="BN16" s="16" t="s">
        <v>13880</v>
      </c>
      <c r="BO16" s="17">
        <f>B6L278C20*B6L269C21</f>
        <v>11.950784801473134</v>
      </c>
      <c r="BP16" s="16" t="s">
        <v>13881</v>
      </c>
      <c r="BQ16" s="17">
        <f>B6L278C26*B6L269C27</f>
        <v>184.867791574655</v>
      </c>
      <c r="BR16" s="16" t="s">
        <v>13882</v>
      </c>
      <c r="BS16" s="15">
        <f>B6L269C29+B6L269C30+B6L269C31+B6L269C32+B6L269C33</f>
        <v>428.09235403234095</v>
      </c>
      <c r="BT16" s="16" t="s">
        <v>13883</v>
      </c>
      <c r="BU16" s="23">
        <f>IF(B6L269C3=0,0,B6L269C29/B6L269C3)</f>
        <v>4.1970098546944774</v>
      </c>
      <c r="BV16" s="16" t="s">
        <v>13884</v>
      </c>
      <c r="BW16" s="23">
        <f>IF(B6L269C8=0,0,B6L269C30/B6L269C8)</f>
        <v>2.3083554200819627</v>
      </c>
      <c r="BX16" s="16" t="s">
        <v>13885</v>
      </c>
      <c r="BY16" s="23">
        <f>IF(B6L269C13=0,0,B6L269C31/B6L269C13)</f>
        <v>6.2955147820417166</v>
      </c>
      <c r="BZ16" s="16" t="s">
        <v>13886</v>
      </c>
      <c r="CA16" s="23">
        <f>IF(B6L269C18=0,0,B6L269C32/B6L269C18)</f>
        <v>5.0364118256333725</v>
      </c>
      <c r="CB16" s="16" t="s">
        <v>13887</v>
      </c>
      <c r="CC16" s="23">
        <f>IF(B6L269C24=0,0,B6L269C33/B6L269C24)</f>
        <v>1.0492524636736194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36.0565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72.113</v>
      </c>
      <c r="J17" s="16" t="s">
        <v>13890</v>
      </c>
      <c r="K17" s="23">
        <f>IF(B6L276C3=0,0,B6L270C3/B6L276C3)</f>
        <v>3.8464016138959893E-3</v>
      </c>
      <c r="L17" s="16" t="s">
        <v>13891</v>
      </c>
      <c r="M17" s="23">
        <f>A1L550C72</f>
        <v>7.1954481252566926E-2</v>
      </c>
      <c r="N17" s="16" t="s">
        <v>13892</v>
      </c>
      <c r="O17" s="23">
        <f>B6L270C1*B6L270C5</f>
        <v>2.5944267532831793</v>
      </c>
      <c r="P17" s="16" t="s">
        <v>13893</v>
      </c>
      <c r="Q17" s="23">
        <f>B3L844C21</f>
        <v>1.7555078930716828</v>
      </c>
      <c r="R17" s="16" t="s">
        <v>13894</v>
      </c>
      <c r="S17" s="23">
        <f>B6L270C6*B6L270C7</f>
        <v>4.554536643384961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2.5049951538617288</v>
      </c>
      <c r="X17" s="16" t="s">
        <v>13896</v>
      </c>
      <c r="Y17" s="23">
        <f>IF(B6L276C10=0,0,B6L270C10/B6L276C10)</f>
        <v>9.3602299325156184E-4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3.0950899600000001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4.6426349400000007</v>
      </c>
      <c r="AH17" s="16" t="s">
        <v>13899</v>
      </c>
      <c r="AI17" s="23">
        <f>IF(B6L276C15=0,0,B6L270C15/B6L276C15)</f>
        <v>3.8718621175574302E-3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4.0592407699999997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4.8710889239999995</v>
      </c>
      <c r="AR17" s="16" t="s">
        <v>13902</v>
      </c>
      <c r="AS17" s="23">
        <f>IF(B6L276C20=0,0,B6L270C20/B6L276C20)</f>
        <v>3.8464016138959893E-3</v>
      </c>
      <c r="AT17" s="16" t="s">
        <v>13903</v>
      </c>
      <c r="AU17" s="17">
        <f>A1L245C24</f>
        <v>53406.5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267.03250000000003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66.758125000000007</v>
      </c>
      <c r="BD17" s="16" t="s">
        <v>13906</v>
      </c>
      <c r="BE17" s="23">
        <f>IF(B6L276C26=0,0,B6L270C26/B6L276C26)</f>
        <v>4.5050889077374763E-3</v>
      </c>
      <c r="BF17" s="16" t="s">
        <v>13907</v>
      </c>
      <c r="BG17" s="23">
        <f>B6L270C3+B6L270C10+B6L270C15+B6L270C20+B6L270C26</f>
        <v>150.88984401786172</v>
      </c>
      <c r="BH17" s="16" t="s">
        <v>13908</v>
      </c>
      <c r="BI17" s="17">
        <f>B6L278C3*B6L270C4</f>
        <v>302.65897165158282</v>
      </c>
      <c r="BJ17" s="16" t="s">
        <v>13909</v>
      </c>
      <c r="BK17" s="17">
        <f>B6L278C10*B6L270C11</f>
        <v>10.513489346719583</v>
      </c>
      <c r="BL17" s="16" t="s">
        <v>13910</v>
      </c>
      <c r="BM17" s="17">
        <f>B6L278C15*B6L270C16</f>
        <v>19.485184594928906</v>
      </c>
      <c r="BN17" s="16" t="s">
        <v>13911</v>
      </c>
      <c r="BO17" s="17">
        <f>B6L278C20*B6L270C21</f>
        <v>20.444008217121116</v>
      </c>
      <c r="BP17" s="16" t="s">
        <v>13912</v>
      </c>
      <c r="BQ17" s="17">
        <f>B6L278C26*B6L270C27</f>
        <v>280.18450850592575</v>
      </c>
      <c r="BR17" s="16" t="s">
        <v>13913</v>
      </c>
      <c r="BS17" s="15">
        <f>B6L270C29+B6L270C30+B6L270C31+B6L270C32+B6L270C33</f>
        <v>633.28616231627825</v>
      </c>
      <c r="BT17" s="16" t="s">
        <v>13914</v>
      </c>
      <c r="BU17" s="23">
        <f>IF(B6L270C3=0,0,B6L270C29/B6L270C3)</f>
        <v>4.1970098546944774</v>
      </c>
      <c r="BV17" s="16" t="s">
        <v>13915</v>
      </c>
      <c r="BW17" s="23">
        <f>IF(B6L270C8=0,0,B6L270C30/B6L270C8)</f>
        <v>2.3083554200819623</v>
      </c>
      <c r="BX17" s="16" t="s">
        <v>13916</v>
      </c>
      <c r="BY17" s="23">
        <f>IF(B6L270C13=0,0,B6L270C31/B6L270C13)</f>
        <v>6.2955147820417166</v>
      </c>
      <c r="BZ17" s="16" t="s">
        <v>13917</v>
      </c>
      <c r="CA17" s="23">
        <f>IF(B6L270C18=0,0,B6L270C32/B6L270C18)</f>
        <v>5.0364118256333725</v>
      </c>
      <c r="CB17" s="16" t="s">
        <v>13918</v>
      </c>
      <c r="CC17" s="23">
        <f>IF(B6L270C24=0,0,B6L270C33/B6L270C24)</f>
        <v>1.0492524636736191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488.35175000000004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488.35175000000004</v>
      </c>
      <c r="J18" s="16" t="s">
        <v>13921</v>
      </c>
      <c r="K18" s="23">
        <f>IF(B6L276C3=0,0,B6L271C3/B6L276C3)</f>
        <v>2.6047965822375035E-2</v>
      </c>
      <c r="L18" s="16" t="s">
        <v>13922</v>
      </c>
      <c r="M18" s="23">
        <f>A1L551C72</f>
        <v>1.7700263846933951E-2</v>
      </c>
      <c r="N18" s="16" t="s">
        <v>13923</v>
      </c>
      <c r="O18" s="23">
        <f>B6L271C1*B6L271C5</f>
        <v>8.643954825111928</v>
      </c>
      <c r="P18" s="16" t="s">
        <v>13924</v>
      </c>
      <c r="Q18" s="23">
        <f>B3L845C21</f>
        <v>1.1060026020479163</v>
      </c>
      <c r="R18" s="16" t="s">
        <v>13925</v>
      </c>
      <c r="S18" s="23">
        <f>B6L271C6*B6L271C7</f>
        <v>9.5602365285584341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5.2581300907071391</v>
      </c>
      <c r="X18" s="16" t="s">
        <v>13927</v>
      </c>
      <c r="Y18" s="23">
        <f>IF(B6L276C10=0,0,B6L271C10/B6L276C10)</f>
        <v>1.9647665420918707E-3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15.949568155000001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23.924352232500002</v>
      </c>
      <c r="AH18" s="16" t="s">
        <v>13930</v>
      </c>
      <c r="AI18" s="23">
        <f>IF(B6L276C15=0,0,B6L271C15/B6L276C15)</f>
        <v>1.9952418032703919E-2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27.489320007500002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32.987184009000003</v>
      </c>
      <c r="AR18" s="16" t="s">
        <v>13933</v>
      </c>
      <c r="AS18" s="23">
        <f>IF(B6L276C20=0,0,B6L271C20/B6L276C20)</f>
        <v>2.6047965822375039E-2</v>
      </c>
      <c r="AT18" s="16" t="s">
        <v>13934</v>
      </c>
      <c r="AU18" s="17">
        <f>A1L246C24</f>
        <v>1877662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9388.31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2347.0774999999999</v>
      </c>
      <c r="BD18" s="16" t="s">
        <v>13937</v>
      </c>
      <c r="BE18" s="23">
        <f>IF(B6L276C26=0,0,B6L271C26/B6L276C26)</f>
        <v>0.15838960142829364</v>
      </c>
      <c r="BF18" s="16" t="s">
        <v>13938</v>
      </c>
      <c r="BG18" s="17">
        <f>B6L271C3+B6L271C10+B6L271C15+B6L271C20+B6L271C26</f>
        <v>2897.598916332207</v>
      </c>
      <c r="BH18" s="16" t="s">
        <v>13939</v>
      </c>
      <c r="BI18" s="17">
        <f>B6L278C3*B6L271C4</f>
        <v>2049.6171073072937</v>
      </c>
      <c r="BJ18" s="16" t="s">
        <v>13940</v>
      </c>
      <c r="BK18" s="17">
        <f>B6L278C10*B6L271C11</f>
        <v>22.068423807963427</v>
      </c>
      <c r="BL18" s="16" t="s">
        <v>13941</v>
      </c>
      <c r="BM18" s="17">
        <f>B6L278C15*B6L271C16</f>
        <v>100.41074208698433</v>
      </c>
      <c r="BN18" s="16" t="s">
        <v>13942</v>
      </c>
      <c r="BO18" s="17">
        <f>B6L278C20*B6L271C21</f>
        <v>138.4475363643931</v>
      </c>
      <c r="BP18" s="16" t="s">
        <v>13943</v>
      </c>
      <c r="BQ18" s="17">
        <f>B6L278C26*B6L271C27</f>
        <v>9850.7073972316775</v>
      </c>
      <c r="BR18" s="16" t="s">
        <v>13944</v>
      </c>
      <c r="BS18" s="15">
        <f>B6L271C29+B6L271C30+B6L271C31+B6L271C32+B6L271C33</f>
        <v>12161.251206798312</v>
      </c>
      <c r="BT18" s="16" t="s">
        <v>13945</v>
      </c>
      <c r="BU18" s="23">
        <f>IF(B6L271C3=0,0,B6L271C29/B6L271C3)</f>
        <v>4.1970098546944774</v>
      </c>
      <c r="BV18" s="16" t="s">
        <v>13946</v>
      </c>
      <c r="BW18" s="23">
        <f>IF(B6L271C8=0,0,B6L271C30/B6L271C8)</f>
        <v>2.3083554200819627</v>
      </c>
      <c r="BX18" s="16" t="s">
        <v>13947</v>
      </c>
      <c r="BY18" s="23">
        <f>IF(B6L271C13=0,0,B6L271C31/B6L271C13)</f>
        <v>6.2955147820417157</v>
      </c>
      <c r="BZ18" s="16" t="s">
        <v>13948</v>
      </c>
      <c r="CA18" s="23">
        <f>IF(B6L271C18=0,0,B6L271C32/B6L271C18)</f>
        <v>5.0364118256333734</v>
      </c>
      <c r="CB18" s="16" t="s">
        <v>13949</v>
      </c>
      <c r="CC18" s="23">
        <f>IF(B6L271C24=0,0,B6L271C33/B6L271C24)</f>
        <v>1.0492524636736194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266.44725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532.89449999999999</v>
      </c>
      <c r="J19" s="16" t="s">
        <v>13952</v>
      </c>
      <c r="K19" s="23">
        <f>IF(B6L276C3=0,0,B6L272C3/B6L276C3)</f>
        <v>2.842381075307221E-2</v>
      </c>
      <c r="L19" s="16" t="s">
        <v>13953</v>
      </c>
      <c r="M19" s="23">
        <f>A1L552C72</f>
        <v>0.14388768035409225</v>
      </c>
      <c r="N19" s="16" t="s">
        <v>13954</v>
      </c>
      <c r="O19" s="23">
        <f>B6L272C1*B6L272C5</f>
        <v>38.338476739226905</v>
      </c>
      <c r="P19" s="16" t="s">
        <v>13955</v>
      </c>
      <c r="Q19" s="23">
        <f>B3L846C21</f>
        <v>1.3213312567189692</v>
      </c>
      <c r="R19" s="16" t="s">
        <v>13956</v>
      </c>
      <c r="S19" s="23">
        <f>B6L272C6*B6L272C7</f>
        <v>50.657827650533655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27.861805207793513</v>
      </c>
      <c r="X19" s="16" t="s">
        <v>13958</v>
      </c>
      <c r="Y19" s="23">
        <f>IF(B6L276C10=0,0,B6L272C10/B6L276C10)</f>
        <v>1.041091447533809E-2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22.87183194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34.307747910000003</v>
      </c>
      <c r="AH19" s="16" t="s">
        <v>13961</v>
      </c>
      <c r="AI19" s="23">
        <f>IF(B6L276C15=0,0,B6L272C15/B6L276C15)</f>
        <v>2.8611956612603941E-2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29.996631404999999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35.995957685999997</v>
      </c>
      <c r="AR19" s="16" t="s">
        <v>13964</v>
      </c>
      <c r="AS19" s="23">
        <f>IF(B6L276C20=0,0,B6L272C20/B6L276C20)</f>
        <v>2.8423810753072213E-2</v>
      </c>
      <c r="AT19" s="16" t="s">
        <v>13965</v>
      </c>
      <c r="AU19" s="17">
        <f>A1L247C24</f>
        <v>443707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2218.5349999999999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554.63374999999996</v>
      </c>
      <c r="BD19" s="16" t="s">
        <v>13968</v>
      </c>
      <c r="BE19" s="23">
        <f>IF(B6L276C26=0,0,B6L272C26/B6L276C26)</f>
        <v>3.7428767733992535E-2</v>
      </c>
      <c r="BF19" s="16" t="s">
        <v>13969</v>
      </c>
      <c r="BG19" s="17">
        <f>B6L272C3+B6L272C10+B6L272C15+B6L272C20+B6L272C26</f>
        <v>1185.6937608037933</v>
      </c>
      <c r="BH19" s="16" t="s">
        <v>13970</v>
      </c>
      <c r="BI19" s="17">
        <f>B6L278C3*B6L272C4</f>
        <v>2236.5634680124863</v>
      </c>
      <c r="BJ19" s="16" t="s">
        <v>13971</v>
      </c>
      <c r="BK19" s="17">
        <f>B6L278C10*B6L272C11</f>
        <v>116.93627102668728</v>
      </c>
      <c r="BL19" s="16" t="s">
        <v>13972</v>
      </c>
      <c r="BM19" s="17">
        <f>B6L278C15*B6L272C16</f>
        <v>143.9899560706439</v>
      </c>
      <c r="BN19" s="16" t="s">
        <v>13973</v>
      </c>
      <c r="BO19" s="17">
        <f>B6L278C20*B6L272C21</f>
        <v>151.07538913730741</v>
      </c>
      <c r="BP19" s="16" t="s">
        <v>13974</v>
      </c>
      <c r="BQ19" s="17">
        <f>B6L278C26*B6L272C27</f>
        <v>2327.8033144961532</v>
      </c>
      <c r="BR19" s="16" t="s">
        <v>13975</v>
      </c>
      <c r="BS19" s="15">
        <f>B6L272C29+B6L272C30+B6L272C31+B6L272C32+B6L272C33</f>
        <v>4976.3683987432778</v>
      </c>
      <c r="BT19" s="16" t="s">
        <v>13976</v>
      </c>
      <c r="BU19" s="23">
        <f>IF(B6L272C3=0,0,B6L272C29/B6L272C3)</f>
        <v>4.1970098546944774</v>
      </c>
      <c r="BV19" s="16" t="s">
        <v>13977</v>
      </c>
      <c r="BW19" s="23">
        <f>IF(B6L272C8=0,0,B6L272C30/B6L272C8)</f>
        <v>2.3083554200819627</v>
      </c>
      <c r="BX19" s="16" t="s">
        <v>13978</v>
      </c>
      <c r="BY19" s="23">
        <f>IF(B6L272C13=0,0,B6L272C31/B6L272C13)</f>
        <v>6.2955147820417174</v>
      </c>
      <c r="BZ19" s="16" t="s">
        <v>13979</v>
      </c>
      <c r="CA19" s="23">
        <f>IF(B6L272C18=0,0,B6L272C32/B6L272C18)</f>
        <v>5.0364118256333725</v>
      </c>
      <c r="CB19" s="16" t="s">
        <v>13980</v>
      </c>
      <c r="CC19" s="23">
        <f>IF(B6L272C24=0,0,B6L272C33/B6L272C24)</f>
        <v>1.0492524636736196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1.7640000000000002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3.5280000000000005</v>
      </c>
      <c r="J20" s="16" t="s">
        <v>13983</v>
      </c>
      <c r="K20" s="23">
        <f>IF(B6L276C3=0,0,B6L273C3/B6L276C3)</f>
        <v>1.8817834362493658E-4</v>
      </c>
      <c r="L20" s="16" t="s">
        <v>13984</v>
      </c>
      <c r="M20" s="23">
        <f>A1L553C72</f>
        <v>0.45524599881446359</v>
      </c>
      <c r="N20" s="16" t="s">
        <v>13985</v>
      </c>
      <c r="O20" s="23">
        <f>B6L273C1*B6L273C5</f>
        <v>0.80305394190871393</v>
      </c>
      <c r="P20" s="16" t="s">
        <v>13986</v>
      </c>
      <c r="Q20" s="23">
        <f>B3L847C21</f>
        <v>3.0211382113821137</v>
      </c>
      <c r="R20" s="16" t="s">
        <v>13987</v>
      </c>
      <c r="S20" s="23">
        <f>B6L273C6*B6L273C7</f>
        <v>2.4261369497014478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1.3343753223357964</v>
      </c>
      <c r="X20" s="16" t="s">
        <v>13989</v>
      </c>
      <c r="Y20" s="23">
        <f>IF(B6L276C10=0,0,B6L273C10/B6L276C10)</f>
        <v>4.9860614756411334E-4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0.15142176000000002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0.22713264000000002</v>
      </c>
      <c r="AH20" s="16" t="s">
        <v>13992</v>
      </c>
      <c r="AI20" s="23">
        <f>IF(B6L276C15=0,0,B6L273C15/B6L276C15)</f>
        <v>1.8942395338902295E-4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0.19859112000000004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0.23830934400000003</v>
      </c>
      <c r="AR20" s="16" t="s">
        <v>13995</v>
      </c>
      <c r="AS20" s="23">
        <f>IF(B6L276C20=0,0,B6L273C20/B6L276C20)</f>
        <v>1.8817834362493661E-4</v>
      </c>
      <c r="AT20" s="16" t="s">
        <v>13996</v>
      </c>
      <c r="AU20" s="17">
        <f>A1L248C24</f>
        <v>1858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9.2899999999999991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2.3224999999999998</v>
      </c>
      <c r="BD20" s="16" t="s">
        <v>13999</v>
      </c>
      <c r="BE20" s="23">
        <f>IF(B6L276C26=0,0,B6L273C26/B6L276C26)</f>
        <v>1.5673101945598813E-4</v>
      </c>
      <c r="BF20" s="16" t="s">
        <v>14000</v>
      </c>
      <c r="BG20" s="23">
        <f>B6L273C3+B6L273C10+B6L273C15+B6L273C20+B6L273C26</f>
        <v>7.650317306335797</v>
      </c>
      <c r="BH20" s="16" t="s">
        <v>14001</v>
      </c>
      <c r="BI20" s="17">
        <f>B6L278C3*B6L273C4</f>
        <v>14.807050767362117</v>
      </c>
      <c r="BJ20" s="16" t="s">
        <v>14002</v>
      </c>
      <c r="BK20" s="17">
        <f>B6L278C10*B6L273C11</f>
        <v>5.6003863777044574</v>
      </c>
      <c r="BL20" s="16" t="s">
        <v>14003</v>
      </c>
      <c r="BM20" s="17">
        <f>B6L278C15*B6L273C16</f>
        <v>0.95327792840277314</v>
      </c>
      <c r="BN20" s="16" t="s">
        <v>14004</v>
      </c>
      <c r="BO20" s="17">
        <f>B6L278C20*B6L273C21</f>
        <v>1.0001866652337763</v>
      </c>
      <c r="BP20" s="16" t="s">
        <v>14005</v>
      </c>
      <c r="BQ20" s="17">
        <f>B6L278C26*B6L273C27</f>
        <v>9.7475553875279228</v>
      </c>
      <c r="BR20" s="16" t="s">
        <v>14006</v>
      </c>
      <c r="BS20" s="15">
        <f>B6L273C29+B6L273C30+B6L273C31+B6L273C32+B6L273C33</f>
        <v>32.108457126231045</v>
      </c>
      <c r="BT20" s="16" t="s">
        <v>14007</v>
      </c>
      <c r="BU20" s="23">
        <f>IF(B6L273C3=0,0,B6L273C29/B6L273C3)</f>
        <v>4.1970098546944774</v>
      </c>
      <c r="BV20" s="16" t="s">
        <v>14008</v>
      </c>
      <c r="BW20" s="23">
        <f>IF(B6L273C8=0,0,B6L273C30/B6L273C8)</f>
        <v>2.3083554200819627</v>
      </c>
      <c r="BX20" s="16" t="s">
        <v>14009</v>
      </c>
      <c r="BY20" s="23">
        <f>IF(B6L273C13=0,0,B6L273C31/B6L273C13)</f>
        <v>6.2955147820417157</v>
      </c>
      <c r="BZ20" s="16" t="s">
        <v>14010</v>
      </c>
      <c r="CA20" s="23">
        <f>IF(B6L273C18=0,0,B6L273C32/B6L273C18)</f>
        <v>5.0364118256333725</v>
      </c>
      <c r="CB20" s="16" t="s">
        <v>14011</v>
      </c>
      <c r="CC20" s="23">
        <f>IF(B6L273C24=0,0,B6L273C33/B6L273C24)</f>
        <v>1.0492524636736194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245.24700000000001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490.49400000000003</v>
      </c>
      <c r="J21" s="16" t="s">
        <v>14014</v>
      </c>
      <c r="K21" s="23">
        <f>IF(B6L276C3=0,0,B6L274C3/B6L276C3)</f>
        <v>2.6162230294209082E-2</v>
      </c>
      <c r="L21" s="16" t="s">
        <v>14015</v>
      </c>
      <c r="M21" s="23">
        <f>A1L554C72</f>
        <v>0.34156537708720974</v>
      </c>
      <c r="N21" s="16" t="s">
        <v>14016</v>
      </c>
      <c r="O21" s="23">
        <f>B6L274C1*B6L274C5</f>
        <v>83.767884034506935</v>
      </c>
      <c r="P21" s="16" t="s">
        <v>14017</v>
      </c>
      <c r="Q21" s="23">
        <f>B3L848C21</f>
        <v>1.9516300314208732</v>
      </c>
      <c r="R21" s="16" t="s">
        <v>14018</v>
      </c>
      <c r="S21" s="23">
        <f>B6L274C6*B6L274C7</f>
        <v>163.48391815032483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89.916154982678663</v>
      </c>
      <c r="X21" s="16" t="s">
        <v>14020</v>
      </c>
      <c r="Y21" s="23">
        <f>IF(B6L276C10=0,0,B6L274C10/B6L276C10)</f>
        <v>3.3598303932369164E-2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21.052002480000002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31.578003720000005</v>
      </c>
      <c r="AH21" s="16" t="s">
        <v>14023</v>
      </c>
      <c r="AI21" s="23">
        <f>IF(B6L276C15=0,0,B6L274C15/B6L276C15)</f>
        <v>2.6335406063944286E-2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27.60990726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33.131888711999999</v>
      </c>
      <c r="AR21" s="16" t="s">
        <v>14026</v>
      </c>
      <c r="AS21" s="23">
        <f>IF(B6L276C20=0,0,B6L274C20/B6L276C20)</f>
        <v>2.6162230294209082E-2</v>
      </c>
      <c r="AT21" s="16" t="s">
        <v>14027</v>
      </c>
      <c r="AU21" s="17">
        <f>A1L249C24</f>
        <v>289910.25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1449.55125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362.3878125</v>
      </c>
      <c r="BD21" s="16" t="s">
        <v>14030</v>
      </c>
      <c r="BE21" s="23">
        <f>IF(B6L276C26=0,0,B6L274C26/B6L276C26)</f>
        <v>2.4455290114768775E-2</v>
      </c>
      <c r="BF21" s="16" t="s">
        <v>14031</v>
      </c>
      <c r="BG21" s="17">
        <f>B6L274C3+B6L274C10+B6L274C15+B6L274C20+B6L274C26</f>
        <v>1007.5078599146786</v>
      </c>
      <c r="BH21" s="16" t="s">
        <v>14032</v>
      </c>
      <c r="BI21" s="17">
        <f>B6L278C3*B6L274C4</f>
        <v>2058.6081516685131</v>
      </c>
      <c r="BJ21" s="16" t="s">
        <v>14033</v>
      </c>
      <c r="BK21" s="17">
        <f>B6L278C10*B6L274C11</f>
        <v>377.37898855853825</v>
      </c>
      <c r="BL21" s="16" t="s">
        <v>14034</v>
      </c>
      <c r="BM21" s="17">
        <f>B6L278C15*B6L274C16</f>
        <v>132.53319280441889</v>
      </c>
      <c r="BN21" s="16" t="s">
        <v>14035</v>
      </c>
      <c r="BO21" s="17">
        <f>B6L278C20*B6L274C21</f>
        <v>139.05486342890472</v>
      </c>
      <c r="BP21" s="16" t="s">
        <v>14036</v>
      </c>
      <c r="BQ21" s="17">
        <f>B6L278C26*B6L274C27</f>
        <v>1520.9452202836744</v>
      </c>
      <c r="BR21" s="16" t="s">
        <v>14037</v>
      </c>
      <c r="BS21" s="15">
        <f>B6L274C29+B6L274C30+B6L274C31+B6L274C32+B6L274C33</f>
        <v>4228.5204167440497</v>
      </c>
      <c r="BT21" s="16" t="s">
        <v>14038</v>
      </c>
      <c r="BU21" s="23">
        <f>IF(B6L274C3=0,0,B6L274C29/B6L274C3)</f>
        <v>4.1970098546944774</v>
      </c>
      <c r="BV21" s="16" t="s">
        <v>14039</v>
      </c>
      <c r="BW21" s="23">
        <f>IF(B6L274C8=0,0,B6L274C30/B6L274C8)</f>
        <v>2.3083554200819627</v>
      </c>
      <c r="BX21" s="16" t="s">
        <v>14040</v>
      </c>
      <c r="BY21" s="23">
        <f>IF(B6L274C13=0,0,B6L274C31/B6L274C13)</f>
        <v>6.2955147820417166</v>
      </c>
      <c r="BZ21" s="16" t="s">
        <v>14041</v>
      </c>
      <c r="CA21" s="23">
        <f>IF(B6L274C18=0,0,B6L274C32/B6L274C18)</f>
        <v>5.0364118256333734</v>
      </c>
      <c r="CB21" s="16" t="s">
        <v>14042</v>
      </c>
      <c r="CC21" s="23">
        <f>IF(B6L274C24=0,0,B6L274C33/B6L274C24)</f>
        <v>1.0492524636736194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2246.1537499999999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4492.3074999999999</v>
      </c>
      <c r="J22" s="16" t="s">
        <v>14045</v>
      </c>
      <c r="K22" s="23">
        <f>IF(B6L276C3=0,0,B6L275C3/B6L276C3)</f>
        <v>0.23961309081742621</v>
      </c>
      <c r="L22" s="16" t="s">
        <v>14046</v>
      </c>
      <c r="M22" s="23">
        <f>A1L555C72</f>
        <v>0.3160111499066498</v>
      </c>
      <c r="N22" s="16" t="s">
        <v>14047</v>
      </c>
      <c r="O22" s="23">
        <f>B6L275C1*B6L275C5</f>
        <v>709.8096294046336</v>
      </c>
      <c r="P22" s="16" t="s">
        <v>14048</v>
      </c>
      <c r="Q22" s="23">
        <f>B3L852C21</f>
        <v>2.0676564872616838</v>
      </c>
      <c r="R22" s="16" t="s">
        <v>14049</v>
      </c>
      <c r="S22" s="17">
        <f>B6L275C6*B6L275C7</f>
        <v>1467.6424849593022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807.2033667276163</v>
      </c>
      <c r="X22" s="16" t="s">
        <v>14051</v>
      </c>
      <c r="Y22" s="23">
        <f>IF(B6L276C10=0,0,B6L275C10/B6L276C10)</f>
        <v>0.30162170586331888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192.80983789999999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289.21475684999996</v>
      </c>
      <c r="AH22" s="16" t="s">
        <v>14054</v>
      </c>
      <c r="AI22" s="23">
        <f>IF(B6L276C15=0,0,B6L275C15/B6L276C15)</f>
        <v>0.24119916283706294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252.87198917499998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303.44638700999997</v>
      </c>
      <c r="AR22" s="16" t="s">
        <v>14057</v>
      </c>
      <c r="AS22" s="23">
        <f>IF(B6L276C20=0,0,B6L275C20/B6L276C20)</f>
        <v>0.23961309081742624</v>
      </c>
      <c r="AT22" s="16" t="s">
        <v>14058</v>
      </c>
      <c r="AU22" s="17">
        <f>A1L253C24</f>
        <v>1881142.5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9405.7124999999996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2351.4281249999999</v>
      </c>
      <c r="BD22" s="16" t="s">
        <v>14061</v>
      </c>
      <c r="BE22" s="23">
        <f>IF(B6L276C26=0,0,B6L275C26/B6L276C26)</f>
        <v>0.15868319793702163</v>
      </c>
      <c r="BF22" s="16" t="s">
        <v>14062</v>
      </c>
      <c r="BG22" s="17">
        <f>B6L275C3+B6L275C10+B6L275C15+B6L275C20+B6L275C26</f>
        <v>8243.600135587616</v>
      </c>
      <c r="BH22" s="16" t="s">
        <v>14063</v>
      </c>
      <c r="BI22" s="17">
        <f>B6L278C3*B6L275C4</f>
        <v>18854.25884781791</v>
      </c>
      <c r="BJ22" s="16" t="s">
        <v>14064</v>
      </c>
      <c r="BK22" s="17">
        <f>B6L278C10*B6L275C11</f>
        <v>3387.8404848983655</v>
      </c>
      <c r="BL22" s="16" t="s">
        <v>14065</v>
      </c>
      <c r="BM22" s="17">
        <f>B6L278C15*B6L275C16</f>
        <v>1213.837184622517</v>
      </c>
      <c r="BN22" s="16" t="s">
        <v>14066</v>
      </c>
      <c r="BO22" s="17">
        <f>B6L278C20*B6L275C21</f>
        <v>1273.5674766524041</v>
      </c>
      <c r="BP22" s="16" t="s">
        <v>14067</v>
      </c>
      <c r="BQ22" s="17">
        <f>B6L278C26*B6L275C27</f>
        <v>9868.9670132307583</v>
      </c>
      <c r="BR22" s="16" t="s">
        <v>14068</v>
      </c>
      <c r="BS22" s="15">
        <f>B6L275C29+B6L275C30+B6L275C31+B6L275C32+B6L275C33</f>
        <v>34598.471007221953</v>
      </c>
      <c r="BT22" s="16" t="s">
        <v>14069</v>
      </c>
      <c r="BU22" s="23">
        <f>IF(B6L275C3=0,0,B6L275C29/B6L275C3)</f>
        <v>4.1970098546944774</v>
      </c>
      <c r="BV22" s="16" t="s">
        <v>14070</v>
      </c>
      <c r="BW22" s="23">
        <f>IF(B6L275C8=0,0,B6L275C30/B6L275C8)</f>
        <v>2.3083554200819627</v>
      </c>
      <c r="BX22" s="16" t="s">
        <v>14071</v>
      </c>
      <c r="BY22" s="23">
        <f>IF(B6L275C13=0,0,B6L275C31/B6L275C13)</f>
        <v>6.2955147820417157</v>
      </c>
      <c r="BZ22" s="16" t="s">
        <v>14072</v>
      </c>
      <c r="CA22" s="23">
        <f>IF(B6L275C18=0,0,B6L275C32/B6L275C18)</f>
        <v>5.0364118256333725</v>
      </c>
      <c r="CB22" s="16" t="s">
        <v>14073</v>
      </c>
      <c r="CC22" s="23">
        <f>IF(B6L275C24=0,0,B6L275C33/B6L275C24)</f>
        <v>1.0492524636736196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9619.7827500000003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18748.17225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4865.8384208740281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2676.2111314807157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799.3802119049999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1199.0703178575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1055.3346159524999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1266.4015391429998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59273.525000000001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14818.38125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38708.236488481212</v>
      </c>
      <c r="BH23" s="16" t="s">
        <v>14090</v>
      </c>
      <c r="BI23" s="17">
        <f>SUM(B6L261C29:B6L275C29)</f>
        <v>78686.26369075953</v>
      </c>
      <c r="BJ23" s="16" t="s">
        <v>14091</v>
      </c>
      <c r="BK23" s="17">
        <f>SUM(B6L261C30:B6L275C30)</f>
        <v>11232.084492067619</v>
      </c>
      <c r="BL23" s="16" t="s">
        <v>14092</v>
      </c>
      <c r="BM23" s="17">
        <f>SUM(B6L261C31:B6L275C31)</f>
        <v>5032.5099405195679</v>
      </c>
      <c r="BN23" s="16" t="s">
        <v>14093</v>
      </c>
      <c r="BO23" s="17">
        <f>SUM(B6L261C32:B6L275C32)</f>
        <v>5315.0997397834253</v>
      </c>
      <c r="BP23" s="16" t="s">
        <v>14094</v>
      </c>
      <c r="BQ23" s="17">
        <f>SUM(B6L261C33:B6L275C33)</f>
        <v>62192.892136869865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0.48434581243656183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6.9138027827155127E-2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3.0977136305714133E-2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3.2716590938464872E-2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0.38282243249210413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78686.26369075953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11232.084492067621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5032.509940519567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5315.0997397834244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62192.892136869872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BCE15-EAB4-4401-A216-B2CFC239B59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4.0000000000000002E-4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7.2000000000000005E-4</v>
      </c>
      <c r="J8" s="16" t="s">
        <v>14109</v>
      </c>
      <c r="K8" s="23">
        <f>IF(B6L296C3=0,0,B6L281C3/B6L296C3)</f>
        <v>3.8628856630202553E-8</v>
      </c>
      <c r="L8" s="16" t="s">
        <v>14110</v>
      </c>
      <c r="M8" s="23">
        <f>A1L541C81</f>
        <v>0.15617747545435007</v>
      </c>
      <c r="N8" s="16" t="s">
        <v>14111</v>
      </c>
      <c r="O8" s="23">
        <f>B6L281C1*B6L281C5</f>
        <v>6.2470990181740031E-5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2.3515200000000001E-5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3.5272799999999999E-5</v>
      </c>
      <c r="AH8" s="16" t="s">
        <v>14118</v>
      </c>
      <c r="AI8" s="23">
        <f>IF(B6L296C15=0,0,B6L281C15/B6L296C15)</f>
        <v>2.9594298714310623E-8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4.0528800000000004E-5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4.8634560000000001E-5</v>
      </c>
      <c r="AR8" s="16" t="s">
        <v>14121</v>
      </c>
      <c r="AS8" s="23">
        <f>IF(B6L296C20=0,0,B6L281C20/B6L296C20)</f>
        <v>3.8628856630202547E-8</v>
      </c>
      <c r="AT8" s="16" t="s">
        <v>14122</v>
      </c>
      <c r="AU8" s="17">
        <f>A1L236C27</f>
        <v>0.4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2E-3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5.0000000000000001E-4</v>
      </c>
      <c r="BD8" s="16" t="s">
        <v>14125</v>
      </c>
      <c r="BE8" s="23">
        <f>IF(B6L296C26=0,0,B6L281C26/B6L296C26)</f>
        <v>3.4020212190527268E-8</v>
      </c>
      <c r="BF8" s="16" t="s">
        <v>14126</v>
      </c>
      <c r="BG8" s="17">
        <f>B6L281C3+B6L281C10+B6L281C15+B6L281C20+B6L281C26</f>
        <v>1.3039073600000001E-3</v>
      </c>
      <c r="BH8" s="16" t="s">
        <v>14127</v>
      </c>
      <c r="BI8" s="17">
        <f>B6L298C3*B6L281C4</f>
        <v>3.0322079348212229E-3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1.4854786672689171E-4</v>
      </c>
      <c r="BN8" s="16" t="s">
        <v>14130</v>
      </c>
      <c r="BO8" s="17">
        <f>B6L298C20*B6L281C21</f>
        <v>2.0481958158130394E-4</v>
      </c>
      <c r="BP8" s="16" t="s">
        <v>14131</v>
      </c>
      <c r="BQ8" s="17">
        <f>B6L298C26*B6L281C27</f>
        <v>2.10569995473696E-3</v>
      </c>
      <c r="BR8" s="16" t="s">
        <v>14132</v>
      </c>
      <c r="BS8" s="15">
        <f>B6L281C29+B6L281C30+B6L281C31+B6L281C32+B6L281C33</f>
        <v>5.4912753378663793E-3</v>
      </c>
      <c r="BT8" s="16" t="s">
        <v>14133</v>
      </c>
      <c r="BU8" s="23">
        <f>IF(B6L281C3=0,0,B6L281C29/B6L281C3)</f>
        <v>4.2113999094739203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6.3170998642108804</v>
      </c>
      <c r="BZ8" s="16" t="s">
        <v>14136</v>
      </c>
      <c r="CA8" s="23">
        <f>IF(B6L281C18=0,0,B6L281C32/B6L281C18)</f>
        <v>5.053679891368704</v>
      </c>
      <c r="CB8" s="16" t="s">
        <v>14137</v>
      </c>
      <c r="CC8" s="23">
        <f>IF(B6L281C24=0,0,B6L281C33/B6L281C24)</f>
        <v>1.0528499773684801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15.5024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27.904319999999998</v>
      </c>
      <c r="J9" s="16" t="s">
        <v>14140</v>
      </c>
      <c r="K9" s="23">
        <f>IF(B6L296C3=0,0,B6L282C3/B6L296C3)</f>
        <v>1.4970999675601299E-3</v>
      </c>
      <c r="L9" s="16" t="s">
        <v>14141</v>
      </c>
      <c r="M9" s="23">
        <f>A1L542C81</f>
        <v>0.67818595313761665</v>
      </c>
      <c r="N9" s="16" t="s">
        <v>14142</v>
      </c>
      <c r="O9" s="23">
        <f>B6L282C1*B6L282C5</f>
        <v>10.513509919920589</v>
      </c>
      <c r="P9" s="16" t="s">
        <v>14143</v>
      </c>
      <c r="Q9" s="23">
        <f>B3L836C27</f>
        <v>1.7924954453567596</v>
      </c>
      <c r="R9" s="16" t="s">
        <v>14144</v>
      </c>
      <c r="S9" s="17">
        <f>B6L282C6*B6L282C7</f>
        <v>18.845418646170767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10.364980255393922</v>
      </c>
      <c r="X9" s="16" t="s">
        <v>14146</v>
      </c>
      <c r="Y9" s="23">
        <f>IF(B6L296C10=0,0,B6L282C10/B6L296C10)</f>
        <v>3.8501469047364143E-3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0.91135509120000002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1.3670326368000001</v>
      </c>
      <c r="AH9" s="16" t="s">
        <v>14149</v>
      </c>
      <c r="AI9" s="23">
        <f>IF(B6L296C15=0,0,B6L282C15/B6L296C15)</f>
        <v>1.1469566409718227E-3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1.5707341727999999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1.8848810073599997</v>
      </c>
      <c r="AR9" s="16" t="s">
        <v>14152</v>
      </c>
      <c r="AS9" s="23">
        <f>IF(B6L296C20=0,0,B6L282C20/B6L296C20)</f>
        <v>1.4970999675601297E-3</v>
      </c>
      <c r="AT9" s="16" t="s">
        <v>14153</v>
      </c>
      <c r="AU9" s="17">
        <f>A1L237C27</f>
        <v>28729.4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143.64700000000002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35.911750000000005</v>
      </c>
      <c r="BD9" s="16" t="s">
        <v>14156</v>
      </c>
      <c r="BE9" s="23">
        <f>IF(B6L296C26=0,0,B6L282C26/B6L296C26)</f>
        <v>2.4434507102663356E-3</v>
      </c>
      <c r="BF9" s="16" t="s">
        <v>14157</v>
      </c>
      <c r="BG9" s="17">
        <f>B6L282C3+B6L282C10+B6L282C15+B6L282C20+B6L282C26</f>
        <v>77.432963899553926</v>
      </c>
      <c r="BH9" s="16" t="s">
        <v>14158</v>
      </c>
      <c r="BI9" s="17">
        <f>B6L298C3*B6L282C4</f>
        <v>117.5162507219313</v>
      </c>
      <c r="BJ9" s="16" t="s">
        <v>14159</v>
      </c>
      <c r="BK9" s="17">
        <f>B6L298C10*B6L282C11</f>
        <v>43.651076909264937</v>
      </c>
      <c r="BL9" s="16" t="s">
        <v>14160</v>
      </c>
      <c r="BM9" s="17">
        <f>B6L298C15*B6L282C16</f>
        <v>5.7571211228674164</v>
      </c>
      <c r="BN9" s="16" t="s">
        <v>14161</v>
      </c>
      <c r="BO9" s="17">
        <f>B6L298C20*B6L282C21</f>
        <v>7.9379877037650148</v>
      </c>
      <c r="BP9" s="16" t="s">
        <v>14162</v>
      </c>
      <c r="BQ9" s="17">
        <f>B6L298C26*B6L282C27</f>
        <v>151.23874069905008</v>
      </c>
      <c r="BR9" s="16" t="s">
        <v>14163</v>
      </c>
      <c r="BS9" s="15">
        <f>B6L282C29+B6L282C30+B6L282C31+B6L282C32+B6L282C33</f>
        <v>326.10117715687875</v>
      </c>
      <c r="BT9" s="16" t="s">
        <v>14164</v>
      </c>
      <c r="BU9" s="23">
        <f>IF(B6L282C3=0,0,B6L282C29/B6L282C3)</f>
        <v>4.2113999094739203</v>
      </c>
      <c r="BV9" s="16" t="s">
        <v>14165</v>
      </c>
      <c r="BW9" s="23">
        <f>IF(B6L282C8=0,0,B6L282C30/B6L282C8)</f>
        <v>2.3162699502106565</v>
      </c>
      <c r="BX9" s="16" t="s">
        <v>14166</v>
      </c>
      <c r="BY9" s="23">
        <f>IF(B6L282C13=0,0,B6L282C31/B6L282C13)</f>
        <v>6.3170998642108822</v>
      </c>
      <c r="BZ9" s="16" t="s">
        <v>14167</v>
      </c>
      <c r="CA9" s="23">
        <f>IF(B6L282C18=0,0,B6L282C32/B6L282C18)</f>
        <v>5.053679891368704</v>
      </c>
      <c r="CB9" s="16" t="s">
        <v>14168</v>
      </c>
      <c r="CC9" s="23">
        <f>IF(B6L282C24=0,0,B6L282C33/B6L282C24)</f>
        <v>1.0528499773684801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309.0958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618.19159999999999</v>
      </c>
      <c r="J10" s="16" t="s">
        <v>14171</v>
      </c>
      <c r="K10" s="23">
        <f>IF(B6L296C3=0,0,B6L283C3/B6L296C3)</f>
        <v>3.3166714842216005E-2</v>
      </c>
      <c r="L10" s="16" t="s">
        <v>14172</v>
      </c>
      <c r="M10" s="23">
        <f>A1L543C81</f>
        <v>0.63535118727283413</v>
      </c>
      <c r="N10" s="16" t="s">
        <v>14173</v>
      </c>
      <c r="O10" s="23">
        <f>B6L283C1*B6L283C5</f>
        <v>196.38438351104648</v>
      </c>
      <c r="P10" s="16" t="s">
        <v>14174</v>
      </c>
      <c r="Q10" s="23">
        <f>B3L837C27</f>
        <v>1.7155704552624269</v>
      </c>
      <c r="R10" s="16" t="s">
        <v>14175</v>
      </c>
      <c r="S10" s="23">
        <f>B6L283C6*B6L283C7</f>
        <v>336.91124622647703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185.30118542456239</v>
      </c>
      <c r="X10" s="16" t="s">
        <v>14177</v>
      </c>
      <c r="Y10" s="23">
        <f>IF(B6L296C10=0,0,B6L283C10/B6L296C10)</f>
        <v>6.8831465948533344E-2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26.532783471999998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39.799175207999994</v>
      </c>
      <c r="AH10" s="16" t="s">
        <v>14180</v>
      </c>
      <c r="AI10" s="23">
        <f>IF(B6L296C15=0,0,B6L283C15/B6L296C15)</f>
        <v>3.3391981347915038E-2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34.798005164000003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41.757606196800005</v>
      </c>
      <c r="AR10" s="16" t="s">
        <v>14183</v>
      </c>
      <c r="AS10" s="23">
        <f>IF(B6L296C20=0,0,B6L283C20/B6L296C20)</f>
        <v>3.3166714842216005E-2</v>
      </c>
      <c r="AT10" s="16" t="s">
        <v>14184</v>
      </c>
      <c r="AU10" s="17">
        <f>A1L238C27</f>
        <v>291486.40000000002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1457.432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364.358</v>
      </c>
      <c r="BD10" s="16" t="s">
        <v>14187</v>
      </c>
      <c r="BE10" s="23">
        <f>IF(B6L296C26=0,0,B6L283C26/B6L296C26)</f>
        <v>2.479107294663227E-2</v>
      </c>
      <c r="BF10" s="16" t="s">
        <v>14188</v>
      </c>
      <c r="BG10" s="17">
        <f>B6L283C3+B6L283C10+B6L283C15+B6L283C20+B6L283C26</f>
        <v>1249.4075668293624</v>
      </c>
      <c r="BH10" s="16" t="s">
        <v>14189</v>
      </c>
      <c r="BI10" s="17">
        <f>B6L298C3*B6L283C4</f>
        <v>2603.4520482775383</v>
      </c>
      <c r="BJ10" s="16" t="s">
        <v>14190</v>
      </c>
      <c r="BK10" s="17">
        <f>B6L298C10*B6L283C11</f>
        <v>780.37739552241214</v>
      </c>
      <c r="BL10" s="16" t="s">
        <v>14191</v>
      </c>
      <c r="BM10" s="17">
        <f>B6L298C15*B6L283C16</f>
        <v>167.61024286810789</v>
      </c>
      <c r="BN10" s="16" t="s">
        <v>14192</v>
      </c>
      <c r="BO10" s="17">
        <f>B6L298C20*B6L283C21</f>
        <v>175.85797895705116</v>
      </c>
      <c r="BP10" s="16" t="s">
        <v>14193</v>
      </c>
      <c r="BQ10" s="17">
        <f>B6L298C26*B6L283C27</f>
        <v>1534.4572482160988</v>
      </c>
      <c r="BR10" s="16" t="s">
        <v>14194</v>
      </c>
      <c r="BS10" s="15">
        <f>B6L283C29+B6L283C30+B6L283C31+B6L283C32+B6L283C33</f>
        <v>5261.7549138412087</v>
      </c>
      <c r="BT10" s="16" t="s">
        <v>14195</v>
      </c>
      <c r="BU10" s="23">
        <f>IF(B6L283C3=0,0,B6L283C29/B6L283C3)</f>
        <v>4.2113999094739212</v>
      </c>
      <c r="BV10" s="16" t="s">
        <v>14196</v>
      </c>
      <c r="BW10" s="23">
        <f>IF(B6L283C8=0,0,B6L283C30/B6L283C8)</f>
        <v>2.3162699502106565</v>
      </c>
      <c r="BX10" s="16" t="s">
        <v>14197</v>
      </c>
      <c r="BY10" s="23">
        <f>IF(B6L283C13=0,0,B6L283C31/B6L283C13)</f>
        <v>6.3170998642108804</v>
      </c>
      <c r="BZ10" s="16" t="s">
        <v>14198</v>
      </c>
      <c r="CA10" s="23">
        <f>IF(B6L283C18=0,0,B6L283C32/B6L283C18)</f>
        <v>5.0536798913687049</v>
      </c>
      <c r="CB10" s="16" t="s">
        <v>14199</v>
      </c>
      <c r="CC10" s="23">
        <f>IF(B6L283C24=0,0,B6L283C33/B6L283C24)</f>
        <v>1.0528499773684803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2304.9360000000001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4609.8720000000003</v>
      </c>
      <c r="J11" s="16" t="s">
        <v>14202</v>
      </c>
      <c r="K11" s="23">
        <f>IF(B6L296C3=0,0,B6L284C3/B6L296C3)</f>
        <v>0.24732511746053487</v>
      </c>
      <c r="L11" s="16" t="s">
        <v>14203</v>
      </c>
      <c r="M11" s="23">
        <f>A1L544C81</f>
        <v>0.2203524656959181</v>
      </c>
      <c r="N11" s="16" t="s">
        <v>14204</v>
      </c>
      <c r="O11" s="23">
        <f>B6L284C1*B6L284C5</f>
        <v>507.8983308712867</v>
      </c>
      <c r="P11" s="16" t="s">
        <v>14205</v>
      </c>
      <c r="Q11" s="23">
        <f>B3L838C27</f>
        <v>1.989719755634253</v>
      </c>
      <c r="R11" s="16" t="s">
        <v>14206</v>
      </c>
      <c r="S11" s="17">
        <f>B6L284C6*B6L284C7</f>
        <v>1010.5753427882615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555.81643853354387</v>
      </c>
      <c r="X11" s="16" t="s">
        <v>14208</v>
      </c>
      <c r="Y11" s="23">
        <f>IF(B6L296C10=0,0,B6L284C10/B6L296C10)</f>
        <v>0.20646203733074178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197.85570624000002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296.78355936000003</v>
      </c>
      <c r="AH11" s="16" t="s">
        <v>14211</v>
      </c>
      <c r="AI11" s="23">
        <f>IF(B6L296C15=0,0,B6L284C15/B6L296C15)</f>
        <v>0.24900493607528121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259.48969488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311.38763385599998</v>
      </c>
      <c r="AR11" s="16" t="s">
        <v>14214</v>
      </c>
      <c r="AS11" s="23">
        <f>IF(B6L296C20=0,0,B6L284C20/B6L296C20)</f>
        <v>0.24732511746053482</v>
      </c>
      <c r="AT11" s="16" t="s">
        <v>14215</v>
      </c>
      <c r="AU11" s="17">
        <f>A1L239C27</f>
        <v>2637090.2000000002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13185.451000000001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3296.3627500000002</v>
      </c>
      <c r="BD11" s="16" t="s">
        <v>14218</v>
      </c>
      <c r="BE11" s="23">
        <f>IF(B6L296C26=0,0,B6L284C26/B6L296C26)</f>
        <v>0.2242859204239</v>
      </c>
      <c r="BF11" s="16" t="s">
        <v>14219</v>
      </c>
      <c r="BG11" s="17">
        <f>B6L284C3+B6L284C10+B6L284C15+B6L284C20+B6L284C26</f>
        <v>9070.2223817495451</v>
      </c>
      <c r="BH11" s="16" t="s">
        <v>14220</v>
      </c>
      <c r="BI11" s="17">
        <f>B6L298C3*B6L284C4</f>
        <v>19414.014523486363</v>
      </c>
      <c r="BJ11" s="16" t="s">
        <v>14221</v>
      </c>
      <c r="BK11" s="17">
        <f>B6L298C10*B6L284C11</f>
        <v>2340.7652989242833</v>
      </c>
      <c r="BL11" s="16" t="s">
        <v>14222</v>
      </c>
      <c r="BM11" s="17">
        <f>B6L298C15*B6L284C16</f>
        <v>1249.874255022052</v>
      </c>
      <c r="BN11" s="16" t="s">
        <v>14223</v>
      </c>
      <c r="BO11" s="17">
        <f>B6L298C20*B6L284C21</f>
        <v>1311.3778530324566</v>
      </c>
      <c r="BP11" s="16" t="s">
        <v>14224</v>
      </c>
      <c r="BQ11" s="17">
        <f>B6L298C26*B6L284C27</f>
        <v>13882.301786943204</v>
      </c>
      <c r="BR11" s="16" t="s">
        <v>14225</v>
      </c>
      <c r="BS11" s="15">
        <f>B6L284C29+B6L284C30+B6L284C31+B6L284C32+B6L284C33</f>
        <v>38198.333717408357</v>
      </c>
      <c r="BT11" s="16" t="s">
        <v>14226</v>
      </c>
      <c r="BU11" s="23">
        <f>IF(B6L284C3=0,0,B6L284C29/B6L284C3)</f>
        <v>4.2113999094739203</v>
      </c>
      <c r="BV11" s="16" t="s">
        <v>14227</v>
      </c>
      <c r="BW11" s="23">
        <f>IF(B6L284C8=0,0,B6L284C30/B6L284C8)</f>
        <v>2.3162699502106561</v>
      </c>
      <c r="BX11" s="16" t="s">
        <v>14228</v>
      </c>
      <c r="BY11" s="23">
        <f>IF(B6L284C13=0,0,B6L284C31/B6L284C13)</f>
        <v>6.3170998642108804</v>
      </c>
      <c r="BZ11" s="16" t="s">
        <v>14229</v>
      </c>
      <c r="CA11" s="23">
        <f>IF(B6L284C18=0,0,B6L284C32/B6L284C18)</f>
        <v>5.053679891368704</v>
      </c>
      <c r="CB11" s="16" t="s">
        <v>14230</v>
      </c>
      <c r="CC11" s="23">
        <f>IF(B6L284C24=0,0,B6L284C33/B6L284C24)</f>
        <v>1.0528499773684801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150.80599999999998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301.61199999999997</v>
      </c>
      <c r="J12" s="16" t="s">
        <v>14233</v>
      </c>
      <c r="K12" s="23">
        <f>IF(B6L296C3=0,0,B6L285C3/B6L296C3)</f>
        <v>1.6181842647150904E-2</v>
      </c>
      <c r="L12" s="16" t="s">
        <v>14234</v>
      </c>
      <c r="M12" s="23">
        <f>A1L545C81</f>
        <v>0.51227794483402356</v>
      </c>
      <c r="N12" s="16" t="s">
        <v>14235</v>
      </c>
      <c r="O12" s="23">
        <f>B6L285C1*B6L285C5</f>
        <v>77.25458774863975</v>
      </c>
      <c r="P12" s="16" t="s">
        <v>14236</v>
      </c>
      <c r="Q12" s="23">
        <f>B3L839C27</f>
        <v>2.0009893563537915</v>
      </c>
      <c r="R12" s="16" t="s">
        <v>14237</v>
      </c>
      <c r="S12" s="23">
        <f>B6L285C6*B6L285C7</f>
        <v>154.58560781452815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85.022084297990489</v>
      </c>
      <c r="X12" s="16" t="s">
        <v>14239</v>
      </c>
      <c r="Y12" s="23">
        <f>IF(B6L296C10=0,0,B6L285C10/B6L296C10)</f>
        <v>3.1582068332816682E-2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12.945187039999999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19.417780559999997</v>
      </c>
      <c r="AH12" s="16" t="s">
        <v>14242</v>
      </c>
      <c r="AI12" s="23">
        <f>IF(B6L296C15=0,0,B6L285C15/B6L296C15)</f>
        <v>1.6291748833706814E-2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16.977739479999997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20.373287375999997</v>
      </c>
      <c r="AR12" s="16" t="s">
        <v>14245</v>
      </c>
      <c r="AS12" s="23">
        <f>IF(B6L296C20=0,0,B6L285C20/B6L296C20)</f>
        <v>1.6181842647150901E-2</v>
      </c>
      <c r="AT12" s="16" t="s">
        <v>14246</v>
      </c>
      <c r="AU12" s="17">
        <f>A1L240C27</f>
        <v>148857.20000000001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744.28600000000006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186.07150000000001</v>
      </c>
      <c r="BD12" s="16" t="s">
        <v>14249</v>
      </c>
      <c r="BE12" s="23">
        <f>IF(B6L296C26=0,0,B6L285C26/B6L296C26)</f>
        <v>1.266038382521939E-2</v>
      </c>
      <c r="BF12" s="16" t="s">
        <v>14250</v>
      </c>
      <c r="BG12" s="23">
        <f>B6L285C3+B6L285C10+B6L285C15+B6L285C20+B6L285C26</f>
        <v>612.49665223399052</v>
      </c>
      <c r="BH12" s="16" t="s">
        <v>14251</v>
      </c>
      <c r="BI12" s="17">
        <f>B6L298C3*B6L285C4</f>
        <v>1270.2087494962479</v>
      </c>
      <c r="BJ12" s="16" t="s">
        <v>14252</v>
      </c>
      <c r="BK12" s="17">
        <f>B6L298C10*B6L285C11</f>
        <v>358.06199811584116</v>
      </c>
      <c r="BL12" s="16" t="s">
        <v>14253</v>
      </c>
      <c r="BM12" s="17">
        <f>B6L298C15*B6L285C16</f>
        <v>81.776039292568441</v>
      </c>
      <c r="BN12" s="16" t="s">
        <v>14254</v>
      </c>
      <c r="BO12" s="17">
        <f>B6L298C20*B6L285C21</f>
        <v>85.800060610972551</v>
      </c>
      <c r="BP12" s="16" t="s">
        <v>14255</v>
      </c>
      <c r="BQ12" s="17">
        <f>B6L298C26*B6L285C27</f>
        <v>783.62149825567667</v>
      </c>
      <c r="BR12" s="16" t="s">
        <v>14256</v>
      </c>
      <c r="BS12" s="15">
        <f>B6L285C29+B6L285C30+B6L285C31+B6L285C32+B6L285C33</f>
        <v>2579.4683457713068</v>
      </c>
      <c r="BT12" s="16" t="s">
        <v>14257</v>
      </c>
      <c r="BU12" s="23">
        <f>IF(B6L285C3=0,0,B6L285C29/B6L285C3)</f>
        <v>4.2113999094739203</v>
      </c>
      <c r="BV12" s="16" t="s">
        <v>14258</v>
      </c>
      <c r="BW12" s="23">
        <f>IF(B6L285C8=0,0,B6L285C30/B6L285C8)</f>
        <v>2.3162699502106565</v>
      </c>
      <c r="BX12" s="16" t="s">
        <v>14259</v>
      </c>
      <c r="BY12" s="23">
        <f>IF(B6L285C13=0,0,B6L285C31/B6L285C13)</f>
        <v>6.3170998642108804</v>
      </c>
      <c r="BZ12" s="16" t="s">
        <v>14260</v>
      </c>
      <c r="CA12" s="23">
        <f>IF(B6L285C18=0,0,B6L285C32/B6L285C18)</f>
        <v>5.0536798913687049</v>
      </c>
      <c r="CB12" s="16" t="s">
        <v>14261</v>
      </c>
      <c r="CC12" s="23">
        <f>IF(B6L285C24=0,0,B6L285C33/B6L285C24)</f>
        <v>1.0528499773684801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1881.0009999999997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3762.0019999999995</v>
      </c>
      <c r="J13" s="16" t="s">
        <v>14264</v>
      </c>
      <c r="K13" s="23">
        <f>IF(B6L296C3=0,0,B6L286C3/B6L296C3)</f>
        <v>0.20183588319518783</v>
      </c>
      <c r="L13" s="16" t="s">
        <v>14265</v>
      </c>
      <c r="M13" s="23">
        <f>A1L546C81</f>
        <v>0.2052090006712993</v>
      </c>
      <c r="N13" s="16" t="s">
        <v>14266</v>
      </c>
      <c r="O13" s="23">
        <f>B6L286C1*B6L286C5</f>
        <v>385.9983354717146</v>
      </c>
      <c r="P13" s="16" t="s">
        <v>14267</v>
      </c>
      <c r="Q13" s="23">
        <f>B3L840C27</f>
        <v>2.0134220269391268</v>
      </c>
      <c r="R13" s="16" t="s">
        <v>14268</v>
      </c>
      <c r="S13" s="17">
        <f>B6L286C6*B6L286C7</f>
        <v>777.17755100058866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427.44765305032382</v>
      </c>
      <c r="X13" s="16" t="s">
        <v>14270</v>
      </c>
      <c r="Y13" s="23">
        <f>IF(B6L296C10=0,0,B6L286C10/B6L296C10)</f>
        <v>0.15877852323665642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161.46512583999998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242.19768875999998</v>
      </c>
      <c r="AH13" s="16" t="s">
        <v>14273</v>
      </c>
      <c r="AI13" s="23">
        <f>IF(B6L296C15=0,0,B6L286C15/B6L296C15)</f>
        <v>0.20320674142906353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211.76309257999998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254.11571109599996</v>
      </c>
      <c r="AR13" s="16" t="s">
        <v>14276</v>
      </c>
      <c r="AS13" s="23">
        <f>IF(B6L296C20=0,0,B6L286C20/B6L296C20)</f>
        <v>0.2018358831951878</v>
      </c>
      <c r="AT13" s="16" t="s">
        <v>14277</v>
      </c>
      <c r="AU13" s="17">
        <f>A1L241C27</f>
        <v>2354958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11774.79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2943.6975000000002</v>
      </c>
      <c r="BD13" s="16" t="s">
        <v>14280</v>
      </c>
      <c r="BE13" s="23">
        <f>IF(B6L296C26=0,0,B6L286C26/B6L296C26)</f>
        <v>0.20029042714944931</v>
      </c>
      <c r="BF13" s="16" t="s">
        <v>14281</v>
      </c>
      <c r="BG13" s="17">
        <f>B6L286C3+B6L286C10+B6L286C15+B6L286C20+B6L286C26</f>
        <v>7629.4605529063238</v>
      </c>
      <c r="BH13" s="16" t="s">
        <v>14282</v>
      </c>
      <c r="BI13" s="17">
        <f>B6L298C3*B6L286C4</f>
        <v>15843.294882240707</v>
      </c>
      <c r="BJ13" s="16" t="s">
        <v>14283</v>
      </c>
      <c r="BK13" s="17">
        <f>B6L298C10*B6L286C11</f>
        <v>1800.1530073609733</v>
      </c>
      <c r="BL13" s="16" t="s">
        <v>14284</v>
      </c>
      <c r="BM13" s="17">
        <f>B6L298C15*B6L286C16</f>
        <v>1019.9913245186568</v>
      </c>
      <c r="BN13" s="16" t="s">
        <v>14285</v>
      </c>
      <c r="BO13" s="17">
        <f>B6L298C20*B6L286C21</f>
        <v>1070.1828827055951</v>
      </c>
      <c r="BP13" s="16" t="s">
        <v>14286</v>
      </c>
      <c r="BQ13" s="17">
        <f>B6L298C26*B6L286C27</f>
        <v>12397.087385018607</v>
      </c>
      <c r="BR13" s="16" t="s">
        <v>14287</v>
      </c>
      <c r="BS13" s="15">
        <f>B6L286C29+B6L286C30+B6L286C31+B6L286C32+B6L286C33</f>
        <v>32130.70948184454</v>
      </c>
      <c r="BT13" s="16" t="s">
        <v>14288</v>
      </c>
      <c r="BU13" s="23">
        <f>IF(B6L286C3=0,0,B6L286C29/B6L286C3)</f>
        <v>4.2113999094739212</v>
      </c>
      <c r="BV13" s="16" t="s">
        <v>14289</v>
      </c>
      <c r="BW13" s="23">
        <f>IF(B6L286C8=0,0,B6L286C30/B6L286C8)</f>
        <v>2.3162699502106565</v>
      </c>
      <c r="BX13" s="16" t="s">
        <v>14290</v>
      </c>
      <c r="BY13" s="23">
        <f>IF(B6L286C13=0,0,B6L286C31/B6L286C13)</f>
        <v>6.3170998642108813</v>
      </c>
      <c r="BZ13" s="16" t="s">
        <v>14291</v>
      </c>
      <c r="CA13" s="23">
        <f>IF(B6L286C18=0,0,B6L286C32/B6L286C18)</f>
        <v>5.053679891368704</v>
      </c>
      <c r="CB13" s="16" t="s">
        <v>14292</v>
      </c>
      <c r="CC13" s="23">
        <f>IF(B6L286C24=0,0,B6L286C33/B6L286C24)</f>
        <v>1.0528499773684801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308.09799999999996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616.19599999999991</v>
      </c>
      <c r="J14" s="16" t="s">
        <v>14295</v>
      </c>
      <c r="K14" s="23">
        <f>IF(B6L296C3=0,0,B6L287C3/B6L296C3)</f>
        <v>3.3059648527922619E-2</v>
      </c>
      <c r="L14" s="16" t="s">
        <v>14296</v>
      </c>
      <c r="M14" s="23">
        <f>A1L547C81</f>
        <v>0.28691130841505091</v>
      </c>
      <c r="N14" s="16" t="s">
        <v>14297</v>
      </c>
      <c r="O14" s="23">
        <f>B6L287C1*B6L287C5</f>
        <v>88.396800300060349</v>
      </c>
      <c r="P14" s="16" t="s">
        <v>14298</v>
      </c>
      <c r="Q14" s="23">
        <f>B3L841C27</f>
        <v>2.1221288537659309</v>
      </c>
      <c r="R14" s="16" t="s">
        <v>14299</v>
      </c>
      <c r="S14" s="23">
        <f>B6L287C6*B6L287C7</f>
        <v>187.58940049734295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103.17417027353864</v>
      </c>
      <c r="X14" s="16" t="s">
        <v>14301</v>
      </c>
      <c r="Y14" s="23">
        <f>IF(B6L296C10=0,0,B6L287C10/B6L296C10)</f>
        <v>3.8324791995690645E-2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26.447132319999994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39.670698479999992</v>
      </c>
      <c r="AH14" s="16" t="s">
        <v>14304</v>
      </c>
      <c r="AI14" s="23">
        <f>IF(B6L296C15=0,0,B6L287C15/B6L296C15)</f>
        <v>3.3284187845095035E-2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34.685672839999995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41.622807407999993</v>
      </c>
      <c r="AR14" s="16" t="s">
        <v>14307</v>
      </c>
      <c r="AS14" s="23">
        <f>IF(B6L296C20=0,0,B6L287C20/B6L296C20)</f>
        <v>3.3059648527922619E-2</v>
      </c>
      <c r="AT14" s="16" t="s">
        <v>14308</v>
      </c>
      <c r="AU14" s="17">
        <f>A1L242C27</f>
        <v>213698.8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1068.4939999999999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267.12349999999998</v>
      </c>
      <c r="BD14" s="16" t="s">
        <v>14311</v>
      </c>
      <c r="BE14" s="23">
        <f>IF(B6L296C26=0,0,B6L287C26/B6L296C26)</f>
        <v>1.817519630215262E-2</v>
      </c>
      <c r="BF14" s="16" t="s">
        <v>14312</v>
      </c>
      <c r="BG14" s="17">
        <f>B6L287C3+B6L287C10+B6L287C15+B6L287C20+B6L287C26</f>
        <v>1067.7871761615384</v>
      </c>
      <c r="BH14" s="16" t="s">
        <v>14313</v>
      </c>
      <c r="BI14" s="17">
        <f>B6L298C3*B6L287C4</f>
        <v>2595.0477786181914</v>
      </c>
      <c r="BJ14" s="16" t="s">
        <v>14314</v>
      </c>
      <c r="BK14" s="17">
        <f>B6L298C10*B6L287C11</f>
        <v>434.50769135002747</v>
      </c>
      <c r="BL14" s="16" t="s">
        <v>14315</v>
      </c>
      <c r="BM14" s="17">
        <f>B6L298C15*B6L287C16</f>
        <v>167.06917598743917</v>
      </c>
      <c r="BN14" s="16" t="s">
        <v>14316</v>
      </c>
      <c r="BO14" s="17">
        <f>B6L298C20*B6L287C21</f>
        <v>175.29028735010161</v>
      </c>
      <c r="BP14" s="16" t="s">
        <v>14317</v>
      </c>
      <c r="BQ14" s="17">
        <f>B6L298C26*B6L287C27</f>
        <v>1124.9638837183566</v>
      </c>
      <c r="BR14" s="16" t="s">
        <v>14318</v>
      </c>
      <c r="BS14" s="15">
        <f>B6L287C29+B6L287C30+B6L287C31+B6L287C32+B6L287C33</f>
        <v>4496.878817024116</v>
      </c>
      <c r="BT14" s="16" t="s">
        <v>14319</v>
      </c>
      <c r="BU14" s="23">
        <f>IF(B6L287C3=0,0,B6L287C29/B6L287C3)</f>
        <v>4.2113999094739203</v>
      </c>
      <c r="BV14" s="16" t="s">
        <v>14320</v>
      </c>
      <c r="BW14" s="23">
        <f>IF(B6L287C8=0,0,B6L287C30/B6L287C8)</f>
        <v>2.3162699502106565</v>
      </c>
      <c r="BX14" s="16" t="s">
        <v>14321</v>
      </c>
      <c r="BY14" s="23">
        <f>IF(B6L287C13=0,0,B6L287C31/B6L287C13)</f>
        <v>6.3170998642108813</v>
      </c>
      <c r="BZ14" s="16" t="s">
        <v>14322</v>
      </c>
      <c r="CA14" s="23">
        <f>IF(B6L287C18=0,0,B6L287C32/B6L287C18)</f>
        <v>5.0536798913687049</v>
      </c>
      <c r="CB14" s="16" t="s">
        <v>14323</v>
      </c>
      <c r="CC14" s="23">
        <f>IF(B6L287C24=0,0,B6L287C33/B6L287C24)</f>
        <v>1.0528499773684801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1346.1846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2692.3692000000001</v>
      </c>
      <c r="J15" s="16" t="s">
        <v>14326</v>
      </c>
      <c r="K15" s="23">
        <f>IF(B6L296C3=0,0,B6L288C3/B6L296C3)</f>
        <v>0.14444881086440714</v>
      </c>
      <c r="L15" s="16" t="s">
        <v>14327</v>
      </c>
      <c r="M15" s="23">
        <f>A1L548C81</f>
        <v>0.25699316810542394</v>
      </c>
      <c r="N15" s="16" t="s">
        <v>14328</v>
      </c>
      <c r="O15" s="23">
        <f>B6L288C1*B6L288C5</f>
        <v>345.96024520873289</v>
      </c>
      <c r="P15" s="16" t="s">
        <v>14329</v>
      </c>
      <c r="Q15" s="23">
        <f>B3L842C27</f>
        <v>2.0216052341495905</v>
      </c>
      <c r="R15" s="16" t="s">
        <v>14330</v>
      </c>
      <c r="S15" s="23">
        <f>B6L288C6*B6L288C7</f>
        <v>699.39504252165023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384.66727338690765</v>
      </c>
      <c r="X15" s="16" t="s">
        <v>14332</v>
      </c>
      <c r="Y15" s="23">
        <f>IF(B6L296C10=0,0,B6L288C10/B6L296C10)</f>
        <v>0.14288744170190532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115.556486064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173.33472909599999</v>
      </c>
      <c r="AH15" s="16" t="s">
        <v>14335</v>
      </c>
      <c r="AI15" s="23">
        <f>IF(B6L296C15=0,0,B6L288C15/B6L296C15)</f>
        <v>0.1454298992546986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151.553462268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181.86415472159999</v>
      </c>
      <c r="AR15" s="16" t="s">
        <v>14338</v>
      </c>
      <c r="AS15" s="23">
        <f>IF(B6L296C20=0,0,B6L288C20/B6L296C20)</f>
        <v>0.14444881086440711</v>
      </c>
      <c r="AT15" s="16" t="s">
        <v>14339</v>
      </c>
      <c r="AU15" s="17">
        <f>A1L243C27</f>
        <v>1606917.7999999998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8034.588999999999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2008.6472499999998</v>
      </c>
      <c r="BD15" s="16" t="s">
        <v>14342</v>
      </c>
      <c r="BE15" s="23">
        <f>IF(B6L296C26=0,0,B6L288C26/B6L296C26)</f>
        <v>0.13666921132183812</v>
      </c>
      <c r="BF15" s="16" t="s">
        <v>14343</v>
      </c>
      <c r="BG15" s="17">
        <f>B6L288C3+B6L288C10+B6L288C15+B6L288C20+B6L288C26</f>
        <v>5440.8826072045076</v>
      </c>
      <c r="BH15" s="16" t="s">
        <v>14344</v>
      </c>
      <c r="BI15" s="17">
        <f>B6L298C3*B6L288C4</f>
        <v>11338.643405150373</v>
      </c>
      <c r="BJ15" s="16" t="s">
        <v>14345</v>
      </c>
      <c r="BK15" s="17">
        <f>B6L298C10*B6L288C11</f>
        <v>1619.9877203192029</v>
      </c>
      <c r="BL15" s="16" t="s">
        <v>14346</v>
      </c>
      <c r="BM15" s="17">
        <f>B6L298C15*B6L288C16</f>
        <v>729.98186242358099</v>
      </c>
      <c r="BN15" s="16" t="s">
        <v>14347</v>
      </c>
      <c r="BO15" s="17">
        <f>B6L298C20*B6L288C21</f>
        <v>765.90268473109722</v>
      </c>
      <c r="BP15" s="16" t="s">
        <v>14348</v>
      </c>
      <c r="BQ15" s="17">
        <f>B6L298C26*B6L288C27</f>
        <v>8459.2168468150376</v>
      </c>
      <c r="BR15" s="16" t="s">
        <v>14349</v>
      </c>
      <c r="BS15" s="15">
        <f>B6L288C29+B6L288C30+B6L288C31+B6L288C32+B6L288C33</f>
        <v>22913.732519439291</v>
      </c>
      <c r="BT15" s="16" t="s">
        <v>14350</v>
      </c>
      <c r="BU15" s="23">
        <f>IF(B6L288C3=0,0,B6L288C29/B6L288C3)</f>
        <v>4.2113999094739212</v>
      </c>
      <c r="BV15" s="16" t="s">
        <v>14351</v>
      </c>
      <c r="BW15" s="23">
        <f>IF(B6L288C8=0,0,B6L288C30/B6L288C8)</f>
        <v>2.316269950210657</v>
      </c>
      <c r="BX15" s="16" t="s">
        <v>14352</v>
      </c>
      <c r="BY15" s="23">
        <f>IF(B6L288C13=0,0,B6L288C31/B6L288C13)</f>
        <v>6.3170998642108813</v>
      </c>
      <c r="BZ15" s="16" t="s">
        <v>14353</v>
      </c>
      <c r="CA15" s="23">
        <f>IF(B6L288C18=0,0,B6L288C32/B6L288C18)</f>
        <v>5.053679891368704</v>
      </c>
      <c r="CB15" s="16" t="s">
        <v>14354</v>
      </c>
      <c r="CC15" s="23">
        <f>IF(B6L288C24=0,0,B6L288C33/B6L288C24)</f>
        <v>1.0528499773684801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22.047199999999997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44.094399999999993</v>
      </c>
      <c r="J16" s="16" t="s">
        <v>14357</v>
      </c>
      <c r="K16" s="23">
        <f>IF(B6L296C3=0,0,B6L289C3/B6L296C3)</f>
        <v>2.3657170219372266E-3</v>
      </c>
      <c r="L16" s="16" t="s">
        <v>14358</v>
      </c>
      <c r="M16" s="23">
        <f>A1L549C81</f>
        <v>0.50943839940665159</v>
      </c>
      <c r="N16" s="16" t="s">
        <v>14359</v>
      </c>
      <c r="O16" s="23">
        <f>B6L289C1*B6L289C5</f>
        <v>11.231690279398327</v>
      </c>
      <c r="P16" s="16" t="s">
        <v>14360</v>
      </c>
      <c r="Q16" s="23">
        <f>B3L843C27</f>
        <v>1.7134598490501876</v>
      </c>
      <c r="R16" s="16" t="s">
        <v>14361</v>
      </c>
      <c r="S16" s="23">
        <f>B6L289C6*B6L289C7</f>
        <v>19.245050330716317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10.584777681893975</v>
      </c>
      <c r="X16" s="16" t="s">
        <v>14363</v>
      </c>
      <c r="Y16" s="23">
        <f>IF(B6L296C10=0,0,B6L289C10/B6L296C10)</f>
        <v>3.9317922490068793E-3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1.8925316479999996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2.8387974719999995</v>
      </c>
      <c r="AH16" s="16" t="s">
        <v>14366</v>
      </c>
      <c r="AI16" s="23">
        <f>IF(B6L296C15=0,0,B6L289C15/B6L296C15)</f>
        <v>2.3817848420255219E-3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2.4820737759999996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2.9784885311999996</v>
      </c>
      <c r="AR16" s="16" t="s">
        <v>14369</v>
      </c>
      <c r="AS16" s="23">
        <f>IF(B6L296C20=0,0,B6L289C20/B6L296C20)</f>
        <v>2.3657170219372262E-3</v>
      </c>
      <c r="AT16" s="16" t="s">
        <v>14370</v>
      </c>
      <c r="AU16" s="17">
        <f>A1L244C27</f>
        <v>36278.399999999994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181.39199999999997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45.347999999999992</v>
      </c>
      <c r="BD16" s="16" t="s">
        <v>14373</v>
      </c>
      <c r="BE16" s="23">
        <f>IF(B6L296C26=0,0,B6L289C26/B6L296C26)</f>
        <v>3.0854971648320607E-3</v>
      </c>
      <c r="BF16" s="16" t="s">
        <v>14374</v>
      </c>
      <c r="BG16" s="23">
        <f>B6L289C3+B6L289C10+B6L289C15+B6L289C20+B6L289C26</f>
        <v>105.84446368509396</v>
      </c>
      <c r="BH16" s="16" t="s">
        <v>14375</v>
      </c>
      <c r="BI16" s="17">
        <f>B6L298C3*B6L289C4</f>
        <v>185.69915216830682</v>
      </c>
      <c r="BJ16" s="16" t="s">
        <v>14376</v>
      </c>
      <c r="BK16" s="17">
        <f>B6L298C10*B6L289C11</f>
        <v>44.576731771329861</v>
      </c>
      <c r="BL16" s="16" t="s">
        <v>14377</v>
      </c>
      <c r="BM16" s="17">
        <f>B6L298C15*B6L289C16</f>
        <v>11.955311416595592</v>
      </c>
      <c r="BN16" s="16" t="s">
        <v>14378</v>
      </c>
      <c r="BO16" s="17">
        <f>B6L298C20*B6L289C21</f>
        <v>12.543606330664788</v>
      </c>
      <c r="BP16" s="16" t="s">
        <v>14379</v>
      </c>
      <c r="BQ16" s="17">
        <f>B6L298C26*B6L289C27</f>
        <v>190.97856309482333</v>
      </c>
      <c r="BR16" s="16" t="s">
        <v>14380</v>
      </c>
      <c r="BS16" s="15">
        <f>B6L289C29+B6L289C30+B6L289C31+B6L289C32+B6L289C33</f>
        <v>445.75336478172039</v>
      </c>
      <c r="BT16" s="16" t="s">
        <v>14381</v>
      </c>
      <c r="BU16" s="23">
        <f>IF(B6L289C3=0,0,B6L289C29/B6L289C3)</f>
        <v>4.2113999094739212</v>
      </c>
      <c r="BV16" s="16" t="s">
        <v>14382</v>
      </c>
      <c r="BW16" s="23">
        <f>IF(B6L289C8=0,0,B6L289C30/B6L289C8)</f>
        <v>2.3162699502106565</v>
      </c>
      <c r="BX16" s="16" t="s">
        <v>14383</v>
      </c>
      <c r="BY16" s="23">
        <f>IF(B6L289C13=0,0,B6L289C31/B6L289C13)</f>
        <v>6.3170998642108804</v>
      </c>
      <c r="BZ16" s="16" t="s">
        <v>14384</v>
      </c>
      <c r="CA16" s="23">
        <f>IF(B6L289C18=0,0,B6L289C32/B6L289C18)</f>
        <v>5.0536798913687049</v>
      </c>
      <c r="CB16" s="16" t="s">
        <v>14385</v>
      </c>
      <c r="CC16" s="23">
        <f>IF(B6L289C24=0,0,B6L289C33/B6L289C24)</f>
        <v>1.0528499773684803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36.197800000000001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72.395600000000002</v>
      </c>
      <c r="J17" s="16" t="s">
        <v>14388</v>
      </c>
      <c r="K17" s="23">
        <f>IF(B6L296C3=0,0,B6L290C3/B6L296C3)</f>
        <v>3.884110073690961E-3</v>
      </c>
      <c r="L17" s="16" t="s">
        <v>14389</v>
      </c>
      <c r="M17" s="23">
        <f>A1L550C81</f>
        <v>8.2161498311329448E-2</v>
      </c>
      <c r="N17" s="16" t="s">
        <v>14390</v>
      </c>
      <c r="O17" s="23">
        <f>B6L290C1*B6L290C5</f>
        <v>2.9740654835738414</v>
      </c>
      <c r="P17" s="16" t="s">
        <v>14391</v>
      </c>
      <c r="Q17" s="23">
        <f>B3L844C27</f>
        <v>1.7603276167639699</v>
      </c>
      <c r="R17" s="16" t="s">
        <v>14392</v>
      </c>
      <c r="S17" s="23">
        <f>B6L290C6*B6L290C7</f>
        <v>5.2353296047995235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2.8794312826397381</v>
      </c>
      <c r="X17" s="16" t="s">
        <v>14394</v>
      </c>
      <c r="Y17" s="23">
        <f>IF(B6L296C10=0,0,B6L290C10/B6L296C10)</f>
        <v>1.0695855821324241E-3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3.1072191519999999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4.6608287280000003</v>
      </c>
      <c r="AH17" s="16" t="s">
        <v>14397</v>
      </c>
      <c r="AI17" s="23">
        <f>IF(B6L296C15=0,0,B6L290C15/B6L296C15)</f>
        <v>3.9104907359969274E-3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4.0751483239999997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4.8901779887999997</v>
      </c>
      <c r="AR17" s="16" t="s">
        <v>14400</v>
      </c>
      <c r="AS17" s="23">
        <f>IF(B6L296C20=0,0,B6L290C20/B6L296C20)</f>
        <v>3.8841100736909601E-3</v>
      </c>
      <c r="AT17" s="16" t="s">
        <v>14401</v>
      </c>
      <c r="AU17" s="17">
        <f>A1L245C27</f>
        <v>54032.2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270.161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67.54025</v>
      </c>
      <c r="BD17" s="16" t="s">
        <v>14404</v>
      </c>
      <c r="BE17" s="23">
        <f>IF(B6L296C26=0,0,B6L290C26/B6L296C26)</f>
        <v>4.5954672728025191E-3</v>
      </c>
      <c r="BF17" s="16" t="s">
        <v>14405</v>
      </c>
      <c r="BG17" s="23">
        <f>B6L290C3+B6L290C10+B6L290C15+B6L290C20+B6L290C26</f>
        <v>152.36628799943975</v>
      </c>
      <c r="BH17" s="16" t="s">
        <v>14406</v>
      </c>
      <c r="BI17" s="17">
        <f>B6L298C3*B6L290C4</f>
        <v>304.88682328631018</v>
      </c>
      <c r="BJ17" s="16" t="s">
        <v>14407</v>
      </c>
      <c r="BK17" s="17">
        <f>B6L298C10*B6L290C11</f>
        <v>12.126436643045366</v>
      </c>
      <c r="BL17" s="16" t="s">
        <v>14408</v>
      </c>
      <c r="BM17" s="17">
        <f>B6L298C15*B6L290C16</f>
        <v>19.628613683172649</v>
      </c>
      <c r="BN17" s="16" t="s">
        <v>14409</v>
      </c>
      <c r="BO17" s="17">
        <f>B6L298C20*B6L290C21</f>
        <v>20.594495139343678</v>
      </c>
      <c r="BP17" s="16" t="s">
        <v>14410</v>
      </c>
      <c r="BQ17" s="17">
        <f>B6L298C26*B6L290C27</f>
        <v>284.43900273584597</v>
      </c>
      <c r="BR17" s="16" t="s">
        <v>14411</v>
      </c>
      <c r="BS17" s="15">
        <f>B6L290C29+B6L290C30+B6L290C31+B6L290C32+B6L290C33</f>
        <v>641.67537148771783</v>
      </c>
      <c r="BT17" s="16" t="s">
        <v>14412</v>
      </c>
      <c r="BU17" s="23">
        <f>IF(B6L290C3=0,0,B6L290C29/B6L290C3)</f>
        <v>4.2113999094739203</v>
      </c>
      <c r="BV17" s="16" t="s">
        <v>14413</v>
      </c>
      <c r="BW17" s="23">
        <f>IF(B6L290C8=0,0,B6L290C30/B6L290C8)</f>
        <v>2.3162699502106561</v>
      </c>
      <c r="BX17" s="16" t="s">
        <v>14414</v>
      </c>
      <c r="BY17" s="23">
        <f>IF(B6L290C13=0,0,B6L290C31/B6L290C13)</f>
        <v>6.3170998642108813</v>
      </c>
      <c r="BZ17" s="16" t="s">
        <v>14415</v>
      </c>
      <c r="CA17" s="23">
        <f>IF(B6L290C18=0,0,B6L290C32/B6L290C18)</f>
        <v>5.0536798913687049</v>
      </c>
      <c r="CB17" s="16" t="s">
        <v>14416</v>
      </c>
      <c r="CC17" s="23">
        <f>IF(B6L290C24=0,0,B6L290C33/B6L290C24)</f>
        <v>1.0528499773684801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498.09700000000004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498.09700000000004</v>
      </c>
      <c r="J18" s="16" t="s">
        <v>14419</v>
      </c>
      <c r="K18" s="23">
        <f>IF(B6L296C3=0,0,B6L291C3/B6L296C3)</f>
        <v>2.6723496667963892E-2</v>
      </c>
      <c r="L18" s="16" t="s">
        <v>14420</v>
      </c>
      <c r="M18" s="23">
        <f>A1L551C81</f>
        <v>1.7715281841471961E-2</v>
      </c>
      <c r="N18" s="16" t="s">
        <v>14421</v>
      </c>
      <c r="O18" s="23">
        <f>B6L291C1*B6L291C5</f>
        <v>8.8239287393916594</v>
      </c>
      <c r="P18" s="16" t="s">
        <v>14422</v>
      </c>
      <c r="Q18" s="23">
        <f>B3L845C27</f>
        <v>1.1060470662624602</v>
      </c>
      <c r="R18" s="16" t="s">
        <v>14423</v>
      </c>
      <c r="S18" s="23">
        <f>B6L291C6*B6L291C7</f>
        <v>9.7596804951131535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5.3678242723122347</v>
      </c>
      <c r="X18" s="16" t="s">
        <v>14425</v>
      </c>
      <c r="Y18" s="23">
        <f>IF(B6L296C10=0,0,B6L291C10/B6L296C10)</f>
        <v>1.9939171612465842E-3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16.267848020000002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24.401772030000004</v>
      </c>
      <c r="AH18" s="16" t="s">
        <v>14428</v>
      </c>
      <c r="AI18" s="23">
        <f>IF(B6L296C15=0,0,B6L291C15/B6L296C15)</f>
        <v>2.0473376953752752E-2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28.037880130000001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33.645456156000002</v>
      </c>
      <c r="AR18" s="16" t="s">
        <v>14431</v>
      </c>
      <c r="AS18" s="23">
        <f>IF(B6L296C20=0,0,B6L291C20/B6L296C20)</f>
        <v>2.6723496667963888E-2</v>
      </c>
      <c r="AT18" s="16" t="s">
        <v>14432</v>
      </c>
      <c r="AU18" s="17">
        <f>A1L246C27</f>
        <v>1839478.6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9197.393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2299.34825</v>
      </c>
      <c r="BD18" s="16" t="s">
        <v>14435</v>
      </c>
      <c r="BE18" s="23">
        <f>IF(B6L296C26=0,0,B6L291C26/B6L296C26)</f>
        <v>0.15644863072983509</v>
      </c>
      <c r="BF18" s="16" t="s">
        <v>14436</v>
      </c>
      <c r="BG18" s="17">
        <f>B6L291C3+B6L291C10+B6L291C15+B6L291C20+B6L291C26</f>
        <v>2860.8603024583122</v>
      </c>
      <c r="BH18" s="16" t="s">
        <v>14437</v>
      </c>
      <c r="BI18" s="17">
        <f>B6L298C3*B6L291C4</f>
        <v>2097.6856607092318</v>
      </c>
      <c r="BJ18" s="16" t="s">
        <v>14438</v>
      </c>
      <c r="BK18" s="17">
        <f>B6L298C10*B6L291C11</f>
        <v>22.606054654487657</v>
      </c>
      <c r="BL18" s="16" t="s">
        <v>14439</v>
      </c>
      <c r="BM18" s="17">
        <f>B6L298C15*B6L291C16</f>
        <v>102.76562051814527</v>
      </c>
      <c r="BN18" s="16" t="s">
        <v>14440</v>
      </c>
      <c r="BO18" s="17">
        <f>B6L298C20*B6L291C21</f>
        <v>141.69447100958718</v>
      </c>
      <c r="BP18" s="16" t="s">
        <v>14441</v>
      </c>
      <c r="BQ18" s="17">
        <f>B6L298C26*B6L291C27</f>
        <v>9683.4750118990178</v>
      </c>
      <c r="BR18" s="16" t="s">
        <v>14442</v>
      </c>
      <c r="BS18" s="15">
        <f>B6L291C29+B6L291C30+B6L291C31+B6L291C32+B6L291C33</f>
        <v>12048.22681879047</v>
      </c>
      <c r="BT18" s="16" t="s">
        <v>14443</v>
      </c>
      <c r="BU18" s="23">
        <f>IF(B6L291C3=0,0,B6L291C29/B6L291C3)</f>
        <v>4.2113999094739212</v>
      </c>
      <c r="BV18" s="16" t="s">
        <v>14444</v>
      </c>
      <c r="BW18" s="23">
        <f>IF(B6L291C8=0,0,B6L291C30/B6L291C8)</f>
        <v>2.3162699502106561</v>
      </c>
      <c r="BX18" s="16" t="s">
        <v>14445</v>
      </c>
      <c r="BY18" s="23">
        <f>IF(B6L291C13=0,0,B6L291C31/B6L291C13)</f>
        <v>6.3170998642108813</v>
      </c>
      <c r="BZ18" s="16" t="s">
        <v>14446</v>
      </c>
      <c r="CA18" s="23">
        <f>IF(B6L291C18=0,0,B6L291C32/B6L291C18)</f>
        <v>5.0536798913687049</v>
      </c>
      <c r="CB18" s="16" t="s">
        <v>14447</v>
      </c>
      <c r="CC18" s="23">
        <f>IF(B6L291C24=0,0,B6L291C33/B6L291C24)</f>
        <v>1.0528499773684801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258.24020000000002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516.48040000000003</v>
      </c>
      <c r="J19" s="16" t="s">
        <v>14450</v>
      </c>
      <c r="K19" s="23">
        <f>IF(B6L296C3=0,0,B6L292C3/B6L296C3)</f>
        <v>2.7709787949874536E-2</v>
      </c>
      <c r="L19" s="16" t="s">
        <v>14451</v>
      </c>
      <c r="M19" s="23">
        <f>A1L552C81</f>
        <v>0.13552265938135633</v>
      </c>
      <c r="N19" s="16" t="s">
        <v>14452</v>
      </c>
      <c r="O19" s="23">
        <f>B6L292C1*B6L292C5</f>
        <v>34.997398663173335</v>
      </c>
      <c r="P19" s="16" t="s">
        <v>14453</v>
      </c>
      <c r="Q19" s="23">
        <f>B3L846C27</f>
        <v>1.3172463128733956</v>
      </c>
      <c r="R19" s="16" t="s">
        <v>14454</v>
      </c>
      <c r="S19" s="23">
        <f>B6L292C6*B6L292C7</f>
        <v>46.100194349225376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25.355106892073959</v>
      </c>
      <c r="X19" s="16" t="s">
        <v>14456</v>
      </c>
      <c r="Y19" s="23">
        <f>IF(B6L296C10=0,0,B6L292C10/B6L296C10)</f>
        <v>9.4183378949494571E-3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22.167338768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33.251008151999997</v>
      </c>
      <c r="AH19" s="16" t="s">
        <v>14459</v>
      </c>
      <c r="AI19" s="23">
        <f>IF(B6L296C15=0,0,B6L292C15/B6L296C15)</f>
        <v>2.7897991307814111E-2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29.072681716000002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34.887218059200002</v>
      </c>
      <c r="AR19" s="16" t="s">
        <v>14462</v>
      </c>
      <c r="AS19" s="23">
        <f>IF(B6L296C20=0,0,B6L292C20/B6L296C20)</f>
        <v>2.7709787949874536E-2</v>
      </c>
      <c r="AT19" s="16" t="s">
        <v>14463</v>
      </c>
      <c r="AU19" s="17">
        <f>A1L247C27</f>
        <v>427563.4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2137.817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534.45425</v>
      </c>
      <c r="BD19" s="16" t="s">
        <v>14466</v>
      </c>
      <c r="BE19" s="23">
        <f>IF(B6L296C26=0,0,B6L292C26/B6L296C26)</f>
        <v>3.6364493982258217E-2</v>
      </c>
      <c r="BF19" s="16" t="s">
        <v>14467</v>
      </c>
      <c r="BG19" s="17">
        <f>B6L292C3+B6L292C10+B6L292C15+B6L292C20+B6L292C26</f>
        <v>1144.4279831032741</v>
      </c>
      <c r="BH19" s="16" t="s">
        <v>14468</v>
      </c>
      <c r="BI19" s="17">
        <f>B6L298C3*B6L292C4</f>
        <v>2175.1055098050542</v>
      </c>
      <c r="BJ19" s="16" t="s">
        <v>14469</v>
      </c>
      <c r="BK19" s="17">
        <f>B6L298C10*B6L292C11</f>
        <v>106.78049486998185</v>
      </c>
      <c r="BL19" s="16" t="s">
        <v>14470</v>
      </c>
      <c r="BM19" s="17">
        <f>B6L298C15*B6L292C16</f>
        <v>140.03329272124938</v>
      </c>
      <c r="BN19" s="16" t="s">
        <v>14471</v>
      </c>
      <c r="BO19" s="17">
        <f>B6L298C20*B6L292C21</f>
        <v>146.92402697631184</v>
      </c>
      <c r="BP19" s="16" t="s">
        <v>14472</v>
      </c>
      <c r="BQ19" s="17">
        <f>B6L298C26*B6L292C27</f>
        <v>2250.8005800679521</v>
      </c>
      <c r="BR19" s="16" t="s">
        <v>14473</v>
      </c>
      <c r="BS19" s="15">
        <f>B6L292C29+B6L292C30+B6L292C31+B6L292C32+B6L292C33</f>
        <v>4819.6439044405488</v>
      </c>
      <c r="BT19" s="16" t="s">
        <v>14474</v>
      </c>
      <c r="BU19" s="23">
        <f>IF(B6L292C3=0,0,B6L292C29/B6L292C3)</f>
        <v>4.2113999094739203</v>
      </c>
      <c r="BV19" s="16" t="s">
        <v>14475</v>
      </c>
      <c r="BW19" s="23">
        <f>IF(B6L292C8=0,0,B6L292C30/B6L292C8)</f>
        <v>2.3162699502106565</v>
      </c>
      <c r="BX19" s="16" t="s">
        <v>14476</v>
      </c>
      <c r="BY19" s="23">
        <f>IF(B6L292C13=0,0,B6L292C31/B6L292C13)</f>
        <v>6.3170998642108804</v>
      </c>
      <c r="BZ19" s="16" t="s">
        <v>14477</v>
      </c>
      <c r="CA19" s="23">
        <f>IF(B6L292C18=0,0,B6L292C32/B6L292C18)</f>
        <v>5.0536798913687058</v>
      </c>
      <c r="CB19" s="16" t="s">
        <v>14478</v>
      </c>
      <c r="CC19" s="23">
        <f>IF(B6L292C24=0,0,B6L292C33/B6L292C24)</f>
        <v>1.0528499773684801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1.7788000000000004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3.5576000000000008</v>
      </c>
      <c r="J20" s="16" t="s">
        <v>14481</v>
      </c>
      <c r="K20" s="23">
        <f>IF(B6L296C3=0,0,B6L293C3/B6L296C3)</f>
        <v>1.9086947270501199E-4</v>
      </c>
      <c r="L20" s="16" t="s">
        <v>14482</v>
      </c>
      <c r="M20" s="23">
        <f>A1L553C81</f>
        <v>0.54482417038137709</v>
      </c>
      <c r="N20" s="16" t="s">
        <v>14483</v>
      </c>
      <c r="O20" s="23">
        <f>B6L293C1*B6L293C5</f>
        <v>0.9691332342743938</v>
      </c>
      <c r="P20" s="16" t="s">
        <v>14484</v>
      </c>
      <c r="Q20" s="23">
        <f>B3L847C27</f>
        <v>3.1118077324973874</v>
      </c>
      <c r="R20" s="16" t="s">
        <v>14485</v>
      </c>
      <c r="S20" s="23">
        <f>B6L293C6*B6L293C7</f>
        <v>3.0157562922352605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1.6586659607293934</v>
      </c>
      <c r="X20" s="16" t="s">
        <v>14487</v>
      </c>
      <c r="Y20" s="23">
        <f>IF(B6L296C10=0,0,B6L293C10/B6L296C10)</f>
        <v>6.1612347127922441E-4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0.15269219200000003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0.22903828800000003</v>
      </c>
      <c r="AH20" s="16" t="s">
        <v>14490</v>
      </c>
      <c r="AI20" s="23">
        <f>IF(B6L296C15=0,0,B6L293C15/B6L296C15)</f>
        <v>1.9216584768111142E-4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0.20025730400000005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0.24030876480000005</v>
      </c>
      <c r="AR20" s="16" t="s">
        <v>14493</v>
      </c>
      <c r="AS20" s="23">
        <f>IF(B6L296C20=0,0,B6L293C20/B6L296C20)</f>
        <v>1.9086947270501197E-4</v>
      </c>
      <c r="AT20" s="16" t="s">
        <v>14494</v>
      </c>
      <c r="AU20" s="17">
        <f>A1L248C27</f>
        <v>1786.8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8.9339999999999993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2.2334999999999998</v>
      </c>
      <c r="BD20" s="16" t="s">
        <v>14497</v>
      </c>
      <c r="BE20" s="23">
        <f>IF(B6L296C26=0,0,B6L293C26/B6L296C26)</f>
        <v>1.519682878550853E-4</v>
      </c>
      <c r="BF20" s="16" t="s">
        <v>14498</v>
      </c>
      <c r="BG20" s="23">
        <f>B6L293C3+B6L293C10+B6L293C15+B6L293C20+B6L293C26</f>
        <v>7.9191130135293939</v>
      </c>
      <c r="BH20" s="16" t="s">
        <v>14499</v>
      </c>
      <c r="BI20" s="17">
        <f>B6L298C3*B6L293C4</f>
        <v>14.982476317944425</v>
      </c>
      <c r="BJ20" s="16" t="s">
        <v>14500</v>
      </c>
      <c r="BK20" s="17">
        <f>B6L298C10*B6L293C11</f>
        <v>6.9853056768632413</v>
      </c>
      <c r="BL20" s="16" t="s">
        <v>14501</v>
      </c>
      <c r="BM20" s="17">
        <f>B6L298C15*B6L293C16</f>
        <v>0.96457182534926189</v>
      </c>
      <c r="BN20" s="16" t="s">
        <v>14502</v>
      </c>
      <c r="BO20" s="17">
        <f>B6L298C20*B6L293C21</f>
        <v>1.0120363103245098</v>
      </c>
      <c r="BP20" s="16" t="s">
        <v>14503</v>
      </c>
      <c r="BQ20" s="17">
        <f>B6L298C26*B6L293C27</f>
        <v>9.4061616978100009</v>
      </c>
      <c r="BR20" s="16" t="s">
        <v>14504</v>
      </c>
      <c r="BS20" s="15">
        <f>B6L293C29+B6L293C30+B6L293C31+B6L293C32+B6L293C33</f>
        <v>33.350551828291437</v>
      </c>
      <c r="BT20" s="16" t="s">
        <v>14505</v>
      </c>
      <c r="BU20" s="23">
        <f>IF(B6L293C3=0,0,B6L293C29/B6L293C3)</f>
        <v>4.2113999094739212</v>
      </c>
      <c r="BV20" s="16" t="s">
        <v>14506</v>
      </c>
      <c r="BW20" s="23">
        <f>IF(B6L293C8=0,0,B6L293C30/B6L293C8)</f>
        <v>2.3162699502106565</v>
      </c>
      <c r="BX20" s="16" t="s">
        <v>14507</v>
      </c>
      <c r="BY20" s="23">
        <f>IF(B6L293C13=0,0,B6L293C31/B6L293C13)</f>
        <v>6.3170998642108804</v>
      </c>
      <c r="BZ20" s="16" t="s">
        <v>14508</v>
      </c>
      <c r="CA20" s="23">
        <f>IF(B6L293C18=0,0,B6L293C32/B6L293C18)</f>
        <v>5.053679891368704</v>
      </c>
      <c r="CB20" s="16" t="s">
        <v>14509</v>
      </c>
      <c r="CC20" s="23">
        <f>IF(B6L293C24=0,0,B6L293C33/B6L293C24)</f>
        <v>1.0528499773684801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248.89660000000003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497.79320000000007</v>
      </c>
      <c r="J21" s="16" t="s">
        <v>14512</v>
      </c>
      <c r="K21" s="23">
        <f>IF(B6L296C3=0,0,B6L294C3/B6L296C3)</f>
        <v>2.6707197436513539E-2</v>
      </c>
      <c r="L21" s="16" t="s">
        <v>14513</v>
      </c>
      <c r="M21" s="23">
        <f>A1L554C81</f>
        <v>0.34476394251731723</v>
      </c>
      <c r="N21" s="16" t="s">
        <v>14514</v>
      </c>
      <c r="O21" s="23">
        <f>B6L294C1*B6L294C5</f>
        <v>85.810573095155718</v>
      </c>
      <c r="P21" s="16" t="s">
        <v>14515</v>
      </c>
      <c r="Q21" s="23">
        <f>B3L848C27</f>
        <v>1.9588753649249422</v>
      </c>
      <c r="R21" s="16" t="s">
        <v>14516</v>
      </c>
      <c r="S21" s="23">
        <f>B6L294C6*B6L294C7</f>
        <v>168.09221768619159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92.450719727405385</v>
      </c>
      <c r="X21" s="16" t="s">
        <v>14518</v>
      </c>
      <c r="Y21" s="23">
        <f>IF(B6L296C10=0,0,B6L294C10/B6L296C10)</f>
        <v>3.4341488707987484E-2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21.365284144000004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32.047926216000008</v>
      </c>
      <c r="AH21" s="16" t="s">
        <v>14521</v>
      </c>
      <c r="AI21" s="23">
        <f>IF(B6L296C15=0,0,B6L294C15/B6L296C15)</f>
        <v>2.6888591254748438E-2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28.020779228000002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33.6249350736</v>
      </c>
      <c r="AR21" s="16" t="s">
        <v>14524</v>
      </c>
      <c r="AS21" s="23">
        <f>IF(B6L296C20=0,0,B6L294C20/B6L296C20)</f>
        <v>2.6707197436513532E-2</v>
      </c>
      <c r="AT21" s="16" t="s">
        <v>14525</v>
      </c>
      <c r="AU21" s="17">
        <f>A1L249C27</f>
        <v>291073.59999999998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1455.3679999999999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363.84199999999998</v>
      </c>
      <c r="BD21" s="16" t="s">
        <v>14528</v>
      </c>
      <c r="BE21" s="23">
        <f>IF(B6L296C26=0,0,B6L294C26/B6L296C26)</f>
        <v>2.4755964087651645E-2</v>
      </c>
      <c r="BF21" s="16" t="s">
        <v>14529</v>
      </c>
      <c r="BG21" s="17">
        <f>B6L294C3+B6L294C10+B6L294C15+B6L294C20+B6L294C26</f>
        <v>1019.7587810170054</v>
      </c>
      <c r="BH21" s="16" t="s">
        <v>14530</v>
      </c>
      <c r="BI21" s="17">
        <f>B6L298C3*B6L294C4</f>
        <v>2096.4062374167338</v>
      </c>
      <c r="BJ21" s="16" t="s">
        <v>14531</v>
      </c>
      <c r="BK21" s="17">
        <f>B6L298C10*B6L294C11</f>
        <v>389.34695269079384</v>
      </c>
      <c r="BL21" s="16" t="s">
        <v>14532</v>
      </c>
      <c r="BM21" s="17">
        <f>B6L298C15*B6L294C16</f>
        <v>134.96663356488932</v>
      </c>
      <c r="BN21" s="16" t="s">
        <v>14533</v>
      </c>
      <c r="BO21" s="17">
        <f>B6L298C20*B6L294C21</f>
        <v>141.60804852502551</v>
      </c>
      <c r="BP21" s="16" t="s">
        <v>14534</v>
      </c>
      <c r="BQ21" s="17">
        <f>B6L298C26*B6L294C27</f>
        <v>1532.2841658628101</v>
      </c>
      <c r="BR21" s="16" t="s">
        <v>14535</v>
      </c>
      <c r="BS21" s="15">
        <f>B6L294C29+B6L294C30+B6L294C31+B6L294C32+B6L294C33</f>
        <v>4294.6120380602524</v>
      </c>
      <c r="BT21" s="16" t="s">
        <v>14536</v>
      </c>
      <c r="BU21" s="23">
        <f>IF(B6L294C3=0,0,B6L294C29/B6L294C3)</f>
        <v>4.2113999094739212</v>
      </c>
      <c r="BV21" s="16" t="s">
        <v>14537</v>
      </c>
      <c r="BW21" s="23">
        <f>IF(B6L294C8=0,0,B6L294C30/B6L294C8)</f>
        <v>2.3162699502106565</v>
      </c>
      <c r="BX21" s="16" t="s">
        <v>14538</v>
      </c>
      <c r="BY21" s="23">
        <f>IF(B6L294C13=0,0,B6L294C31/B6L294C13)</f>
        <v>6.3170998642108813</v>
      </c>
      <c r="BZ21" s="16" t="s">
        <v>14539</v>
      </c>
      <c r="CA21" s="23">
        <f>IF(B6L294C18=0,0,B6L294C32/B6L294C18)</f>
        <v>5.0536798913687049</v>
      </c>
      <c r="CB21" s="16" t="s">
        <v>14540</v>
      </c>
      <c r="CC21" s="23">
        <f>IF(B6L294C24=0,0,B6L294C33/B6L294C24)</f>
        <v>1.0528499773684801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2189.1747999999998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4378.3495999999996</v>
      </c>
      <c r="J22" s="16" t="s">
        <v>14543</v>
      </c>
      <c r="K22" s="23">
        <f>IF(B6L296C3=0,0,B6L295C3/B6L296C3)</f>
        <v>0.23490366524347872</v>
      </c>
      <c r="L22" s="16" t="s">
        <v>14544</v>
      </c>
      <c r="M22" s="23">
        <f>A1L555C81</f>
        <v>0.32207874607038844</v>
      </c>
      <c r="N22" s="16" t="s">
        <v>14545</v>
      </c>
      <c r="O22" s="23">
        <f>B6L295C1*B6L295C5</f>
        <v>705.0866745128933</v>
      </c>
      <c r="P22" s="16" t="s">
        <v>14546</v>
      </c>
      <c r="Q22" s="23">
        <f>B3L852C27</f>
        <v>2.068113581008785</v>
      </c>
      <c r="R22" s="16" t="s">
        <v>14547</v>
      </c>
      <c r="S22" s="17">
        <f>B6L295C6*B6L295C7</f>
        <v>1458.1993273484354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802.00963004163953</v>
      </c>
      <c r="X22" s="16" t="s">
        <v>14549</v>
      </c>
      <c r="Y22" s="23">
        <f>IF(B6L296C10=0,0,B6L295C10/B6L296C10)</f>
        <v>0.29791227948231735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187.91876483199999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281.878147248</v>
      </c>
      <c r="AH22" s="16" t="s">
        <v>14552</v>
      </c>
      <c r="AI22" s="23">
        <f>IF(B6L296C15=0,0,B6L295C15/B6L296C15)</f>
        <v>0.23649911803695048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246.45729898399998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295.74875878079996</v>
      </c>
      <c r="AR22" s="16" t="s">
        <v>14555</v>
      </c>
      <c r="AS22" s="23">
        <f>IF(B6L296C20=0,0,B6L295C20/B6L296C20)</f>
        <v>0.23490366524347869</v>
      </c>
      <c r="AT22" s="16" t="s">
        <v>14556</v>
      </c>
      <c r="AU22" s="17">
        <f>A1L253C27</f>
        <v>1825765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9128.8250000000007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2282.2062500000002</v>
      </c>
      <c r="BD22" s="16" t="s">
        <v>14559</v>
      </c>
      <c r="BE22" s="23">
        <f>IF(B6L296C26=0,0,B6L295C26/B6L296C26)</f>
        <v>0.15528228177509507</v>
      </c>
      <c r="BF22" s="16" t="s">
        <v>14560</v>
      </c>
      <c r="BG22" s="17">
        <f>B6L295C3+B6L295C10+B6L295C15+B6L295C20+B6L295C26</f>
        <v>8040.1923860704392</v>
      </c>
      <c r="BH22" s="16" t="s">
        <v>14561</v>
      </c>
      <c r="BI22" s="17">
        <f>B6L298C3*B6L295C4</f>
        <v>18438.981109085176</v>
      </c>
      <c r="BJ22" s="16" t="s">
        <v>14562</v>
      </c>
      <c r="BK22" s="17">
        <f>B6L298C10*B6L295C11</f>
        <v>3377.5832833545733</v>
      </c>
      <c r="BL22" s="16" t="s">
        <v>14563</v>
      </c>
      <c r="BM22" s="17">
        <f>B6L298C15*B6L295C16</f>
        <v>1187.1016038029038</v>
      </c>
      <c r="BN22" s="16" t="s">
        <v>14564</v>
      </c>
      <c r="BO22" s="17">
        <f>B6L298C20*B6L295C21</f>
        <v>1245.5162959564855</v>
      </c>
      <c r="BP22" s="16" t="s">
        <v>14565</v>
      </c>
      <c r="BQ22" s="17">
        <f>B6L298C26*B6L295C27</f>
        <v>9611.2831946508159</v>
      </c>
      <c r="BR22" s="16" t="s">
        <v>14566</v>
      </c>
      <c r="BS22" s="15">
        <f>B6L295C29+B6L295C30+B6L295C31+B6L295C32+B6L295C33</f>
        <v>33860.465486849949</v>
      </c>
      <c r="BT22" s="16" t="s">
        <v>14567</v>
      </c>
      <c r="BU22" s="23">
        <f>IF(B6L295C3=0,0,B6L295C29/B6L295C3)</f>
        <v>4.2113999094739212</v>
      </c>
      <c r="BV22" s="16" t="s">
        <v>14568</v>
      </c>
      <c r="BW22" s="23">
        <f>IF(B6L295C8=0,0,B6L295C30/B6L295C8)</f>
        <v>2.3162699502106565</v>
      </c>
      <c r="BX22" s="16" t="s">
        <v>14569</v>
      </c>
      <c r="BY22" s="23">
        <f>IF(B6L295C13=0,0,B6L295C31/B6L295C13)</f>
        <v>6.3170998642108822</v>
      </c>
      <c r="BZ22" s="16" t="s">
        <v>14570</v>
      </c>
      <c r="CA22" s="23">
        <f>IF(B6L295C18=0,0,B6L295C32/B6L295C18)</f>
        <v>5.0536798913687049</v>
      </c>
      <c r="CB22" s="16" t="s">
        <v>14571</v>
      </c>
      <c r="CC22" s="23">
        <f>IF(B6L295C24=0,0,B6L295C33/B6L295C24)</f>
        <v>1.0528499773684801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9570.0565999999999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18638.915639999999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4894.7271656017365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2692.099941080955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794.58547833839998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1191.8782175075999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1049.1845613756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1259.0214736507201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58788.581000000006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14697.145250000001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38479.060522239277</v>
      </c>
      <c r="BH23" s="16" t="s">
        <v>14588</v>
      </c>
      <c r="BI23" s="17">
        <f>SUM(B6L281C29:B6L295C29)</f>
        <v>78495.927638988054</v>
      </c>
      <c r="BJ23" s="16" t="s">
        <v>14589</v>
      </c>
      <c r="BK23" s="17">
        <f>SUM(B6L281C30:B6L295C30)</f>
        <v>11337.50944816308</v>
      </c>
      <c r="BL23" s="16" t="s">
        <v>14590</v>
      </c>
      <c r="BM23" s="17">
        <f>SUM(B6L281C31:B6L295C31)</f>
        <v>5019.4758173154441</v>
      </c>
      <c r="BN23" s="16" t="s">
        <v>14591</v>
      </c>
      <c r="BO23" s="17">
        <f>SUM(B6L281C32:B6L295C32)</f>
        <v>5302.2429201583636</v>
      </c>
      <c r="BP23" s="16" t="s">
        <v>14592</v>
      </c>
      <c r="BQ23" s="17">
        <f>SUM(B6L281C33:B6L295C33)</f>
        <v>61895.556175375059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0.48439113083926494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6.996272529899826E-2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3.0974722390083937E-2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3.2719652105930669E-2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0.38195176936572217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78495.92763898804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11337.50944816308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5019.4758173154441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5302.2429201583645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61895.556175375066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40C49-54BB-4832-AECC-3A9D3937DF8F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27011</v>
      </c>
      <c r="F9" s="16" t="s">
        <v>14613</v>
      </c>
      <c r="G9" s="15">
        <f>B6L202C8</f>
        <v>20.119531083997622</v>
      </c>
      <c r="H9" s="16" t="s">
        <v>14614</v>
      </c>
      <c r="I9" s="15">
        <f>IF(B6L302C2=0,0,B6L302C1/B6L302C2)</f>
        <v>1342.5263186915729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280810</v>
      </c>
      <c r="F10" s="16" t="s">
        <v>14615</v>
      </c>
      <c r="G10" s="21">
        <f>B6L203C8</f>
        <v>316.11561543187207</v>
      </c>
      <c r="H10" s="16" t="s">
        <v>14616</v>
      </c>
      <c r="I10" s="21">
        <f>IF(B6L303C2=0,0,B6L303C1/B6L303C2)</f>
        <v>888.31423153950141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2125395</v>
      </c>
      <c r="F11" s="16" t="s">
        <v>14617</v>
      </c>
      <c r="G11" s="15">
        <f>B6L204C8</f>
        <v>817.16320788206724</v>
      </c>
      <c r="H11" s="16" t="s">
        <v>14618</v>
      </c>
      <c r="I11" s="15">
        <f>IF(B6L304C2=0,0,B6L304C1/B6L304C2)</f>
        <v>2600.9430912933813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109347</v>
      </c>
      <c r="F12" s="16" t="s">
        <v>14619</v>
      </c>
      <c r="G12" s="21">
        <f>B6L205C8</f>
        <v>109.3643012908833</v>
      </c>
      <c r="H12" s="16" t="s">
        <v>14620</v>
      </c>
      <c r="I12" s="21">
        <f>IF(B6L305C2=0,0,B6L305C1/B6L305C2)</f>
        <v>999.8418012945807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2554445</v>
      </c>
      <c r="F13" s="16" t="s">
        <v>14621</v>
      </c>
      <c r="G13" s="15">
        <f>B6L206C8</f>
        <v>710.6921665576383</v>
      </c>
      <c r="H13" s="16" t="s">
        <v>14622</v>
      </c>
      <c r="I13" s="15">
        <f>IF(B6L306C2=0,0,B6L306C1/B6L306C2)</f>
        <v>3594.3058333862054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157966</v>
      </c>
      <c r="F14" s="16" t="s">
        <v>14623</v>
      </c>
      <c r="G14" s="21">
        <f>B6L207C8</f>
        <v>60.057922322160536</v>
      </c>
      <c r="H14" s="16" t="s">
        <v>14624</v>
      </c>
      <c r="I14" s="15">
        <f>IF(B6L307C2=0,0,B6L307C1/B6L307C2)</f>
        <v>2630.2275185718963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1406580</v>
      </c>
      <c r="F15" s="16" t="s">
        <v>14625</v>
      </c>
      <c r="G15" s="21">
        <f>B6L208C8</f>
        <v>659.36345444904566</v>
      </c>
      <c r="H15" s="16" t="s">
        <v>14626</v>
      </c>
      <c r="I15" s="15">
        <f>IF(B6L308C2=0,0,B6L308C1/B6L308C2)</f>
        <v>2133.2392484131797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29636</v>
      </c>
      <c r="F16" s="16" t="s">
        <v>14627</v>
      </c>
      <c r="G16" s="21">
        <f>B6L209C8</f>
        <v>16.118593304278402</v>
      </c>
      <c r="H16" s="16" t="s">
        <v>14628</v>
      </c>
      <c r="I16" s="15">
        <f>IF(B6L309C2=0,0,B6L309C1/B6L309C2)</f>
        <v>1838.6219839750927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48795</v>
      </c>
      <c r="F17" s="16" t="s">
        <v>14629</v>
      </c>
      <c r="G17" s="21">
        <f>B6L210C8</f>
        <v>3.9236879415020103</v>
      </c>
      <c r="H17" s="16" t="s">
        <v>14630</v>
      </c>
      <c r="I17" s="15">
        <f>IF(B6L310C2=0,0,B6L310C1/B6L310C2)</f>
        <v>12436.004271359305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1931316</v>
      </c>
      <c r="F18" s="16" t="s">
        <v>14631</v>
      </c>
      <c r="G18" s="21">
        <f>B6L211C8</f>
        <v>9.1871316308348892</v>
      </c>
      <c r="H18" s="16" t="s">
        <v>14632</v>
      </c>
      <c r="I18" s="15">
        <f>IF(B6L311C2=0,0,B6L311C1/B6L311C2)</f>
        <v>210219.69398129653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484510</v>
      </c>
      <c r="F19" s="16" t="s">
        <v>14633</v>
      </c>
      <c r="G19" s="21">
        <f>B6L212C8</f>
        <v>93.722933508645184</v>
      </c>
      <c r="H19" s="16" t="s">
        <v>14634</v>
      </c>
      <c r="I19" s="15">
        <f>IF(B6L312C2=0,0,B6L312C1/B6L312C2)</f>
        <v>5169.5991777221516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2194</v>
      </c>
      <c r="F20" s="16" t="s">
        <v>14635</v>
      </c>
      <c r="G20" s="21">
        <f>B6L213C8</f>
        <v>2.6882949844012485</v>
      </c>
      <c r="H20" s="16" t="s">
        <v>14636</v>
      </c>
      <c r="I20" s="21">
        <f>IF(B6L313C2=0,0,B6L313C1/B6L313C2)</f>
        <v>816.13067491871971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279568</v>
      </c>
      <c r="F21" s="16" t="s">
        <v>14637</v>
      </c>
      <c r="G21" s="21">
        <f>B6L214C8</f>
        <v>125.38196201743835</v>
      </c>
      <c r="H21" s="16" t="s">
        <v>14638</v>
      </c>
      <c r="I21" s="15">
        <f>IF(B6L314C2=0,0,B6L314C1/B6L314C2)</f>
        <v>2229.7306207500337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1579883</v>
      </c>
      <c r="F22" s="16" t="s">
        <v>14639</v>
      </c>
      <c r="G22" s="15">
        <f>B6L215C8</f>
        <v>1771.2561595070322</v>
      </c>
      <c r="H22" s="16" t="s">
        <v>14640</v>
      </c>
      <c r="I22" s="15">
        <f>IF(B6L315C2=0,0,B6L315C1/B6L315C2)</f>
        <v>891.95624897062078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11017456</v>
      </c>
      <c r="F23" s="16" t="s">
        <v>14642</v>
      </c>
      <c r="G23" s="15">
        <f>B6L216C8</f>
        <v>4715.1549619117968</v>
      </c>
      <c r="H23" s="16" t="s">
        <v>14643</v>
      </c>
      <c r="I23" s="15">
        <f>IF(B6L316C2=0,0,B6L316C1/B6L316C2)</f>
        <v>2336.6052842371241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58F1A-2F58-4255-8D15-CAFCAEA2B4B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155849.34899999999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161146.5765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164606.31766666667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165271.13699999999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164759.27679999999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7686.5709999999999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8408.8804999999993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9427.8263333333325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9456.4472499999993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9214.9731999999985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212.22499999999999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227.97649999999999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267.23666666666668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280.09325000000001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279.22740000000005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7474.3459999999995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8180.9039999999995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9160.5896666666667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9176.3539999999994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8935.7457999999988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90E5E-6056-4E08-B49E-B3AEFE1115C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23">
        <f>A1L201C21</f>
        <v>0.66666666666666663</v>
      </c>
      <c r="AL8" s="16" t="s">
        <v>14734</v>
      </c>
      <c r="AM8" s="23">
        <f>IF(B7L103C1=0,0,B7L201C17/B7L103C1)</f>
        <v>4.0500673128275008E-6</v>
      </c>
      <c r="AN8" s="16" t="s">
        <v>14735</v>
      </c>
      <c r="AO8" s="23">
        <f>B7L201C18</f>
        <v>4.0500673128275008E-6</v>
      </c>
      <c r="AP8" s="16" t="s">
        <v>14736</v>
      </c>
      <c r="AQ8" s="23">
        <f>B7L201C19*B7L118C1</f>
        <v>3.7101004775192035E-2</v>
      </c>
      <c r="AR8" s="16" t="s">
        <v>14737</v>
      </c>
      <c r="AS8" s="23">
        <f>B7L201C20</f>
        <v>3.7101004775192035E-2</v>
      </c>
      <c r="AT8" s="16" t="s">
        <v>14738</v>
      </c>
      <c r="AU8" s="17">
        <f>B7L201C21/24</f>
        <v>1.5458751989663349E-3</v>
      </c>
      <c r="AV8" s="16" t="s">
        <v>14739</v>
      </c>
      <c r="AW8" s="23">
        <f>B7L201C22</f>
        <v>1.5458751989663349E-3</v>
      </c>
      <c r="AX8" s="16" t="s">
        <v>14740</v>
      </c>
      <c r="AY8" s="26">
        <f>IF(B7L201C23=0,0,B7L201C17/B7L201C23)</f>
        <v>431.25516672525703</v>
      </c>
      <c r="AZ8" s="16" t="s">
        <v>14741</v>
      </c>
      <c r="BA8" s="17">
        <f>A1L201C24</f>
        <v>0.5</v>
      </c>
      <c r="BB8" s="16" t="s">
        <v>14742</v>
      </c>
      <c r="BC8" s="23">
        <f>IF(B7L104C1=0,0,B7L201C25/B7L104C1)</f>
        <v>3.0253316403335451E-6</v>
      </c>
      <c r="BD8" s="16" t="s">
        <v>14743</v>
      </c>
      <c r="BE8" s="23">
        <f>B7L201C26</f>
        <v>3.0253316403335451E-6</v>
      </c>
      <c r="BF8" s="16" t="s">
        <v>14744</v>
      </c>
      <c r="BG8" s="23">
        <f>B7L201C27*B7L119C1</f>
        <v>2.7761514099101287E-2</v>
      </c>
      <c r="BH8" s="16" t="s">
        <v>14745</v>
      </c>
      <c r="BI8" s="23">
        <f>B7L201C28</f>
        <v>2.7761514099101287E-2</v>
      </c>
      <c r="BJ8" s="16" t="s">
        <v>14746</v>
      </c>
      <c r="BK8" s="23">
        <f>B7L201C29/24</f>
        <v>1.1567297541292202E-3</v>
      </c>
      <c r="BL8" s="16" t="s">
        <v>14747</v>
      </c>
      <c r="BM8" s="23">
        <f>B7L201C30</f>
        <v>1.1567297541292202E-3</v>
      </c>
      <c r="BN8" s="16" t="s">
        <v>14748</v>
      </c>
      <c r="BO8" s="26">
        <f>IF(B7L201C31=0,0,B7L201C25/B7L201C31)</f>
        <v>432.25308090773308</v>
      </c>
      <c r="BP8" s="16" t="s">
        <v>14749</v>
      </c>
      <c r="BQ8" s="23">
        <f>A1L201C27</f>
        <v>0.4</v>
      </c>
      <c r="BR8" s="16" t="s">
        <v>14750</v>
      </c>
      <c r="BS8" s="21">
        <f>IF(B7L105C1=0,0,B7L201C33/B7L105C1)</f>
        <v>2.4277843880412081E-6</v>
      </c>
      <c r="BT8" s="16" t="s">
        <v>14751</v>
      </c>
      <c r="BU8" s="23">
        <f>B7L201C34</f>
        <v>2.4277843880412081E-6</v>
      </c>
      <c r="BV8" s="16" t="s">
        <v>14752</v>
      </c>
      <c r="BW8" s="23">
        <f>B7L201C35*B7L120C1</f>
        <v>2.1694064148744793E-2</v>
      </c>
      <c r="BX8" s="16" t="s">
        <v>14753</v>
      </c>
      <c r="BY8" s="23">
        <f>B7L201C36</f>
        <v>2.1694064148744793E-2</v>
      </c>
      <c r="BZ8" s="16" t="s">
        <v>14754</v>
      </c>
      <c r="CA8" s="23">
        <f>B7L201C37/24</f>
        <v>9.0391933953103305E-4</v>
      </c>
      <c r="CB8" s="16" t="s">
        <v>14755</v>
      </c>
      <c r="CC8" s="23">
        <f>B7L201C38</f>
        <v>9.0391933953103305E-4</v>
      </c>
      <c r="CD8" s="16" t="s">
        <v>14756</v>
      </c>
      <c r="CE8" s="26">
        <f>IF(B7L201C39=0,0,B7L201C33/B7L201C39)</f>
        <v>442.51736024093259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16406</v>
      </c>
      <c r="F9" s="16" t="s">
        <v>14758</v>
      </c>
      <c r="G9" s="21">
        <f>IF(B7L101C1=0,0,B7L202C1/B7L101C1)</f>
        <v>0.10526832550323968</v>
      </c>
      <c r="H9" s="16" t="s">
        <v>14759</v>
      </c>
      <c r="I9" s="21">
        <f>B7L202C2</f>
        <v>0.10526832550323968</v>
      </c>
      <c r="J9" s="16" t="s">
        <v>14760</v>
      </c>
      <c r="K9" s="17">
        <f>B7L202C3*B7L116C1</f>
        <v>786.81188765183742</v>
      </c>
      <c r="L9" s="16" t="s">
        <v>14761</v>
      </c>
      <c r="M9" s="23">
        <f>B7L202C4</f>
        <v>786.81188765183742</v>
      </c>
      <c r="N9" s="16" t="s">
        <v>14762</v>
      </c>
      <c r="O9" s="23">
        <f>B7L202C5/24</f>
        <v>32.78382865215989</v>
      </c>
      <c r="P9" s="16" t="s">
        <v>14763</v>
      </c>
      <c r="Q9" s="23">
        <f>B7L202C6</f>
        <v>32.78382865215989</v>
      </c>
      <c r="R9" s="16" t="s">
        <v>14764</v>
      </c>
      <c r="S9" s="25">
        <f>IF(B7L202C7=0,0,B7L202C1/B7L202C7)</f>
        <v>500.42965310944936</v>
      </c>
      <c r="T9" s="16" t="s">
        <v>14765</v>
      </c>
      <c r="U9" s="17">
        <f>A1L202C18</f>
        <v>15420.5</v>
      </c>
      <c r="V9" s="16" t="s">
        <v>14766</v>
      </c>
      <c r="W9" s="23">
        <f>IF(B7L102C1=0,0,B7L202C9/B7L102C1)</f>
        <v>9.5692383511479684E-2</v>
      </c>
      <c r="X9" s="16" t="s">
        <v>14767</v>
      </c>
      <c r="Y9" s="23">
        <f>B7L202C10</f>
        <v>9.5692383511479684E-2</v>
      </c>
      <c r="Z9" s="16" t="s">
        <v>14768</v>
      </c>
      <c r="AA9" s="23">
        <f>B7L202C11*B7L117C1</f>
        <v>782.85020303859812</v>
      </c>
      <c r="AB9" s="16" t="s">
        <v>14769</v>
      </c>
      <c r="AC9" s="23">
        <f>B7L202C12</f>
        <v>782.85020303859812</v>
      </c>
      <c r="AD9" s="16" t="s">
        <v>14770</v>
      </c>
      <c r="AE9" s="23">
        <f>B7L202C13/24</f>
        <v>32.618758459941589</v>
      </c>
      <c r="AF9" s="16" t="s">
        <v>14771</v>
      </c>
      <c r="AG9" s="23">
        <f>B7L202C14</f>
        <v>32.618758459941589</v>
      </c>
      <c r="AH9" s="16" t="s">
        <v>14772</v>
      </c>
      <c r="AI9" s="26">
        <f>IF(B7L202C15=0,0,B7L202C9/B7L202C15)</f>
        <v>472.74944627146346</v>
      </c>
      <c r="AJ9" s="16" t="s">
        <v>14773</v>
      </c>
      <c r="AK9" s="17">
        <f>A1L202C21</f>
        <v>15093.333333333334</v>
      </c>
      <c r="AL9" s="16" t="s">
        <v>14774</v>
      </c>
      <c r="AM9" s="23">
        <f>IF(B7L103C1=0,0,B7L202C17/B7L103C1)</f>
        <v>9.1693523962414619E-2</v>
      </c>
      <c r="AN9" s="16" t="s">
        <v>14775</v>
      </c>
      <c r="AO9" s="23">
        <f>B7L202C18</f>
        <v>9.1693523962414619E-2</v>
      </c>
      <c r="AP9" s="16" t="s">
        <v>14776</v>
      </c>
      <c r="AQ9" s="23">
        <f>B7L202C19*B7L118C1</f>
        <v>839.96674811034779</v>
      </c>
      <c r="AR9" s="16" t="s">
        <v>14777</v>
      </c>
      <c r="AS9" s="23">
        <f>B7L202C20</f>
        <v>839.96674811034779</v>
      </c>
      <c r="AT9" s="16" t="s">
        <v>14778</v>
      </c>
      <c r="AU9" s="17">
        <f>B7L202C21/24</f>
        <v>34.998614504597825</v>
      </c>
      <c r="AV9" s="16" t="s">
        <v>14779</v>
      </c>
      <c r="AW9" s="23">
        <f>B7L202C22</f>
        <v>34.998614504597825</v>
      </c>
      <c r="AX9" s="16" t="s">
        <v>14780</v>
      </c>
      <c r="AY9" s="26">
        <f>IF(B7L202C23=0,0,B7L202C17/B7L202C23)</f>
        <v>431.25516672525703</v>
      </c>
      <c r="AZ9" s="16" t="s">
        <v>14781</v>
      </c>
      <c r="BA9" s="17">
        <f>A1L202C24</f>
        <v>14841</v>
      </c>
      <c r="BB9" s="16" t="s">
        <v>14782</v>
      </c>
      <c r="BC9" s="23">
        <f>IF(B7L104C1=0,0,B7L202C25/B7L104C1)</f>
        <v>8.9797893748380278E-2</v>
      </c>
      <c r="BD9" s="16" t="s">
        <v>14783</v>
      </c>
      <c r="BE9" s="23">
        <f>B7L202C26</f>
        <v>8.9797893748380278E-2</v>
      </c>
      <c r="BF9" s="16" t="s">
        <v>14784</v>
      </c>
      <c r="BG9" s="23">
        <f>B7L202C27*B7L119C1</f>
        <v>824.01726148952434</v>
      </c>
      <c r="BH9" s="16" t="s">
        <v>14785</v>
      </c>
      <c r="BI9" s="23">
        <f>B7L202C28</f>
        <v>824.01726148952434</v>
      </c>
      <c r="BJ9" s="16" t="s">
        <v>14786</v>
      </c>
      <c r="BK9" s="23">
        <f>B7L202C29/24</f>
        <v>34.334052562063512</v>
      </c>
      <c r="BL9" s="16" t="s">
        <v>14787</v>
      </c>
      <c r="BM9" s="23">
        <f>B7L202C30</f>
        <v>34.334052562063512</v>
      </c>
      <c r="BN9" s="16" t="s">
        <v>14788</v>
      </c>
      <c r="BO9" s="26">
        <f>IF(B7L202C31=0,0,B7L202C25/B7L202C31)</f>
        <v>432.25308090773308</v>
      </c>
      <c r="BP9" s="16" t="s">
        <v>14789</v>
      </c>
      <c r="BQ9" s="17">
        <f>A1L202C27</f>
        <v>14968</v>
      </c>
      <c r="BR9" s="16" t="s">
        <v>14790</v>
      </c>
      <c r="BS9" s="21">
        <f>IF(B7L105C1=0,0,B7L202C33/B7L105C1)</f>
        <v>9.0847691800502006E-2</v>
      </c>
      <c r="BT9" s="16" t="s">
        <v>14791</v>
      </c>
      <c r="BU9" s="23">
        <f>B7L202C34</f>
        <v>9.0847691800502006E-2</v>
      </c>
      <c r="BV9" s="16" t="s">
        <v>14792</v>
      </c>
      <c r="BW9" s="23">
        <f>B7L202C35*B7L120C1</f>
        <v>811.79188044603018</v>
      </c>
      <c r="BX9" s="16" t="s">
        <v>14793</v>
      </c>
      <c r="BY9" s="23">
        <f>B7L202C36</f>
        <v>811.79188044603018</v>
      </c>
      <c r="BZ9" s="16" t="s">
        <v>14794</v>
      </c>
      <c r="CA9" s="23">
        <f>B7L202C37/24</f>
        <v>33.824661685251257</v>
      </c>
      <c r="CB9" s="16" t="s">
        <v>14795</v>
      </c>
      <c r="CC9" s="23">
        <f>B7L202C38</f>
        <v>33.824661685251257</v>
      </c>
      <c r="CD9" s="16" t="s">
        <v>14796</v>
      </c>
      <c r="CE9" s="26">
        <f>IF(B7L202C39=0,0,B7L202C33/B7L202C39)</f>
        <v>442.51736024093259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225700</v>
      </c>
      <c r="F10" s="16" t="s">
        <v>14798</v>
      </c>
      <c r="G10" s="21">
        <f>IF(B7L101C1=0,0,B7L203C1/B7L101C1)</f>
        <v>1.448193408879751</v>
      </c>
      <c r="H10" s="16" t="s">
        <v>14799</v>
      </c>
      <c r="I10" s="21">
        <f>B7L203C2</f>
        <v>1.448193408879751</v>
      </c>
      <c r="J10" s="16" t="s">
        <v>14800</v>
      </c>
      <c r="K10" s="17">
        <f>B7L203C3*B7L116C1</f>
        <v>10824.298612886731</v>
      </c>
      <c r="L10" s="16" t="s">
        <v>14801</v>
      </c>
      <c r="M10" s="17">
        <f>B7L203C4</f>
        <v>10824.298612886731</v>
      </c>
      <c r="N10" s="16" t="s">
        <v>14802</v>
      </c>
      <c r="O10" s="23">
        <f>B7L203C5/24</f>
        <v>451.01244220361377</v>
      </c>
      <c r="P10" s="16" t="s">
        <v>14803</v>
      </c>
      <c r="Q10" s="23">
        <f>B7L203C6</f>
        <v>451.01244220361377</v>
      </c>
      <c r="R10" s="16" t="s">
        <v>14804</v>
      </c>
      <c r="S10" s="25">
        <f>IF(B7L203C7=0,0,B7L203C1/B7L203C7)</f>
        <v>500.4296531094493</v>
      </c>
      <c r="T10" s="16" t="s">
        <v>14805</v>
      </c>
      <c r="U10" s="17">
        <f>A1L203C18</f>
        <v>232328.5</v>
      </c>
      <c r="V10" s="16" t="s">
        <v>14806</v>
      </c>
      <c r="W10" s="23">
        <f>IF(B7L102C1=0,0,B7L203C9/B7L102C1)</f>
        <v>1.4417215993415784</v>
      </c>
      <c r="X10" s="16" t="s">
        <v>14807</v>
      </c>
      <c r="Y10" s="23">
        <f>B7L203C10</f>
        <v>1.4417215993415784</v>
      </c>
      <c r="Z10" s="16" t="s">
        <v>14808</v>
      </c>
      <c r="AA10" s="17">
        <f>B7L203C11*B7L117C1</f>
        <v>11794.585998939916</v>
      </c>
      <c r="AB10" s="16" t="s">
        <v>14809</v>
      </c>
      <c r="AC10" s="17">
        <f>B7L203C12</f>
        <v>11794.585998939916</v>
      </c>
      <c r="AD10" s="16" t="s">
        <v>14810</v>
      </c>
      <c r="AE10" s="23">
        <f>B7L203C13/24</f>
        <v>491.44108328916315</v>
      </c>
      <c r="AF10" s="16" t="s">
        <v>14811</v>
      </c>
      <c r="AG10" s="23">
        <f>B7L203C14</f>
        <v>491.44108328916315</v>
      </c>
      <c r="AH10" s="16" t="s">
        <v>14812</v>
      </c>
      <c r="AI10" s="26">
        <f>IF(B7L203C15=0,0,B7L203C9/B7L203C15)</f>
        <v>472.7494462714634</v>
      </c>
      <c r="AJ10" s="16" t="s">
        <v>14813</v>
      </c>
      <c r="AK10" s="17">
        <f>A1L203C21</f>
        <v>234550.66666666666</v>
      </c>
      <c r="AL10" s="16" t="s">
        <v>14814</v>
      </c>
      <c r="AM10" s="23">
        <f>IF(B7L103C1=0,0,B7L203C17/B7L103C1)</f>
        <v>1.4249189824028483</v>
      </c>
      <c r="AN10" s="16" t="s">
        <v>14815</v>
      </c>
      <c r="AO10" s="23">
        <f>B7L203C18</f>
        <v>1.4249189824028483</v>
      </c>
      <c r="AP10" s="16" t="s">
        <v>14816</v>
      </c>
      <c r="AQ10" s="17">
        <f>B7L203C19*B7L118C1</f>
        <v>13053.098106036714</v>
      </c>
      <c r="AR10" s="16" t="s">
        <v>14817</v>
      </c>
      <c r="AS10" s="17">
        <f>B7L203C20</f>
        <v>13053.098106036714</v>
      </c>
      <c r="AT10" s="16" t="s">
        <v>14818</v>
      </c>
      <c r="AU10" s="17">
        <f>B7L203C21/24</f>
        <v>543.87908775152971</v>
      </c>
      <c r="AV10" s="16" t="s">
        <v>14819</v>
      </c>
      <c r="AW10" s="23">
        <f>B7L203C22</f>
        <v>543.87908775152971</v>
      </c>
      <c r="AX10" s="16" t="s">
        <v>14820</v>
      </c>
      <c r="AY10" s="26">
        <f>IF(B7L203C23=0,0,B7L203C17/B7L203C23)</f>
        <v>431.25516672525703</v>
      </c>
      <c r="AZ10" s="16" t="s">
        <v>14821</v>
      </c>
      <c r="BA10" s="17">
        <f>A1L203C24</f>
        <v>240397.5</v>
      </c>
      <c r="BB10" s="16" t="s">
        <v>14822</v>
      </c>
      <c r="BC10" s="23">
        <f>IF(B7L104C1=0,0,B7L203C25/B7L104C1)</f>
        <v>1.4545643260141667</v>
      </c>
      <c r="BD10" s="16" t="s">
        <v>14823</v>
      </c>
      <c r="BE10" s="23">
        <f>B7L203C26</f>
        <v>1.4545643260141667</v>
      </c>
      <c r="BF10" s="16" t="s">
        <v>14824</v>
      </c>
      <c r="BG10" s="17">
        <f>B7L203C27*B7L119C1</f>
        <v>13347.597171277403</v>
      </c>
      <c r="BH10" s="16" t="s">
        <v>14825</v>
      </c>
      <c r="BI10" s="17">
        <f>B7L203C28</f>
        <v>13347.597171277403</v>
      </c>
      <c r="BJ10" s="16" t="s">
        <v>14826</v>
      </c>
      <c r="BK10" s="23">
        <f>B7L203C29/24</f>
        <v>556.1498821365584</v>
      </c>
      <c r="BL10" s="16" t="s">
        <v>14827</v>
      </c>
      <c r="BM10" s="23">
        <f>B7L203C30</f>
        <v>556.1498821365584</v>
      </c>
      <c r="BN10" s="16" t="s">
        <v>14828</v>
      </c>
      <c r="BO10" s="26">
        <f>IF(B7L203C31=0,0,B7L203C25/B7L203C31)</f>
        <v>432.25308090773308</v>
      </c>
      <c r="BP10" s="16" t="s">
        <v>14829</v>
      </c>
      <c r="BQ10" s="17">
        <f>A1L203C27</f>
        <v>245550.8</v>
      </c>
      <c r="BR10" s="16" t="s">
        <v>14830</v>
      </c>
      <c r="BS10" s="21">
        <f>IF(B7L105C1=0,0,B7L203C33/B7L105C1)</f>
        <v>1.4903609967775726</v>
      </c>
      <c r="BT10" s="16" t="s">
        <v>14831</v>
      </c>
      <c r="BU10" s="23">
        <f>B7L203C34</f>
        <v>1.4903609967775726</v>
      </c>
      <c r="BV10" s="16" t="s">
        <v>14832</v>
      </c>
      <c r="BW10" s="17">
        <f>B7L203C35*B7L120C1</f>
        <v>13317.487017439005</v>
      </c>
      <c r="BX10" s="16" t="s">
        <v>14833</v>
      </c>
      <c r="BY10" s="17">
        <f>B7L203C36</f>
        <v>13317.487017439005</v>
      </c>
      <c r="BZ10" s="16" t="s">
        <v>14834</v>
      </c>
      <c r="CA10" s="23">
        <f>B7L203C37/24</f>
        <v>554.89529239329192</v>
      </c>
      <c r="CB10" s="16" t="s">
        <v>14835</v>
      </c>
      <c r="CC10" s="23">
        <f>B7L203C38</f>
        <v>554.89529239329192</v>
      </c>
      <c r="CD10" s="16" t="s">
        <v>14836</v>
      </c>
      <c r="CE10" s="26">
        <f>IF(B7L203C39=0,0,B7L203C33/B7L203C39)</f>
        <v>442.51736024093259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493670</v>
      </c>
      <c r="F11" s="16" t="s">
        <v>14838</v>
      </c>
      <c r="G11" s="21">
        <f>IF(B7L101C1=0,0,B7L204C1/B7L101C1)</f>
        <v>3.1676102798478807</v>
      </c>
      <c r="H11" s="16" t="s">
        <v>14839</v>
      </c>
      <c r="I11" s="21">
        <f>B7L204C2</f>
        <v>3.1676102798478807</v>
      </c>
      <c r="J11" s="16" t="s">
        <v>14840</v>
      </c>
      <c r="K11" s="17">
        <f>B7L204C3*B7L116C1</f>
        <v>23675.815224739887</v>
      </c>
      <c r="L11" s="16" t="s">
        <v>14841</v>
      </c>
      <c r="M11" s="17">
        <f>B7L204C4</f>
        <v>23675.815224739887</v>
      </c>
      <c r="N11" s="16" t="s">
        <v>14842</v>
      </c>
      <c r="O11" s="23">
        <f>B7L204C5/24</f>
        <v>986.49230103082857</v>
      </c>
      <c r="P11" s="16" t="s">
        <v>14843</v>
      </c>
      <c r="Q11" s="23">
        <f>B7L204C6</f>
        <v>986.49230103082857</v>
      </c>
      <c r="R11" s="16" t="s">
        <v>14844</v>
      </c>
      <c r="S11" s="25">
        <f>IF(B7L204C7=0,0,B7L204C1/B7L204C7)</f>
        <v>500.4296531094493</v>
      </c>
      <c r="T11" s="16" t="s">
        <v>14845</v>
      </c>
      <c r="U11" s="17">
        <f>A1L204C18</f>
        <v>542959.5</v>
      </c>
      <c r="V11" s="16" t="s">
        <v>14846</v>
      </c>
      <c r="W11" s="23">
        <f>IF(B7L102C1=0,0,B7L204C9/B7L102C1)</f>
        <v>3.3693517528745018</v>
      </c>
      <c r="X11" s="16" t="s">
        <v>14847</v>
      </c>
      <c r="Y11" s="23">
        <f>B7L204C10</f>
        <v>3.3693517528745018</v>
      </c>
      <c r="Z11" s="16" t="s">
        <v>14848</v>
      </c>
      <c r="AA11" s="17">
        <f>B7L204C11*B7L117C1</f>
        <v>27564.34323249802</v>
      </c>
      <c r="AB11" s="16" t="s">
        <v>14849</v>
      </c>
      <c r="AC11" s="17">
        <f>B7L204C12</f>
        <v>27564.34323249802</v>
      </c>
      <c r="AD11" s="16" t="s">
        <v>14850</v>
      </c>
      <c r="AE11" s="17">
        <f>B7L204C13/24</f>
        <v>1148.5143013540842</v>
      </c>
      <c r="AF11" s="16" t="s">
        <v>14851</v>
      </c>
      <c r="AG11" s="17">
        <f>B7L204C14</f>
        <v>1148.5143013540842</v>
      </c>
      <c r="AH11" s="16" t="s">
        <v>14852</v>
      </c>
      <c r="AI11" s="26">
        <f>IF(B7L204C15=0,0,B7L204C9/B7L204C15)</f>
        <v>472.74944627146346</v>
      </c>
      <c r="AJ11" s="16" t="s">
        <v>14853</v>
      </c>
      <c r="AK11" s="17">
        <f>A1L204C21</f>
        <v>525768.33333333337</v>
      </c>
      <c r="AL11" s="16" t="s">
        <v>14854</v>
      </c>
      <c r="AM11" s="23">
        <f>IF(B7L103C1=0,0,B7L204C17/B7L103C1)</f>
        <v>3.1940957114296911</v>
      </c>
      <c r="AN11" s="16" t="s">
        <v>14855</v>
      </c>
      <c r="AO11" s="23">
        <f>B7L204C18</f>
        <v>3.1940957114296911</v>
      </c>
      <c r="AP11" s="16" t="s">
        <v>14856</v>
      </c>
      <c r="AQ11" s="17">
        <f>B7L204C19*B7L118C1</f>
        <v>29259.800168467144</v>
      </c>
      <c r="AR11" s="16" t="s">
        <v>14857</v>
      </c>
      <c r="AS11" s="17">
        <f>B7L204C20</f>
        <v>29259.800168467144</v>
      </c>
      <c r="AT11" s="16" t="s">
        <v>14858</v>
      </c>
      <c r="AU11" s="17">
        <f>B7L204C21/24</f>
        <v>1219.1583403527977</v>
      </c>
      <c r="AV11" s="16" t="s">
        <v>14859</v>
      </c>
      <c r="AW11" s="17">
        <f>B7L204C22</f>
        <v>1219.1583403527977</v>
      </c>
      <c r="AX11" s="16" t="s">
        <v>14860</v>
      </c>
      <c r="AY11" s="26">
        <f>IF(B7L204C23=0,0,B7L204C17/B7L204C23)</f>
        <v>431.25516672525697</v>
      </c>
      <c r="AZ11" s="16" t="s">
        <v>14861</v>
      </c>
      <c r="BA11" s="17">
        <f>A1L204C24</f>
        <v>526627.5</v>
      </c>
      <c r="BB11" s="16" t="s">
        <v>14862</v>
      </c>
      <c r="BC11" s="23">
        <f>IF(B7L104C1=0,0,B7L204C25/B7L104C1)</f>
        <v>3.186445676839508</v>
      </c>
      <c r="BD11" s="16" t="s">
        <v>14863</v>
      </c>
      <c r="BE11" s="23">
        <f>B7L204C26</f>
        <v>3.186445676839508</v>
      </c>
      <c r="BF11" s="16" t="s">
        <v>14864</v>
      </c>
      <c r="BG11" s="17">
        <f>B7L204C27*B7L119C1</f>
        <v>29239.953532448922</v>
      </c>
      <c r="BH11" s="16" t="s">
        <v>14865</v>
      </c>
      <c r="BI11" s="17">
        <f>B7L204C28</f>
        <v>29239.953532448922</v>
      </c>
      <c r="BJ11" s="16" t="s">
        <v>14866</v>
      </c>
      <c r="BK11" s="17">
        <f>B7L204C29/24</f>
        <v>1218.3313971853718</v>
      </c>
      <c r="BL11" s="16" t="s">
        <v>14867</v>
      </c>
      <c r="BM11" s="17">
        <f>B7L204C30</f>
        <v>1218.3313971853718</v>
      </c>
      <c r="BN11" s="16" t="s">
        <v>14868</v>
      </c>
      <c r="BO11" s="26">
        <f>IF(B7L204C31=0,0,B7L204C25/B7L204C31)</f>
        <v>432.25308090773308</v>
      </c>
      <c r="BP11" s="16" t="s">
        <v>14869</v>
      </c>
      <c r="BQ11" s="17">
        <f>A1L204C27</f>
        <v>533228.4</v>
      </c>
      <c r="BR11" s="16" t="s">
        <v>14870</v>
      </c>
      <c r="BS11" s="21">
        <f>IF(B7L105C1=0,0,B7L204C33/B7L105C1)</f>
        <v>3.2364089619504814</v>
      </c>
      <c r="BT11" s="16" t="s">
        <v>14871</v>
      </c>
      <c r="BU11" s="23">
        <f>B7L204C34</f>
        <v>3.2364089619504814</v>
      </c>
      <c r="BV11" s="16" t="s">
        <v>14872</v>
      </c>
      <c r="BW11" s="17">
        <f>B7L204C35*B7L120C1</f>
        <v>28919.727788831369</v>
      </c>
      <c r="BX11" s="16" t="s">
        <v>14873</v>
      </c>
      <c r="BY11" s="17">
        <f>B7L204C36</f>
        <v>28919.727788831369</v>
      </c>
      <c r="BZ11" s="16" t="s">
        <v>14874</v>
      </c>
      <c r="CA11" s="17">
        <f>B7L204C37/24</f>
        <v>1204.9886578679736</v>
      </c>
      <c r="CB11" s="16" t="s">
        <v>14875</v>
      </c>
      <c r="CC11" s="17">
        <f>B7L204C38</f>
        <v>1204.9886578679736</v>
      </c>
      <c r="CD11" s="16" t="s">
        <v>14876</v>
      </c>
      <c r="CE11" s="26">
        <f>IF(B7L204C39=0,0,B7L204C33/B7L204C39)</f>
        <v>442.51736024093265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85085</v>
      </c>
      <c r="F12" s="16" t="s">
        <v>14878</v>
      </c>
      <c r="G12" s="21">
        <f>IF(B7L101C1=0,0,B7L205C1/B7L101C1)</f>
        <v>0.54594389098154017</v>
      </c>
      <c r="H12" s="16" t="s">
        <v>14879</v>
      </c>
      <c r="I12" s="21">
        <f>B7L205C2</f>
        <v>0.54594389098154017</v>
      </c>
      <c r="J12" s="16" t="s">
        <v>14880</v>
      </c>
      <c r="K12" s="17">
        <f>B7L205C3*B7L116C1</f>
        <v>4080.5735377823107</v>
      </c>
      <c r="L12" s="16" t="s">
        <v>14881</v>
      </c>
      <c r="M12" s="17">
        <f>B7L205C4</f>
        <v>4080.5735377823107</v>
      </c>
      <c r="N12" s="16" t="s">
        <v>14882</v>
      </c>
      <c r="O12" s="23">
        <f>B7L205C5/24</f>
        <v>170.02389740759628</v>
      </c>
      <c r="P12" s="16" t="s">
        <v>14883</v>
      </c>
      <c r="Q12" s="23">
        <f>B7L205C6</f>
        <v>170.02389740759628</v>
      </c>
      <c r="R12" s="16" t="s">
        <v>14884</v>
      </c>
      <c r="S12" s="25">
        <f>IF(B7L205C7=0,0,B7L205C1/B7L205C7)</f>
        <v>500.4296531094493</v>
      </c>
      <c r="T12" s="16" t="s">
        <v>14885</v>
      </c>
      <c r="U12" s="17">
        <f>A1L205C18</f>
        <v>85260</v>
      </c>
      <c r="V12" s="16" t="s">
        <v>14886</v>
      </c>
      <c r="W12" s="23">
        <f>IF(B7L102C1=0,0,B7L205C9/B7L102C1)</f>
        <v>0.52908353284191556</v>
      </c>
      <c r="X12" s="16" t="s">
        <v>14887</v>
      </c>
      <c r="Y12" s="23">
        <f>B7L205C10</f>
        <v>0.52908353284191556</v>
      </c>
      <c r="Z12" s="16" t="s">
        <v>14888</v>
      </c>
      <c r="AA12" s="17">
        <f>B7L205C11*B7L117C1</f>
        <v>4328.3815901605585</v>
      </c>
      <c r="AB12" s="16" t="s">
        <v>14889</v>
      </c>
      <c r="AC12" s="17">
        <f>B7L205C12</f>
        <v>4328.3815901605585</v>
      </c>
      <c r="AD12" s="16" t="s">
        <v>14890</v>
      </c>
      <c r="AE12" s="23">
        <f>B7L205C13/24</f>
        <v>180.3492329233566</v>
      </c>
      <c r="AF12" s="16" t="s">
        <v>14891</v>
      </c>
      <c r="AG12" s="23">
        <f>B7L205C14</f>
        <v>180.3492329233566</v>
      </c>
      <c r="AH12" s="16" t="s">
        <v>14892</v>
      </c>
      <c r="AI12" s="26">
        <f>IF(B7L205C15=0,0,B7L205C9/B7L205C15)</f>
        <v>472.74944627146334</v>
      </c>
      <c r="AJ12" s="16" t="s">
        <v>14893</v>
      </c>
      <c r="AK12" s="17">
        <f>A1L205C21</f>
        <v>94157.333333333343</v>
      </c>
      <c r="AL12" s="16" t="s">
        <v>14894</v>
      </c>
      <c r="AM12" s="23">
        <f>IF(B7L103C1=0,0,B7L205C17/B7L103C1)</f>
        <v>0.57201530699450498</v>
      </c>
      <c r="AN12" s="16" t="s">
        <v>14895</v>
      </c>
      <c r="AO12" s="23">
        <f>B7L205C18</f>
        <v>0.57201530699450498</v>
      </c>
      <c r="AP12" s="16" t="s">
        <v>14896</v>
      </c>
      <c r="AQ12" s="17">
        <f>B7L205C19*B7L118C1</f>
        <v>5239.9975104290234</v>
      </c>
      <c r="AR12" s="16" t="s">
        <v>14897</v>
      </c>
      <c r="AS12" s="17">
        <f>B7L205C20</f>
        <v>5239.9975104290234</v>
      </c>
      <c r="AT12" s="16" t="s">
        <v>14898</v>
      </c>
      <c r="AU12" s="17">
        <f>B7L205C21/24</f>
        <v>218.3332296012093</v>
      </c>
      <c r="AV12" s="16" t="s">
        <v>14899</v>
      </c>
      <c r="AW12" s="23">
        <f>B7L205C22</f>
        <v>218.3332296012093</v>
      </c>
      <c r="AX12" s="16" t="s">
        <v>14900</v>
      </c>
      <c r="AY12" s="26">
        <f>IF(B7L205C23=0,0,B7L205C17/B7L205C23)</f>
        <v>431.25516672525703</v>
      </c>
      <c r="AZ12" s="16" t="s">
        <v>14901</v>
      </c>
      <c r="BA12" s="17">
        <f>A1L205C24</f>
        <v>102928.25</v>
      </c>
      <c r="BB12" s="16" t="s">
        <v>14902</v>
      </c>
      <c r="BC12" s="23">
        <f>IF(B7L104C1=0,0,B7L205C25/B7L104C1)</f>
        <v>0.62278418281832237</v>
      </c>
      <c r="BD12" s="16" t="s">
        <v>14903</v>
      </c>
      <c r="BE12" s="23">
        <f>B7L205C26</f>
        <v>0.62278418281832237</v>
      </c>
      <c r="BF12" s="16" t="s">
        <v>14904</v>
      </c>
      <c r="BG12" s="17">
        <f>B7L205C27*B7L119C1</f>
        <v>5714.8881271416431</v>
      </c>
      <c r="BH12" s="16" t="s">
        <v>14905</v>
      </c>
      <c r="BI12" s="17">
        <f>B7L205C28</f>
        <v>5714.8881271416431</v>
      </c>
      <c r="BJ12" s="16" t="s">
        <v>14906</v>
      </c>
      <c r="BK12" s="23">
        <f>B7L205C29/24</f>
        <v>238.12033863090178</v>
      </c>
      <c r="BL12" s="16" t="s">
        <v>14907</v>
      </c>
      <c r="BM12" s="23">
        <f>B7L205C30</f>
        <v>238.12033863090178</v>
      </c>
      <c r="BN12" s="16" t="s">
        <v>14908</v>
      </c>
      <c r="BO12" s="26">
        <f>IF(B7L205C31=0,0,B7L205C25/B7L205C31)</f>
        <v>432.25308090773314</v>
      </c>
      <c r="BP12" s="16" t="s">
        <v>14909</v>
      </c>
      <c r="BQ12" s="17">
        <f>A1L205C27</f>
        <v>114213.6</v>
      </c>
      <c r="BR12" s="16" t="s">
        <v>14910</v>
      </c>
      <c r="BS12" s="21">
        <f>IF(B7L105C1=0,0,B7L205C33/B7L105C1)</f>
        <v>0.69321498745495835</v>
      </c>
      <c r="BT12" s="16" t="s">
        <v>14911</v>
      </c>
      <c r="BU12" s="23">
        <f>B7L205C34</f>
        <v>0.69321498745495835</v>
      </c>
      <c r="BV12" s="16" t="s">
        <v>14912</v>
      </c>
      <c r="BW12" s="17">
        <f>B7L205C35*B7L120C1</f>
        <v>6194.392912647696</v>
      </c>
      <c r="BX12" s="16" t="s">
        <v>14913</v>
      </c>
      <c r="BY12" s="17">
        <f>B7L205C36</f>
        <v>6194.392912647696</v>
      </c>
      <c r="BZ12" s="16" t="s">
        <v>14914</v>
      </c>
      <c r="CA12" s="23">
        <f>B7L205C37/24</f>
        <v>258.09970469365402</v>
      </c>
      <c r="CB12" s="16" t="s">
        <v>14915</v>
      </c>
      <c r="CC12" s="23">
        <f>B7L205C38</f>
        <v>258.09970469365402</v>
      </c>
      <c r="CD12" s="16" t="s">
        <v>14916</v>
      </c>
      <c r="CE12" s="26">
        <f>IF(B7L205C39=0,0,B7L205C33/B7L205C39)</f>
        <v>442.51736024093253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1550068</v>
      </c>
      <c r="F13" s="16" t="s">
        <v>14918</v>
      </c>
      <c r="G13" s="21">
        <f>IF(B7L101C1=0,0,B7L206C1/B7L101C1)</f>
        <v>9.9459382406531596</v>
      </c>
      <c r="H13" s="16" t="s">
        <v>14919</v>
      </c>
      <c r="I13" s="21">
        <f>B7L206C2</f>
        <v>9.9459382406531596</v>
      </c>
      <c r="J13" s="16" t="s">
        <v>14920</v>
      </c>
      <c r="K13" s="17">
        <f>B7L206C3*B7L116C1</f>
        <v>74339.38370527298</v>
      </c>
      <c r="L13" s="16" t="s">
        <v>14921</v>
      </c>
      <c r="M13" s="17">
        <f>B7L206C4</f>
        <v>74339.38370527298</v>
      </c>
      <c r="N13" s="16" t="s">
        <v>14922</v>
      </c>
      <c r="O13" s="17">
        <f>B7L206C5/24</f>
        <v>3097.474321053041</v>
      </c>
      <c r="P13" s="16" t="s">
        <v>14923</v>
      </c>
      <c r="Q13" s="17">
        <f>B7L206C6</f>
        <v>3097.474321053041</v>
      </c>
      <c r="R13" s="16" t="s">
        <v>14924</v>
      </c>
      <c r="S13" s="25">
        <f>IF(B7L206C7=0,0,B7L206C1/B7L206C7)</f>
        <v>500.42965310944919</v>
      </c>
      <c r="T13" s="16" t="s">
        <v>14925</v>
      </c>
      <c r="U13" s="17">
        <f>A1L206C18</f>
        <v>1508882.5</v>
      </c>
      <c r="V13" s="16" t="s">
        <v>14926</v>
      </c>
      <c r="W13" s="23">
        <f>IF(B7L102C1=0,0,B7L206C9/B7L102C1)</f>
        <v>9.3634164173509458</v>
      </c>
      <c r="X13" s="16" t="s">
        <v>14927</v>
      </c>
      <c r="Y13" s="23">
        <f>B7L206C10</f>
        <v>9.3634164173509458</v>
      </c>
      <c r="Z13" s="16" t="s">
        <v>14928</v>
      </c>
      <c r="AA13" s="17">
        <f>B7L206C11*B7L117C1</f>
        <v>76601.210822372013</v>
      </c>
      <c r="AB13" s="16" t="s">
        <v>14929</v>
      </c>
      <c r="AC13" s="17">
        <f>B7L206C12</f>
        <v>76601.210822372013</v>
      </c>
      <c r="AD13" s="16" t="s">
        <v>14930</v>
      </c>
      <c r="AE13" s="17">
        <f>B7L206C13/24</f>
        <v>3191.7171175988337</v>
      </c>
      <c r="AF13" s="16" t="s">
        <v>14931</v>
      </c>
      <c r="AG13" s="17">
        <f>B7L206C14</f>
        <v>3191.7171175988337</v>
      </c>
      <c r="AH13" s="16" t="s">
        <v>14932</v>
      </c>
      <c r="AI13" s="26">
        <f>IF(B7L206C15=0,0,B7L206C9/B7L206C15)</f>
        <v>472.74944627146346</v>
      </c>
      <c r="AJ13" s="16" t="s">
        <v>14933</v>
      </c>
      <c r="AK13" s="17">
        <f>A1L206C21</f>
        <v>1454655.6666666665</v>
      </c>
      <c r="AL13" s="16" t="s">
        <v>14934</v>
      </c>
      <c r="AM13" s="23">
        <f>IF(B7L103C1=0,0,B7L206C17/B7L103C1)</f>
        <v>8.8371800504789437</v>
      </c>
      <c r="AN13" s="16" t="s">
        <v>14935</v>
      </c>
      <c r="AO13" s="23">
        <f>B7L206C18</f>
        <v>8.8371800504789437</v>
      </c>
      <c r="AP13" s="16" t="s">
        <v>14936</v>
      </c>
      <c r="AQ13" s="17">
        <f>B7L206C19*B7L118C1</f>
        <v>80953.780252890225</v>
      </c>
      <c r="AR13" s="16" t="s">
        <v>14937</v>
      </c>
      <c r="AS13" s="17">
        <f>B7L206C20</f>
        <v>80953.780252890225</v>
      </c>
      <c r="AT13" s="16" t="s">
        <v>14938</v>
      </c>
      <c r="AU13" s="17">
        <f>B7L206C21/24</f>
        <v>3373.0741772037595</v>
      </c>
      <c r="AV13" s="16" t="s">
        <v>14939</v>
      </c>
      <c r="AW13" s="17">
        <f>B7L206C22</f>
        <v>3373.0741772037595</v>
      </c>
      <c r="AX13" s="16" t="s">
        <v>14940</v>
      </c>
      <c r="AY13" s="26">
        <f>IF(B7L206C23=0,0,B7L206C17/B7L206C23)</f>
        <v>431.25516672525703</v>
      </c>
      <c r="AZ13" s="16" t="s">
        <v>14941</v>
      </c>
      <c r="BA13" s="17">
        <f>A1L206C24</f>
        <v>1394471</v>
      </c>
      <c r="BB13" s="16" t="s">
        <v>14942</v>
      </c>
      <c r="BC13" s="23">
        <f>IF(B7L104C1=0,0,B7L206C25/B7L104C1)</f>
        <v>8.437474475655117</v>
      </c>
      <c r="BD13" s="16" t="s">
        <v>14943</v>
      </c>
      <c r="BE13" s="23">
        <f>B7L206C26</f>
        <v>8.437474475655117</v>
      </c>
      <c r="BF13" s="16" t="s">
        <v>14944</v>
      </c>
      <c r="BG13" s="17">
        <f>B7L206C27*B7L119C1</f>
        <v>77425.252654575728</v>
      </c>
      <c r="BH13" s="16" t="s">
        <v>14945</v>
      </c>
      <c r="BI13" s="17">
        <f>B7L206C28</f>
        <v>77425.252654575728</v>
      </c>
      <c r="BJ13" s="16" t="s">
        <v>14946</v>
      </c>
      <c r="BK13" s="17">
        <f>B7L206C29/24</f>
        <v>3226.0521939406553</v>
      </c>
      <c r="BL13" s="16" t="s">
        <v>14947</v>
      </c>
      <c r="BM13" s="17">
        <f>B7L206C30</f>
        <v>3226.0521939406553</v>
      </c>
      <c r="BN13" s="16" t="s">
        <v>14948</v>
      </c>
      <c r="BO13" s="26">
        <f>IF(B7L206C31=0,0,B7L206C25/B7L206C31)</f>
        <v>432.25308090773314</v>
      </c>
      <c r="BP13" s="16" t="s">
        <v>14949</v>
      </c>
      <c r="BQ13" s="17">
        <f>A1L206C27</f>
        <v>1390415.6</v>
      </c>
      <c r="BR13" s="16" t="s">
        <v>14950</v>
      </c>
      <c r="BS13" s="21">
        <f>IF(B7L105C1=0,0,B7L206C33/B7L105C1)</f>
        <v>8.4390732164223738</v>
      </c>
      <c r="BT13" s="16" t="s">
        <v>14951</v>
      </c>
      <c r="BU13" s="23">
        <f>B7L206C34</f>
        <v>8.4390732164223738</v>
      </c>
      <c r="BV13" s="16" t="s">
        <v>14952</v>
      </c>
      <c r="BW13" s="17">
        <f>B7L206C35*B7L120C1</f>
        <v>75409.413049538707</v>
      </c>
      <c r="BX13" s="16" t="s">
        <v>14953</v>
      </c>
      <c r="BY13" s="17">
        <f>B7L206C36</f>
        <v>75409.413049538707</v>
      </c>
      <c r="BZ13" s="16" t="s">
        <v>14954</v>
      </c>
      <c r="CA13" s="17">
        <f>B7L206C37/24</f>
        <v>3142.0588770641129</v>
      </c>
      <c r="CB13" s="16" t="s">
        <v>14955</v>
      </c>
      <c r="CC13" s="17">
        <f>B7L206C38</f>
        <v>3142.0588770641129</v>
      </c>
      <c r="CD13" s="16" t="s">
        <v>14956</v>
      </c>
      <c r="CE13" s="26">
        <f>IF(B7L206C39=0,0,B7L206C33/B7L206C39)</f>
        <v>442.51736024093253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40942</v>
      </c>
      <c r="F14" s="16" t="s">
        <v>14958</v>
      </c>
      <c r="G14" s="21">
        <f>IF(B7L101C1=0,0,B7L207C1/B7L101C1)</f>
        <v>0.2627024126998439</v>
      </c>
      <c r="H14" s="16" t="s">
        <v>14959</v>
      </c>
      <c r="I14" s="21">
        <f>B7L207C2</f>
        <v>0.2627024126998439</v>
      </c>
      <c r="J14" s="16" t="s">
        <v>14960</v>
      </c>
      <c r="K14" s="17">
        <f>B7L207C3*B7L116C1</f>
        <v>1963.5287275534274</v>
      </c>
      <c r="L14" s="16" t="s">
        <v>14961</v>
      </c>
      <c r="M14" s="17">
        <f>B7L207C4</f>
        <v>1963.5287275534274</v>
      </c>
      <c r="N14" s="16" t="s">
        <v>14962</v>
      </c>
      <c r="O14" s="23">
        <f>B7L207C5/24</f>
        <v>81.813696981392809</v>
      </c>
      <c r="P14" s="16" t="s">
        <v>14963</v>
      </c>
      <c r="Q14" s="23">
        <f>B7L207C6</f>
        <v>81.813696981392809</v>
      </c>
      <c r="R14" s="16" t="s">
        <v>14964</v>
      </c>
      <c r="S14" s="25">
        <f>IF(B7L207C7=0,0,B7L207C1/B7L207C7)</f>
        <v>500.42965310944925</v>
      </c>
      <c r="T14" s="16" t="s">
        <v>14965</v>
      </c>
      <c r="U14" s="17">
        <f>A1L207C18</f>
        <v>44762</v>
      </c>
      <c r="V14" s="16" t="s">
        <v>14966</v>
      </c>
      <c r="W14" s="23">
        <f>IF(B7L102C1=0,0,B7L207C9/B7L102C1)</f>
        <v>0.2777719575072698</v>
      </c>
      <c r="X14" s="16" t="s">
        <v>14967</v>
      </c>
      <c r="Y14" s="23">
        <f>B7L207C10</f>
        <v>0.2777719575072698</v>
      </c>
      <c r="Z14" s="16" t="s">
        <v>14968</v>
      </c>
      <c r="AA14" s="17">
        <f>B7L207C11*B7L117C1</f>
        <v>2272.4257182590532</v>
      </c>
      <c r="AB14" s="16" t="s">
        <v>14969</v>
      </c>
      <c r="AC14" s="17">
        <f>B7L207C12</f>
        <v>2272.4257182590532</v>
      </c>
      <c r="AD14" s="16" t="s">
        <v>14970</v>
      </c>
      <c r="AE14" s="23">
        <f>B7L207C13/24</f>
        <v>94.684404927460548</v>
      </c>
      <c r="AF14" s="16" t="s">
        <v>14971</v>
      </c>
      <c r="AG14" s="23">
        <f>B7L207C14</f>
        <v>94.684404927460548</v>
      </c>
      <c r="AH14" s="16" t="s">
        <v>14972</v>
      </c>
      <c r="AI14" s="26">
        <f>IF(B7L207C15=0,0,B7L207C9/B7L207C15)</f>
        <v>472.74944627146346</v>
      </c>
      <c r="AJ14" s="16" t="s">
        <v>14973</v>
      </c>
      <c r="AK14" s="17">
        <f>A1L207C21</f>
        <v>63458.666666666672</v>
      </c>
      <c r="AL14" s="16" t="s">
        <v>14974</v>
      </c>
      <c r="AM14" s="23">
        <f>IF(B7L103C1=0,0,B7L207C17/B7L103C1)</f>
        <v>0.38551780737342417</v>
      </c>
      <c r="AN14" s="16" t="s">
        <v>14975</v>
      </c>
      <c r="AO14" s="23">
        <f>B7L207C18</f>
        <v>0.38551780737342417</v>
      </c>
      <c r="AP14" s="16" t="s">
        <v>14976</v>
      </c>
      <c r="AQ14" s="17">
        <f>B7L207C19*B7L118C1</f>
        <v>3531.5704425409799</v>
      </c>
      <c r="AR14" s="16" t="s">
        <v>14977</v>
      </c>
      <c r="AS14" s="17">
        <f>B7L207C20</f>
        <v>3531.5704425409799</v>
      </c>
      <c r="AT14" s="16" t="s">
        <v>14978</v>
      </c>
      <c r="AU14" s="17">
        <f>B7L207C21/24</f>
        <v>147.14876843920749</v>
      </c>
      <c r="AV14" s="16" t="s">
        <v>14979</v>
      </c>
      <c r="AW14" s="23">
        <f>B7L207C22</f>
        <v>147.14876843920749</v>
      </c>
      <c r="AX14" s="16" t="s">
        <v>14980</v>
      </c>
      <c r="AY14" s="26">
        <f>IF(B7L207C23=0,0,B7L207C17/B7L207C23)</f>
        <v>431.25516672525708</v>
      </c>
      <c r="AZ14" s="16" t="s">
        <v>14981</v>
      </c>
      <c r="BA14" s="17">
        <f>A1L207C24</f>
        <v>75778</v>
      </c>
      <c r="BB14" s="16" t="s">
        <v>14982</v>
      </c>
      <c r="BC14" s="23">
        <f>IF(B7L104C1=0,0,B7L207C25/B7L104C1)</f>
        <v>0.45850716208239073</v>
      </c>
      <c r="BD14" s="16" t="s">
        <v>14983</v>
      </c>
      <c r="BE14" s="23">
        <f>B7L207C26</f>
        <v>0.45850716208239073</v>
      </c>
      <c r="BF14" s="16" t="s">
        <v>14984</v>
      </c>
      <c r="BG14" s="17">
        <f>B7L207C27*B7L119C1</f>
        <v>4207.4240308033941</v>
      </c>
      <c r="BH14" s="16" t="s">
        <v>14985</v>
      </c>
      <c r="BI14" s="17">
        <f>B7L207C28</f>
        <v>4207.4240308033941</v>
      </c>
      <c r="BJ14" s="16" t="s">
        <v>14986</v>
      </c>
      <c r="BK14" s="23">
        <f>B7L207C29/24</f>
        <v>175.30933461680809</v>
      </c>
      <c r="BL14" s="16" t="s">
        <v>14987</v>
      </c>
      <c r="BM14" s="23">
        <f>B7L207C30</f>
        <v>175.30933461680809</v>
      </c>
      <c r="BN14" s="16" t="s">
        <v>14988</v>
      </c>
      <c r="BO14" s="26">
        <f>IF(B7L207C31=0,0,B7L207C25/B7L207C31)</f>
        <v>432.25308090773308</v>
      </c>
      <c r="BP14" s="16" t="s">
        <v>14989</v>
      </c>
      <c r="BQ14" s="17">
        <f>A1L207C27</f>
        <v>83497</v>
      </c>
      <c r="BR14" s="16" t="s">
        <v>14990</v>
      </c>
      <c r="BS14" s="21">
        <f>IF(B7L105C1=0,0,B7L207C33/B7L105C1)</f>
        <v>0.50678178262069185</v>
      </c>
      <c r="BT14" s="16" t="s">
        <v>14991</v>
      </c>
      <c r="BU14" s="23">
        <f>B7L207C34</f>
        <v>0.50678178262069185</v>
      </c>
      <c r="BV14" s="16" t="s">
        <v>14992</v>
      </c>
      <c r="BW14" s="17">
        <f>B7L207C35*B7L120C1</f>
        <v>4528.4731855693599</v>
      </c>
      <c r="BX14" s="16" t="s">
        <v>14993</v>
      </c>
      <c r="BY14" s="17">
        <f>B7L207C36</f>
        <v>4528.4731855693599</v>
      </c>
      <c r="BZ14" s="16" t="s">
        <v>14994</v>
      </c>
      <c r="CA14" s="23">
        <f>B7L207C37/24</f>
        <v>188.68638273205667</v>
      </c>
      <c r="CB14" s="16" t="s">
        <v>14995</v>
      </c>
      <c r="CC14" s="23">
        <f>B7L207C38</f>
        <v>188.68638273205667</v>
      </c>
      <c r="CD14" s="16" t="s">
        <v>14996</v>
      </c>
      <c r="CE14" s="26">
        <f>IF(B7L207C39=0,0,B7L207C33/B7L207C39)</f>
        <v>442.51736024093259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212543</v>
      </c>
      <c r="F15" s="16" t="s">
        <v>14998</v>
      </c>
      <c r="G15" s="21">
        <f>IF(B7L101C1=0,0,B7L208C1/B7L101C1)</f>
        <v>1.3637721386952988</v>
      </c>
      <c r="H15" s="16" t="s">
        <v>14999</v>
      </c>
      <c r="I15" s="21">
        <f>B7L208C2</f>
        <v>1.3637721386952988</v>
      </c>
      <c r="J15" s="16" t="s">
        <v>15000</v>
      </c>
      <c r="K15" s="17">
        <f>B7L208C3*B7L116C1</f>
        <v>10193.304829768651</v>
      </c>
      <c r="L15" s="16" t="s">
        <v>15001</v>
      </c>
      <c r="M15" s="17">
        <f>B7L208C4</f>
        <v>10193.304829768651</v>
      </c>
      <c r="N15" s="16" t="s">
        <v>15002</v>
      </c>
      <c r="O15" s="23">
        <f>B7L208C5/24</f>
        <v>424.72103457369377</v>
      </c>
      <c r="P15" s="16" t="s">
        <v>15003</v>
      </c>
      <c r="Q15" s="23">
        <f>B7L208C6</f>
        <v>424.72103457369377</v>
      </c>
      <c r="R15" s="16" t="s">
        <v>15004</v>
      </c>
      <c r="S15" s="25">
        <f>IF(B7L208C7=0,0,B7L208C1/B7L208C7)</f>
        <v>500.4296531094493</v>
      </c>
      <c r="T15" s="16" t="s">
        <v>15005</v>
      </c>
      <c r="U15" s="17">
        <f>A1L208C18</f>
        <v>242973.5</v>
      </c>
      <c r="V15" s="16" t="s">
        <v>15006</v>
      </c>
      <c r="W15" s="23">
        <f>IF(B7L102C1=0,0,B7L208C9/B7L102C1)</f>
        <v>1.5077794718152142</v>
      </c>
      <c r="X15" s="16" t="s">
        <v>15007</v>
      </c>
      <c r="Y15" s="23">
        <f>B7L208C10</f>
        <v>1.5077794718152142</v>
      </c>
      <c r="Z15" s="16" t="s">
        <v>15008</v>
      </c>
      <c r="AA15" s="17">
        <f>B7L208C11*B7L117C1</f>
        <v>12334.999112090973</v>
      </c>
      <c r="AB15" s="16" t="s">
        <v>15009</v>
      </c>
      <c r="AC15" s="17">
        <f>B7L208C12</f>
        <v>12334.999112090973</v>
      </c>
      <c r="AD15" s="16" t="s">
        <v>15010</v>
      </c>
      <c r="AE15" s="23">
        <f>B7L208C13/24</f>
        <v>513.9582963371239</v>
      </c>
      <c r="AF15" s="16" t="s">
        <v>15011</v>
      </c>
      <c r="AG15" s="23">
        <f>B7L208C14</f>
        <v>513.9582963371239</v>
      </c>
      <c r="AH15" s="16" t="s">
        <v>15012</v>
      </c>
      <c r="AI15" s="26">
        <f>IF(B7L208C15=0,0,B7L208C9/B7L208C15)</f>
        <v>472.74944627146334</v>
      </c>
      <c r="AJ15" s="16" t="s">
        <v>15013</v>
      </c>
      <c r="AK15" s="17">
        <f>A1L208C21</f>
        <v>263553.33333333331</v>
      </c>
      <c r="AL15" s="16" t="s">
        <v>15014</v>
      </c>
      <c r="AM15" s="23">
        <f>IF(B7L103C1=0,0,B7L208C17/B7L103C1)</f>
        <v>1.6011131107800958</v>
      </c>
      <c r="AN15" s="16" t="s">
        <v>15015</v>
      </c>
      <c r="AO15" s="23">
        <f>B7L208C18</f>
        <v>1.6011131107800958</v>
      </c>
      <c r="AP15" s="16" t="s">
        <v>15016</v>
      </c>
      <c r="AQ15" s="17">
        <f>B7L208C19*B7L118C1</f>
        <v>14667.140217776667</v>
      </c>
      <c r="AR15" s="16" t="s">
        <v>15017</v>
      </c>
      <c r="AS15" s="17">
        <f>B7L208C20</f>
        <v>14667.140217776667</v>
      </c>
      <c r="AT15" s="16" t="s">
        <v>15018</v>
      </c>
      <c r="AU15" s="17">
        <f>B7L208C21/24</f>
        <v>611.13084240736111</v>
      </c>
      <c r="AV15" s="16" t="s">
        <v>15019</v>
      </c>
      <c r="AW15" s="23">
        <f>B7L208C22</f>
        <v>611.13084240736111</v>
      </c>
      <c r="AX15" s="16" t="s">
        <v>15020</v>
      </c>
      <c r="AY15" s="26">
        <f>IF(B7L208C23=0,0,B7L208C17/B7L208C23)</f>
        <v>431.25516672525708</v>
      </c>
      <c r="AZ15" s="16" t="s">
        <v>15021</v>
      </c>
      <c r="BA15" s="17">
        <f>A1L208C24</f>
        <v>262033.5</v>
      </c>
      <c r="BB15" s="16" t="s">
        <v>15022</v>
      </c>
      <c r="BC15" s="23">
        <f>IF(B7L104C1=0,0,B7L208C25/B7L104C1)</f>
        <v>1.5854764767546798</v>
      </c>
      <c r="BD15" s="16" t="s">
        <v>15023</v>
      </c>
      <c r="BE15" s="23">
        <f>B7L208C26</f>
        <v>1.5854764767546798</v>
      </c>
      <c r="BF15" s="16" t="s">
        <v>15024</v>
      </c>
      <c r="BG15" s="17">
        <f>B7L208C27*B7L119C1</f>
        <v>14548.893409373712</v>
      </c>
      <c r="BH15" s="16" t="s">
        <v>15025</v>
      </c>
      <c r="BI15" s="17">
        <f>B7L208C28</f>
        <v>14548.893409373712</v>
      </c>
      <c r="BJ15" s="16" t="s">
        <v>15026</v>
      </c>
      <c r="BK15" s="23">
        <f>B7L208C29/24</f>
        <v>606.20389205723802</v>
      </c>
      <c r="BL15" s="16" t="s">
        <v>15027</v>
      </c>
      <c r="BM15" s="23">
        <f>B7L208C30</f>
        <v>606.20389205723802</v>
      </c>
      <c r="BN15" s="16" t="s">
        <v>15028</v>
      </c>
      <c r="BO15" s="26">
        <f>IF(B7L208C31=0,0,B7L208C25/B7L208C31)</f>
        <v>432.25308090773308</v>
      </c>
      <c r="BP15" s="16" t="s">
        <v>15029</v>
      </c>
      <c r="BQ15" s="17">
        <f>A1L208C27</f>
        <v>262538.40000000002</v>
      </c>
      <c r="BR15" s="16" t="s">
        <v>15030</v>
      </c>
      <c r="BS15" s="21">
        <f>IF(B7L105C1=0,0,B7L208C33/B7L105C1)</f>
        <v>1.593466571953295</v>
      </c>
      <c r="BT15" s="16" t="s">
        <v>15031</v>
      </c>
      <c r="BU15" s="23">
        <f>B7L208C34</f>
        <v>1.593466571953295</v>
      </c>
      <c r="BV15" s="16" t="s">
        <v>15032</v>
      </c>
      <c r="BW15" s="17">
        <f>B7L208C35*B7L120C1</f>
        <v>14238.812227772052</v>
      </c>
      <c r="BX15" s="16" t="s">
        <v>15033</v>
      </c>
      <c r="BY15" s="17">
        <f>B7L208C36</f>
        <v>14238.812227772052</v>
      </c>
      <c r="BZ15" s="16" t="s">
        <v>15034</v>
      </c>
      <c r="CA15" s="23">
        <f>B7L208C37/24</f>
        <v>593.28384282383547</v>
      </c>
      <c r="CB15" s="16" t="s">
        <v>15035</v>
      </c>
      <c r="CC15" s="23">
        <f>B7L208C38</f>
        <v>593.28384282383547</v>
      </c>
      <c r="CD15" s="16" t="s">
        <v>15036</v>
      </c>
      <c r="CE15" s="26">
        <f>IF(B7L208C39=0,0,B7L208C33/B7L208C39)</f>
        <v>442.51736024093259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18982</v>
      </c>
      <c r="F16" s="16" t="s">
        <v>15038</v>
      </c>
      <c r="G16" s="21">
        <f>IF(B7L101C1=0,0,B7L209C1/B7L101C1)</f>
        <v>0.12179710805208434</v>
      </c>
      <c r="H16" s="16" t="s">
        <v>15039</v>
      </c>
      <c r="I16" s="21">
        <f>B7L209C2</f>
        <v>0.12179710805208434</v>
      </c>
      <c r="J16" s="16" t="s">
        <v>15040</v>
      </c>
      <c r="K16" s="17">
        <f>B7L209C3*B7L116C1</f>
        <v>910.35372738066428</v>
      </c>
      <c r="L16" s="16" t="s">
        <v>15041</v>
      </c>
      <c r="M16" s="23">
        <f>B7L209C4</f>
        <v>910.35372738066428</v>
      </c>
      <c r="N16" s="16" t="s">
        <v>15042</v>
      </c>
      <c r="O16" s="23">
        <f>B7L209C5/24</f>
        <v>37.931405307527676</v>
      </c>
      <c r="P16" s="16" t="s">
        <v>15043</v>
      </c>
      <c r="Q16" s="23">
        <f>B7L209C6</f>
        <v>37.931405307527676</v>
      </c>
      <c r="R16" s="16" t="s">
        <v>15044</v>
      </c>
      <c r="S16" s="25">
        <f>IF(B7L209C7=0,0,B7L209C1/B7L209C7)</f>
        <v>500.4296531094493</v>
      </c>
      <c r="T16" s="16" t="s">
        <v>15045</v>
      </c>
      <c r="U16" s="17">
        <f>A1L209C18</f>
        <v>22325.5</v>
      </c>
      <c r="V16" s="16" t="s">
        <v>15046</v>
      </c>
      <c r="W16" s="23">
        <f>IF(B7L102C1=0,0,B7L209C9/B7L102C1)</f>
        <v>0.13854157180931487</v>
      </c>
      <c r="X16" s="16" t="s">
        <v>15047</v>
      </c>
      <c r="Y16" s="23">
        <f>B7L209C10</f>
        <v>0.13854157180931487</v>
      </c>
      <c r="Z16" s="16" t="s">
        <v>15048</v>
      </c>
      <c r="AA16" s="17">
        <f>B7L209C11*B7L117C1</f>
        <v>1133.3952989811112</v>
      </c>
      <c r="AB16" s="16" t="s">
        <v>15049</v>
      </c>
      <c r="AC16" s="17">
        <f>B7L209C12</f>
        <v>1133.3952989811112</v>
      </c>
      <c r="AD16" s="16" t="s">
        <v>15050</v>
      </c>
      <c r="AE16" s="23">
        <f>B7L209C13/24</f>
        <v>47.224804124212966</v>
      </c>
      <c r="AF16" s="16" t="s">
        <v>15051</v>
      </c>
      <c r="AG16" s="23">
        <f>B7L209C14</f>
        <v>47.224804124212966</v>
      </c>
      <c r="AH16" s="16" t="s">
        <v>15052</v>
      </c>
      <c r="AI16" s="26">
        <f>IF(B7L209C15=0,0,B7L209C9/B7L209C15)</f>
        <v>472.7494462714634</v>
      </c>
      <c r="AJ16" s="16" t="s">
        <v>15053</v>
      </c>
      <c r="AK16" s="17">
        <f>A1L209C21</f>
        <v>24072</v>
      </c>
      <c r="AL16" s="16" t="s">
        <v>15054</v>
      </c>
      <c r="AM16" s="23">
        <f>IF(B7L103C1=0,0,B7L209C17/B7L103C1)</f>
        <v>0.14623983053157541</v>
      </c>
      <c r="AN16" s="16" t="s">
        <v>15055</v>
      </c>
      <c r="AO16" s="23">
        <f>B7L209C18</f>
        <v>0.14623983053157541</v>
      </c>
      <c r="AP16" s="16" t="s">
        <v>15056</v>
      </c>
      <c r="AQ16" s="17">
        <f>B7L209C19*B7L118C1</f>
        <v>1339.6430804226343</v>
      </c>
      <c r="AR16" s="16" t="s">
        <v>15057</v>
      </c>
      <c r="AS16" s="17">
        <f>B7L209C20</f>
        <v>1339.6430804226343</v>
      </c>
      <c r="AT16" s="16" t="s">
        <v>15058</v>
      </c>
      <c r="AU16" s="17">
        <f>B7L209C21/24</f>
        <v>55.818461684276429</v>
      </c>
      <c r="AV16" s="16" t="s">
        <v>15059</v>
      </c>
      <c r="AW16" s="23">
        <f>B7L209C22</f>
        <v>55.818461684276429</v>
      </c>
      <c r="AX16" s="16" t="s">
        <v>15060</v>
      </c>
      <c r="AY16" s="26">
        <f>IF(B7L209C23=0,0,B7L209C17/B7L209C23)</f>
        <v>431.25516672525697</v>
      </c>
      <c r="AZ16" s="16" t="s">
        <v>15061</v>
      </c>
      <c r="BA16" s="17">
        <f>A1L209C24</f>
        <v>24621.5</v>
      </c>
      <c r="BB16" s="16" t="s">
        <v>15062</v>
      </c>
      <c r="BC16" s="23">
        <f>IF(B7L104C1=0,0,B7L209C25/B7L104C1)</f>
        <v>0.14897640596494474</v>
      </c>
      <c r="BD16" s="16" t="s">
        <v>15063</v>
      </c>
      <c r="BE16" s="23">
        <f>B7L209C26</f>
        <v>0.14897640596494474</v>
      </c>
      <c r="BF16" s="16" t="s">
        <v>15064</v>
      </c>
      <c r="BG16" s="17">
        <f>B7L209C27*B7L119C1</f>
        <v>1367.0602387820445</v>
      </c>
      <c r="BH16" s="16" t="s">
        <v>15065</v>
      </c>
      <c r="BI16" s="17">
        <f>B7L209C28</f>
        <v>1367.0602387820445</v>
      </c>
      <c r="BJ16" s="16" t="s">
        <v>15066</v>
      </c>
      <c r="BK16" s="23">
        <f>B7L209C29/24</f>
        <v>56.960843282585188</v>
      </c>
      <c r="BL16" s="16" t="s">
        <v>15067</v>
      </c>
      <c r="BM16" s="23">
        <f>B7L209C30</f>
        <v>56.960843282585188</v>
      </c>
      <c r="BN16" s="16" t="s">
        <v>15068</v>
      </c>
      <c r="BO16" s="26">
        <f>IF(B7L209C31=0,0,B7L209C25/B7L209C31)</f>
        <v>432.25308090773308</v>
      </c>
      <c r="BP16" s="16" t="s">
        <v>15069</v>
      </c>
      <c r="BQ16" s="17">
        <f>A1L209C27</f>
        <v>26096.6</v>
      </c>
      <c r="BR16" s="16" t="s">
        <v>15070</v>
      </c>
      <c r="BS16" s="21">
        <f>IF(B7L105C1=0,0,B7L209C33/B7L105C1)</f>
        <v>0.15839229515239048</v>
      </c>
      <c r="BT16" s="16" t="s">
        <v>15071</v>
      </c>
      <c r="BU16" s="23">
        <f>B7L209C34</f>
        <v>0.15839229515239048</v>
      </c>
      <c r="BV16" s="16" t="s">
        <v>15072</v>
      </c>
      <c r="BW16" s="17">
        <f>B7L209C35*B7L120C1</f>
        <v>1415.3532861603335</v>
      </c>
      <c r="BX16" s="16" t="s">
        <v>15073</v>
      </c>
      <c r="BY16" s="17">
        <f>B7L209C36</f>
        <v>1415.3532861603335</v>
      </c>
      <c r="BZ16" s="16" t="s">
        <v>15074</v>
      </c>
      <c r="CA16" s="23">
        <f>B7L209C37/24</f>
        <v>58.973053590013897</v>
      </c>
      <c r="CB16" s="16" t="s">
        <v>15075</v>
      </c>
      <c r="CC16" s="23">
        <f>B7L209C38</f>
        <v>58.973053590013897</v>
      </c>
      <c r="CD16" s="16" t="s">
        <v>15076</v>
      </c>
      <c r="CE16" s="26">
        <f>IF(B7L209C39=0,0,B7L209C33/B7L209C39)</f>
        <v>442.51736024093253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47885</v>
      </c>
      <c r="F17" s="16" t="s">
        <v>15078</v>
      </c>
      <c r="G17" s="21">
        <f>IF(B7L101C1=0,0,B7L210C1/B7L101C1)</f>
        <v>0.30725184485692014</v>
      </c>
      <c r="H17" s="16" t="s">
        <v>15079</v>
      </c>
      <c r="I17" s="21">
        <f>B7L210C2</f>
        <v>0.30725184485692014</v>
      </c>
      <c r="J17" s="16" t="s">
        <v>15080</v>
      </c>
      <c r="K17" s="17">
        <f>B7L210C3*B7L116C1</f>
        <v>2296.5065975989414</v>
      </c>
      <c r="L17" s="16" t="s">
        <v>15081</v>
      </c>
      <c r="M17" s="17">
        <f>B7L210C4</f>
        <v>2296.5065975989414</v>
      </c>
      <c r="N17" s="16" t="s">
        <v>15082</v>
      </c>
      <c r="O17" s="23">
        <f>B7L210C5/24</f>
        <v>95.687774899955897</v>
      </c>
      <c r="P17" s="16" t="s">
        <v>15083</v>
      </c>
      <c r="Q17" s="23">
        <f>B7L210C6</f>
        <v>95.687774899955897</v>
      </c>
      <c r="R17" s="16" t="s">
        <v>15084</v>
      </c>
      <c r="S17" s="25">
        <f>IF(B7L210C7=0,0,B7L210C1/B7L210C7)</f>
        <v>500.4296531094493</v>
      </c>
      <c r="T17" s="16" t="s">
        <v>15085</v>
      </c>
      <c r="U17" s="17">
        <f>A1L210C18</f>
        <v>51696</v>
      </c>
      <c r="V17" s="16" t="s">
        <v>15086</v>
      </c>
      <c r="W17" s="23">
        <f>IF(B7L102C1=0,0,B7L210C9/B7L102C1)</f>
        <v>0.32080110619042534</v>
      </c>
      <c r="X17" s="16" t="s">
        <v>15087</v>
      </c>
      <c r="Y17" s="23">
        <f>B7L210C10</f>
        <v>0.32080110619042534</v>
      </c>
      <c r="Z17" s="16" t="s">
        <v>15088</v>
      </c>
      <c r="AA17" s="17">
        <f>B7L210C11*B7L117C1</f>
        <v>2624.4430528376752</v>
      </c>
      <c r="AB17" s="16" t="s">
        <v>15089</v>
      </c>
      <c r="AC17" s="17">
        <f>B7L210C12</f>
        <v>2624.4430528376752</v>
      </c>
      <c r="AD17" s="16" t="s">
        <v>15090</v>
      </c>
      <c r="AE17" s="23">
        <f>B7L210C13/24</f>
        <v>109.35179386823647</v>
      </c>
      <c r="AF17" s="16" t="s">
        <v>15091</v>
      </c>
      <c r="AG17" s="23">
        <f>B7L210C14</f>
        <v>109.35179386823647</v>
      </c>
      <c r="AH17" s="16" t="s">
        <v>15092</v>
      </c>
      <c r="AI17" s="26">
        <f>IF(B7L210C15=0,0,B7L210C9/B7L210C15)</f>
        <v>472.7494462714634</v>
      </c>
      <c r="AJ17" s="16" t="s">
        <v>15093</v>
      </c>
      <c r="AK17" s="17">
        <f>A1L210C21</f>
        <v>51840.666666666672</v>
      </c>
      <c r="AL17" s="16" t="s">
        <v>15094</v>
      </c>
      <c r="AM17" s="23">
        <f>IF(B7L103C1=0,0,B7L210C17/B7L103C1)</f>
        <v>0.31493728431277934</v>
      </c>
      <c r="AN17" s="16" t="s">
        <v>15095</v>
      </c>
      <c r="AO17" s="23">
        <f>B7L210C18</f>
        <v>0.31493728431277934</v>
      </c>
      <c r="AP17" s="16" t="s">
        <v>15096</v>
      </c>
      <c r="AQ17" s="17">
        <f>B7L210C19*B7L118C1</f>
        <v>2885.0112323237086</v>
      </c>
      <c r="AR17" s="16" t="s">
        <v>15097</v>
      </c>
      <c r="AS17" s="17">
        <f>B7L210C20</f>
        <v>2885.0112323237086</v>
      </c>
      <c r="AT17" s="16" t="s">
        <v>15098</v>
      </c>
      <c r="AU17" s="17">
        <f>B7L210C21/24</f>
        <v>120.20880134682119</v>
      </c>
      <c r="AV17" s="16" t="s">
        <v>15099</v>
      </c>
      <c r="AW17" s="23">
        <f>B7L210C22</f>
        <v>120.20880134682119</v>
      </c>
      <c r="AX17" s="16" t="s">
        <v>15100</v>
      </c>
      <c r="AY17" s="26">
        <f>IF(B7L210C23=0,0,B7L210C17/B7L210C23)</f>
        <v>431.25516672525703</v>
      </c>
      <c r="AZ17" s="16" t="s">
        <v>15101</v>
      </c>
      <c r="BA17" s="17">
        <f>A1L210C24</f>
        <v>52494.75</v>
      </c>
      <c r="BB17" s="16" t="s">
        <v>15102</v>
      </c>
      <c r="BC17" s="23">
        <f>IF(B7L104C1=0,0,B7L210C25/B7L104C1)</f>
        <v>0.31762805625279872</v>
      </c>
      <c r="BD17" s="16" t="s">
        <v>15103</v>
      </c>
      <c r="BE17" s="23">
        <f>B7L210C26</f>
        <v>0.31762805625279872</v>
      </c>
      <c r="BF17" s="16" t="s">
        <v>15104</v>
      </c>
      <c r="BG17" s="17">
        <f>B7L210C27*B7L119C1</f>
        <v>2914.6674845075945</v>
      </c>
      <c r="BH17" s="16" t="s">
        <v>15105</v>
      </c>
      <c r="BI17" s="17">
        <f>B7L210C28</f>
        <v>2914.6674845075945</v>
      </c>
      <c r="BJ17" s="16" t="s">
        <v>15106</v>
      </c>
      <c r="BK17" s="23">
        <f>B7L210C29/24</f>
        <v>121.44447852114978</v>
      </c>
      <c r="BL17" s="16" t="s">
        <v>15107</v>
      </c>
      <c r="BM17" s="23">
        <f>B7L210C30</f>
        <v>121.44447852114978</v>
      </c>
      <c r="BN17" s="16" t="s">
        <v>15108</v>
      </c>
      <c r="BO17" s="26">
        <f>IF(B7L210C31=0,0,B7L210C25/B7L210C31)</f>
        <v>432.25308090773302</v>
      </c>
      <c r="BP17" s="16" t="s">
        <v>15109</v>
      </c>
      <c r="BQ17" s="17">
        <f>A1L210C27</f>
        <v>53018.8</v>
      </c>
      <c r="BR17" s="16" t="s">
        <v>15110</v>
      </c>
      <c r="BS17" s="21">
        <f>IF(B7L105C1=0,0,B7L210C33/B7L105C1)</f>
        <v>0.32179553728169802</v>
      </c>
      <c r="BT17" s="16" t="s">
        <v>15111</v>
      </c>
      <c r="BU17" s="23">
        <f>B7L210C34</f>
        <v>0.32179553728169802</v>
      </c>
      <c r="BV17" s="16" t="s">
        <v>15112</v>
      </c>
      <c r="BW17" s="17">
        <f>B7L210C35*B7L120C1</f>
        <v>2875.4831207236762</v>
      </c>
      <c r="BX17" s="16" t="s">
        <v>15113</v>
      </c>
      <c r="BY17" s="17">
        <f>B7L210C36</f>
        <v>2875.4831207236762</v>
      </c>
      <c r="BZ17" s="16" t="s">
        <v>15114</v>
      </c>
      <c r="CA17" s="23">
        <f>B7L210C37/24</f>
        <v>119.81179669681984</v>
      </c>
      <c r="CB17" s="16" t="s">
        <v>15115</v>
      </c>
      <c r="CC17" s="23">
        <f>B7L210C38</f>
        <v>119.81179669681984</v>
      </c>
      <c r="CD17" s="16" t="s">
        <v>15116</v>
      </c>
      <c r="CE17" s="26">
        <f>IF(B7L210C39=0,0,B7L210C33/B7L210C39)</f>
        <v>442.51736024093259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698360</v>
      </c>
      <c r="F18" s="16" t="s">
        <v>15118</v>
      </c>
      <c r="G18" s="21">
        <f>IF(B7L101C1=0,0,B7L211C1/B7L101C1)</f>
        <v>4.4809940142900437</v>
      </c>
      <c r="H18" s="16" t="s">
        <v>15119</v>
      </c>
      <c r="I18" s="21">
        <f>B7L211C2</f>
        <v>4.4809940142900437</v>
      </c>
      <c r="J18" s="16" t="s">
        <v>15120</v>
      </c>
      <c r="K18" s="17">
        <f>B7L211C3*B7L116C1</f>
        <v>33492.499686732728</v>
      </c>
      <c r="L18" s="16" t="s">
        <v>15121</v>
      </c>
      <c r="M18" s="17">
        <f>B7L211C4</f>
        <v>33492.499686732728</v>
      </c>
      <c r="N18" s="16" t="s">
        <v>15122</v>
      </c>
      <c r="O18" s="17">
        <f>B7L211C5/24</f>
        <v>1395.5208202805304</v>
      </c>
      <c r="P18" s="16" t="s">
        <v>15123</v>
      </c>
      <c r="Q18" s="17">
        <f>B7L211C6</f>
        <v>1395.5208202805304</v>
      </c>
      <c r="R18" s="16" t="s">
        <v>15124</v>
      </c>
      <c r="S18" s="25">
        <f>IF(B7L211C7=0,0,B7L211C1/B7L211C7)</f>
        <v>500.4296531094493</v>
      </c>
      <c r="T18" s="16" t="s">
        <v>15125</v>
      </c>
      <c r="U18" s="17">
        <f>A1L211C18</f>
        <v>661858.5</v>
      </c>
      <c r="V18" s="16" t="s">
        <v>15126</v>
      </c>
      <c r="W18" s="23">
        <f>IF(B7L102C1=0,0,B7L211C9/B7L102C1)</f>
        <v>4.107183127157529</v>
      </c>
      <c r="X18" s="16" t="s">
        <v>15127</v>
      </c>
      <c r="Y18" s="23">
        <f>B7L211C10</f>
        <v>4.107183127157529</v>
      </c>
      <c r="Z18" s="16" t="s">
        <v>15128</v>
      </c>
      <c r="AA18" s="17">
        <f>B7L211C11*B7L117C1</f>
        <v>33600.470873695536</v>
      </c>
      <c r="AB18" s="16" t="s">
        <v>15129</v>
      </c>
      <c r="AC18" s="17">
        <f>B7L211C12</f>
        <v>33600.470873695536</v>
      </c>
      <c r="AD18" s="16" t="s">
        <v>15130</v>
      </c>
      <c r="AE18" s="17">
        <f>B7L211C13/24</f>
        <v>1400.0196197373141</v>
      </c>
      <c r="AF18" s="16" t="s">
        <v>15131</v>
      </c>
      <c r="AG18" s="17">
        <f>B7L211C14</f>
        <v>1400.0196197373141</v>
      </c>
      <c r="AH18" s="16" t="s">
        <v>15132</v>
      </c>
      <c r="AI18" s="26">
        <f>IF(B7L211C15=0,0,B7L211C9/B7L211C15)</f>
        <v>472.7494462714634</v>
      </c>
      <c r="AJ18" s="16" t="s">
        <v>15133</v>
      </c>
      <c r="AK18" s="17">
        <f>A1L211C21</f>
        <v>642071.33333333337</v>
      </c>
      <c r="AL18" s="16" t="s">
        <v>15134</v>
      </c>
      <c r="AM18" s="23">
        <f>IF(B7L103C1=0,0,B7L211C17/B7L103C1)</f>
        <v>3.9006481794553562</v>
      </c>
      <c r="AN18" s="16" t="s">
        <v>15135</v>
      </c>
      <c r="AO18" s="23">
        <f>B7L211C18</f>
        <v>3.9006481794553562</v>
      </c>
      <c r="AP18" s="16" t="s">
        <v>15136</v>
      </c>
      <c r="AQ18" s="17">
        <f>B7L211C19*B7L118C1</f>
        <v>35732.237406020882</v>
      </c>
      <c r="AR18" s="16" t="s">
        <v>15137</v>
      </c>
      <c r="AS18" s="17">
        <f>B7L211C20</f>
        <v>35732.237406020882</v>
      </c>
      <c r="AT18" s="16" t="s">
        <v>15138</v>
      </c>
      <c r="AU18" s="17">
        <f>B7L211C21/24</f>
        <v>1488.8432252508701</v>
      </c>
      <c r="AV18" s="16" t="s">
        <v>15139</v>
      </c>
      <c r="AW18" s="17">
        <f>B7L211C22</f>
        <v>1488.8432252508701</v>
      </c>
      <c r="AX18" s="16" t="s">
        <v>15140</v>
      </c>
      <c r="AY18" s="26">
        <f>IF(B7L211C23=0,0,B7L211C17/B7L211C23)</f>
        <v>431.25516672525703</v>
      </c>
      <c r="AZ18" s="16" t="s">
        <v>15141</v>
      </c>
      <c r="BA18" s="17">
        <f>A1L211C24</f>
        <v>655807.25</v>
      </c>
      <c r="BB18" s="16" t="s">
        <v>15142</v>
      </c>
      <c r="BC18" s="23">
        <f>IF(B7L104C1=0,0,B7L211C25/B7L104C1)</f>
        <v>3.9680688467702625</v>
      </c>
      <c r="BD18" s="16" t="s">
        <v>15143</v>
      </c>
      <c r="BE18" s="23">
        <f>B7L211C26</f>
        <v>3.9680688467702625</v>
      </c>
      <c r="BF18" s="16" t="s">
        <v>15144</v>
      </c>
      <c r="BG18" s="17">
        <f>B7L211C27*B7L119C1</f>
        <v>36412.40443433568</v>
      </c>
      <c r="BH18" s="16" t="s">
        <v>15145</v>
      </c>
      <c r="BI18" s="17">
        <f>B7L211C28</f>
        <v>36412.40443433568</v>
      </c>
      <c r="BJ18" s="16" t="s">
        <v>15146</v>
      </c>
      <c r="BK18" s="17">
        <f>B7L211C29/24</f>
        <v>1517.1835180973201</v>
      </c>
      <c r="BL18" s="16" t="s">
        <v>15147</v>
      </c>
      <c r="BM18" s="17">
        <f>B7L211C30</f>
        <v>1517.1835180973201</v>
      </c>
      <c r="BN18" s="16" t="s">
        <v>15148</v>
      </c>
      <c r="BO18" s="26">
        <f>IF(B7L211C31=0,0,B7L211C25/B7L211C31)</f>
        <v>432.25308090773308</v>
      </c>
      <c r="BP18" s="16" t="s">
        <v>15149</v>
      </c>
      <c r="BQ18" s="17">
        <f>A1L211C27</f>
        <v>664055</v>
      </c>
      <c r="BR18" s="16" t="s">
        <v>15150</v>
      </c>
      <c r="BS18" s="21">
        <f>IF(B7L105C1=0,0,B7L211C33/B7L105C1)</f>
        <v>4.0304559045017614</v>
      </c>
      <c r="BT18" s="16" t="s">
        <v>15151</v>
      </c>
      <c r="BU18" s="23">
        <f>B7L211C34</f>
        <v>4.0304559045017614</v>
      </c>
      <c r="BV18" s="16" t="s">
        <v>15152</v>
      </c>
      <c r="BW18" s="17">
        <f>B7L211C35*B7L120C1</f>
        <v>36015.129420736812</v>
      </c>
      <c r="BX18" s="16" t="s">
        <v>15153</v>
      </c>
      <c r="BY18" s="17">
        <f>B7L211C36</f>
        <v>36015.129420736812</v>
      </c>
      <c r="BZ18" s="16" t="s">
        <v>15154</v>
      </c>
      <c r="CA18" s="17">
        <f>B7L211C37/24</f>
        <v>1500.6303925307004</v>
      </c>
      <c r="CB18" s="16" t="s">
        <v>15155</v>
      </c>
      <c r="CC18" s="17">
        <f>B7L211C38</f>
        <v>1500.6303925307004</v>
      </c>
      <c r="CD18" s="16" t="s">
        <v>15156</v>
      </c>
      <c r="CE18" s="26">
        <f>IF(B7L211C39=0,0,B7L211C33/B7L211C39)</f>
        <v>442.51736024093259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65583</v>
      </c>
      <c r="F19" s="16" t="s">
        <v>15158</v>
      </c>
      <c r="G19" s="21">
        <f>IF(B7L101C1=0,0,B7L212C1/B7L101C1)</f>
        <v>0.42081022744599339</v>
      </c>
      <c r="H19" s="16" t="s">
        <v>15159</v>
      </c>
      <c r="I19" s="21">
        <f>B7L212C2</f>
        <v>0.42081022744599339</v>
      </c>
      <c r="J19" s="16" t="s">
        <v>15160</v>
      </c>
      <c r="K19" s="17">
        <f>B7L212C3*B7L116C1</f>
        <v>3145.2812402700506</v>
      </c>
      <c r="L19" s="16" t="s">
        <v>15161</v>
      </c>
      <c r="M19" s="17">
        <f>B7L212C4</f>
        <v>3145.2812402700506</v>
      </c>
      <c r="N19" s="16" t="s">
        <v>15162</v>
      </c>
      <c r="O19" s="23">
        <f>B7L212C5/24</f>
        <v>131.05338501125212</v>
      </c>
      <c r="P19" s="16" t="s">
        <v>15163</v>
      </c>
      <c r="Q19" s="23">
        <f>B7L212C6</f>
        <v>131.05338501125212</v>
      </c>
      <c r="R19" s="16" t="s">
        <v>15164</v>
      </c>
      <c r="S19" s="25">
        <f>IF(B7L212C7=0,0,B7L212C1/B7L212C7)</f>
        <v>500.4296531094493</v>
      </c>
      <c r="T19" s="16" t="s">
        <v>15165</v>
      </c>
      <c r="U19" s="17">
        <f>A1L212C18</f>
        <v>67633</v>
      </c>
      <c r="V19" s="16" t="s">
        <v>15166</v>
      </c>
      <c r="W19" s="23">
        <f>IF(B7L102C1=0,0,B7L212C9/B7L102C1)</f>
        <v>0.41969864621976627</v>
      </c>
      <c r="X19" s="16" t="s">
        <v>15167</v>
      </c>
      <c r="Y19" s="23">
        <f>B7L212C10</f>
        <v>0.41969864621976627</v>
      </c>
      <c r="Z19" s="16" t="s">
        <v>15168</v>
      </c>
      <c r="AA19" s="17">
        <f>B7L212C11*B7L117C1</f>
        <v>3433.5143336538704</v>
      </c>
      <c r="AB19" s="16" t="s">
        <v>15169</v>
      </c>
      <c r="AC19" s="17">
        <f>B7L212C12</f>
        <v>3433.5143336538704</v>
      </c>
      <c r="AD19" s="16" t="s">
        <v>15170</v>
      </c>
      <c r="AE19" s="23">
        <f>B7L212C13/24</f>
        <v>143.06309723557794</v>
      </c>
      <c r="AF19" s="16" t="s">
        <v>15171</v>
      </c>
      <c r="AG19" s="23">
        <f>B7L212C14</f>
        <v>143.06309723557794</v>
      </c>
      <c r="AH19" s="16" t="s">
        <v>15172</v>
      </c>
      <c r="AI19" s="26">
        <f>IF(B7L212C15=0,0,B7L212C9/B7L212C15)</f>
        <v>472.7494462714634</v>
      </c>
      <c r="AJ19" s="16" t="s">
        <v>15173</v>
      </c>
      <c r="AK19" s="17">
        <f>A1L212C21</f>
        <v>71739</v>
      </c>
      <c r="AL19" s="16" t="s">
        <v>15174</v>
      </c>
      <c r="AM19" s="23">
        <f>IF(B7L103C1=0,0,B7L212C17/B7L103C1)</f>
        <v>0.43582166843239811</v>
      </c>
      <c r="AN19" s="16" t="s">
        <v>15175</v>
      </c>
      <c r="AO19" s="23">
        <f>B7L212C18</f>
        <v>0.43582166843239811</v>
      </c>
      <c r="AP19" s="16" t="s">
        <v>15176</v>
      </c>
      <c r="AQ19" s="17">
        <f>B7L212C19*B7L118C1</f>
        <v>3992.3834723512523</v>
      </c>
      <c r="AR19" s="16" t="s">
        <v>15177</v>
      </c>
      <c r="AS19" s="17">
        <f>B7L212C20</f>
        <v>3992.3834723512523</v>
      </c>
      <c r="AT19" s="16" t="s">
        <v>15178</v>
      </c>
      <c r="AU19" s="17">
        <f>B7L212C21/24</f>
        <v>166.34931134796884</v>
      </c>
      <c r="AV19" s="16" t="s">
        <v>15179</v>
      </c>
      <c r="AW19" s="23">
        <f>B7L212C22</f>
        <v>166.34931134796884</v>
      </c>
      <c r="AX19" s="16" t="s">
        <v>15180</v>
      </c>
      <c r="AY19" s="26">
        <f>IF(B7L212C23=0,0,B7L212C17/B7L212C23)</f>
        <v>431.25516672525708</v>
      </c>
      <c r="AZ19" s="16" t="s">
        <v>15181</v>
      </c>
      <c r="BA19" s="17">
        <f>A1L212C24</f>
        <v>74807</v>
      </c>
      <c r="BB19" s="16" t="s">
        <v>15182</v>
      </c>
      <c r="BC19" s="23">
        <f>IF(B7L104C1=0,0,B7L212C25/B7L104C1)</f>
        <v>0.45263196803686301</v>
      </c>
      <c r="BD19" s="16" t="s">
        <v>15183</v>
      </c>
      <c r="BE19" s="23">
        <f>B7L212C26</f>
        <v>0.45263196803686301</v>
      </c>
      <c r="BF19" s="16" t="s">
        <v>15184</v>
      </c>
      <c r="BG19" s="17">
        <f>B7L212C27*B7L119C1</f>
        <v>4153.5111704229394</v>
      </c>
      <c r="BH19" s="16" t="s">
        <v>15185</v>
      </c>
      <c r="BI19" s="17">
        <f>B7L212C28</f>
        <v>4153.5111704229394</v>
      </c>
      <c r="BJ19" s="16" t="s">
        <v>15186</v>
      </c>
      <c r="BK19" s="23">
        <f>B7L212C29/24</f>
        <v>173.06296543428914</v>
      </c>
      <c r="BL19" s="16" t="s">
        <v>15187</v>
      </c>
      <c r="BM19" s="23">
        <f>B7L212C30</f>
        <v>173.06296543428914</v>
      </c>
      <c r="BN19" s="16" t="s">
        <v>15188</v>
      </c>
      <c r="BO19" s="26">
        <f>IF(B7L212C31=0,0,B7L212C25/B7L212C31)</f>
        <v>432.25308090773308</v>
      </c>
      <c r="BP19" s="16" t="s">
        <v>15189</v>
      </c>
      <c r="BQ19" s="17">
        <f>A1L212C27</f>
        <v>73627.8</v>
      </c>
      <c r="BR19" s="16" t="s">
        <v>15190</v>
      </c>
      <c r="BS19" s="21">
        <f>IF(B7L105C1=0,0,B7L212C33/B7L105C1)</f>
        <v>0.44688105841455117</v>
      </c>
      <c r="BT19" s="16" t="s">
        <v>15191</v>
      </c>
      <c r="BU19" s="23">
        <f>B7L212C34</f>
        <v>0.44688105841455117</v>
      </c>
      <c r="BV19" s="16" t="s">
        <v>15192</v>
      </c>
      <c r="BW19" s="17">
        <f>B7L212C35*B7L120C1</f>
        <v>3993.2155408273798</v>
      </c>
      <c r="BX19" s="16" t="s">
        <v>15193</v>
      </c>
      <c r="BY19" s="17">
        <f>B7L212C36</f>
        <v>3993.2155408273798</v>
      </c>
      <c r="BZ19" s="16" t="s">
        <v>15194</v>
      </c>
      <c r="CA19" s="23">
        <f>B7L212C37/24</f>
        <v>166.38398086780748</v>
      </c>
      <c r="CB19" s="16" t="s">
        <v>15195</v>
      </c>
      <c r="CC19" s="23">
        <f>B7L212C38</f>
        <v>166.38398086780748</v>
      </c>
      <c r="CD19" s="16" t="s">
        <v>15196</v>
      </c>
      <c r="CE19" s="26">
        <f>IF(B7L212C39=0,0,B7L212C33/B7L212C39)</f>
        <v>442.51736024093259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846</v>
      </c>
      <c r="F20" s="16" t="s">
        <v>15198</v>
      </c>
      <c r="G20" s="21">
        <f>IF(B7L101C1=0,0,B7L213C1/B7L101C1)</f>
        <v>5.4283191134792616E-3</v>
      </c>
      <c r="H20" s="16" t="s">
        <v>15199</v>
      </c>
      <c r="I20" s="21">
        <f>B7L213C2</f>
        <v>5.4283191134792616E-3</v>
      </c>
      <c r="J20" s="16" t="s">
        <v>15200</v>
      </c>
      <c r="K20" s="17">
        <f>B7L213C3*B7L116C1</f>
        <v>40.573135252557265</v>
      </c>
      <c r="L20" s="16" t="s">
        <v>15201</v>
      </c>
      <c r="M20" s="23">
        <f>B7L213C4</f>
        <v>40.573135252557265</v>
      </c>
      <c r="N20" s="16" t="s">
        <v>15202</v>
      </c>
      <c r="O20" s="23">
        <f>B7L213C5/24</f>
        <v>1.690547302189886</v>
      </c>
      <c r="P20" s="16" t="s">
        <v>15203</v>
      </c>
      <c r="Q20" s="23">
        <f>B7L213C6</f>
        <v>1.690547302189886</v>
      </c>
      <c r="R20" s="16" t="s">
        <v>15204</v>
      </c>
      <c r="S20" s="25">
        <f>IF(B7L213C7=0,0,B7L213C1/B7L213C7)</f>
        <v>500.4296531094493</v>
      </c>
      <c r="T20" s="16" t="s">
        <v>15205</v>
      </c>
      <c r="U20" s="23">
        <f>A1L213C18</f>
        <v>789.5</v>
      </c>
      <c r="V20" s="16" t="s">
        <v>15206</v>
      </c>
      <c r="W20" s="23">
        <f>IF(B7L102C1=0,0,B7L213C9/B7L102C1)</f>
        <v>4.8992663520841225E-3</v>
      </c>
      <c r="X20" s="16" t="s">
        <v>15207</v>
      </c>
      <c r="Y20" s="23">
        <f>B7L213C10</f>
        <v>4.8992663520841225E-3</v>
      </c>
      <c r="Z20" s="16" t="s">
        <v>15208</v>
      </c>
      <c r="AA20" s="23">
        <f>B7L213C11*B7L117C1</f>
        <v>40.080427696830405</v>
      </c>
      <c r="AB20" s="16" t="s">
        <v>15209</v>
      </c>
      <c r="AC20" s="23">
        <f>B7L213C12</f>
        <v>40.080427696830405</v>
      </c>
      <c r="AD20" s="16" t="s">
        <v>15210</v>
      </c>
      <c r="AE20" s="23">
        <f>B7L213C13/24</f>
        <v>1.6700178207012668</v>
      </c>
      <c r="AF20" s="16" t="s">
        <v>15211</v>
      </c>
      <c r="AG20" s="23">
        <f>B7L213C14</f>
        <v>1.6700178207012668</v>
      </c>
      <c r="AH20" s="16" t="s">
        <v>15212</v>
      </c>
      <c r="AI20" s="26">
        <f>IF(B7L213C15=0,0,B7L213C9/B7L213C15)</f>
        <v>472.74944627146346</v>
      </c>
      <c r="AJ20" s="16" t="s">
        <v>15213</v>
      </c>
      <c r="AK20" s="17">
        <f>A1L213C21</f>
        <v>827</v>
      </c>
      <c r="AL20" s="16" t="s">
        <v>15214</v>
      </c>
      <c r="AM20" s="23">
        <f>IF(B7L103C1=0,0,B7L213C17/B7L103C1)</f>
        <v>5.0241085015625148E-3</v>
      </c>
      <c r="AN20" s="16" t="s">
        <v>15215</v>
      </c>
      <c r="AO20" s="23">
        <f>B7L213C18</f>
        <v>5.0241085015625148E-3</v>
      </c>
      <c r="AP20" s="16" t="s">
        <v>15216</v>
      </c>
      <c r="AQ20" s="23">
        <f>B7L213C19*B7L118C1</f>
        <v>46.023796423625726</v>
      </c>
      <c r="AR20" s="16" t="s">
        <v>15217</v>
      </c>
      <c r="AS20" s="23">
        <f>B7L213C20</f>
        <v>46.023796423625726</v>
      </c>
      <c r="AT20" s="16" t="s">
        <v>15218</v>
      </c>
      <c r="AU20" s="17">
        <f>B7L213C21/24</f>
        <v>1.9176581843177385</v>
      </c>
      <c r="AV20" s="16" t="s">
        <v>15219</v>
      </c>
      <c r="AW20" s="23">
        <f>B7L213C22</f>
        <v>1.9176581843177385</v>
      </c>
      <c r="AX20" s="16" t="s">
        <v>15220</v>
      </c>
      <c r="AY20" s="26">
        <f>IF(B7L213C23=0,0,B7L213C17/B7L213C23)</f>
        <v>431.25516672525703</v>
      </c>
      <c r="AZ20" s="16" t="s">
        <v>15221</v>
      </c>
      <c r="BA20" s="17">
        <f>A1L213C24</f>
        <v>895</v>
      </c>
      <c r="BB20" s="16" t="s">
        <v>15222</v>
      </c>
      <c r="BC20" s="23">
        <f>IF(B7L104C1=0,0,B7L213C25/B7L104C1)</f>
        <v>5.4153436361970451E-3</v>
      </c>
      <c r="BD20" s="16" t="s">
        <v>15223</v>
      </c>
      <c r="BE20" s="23">
        <f>B7L213C26</f>
        <v>5.4153436361970451E-3</v>
      </c>
      <c r="BF20" s="16" t="s">
        <v>15224</v>
      </c>
      <c r="BG20" s="23">
        <f>B7L213C27*B7L119C1</f>
        <v>49.693110237391295</v>
      </c>
      <c r="BH20" s="16" t="s">
        <v>15225</v>
      </c>
      <c r="BI20" s="23">
        <f>B7L213C28</f>
        <v>49.693110237391295</v>
      </c>
      <c r="BJ20" s="16" t="s">
        <v>15226</v>
      </c>
      <c r="BK20" s="23">
        <f>B7L213C29/24</f>
        <v>2.0705462598913038</v>
      </c>
      <c r="BL20" s="16" t="s">
        <v>15227</v>
      </c>
      <c r="BM20" s="23">
        <f>B7L213C30</f>
        <v>2.0705462598913038</v>
      </c>
      <c r="BN20" s="16" t="s">
        <v>15228</v>
      </c>
      <c r="BO20" s="26">
        <f>IF(B7L213C31=0,0,B7L213C25/B7L213C31)</f>
        <v>432.25308090773314</v>
      </c>
      <c r="BP20" s="16" t="s">
        <v>15229</v>
      </c>
      <c r="BQ20" s="23">
        <f>A1L213C27</f>
        <v>959.40000000000009</v>
      </c>
      <c r="BR20" s="16" t="s">
        <v>15230</v>
      </c>
      <c r="BS20" s="21">
        <f>IF(B7L105C1=0,0,B7L213C33/B7L105C1)</f>
        <v>5.8230408547168379E-3</v>
      </c>
      <c r="BT20" s="16" t="s">
        <v>15231</v>
      </c>
      <c r="BU20" s="23">
        <f>B7L213C34</f>
        <v>5.8230408547168379E-3</v>
      </c>
      <c r="BV20" s="16" t="s">
        <v>15232</v>
      </c>
      <c r="BW20" s="23">
        <f>B7L213C35*B7L120C1</f>
        <v>52.033212860764387</v>
      </c>
      <c r="BX20" s="16" t="s">
        <v>15233</v>
      </c>
      <c r="BY20" s="23">
        <f>B7L213C36</f>
        <v>52.033212860764387</v>
      </c>
      <c r="BZ20" s="16" t="s">
        <v>15234</v>
      </c>
      <c r="CA20" s="23">
        <f>B7L213C37/24</f>
        <v>2.1680505358651829</v>
      </c>
      <c r="CB20" s="16" t="s">
        <v>15235</v>
      </c>
      <c r="CC20" s="23">
        <f>B7L213C38</f>
        <v>2.1680505358651829</v>
      </c>
      <c r="CD20" s="16" t="s">
        <v>15236</v>
      </c>
      <c r="CE20" s="26">
        <f>IF(B7L213C39=0,0,B7L213C33/B7L213C39)</f>
        <v>442.51736024093259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163357</v>
      </c>
      <c r="F21" s="16" t="s">
        <v>15238</v>
      </c>
      <c r="G21" s="21">
        <f>IF(B7L101C1=0,0,B7L214C1/B7L101C1)</f>
        <v>1.0481724886768697</v>
      </c>
      <c r="H21" s="16" t="s">
        <v>15239</v>
      </c>
      <c r="I21" s="21">
        <f>B7L214C2</f>
        <v>1.0481724886768697</v>
      </c>
      <c r="J21" s="16" t="s">
        <v>15240</v>
      </c>
      <c r="K21" s="17">
        <f>B7L214C3*B7L116C1</f>
        <v>7834.4038480520057</v>
      </c>
      <c r="L21" s="16" t="s">
        <v>15241</v>
      </c>
      <c r="M21" s="17">
        <f>B7L214C4</f>
        <v>7834.4038480520057</v>
      </c>
      <c r="N21" s="16" t="s">
        <v>15242</v>
      </c>
      <c r="O21" s="23">
        <f>B7L214C5/24</f>
        <v>326.43349366883359</v>
      </c>
      <c r="P21" s="16" t="s">
        <v>15243</v>
      </c>
      <c r="Q21" s="23">
        <f>B7L214C6</f>
        <v>326.43349366883359</v>
      </c>
      <c r="R21" s="16" t="s">
        <v>15244</v>
      </c>
      <c r="S21" s="25">
        <f>IF(B7L214C7=0,0,B7L214C1/B7L214C7)</f>
        <v>500.42965310944925</v>
      </c>
      <c r="T21" s="16" t="s">
        <v>15245</v>
      </c>
      <c r="U21" s="17">
        <f>A1L214C18</f>
        <v>160916</v>
      </c>
      <c r="V21" s="16" t="s">
        <v>15246</v>
      </c>
      <c r="W21" s="23">
        <f>IF(B7L102C1=0,0,B7L214C9/B7L102C1)</f>
        <v>0.99856915049014405</v>
      </c>
      <c r="X21" s="16" t="s">
        <v>15247</v>
      </c>
      <c r="Y21" s="23">
        <f>B7L214C10</f>
        <v>0.99856915049014405</v>
      </c>
      <c r="Z21" s="16" t="s">
        <v>15248</v>
      </c>
      <c r="AA21" s="17">
        <f>B7L214C11*B7L117C1</f>
        <v>8169.1983575214208</v>
      </c>
      <c r="AB21" s="16" t="s">
        <v>15249</v>
      </c>
      <c r="AC21" s="17">
        <f>B7L214C12</f>
        <v>8169.1983575214208</v>
      </c>
      <c r="AD21" s="16" t="s">
        <v>15250</v>
      </c>
      <c r="AE21" s="23">
        <f>B7L214C13/24</f>
        <v>340.38326489672585</v>
      </c>
      <c r="AF21" s="16" t="s">
        <v>15251</v>
      </c>
      <c r="AG21" s="23">
        <f>B7L214C14</f>
        <v>340.38326489672585</v>
      </c>
      <c r="AH21" s="16" t="s">
        <v>15252</v>
      </c>
      <c r="AI21" s="26">
        <f>IF(B7L214C15=0,0,B7L214C9/B7L214C15)</f>
        <v>472.74944627146346</v>
      </c>
      <c r="AJ21" s="16" t="s">
        <v>15253</v>
      </c>
      <c r="AK21" s="17">
        <f>A1L214C21</f>
        <v>158012.66666666666</v>
      </c>
      <c r="AL21" s="16" t="s">
        <v>15254</v>
      </c>
      <c r="AM21" s="23">
        <f>IF(B7L103C1=0,0,B7L214C17/B7L103C1)</f>
        <v>0.95994290441906138</v>
      </c>
      <c r="AN21" s="16" t="s">
        <v>15255</v>
      </c>
      <c r="AO21" s="23">
        <f>B7L214C18</f>
        <v>0.95994290441906138</v>
      </c>
      <c r="AP21" s="16" t="s">
        <v>15256</v>
      </c>
      <c r="AQ21" s="17">
        <f>B7L214C19*B7L118C1</f>
        <v>8793.6430508112408</v>
      </c>
      <c r="AR21" s="16" t="s">
        <v>15257</v>
      </c>
      <c r="AS21" s="17">
        <f>B7L214C20</f>
        <v>8793.6430508112408</v>
      </c>
      <c r="AT21" s="16" t="s">
        <v>15258</v>
      </c>
      <c r="AU21" s="17">
        <f>B7L214C21/24</f>
        <v>366.40179378380168</v>
      </c>
      <c r="AV21" s="16" t="s">
        <v>15259</v>
      </c>
      <c r="AW21" s="23">
        <f>B7L214C22</f>
        <v>366.40179378380168</v>
      </c>
      <c r="AX21" s="16" t="s">
        <v>15260</v>
      </c>
      <c r="AY21" s="26">
        <f>IF(B7L214C23=0,0,B7L214C17/B7L214C23)</f>
        <v>431.25516672525708</v>
      </c>
      <c r="AZ21" s="16" t="s">
        <v>15261</v>
      </c>
      <c r="BA21" s="17">
        <f>A1L214C24</f>
        <v>157247</v>
      </c>
      <c r="BB21" s="16" t="s">
        <v>15262</v>
      </c>
      <c r="BC21" s="23">
        <f>IF(B7L104C1=0,0,B7L214C25/B7L104C1)</f>
        <v>0.95144864889505787</v>
      </c>
      <c r="BD21" s="16" t="s">
        <v>15263</v>
      </c>
      <c r="BE21" s="23">
        <f>B7L214C26</f>
        <v>0.95144864889505787</v>
      </c>
      <c r="BF21" s="16" t="s">
        <v>15264</v>
      </c>
      <c r="BG21" s="17">
        <f>B7L214C27*B7L119C1</f>
        <v>8730.8296150827591</v>
      </c>
      <c r="BH21" s="16" t="s">
        <v>15265</v>
      </c>
      <c r="BI21" s="17">
        <f>B7L214C28</f>
        <v>8730.8296150827591</v>
      </c>
      <c r="BJ21" s="16" t="s">
        <v>15266</v>
      </c>
      <c r="BK21" s="23">
        <f>B7L214C29/24</f>
        <v>363.78456729511498</v>
      </c>
      <c r="BL21" s="16" t="s">
        <v>15267</v>
      </c>
      <c r="BM21" s="23">
        <f>B7L214C30</f>
        <v>363.78456729511498</v>
      </c>
      <c r="BN21" s="16" t="s">
        <v>15268</v>
      </c>
      <c r="BO21" s="26">
        <f>IF(B7L214C31=0,0,B7L214C25/B7L214C31)</f>
        <v>432.25308090773308</v>
      </c>
      <c r="BP21" s="16" t="s">
        <v>15269</v>
      </c>
      <c r="BQ21" s="17">
        <f>A1L214C27</f>
        <v>156258.20000000001</v>
      </c>
      <c r="BR21" s="16" t="s">
        <v>15270</v>
      </c>
      <c r="BS21" s="21">
        <f>IF(B7L105C1=0,0,B7L214C33/B7L105C1)</f>
        <v>0.94840304615855187</v>
      </c>
      <c r="BT21" s="16" t="s">
        <v>15271</v>
      </c>
      <c r="BU21" s="23">
        <f>B7L214C34</f>
        <v>0.94840304615855187</v>
      </c>
      <c r="BV21" s="16" t="s">
        <v>15272</v>
      </c>
      <c r="BW21" s="17">
        <f>B7L214C35*B7L120C1</f>
        <v>8474.6885364184855</v>
      </c>
      <c r="BX21" s="16" t="s">
        <v>15273</v>
      </c>
      <c r="BY21" s="17">
        <f>B7L214C36</f>
        <v>8474.6885364184855</v>
      </c>
      <c r="BZ21" s="16" t="s">
        <v>15274</v>
      </c>
      <c r="CA21" s="23">
        <f>B7L214C37/24</f>
        <v>353.11202235077025</v>
      </c>
      <c r="CB21" s="16" t="s">
        <v>15275</v>
      </c>
      <c r="CC21" s="23">
        <f>B7L214C38</f>
        <v>353.11202235077025</v>
      </c>
      <c r="CD21" s="16" t="s">
        <v>15276</v>
      </c>
      <c r="CE21" s="26">
        <f>IF(B7L214C39=0,0,B7L214C33/B7L214C39)</f>
        <v>442.51736024093253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1127</v>
      </c>
      <c r="F22" s="16" t="s">
        <v>15278</v>
      </c>
      <c r="G22" s="21">
        <f>IF(B7L101C1=0,0,B7L215C1/B7L101C1)</f>
        <v>7.231342365119537E-3</v>
      </c>
      <c r="H22" s="16" t="s">
        <v>15279</v>
      </c>
      <c r="I22" s="21">
        <f>B7L215C2</f>
        <v>7.231342365119537E-3</v>
      </c>
      <c r="J22" s="16" t="s">
        <v>15280</v>
      </c>
      <c r="K22" s="17">
        <f>B7L215C3*B7L116C1</f>
        <v>54.04955488136175</v>
      </c>
      <c r="L22" s="16" t="s">
        <v>15281</v>
      </c>
      <c r="M22" s="23">
        <f>B7L215C4</f>
        <v>54.04955488136175</v>
      </c>
      <c r="N22" s="16" t="s">
        <v>15282</v>
      </c>
      <c r="O22" s="23">
        <f>B7L215C5/24</f>
        <v>2.2520647867234063</v>
      </c>
      <c r="P22" s="16" t="s">
        <v>15283</v>
      </c>
      <c r="Q22" s="23">
        <f>B7L215C6</f>
        <v>2.2520647867234063</v>
      </c>
      <c r="R22" s="16" t="s">
        <v>15284</v>
      </c>
      <c r="S22" s="25">
        <f>IF(B7L215C7=0,0,B7L215C1/B7L215C7)</f>
        <v>500.42965310944925</v>
      </c>
      <c r="T22" s="16" t="s">
        <v>15285</v>
      </c>
      <c r="U22" s="17">
        <f>A1L215C18</f>
        <v>1163</v>
      </c>
      <c r="V22" s="16" t="s">
        <v>15286</v>
      </c>
      <c r="W22" s="23">
        <f>IF(B7L102C1=0,0,B7L215C9/B7L102C1)</f>
        <v>7.2170320044000437E-3</v>
      </c>
      <c r="X22" s="16" t="s">
        <v>15287</v>
      </c>
      <c r="Y22" s="23">
        <f>B7L215C10</f>
        <v>7.2170320044000437E-3</v>
      </c>
      <c r="Z22" s="16" t="s">
        <v>15288</v>
      </c>
      <c r="AA22" s="23">
        <f>B7L215C11*B7L117C1</f>
        <v>59.04184599292433</v>
      </c>
      <c r="AB22" s="16" t="s">
        <v>15289</v>
      </c>
      <c r="AC22" s="23">
        <f>B7L215C12</f>
        <v>59.04184599292433</v>
      </c>
      <c r="AD22" s="16" t="s">
        <v>15290</v>
      </c>
      <c r="AE22" s="23">
        <f>B7L215C13/24</f>
        <v>2.4600769163718472</v>
      </c>
      <c r="AF22" s="16" t="s">
        <v>15291</v>
      </c>
      <c r="AG22" s="23">
        <f>B7L215C14</f>
        <v>2.4600769163718472</v>
      </c>
      <c r="AH22" s="16" t="s">
        <v>15292</v>
      </c>
      <c r="AI22" s="26">
        <f>IF(B7L215C15=0,0,B7L215C9/B7L215C15)</f>
        <v>472.7494462714634</v>
      </c>
      <c r="AJ22" s="16" t="s">
        <v>15293</v>
      </c>
      <c r="AK22" s="17">
        <f>A1L215C21</f>
        <v>15400.666666666668</v>
      </c>
      <c r="AL22" s="16" t="s">
        <v>15294</v>
      </c>
      <c r="AM22" s="23">
        <f>IF(B7L103C1=0,0,B7L215C17/B7L103C1)</f>
        <v>9.3560604993628102E-2</v>
      </c>
      <c r="AN22" s="16" t="s">
        <v>15295</v>
      </c>
      <c r="AO22" s="23">
        <f>B7L215C18</f>
        <v>9.3560604993628102E-2</v>
      </c>
      <c r="AP22" s="16" t="s">
        <v>15296</v>
      </c>
      <c r="AQ22" s="23">
        <f>B7L215C19*B7L118C1</f>
        <v>857.07031131171129</v>
      </c>
      <c r="AR22" s="16" t="s">
        <v>15297</v>
      </c>
      <c r="AS22" s="23">
        <f>B7L215C20</f>
        <v>857.07031131171129</v>
      </c>
      <c r="AT22" s="16" t="s">
        <v>15298</v>
      </c>
      <c r="AU22" s="17">
        <f>B7L215C21/24</f>
        <v>35.711262971321304</v>
      </c>
      <c r="AV22" s="16" t="s">
        <v>15299</v>
      </c>
      <c r="AW22" s="23">
        <f>B7L215C22</f>
        <v>35.711262971321304</v>
      </c>
      <c r="AX22" s="16" t="s">
        <v>15300</v>
      </c>
      <c r="AY22" s="26">
        <f>IF(B7L215C23=0,0,B7L215C17/B7L215C23)</f>
        <v>431.25516672525708</v>
      </c>
      <c r="AZ22" s="16" t="s">
        <v>15301</v>
      </c>
      <c r="BA22" s="17">
        <f>A1L215C24</f>
        <v>23395</v>
      </c>
      <c r="BB22" s="16" t="s">
        <v>15302</v>
      </c>
      <c r="BC22" s="23">
        <f>IF(B7L104C1=0,0,B7L215C25/B7L104C1)</f>
        <v>0.14155526745120656</v>
      </c>
      <c r="BD22" s="16" t="s">
        <v>15303</v>
      </c>
      <c r="BE22" s="23">
        <f>B7L215C26</f>
        <v>0.14155526745120656</v>
      </c>
      <c r="BF22" s="16" t="s">
        <v>15304</v>
      </c>
      <c r="BG22" s="17">
        <f>B7L215C27*B7L119C1</f>
        <v>1298.9612446969491</v>
      </c>
      <c r="BH22" s="16" t="s">
        <v>15305</v>
      </c>
      <c r="BI22" s="17">
        <f>B7L215C28</f>
        <v>1298.9612446969491</v>
      </c>
      <c r="BJ22" s="16" t="s">
        <v>15306</v>
      </c>
      <c r="BK22" s="23">
        <f>B7L215C29/24</f>
        <v>54.123385195706213</v>
      </c>
      <c r="BL22" s="16" t="s">
        <v>15307</v>
      </c>
      <c r="BM22" s="23">
        <f>B7L215C30</f>
        <v>54.123385195706213</v>
      </c>
      <c r="BN22" s="16" t="s">
        <v>15308</v>
      </c>
      <c r="BO22" s="26">
        <f>IF(B7L215C31=0,0,B7L215C25/B7L215C31)</f>
        <v>432.25308090773308</v>
      </c>
      <c r="BP22" s="16" t="s">
        <v>15309</v>
      </c>
      <c r="BQ22" s="17">
        <f>A1L215C27</f>
        <v>27792</v>
      </c>
      <c r="BR22" s="16" t="s">
        <v>15310</v>
      </c>
      <c r="BS22" s="21">
        <f>IF(B7L105C1=0,0,B7L215C33/B7L105C1)</f>
        <v>0.16868245928110315</v>
      </c>
      <c r="BT22" s="16" t="s">
        <v>15311</v>
      </c>
      <c r="BU22" s="23">
        <f>B7L215C34</f>
        <v>0.16868245928110315</v>
      </c>
      <c r="BV22" s="16" t="s">
        <v>15312</v>
      </c>
      <c r="BW22" s="17">
        <f>B7L215C35*B7L120C1</f>
        <v>1507.3035770547883</v>
      </c>
      <c r="BX22" s="16" t="s">
        <v>15313</v>
      </c>
      <c r="BY22" s="17">
        <f>B7L215C36</f>
        <v>1507.3035770547883</v>
      </c>
      <c r="BZ22" s="16" t="s">
        <v>15314</v>
      </c>
      <c r="CA22" s="23">
        <f>B7L215C37/24</f>
        <v>62.80431571061618</v>
      </c>
      <c r="CB22" s="16" t="s">
        <v>15315</v>
      </c>
      <c r="CC22" s="23">
        <f>B7L215C38</f>
        <v>62.80431571061618</v>
      </c>
      <c r="CD22" s="16" t="s">
        <v>15316</v>
      </c>
      <c r="CE22" s="26">
        <f>IF(B7L215C39=0,0,B7L215C33/B7L215C39)</f>
        <v>442.51736024093253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3620554</v>
      </c>
      <c r="F23" s="16" t="s">
        <v>15318</v>
      </c>
      <c r="G23" s="21">
        <f>IF(B7L101C1=0,0,B7L216C1/B7L101C1)</f>
        <v>23.231114042061222</v>
      </c>
      <c r="H23" s="16" t="s">
        <v>15319</v>
      </c>
      <c r="I23" s="21">
        <f>B7L216C2</f>
        <v>23.231114042061222</v>
      </c>
      <c r="J23" s="16" t="s">
        <v>15320</v>
      </c>
      <c r="K23" s="17">
        <f>B7L216C3*B7L116C1</f>
        <v>173637.38431582411</v>
      </c>
      <c r="L23" s="16" t="s">
        <v>15321</v>
      </c>
      <c r="M23" s="17">
        <f>B7L216C4</f>
        <v>173637.38431582411</v>
      </c>
      <c r="N23" s="16" t="s">
        <v>15322</v>
      </c>
      <c r="O23" s="17">
        <f>B7L216C5/24</f>
        <v>7234.8910131593375</v>
      </c>
      <c r="P23" s="16" t="s">
        <v>15323</v>
      </c>
      <c r="Q23" s="17">
        <f>B7L216C6</f>
        <v>7234.8910131593375</v>
      </c>
      <c r="R23" s="16" t="s">
        <v>15324</v>
      </c>
      <c r="S23" s="25">
        <f>IF(B7L216C7=0,0,B7L216C1/B7L216C7)</f>
        <v>500.42965310944936</v>
      </c>
      <c r="T23" s="16" t="s">
        <v>15325</v>
      </c>
      <c r="U23" s="17">
        <f>A1L216C18</f>
        <v>3638968</v>
      </c>
      <c r="V23" s="16" t="s">
        <v>15326</v>
      </c>
      <c r="W23" s="23">
        <f>IF(B7L102C1=0,0,B7L216C9/B7L102C1)</f>
        <v>22.581727015466569</v>
      </c>
      <c r="X23" s="16" t="s">
        <v>15327</v>
      </c>
      <c r="Y23" s="23">
        <f>B7L216C10</f>
        <v>22.581727015466569</v>
      </c>
      <c r="Z23" s="16" t="s">
        <v>15328</v>
      </c>
      <c r="AA23" s="17">
        <f>B7L216C11*B7L117C1</f>
        <v>184738.94086773851</v>
      </c>
      <c r="AB23" s="16" t="s">
        <v>15329</v>
      </c>
      <c r="AC23" s="17">
        <f>B7L216C12</f>
        <v>184738.94086773851</v>
      </c>
      <c r="AD23" s="16" t="s">
        <v>15330</v>
      </c>
      <c r="AE23" s="17">
        <f>B7L216C13/24</f>
        <v>7697.4558694891048</v>
      </c>
      <c r="AF23" s="16" t="s">
        <v>15331</v>
      </c>
      <c r="AG23" s="17">
        <f>B7L216C14</f>
        <v>7697.4558694891048</v>
      </c>
      <c r="AH23" s="16" t="s">
        <v>15332</v>
      </c>
      <c r="AI23" s="26">
        <f>IF(B7L216C15=0,0,B7L216C9/B7L216C15)</f>
        <v>472.7494462714634</v>
      </c>
      <c r="AJ23" s="16" t="s">
        <v>15333</v>
      </c>
      <c r="AK23" s="17">
        <f>A1L216C21</f>
        <v>3615201.333333333</v>
      </c>
      <c r="AL23" s="16" t="s">
        <v>15334</v>
      </c>
      <c r="AM23" s="23">
        <f>IF(B7L103C1=0,0,B7L216C17/B7L103C1)</f>
        <v>21.962713124135597</v>
      </c>
      <c r="AN23" s="16" t="s">
        <v>15335</v>
      </c>
      <c r="AO23" s="23">
        <f>B7L216C18</f>
        <v>21.962713124135597</v>
      </c>
      <c r="AP23" s="16" t="s">
        <v>15336</v>
      </c>
      <c r="AQ23" s="17">
        <f>B7L216C19*B7L118C1</f>
        <v>201191.40289692095</v>
      </c>
      <c r="AR23" s="16" t="s">
        <v>15337</v>
      </c>
      <c r="AS23" s="17">
        <f>B7L216C20</f>
        <v>201191.40289692095</v>
      </c>
      <c r="AT23" s="16" t="s">
        <v>15338</v>
      </c>
      <c r="AU23" s="17">
        <f>B7L216C21/24</f>
        <v>8382.9751207050394</v>
      </c>
      <c r="AV23" s="16" t="s">
        <v>15339</v>
      </c>
      <c r="AW23" s="17">
        <f>B7L216C22</f>
        <v>8382.9751207050394</v>
      </c>
      <c r="AX23" s="16" t="s">
        <v>15340</v>
      </c>
      <c r="AY23" s="26">
        <f>IF(B7L216C23=0,0,B7L216C17/B7L216C23)</f>
        <v>431.25516672525697</v>
      </c>
      <c r="AZ23" s="16" t="s">
        <v>15341</v>
      </c>
      <c r="BA23" s="17">
        <f>A1L216C24</f>
        <v>3606344.75</v>
      </c>
      <c r="BB23" s="16" t="s">
        <v>15342</v>
      </c>
      <c r="BC23" s="23">
        <f>IF(B7L104C1=0,0,B7L216C25/B7L104C1)</f>
        <v>21.820777756251537</v>
      </c>
      <c r="BD23" s="16" t="s">
        <v>15343</v>
      </c>
      <c r="BE23" s="23">
        <f>B7L216C26</f>
        <v>21.820777756251537</v>
      </c>
      <c r="BF23" s="16" t="s">
        <v>15344</v>
      </c>
      <c r="BG23" s="17">
        <f>B7L216C27*B7L119C1</f>
        <v>200235.18124668981</v>
      </c>
      <c r="BH23" s="16" t="s">
        <v>15345</v>
      </c>
      <c r="BI23" s="17">
        <f>B7L216C28</f>
        <v>200235.18124668981</v>
      </c>
      <c r="BJ23" s="16" t="s">
        <v>15346</v>
      </c>
      <c r="BK23" s="17">
        <f>B7L216C29/24</f>
        <v>8343.1325519454094</v>
      </c>
      <c r="BL23" s="16" t="s">
        <v>15347</v>
      </c>
      <c r="BM23" s="17">
        <f>B7L216C30</f>
        <v>8343.1325519454094</v>
      </c>
      <c r="BN23" s="16" t="s">
        <v>15348</v>
      </c>
      <c r="BO23" s="26">
        <f>IF(B7L216C31=0,0,B7L216C25/B7L216C31)</f>
        <v>432.25308090773302</v>
      </c>
      <c r="BP23" s="16" t="s">
        <v>15349</v>
      </c>
      <c r="BQ23" s="17">
        <f>A1L216C27</f>
        <v>3646220</v>
      </c>
      <c r="BR23" s="16" t="s">
        <v>15350</v>
      </c>
      <c r="BS23" s="21">
        <f>IF(B7L105C1=0,0,B7L216C33/B7L105C1)</f>
        <v>22.130589978409034</v>
      </c>
      <c r="BT23" s="16" t="s">
        <v>15351</v>
      </c>
      <c r="BU23" s="23">
        <f>B7L216C34</f>
        <v>22.130589978409034</v>
      </c>
      <c r="BV23" s="16" t="s">
        <v>15352</v>
      </c>
      <c r="BW23" s="17">
        <f>B7L216C35*B7L120C1</f>
        <v>197753.3264510906</v>
      </c>
      <c r="BX23" s="16" t="s">
        <v>15353</v>
      </c>
      <c r="BY23" s="17">
        <f>B7L216C36</f>
        <v>197753.3264510906</v>
      </c>
      <c r="BZ23" s="16" t="s">
        <v>15354</v>
      </c>
      <c r="CA23" s="17">
        <f>B7L216C37/24</f>
        <v>8239.7219354621084</v>
      </c>
      <c r="CB23" s="16" t="s">
        <v>15355</v>
      </c>
      <c r="CC23" s="17">
        <f>B7L216C38</f>
        <v>8239.7219354621084</v>
      </c>
      <c r="CD23" s="16" t="s">
        <v>15356</v>
      </c>
      <c r="CE23" s="26">
        <f>IF(B7L216C39=0,0,B7L216C33/B7L216C39)</f>
        <v>442.51736024093259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ACEEC-010D-449A-B843-4C8F3448DC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23">
        <f>A1L301C17</f>
        <v>3.3333333333333332E-4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5.9999999999999995E-4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5.9999999999999995E-4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6.6666666666666664E-4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2.3999999999999998E-3</v>
      </c>
      <c r="BJ8" s="16" t="s">
        <v>15429</v>
      </c>
      <c r="BK8" s="23">
        <f>B7L301C29*B7L121C1</f>
        <v>6.2399999999999999E-3</v>
      </c>
      <c r="BL8" s="16" t="s">
        <v>15430</v>
      </c>
      <c r="BM8" s="23">
        <f>A1L301C18</f>
        <v>5.0000000000000001E-4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9.0000000000000008E-4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9.0000000000000008E-4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1E-3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3.6000000000000003E-3</v>
      </c>
      <c r="CD8" s="16" t="s">
        <v>15435</v>
      </c>
      <c r="CE8" s="23">
        <f>B7L301C39*B7L121C1</f>
        <v>9.360000000000002E-3</v>
      </c>
      <c r="CF8" s="16" t="s">
        <v>15436</v>
      </c>
      <c r="CG8" s="23">
        <f>A1L301C19</f>
        <v>4.0000000000000002E-4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7.2000000000000005E-4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7.2000000000000005E-4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8.0000000000000004E-4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2.8800000000000002E-3</v>
      </c>
      <c r="CX8" s="16" t="s">
        <v>15441</v>
      </c>
      <c r="CY8" s="23">
        <f>B7L301C49*B7L121C1</f>
        <v>7.4880000000000007E-3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9.2149999999999999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16.587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16.587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18.43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66.347999999999999</v>
      </c>
      <c r="V9" s="16" t="s">
        <v>15450</v>
      </c>
      <c r="W9" s="17">
        <f>B7L302C9*B7L121C1</f>
        <v>172.50480000000002</v>
      </c>
      <c r="X9" s="16" t="s">
        <v>15451</v>
      </c>
      <c r="Y9" s="17">
        <f>A1L304C16</f>
        <v>9.1585000000000001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16.485300000000002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16.485300000000002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18.317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65.941200000000009</v>
      </c>
      <c r="AP9" s="16" t="s">
        <v>15456</v>
      </c>
      <c r="AQ9" s="17">
        <f>B7L302C19*B7L121C1</f>
        <v>171.44712000000004</v>
      </c>
      <c r="AR9" s="16" t="s">
        <v>15457</v>
      </c>
      <c r="AS9" s="17">
        <f>A1L304C17</f>
        <v>9.4286666666666665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16.971599999999999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16.971599999999999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18.857333333333333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67.886399999999995</v>
      </c>
      <c r="BJ9" s="16" t="s">
        <v>15462</v>
      </c>
      <c r="BK9" s="17">
        <f>B7L302C29*B7L121C1</f>
        <v>176.50463999999999</v>
      </c>
      <c r="BL9" s="16" t="s">
        <v>15463</v>
      </c>
      <c r="BM9" s="17">
        <f>A1L304C18</f>
        <v>9.5302500000000006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17.154450000000001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17.154450000000001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19.060500000000001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68.617800000000003</v>
      </c>
      <c r="CD9" s="16" t="s">
        <v>15468</v>
      </c>
      <c r="CE9" s="17">
        <f>B7L302C39*B7L121C1</f>
        <v>178.40628000000001</v>
      </c>
      <c r="CF9" s="16" t="s">
        <v>15469</v>
      </c>
      <c r="CG9" s="17">
        <f>A1L304C19</f>
        <v>9.8222000000000005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17.679960000000001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17.679960000000001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19.644400000000001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70.719840000000005</v>
      </c>
      <c r="CX9" s="16" t="s">
        <v>15474</v>
      </c>
      <c r="CY9" s="17">
        <f>B7L302C49*B7L121C1</f>
        <v>183.87158400000001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208.96600000000001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417.93200000000002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417.93200000000002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417.93200000000002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1671.7280000000001</v>
      </c>
      <c r="V10" s="16" t="s">
        <v>15483</v>
      </c>
      <c r="W10" s="17">
        <f>B7L303C9*B7L121C1</f>
        <v>4346.4928</v>
      </c>
      <c r="X10" s="16" t="s">
        <v>15484</v>
      </c>
      <c r="Y10" s="23">
        <f>A1L305C16</f>
        <v>215.26400000000001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430.52800000000002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430.52800000000002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430.52800000000002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1722.1120000000001</v>
      </c>
      <c r="AP10" s="16" t="s">
        <v>15489</v>
      </c>
      <c r="AQ10" s="17">
        <f>B7L303C19*B7L121C1</f>
        <v>4477.4912000000004</v>
      </c>
      <c r="AR10" s="16" t="s">
        <v>15490</v>
      </c>
      <c r="AS10" s="23">
        <f>A1L305C17</f>
        <v>223.00200000000004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446.00400000000008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446.00400000000008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446.00400000000008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1784.0160000000003</v>
      </c>
      <c r="BJ10" s="16" t="s">
        <v>15495</v>
      </c>
      <c r="BK10" s="17">
        <f>B7L303C29*B7L121C1</f>
        <v>4638.441600000001</v>
      </c>
      <c r="BL10" s="16" t="s">
        <v>15496</v>
      </c>
      <c r="BM10" s="23">
        <f>A1L305C18</f>
        <v>226.47075000000001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452.94150000000002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452.94150000000002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452.94150000000002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1811.7660000000001</v>
      </c>
      <c r="CD10" s="16" t="s">
        <v>15501</v>
      </c>
      <c r="CE10" s="17">
        <f>B7L303C39*B7L121C1</f>
        <v>4710.5916000000007</v>
      </c>
      <c r="CF10" s="16" t="s">
        <v>15502</v>
      </c>
      <c r="CG10" s="23">
        <f>A1L305C19</f>
        <v>227.15660000000003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454.31320000000005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454.31320000000005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454.31320000000005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1817.2528000000002</v>
      </c>
      <c r="CX10" s="16" t="s">
        <v>15507</v>
      </c>
      <c r="CY10" s="17">
        <f>B7L303C49*B7L121C1</f>
        <v>4724.8572800000011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461.74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923.48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923.48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923.48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3693.92</v>
      </c>
      <c r="V11" s="16" t="s">
        <v>15516</v>
      </c>
      <c r="W11" s="17">
        <f>B7L304C9*B7L121C1</f>
        <v>9604.1920000000009</v>
      </c>
      <c r="X11" s="16" t="s">
        <v>15517</v>
      </c>
      <c r="Y11" s="17">
        <f>A1L308C16</f>
        <v>498.60199999999998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997.20399999999995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997.20399999999995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997.20399999999995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3988.8159999999998</v>
      </c>
      <c r="AP11" s="16" t="s">
        <v>15522</v>
      </c>
      <c r="AQ11" s="17">
        <f>B7L304C19*B7L121C1</f>
        <v>10370.9216</v>
      </c>
      <c r="AR11" s="16" t="s">
        <v>15523</v>
      </c>
      <c r="AS11" s="17">
        <f>A1L308C17</f>
        <v>495.69866666666667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991.39733333333334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991.39733333333334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991.39733333333334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3965.5893333333333</v>
      </c>
      <c r="BJ11" s="16" t="s">
        <v>15528</v>
      </c>
      <c r="BK11" s="17">
        <f>B7L304C29*B7L121C1</f>
        <v>10310.532266666667</v>
      </c>
      <c r="BL11" s="16" t="s">
        <v>15529</v>
      </c>
      <c r="BM11" s="17">
        <f>A1L308C18</f>
        <v>504.47874999999999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1008.9575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1008.9575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1008.9575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4035.83</v>
      </c>
      <c r="CD11" s="16" t="s">
        <v>15534</v>
      </c>
      <c r="CE11" s="17">
        <f>B7L304C39*B7L121C1</f>
        <v>10493.157999999999</v>
      </c>
      <c r="CF11" s="16" t="s">
        <v>15535</v>
      </c>
      <c r="CG11" s="17">
        <f>A1L308C19</f>
        <v>514.55239999999992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1029.1047999999998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1029.1047999999998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1029.1047999999998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4116.4191999999994</v>
      </c>
      <c r="CX11" s="16" t="s">
        <v>15540</v>
      </c>
      <c r="CY11" s="17">
        <f>B7L304C49*B7L121C1</f>
        <v>10702.689919999999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83.49799999999999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166.99599999999998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166.99599999999998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166.99599999999998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667.98399999999992</v>
      </c>
      <c r="V12" s="16" t="s">
        <v>15549</v>
      </c>
      <c r="W12" s="17">
        <f>B7L305C9*B7L121C1</f>
        <v>1736.7583999999999</v>
      </c>
      <c r="X12" s="16" t="s">
        <v>15550</v>
      </c>
      <c r="Y12" s="23">
        <f>A1L309C16</f>
        <v>86.606499999999997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173.21299999999999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173.21299999999999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173.21299999999999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692.85199999999998</v>
      </c>
      <c r="AP12" s="16" t="s">
        <v>15555</v>
      </c>
      <c r="AQ12" s="17">
        <f>B7L305C19*B7L121C1</f>
        <v>1801.4151999999999</v>
      </c>
      <c r="AR12" s="16" t="s">
        <v>15556</v>
      </c>
      <c r="AS12" s="23">
        <f>A1L309C17</f>
        <v>99.12533333333333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198.25066666666666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198.25066666666666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198.25066666666666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793.00266666666664</v>
      </c>
      <c r="BJ12" s="16" t="s">
        <v>15561</v>
      </c>
      <c r="BK12" s="17">
        <f>B7L305C29*B7L121C1</f>
        <v>2061.8069333333333</v>
      </c>
      <c r="BL12" s="16" t="s">
        <v>15562</v>
      </c>
      <c r="BM12" s="23">
        <f>A1L309C18</f>
        <v>108.74724999999999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217.49449999999999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217.49449999999999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217.49449999999999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869.97799999999995</v>
      </c>
      <c r="CD12" s="16" t="s">
        <v>15567</v>
      </c>
      <c r="CE12" s="17">
        <f>B7L305C39*B7L121C1</f>
        <v>2261.9427999999998</v>
      </c>
      <c r="CF12" s="16" t="s">
        <v>15568</v>
      </c>
      <c r="CG12" s="23">
        <f>A1L309C19</f>
        <v>119.18739999999998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238.37479999999996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238.37479999999996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238.37479999999996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953.49919999999986</v>
      </c>
      <c r="CX12" s="16" t="s">
        <v>15573</v>
      </c>
      <c r="CY12" s="17">
        <f>B7L305C49*B7L121C1</f>
        <v>2479.0979199999997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1351.835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2703.67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2703.67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2703.67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10814.68</v>
      </c>
      <c r="V13" s="16" t="s">
        <v>15582</v>
      </c>
      <c r="W13" s="17">
        <f>B7L306C9*B7L121C1</f>
        <v>28118.168000000001</v>
      </c>
      <c r="X13" s="16" t="s">
        <v>15583</v>
      </c>
      <c r="Y13" s="17">
        <f>A1L312C16</f>
        <v>1296.1305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2592.261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2592.261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2592.261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10369.044</v>
      </c>
      <c r="AP13" s="16" t="s">
        <v>15588</v>
      </c>
      <c r="AQ13" s="17">
        <f>B7L306C19*B7L121C1</f>
        <v>26959.5144</v>
      </c>
      <c r="AR13" s="16" t="s">
        <v>15589</v>
      </c>
      <c r="AS13" s="17">
        <f>A1L312C17</f>
        <v>1256.4196666666667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2512.8393333333333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2512.8393333333333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2512.8393333333333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10051.357333333333</v>
      </c>
      <c r="BJ13" s="16" t="s">
        <v>15594</v>
      </c>
      <c r="BK13" s="17">
        <f>B7L306C29*B7L121C1</f>
        <v>26133.529066666666</v>
      </c>
      <c r="BL13" s="16" t="s">
        <v>15595</v>
      </c>
      <c r="BM13" s="17">
        <f>A1L312C18</f>
        <v>1235.5529999999999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2471.1059999999998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2471.1059999999998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2471.1059999999998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9884.4239999999991</v>
      </c>
      <c r="CD13" s="16" t="s">
        <v>15600</v>
      </c>
      <c r="CE13" s="17">
        <f>B7L306C39*B7L121C1</f>
        <v>25699.502399999998</v>
      </c>
      <c r="CF13" s="16" t="s">
        <v>15601</v>
      </c>
      <c r="CG13" s="17">
        <f>A1L312C19</f>
        <v>1249.8063999999999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2499.6127999999999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2499.6127999999999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2499.6127999999999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9998.4511999999995</v>
      </c>
      <c r="CX13" s="16" t="s">
        <v>15606</v>
      </c>
      <c r="CY13" s="17">
        <f>B7L306C49*B7L121C1</f>
        <v>25995.973119999999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87.95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175.9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175.9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175.9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703.6</v>
      </c>
      <c r="V14" s="16" t="s">
        <v>15615</v>
      </c>
      <c r="W14" s="17">
        <f>B7L307C9*B7L121C1</f>
        <v>1829.3600000000001</v>
      </c>
      <c r="X14" s="16" t="s">
        <v>15616</v>
      </c>
      <c r="Y14" s="23">
        <f>A1L313C16</f>
        <v>83.642500000000013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167.28500000000003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167.28500000000003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167.28500000000003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669.1400000000001</v>
      </c>
      <c r="AP14" s="16" t="s">
        <v>15621</v>
      </c>
      <c r="AQ14" s="17">
        <f>B7L307C19*B7L121C1</f>
        <v>1739.7640000000004</v>
      </c>
      <c r="AR14" s="16" t="s">
        <v>15622</v>
      </c>
      <c r="AS14" s="23">
        <f>A1L313C17</f>
        <v>96.254000000000019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192.50800000000004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192.50800000000004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192.50800000000004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770.03200000000015</v>
      </c>
      <c r="BJ14" s="16" t="s">
        <v>15627</v>
      </c>
      <c r="BK14" s="17">
        <f>B7L307C29*B7L121C1</f>
        <v>2002.0832000000005</v>
      </c>
      <c r="BL14" s="16" t="s">
        <v>15628</v>
      </c>
      <c r="BM14" s="23">
        <f>A1L313C18</f>
        <v>105.00225000000002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210.00450000000004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210.00450000000004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210.00450000000004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840.01800000000014</v>
      </c>
      <c r="CD14" s="16" t="s">
        <v>15633</v>
      </c>
      <c r="CE14" s="17">
        <f>B7L307C39*B7L121C1</f>
        <v>2184.0468000000005</v>
      </c>
      <c r="CF14" s="16" t="s">
        <v>15634</v>
      </c>
      <c r="CG14" s="23">
        <f>A1L313C19</f>
        <v>110.20840000000003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220.41680000000005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220.41680000000005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220.41680000000005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881.66720000000021</v>
      </c>
      <c r="CX14" s="16" t="s">
        <v>15639</v>
      </c>
      <c r="CY14" s="17">
        <f>B7L307C49*B7L121C1</f>
        <v>2292.3347200000007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228.172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456.34399999999999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456.34399999999999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456.34399999999999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1825.376</v>
      </c>
      <c r="V15" s="16" t="s">
        <v>15648</v>
      </c>
      <c r="W15" s="17">
        <f>B7L308C9*B7L121C1</f>
        <v>4745.9776000000002</v>
      </c>
      <c r="X15" s="16" t="s">
        <v>15649</v>
      </c>
      <c r="Y15" s="23">
        <f>A1L314C16</f>
        <v>245.68599999999998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491.37199999999996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491.37199999999996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491.37199999999996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1965.4879999999998</v>
      </c>
      <c r="AP15" s="16" t="s">
        <v>15654</v>
      </c>
      <c r="AQ15" s="17">
        <f>B7L308C19*B7L121C1</f>
        <v>5110.2687999999998</v>
      </c>
      <c r="AR15" s="16" t="s">
        <v>15655</v>
      </c>
      <c r="AS15" s="23">
        <f>A1L314C17</f>
        <v>260.54866666666663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521.09733333333327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521.09733333333327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521.09733333333327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2084.3893333333331</v>
      </c>
      <c r="BJ15" s="16" t="s">
        <v>15660</v>
      </c>
      <c r="BK15" s="17">
        <f>B7L308C29*B7L121C1</f>
        <v>5419.4122666666663</v>
      </c>
      <c r="BL15" s="16" t="s">
        <v>15661</v>
      </c>
      <c r="BM15" s="23">
        <f>A1L314C18</f>
        <v>262.75374999999997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525.50749999999994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525.50749999999994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525.50749999999994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2102.0299999999997</v>
      </c>
      <c r="CD15" s="16" t="s">
        <v>15666</v>
      </c>
      <c r="CE15" s="17">
        <f>B7L308C39*B7L121C1</f>
        <v>5465.2779999999993</v>
      </c>
      <c r="CF15" s="16" t="s">
        <v>15667</v>
      </c>
      <c r="CG15" s="23">
        <f>A1L314C19</f>
        <v>264.93719999999996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529.87439999999992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529.87439999999992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529.87439999999992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2119.4975999999997</v>
      </c>
      <c r="CX15" s="16" t="s">
        <v>15672</v>
      </c>
      <c r="CY15" s="17">
        <f>B7L308C49*B7L121C1</f>
        <v>5510.6937599999992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13.455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26.91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26.91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26.91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107.64</v>
      </c>
      <c r="V16" s="16" t="s">
        <v>15681</v>
      </c>
      <c r="W16" s="23">
        <f>B7L309C9*B7L121C1</f>
        <v>279.86400000000003</v>
      </c>
      <c r="X16" s="16" t="s">
        <v>15682</v>
      </c>
      <c r="Y16" s="23">
        <f>A1L316C16</f>
        <v>15.372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30.744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30.744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30.744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122.976</v>
      </c>
      <c r="AP16" s="16" t="s">
        <v>15687</v>
      </c>
      <c r="AQ16" s="23">
        <f>B7L309C19*B7L121C1</f>
        <v>319.73759999999999</v>
      </c>
      <c r="AR16" s="16" t="s">
        <v>15688</v>
      </c>
      <c r="AS16" s="23">
        <f>A1L316C17</f>
        <v>16.881333333333334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33.762666666666668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33.762666666666668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33.762666666666668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135.05066666666667</v>
      </c>
      <c r="BJ16" s="16" t="s">
        <v>15693</v>
      </c>
      <c r="BK16" s="23">
        <f>B7L309C29*B7L121C1</f>
        <v>351.13173333333339</v>
      </c>
      <c r="BL16" s="16" t="s">
        <v>15694</v>
      </c>
      <c r="BM16" s="23">
        <f>A1L316C18</f>
        <v>17.457999999999998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34.915999999999997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34.915999999999997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34.915999999999997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139.66399999999999</v>
      </c>
      <c r="CD16" s="16" t="s">
        <v>15699</v>
      </c>
      <c r="CE16" s="23">
        <f>B7L309C39*B7L121C1</f>
        <v>363.12639999999999</v>
      </c>
      <c r="CF16" s="16" t="s">
        <v>15700</v>
      </c>
      <c r="CG16" s="23">
        <f>A1L316C19</f>
        <v>18.5214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37.0428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37.0428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37.0428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148.1712</v>
      </c>
      <c r="CX16" s="16" t="s">
        <v>15705</v>
      </c>
      <c r="CY16" s="23">
        <f>B7L309C49*B7L121C1</f>
        <v>385.24511999999999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31.925999999999998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63.851999999999997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63.851999999999997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63.851999999999997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255.40799999999999</v>
      </c>
      <c r="V17" s="16" t="s">
        <v>15714</v>
      </c>
      <c r="W17" s="23">
        <f>B7L310C9*B7L121C1</f>
        <v>664.06079999999997</v>
      </c>
      <c r="X17" s="16" t="s">
        <v>15715</v>
      </c>
      <c r="Y17" s="23">
        <f>A1L315C16</f>
        <v>33.880000000000003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67.760000000000005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67.760000000000005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67.760000000000005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271.04000000000002</v>
      </c>
      <c r="AP17" s="16" t="s">
        <v>15720</v>
      </c>
      <c r="AQ17" s="23">
        <f>B7L310C19*B7L121C1</f>
        <v>704.70400000000006</v>
      </c>
      <c r="AR17" s="16" t="s">
        <v>15721</v>
      </c>
      <c r="AS17" s="23">
        <f>A1L315C17</f>
        <v>35.033999999999999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70.067999999999998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70.067999999999998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70.067999999999998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280.27199999999999</v>
      </c>
      <c r="BJ17" s="16" t="s">
        <v>15726</v>
      </c>
      <c r="BK17" s="23">
        <f>B7L310C29*B7L121C1</f>
        <v>728.70720000000006</v>
      </c>
      <c r="BL17" s="16" t="s">
        <v>15727</v>
      </c>
      <c r="BM17" s="23">
        <f>A1L315C18</f>
        <v>35.491250000000001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70.982500000000002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70.982500000000002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70.982500000000002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283.93</v>
      </c>
      <c r="CD17" s="16" t="s">
        <v>15732</v>
      </c>
      <c r="CE17" s="23">
        <f>B7L310C39*B7L121C1</f>
        <v>738.21800000000007</v>
      </c>
      <c r="CF17" s="16" t="s">
        <v>15733</v>
      </c>
      <c r="CG17" s="23">
        <f>A1L315C19</f>
        <v>35.575000000000003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71.150000000000006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71.150000000000006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71.150000000000006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284.60000000000002</v>
      </c>
      <c r="CX17" s="16" t="s">
        <v>15738</v>
      </c>
      <c r="CY17" s="23">
        <f>B7L310C49*B7L121C1</f>
        <v>739.96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188.55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188.55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188.55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377.1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754.2</v>
      </c>
      <c r="V18" s="16" t="s">
        <v>15747</v>
      </c>
      <c r="W18" s="17">
        <f>B7L311C9*B7L121C1</f>
        <v>1960.92</v>
      </c>
      <c r="X18" s="16" t="s">
        <v>15748</v>
      </c>
      <c r="Y18" s="23">
        <f>A1L317C16</f>
        <v>180.6825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180.6825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180.6825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361.36500000000001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722.73</v>
      </c>
      <c r="AP18" s="16" t="s">
        <v>15753</v>
      </c>
      <c r="AQ18" s="17">
        <f>B7L311C19*B7L121C1</f>
        <v>1879.0980000000002</v>
      </c>
      <c r="AR18" s="16" t="s">
        <v>15754</v>
      </c>
      <c r="AS18" s="23">
        <f>A1L317C17</f>
        <v>175.68066666666667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175.68066666666667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175.68066666666667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351.36133333333333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702.72266666666667</v>
      </c>
      <c r="BJ18" s="16" t="s">
        <v>15759</v>
      </c>
      <c r="BK18" s="17">
        <f>B7L311C29*B7L121C1</f>
        <v>1827.0789333333335</v>
      </c>
      <c r="BL18" s="16" t="s">
        <v>15760</v>
      </c>
      <c r="BM18" s="23">
        <f>A1L317C18</f>
        <v>178.80575000000002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178.80575000000002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178.80575000000002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357.61150000000004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715.22300000000007</v>
      </c>
      <c r="CD18" s="16" t="s">
        <v>15765</v>
      </c>
      <c r="CE18" s="17">
        <f>B7L311C39*B7L121C1</f>
        <v>1859.5798000000002</v>
      </c>
      <c r="CF18" s="16" t="s">
        <v>15766</v>
      </c>
      <c r="CG18" s="23">
        <f>A1L317C19</f>
        <v>184.41140000000001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184.41140000000001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184.41140000000001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368.82280000000003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737.64560000000006</v>
      </c>
      <c r="CX18" s="16" t="s">
        <v>15771</v>
      </c>
      <c r="CY18" s="17">
        <f>B7L311C49*B7L121C1</f>
        <v>1917.8785600000001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35.481999999999999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70.963999999999999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70.963999999999999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70.963999999999999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283.85599999999999</v>
      </c>
      <c r="V19" s="16" t="s">
        <v>15780</v>
      </c>
      <c r="W19" s="23">
        <f>B7L312C9*B7L121C1</f>
        <v>738.02560000000005</v>
      </c>
      <c r="X19" s="16" t="s">
        <v>15781</v>
      </c>
      <c r="Y19" s="23">
        <f>A1L318C16</f>
        <v>36.275999999999996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72.551999999999992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72.551999999999992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72.551999999999992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290.20799999999997</v>
      </c>
      <c r="AP19" s="16" t="s">
        <v>15786</v>
      </c>
      <c r="AQ19" s="23">
        <f>B7L312C19*B7L121C1</f>
        <v>754.54079999999999</v>
      </c>
      <c r="AR19" s="16" t="s">
        <v>15787</v>
      </c>
      <c r="AS19" s="23">
        <f>A1L318C17</f>
        <v>39.322333333333333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78.644666666666666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78.644666666666666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78.644666666666666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314.57866666666666</v>
      </c>
      <c r="BJ19" s="16" t="s">
        <v>15792</v>
      </c>
      <c r="BK19" s="23">
        <f>B7L312C29*B7L121C1</f>
        <v>817.90453333333335</v>
      </c>
      <c r="BL19" s="16" t="s">
        <v>15793</v>
      </c>
      <c r="BM19" s="23">
        <f>A1L318C18</f>
        <v>42.001750000000001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84.003500000000003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84.003500000000003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84.003500000000003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336.01400000000001</v>
      </c>
      <c r="CD19" s="16" t="s">
        <v>15798</v>
      </c>
      <c r="CE19" s="23">
        <f>B7L312C39*B7L121C1</f>
        <v>873.63640000000009</v>
      </c>
      <c r="CF19" s="16" t="s">
        <v>15799</v>
      </c>
      <c r="CG19" s="23">
        <f>A1L318C19</f>
        <v>42.923400000000001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85.846800000000002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85.846800000000002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85.846800000000002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343.38720000000001</v>
      </c>
      <c r="CX19" s="16" t="s">
        <v>15804</v>
      </c>
      <c r="CY19" s="23">
        <f>B7L312C49*B7L121C1</f>
        <v>892.80672000000004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0.57899999999999996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1.1579999999999999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1.1579999999999999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1.1579999999999999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4.6319999999999997</v>
      </c>
      <c r="V20" s="16" t="s">
        <v>15813</v>
      </c>
      <c r="W20" s="23">
        <f>B7L313C9*B7L121C1</f>
        <v>12.043199999999999</v>
      </c>
      <c r="X20" s="16" t="s">
        <v>15814</v>
      </c>
      <c r="Y20" s="23">
        <f>A1L319C16</f>
        <v>0.52349999999999997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1.0469999999999999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1.0469999999999999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1.0469999999999999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4.1879999999999997</v>
      </c>
      <c r="AP20" s="16" t="s">
        <v>15819</v>
      </c>
      <c r="AQ20" s="23">
        <f>B7L313C19*B7L121C1</f>
        <v>10.8888</v>
      </c>
      <c r="AR20" s="16" t="s">
        <v>15820</v>
      </c>
      <c r="AS20" s="23">
        <f>A1L319C17</f>
        <v>0.65400000000000003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1.3080000000000001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1.3080000000000001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1.3080000000000001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5.2320000000000002</v>
      </c>
      <c r="BJ20" s="16" t="s">
        <v>15825</v>
      </c>
      <c r="BK20" s="23">
        <f>B7L313C29*B7L121C1</f>
        <v>13.603200000000001</v>
      </c>
      <c r="BL20" s="16" t="s">
        <v>15826</v>
      </c>
      <c r="BM20" s="23">
        <f>A1L319C18</f>
        <v>0.82699999999999996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1.6539999999999999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1.6539999999999999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1.6539999999999999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6.6159999999999997</v>
      </c>
      <c r="CD20" s="16" t="s">
        <v>15831</v>
      </c>
      <c r="CE20" s="23">
        <f>B7L313C39*B7L121C1</f>
        <v>17.201599999999999</v>
      </c>
      <c r="CF20" s="16" t="s">
        <v>15832</v>
      </c>
      <c r="CG20" s="23">
        <f>A1L319C19</f>
        <v>0.9738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1.9476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1.9476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1.9476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7.7904</v>
      </c>
      <c r="CX20" s="16" t="s">
        <v>15837</v>
      </c>
      <c r="CY20" s="23">
        <f>B7L313C49*B7L121C1</f>
        <v>20.255040000000001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126.327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252.654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252.654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252.654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1010.616</v>
      </c>
      <c r="V21" s="16" t="s">
        <v>15846</v>
      </c>
      <c r="W21" s="17">
        <f>B7L314C9*B7L121C1</f>
        <v>2627.6016</v>
      </c>
      <c r="X21" s="16" t="s">
        <v>15847</v>
      </c>
      <c r="Y21" s="23">
        <f>A1L320C16</f>
        <v>129.137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258.274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258.274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258.274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1033.096</v>
      </c>
      <c r="AP21" s="16" t="s">
        <v>15852</v>
      </c>
      <c r="AQ21" s="17">
        <f>B7L314C19*B7L121C1</f>
        <v>2686.0496000000003</v>
      </c>
      <c r="AR21" s="16" t="s">
        <v>15853</v>
      </c>
      <c r="AS21" s="23">
        <f>A1L320C17</f>
        <v>131.19200000000001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262.38400000000001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262.38400000000001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262.38400000000001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1049.5360000000001</v>
      </c>
      <c r="BJ21" s="16" t="s">
        <v>15858</v>
      </c>
      <c r="BK21" s="17">
        <f>B7L314C29*B7L121C1</f>
        <v>2728.7936000000004</v>
      </c>
      <c r="BL21" s="16" t="s">
        <v>15859</v>
      </c>
      <c r="BM21" s="23">
        <f>A1L320C18</f>
        <v>132.63300000000001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265.26600000000002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265.26600000000002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265.26600000000002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1061.0640000000001</v>
      </c>
      <c r="CD21" s="16" t="s">
        <v>15864</v>
      </c>
      <c r="CE21" s="17">
        <f>B7L314C39*B7L121C1</f>
        <v>2758.7664000000004</v>
      </c>
      <c r="CF21" s="16" t="s">
        <v>15865</v>
      </c>
      <c r="CG21" s="23">
        <f>A1L320C19</f>
        <v>133.1266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266.25319999999999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266.25319999999999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266.25319999999999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1065.0128</v>
      </c>
      <c r="CX21" s="16" t="s">
        <v>15870</v>
      </c>
      <c r="CY21" s="17">
        <f>B7L314C49*B7L121C1</f>
        <v>2769.0332800000001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449.06200000000001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898.12400000000002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898.12400000000002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898.12400000000002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3592.4960000000001</v>
      </c>
      <c r="V22" s="16" t="s">
        <v>15879</v>
      </c>
      <c r="W22" s="17">
        <f>B7L315C9*B7L121C1</f>
        <v>9340.4896000000008</v>
      </c>
      <c r="X22" s="16" t="s">
        <v>15880</v>
      </c>
      <c r="Y22" s="17">
        <f>A1L323C16</f>
        <v>476.82299999999998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953.64599999999996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953.64599999999996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953.64599999999996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3814.5839999999998</v>
      </c>
      <c r="AP22" s="16" t="s">
        <v>15885</v>
      </c>
      <c r="AQ22" s="17">
        <f>B7L315C19*B7L121C1</f>
        <v>9917.9184000000005</v>
      </c>
      <c r="AR22" s="16" t="s">
        <v>15886</v>
      </c>
      <c r="AS22" s="17">
        <f>A1L323C17</f>
        <v>490.28199999999998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980.56399999999996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980.56399999999996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980.56399999999996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3922.2559999999999</v>
      </c>
      <c r="BJ22" s="16" t="s">
        <v>15891</v>
      </c>
      <c r="BK22" s="17">
        <f>B7L315C29*B7L121C1</f>
        <v>10197.865599999999</v>
      </c>
      <c r="BL22" s="16" t="s">
        <v>15892</v>
      </c>
      <c r="BM22" s="17">
        <f>A1L323C18</f>
        <v>504.98775000000001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1009.9755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1009.9755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1009.9755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4039.902</v>
      </c>
      <c r="CD22" s="16" t="s">
        <v>15897</v>
      </c>
      <c r="CE22" s="17">
        <f>B7L315C39*B7L121C1</f>
        <v>10503.745200000001</v>
      </c>
      <c r="CF22" s="16" t="s">
        <v>15898</v>
      </c>
      <c r="CG22" s="17">
        <f>A1L323C19</f>
        <v>516.36739999999998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1032.7348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1032.7348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1032.7348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4130.9391999999998</v>
      </c>
      <c r="CX22" s="16" t="s">
        <v>15903</v>
      </c>
      <c r="CY22" s="17">
        <f>B7L315C49*B7L121C1</f>
        <v>10740.441919999999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3276.7570000000001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6225.8382999999994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6225.8382999999994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6553.5140000000001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24903.353199999998</v>
      </c>
      <c r="V23" s="16" t="s">
        <v>15913</v>
      </c>
      <c r="W23" s="17">
        <f>B7L316C9*B7L121C1</f>
        <v>64748.71832</v>
      </c>
      <c r="X23" s="16" t="s">
        <v>15914</v>
      </c>
      <c r="Y23" s="17">
        <f>A1L324C16</f>
        <v>3307.7840000000001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6284.7896000000001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6284.7896000000001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6615.5680000000002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25139.1584</v>
      </c>
      <c r="AP23" s="16" t="s">
        <v>15919</v>
      </c>
      <c r="AQ23" s="17">
        <f>B7L316C19*B7L121C1</f>
        <v>65361.811840000002</v>
      </c>
      <c r="AR23" s="16" t="s">
        <v>15920</v>
      </c>
      <c r="AS23" s="17">
        <f>A1L324C17</f>
        <v>3329.5236666666665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6326.0949666666656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6326.0949666666656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6659.047333333333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25304.379866666663</v>
      </c>
      <c r="BJ23" s="16" t="s">
        <v>15925</v>
      </c>
      <c r="BK23" s="17">
        <f>B7L316C29*B7L121C1</f>
        <v>65791.387653333324</v>
      </c>
      <c r="BL23" s="16" t="s">
        <v>15926</v>
      </c>
      <c r="BM23" s="17">
        <f>A1L324C18</f>
        <v>3364.741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6393.0078999999996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6393.0078999999996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6729.482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25572.031599999998</v>
      </c>
      <c r="CD23" s="16" t="s">
        <v>15931</v>
      </c>
      <c r="CE23" s="17">
        <f>B7L316C39*B7L121C1</f>
        <v>66487.282160000002</v>
      </c>
      <c r="CF23" s="16" t="s">
        <v>15932</v>
      </c>
      <c r="CG23" s="17">
        <f>A1L324C19</f>
        <v>3427.5699999999997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6512.3829999999989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6512.3829999999989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6855.1399999999994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26049.531999999996</v>
      </c>
      <c r="CX23" s="16" t="s">
        <v>15937</v>
      </c>
      <c r="CY23" s="17">
        <f>B7L316C49*B7L121C1</f>
        <v>67728.783199999991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63D2B-C0CE-4E59-A6E1-97A97044C82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0.14711600168202033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0.14940217915340856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3.3333333333333332E-4</v>
      </c>
      <c r="AT8" s="16" t="s">
        <v>13114</v>
      </c>
      <c r="AU8" s="17">
        <f>A1L541C63</f>
        <v>0.15464627414360926</v>
      </c>
      <c r="AV8" s="16" t="s">
        <v>16000</v>
      </c>
      <c r="AW8" s="17">
        <f>B7L401C21*B7L401C22</f>
        <v>5.1548758047869751E-5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5.0000000000000001E-4</v>
      </c>
      <c r="BN8" s="16" t="s">
        <v>13612</v>
      </c>
      <c r="BO8" s="17">
        <f>A1L541C72</f>
        <v>0.15580467923703822</v>
      </c>
      <c r="BP8" s="16" t="s">
        <v>16006</v>
      </c>
      <c r="BQ8" s="17">
        <f>B7L401C31*B7L401C32</f>
        <v>7.7902339618519112E-5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4.0000000000000002E-4</v>
      </c>
      <c r="CH8" s="16" t="s">
        <v>14110</v>
      </c>
      <c r="CI8" s="17">
        <f>A1L541C81</f>
        <v>0.15617747545435007</v>
      </c>
      <c r="CJ8" s="16" t="s">
        <v>16012</v>
      </c>
      <c r="CK8" s="17">
        <f>B7L401C41*B7L401C42</f>
        <v>6.2470990181740031E-5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9.2149999999999999</v>
      </c>
      <c r="F9" s="16" t="s">
        <v>12038</v>
      </c>
      <c r="G9" s="21">
        <f>A1L542C9</f>
        <v>0.8160747663551402</v>
      </c>
      <c r="H9" s="16" t="s">
        <v>16018</v>
      </c>
      <c r="I9" s="15">
        <f>B7L402C1*B7L402C2</f>
        <v>7.5201289719626168</v>
      </c>
      <c r="J9" s="16" t="s">
        <v>16019</v>
      </c>
      <c r="K9" s="23">
        <f>B3L802C3</f>
        <v>1.8373838055773324</v>
      </c>
      <c r="L9" s="16" t="s">
        <v>16020</v>
      </c>
      <c r="M9" s="17">
        <f>B7L402C3*B7L402C4</f>
        <v>13.817363188937025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6.9086815944685123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37.997748769576816</v>
      </c>
      <c r="V9" s="16" t="s">
        <v>16025</v>
      </c>
      <c r="W9" s="17">
        <f>B7L402C9*B7L121C1</f>
        <v>98.794146800899725</v>
      </c>
      <c r="X9" s="16" t="s">
        <v>15451</v>
      </c>
      <c r="Y9" s="17">
        <f>A1L304C16</f>
        <v>9.1585000000000001</v>
      </c>
      <c r="Z9" s="16" t="s">
        <v>12647</v>
      </c>
      <c r="AA9" s="23">
        <f>A1L542C54</f>
        <v>0.72336600607798651</v>
      </c>
      <c r="AB9" s="16" t="s">
        <v>16026</v>
      </c>
      <c r="AC9" s="17">
        <f>B7L402C11*B7L402C12</f>
        <v>6.6249475666652398</v>
      </c>
      <c r="AD9" s="16" t="s">
        <v>16027</v>
      </c>
      <c r="AE9" s="23">
        <f>B3L802C9</f>
        <v>1.8165272705854636</v>
      </c>
      <c r="AF9" s="16" t="s">
        <v>16028</v>
      </c>
      <c r="AG9" s="17">
        <f>B7L402C13*B7L402C14</f>
        <v>12.034397921046217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6.0171989605231087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33.094594282877097</v>
      </c>
      <c r="AP9" s="16" t="s">
        <v>16031</v>
      </c>
      <c r="AQ9" s="17">
        <f>B7L402C19*B7L121C1</f>
        <v>86.045945135480451</v>
      </c>
      <c r="AR9" s="16" t="s">
        <v>15457</v>
      </c>
      <c r="AS9" s="17">
        <f>A1L304C17</f>
        <v>9.4286666666666665</v>
      </c>
      <c r="AT9" s="16" t="s">
        <v>13145</v>
      </c>
      <c r="AU9" s="23">
        <f>A1L542C63</f>
        <v>0.70388417628675293</v>
      </c>
      <c r="AV9" s="16" t="s">
        <v>16032</v>
      </c>
      <c r="AW9" s="17">
        <f>B7L402C21*B7L402C22</f>
        <v>6.6366892701490308</v>
      </c>
      <c r="AX9" s="16" t="s">
        <v>16033</v>
      </c>
      <c r="AY9" s="23">
        <f>B3L802C15</f>
        <v>1.7829579461332492</v>
      </c>
      <c r="AZ9" s="16" t="s">
        <v>16034</v>
      </c>
      <c r="BA9" s="17">
        <f>B7L402C23*B7L402C24</f>
        <v>11.832937870229488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5.9164689351147439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32.54057914313109</v>
      </c>
      <c r="BJ9" s="16" t="s">
        <v>16037</v>
      </c>
      <c r="BK9" s="17">
        <f>B7L402C29*B7L121C1</f>
        <v>84.605505772140845</v>
      </c>
      <c r="BL9" s="16" t="s">
        <v>15463</v>
      </c>
      <c r="BM9" s="17">
        <f>A1L304C18</f>
        <v>9.5302500000000006</v>
      </c>
      <c r="BN9" s="16" t="s">
        <v>13643</v>
      </c>
      <c r="BO9" s="23">
        <f>A1L542C72</f>
        <v>0.68141072461843466</v>
      </c>
      <c r="BP9" s="16" t="s">
        <v>16038</v>
      </c>
      <c r="BQ9" s="17">
        <f>B7L402C31*B7L402C32</f>
        <v>6.494014558294837</v>
      </c>
      <c r="BR9" s="16" t="s">
        <v>16039</v>
      </c>
      <c r="BS9" s="21">
        <f>B3L802C21</f>
        <v>1.7750269106566199</v>
      </c>
      <c r="BT9" s="16" t="s">
        <v>16040</v>
      </c>
      <c r="BU9" s="17">
        <f>B7L402C33*B7L402C34</f>
        <v>11.527050599169199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5.7635252995845994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31.699389147715298</v>
      </c>
      <c r="CD9" s="16" t="s">
        <v>16043</v>
      </c>
      <c r="CE9" s="17">
        <f>B7L402C39*B7L121C1</f>
        <v>82.418411784059771</v>
      </c>
      <c r="CF9" s="16" t="s">
        <v>15469</v>
      </c>
      <c r="CG9" s="17">
        <f>A1L304C19</f>
        <v>9.8222000000000005</v>
      </c>
      <c r="CH9" s="16" t="s">
        <v>14141</v>
      </c>
      <c r="CI9" s="23">
        <f>A1L542C81</f>
        <v>0.67818595313761665</v>
      </c>
      <c r="CJ9" s="16" t="s">
        <v>16044</v>
      </c>
      <c r="CK9" s="17">
        <f>B7L402C41*B7L402C42</f>
        <v>6.6612780689082989</v>
      </c>
      <c r="CL9" s="16" t="s">
        <v>16045</v>
      </c>
      <c r="CM9" s="21">
        <f>B3L802C27</f>
        <v>1.78654126184622</v>
      </c>
      <c r="CN9" s="16" t="s">
        <v>16046</v>
      </c>
      <c r="CO9" s="17">
        <f>B7L402C43*B7L402C44</f>
        <v>11.900648126735984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5.9503240633679919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32.726782348523955</v>
      </c>
      <c r="CX9" s="16" t="s">
        <v>16049</v>
      </c>
      <c r="CY9" s="17">
        <f>B7L402C49*B7L121C1</f>
        <v>85.089634106162279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208.96600000000001</v>
      </c>
      <c r="F10" s="16" t="s">
        <v>12077</v>
      </c>
      <c r="G10" s="21">
        <f>A1L543C9</f>
        <v>0.61490629835520649</v>
      </c>
      <c r="H10" s="16" t="s">
        <v>16050</v>
      </c>
      <c r="I10" s="21">
        <f>B7L403C1*B7L403C2</f>
        <v>128.49450954209408</v>
      </c>
      <c r="J10" s="16" t="s">
        <v>16051</v>
      </c>
      <c r="K10" s="23">
        <f>B3L803C3</f>
        <v>1.8122837022940606</v>
      </c>
      <c r="L10" s="16" t="s">
        <v>16052</v>
      </c>
      <c r="M10" s="23">
        <f>B7L403C3*B7L403C4</f>
        <v>232.86850547740576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116.43425273870288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640.38839006286582</v>
      </c>
      <c r="V10" s="16" t="s">
        <v>16057</v>
      </c>
      <c r="W10" s="17">
        <f>B7L403C9*B7L121C1</f>
        <v>1665.0098141634512</v>
      </c>
      <c r="X10" s="16" t="s">
        <v>15484</v>
      </c>
      <c r="Y10" s="23">
        <f>A1L305C16</f>
        <v>215.26400000000001</v>
      </c>
      <c r="Z10" s="16" t="s">
        <v>12678</v>
      </c>
      <c r="AA10" s="23">
        <f>A1L543C54</f>
        <v>0.63470544841395282</v>
      </c>
      <c r="AB10" s="16" t="s">
        <v>16058</v>
      </c>
      <c r="AC10" s="23">
        <f>B7L403C11*B7L403C12</f>
        <v>136.62923364738114</v>
      </c>
      <c r="AD10" s="16" t="s">
        <v>16059</v>
      </c>
      <c r="AE10" s="23">
        <f>B3L803C9</f>
        <v>1.7933777441566061</v>
      </c>
      <c r="AF10" s="16" t="s">
        <v>16060</v>
      </c>
      <c r="AG10" s="23">
        <f>B7L403C13*B7L403C14</f>
        <v>245.02782682438627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122.51391341219313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673.82652376706221</v>
      </c>
      <c r="AP10" s="16" t="s">
        <v>16063</v>
      </c>
      <c r="AQ10" s="17">
        <f>B7L403C19*B7L121C1</f>
        <v>1751.9489617943618</v>
      </c>
      <c r="AR10" s="16" t="s">
        <v>15490</v>
      </c>
      <c r="AS10" s="23">
        <f>A1L305C17</f>
        <v>223.00200000000004</v>
      </c>
      <c r="AT10" s="16" t="s">
        <v>13176</v>
      </c>
      <c r="AU10" s="23">
        <f>A1L543C63</f>
        <v>0.62658048922313025</v>
      </c>
      <c r="AV10" s="16" t="s">
        <v>16064</v>
      </c>
      <c r="AW10" s="23">
        <f>B7L403C21*B7L403C22</f>
        <v>139.72870225773653</v>
      </c>
      <c r="AX10" s="16" t="s">
        <v>16065</v>
      </c>
      <c r="AY10" s="23">
        <f>B3L803C15</f>
        <v>1.7760289151274375</v>
      </c>
      <c r="AZ10" s="16" t="s">
        <v>16066</v>
      </c>
      <c r="BA10" s="23">
        <f>B7L403C23*B7L403C24</f>
        <v>248.16221548297253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124.08110774148626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682.44609257817444</v>
      </c>
      <c r="BJ10" s="16" t="s">
        <v>16069</v>
      </c>
      <c r="BK10" s="17">
        <f>B7L403C29*B7L121C1</f>
        <v>1774.3598407032537</v>
      </c>
      <c r="BL10" s="16" t="s">
        <v>15496</v>
      </c>
      <c r="BM10" s="23">
        <f>A1L305C18</f>
        <v>226.47075000000001</v>
      </c>
      <c r="BN10" s="16" t="s">
        <v>13674</v>
      </c>
      <c r="BO10" s="23">
        <f>A1L543C72</f>
        <v>0.64160892466479136</v>
      </c>
      <c r="BP10" s="16" t="s">
        <v>16070</v>
      </c>
      <c r="BQ10" s="23">
        <f>B7L403C31*B7L403C32</f>
        <v>145.3056543755288</v>
      </c>
      <c r="BR10" s="16" t="s">
        <v>16071</v>
      </c>
      <c r="BS10" s="21">
        <f>B3L803C21</f>
        <v>1.7792263541392979</v>
      </c>
      <c r="BT10" s="16" t="s">
        <v>16072</v>
      </c>
      <c r="BU10" s="23">
        <f>B7L403C33*B7L403C34</f>
        <v>258.53164967039703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129.26582483519852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710.96203659359185</v>
      </c>
      <c r="CD10" s="16" t="s">
        <v>16075</v>
      </c>
      <c r="CE10" s="17">
        <f>B7L403C39*B7L121C1</f>
        <v>1848.5012951433389</v>
      </c>
      <c r="CF10" s="16" t="s">
        <v>15502</v>
      </c>
      <c r="CG10" s="23">
        <f>A1L305C19</f>
        <v>227.15660000000003</v>
      </c>
      <c r="CH10" s="16" t="s">
        <v>14172</v>
      </c>
      <c r="CI10" s="23">
        <f>A1L543C81</f>
        <v>0.63535118727283413</v>
      </c>
      <c r="CJ10" s="16" t="s">
        <v>16076</v>
      </c>
      <c r="CK10" s="23">
        <f>B7L403C41*B7L403C42</f>
        <v>144.3242155068603</v>
      </c>
      <c r="CL10" s="16" t="s">
        <v>16077</v>
      </c>
      <c r="CM10" s="21">
        <f>B3L803C27</f>
        <v>1.7764135300705211</v>
      </c>
      <c r="CN10" s="16" t="s">
        <v>16078</v>
      </c>
      <c r="CO10" s="23">
        <f>B7L403C43*B7L403C44</f>
        <v>256.37948914320032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128.18974457160016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705.04359514380087</v>
      </c>
      <c r="CX10" s="16" t="s">
        <v>16081</v>
      </c>
      <c r="CY10" s="17">
        <f>B7L403C49*B7L121C1</f>
        <v>1833.1133473738823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461.74</v>
      </c>
      <c r="F11" s="16" t="s">
        <v>12116</v>
      </c>
      <c r="G11" s="21">
        <f>A1L544C9</f>
        <v>0.20838833545354957</v>
      </c>
      <c r="H11" s="16" t="s">
        <v>16082</v>
      </c>
      <c r="I11" s="15">
        <f>B7L404C1*B7L404C2</f>
        <v>96.221230012321982</v>
      </c>
      <c r="J11" s="16" t="s">
        <v>16083</v>
      </c>
      <c r="K11" s="23">
        <f>B3L804C3</f>
        <v>1.9724944761204586</v>
      </c>
      <c r="L11" s="16" t="s">
        <v>16084</v>
      </c>
      <c r="M11" s="17">
        <f>B7L404C3*B7L404C4</f>
        <v>189.79584468482119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94.897922342410595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521.9385728832583</v>
      </c>
      <c r="V11" s="16" t="s">
        <v>16089</v>
      </c>
      <c r="W11" s="17">
        <f>B7L404C9*B7L121C1</f>
        <v>1357.0402894964716</v>
      </c>
      <c r="X11" s="16" t="s">
        <v>15517</v>
      </c>
      <c r="Y11" s="17">
        <f>A1L308C16</f>
        <v>498.60199999999998</v>
      </c>
      <c r="Z11" s="16" t="s">
        <v>12709</v>
      </c>
      <c r="AA11" s="23">
        <f>A1L544C54</f>
        <v>0.22819780419097649</v>
      </c>
      <c r="AB11" s="16" t="s">
        <v>16090</v>
      </c>
      <c r="AC11" s="17">
        <f>B7L404C11*B7L404C12</f>
        <v>113.77988156522926</v>
      </c>
      <c r="AD11" s="16" t="s">
        <v>16091</v>
      </c>
      <c r="AE11" s="23">
        <f>B3L804C9</f>
        <v>1.9673693078365475</v>
      </c>
      <c r="AF11" s="16" t="s">
        <v>16092</v>
      </c>
      <c r="AG11" s="17">
        <f>B7L404C13*B7L404C14</f>
        <v>223.84704684070945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111.92352342035473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615.57937881195096</v>
      </c>
      <c r="AP11" s="16" t="s">
        <v>16095</v>
      </c>
      <c r="AQ11" s="17">
        <f>B7L404C19*B7L121C1</f>
        <v>1600.5063849110725</v>
      </c>
      <c r="AR11" s="16" t="s">
        <v>15523</v>
      </c>
      <c r="AS11" s="17">
        <f>A1L308C17</f>
        <v>495.69866666666667</v>
      </c>
      <c r="AT11" s="16" t="s">
        <v>13207</v>
      </c>
      <c r="AU11" s="23">
        <f>A1L544C63</f>
        <v>0.21658369985578271</v>
      </c>
      <c r="AV11" s="16" t="s">
        <v>16096</v>
      </c>
      <c r="AW11" s="17">
        <f>B7L404C21*B7L404C22</f>
        <v>107.36025124024502</v>
      </c>
      <c r="AX11" s="16" t="s">
        <v>16097</v>
      </c>
      <c r="AY11" s="23">
        <f>B3L804C15</f>
        <v>1.9511804400131125</v>
      </c>
      <c r="AZ11" s="16" t="s">
        <v>16098</v>
      </c>
      <c r="BA11" s="17">
        <f>B7L404C23*B7L404C24</f>
        <v>209.47922225485959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104.7396111274298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576.06786120086383</v>
      </c>
      <c r="BJ11" s="16" t="s">
        <v>16101</v>
      </c>
      <c r="BK11" s="17">
        <f>B7L404C29*B7L121C1</f>
        <v>1497.7764391222461</v>
      </c>
      <c r="BL11" s="16" t="s">
        <v>15529</v>
      </c>
      <c r="BM11" s="17">
        <f>A1L308C18</f>
        <v>504.47874999999999</v>
      </c>
      <c r="BN11" s="16" t="s">
        <v>13705</v>
      </c>
      <c r="BO11" s="23">
        <f>A1L544C72</f>
        <v>0.21502665039307667</v>
      </c>
      <c r="BP11" s="16" t="s">
        <v>16102</v>
      </c>
      <c r="BQ11" s="17">
        <f>B7L404C31*B7L404C32</f>
        <v>108.47637580698633</v>
      </c>
      <c r="BR11" s="16" t="s">
        <v>16103</v>
      </c>
      <c r="BS11" s="21">
        <f>B3L804C21</f>
        <v>1.9260576580200972</v>
      </c>
      <c r="BT11" s="16" t="s">
        <v>16104</v>
      </c>
      <c r="BU11" s="17">
        <f>B7L404C33*B7L404C34</f>
        <v>208.93175433731201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104.46587716865601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574.56232442760802</v>
      </c>
      <c r="CD11" s="16" t="s">
        <v>16107</v>
      </c>
      <c r="CE11" s="17">
        <f>B7L404C39*B7L121C1</f>
        <v>1493.8620435117809</v>
      </c>
      <c r="CF11" s="16" t="s">
        <v>15535</v>
      </c>
      <c r="CG11" s="17">
        <f>A1L308C19</f>
        <v>514.55239999999992</v>
      </c>
      <c r="CH11" s="16" t="s">
        <v>14203</v>
      </c>
      <c r="CI11" s="23">
        <f>A1L544C81</f>
        <v>0.2203524656959181</v>
      </c>
      <c r="CJ11" s="16" t="s">
        <v>16108</v>
      </c>
      <c r="CK11" s="17">
        <f>B7L404C41*B7L404C42</f>
        <v>113.38289006975231</v>
      </c>
      <c r="CL11" s="16" t="s">
        <v>16109</v>
      </c>
      <c r="CM11" s="21">
        <f>B3L804C27</f>
        <v>1.9021371862996341</v>
      </c>
      <c r="CN11" s="16" t="s">
        <v>16110</v>
      </c>
      <c r="CO11" s="17">
        <f>B7L404C43*B7L404C44</f>
        <v>215.66981149179938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107.83490574589969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593.0919816024483</v>
      </c>
      <c r="CX11" s="16" t="s">
        <v>16113</v>
      </c>
      <c r="CY11" s="17">
        <f>B7L404C49*B7L121C1</f>
        <v>1542.0391521663657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83.49799999999999</v>
      </c>
      <c r="F12" s="16" t="s">
        <v>12155</v>
      </c>
      <c r="G12" s="21">
        <f>A1L545C9</f>
        <v>0.51747874109862269</v>
      </c>
      <c r="H12" s="16" t="s">
        <v>16114</v>
      </c>
      <c r="I12" s="21">
        <f>B7L405C1*B7L405C2</f>
        <v>43.208439924252794</v>
      </c>
      <c r="J12" s="16" t="s">
        <v>16115</v>
      </c>
      <c r="K12" s="23">
        <f>B3L805C3</f>
        <v>1.9928096308787708</v>
      </c>
      <c r="L12" s="16" t="s">
        <v>16116</v>
      </c>
      <c r="M12" s="23">
        <f>B7L405C3*B7L405C4</f>
        <v>86.106195216297749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43.053097608148875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236.79203684481882</v>
      </c>
      <c r="V12" s="16" t="s">
        <v>16121</v>
      </c>
      <c r="W12" s="23">
        <f>B7L405C9*B7L121C1</f>
        <v>615.65929579652891</v>
      </c>
      <c r="X12" s="16" t="s">
        <v>15550</v>
      </c>
      <c r="Y12" s="23">
        <f>A1L309C16</f>
        <v>86.606499999999997</v>
      </c>
      <c r="Z12" s="16" t="s">
        <v>12740</v>
      </c>
      <c r="AA12" s="23">
        <f>A1L545C54</f>
        <v>0.50356752913693725</v>
      </c>
      <c r="AB12" s="16" t="s">
        <v>16122</v>
      </c>
      <c r="AC12" s="23">
        <f>B7L405C11*B7L405C12</f>
        <v>43.612221212198158</v>
      </c>
      <c r="AD12" s="16" t="s">
        <v>16123</v>
      </c>
      <c r="AE12" s="23">
        <f>B3L805C9</f>
        <v>2.0439426085080372</v>
      </c>
      <c r="AF12" s="16" t="s">
        <v>16124</v>
      </c>
      <c r="AG12" s="23">
        <f>B7L405C13*B7L405C14</f>
        <v>89.14087718728986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44.57043859364493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245.13741226504712</v>
      </c>
      <c r="AP12" s="16" t="s">
        <v>16127</v>
      </c>
      <c r="AQ12" s="23">
        <f>B7L405C19*B7L121C1</f>
        <v>637.35727188912256</v>
      </c>
      <c r="AR12" s="16" t="s">
        <v>15556</v>
      </c>
      <c r="AS12" s="23">
        <f>A1L309C17</f>
        <v>99.12533333333333</v>
      </c>
      <c r="AT12" s="16" t="s">
        <v>13238</v>
      </c>
      <c r="AU12" s="23">
        <f>A1L545C63</f>
        <v>0.52404149925963073</v>
      </c>
      <c r="AV12" s="16" t="s">
        <v>16128</v>
      </c>
      <c r="AW12" s="23">
        <f>B7L405C21*B7L405C22</f>
        <v>51.945788294610651</v>
      </c>
      <c r="AX12" s="16" t="s">
        <v>16129</v>
      </c>
      <c r="AY12" s="23">
        <f>B3L805C15</f>
        <v>1.9985707917954958</v>
      </c>
      <c r="AZ12" s="16" t="s">
        <v>16130</v>
      </c>
      <c r="BA12" s="23">
        <f>B7L405C23*B7L405C24</f>
        <v>103.8173352424012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51.9086676212006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285.49767191660328</v>
      </c>
      <c r="BJ12" s="16" t="s">
        <v>16133</v>
      </c>
      <c r="BK12" s="23">
        <f>B7L405C29*B7L121C1</f>
        <v>742.29394698316855</v>
      </c>
      <c r="BL12" s="16" t="s">
        <v>15562</v>
      </c>
      <c r="BM12" s="23">
        <f>A1L309C18</f>
        <v>108.74724999999999</v>
      </c>
      <c r="BN12" s="16" t="s">
        <v>13736</v>
      </c>
      <c r="BO12" s="23">
        <f>A1L545C72</f>
        <v>0.51283536375862648</v>
      </c>
      <c r="BP12" s="16" t="s">
        <v>16134</v>
      </c>
      <c r="BQ12" s="23">
        <f>B7L405C31*B7L405C32</f>
        <v>55.769435511500291</v>
      </c>
      <c r="BR12" s="16" t="s">
        <v>16135</v>
      </c>
      <c r="BS12" s="21">
        <f>B3L805C21</f>
        <v>1.9975304568897343</v>
      </c>
      <c r="BT12" s="16" t="s">
        <v>16136</v>
      </c>
      <c r="BU12" s="23">
        <f>B7L405C33*B7L405C34</f>
        <v>111.40114599776975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55.700572998884873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306.35315149386679</v>
      </c>
      <c r="CD12" s="16" t="s">
        <v>16139</v>
      </c>
      <c r="CE12" s="23">
        <f>B7L405C39*B7L121C1</f>
        <v>796.51819388405363</v>
      </c>
      <c r="CF12" s="16" t="s">
        <v>15568</v>
      </c>
      <c r="CG12" s="23">
        <f>A1L309C19</f>
        <v>119.18739999999998</v>
      </c>
      <c r="CH12" s="16" t="s">
        <v>14234</v>
      </c>
      <c r="CI12" s="23">
        <f>A1L545C81</f>
        <v>0.51227794483402356</v>
      </c>
      <c r="CJ12" s="16" t="s">
        <v>16140</v>
      </c>
      <c r="CK12" s="23">
        <f>B7L405C41*B7L405C42</f>
        <v>61.057076322110689</v>
      </c>
      <c r="CL12" s="16" t="s">
        <v>16141</v>
      </c>
      <c r="CM12" s="21">
        <f>B3L805C27</f>
        <v>1.9825858728935364</v>
      </c>
      <c r="CN12" s="16" t="s">
        <v>16142</v>
      </c>
      <c r="CO12" s="23">
        <f>B7L405C43*B7L405C44</f>
        <v>121.05089695639909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60.525448478199543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332.88996663009749</v>
      </c>
      <c r="CX12" s="16" t="s">
        <v>16145</v>
      </c>
      <c r="CY12" s="23">
        <f>B7L405C49*B7L121C1</f>
        <v>865.51391323825351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1351.835</v>
      </c>
      <c r="F13" s="16" t="s">
        <v>12194</v>
      </c>
      <c r="G13" s="21">
        <f>A1L546C9</f>
        <v>0.17442547581518297</v>
      </c>
      <c r="H13" s="16" t="s">
        <v>16146</v>
      </c>
      <c r="I13" s="15">
        <f>B7L406C1*B7L406C2</f>
        <v>235.79446309861788</v>
      </c>
      <c r="J13" s="16" t="s">
        <v>16147</v>
      </c>
      <c r="K13" s="23">
        <f>B3L806C3</f>
        <v>1.977407515604888</v>
      </c>
      <c r="L13" s="16" t="s">
        <v>16148</v>
      </c>
      <c r="M13" s="17">
        <f>B7L406C3*B7L406C4</f>
        <v>466.26174346922642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233.13087173461321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1282.2197945403727</v>
      </c>
      <c r="V13" s="16" t="s">
        <v>16153</v>
      </c>
      <c r="W13" s="17">
        <f>B7L406C9*B7L121C1</f>
        <v>3333.771465804969</v>
      </c>
      <c r="X13" s="16" t="s">
        <v>15583</v>
      </c>
      <c r="Y13" s="17">
        <f>A1L312C16</f>
        <v>1296.1305</v>
      </c>
      <c r="Z13" s="16" t="s">
        <v>12771</v>
      </c>
      <c r="AA13" s="23">
        <f>A1L546C54</f>
        <v>0.18641599959473185</v>
      </c>
      <c r="AB13" s="16" t="s">
        <v>16154</v>
      </c>
      <c r="AC13" s="17">
        <f>B7L406C11*B7L406C12</f>
        <v>241.61946276271959</v>
      </c>
      <c r="AD13" s="16" t="s">
        <v>16155</v>
      </c>
      <c r="AE13" s="23">
        <f>B3L806C9</f>
        <v>1.9947588883740393</v>
      </c>
      <c r="AF13" s="16" t="s">
        <v>16156</v>
      </c>
      <c r="AG13" s="17">
        <f>B7L406C13*B7L406C14</f>
        <v>481.97257095009513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240.98628547504757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1325.4245701127616</v>
      </c>
      <c r="AP13" s="16" t="s">
        <v>16159</v>
      </c>
      <c r="AQ13" s="17">
        <f>B7L406C19*B7L121C1</f>
        <v>3446.10388229318</v>
      </c>
      <c r="AR13" s="16" t="s">
        <v>15589</v>
      </c>
      <c r="AS13" s="17">
        <f>A1L312C17</f>
        <v>1256.4196666666667</v>
      </c>
      <c r="AT13" s="16" t="s">
        <v>13269</v>
      </c>
      <c r="AU13" s="23">
        <f>A1L546C63</f>
        <v>0.1965996406560315</v>
      </c>
      <c r="AV13" s="16" t="s">
        <v>16160</v>
      </c>
      <c r="AW13" s="17">
        <f>B7L406C21*B7L406C22</f>
        <v>247.01165497983754</v>
      </c>
      <c r="AX13" s="16" t="s">
        <v>16161</v>
      </c>
      <c r="AY13" s="23">
        <f>B3L806C15</f>
        <v>1.9863064888626716</v>
      </c>
      <c r="AZ13" s="16" t="s">
        <v>16162</v>
      </c>
      <c r="BA13" s="17">
        <f>B7L406C23*B7L406C24</f>
        <v>490.64085311115878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245.32042655557939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1349.2623460556865</v>
      </c>
      <c r="BJ13" s="16" t="s">
        <v>16165</v>
      </c>
      <c r="BK13" s="17">
        <f>B7L406C29*B7L121C1</f>
        <v>3508.082099744785</v>
      </c>
      <c r="BL13" s="16" t="s">
        <v>15595</v>
      </c>
      <c r="BM13" s="17">
        <f>A1L312C18</f>
        <v>1235.5529999999999</v>
      </c>
      <c r="BN13" s="16" t="s">
        <v>13767</v>
      </c>
      <c r="BO13" s="23">
        <f>A1L546C72</f>
        <v>0.20143777969393664</v>
      </c>
      <c r="BP13" s="16" t="s">
        <v>16166</v>
      </c>
      <c r="BQ13" s="17">
        <f>B7L406C31*B7L406C32</f>
        <v>248.88705301418247</v>
      </c>
      <c r="BR13" s="16" t="s">
        <v>16167</v>
      </c>
      <c r="BS13" s="21">
        <f>B3L806C21</f>
        <v>1.9919776413894279</v>
      </c>
      <c r="BT13" s="16" t="s">
        <v>16168</v>
      </c>
      <c r="BU13" s="17">
        <f>B7L406C33*B7L406C34</f>
        <v>495.77744483555671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247.88872241777835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1363.3879732977809</v>
      </c>
      <c r="CD13" s="16" t="s">
        <v>16171</v>
      </c>
      <c r="CE13" s="17">
        <f>B7L406C39*B7L121C1</f>
        <v>3544.8087305742306</v>
      </c>
      <c r="CF13" s="16" t="s">
        <v>15601</v>
      </c>
      <c r="CG13" s="17">
        <f>A1L312C19</f>
        <v>1249.8063999999999</v>
      </c>
      <c r="CH13" s="16" t="s">
        <v>14265</v>
      </c>
      <c r="CI13" s="23">
        <f>A1L546C81</f>
        <v>0.2052090006712993</v>
      </c>
      <c r="CJ13" s="16" t="s">
        <v>16172</v>
      </c>
      <c r="CK13" s="17">
        <f>B7L406C41*B7L406C42</f>
        <v>256.47152237659412</v>
      </c>
      <c r="CL13" s="16" t="s">
        <v>16173</v>
      </c>
      <c r="CM13" s="21">
        <f>B3L806C27</f>
        <v>1.9931724860419284</v>
      </c>
      <c r="CN13" s="16" t="s">
        <v>16174</v>
      </c>
      <c r="CO13" s="17">
        <f>B7L406C43*B7L406C44</f>
        <v>511.19198185431418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255.59599092715709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1405.777950099364</v>
      </c>
      <c r="CX13" s="16" t="s">
        <v>16177</v>
      </c>
      <c r="CY13" s="17">
        <f>B7L406C49*B7L121C1</f>
        <v>3655.0226702583468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87.95</v>
      </c>
      <c r="F14" s="16" t="s">
        <v>12233</v>
      </c>
      <c r="G14" s="21">
        <f>A1L547C9</f>
        <v>0.10531032604659224</v>
      </c>
      <c r="H14" s="16" t="s">
        <v>16178</v>
      </c>
      <c r="I14" s="21">
        <f>B7L407C1*B7L407C2</f>
        <v>9.2620431757977872</v>
      </c>
      <c r="J14" s="16" t="s">
        <v>16179</v>
      </c>
      <c r="K14" s="23">
        <f>B3L807C3</f>
        <v>2.3757906342482444</v>
      </c>
      <c r="L14" s="16" t="s">
        <v>16180</v>
      </c>
      <c r="M14" s="23">
        <f>B7L407C3*B7L407C4</f>
        <v>22.004675431063248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11.002337715531624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60.512857435423932</v>
      </c>
      <c r="V14" s="16" t="s">
        <v>16185</v>
      </c>
      <c r="W14" s="23">
        <f>B7L407C9*B7L121C1</f>
        <v>157.33342933210224</v>
      </c>
      <c r="X14" s="16" t="s">
        <v>15616</v>
      </c>
      <c r="Y14" s="23">
        <f>A1L313C16</f>
        <v>83.642500000000013</v>
      </c>
      <c r="Z14" s="16" t="s">
        <v>12802</v>
      </c>
      <c r="AA14" s="23">
        <f>A1L547C54</f>
        <v>0.2712023083617715</v>
      </c>
      <c r="AB14" s="16" t="s">
        <v>16186</v>
      </c>
      <c r="AC14" s="23">
        <f>B7L407C11*B7L407C12</f>
        <v>22.684039077149478</v>
      </c>
      <c r="AD14" s="16" t="s">
        <v>16187</v>
      </c>
      <c r="AE14" s="23">
        <f>B3L807C9</f>
        <v>2.380577567409456</v>
      </c>
      <c r="AF14" s="16" t="s">
        <v>16188</v>
      </c>
      <c r="AG14" s="23">
        <f>B7L407C13*B7L407C14</f>
        <v>54.001114565301549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27.000557282650774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148.50306505457925</v>
      </c>
      <c r="AP14" s="16" t="s">
        <v>16191</v>
      </c>
      <c r="AQ14" s="23">
        <f>B7L407C19*B7L121C1</f>
        <v>386.1079691419061</v>
      </c>
      <c r="AR14" s="16" t="s">
        <v>15622</v>
      </c>
      <c r="AS14" s="23">
        <f>A1L313C17</f>
        <v>96.254000000000019</v>
      </c>
      <c r="AT14" s="16" t="s">
        <v>13300</v>
      </c>
      <c r="AU14" s="23">
        <f>A1L547C63</f>
        <v>0.2812878456832511</v>
      </c>
      <c r="AV14" s="16" t="s">
        <v>16192</v>
      </c>
      <c r="AW14" s="23">
        <f>B7L407C21*B7L407C22</f>
        <v>27.075080298395658</v>
      </c>
      <c r="AX14" s="16" t="s">
        <v>16193</v>
      </c>
      <c r="AY14" s="23">
        <f>B3L807C15</f>
        <v>2.3319532570616621</v>
      </c>
      <c r="AZ14" s="16" t="s">
        <v>16194</v>
      </c>
      <c r="BA14" s="23">
        <f>B7L407C23*B7L407C24</f>
        <v>63.137821687049794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31.568910843524897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173.62900963938694</v>
      </c>
      <c r="BJ14" s="16" t="s">
        <v>16197</v>
      </c>
      <c r="BK14" s="23">
        <f>B7L407C29*B7L121C1</f>
        <v>451.43542506240607</v>
      </c>
      <c r="BL14" s="16" t="s">
        <v>15628</v>
      </c>
      <c r="BM14" s="23">
        <f>A1L313C18</f>
        <v>105.00225000000002</v>
      </c>
      <c r="BN14" s="16" t="s">
        <v>13798</v>
      </c>
      <c r="BO14" s="23">
        <f>A1L547C72</f>
        <v>0.28967936160725177</v>
      </c>
      <c r="BP14" s="16" t="s">
        <v>16198</v>
      </c>
      <c r="BQ14" s="23">
        <f>B7L407C31*B7L407C32</f>
        <v>30.416984747325056</v>
      </c>
      <c r="BR14" s="16" t="s">
        <v>16199</v>
      </c>
      <c r="BS14" s="21">
        <f>B3L807C21</f>
        <v>2.3345399651873873</v>
      </c>
      <c r="BT14" s="16" t="s">
        <v>16200</v>
      </c>
      <c r="BU14" s="23">
        <f>B7L407C33*B7L407C34</f>
        <v>71.009666513125524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35.504833256562762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195.2765829110952</v>
      </c>
      <c r="CD14" s="16" t="s">
        <v>16203</v>
      </c>
      <c r="CE14" s="23">
        <f>B7L407C39*B7L121C1</f>
        <v>507.71911556884754</v>
      </c>
      <c r="CF14" s="16" t="s">
        <v>15634</v>
      </c>
      <c r="CG14" s="23">
        <f>A1L313C19</f>
        <v>110.20840000000003</v>
      </c>
      <c r="CH14" s="16" t="s">
        <v>14296</v>
      </c>
      <c r="CI14" s="23">
        <f>A1L547C81</f>
        <v>0.28691130841505091</v>
      </c>
      <c r="CJ14" s="16" t="s">
        <v>16204</v>
      </c>
      <c r="CK14" s="23">
        <f>B7L407C41*B7L407C42</f>
        <v>31.620036242329306</v>
      </c>
      <c r="CL14" s="16" t="s">
        <v>16205</v>
      </c>
      <c r="CM14" s="21">
        <f>B3L807C27</f>
        <v>2.3356065522411438</v>
      </c>
      <c r="CN14" s="16" t="s">
        <v>16206</v>
      </c>
      <c r="CO14" s="23">
        <f>B7L407C43*B7L407C44</f>
        <v>73.851963829686767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36.925981914843383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203.09290053163861</v>
      </c>
      <c r="CX14" s="16" t="s">
        <v>16209</v>
      </c>
      <c r="CY14" s="23">
        <f>B7L407C49*B7L121C1</f>
        <v>528.04154138226045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228.172</v>
      </c>
      <c r="F15" s="16" t="s">
        <v>12272</v>
      </c>
      <c r="G15" s="21">
        <f>A1L548C9</f>
        <v>0.27318728849957119</v>
      </c>
      <c r="H15" s="16" t="s">
        <v>16210</v>
      </c>
      <c r="I15" s="21">
        <f>B7L408C1*B7L408C2</f>
        <v>62.33368999152416</v>
      </c>
      <c r="J15" s="16" t="s">
        <v>16211</v>
      </c>
      <c r="K15" s="23">
        <f>B3L808C3</f>
        <v>2.0129656112968455</v>
      </c>
      <c r="L15" s="16" t="s">
        <v>16212</v>
      </c>
      <c r="M15" s="23">
        <f>B7L408C3*B7L408C4</f>
        <v>125.47557437817649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62.737787189088245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345.05782953998533</v>
      </c>
      <c r="V15" s="16" t="s">
        <v>16217</v>
      </c>
      <c r="W15" s="23">
        <f>B7L408C9*B7L121C1</f>
        <v>897.15035680396193</v>
      </c>
      <c r="X15" s="16" t="s">
        <v>15649</v>
      </c>
      <c r="Y15" s="23">
        <f>A1L314C16</f>
        <v>245.68599999999998</v>
      </c>
      <c r="Z15" s="16" t="s">
        <v>12833</v>
      </c>
      <c r="AA15" s="23">
        <f>A1L548C54</f>
        <v>0.26312576995521153</v>
      </c>
      <c r="AB15" s="16" t="s">
        <v>16218</v>
      </c>
      <c r="AC15" s="23">
        <f>B7L408C11*B7L408C12</f>
        <v>64.646317917216095</v>
      </c>
      <c r="AD15" s="16" t="s">
        <v>16219</v>
      </c>
      <c r="AE15" s="23">
        <f>B3L808C9</f>
        <v>2.014839292822078</v>
      </c>
      <c r="AF15" s="16" t="s">
        <v>16220</v>
      </c>
      <c r="AG15" s="23">
        <f>B7L408C13*B7L408C14</f>
        <v>130.2519414758749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65.12597073793745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358.19283905865598</v>
      </c>
      <c r="AP15" s="16" t="s">
        <v>16223</v>
      </c>
      <c r="AQ15" s="23">
        <f>B7L408C19*B7L121C1</f>
        <v>931.30138155250552</v>
      </c>
      <c r="AR15" s="16" t="s">
        <v>15655</v>
      </c>
      <c r="AS15" s="23">
        <f>A1L314C17</f>
        <v>260.54866666666663</v>
      </c>
      <c r="AT15" s="16" t="s">
        <v>13331</v>
      </c>
      <c r="AU15" s="23">
        <f>A1L548C63</f>
        <v>0.26586873790990434</v>
      </c>
      <c r="AV15" s="16" t="s">
        <v>16224</v>
      </c>
      <c r="AW15" s="23">
        <f>B7L408C21*B7L408C22</f>
        <v>69.27174517077502</v>
      </c>
      <c r="AX15" s="16" t="s">
        <v>16225</v>
      </c>
      <c r="AY15" s="23">
        <f>B3L808C15</f>
        <v>2.0168508801689677</v>
      </c>
      <c r="AZ15" s="16" t="s">
        <v>16226</v>
      </c>
      <c r="BA15" s="23">
        <f>B7L408C23*B7L408C24</f>
        <v>139.71078021851804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69.855390109259019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384.20464560092461</v>
      </c>
      <c r="BJ15" s="16" t="s">
        <v>16229</v>
      </c>
      <c r="BK15" s="23">
        <f>B7L408C29*B7L121C1</f>
        <v>998.93207856240406</v>
      </c>
      <c r="BL15" s="16" t="s">
        <v>15661</v>
      </c>
      <c r="BM15" s="23">
        <f>A1L314C18</f>
        <v>262.75374999999997</v>
      </c>
      <c r="BN15" s="16" t="s">
        <v>13829</v>
      </c>
      <c r="BO15" s="23">
        <f>A1L548C72</f>
        <v>0.25774229099384388</v>
      </c>
      <c r="BP15" s="16" t="s">
        <v>16230</v>
      </c>
      <c r="BQ15" s="23">
        <f>B7L408C31*B7L408C32</f>
        <v>67.722753492223703</v>
      </c>
      <c r="BR15" s="16" t="s">
        <v>16231</v>
      </c>
      <c r="BS15" s="21">
        <f>B3L808C21</f>
        <v>2.0432537385008569</v>
      </c>
      <c r="BT15" s="16" t="s">
        <v>16232</v>
      </c>
      <c r="BU15" s="23">
        <f>B7L408C33*B7L408C34</f>
        <v>138.37476925455803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69.187384627279016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380.53061545003459</v>
      </c>
      <c r="CD15" s="16" t="s">
        <v>16235</v>
      </c>
      <c r="CE15" s="23">
        <f>B7L408C39*B7L121C1</f>
        <v>989.37960017008993</v>
      </c>
      <c r="CF15" s="16" t="s">
        <v>15667</v>
      </c>
      <c r="CG15" s="23">
        <f>A1L314C19</f>
        <v>264.93719999999996</v>
      </c>
      <c r="CH15" s="16" t="s">
        <v>14327</v>
      </c>
      <c r="CI15" s="23">
        <f>A1L548C81</f>
        <v>0.25699316810542394</v>
      </c>
      <c r="CJ15" s="16" t="s">
        <v>16236</v>
      </c>
      <c r="CK15" s="23">
        <f>B7L408C41*B7L408C42</f>
        <v>68.087050376980315</v>
      </c>
      <c r="CL15" s="16" t="s">
        <v>16237</v>
      </c>
      <c r="CM15" s="21">
        <f>B3L808C27</f>
        <v>2.0690822657116916</v>
      </c>
      <c r="CN15" s="16" t="s">
        <v>16238</v>
      </c>
      <c r="CO15" s="23">
        <f>B7L408C43*B7L408C44</f>
        <v>140.87770845962851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70.438854229814254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387.4136982639784</v>
      </c>
      <c r="CX15" s="16" t="s">
        <v>16241</v>
      </c>
      <c r="CY15" s="17">
        <f>B7L408C49*B7L121C1</f>
        <v>1007.2756154863439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13.455</v>
      </c>
      <c r="F16" s="16" t="s">
        <v>12311</v>
      </c>
      <c r="G16" s="21">
        <f>A1L549C9</f>
        <v>0.5471364723001767</v>
      </c>
      <c r="H16" s="16" t="s">
        <v>16242</v>
      </c>
      <c r="I16" s="21">
        <f>B7L409C1*B7L409C2</f>
        <v>7.3617212347988774</v>
      </c>
      <c r="J16" s="16" t="s">
        <v>16243</v>
      </c>
      <c r="K16" s="23">
        <f>B3L809C3</f>
        <v>1.5767090289891188</v>
      </c>
      <c r="L16" s="16" t="s">
        <v>16244</v>
      </c>
      <c r="M16" s="23">
        <f>B7L409C3*B7L409C4</f>
        <v>11.607292339808314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5.803646169904157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31.920053934472865</v>
      </c>
      <c r="V16" s="16" t="s">
        <v>16249</v>
      </c>
      <c r="W16" s="23">
        <f>B7L409C9*B7L121C1</f>
        <v>82.992140229629456</v>
      </c>
      <c r="X16" s="16" t="s">
        <v>15682</v>
      </c>
      <c r="Y16" s="23">
        <f>A1L316C16</f>
        <v>15.372</v>
      </c>
      <c r="Z16" s="16" t="s">
        <v>12864</v>
      </c>
      <c r="AA16" s="23">
        <f>A1L549C54</f>
        <v>0.58966014958666835</v>
      </c>
      <c r="AB16" s="16" t="s">
        <v>16250</v>
      </c>
      <c r="AC16" s="23">
        <f>B7L409C11*B7L409C12</f>
        <v>9.0642558194462666</v>
      </c>
      <c r="AD16" s="16" t="s">
        <v>16251</v>
      </c>
      <c r="AE16" s="23">
        <f>B3L809C9</f>
        <v>1.6139887945056932</v>
      </c>
      <c r="AF16" s="16" t="s">
        <v>16252</v>
      </c>
      <c r="AG16" s="23">
        <f>B7L409C13*B7L409C14</f>
        <v>14.629607323119295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7.3148036615596475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40.231420138578059</v>
      </c>
      <c r="AP16" s="16" t="s">
        <v>16255</v>
      </c>
      <c r="AQ16" s="23">
        <f>B7L409C19*B7L121C1</f>
        <v>104.60169236030296</v>
      </c>
      <c r="AR16" s="16" t="s">
        <v>15688</v>
      </c>
      <c r="AS16" s="23">
        <f>A1L316C17</f>
        <v>16.881333333333334</v>
      </c>
      <c r="AT16" s="16" t="s">
        <v>13362</v>
      </c>
      <c r="AU16" s="23">
        <f>A1L549C63</f>
        <v>0.51946419764870588</v>
      </c>
      <c r="AV16" s="16" t="s">
        <v>16256</v>
      </c>
      <c r="AW16" s="23">
        <f>B7L409C21*B7L409C22</f>
        <v>8.7692482752403542</v>
      </c>
      <c r="AX16" s="16" t="s">
        <v>16257</v>
      </c>
      <c r="AY16" s="23">
        <f>B3L809C15</f>
        <v>1.6131525454017468</v>
      </c>
      <c r="AZ16" s="16" t="s">
        <v>16258</v>
      </c>
      <c r="BA16" s="23">
        <f>B7L409C23*B7L409C24</f>
        <v>14.146135176463856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7.073067588231928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38.901871735275606</v>
      </c>
      <c r="BJ16" s="16" t="s">
        <v>16261</v>
      </c>
      <c r="BK16" s="23">
        <f>B7L409C29*B7L121C1</f>
        <v>101.14486651171657</v>
      </c>
      <c r="BL16" s="16" t="s">
        <v>15694</v>
      </c>
      <c r="BM16" s="23">
        <f>A1L316C18</f>
        <v>17.457999999999998</v>
      </c>
      <c r="BN16" s="16" t="s">
        <v>13860</v>
      </c>
      <c r="BO16" s="23">
        <f>A1L549C72</f>
        <v>0.51073417004812682</v>
      </c>
      <c r="BP16" s="16" t="s">
        <v>16262</v>
      </c>
      <c r="BQ16" s="23">
        <f>B7L409C31*B7L409C32</f>
        <v>8.9163971407001981</v>
      </c>
      <c r="BR16" s="16" t="s">
        <v>16263</v>
      </c>
      <c r="BS16" s="21">
        <f>B3L809C21</f>
        <v>1.6191165107600245</v>
      </c>
      <c r="BT16" s="16" t="s">
        <v>16264</v>
      </c>
      <c r="BU16" s="23">
        <f>B7L409C33*B7L409C34</f>
        <v>14.436685827001163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7.2183429135005817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39.700886024253201</v>
      </c>
      <c r="CD16" s="16" t="s">
        <v>16267</v>
      </c>
      <c r="CE16" s="23">
        <f>B7L409C39*B7L121C1</f>
        <v>103.22230366305833</v>
      </c>
      <c r="CF16" s="16" t="s">
        <v>15700</v>
      </c>
      <c r="CG16" s="23">
        <f>A1L316C19</f>
        <v>18.5214</v>
      </c>
      <c r="CH16" s="16" t="s">
        <v>14358</v>
      </c>
      <c r="CI16" s="23">
        <f>A1L549C81</f>
        <v>0.50943839940665159</v>
      </c>
      <c r="CJ16" s="16" t="s">
        <v>16268</v>
      </c>
      <c r="CK16" s="23">
        <f>B7L409C41*B7L409C42</f>
        <v>9.4355123707703559</v>
      </c>
      <c r="CL16" s="16" t="s">
        <v>16269</v>
      </c>
      <c r="CM16" s="21">
        <f>B3L809C27</f>
        <v>1.6142293370281939</v>
      </c>
      <c r="CN16" s="16" t="s">
        <v>16270</v>
      </c>
      <c r="CO16" s="23">
        <f>B7L409C43*B7L409C44</f>
        <v>15.231080878789953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7.6155404393949766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41.885472416672371</v>
      </c>
      <c r="CX16" s="16" t="s">
        <v>16273</v>
      </c>
      <c r="CY16" s="23">
        <f>B7L409C49*B7L121C1</f>
        <v>108.90222828334817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31.925999999999998</v>
      </c>
      <c r="F17" s="16" t="s">
        <v>12350</v>
      </c>
      <c r="G17" s="21">
        <f>A1L550C9</f>
        <v>6.8889335207873076E-2</v>
      </c>
      <c r="H17" s="16" t="s">
        <v>16274</v>
      </c>
      <c r="I17" s="21">
        <f>B7L410C1*B7L410C2</f>
        <v>2.1993609158465559</v>
      </c>
      <c r="J17" s="16" t="s">
        <v>16275</v>
      </c>
      <c r="K17" s="23">
        <f>B3L810C3</f>
        <v>1.7466715301842057</v>
      </c>
      <c r="L17" s="16" t="s">
        <v>16276</v>
      </c>
      <c r="M17" s="23">
        <f>B7L410C3*B7L410C4</f>
        <v>3.8415610963090399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1.9207805481545199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10.564293014849859</v>
      </c>
      <c r="V17" s="16" t="s">
        <v>16281</v>
      </c>
      <c r="W17" s="23">
        <f>B7L410C9*B7L121C1</f>
        <v>27.467161838609634</v>
      </c>
      <c r="X17" s="16" t="s">
        <v>15715</v>
      </c>
      <c r="Y17" s="23">
        <f>A1L315C16</f>
        <v>33.880000000000003</v>
      </c>
      <c r="Z17" s="16" t="s">
        <v>12895</v>
      </c>
      <c r="AA17" s="23">
        <f>A1L550C54</f>
        <v>5.8823529411764705E-2</v>
      </c>
      <c r="AB17" s="16" t="s">
        <v>16282</v>
      </c>
      <c r="AC17" s="23">
        <f>B7L410C11*B7L410C12</f>
        <v>1.9929411764705884</v>
      </c>
      <c r="AD17" s="16" t="s">
        <v>16283</v>
      </c>
      <c r="AE17" s="23">
        <f>B3L810C9</f>
        <v>1.7569331158238173</v>
      </c>
      <c r="AF17" s="16" t="s">
        <v>16284</v>
      </c>
      <c r="AG17" s="23">
        <f>B7L410C13*B7L410C14</f>
        <v>3.5014643508300551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1.7507321754150276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9.6290269647826516</v>
      </c>
      <c r="AP17" s="16" t="s">
        <v>16287</v>
      </c>
      <c r="AQ17" s="23">
        <f>B7L410C19*B7L121C1</f>
        <v>25.035470108434897</v>
      </c>
      <c r="AR17" s="16" t="s">
        <v>15721</v>
      </c>
      <c r="AS17" s="23">
        <f>A1L315C17</f>
        <v>35.033999999999999</v>
      </c>
      <c r="AT17" s="16" t="s">
        <v>13393</v>
      </c>
      <c r="AU17" s="23">
        <f>A1L550C63</f>
        <v>6.3947353806852889E-2</v>
      </c>
      <c r="AV17" s="16" t="s">
        <v>16288</v>
      </c>
      <c r="AW17" s="23">
        <f>B7L410C21*B7L410C22</f>
        <v>2.2403315932692842</v>
      </c>
      <c r="AX17" s="16" t="s">
        <v>16289</v>
      </c>
      <c r="AY17" s="23">
        <f>B3L810C15</f>
        <v>1.7521039171726958</v>
      </c>
      <c r="AZ17" s="16" t="s">
        <v>16290</v>
      </c>
      <c r="BA17" s="23">
        <f>B7L410C23*B7L410C24</f>
        <v>3.9252937603328593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1.9626468801664296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10.794557840915363</v>
      </c>
      <c r="BJ17" s="16" t="s">
        <v>16293</v>
      </c>
      <c r="BK17" s="23">
        <f>B7L410C29*B7L121C1</f>
        <v>28.065850386379946</v>
      </c>
      <c r="BL17" s="16" t="s">
        <v>15727</v>
      </c>
      <c r="BM17" s="23">
        <f>A1L315C18</f>
        <v>35.491250000000001</v>
      </c>
      <c r="BN17" s="16" t="s">
        <v>13891</v>
      </c>
      <c r="BO17" s="23">
        <f>A1L550C72</f>
        <v>7.1954481252566926E-2</v>
      </c>
      <c r="BP17" s="16" t="s">
        <v>16294</v>
      </c>
      <c r="BQ17" s="23">
        <f>B7L410C31*B7L410C32</f>
        <v>2.5537544827551661</v>
      </c>
      <c r="BR17" s="16" t="s">
        <v>16295</v>
      </c>
      <c r="BS17" s="21">
        <f>B3L810C21</f>
        <v>1.7514450867052023</v>
      </c>
      <c r="BT17" s="16" t="s">
        <v>16296</v>
      </c>
      <c r="BU17" s="23">
        <f>B7L410C33*B7L410C34</f>
        <v>4.4727607414729214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2.2363803707364607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12.300092039050533</v>
      </c>
      <c r="CD17" s="16" t="s">
        <v>16299</v>
      </c>
      <c r="CE17" s="23">
        <f>B7L410C39*B7L121C1</f>
        <v>31.980239301531387</v>
      </c>
      <c r="CF17" s="16" t="s">
        <v>15733</v>
      </c>
      <c r="CG17" s="23">
        <f>A1L315C19</f>
        <v>35.575000000000003</v>
      </c>
      <c r="CH17" s="16" t="s">
        <v>14389</v>
      </c>
      <c r="CI17" s="23">
        <f>A1L550C81</f>
        <v>8.2161498311329448E-2</v>
      </c>
      <c r="CJ17" s="16" t="s">
        <v>16300</v>
      </c>
      <c r="CK17" s="23">
        <f>B7L410C41*B7L410C42</f>
        <v>2.9228953024255455</v>
      </c>
      <c r="CL17" s="16" t="s">
        <v>16301</v>
      </c>
      <c r="CM17" s="21">
        <f>B3L810C27</f>
        <v>1.7562756308756402</v>
      </c>
      <c r="CN17" s="16" t="s">
        <v>16302</v>
      </c>
      <c r="CO17" s="23">
        <f>B7L410C43*B7L410C44</f>
        <v>5.1334097912508705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2.5667048956254352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14.116876925939893</v>
      </c>
      <c r="CX17" s="16" t="s">
        <v>16305</v>
      </c>
      <c r="CY17" s="23">
        <f>B7L410C49*B7L121C1</f>
        <v>36.703880007443722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188.55</v>
      </c>
      <c r="F18" s="16" t="s">
        <v>12389</v>
      </c>
      <c r="G18" s="21">
        <f>A1L551C9</f>
        <v>1.9072805758375135E-2</v>
      </c>
      <c r="H18" s="16" t="s">
        <v>16306</v>
      </c>
      <c r="I18" s="21">
        <f>B7L411C1*B7L411C2</f>
        <v>3.596177525741632</v>
      </c>
      <c r="J18" s="16" t="s">
        <v>16307</v>
      </c>
      <c r="K18" s="23">
        <f>B3L811C3</f>
        <v>1.1278715212279387</v>
      </c>
      <c r="L18" s="16" t="s">
        <v>16308</v>
      </c>
      <c r="M18" s="23">
        <f>B7L411C3*B7L411C4</f>
        <v>4.0560262165639394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2.0280131082819697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11.154072095550834</v>
      </c>
      <c r="V18" s="16" t="s">
        <v>16313</v>
      </c>
      <c r="W18" s="23">
        <f>B7L411C9*B7L121C1</f>
        <v>29.000587448432171</v>
      </c>
      <c r="X18" s="16" t="s">
        <v>15748</v>
      </c>
      <c r="Y18" s="23">
        <f>A1L317C16</f>
        <v>180.6825</v>
      </c>
      <c r="Z18" s="16" t="s">
        <v>12926</v>
      </c>
      <c r="AA18" s="23">
        <f>A1L551C54</f>
        <v>1.8904354475033278E-2</v>
      </c>
      <c r="AB18" s="16" t="s">
        <v>16314</v>
      </c>
      <c r="AC18" s="23">
        <f>B7L411C11*B7L411C12</f>
        <v>3.4156860274352003</v>
      </c>
      <c r="AD18" s="16" t="s">
        <v>16315</v>
      </c>
      <c r="AE18" s="23">
        <f>B3L811C9</f>
        <v>1.1361704757400635</v>
      </c>
      <c r="AF18" s="16" t="s">
        <v>16316</v>
      </c>
      <c r="AG18" s="23">
        <f>B7L411C13*B7L411C14</f>
        <v>3.8808016187697389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1.9404008093848695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10.672204451616782</v>
      </c>
      <c r="AP18" s="16" t="s">
        <v>16319</v>
      </c>
      <c r="AQ18" s="23">
        <f>B7L411C19*B7L121C1</f>
        <v>27.747731574203634</v>
      </c>
      <c r="AR18" s="16" t="s">
        <v>15754</v>
      </c>
      <c r="AS18" s="23">
        <f>A1L317C17</f>
        <v>175.68066666666667</v>
      </c>
      <c r="AT18" s="16" t="s">
        <v>13424</v>
      </c>
      <c r="AU18" s="23">
        <f>A1L551C63</f>
        <v>1.7689702301412768E-2</v>
      </c>
      <c r="AV18" s="16" t="s">
        <v>16320</v>
      </c>
      <c r="AW18" s="23">
        <f>B7L411C21*B7L411C22</f>
        <v>3.1077386934470628</v>
      </c>
      <c r="AX18" s="16" t="s">
        <v>16321</v>
      </c>
      <c r="AY18" s="23">
        <f>B3L811C15</f>
        <v>1.1235368229488689</v>
      </c>
      <c r="AZ18" s="16" t="s">
        <v>16322</v>
      </c>
      <c r="BA18" s="23">
        <f>B7L411C23*B7L411C24</f>
        <v>3.4916588581907817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1.7458294290953909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9.6020618600246497</v>
      </c>
      <c r="BJ18" s="16" t="s">
        <v>16325</v>
      </c>
      <c r="BK18" s="23">
        <f>B7L411C29*B7L121C1</f>
        <v>24.96536083606409</v>
      </c>
      <c r="BL18" s="16" t="s">
        <v>15760</v>
      </c>
      <c r="BM18" s="23">
        <f>A1L317C18</f>
        <v>178.80575000000002</v>
      </c>
      <c r="BN18" s="16" t="s">
        <v>13922</v>
      </c>
      <c r="BO18" s="23">
        <f>A1L551C72</f>
        <v>1.7700263846933951E-2</v>
      </c>
      <c r="BP18" s="16" t="s">
        <v>16326</v>
      </c>
      <c r="BQ18" s="23">
        <f>B7L411C31*B7L411C32</f>
        <v>3.1649089523489105</v>
      </c>
      <c r="BR18" s="16" t="s">
        <v>16327</v>
      </c>
      <c r="BS18" s="21">
        <f>B3L811C21</f>
        <v>1.1180055635419655</v>
      </c>
      <c r="BT18" s="16" t="s">
        <v>16328</v>
      </c>
      <c r="BU18" s="23">
        <f>B7L411C33*B7L411C34</f>
        <v>3.5383858168298552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1.7691929084149276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9.7305609962821009</v>
      </c>
      <c r="CD18" s="16" t="s">
        <v>16331</v>
      </c>
      <c r="CE18" s="23">
        <f>B7L411C39*B7L121C1</f>
        <v>25.299458590333462</v>
      </c>
      <c r="CF18" s="16" t="s">
        <v>15766</v>
      </c>
      <c r="CG18" s="23">
        <f>A1L317C19</f>
        <v>184.41140000000001</v>
      </c>
      <c r="CH18" s="16" t="s">
        <v>14420</v>
      </c>
      <c r="CI18" s="23">
        <f>A1L551C81</f>
        <v>1.7715281841471961E-2</v>
      </c>
      <c r="CJ18" s="16" t="s">
        <v>16332</v>
      </c>
      <c r="CK18" s="23">
        <f>B7L411C41*B7L411C42</f>
        <v>3.2668999257804225</v>
      </c>
      <c r="CL18" s="16" t="s">
        <v>16333</v>
      </c>
      <c r="CM18" s="21">
        <f>B3L811C27</f>
        <v>1.1152644553341671</v>
      </c>
      <c r="CN18" s="16" t="s">
        <v>16334</v>
      </c>
      <c r="CO18" s="23">
        <f>B7L411C43*B7L411C44</f>
        <v>3.6434573663567336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1.8217286831783668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10.019507757481017</v>
      </c>
      <c r="CX18" s="16" t="s">
        <v>16337</v>
      </c>
      <c r="CY18" s="23">
        <f>B7L411C49*B7L121C1</f>
        <v>26.050720169450646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35.481999999999999</v>
      </c>
      <c r="F19" s="16" t="s">
        <v>12428</v>
      </c>
      <c r="G19" s="21">
        <f>A1L552C9</f>
        <v>0.23718877846319761</v>
      </c>
      <c r="H19" s="16" t="s">
        <v>16338</v>
      </c>
      <c r="I19" s="21">
        <f>B7L412C1*B7L412C2</f>
        <v>8.4159322374311767</v>
      </c>
      <c r="J19" s="16" t="s">
        <v>16339</v>
      </c>
      <c r="K19" s="23">
        <f>B3L812C3</f>
        <v>1.3255249914101501</v>
      </c>
      <c r="L19" s="16" t="s">
        <v>16340</v>
      </c>
      <c r="M19" s="23">
        <f>B7L412C3*B7L412C4</f>
        <v>11.155528506729366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5.5777642533646832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30.677703393505759</v>
      </c>
      <c r="V19" s="16" t="s">
        <v>16345</v>
      </c>
      <c r="W19" s="23">
        <f>B7L412C9*B7L121C1</f>
        <v>79.762028823114974</v>
      </c>
      <c r="X19" s="16" t="s">
        <v>15781</v>
      </c>
      <c r="Y19" s="23">
        <f>A1L318C16</f>
        <v>36.275999999999996</v>
      </c>
      <c r="Z19" s="16" t="s">
        <v>12957</v>
      </c>
      <c r="AA19" s="23">
        <f>A1L552C54</f>
        <v>0.19807209909746828</v>
      </c>
      <c r="AB19" s="16" t="s">
        <v>16346</v>
      </c>
      <c r="AC19" s="23">
        <f>B7L412C11*B7L412C12</f>
        <v>7.1852634668597588</v>
      </c>
      <c r="AD19" s="16" t="s">
        <v>16347</v>
      </c>
      <c r="AE19" s="23">
        <f>B3L812C9</f>
        <v>1.3375986393212429</v>
      </c>
      <c r="AF19" s="16" t="s">
        <v>16348</v>
      </c>
      <c r="AG19" s="23">
        <f>B7L412C13*B7L412C14</f>
        <v>9.6109986364362499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4.8054993182181249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26.430246250199687</v>
      </c>
      <c r="AP19" s="16" t="s">
        <v>16351</v>
      </c>
      <c r="AQ19" s="23">
        <f>B7L412C19*B7L121C1</f>
        <v>68.718640250519186</v>
      </c>
      <c r="AR19" s="16" t="s">
        <v>15787</v>
      </c>
      <c r="AS19" s="23">
        <f>A1L318C17</f>
        <v>39.322333333333333</v>
      </c>
      <c r="AT19" s="16" t="s">
        <v>13455</v>
      </c>
      <c r="AU19" s="23">
        <f>A1L552C63</f>
        <v>0.16029748381112843</v>
      </c>
      <c r="AV19" s="16" t="s">
        <v>16352</v>
      </c>
      <c r="AW19" s="23">
        <f>B7L412C21*B7L412C22</f>
        <v>6.3032710909157963</v>
      </c>
      <c r="AX19" s="16" t="s">
        <v>16353</v>
      </c>
      <c r="AY19" s="23">
        <f>B3L812C15</f>
        <v>1.3466211988487049</v>
      </c>
      <c r="AZ19" s="16" t="s">
        <v>16354</v>
      </c>
      <c r="BA19" s="23">
        <f>B7L412C23*B7L412C24</f>
        <v>8.4881184731174137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4.2440592365587069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23.342325801072889</v>
      </c>
      <c r="BJ19" s="16" t="s">
        <v>16357</v>
      </c>
      <c r="BK19" s="23">
        <f>B7L412C29*B7L121C1</f>
        <v>60.690047082789512</v>
      </c>
      <c r="BL19" s="16" t="s">
        <v>15793</v>
      </c>
      <c r="BM19" s="23">
        <f>A1L318C18</f>
        <v>42.001750000000001</v>
      </c>
      <c r="BN19" s="16" t="s">
        <v>13953</v>
      </c>
      <c r="BO19" s="23">
        <f>A1L552C72</f>
        <v>0.14388768035409225</v>
      </c>
      <c r="BP19" s="16" t="s">
        <v>16358</v>
      </c>
      <c r="BQ19" s="23">
        <f>B7L412C31*B7L412C32</f>
        <v>6.0435343783124944</v>
      </c>
      <c r="BR19" s="16" t="s">
        <v>16359</v>
      </c>
      <c r="BS19" s="21">
        <f>B3L812C21</f>
        <v>1.3484691440365566</v>
      </c>
      <c r="BT19" s="16" t="s">
        <v>16360</v>
      </c>
      <c r="BU19" s="23">
        <f>B7L412C33*B7L412C34</f>
        <v>8.1495196300785526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4.0747598150392763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22.41117898271602</v>
      </c>
      <c r="CD19" s="16" t="s">
        <v>16363</v>
      </c>
      <c r="CE19" s="23">
        <f>B7L412C39*B7L121C1</f>
        <v>58.269065355061656</v>
      </c>
      <c r="CF19" s="16" t="s">
        <v>15799</v>
      </c>
      <c r="CG19" s="23">
        <f>A1L318C19</f>
        <v>42.923400000000001</v>
      </c>
      <c r="CH19" s="16" t="s">
        <v>14451</v>
      </c>
      <c r="CI19" s="23">
        <f>A1L552C81</f>
        <v>0.13552265938135633</v>
      </c>
      <c r="CJ19" s="16" t="s">
        <v>16364</v>
      </c>
      <c r="CK19" s="23">
        <f>B7L412C41*B7L412C42</f>
        <v>5.8170933176897099</v>
      </c>
      <c r="CL19" s="16" t="s">
        <v>16365</v>
      </c>
      <c r="CM19" s="21">
        <f>B3L812C27</f>
        <v>1.3442598407945665</v>
      </c>
      <c r="CN19" s="16" t="s">
        <v>16366</v>
      </c>
      <c r="CO19" s="23">
        <f>B7L412C43*B7L412C44</f>
        <v>7.8196849371247064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3.9098424685623532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21.504133577092944</v>
      </c>
      <c r="CX19" s="16" t="s">
        <v>16369</v>
      </c>
      <c r="CY19" s="23">
        <f>B7L412C49*B7L121C1</f>
        <v>55.910747300441656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0.57899999999999996</v>
      </c>
      <c r="F20" s="16" t="s">
        <v>12467</v>
      </c>
      <c r="G20" s="21">
        <f>A1L553C9</f>
        <v>0.37508999280057598</v>
      </c>
      <c r="H20" s="16" t="s">
        <v>16370</v>
      </c>
      <c r="I20" s="21">
        <f>B7L413C1*B7L413C2</f>
        <v>0.21717710583153346</v>
      </c>
      <c r="J20" s="16" t="s">
        <v>16371</v>
      </c>
      <c r="K20" s="23">
        <f>B3L813C3</f>
        <v>3.453061224489796</v>
      </c>
      <c r="L20" s="16" t="s">
        <v>16372</v>
      </c>
      <c r="M20" s="23">
        <f>B7L413C3*B7L413C4</f>
        <v>0.74992584299378495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0.37496292149689248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2.0622960682329086</v>
      </c>
      <c r="V20" s="16" t="s">
        <v>16377</v>
      </c>
      <c r="W20" s="23">
        <f>B7L413C9*B7L121C1</f>
        <v>5.3619697774055624</v>
      </c>
      <c r="X20" s="16" t="s">
        <v>15814</v>
      </c>
      <c r="Y20" s="23">
        <f>A1L319C16</f>
        <v>0.52349999999999997</v>
      </c>
      <c r="Z20" s="16" t="s">
        <v>12988</v>
      </c>
      <c r="AA20" s="23">
        <f>A1L553C54</f>
        <v>0.31119544592030363</v>
      </c>
      <c r="AB20" s="16" t="s">
        <v>16378</v>
      </c>
      <c r="AC20" s="23">
        <f>B7L413C11*B7L413C12</f>
        <v>0.16291081593927895</v>
      </c>
      <c r="AD20" s="16" t="s">
        <v>16379</v>
      </c>
      <c r="AE20" s="23">
        <f>B3L813C9</f>
        <v>3.5324384787472036</v>
      </c>
      <c r="AF20" s="16" t="s">
        <v>16380</v>
      </c>
      <c r="AG20" s="23">
        <f>B7L413C13*B7L413C14</f>
        <v>0.57547243482801225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0.28773621741400612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1.5825491957770337</v>
      </c>
      <c r="AP20" s="16" t="s">
        <v>16383</v>
      </c>
      <c r="AQ20" s="23">
        <f>B7L413C19*B7L121C1</f>
        <v>4.114627909020288</v>
      </c>
      <c r="AR20" s="16" t="s">
        <v>15820</v>
      </c>
      <c r="AS20" s="23">
        <f>A1L319C17</f>
        <v>0.65400000000000003</v>
      </c>
      <c r="AT20" s="16" t="s">
        <v>13486</v>
      </c>
      <c r="AU20" s="23">
        <f>A1L553C63</f>
        <v>0.36714285714285722</v>
      </c>
      <c r="AV20" s="16" t="s">
        <v>16384</v>
      </c>
      <c r="AW20" s="23">
        <f>B7L413C21*B7L413C22</f>
        <v>0.24011142857142861</v>
      </c>
      <c r="AX20" s="16" t="s">
        <v>16385</v>
      </c>
      <c r="AY20" s="23">
        <f>B3L813C15</f>
        <v>3.4992947813822282</v>
      </c>
      <c r="AZ20" s="16" t="s">
        <v>16386</v>
      </c>
      <c r="BA20" s="23">
        <f>B7L413C23*B7L413C24</f>
        <v>0.84022066895023173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0.42011033447511587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2.3106068396131372</v>
      </c>
      <c r="BJ20" s="16" t="s">
        <v>16389</v>
      </c>
      <c r="BK20" s="23">
        <f>B7L413C29*B7L121C1</f>
        <v>6.007577782994157</v>
      </c>
      <c r="BL20" s="16" t="s">
        <v>15826</v>
      </c>
      <c r="BM20" s="23">
        <f>A1L319C18</f>
        <v>0.82699999999999996</v>
      </c>
      <c r="BN20" s="16" t="s">
        <v>13984</v>
      </c>
      <c r="BO20" s="23">
        <f>A1L553C72</f>
        <v>0.45524599881446359</v>
      </c>
      <c r="BP20" s="16" t="s">
        <v>16390</v>
      </c>
      <c r="BQ20" s="23">
        <f>B7L413C31*B7L413C32</f>
        <v>0.37648844101956136</v>
      </c>
      <c r="BR20" s="16" t="s">
        <v>16391</v>
      </c>
      <c r="BS20" s="21">
        <f>B3L813C21</f>
        <v>3.4225621414913956</v>
      </c>
      <c r="BT20" s="16" t="s">
        <v>16392</v>
      </c>
      <c r="BU20" s="23">
        <f>B7L413C33*B7L413C34</f>
        <v>1.288555084942667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0.64427754247133351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3.5435264835923341</v>
      </c>
      <c r="CD20" s="16" t="s">
        <v>16395</v>
      </c>
      <c r="CE20" s="23">
        <f>B7L413C39*B7L121C1</f>
        <v>9.2131688573400687</v>
      </c>
      <c r="CF20" s="16" t="s">
        <v>15832</v>
      </c>
      <c r="CG20" s="23">
        <f>A1L319C19</f>
        <v>0.9738</v>
      </c>
      <c r="CH20" s="16" t="s">
        <v>14482</v>
      </c>
      <c r="CI20" s="23">
        <f>A1L553C81</f>
        <v>0.54482417038137709</v>
      </c>
      <c r="CJ20" s="16" t="s">
        <v>16396</v>
      </c>
      <c r="CK20" s="23">
        <f>B7L413C41*B7L413C42</f>
        <v>0.53054977711738505</v>
      </c>
      <c r="CL20" s="16" t="s">
        <v>16397</v>
      </c>
      <c r="CM20" s="21">
        <f>B3L813C27</f>
        <v>3.5376106194690267</v>
      </c>
      <c r="CN20" s="16" t="s">
        <v>16398</v>
      </c>
      <c r="CO20" s="23">
        <f>B7L413C43*B7L413C44</f>
        <v>1.8768785256873866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0.93843926284369328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5.1614159456403126</v>
      </c>
      <c r="CX20" s="16" t="s">
        <v>16401</v>
      </c>
      <c r="CY20" s="23">
        <f>B7L413C49*B7L121C1</f>
        <v>13.419681458664813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126.327</v>
      </c>
      <c r="F21" s="16" t="s">
        <v>12506</v>
      </c>
      <c r="G21" s="21">
        <f>A1L554C9</f>
        <v>0.2924660657290169</v>
      </c>
      <c r="H21" s="16" t="s">
        <v>16402</v>
      </c>
      <c r="I21" s="21">
        <f>B7L414C1*B7L414C2</f>
        <v>36.946360685349518</v>
      </c>
      <c r="J21" s="16" t="s">
        <v>16403</v>
      </c>
      <c r="K21" s="23">
        <f>B3L814C3</f>
        <v>1.9195661625597817</v>
      </c>
      <c r="L21" s="16" t="s">
        <v>16404</v>
      </c>
      <c r="M21" s="23">
        <f>B7L414C3*B7L414C4</f>
        <v>70.92098380132596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35.46049190066298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195.0327054536464</v>
      </c>
      <c r="V21" s="16" t="s">
        <v>16409</v>
      </c>
      <c r="W21" s="23">
        <f>B7L414C9*B7L121C1</f>
        <v>507.08503417948066</v>
      </c>
      <c r="X21" s="16" t="s">
        <v>15847</v>
      </c>
      <c r="Y21" s="23">
        <f>A1L320C16</f>
        <v>129.137</v>
      </c>
      <c r="Z21" s="16" t="s">
        <v>13019</v>
      </c>
      <c r="AA21" s="23">
        <f>A1L554C54</f>
        <v>0.32835424430374849</v>
      </c>
      <c r="AB21" s="16" t="s">
        <v>16410</v>
      </c>
      <c r="AC21" s="23">
        <f>B7L414C11*B7L414C12</f>
        <v>42.402682046653169</v>
      </c>
      <c r="AD21" s="16" t="s">
        <v>16411</v>
      </c>
      <c r="AE21" s="23">
        <f>B3L814C9</f>
        <v>1.9304784927209362</v>
      </c>
      <c r="AF21" s="16" t="s">
        <v>16412</v>
      </c>
      <c r="AG21" s="23">
        <f>B7L414C13*B7L414C14</f>
        <v>81.85746572474811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40.928732862374055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225.1080307430573</v>
      </c>
      <c r="AP21" s="16" t="s">
        <v>16415</v>
      </c>
      <c r="AQ21" s="23">
        <f>B7L414C19*B7L121C1</f>
        <v>585.28087993194902</v>
      </c>
      <c r="AR21" s="16" t="s">
        <v>15853</v>
      </c>
      <c r="AS21" s="23">
        <f>A1L320C17</f>
        <v>131.19200000000001</v>
      </c>
      <c r="AT21" s="16" t="s">
        <v>13517</v>
      </c>
      <c r="AU21" s="23">
        <f>A1L554C63</f>
        <v>0.34436050389860745</v>
      </c>
      <c r="AV21" s="16" t="s">
        <v>16416</v>
      </c>
      <c r="AW21" s="23">
        <f>B7L414C21*B7L414C22</f>
        <v>45.17734322746611</v>
      </c>
      <c r="AX21" s="16" t="s">
        <v>16417</v>
      </c>
      <c r="AY21" s="23">
        <f>B3L814C15</f>
        <v>1.9449308661223483</v>
      </c>
      <c r="AZ21" s="16" t="s">
        <v>16418</v>
      </c>
      <c r="BA21" s="23">
        <f>B7L414C23*B7L414C24</f>
        <v>87.866809292502268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43.933404646251134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241.63372555438124</v>
      </c>
      <c r="BJ21" s="16" t="s">
        <v>16421</v>
      </c>
      <c r="BK21" s="23">
        <f>B7L414C29*B7L121C1</f>
        <v>628.24768644139124</v>
      </c>
      <c r="BL21" s="16" t="s">
        <v>15859</v>
      </c>
      <c r="BM21" s="23">
        <f>A1L320C18</f>
        <v>132.63300000000001</v>
      </c>
      <c r="BN21" s="16" t="s">
        <v>14015</v>
      </c>
      <c r="BO21" s="23">
        <f>A1L554C72</f>
        <v>0.34156537708720974</v>
      </c>
      <c r="BP21" s="16" t="s">
        <v>16422</v>
      </c>
      <c r="BQ21" s="23">
        <f>B7L414C31*B7L414C32</f>
        <v>45.302840659207895</v>
      </c>
      <c r="BR21" s="16" t="s">
        <v>16423</v>
      </c>
      <c r="BS21" s="21">
        <f>B3L814C21</f>
        <v>1.942916097783983</v>
      </c>
      <c r="BT21" s="16" t="s">
        <v>16424</v>
      </c>
      <c r="BU21" s="23">
        <f>B7L414C33*B7L414C34</f>
        <v>88.019618392117764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44.009809196058882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242.05395057832385</v>
      </c>
      <c r="CD21" s="16" t="s">
        <v>16427</v>
      </c>
      <c r="CE21" s="23">
        <f>B7L414C39*B7L121C1</f>
        <v>629.34027150364204</v>
      </c>
      <c r="CF21" s="16" t="s">
        <v>15865</v>
      </c>
      <c r="CG21" s="23">
        <f>A1L320C19</f>
        <v>133.1266</v>
      </c>
      <c r="CH21" s="16" t="s">
        <v>14513</v>
      </c>
      <c r="CI21" s="23">
        <f>A1L554C81</f>
        <v>0.34476394251731723</v>
      </c>
      <c r="CJ21" s="16" t="s">
        <v>16428</v>
      </c>
      <c r="CK21" s="23">
        <f>B7L414C41*B7L414C42</f>
        <v>45.897251469925884</v>
      </c>
      <c r="CL21" s="16" t="s">
        <v>16429</v>
      </c>
      <c r="CM21" s="21">
        <f>B3L814C27</f>
        <v>1.9473465135291419</v>
      </c>
      <c r="CN21" s="16" t="s">
        <v>16430</v>
      </c>
      <c r="CO21" s="23">
        <f>B7L414C43*B7L414C44</f>
        <v>89.377852630530455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44.688926315265228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245.78909473395876</v>
      </c>
      <c r="CX21" s="16" t="s">
        <v>16433</v>
      </c>
      <c r="CY21" s="23">
        <f>B7L414C49*B7L121C1</f>
        <v>639.05164630829279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449.06200000000001</v>
      </c>
      <c r="F22" s="16" t="s">
        <v>12545</v>
      </c>
      <c r="G22" s="21">
        <f>A1L555C9</f>
        <v>0.39769754230316606</v>
      </c>
      <c r="H22" s="16" t="s">
        <v>16434</v>
      </c>
      <c r="I22" s="15">
        <f>B7L415C1*B7L415C2</f>
        <v>178.59085374174435</v>
      </c>
      <c r="J22" s="16" t="s">
        <v>16435</v>
      </c>
      <c r="K22" s="23">
        <f>B3L815C3</f>
        <v>4.3346153846153843</v>
      </c>
      <c r="L22" s="16" t="s">
        <v>16436</v>
      </c>
      <c r="M22" s="17">
        <f>B7L415C3*B7L415C4</f>
        <v>774.12266218056106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387.06133109028053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2128.837320996543</v>
      </c>
      <c r="V22" s="16" t="s">
        <v>16441</v>
      </c>
      <c r="W22" s="17">
        <f>B7L415C9*B7L121C1</f>
        <v>5534.9770345910119</v>
      </c>
      <c r="X22" s="16" t="s">
        <v>15880</v>
      </c>
      <c r="Y22" s="17">
        <f>A1L323C16</f>
        <v>476.82299999999998</v>
      </c>
      <c r="Z22" s="16" t="s">
        <v>13050</v>
      </c>
      <c r="AA22" s="23">
        <f>A1L555C54</f>
        <v>0.2494193535947126</v>
      </c>
      <c r="AB22" s="16" t="s">
        <v>16442</v>
      </c>
      <c r="AC22" s="17">
        <f>B7L415C11*B7L415C12</f>
        <v>118.92888443909163</v>
      </c>
      <c r="AD22" s="16" t="s">
        <v>16443</v>
      </c>
      <c r="AE22" s="23">
        <f>B3L815C9</f>
        <v>4.1022927689594351</v>
      </c>
      <c r="AF22" s="16" t="s">
        <v>16444</v>
      </c>
      <c r="AG22" s="17">
        <f>B7L415C13*B7L415C14</f>
        <v>487.88110265489786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243.94055132744893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1341.6730323009692</v>
      </c>
      <c r="AP22" s="16" t="s">
        <v>16447</v>
      </c>
      <c r="AQ22" s="17">
        <f>B7L415C19*B7L121C1</f>
        <v>3488.3498839825202</v>
      </c>
      <c r="AR22" s="16" t="s">
        <v>15886</v>
      </c>
      <c r="AS22" s="17">
        <f>A1L323C17</f>
        <v>490.28199999999998</v>
      </c>
      <c r="AT22" s="16" t="s">
        <v>13548</v>
      </c>
      <c r="AU22" s="23">
        <f>A1L555C63</f>
        <v>0.29280495452917521</v>
      </c>
      <c r="AV22" s="16" t="s">
        <v>16448</v>
      </c>
      <c r="AW22" s="17">
        <f>B7L415C21*B7L415C22</f>
        <v>143.55699871647309</v>
      </c>
      <c r="AX22" s="16" t="s">
        <v>16449</v>
      </c>
      <c r="AY22" s="23">
        <f>B3L815C15</f>
        <v>2.5357848518111967</v>
      </c>
      <c r="AZ22" s="16" t="s">
        <v>16450</v>
      </c>
      <c r="BA22" s="17">
        <f>B7L415C23*B7L415C24</f>
        <v>364.02966271671187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182.01483135835593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1001.0815724709577</v>
      </c>
      <c r="BJ22" s="16" t="s">
        <v>16453</v>
      </c>
      <c r="BK22" s="17">
        <f>B7L415C29*B7L121C1</f>
        <v>2602.81208842449</v>
      </c>
      <c r="BL22" s="16" t="s">
        <v>15892</v>
      </c>
      <c r="BM22" s="17">
        <f>A1L323C18</f>
        <v>504.98775000000001</v>
      </c>
      <c r="BN22" s="16" t="s">
        <v>14046</v>
      </c>
      <c r="BO22" s="23">
        <f>A1L555C72</f>
        <v>0.3160111499066498</v>
      </c>
      <c r="BP22" s="16" t="s">
        <v>16454</v>
      </c>
      <c r="BQ22" s="17">
        <f>B7L415C31*B7L415C32</f>
        <v>159.58175956627178</v>
      </c>
      <c r="BR22" s="16" t="s">
        <v>16455</v>
      </c>
      <c r="BS22" s="21">
        <f>B3L815C21</f>
        <v>2.4695854115535854</v>
      </c>
      <c r="BT22" s="16" t="s">
        <v>16456</v>
      </c>
      <c r="BU22" s="17">
        <f>B7L415C33*B7L415C34</f>
        <v>394.1007853749166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197.0503926874583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1083.7771597810206</v>
      </c>
      <c r="CD22" s="16" t="s">
        <v>16459</v>
      </c>
      <c r="CE22" s="17">
        <f>B7L415C39*B7L121C1</f>
        <v>2817.8206154306536</v>
      </c>
      <c r="CF22" s="16" t="s">
        <v>15898</v>
      </c>
      <c r="CG22" s="17">
        <f>A1L323C19</f>
        <v>516.36739999999998</v>
      </c>
      <c r="CH22" s="16" t="s">
        <v>14544</v>
      </c>
      <c r="CI22" s="23">
        <f>A1L555C81</f>
        <v>0.32207874607038844</v>
      </c>
      <c r="CJ22" s="16" t="s">
        <v>16460</v>
      </c>
      <c r="CK22" s="17">
        <f>B7L415C41*B7L415C42</f>
        <v>166.31096470362669</v>
      </c>
      <c r="CL22" s="16" t="s">
        <v>16461</v>
      </c>
      <c r="CM22" s="21">
        <f>B3L815C27</f>
        <v>2.4102403996253514</v>
      </c>
      <c r="CN22" s="16" t="s">
        <v>16462</v>
      </c>
      <c r="CO22" s="17">
        <f>B7L415C43*B7L415C44</f>
        <v>400.84940602934694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200.42470301467347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1102.3358665807041</v>
      </c>
      <c r="CX22" s="16" t="s">
        <v>16465</v>
      </c>
      <c r="CY22" s="17">
        <f>B7L415C49*B7L121C1</f>
        <v>2866.0732531098306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3276.7570000000001</v>
      </c>
      <c r="F23" s="16" t="s">
        <v>16466</v>
      </c>
      <c r="G23" s="21">
        <f>A1L556C9</f>
        <v>0.14711600168202033</v>
      </c>
      <c r="H23" s="16" t="s">
        <v>16467</v>
      </c>
      <c r="I23" s="15">
        <f>B7L416C1*B7L416C2</f>
        <v>482.06338832357187</v>
      </c>
      <c r="J23" s="16" t="s">
        <v>16468</v>
      </c>
      <c r="K23" s="23">
        <f>B3L816C3</f>
        <v>1.7022913002246023</v>
      </c>
      <c r="L23" s="16" t="s">
        <v>16469</v>
      </c>
      <c r="M23" s="17">
        <f>B7L416C3*B7L416C4</f>
        <v>820.61231210001051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410.30615605000526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2256.6838582750288</v>
      </c>
      <c r="V23" s="16" t="s">
        <v>16474</v>
      </c>
      <c r="W23" s="17">
        <f>B7L416C9*B7L121C1</f>
        <v>5867.3780315150752</v>
      </c>
      <c r="X23" s="16" t="s">
        <v>15914</v>
      </c>
      <c r="Y23" s="17">
        <f>A1L324C16</f>
        <v>3307.7840000000001</v>
      </c>
      <c r="Z23" s="16" t="s">
        <v>16475</v>
      </c>
      <c r="AA23" s="23">
        <f>A1L556C54</f>
        <v>0.14940217915340856</v>
      </c>
      <c r="AB23" s="16" t="s">
        <v>16476</v>
      </c>
      <c r="AC23" s="17">
        <f>B7L416C11*B7L416C12</f>
        <v>494.19013776877841</v>
      </c>
      <c r="AD23" s="16" t="s">
        <v>16477</v>
      </c>
      <c r="AE23" s="23">
        <f>B3L816C9</f>
        <v>1.723185501437658</v>
      </c>
      <c r="AF23" s="16" t="s">
        <v>16478</v>
      </c>
      <c r="AG23" s="17">
        <f>B7L416C13*B7L416C14</f>
        <v>851.58128035663776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425.79064017831888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2341.8485209807541</v>
      </c>
      <c r="AP23" s="16" t="s">
        <v>16481</v>
      </c>
      <c r="AQ23" s="17">
        <f>B7L416C19*B7L121C1</f>
        <v>6088.8061545499604</v>
      </c>
      <c r="AR23" s="16" t="s">
        <v>15920</v>
      </c>
      <c r="AS23" s="17">
        <f>A1L324C17</f>
        <v>3329.5236666666665</v>
      </c>
      <c r="AT23" s="16" t="s">
        <v>16482</v>
      </c>
      <c r="AU23" s="23">
        <f>A1L556C63</f>
        <v>0.15464627414360926</v>
      </c>
      <c r="AV23" s="16" t="s">
        <v>16483</v>
      </c>
      <c r="AW23" s="17">
        <f>B7L416C21*B7L416C22</f>
        <v>514.89842972296844</v>
      </c>
      <c r="AX23" s="16" t="s">
        <v>16484</v>
      </c>
      <c r="AY23" s="23">
        <f>B3L816C15</f>
        <v>1.7181339933642057</v>
      </c>
      <c r="AZ23" s="16" t="s">
        <v>16485</v>
      </c>
      <c r="BA23" s="17">
        <f>B7L416C23*B7L416C24</f>
        <v>884.66449523688254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442.33224761844127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2432.8273619014271</v>
      </c>
      <c r="BJ23" s="16" t="s">
        <v>16488</v>
      </c>
      <c r="BK23" s="17">
        <f>B7L416C29*B7L121C1</f>
        <v>6325.3511409437106</v>
      </c>
      <c r="BL23" s="16" t="s">
        <v>15926</v>
      </c>
      <c r="BM23" s="17">
        <f>A1L324C18</f>
        <v>3364.741</v>
      </c>
      <c r="BN23" s="16" t="s">
        <v>16489</v>
      </c>
      <c r="BO23" s="23">
        <f>A1L556C72</f>
        <v>0.15580467923703822</v>
      </c>
      <c r="BP23" s="16" t="s">
        <v>16490</v>
      </c>
      <c r="BQ23" s="17">
        <f>B7L416C31*B7L416C32</f>
        <v>524.24239222071128</v>
      </c>
      <c r="BR23" s="16" t="s">
        <v>16491</v>
      </c>
      <c r="BS23" s="21">
        <f>B3L816C21</f>
        <v>1.7115362939384613</v>
      </c>
      <c r="BT23" s="16" t="s">
        <v>16492</v>
      </c>
      <c r="BU23" s="17">
        <f>B7L416C33*B7L416C34</f>
        <v>897.25988110686944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448.62994055343472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2467.4646730438908</v>
      </c>
      <c r="CD23" s="16" t="s">
        <v>16495</v>
      </c>
      <c r="CE23" s="17">
        <f>B7L416C39*B7L121C1</f>
        <v>6415.4081499141166</v>
      </c>
      <c r="CF23" s="16" t="s">
        <v>15932</v>
      </c>
      <c r="CG23" s="17">
        <f>A1L324C19</f>
        <v>3427.5699999999997</v>
      </c>
      <c r="CH23" s="16" t="s">
        <v>16496</v>
      </c>
      <c r="CI23" s="23">
        <f>A1L556C81</f>
        <v>0.15617747545435007</v>
      </c>
      <c r="CJ23" s="16" t="s">
        <v>16497</v>
      </c>
      <c r="CK23" s="17">
        <f>B7L416C41*B7L416C42</f>
        <v>535.30922954306664</v>
      </c>
      <c r="CL23" s="16" t="s">
        <v>16498</v>
      </c>
      <c r="CM23" s="21">
        <f>B3L816C27</f>
        <v>1.7091397742609142</v>
      </c>
      <c r="CN23" s="16" t="s">
        <v>16499</v>
      </c>
      <c r="CO23" s="17">
        <f>B7L416C43*B7L416C44</f>
        <v>914.91829574102087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457.45914787051044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2516.0253132878074</v>
      </c>
      <c r="CX23" s="16" t="s">
        <v>16502</v>
      </c>
      <c r="CY23" s="17">
        <f>B7L416C49*B7L121C1</f>
        <v>6541.6658145482997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5136C-C477-425C-8741-83CDA8268BC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23">
        <f>A1L301C17</f>
        <v>3.3333333333333332E-4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1.0886666666666667E-5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1.9596E-5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3.9192E-5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4.3546666666666668E-5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1.17576E-4</v>
      </c>
      <c r="BV8" s="16" t="s">
        <v>16570</v>
      </c>
      <c r="BW8" s="23">
        <f>B7L501C35*B7L121C1</f>
        <v>3.056976E-4</v>
      </c>
      <c r="BX8" s="16" t="s">
        <v>15430</v>
      </c>
      <c r="BY8" s="23">
        <f>A1L301C18</f>
        <v>5.0000000000000001E-4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1.6330000000000001E-5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2.9394000000000004E-5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5.8788000000000007E-5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6.5320000000000005E-5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1.7636400000000003E-4</v>
      </c>
      <c r="CT8" s="16" t="s">
        <v>16576</v>
      </c>
      <c r="CU8" s="23">
        <f>B7L501C47*B7L121C1</f>
        <v>4.5854640000000008E-4</v>
      </c>
      <c r="CV8" s="16" t="s">
        <v>15436</v>
      </c>
      <c r="CW8" s="23">
        <f>A1L301C19</f>
        <v>4.0000000000000002E-4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1.3064000000000001E-5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2.3515200000000001E-5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4.7030400000000003E-5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5.2256000000000002E-5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1.410912E-4</v>
      </c>
      <c r="DR8" s="16" t="s">
        <v>16582</v>
      </c>
      <c r="DS8" s="23">
        <f>B7L501C59*B7L121C1</f>
        <v>3.6683712000000002E-4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9.2149999999999999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0.3009619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0.54173142000000007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1.0834628400000001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1.2038476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3.2503885200000004</v>
      </c>
      <c r="Z9" s="16" t="s">
        <v>16591</v>
      </c>
      <c r="AA9" s="17">
        <f>B7L502C11*B7L121C1</f>
        <v>8.4510101520000021</v>
      </c>
      <c r="AB9" s="16" t="s">
        <v>15451</v>
      </c>
      <c r="AC9" s="17">
        <f>A1L304C16</f>
        <v>9.1585000000000001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0.29911661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0.53840989800000005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1.0768197960000001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1.19646644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3.2304593880000003</v>
      </c>
      <c r="AX9" s="16" t="s">
        <v>16597</v>
      </c>
      <c r="AY9" s="17">
        <f>B7L502C23*B7L121C1</f>
        <v>8.3991944088000015</v>
      </c>
      <c r="AZ9" s="16" t="s">
        <v>15457</v>
      </c>
      <c r="BA9" s="17">
        <f>A1L304C17</f>
        <v>9.4286666666666665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0.30794025333333336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0.5542924560000001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1.1085849120000002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1.2317610133333334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3.3257547360000004</v>
      </c>
      <c r="BV9" s="16" t="s">
        <v>16603</v>
      </c>
      <c r="BW9" s="17">
        <f>B7L502C35*B7L121C1</f>
        <v>8.6469623136000013</v>
      </c>
      <c r="BX9" s="16" t="s">
        <v>15463</v>
      </c>
      <c r="BY9" s="17">
        <f>A1L304C18</f>
        <v>9.5302500000000006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0.31125796500000003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0.56026433700000011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1.1205286740000002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1.2450318600000001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3.3615860220000009</v>
      </c>
      <c r="CT9" s="16" t="s">
        <v>16609</v>
      </c>
      <c r="CU9" s="17">
        <f>B7L502C47*B7L121C1</f>
        <v>8.7401236572000034</v>
      </c>
      <c r="CV9" s="16" t="s">
        <v>15469</v>
      </c>
      <c r="CW9" s="17">
        <f>A1L304C19</f>
        <v>9.8222000000000005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0.32079305200000002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0.57742749360000001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1.1548549872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1.2831722080000001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3.4645649615999998</v>
      </c>
      <c r="DR9" s="16" t="s">
        <v>16615</v>
      </c>
      <c r="DS9" s="17">
        <f>B7L502C59*B7L121C1</f>
        <v>9.0078689001600001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208.96600000000001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8.9688207200000001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17.93764144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35.87528288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35.87528288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107.62584864</v>
      </c>
      <c r="Z10" s="16" t="s">
        <v>16624</v>
      </c>
      <c r="AA10" s="23">
        <f>B7L503C11*B7L121C1</f>
        <v>279.82720646400003</v>
      </c>
      <c r="AB10" s="16" t="s">
        <v>15484</v>
      </c>
      <c r="AC10" s="23">
        <f>A1L305C16</f>
        <v>215.26400000000001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9.2391308800000012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18.478261760000002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36.956523520000005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36.956523520000005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110.86957056000001</v>
      </c>
      <c r="AX10" s="16" t="s">
        <v>16630</v>
      </c>
      <c r="AY10" s="23">
        <f>B7L503C23*B7L121C1</f>
        <v>288.26088345600004</v>
      </c>
      <c r="AZ10" s="16" t="s">
        <v>15490</v>
      </c>
      <c r="BA10" s="23">
        <f>A1L305C17</f>
        <v>223.00200000000004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9.5712458400000013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19.142491680000003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38.284983360000005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38.284983360000005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114.85495008000001</v>
      </c>
      <c r="BV10" s="16" t="s">
        <v>16636</v>
      </c>
      <c r="BW10" s="23">
        <f>B7L503C35*B7L121C1</f>
        <v>298.62287020800005</v>
      </c>
      <c r="BX10" s="16" t="s">
        <v>15496</v>
      </c>
      <c r="BY10" s="23">
        <f>A1L305C18</f>
        <v>226.47075000000001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9.7201245900000011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19.440249180000002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38.880498360000004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38.880498360000004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116.64149508000001</v>
      </c>
      <c r="CT10" s="16" t="s">
        <v>16642</v>
      </c>
      <c r="CU10" s="23">
        <f>B7L503C47*B7L121C1</f>
        <v>303.26788720800005</v>
      </c>
      <c r="CV10" s="16" t="s">
        <v>15502</v>
      </c>
      <c r="CW10" s="23">
        <f>A1L305C19</f>
        <v>227.15660000000003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9.7495612720000011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19.499122544000002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38.998245088000004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38.998245088000004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116.99473526400001</v>
      </c>
      <c r="DR10" s="16" t="s">
        <v>16648</v>
      </c>
      <c r="DS10" s="23">
        <f>B7L503C59*B7L121C1</f>
        <v>304.18631168640002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461.74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19.817880800000001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39.635761600000002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79.271523200000004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79.271523200000004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237.81456960000003</v>
      </c>
      <c r="Z11" s="16" t="s">
        <v>16657</v>
      </c>
      <c r="AA11" s="17">
        <f>B7L504C11*B7L121C1</f>
        <v>618.31788096000014</v>
      </c>
      <c r="AB11" s="16" t="s">
        <v>15517</v>
      </c>
      <c r="AC11" s="17">
        <f>A1L308C16</f>
        <v>498.60199999999998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21.399997839999997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42.799995679999995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85.59999135999999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85.59999135999999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256.79997407999997</v>
      </c>
      <c r="AX11" s="16" t="s">
        <v>16663</v>
      </c>
      <c r="AY11" s="17">
        <f>B7L504C23*B7L121C1</f>
        <v>667.67993260799994</v>
      </c>
      <c r="AZ11" s="16" t="s">
        <v>15523</v>
      </c>
      <c r="BA11" s="17">
        <f>A1L308C17</f>
        <v>495.69866666666667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21.275386773333334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42.550773546666669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85.101547093333338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85.101547093333338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255.30464128</v>
      </c>
      <c r="BV11" s="16" t="s">
        <v>16669</v>
      </c>
      <c r="BW11" s="17">
        <f>B7L504C35*B7L121C1</f>
        <v>663.79206732800003</v>
      </c>
      <c r="BX11" s="16" t="s">
        <v>15529</v>
      </c>
      <c r="BY11" s="17">
        <f>A1L308C18</f>
        <v>504.47874999999999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21.65222795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43.304455900000001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86.608911800000001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86.608911800000001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259.82673540000002</v>
      </c>
      <c r="CT11" s="16" t="s">
        <v>16675</v>
      </c>
      <c r="CU11" s="17">
        <f>B7L504C47*B7L121C1</f>
        <v>675.54951204000008</v>
      </c>
      <c r="CV11" s="16" t="s">
        <v>15535</v>
      </c>
      <c r="CW11" s="17">
        <f>A1L308C19</f>
        <v>514.55239999999992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22.084589007999998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44.169178015999996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88.338356031999993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88.338356031999993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265.01506809599999</v>
      </c>
      <c r="DR11" s="16" t="s">
        <v>16681</v>
      </c>
      <c r="DS11" s="17">
        <f>B7L504C59*B7L121C1</f>
        <v>689.03917704959997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83.49799999999999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3.5837341599999997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7.1674683199999993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14.334936639999999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14.334936639999999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43.00480992</v>
      </c>
      <c r="Z12" s="16" t="s">
        <v>16690</v>
      </c>
      <c r="AA12" s="23">
        <f>B7L505C11*B7L121C1</f>
        <v>111.812505792</v>
      </c>
      <c r="AB12" s="16" t="s">
        <v>15550</v>
      </c>
      <c r="AC12" s="23">
        <f>A1L309C16</f>
        <v>86.606499999999997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3.71715098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7.43430196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14.86860392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14.86860392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44.605811760000002</v>
      </c>
      <c r="AX12" s="16" t="s">
        <v>16696</v>
      </c>
      <c r="AY12" s="23">
        <f>B7L505C23*B7L121C1</f>
        <v>115.97511057600001</v>
      </c>
      <c r="AZ12" s="16" t="s">
        <v>15556</v>
      </c>
      <c r="BA12" s="23">
        <f>A1L309C17</f>
        <v>99.12533333333333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4.2544593066666669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8.5089186133333339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17.017837226666668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17.017837226666668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51.05351168</v>
      </c>
      <c r="BV12" s="16" t="s">
        <v>16702</v>
      </c>
      <c r="BW12" s="23">
        <f>B7L505C35*B7L121C1</f>
        <v>132.73913036799999</v>
      </c>
      <c r="BX12" s="16" t="s">
        <v>15562</v>
      </c>
      <c r="BY12" s="23">
        <f>A1L309C18</f>
        <v>108.74724999999999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4.66743197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9.33486394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18.66972788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18.66972788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56.009183640000003</v>
      </c>
      <c r="CT12" s="16" t="s">
        <v>16708</v>
      </c>
      <c r="CU12" s="23">
        <f>B7L505C47*B7L121C1</f>
        <v>145.623877464</v>
      </c>
      <c r="CV12" s="16" t="s">
        <v>15568</v>
      </c>
      <c r="CW12" s="23">
        <f>A1L309C19</f>
        <v>119.18739999999998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5.115523207999999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10.231046415999998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20.462092831999996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20.462092831999996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61.386278495999989</v>
      </c>
      <c r="DR12" s="16" t="s">
        <v>16714</v>
      </c>
      <c r="DS12" s="23">
        <f>B7L505C59*B7L121C1</f>
        <v>159.60432408959997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1351.835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58.020758200000003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116.04151640000001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232.08303280000001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232.08303280000001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696.24909840000009</v>
      </c>
      <c r="Z13" s="16" t="s">
        <v>16723</v>
      </c>
      <c r="AA13" s="17">
        <f>B7L506C11*B7L121C1</f>
        <v>1810.2476558400003</v>
      </c>
      <c r="AB13" s="16" t="s">
        <v>15583</v>
      </c>
      <c r="AC13" s="17">
        <f>A1L312C16</f>
        <v>1296.1305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55.629921060000001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111.25984212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222.51968424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222.51968424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667.55905271999995</v>
      </c>
      <c r="AX13" s="16" t="s">
        <v>16729</v>
      </c>
      <c r="AY13" s="17">
        <f>B7L506C23*B7L121C1</f>
        <v>1735.6535370719998</v>
      </c>
      <c r="AZ13" s="16" t="s">
        <v>15589</v>
      </c>
      <c r="BA13" s="17">
        <f>A1L312C17</f>
        <v>1256.4196666666667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53.925532093333331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107.85106418666666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215.70212837333332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215.70212837333332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647.10638511999991</v>
      </c>
      <c r="BV13" s="16" t="s">
        <v>16735</v>
      </c>
      <c r="BW13" s="17">
        <f>B7L506C35*B7L121C1</f>
        <v>1682.4766013119997</v>
      </c>
      <c r="BX13" s="16" t="s">
        <v>15595</v>
      </c>
      <c r="BY13" s="17">
        <f>A1L312C18</f>
        <v>1235.5529999999999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53.029934759999996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106.05986951999999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212.11973903999998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212.11973903999998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636.35921711999993</v>
      </c>
      <c r="CT13" s="16" t="s">
        <v>16741</v>
      </c>
      <c r="CU13" s="17">
        <f>B7L506C47*B7L121C1</f>
        <v>1654.5339645119998</v>
      </c>
      <c r="CV13" s="16" t="s">
        <v>15601</v>
      </c>
      <c r="CW13" s="17">
        <f>A1L312C19</f>
        <v>1249.8063999999999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53.641690687999997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107.28338137599999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214.56676275199999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214.56676275199999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643.70028825600002</v>
      </c>
      <c r="DR13" s="16" t="s">
        <v>16747</v>
      </c>
      <c r="DS13" s="17">
        <f>B7L506C59*B7L121C1</f>
        <v>1673.6207494656001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87.95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3.7748140000000001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7.5496280000000002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15.099256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15.099256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45.297768000000005</v>
      </c>
      <c r="Z14" s="16" t="s">
        <v>16756</v>
      </c>
      <c r="AA14" s="23">
        <f>B7L507C11*B7L121C1</f>
        <v>117.77419680000001</v>
      </c>
      <c r="AB14" s="16" t="s">
        <v>15616</v>
      </c>
      <c r="AC14" s="23">
        <f>A1L313C16</f>
        <v>83.642500000000013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3.5899361000000005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7.179872200000001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14.359744400000002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14.359744400000002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43.079233200000004</v>
      </c>
      <c r="AX14" s="16" t="s">
        <v>16762</v>
      </c>
      <c r="AY14" s="23">
        <f>B7L507C23*B7L121C1</f>
        <v>112.00600632000001</v>
      </c>
      <c r="AZ14" s="16" t="s">
        <v>15622</v>
      </c>
      <c r="BA14" s="23">
        <f>A1L313C17</f>
        <v>96.254000000000019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4.1312216800000012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8.2624433600000025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16.524886720000005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16.524886720000005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49.574660160000015</v>
      </c>
      <c r="BV14" s="16" t="s">
        <v>16768</v>
      </c>
      <c r="BW14" s="23">
        <f>B7L507C35*B7L121C1</f>
        <v>128.89411641600003</v>
      </c>
      <c r="BX14" s="16" t="s">
        <v>15628</v>
      </c>
      <c r="BY14" s="23">
        <f>A1L313C18</f>
        <v>105.00225000000002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4.5066965700000008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9.0133931400000016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18.026786280000003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18.026786280000003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54.080358840000009</v>
      </c>
      <c r="CT14" s="16" t="s">
        <v>16774</v>
      </c>
      <c r="CU14" s="23">
        <f>B7L507C47*B7L121C1</f>
        <v>140.60893298400003</v>
      </c>
      <c r="CV14" s="16" t="s">
        <v>15634</v>
      </c>
      <c r="CW14" s="23">
        <f>A1L313C19</f>
        <v>110.20840000000003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4.7301445280000012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9.4602890560000024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18.920578112000005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18.920578112000005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56.761734336000018</v>
      </c>
      <c r="DR14" s="16" t="s">
        <v>16780</v>
      </c>
      <c r="DS14" s="23">
        <f>B7L507C59*B7L121C1</f>
        <v>147.58050927360006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228.172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9.7931422399999999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19.58628448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39.17256896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39.17256896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117.51770687999999</v>
      </c>
      <c r="Z15" s="16" t="s">
        <v>16789</v>
      </c>
      <c r="AA15" s="23">
        <f>B7L508C11*B7L121C1</f>
        <v>305.546037888</v>
      </c>
      <c r="AB15" s="16" t="s">
        <v>15649</v>
      </c>
      <c r="AC15" s="23">
        <f>A1L314C16</f>
        <v>245.68599999999998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10.544843119999999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21.089686239999999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42.179372479999998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42.179372479999998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126.53811743999999</v>
      </c>
      <c r="AX15" s="16" t="s">
        <v>16795</v>
      </c>
      <c r="AY15" s="23">
        <f>B7L508C23*B7L121C1</f>
        <v>328.99910534399999</v>
      </c>
      <c r="AZ15" s="16" t="s">
        <v>15655</v>
      </c>
      <c r="BA15" s="23">
        <f>A1L314C17</f>
        <v>260.54866666666663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11.182748773333332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22.365497546666663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44.730995093333327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44.730995093333327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134.19298527999999</v>
      </c>
      <c r="BV15" s="16" t="s">
        <v>16801</v>
      </c>
      <c r="BW15" s="23">
        <f>B7L508C35*B7L121C1</f>
        <v>348.901761728</v>
      </c>
      <c r="BX15" s="16" t="s">
        <v>15661</v>
      </c>
      <c r="BY15" s="23">
        <f>A1L314C18</f>
        <v>262.75374999999997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11.277390949999999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22.554781899999998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45.109563799999997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45.109563799999997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135.3286914</v>
      </c>
      <c r="CT15" s="16" t="s">
        <v>16807</v>
      </c>
      <c r="CU15" s="23">
        <f>B7L508C47*B7L121C1</f>
        <v>351.85459764000001</v>
      </c>
      <c r="CV15" s="16" t="s">
        <v>15667</v>
      </c>
      <c r="CW15" s="23">
        <f>A1L314C19</f>
        <v>264.93719999999996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11.371104623999999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22.742209247999998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45.484418495999996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45.484418495999996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136.453255488</v>
      </c>
      <c r="DR15" s="16" t="s">
        <v>16813</v>
      </c>
      <c r="DS15" s="23">
        <f>B7L508C59*B7L121C1</f>
        <v>354.77846426880001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13.455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0.57748860000000002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1.1549772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2.3099544000000001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2.3099544000000001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6.9298631999999998</v>
      </c>
      <c r="Z16" s="16" t="s">
        <v>16822</v>
      </c>
      <c r="AA16" s="23">
        <f>B7L509C11*B7L121C1</f>
        <v>18.017644319999999</v>
      </c>
      <c r="AB16" s="16" t="s">
        <v>15682</v>
      </c>
      <c r="AC16" s="23">
        <f>A1L316C16</f>
        <v>15.372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0.65976623999999995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1.3195324799999999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2.6390649599999998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2.6390649599999998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7.9171948799999994</v>
      </c>
      <c r="AX16" s="16" t="s">
        <v>16828</v>
      </c>
      <c r="AY16" s="23">
        <f>B7L509C23*B7L121C1</f>
        <v>20.584706688000001</v>
      </c>
      <c r="AZ16" s="16" t="s">
        <v>15688</v>
      </c>
      <c r="BA16" s="23">
        <f>A1L316C17</f>
        <v>16.881333333333334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0.7245468266666667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1.4490936533333334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2.8981873066666668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2.8981873066666668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8.6945619199999999</v>
      </c>
      <c r="BV16" s="16" t="s">
        <v>16834</v>
      </c>
      <c r="BW16" s="23">
        <f>B7L509C35*B7L121C1</f>
        <v>22.605860992</v>
      </c>
      <c r="BX16" s="16" t="s">
        <v>15694</v>
      </c>
      <c r="BY16" s="23">
        <f>A1L316C18</f>
        <v>17.457999999999998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0.74929735999999991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1.4985947199999998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2.9971894399999996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2.9971894399999996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8.9915683199999989</v>
      </c>
      <c r="CT16" s="16" t="s">
        <v>16840</v>
      </c>
      <c r="CU16" s="23">
        <f>B7L509C47*B7L121C1</f>
        <v>23.378077631999997</v>
      </c>
      <c r="CV16" s="16" t="s">
        <v>15700</v>
      </c>
      <c r="CW16" s="23">
        <f>A1L316C19</f>
        <v>18.5214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0.794938488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1.589876976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3.179753952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3.179753952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9.5392618559999995</v>
      </c>
      <c r="DR16" s="16" t="s">
        <v>16846</v>
      </c>
      <c r="DS16" s="23">
        <f>B7L509C59*B7L121C1</f>
        <v>24.802080825600001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31.925999999999998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1.37026392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2.7405278399999999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5.4810556799999999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5.4810556799999999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16.443167039999999</v>
      </c>
      <c r="Z17" s="16" t="s">
        <v>16855</v>
      </c>
      <c r="AA17" s="23">
        <f>B7L510C11*B7L121C1</f>
        <v>42.752234303999998</v>
      </c>
      <c r="AB17" s="16" t="s">
        <v>15715</v>
      </c>
      <c r="AC17" s="23">
        <f>A1L315C16</f>
        <v>33.880000000000003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1.4541296000000001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2.9082592000000003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5.8165184000000005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5.8165184000000005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17.449555200000002</v>
      </c>
      <c r="AX17" s="16" t="s">
        <v>16861</v>
      </c>
      <c r="AY17" s="23">
        <f>B7L510C23*B7L121C1</f>
        <v>45.368843520000006</v>
      </c>
      <c r="AZ17" s="16" t="s">
        <v>15721</v>
      </c>
      <c r="BA17" s="23">
        <f>A1L315C17</f>
        <v>35.033999999999999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1.5036592799999999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3.0073185599999999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6.0146371199999997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6.0146371199999997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18.043911359999999</v>
      </c>
      <c r="BV17" s="16" t="s">
        <v>16867</v>
      </c>
      <c r="BW17" s="23">
        <f>B7L510C35*B7L121C1</f>
        <v>46.914169536000003</v>
      </c>
      <c r="BX17" s="16" t="s">
        <v>15727</v>
      </c>
      <c r="BY17" s="23">
        <f>A1L315C18</f>
        <v>35.491250000000001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1.52328445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3.0465689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6.0931378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6.0931378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18.279413399999999</v>
      </c>
      <c r="CT17" s="16" t="s">
        <v>16873</v>
      </c>
      <c r="CU17" s="23">
        <f>B7L510C47*B7L121C1</f>
        <v>47.526474839999999</v>
      </c>
      <c r="CV17" s="16" t="s">
        <v>15733</v>
      </c>
      <c r="CW17" s="23">
        <f>A1L315C19</f>
        <v>35.575000000000003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1.5268790000000001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3.0537580000000002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6.1075160000000004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6.1075160000000004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18.322548000000001</v>
      </c>
      <c r="DR17" s="16" t="s">
        <v>16879</v>
      </c>
      <c r="DS17" s="23">
        <f>B7L510C59*B7L121C1</f>
        <v>47.638624800000002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188.55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6.158043000000001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6.158043000000001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12.316086000000002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24.632172000000004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36.94825800000001</v>
      </c>
      <c r="Z18" s="16" t="s">
        <v>16888</v>
      </c>
      <c r="AA18" s="23">
        <f>B7L511C11*B7L121C1</f>
        <v>96.065470800000028</v>
      </c>
      <c r="AB18" s="16" t="s">
        <v>15748</v>
      </c>
      <c r="AC18" s="23">
        <f>A1L317C16</f>
        <v>180.6825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5.9010904500000008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5.9010904500000008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11.802180900000002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23.604361800000003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35.406542700000003</v>
      </c>
      <c r="AX18" s="16" t="s">
        <v>16894</v>
      </c>
      <c r="AY18" s="23">
        <f>B7L511C23*B7L121C1</f>
        <v>92.057011020000004</v>
      </c>
      <c r="AZ18" s="16" t="s">
        <v>15754</v>
      </c>
      <c r="BA18" s="23">
        <f>A1L317C17</f>
        <v>175.68066666666667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5.7377305733333337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5.7377305733333337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11.475461146666667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22.950922293333335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34.426383440000002</v>
      </c>
      <c r="BV18" s="16" t="s">
        <v>16900</v>
      </c>
      <c r="BW18" s="23">
        <f>B7L511C35*B7L121C1</f>
        <v>89.508596944000004</v>
      </c>
      <c r="BX18" s="16" t="s">
        <v>15760</v>
      </c>
      <c r="BY18" s="23">
        <f>A1L317C18</f>
        <v>178.80575000000002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5.8397957950000006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5.8397957950000006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11.679591590000001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23.359183180000002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35.038774770000003</v>
      </c>
      <c r="CT18" s="16" t="s">
        <v>16906</v>
      </c>
      <c r="CU18" s="23">
        <f>B7L511C47*B7L121C1</f>
        <v>91.100814402000012</v>
      </c>
      <c r="CV18" s="16" t="s">
        <v>15766</v>
      </c>
      <c r="CW18" s="23">
        <f>A1L317C19</f>
        <v>184.41140000000001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6.0228763240000012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6.0228763240000012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12.045752648000002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24.091505296000005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36.137257944000005</v>
      </c>
      <c r="DR18" s="16" t="s">
        <v>16912</v>
      </c>
      <c r="DS18" s="23">
        <f>B7L511C59*B7L121C1</f>
        <v>93.956870654400021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35.481999999999999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1.5228874399999999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3.0457748799999997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6.0915497599999995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6.0915497599999995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18.274649279999998</v>
      </c>
      <c r="Z19" s="16" t="s">
        <v>16921</v>
      </c>
      <c r="AA19" s="23">
        <f>B7L512C11*B7L121C1</f>
        <v>47.514088127999997</v>
      </c>
      <c r="AB19" s="16" t="s">
        <v>15781</v>
      </c>
      <c r="AC19" s="23">
        <f>A1L318C16</f>
        <v>36.275999999999996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1.5569659199999999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3.1139318399999998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6.2278636799999996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6.2278636799999996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18.68359104</v>
      </c>
      <c r="AX19" s="16" t="s">
        <v>16927</v>
      </c>
      <c r="AY19" s="23">
        <f>B7L512C23*B7L121C1</f>
        <v>48.577336704000004</v>
      </c>
      <c r="AZ19" s="16" t="s">
        <v>15787</v>
      </c>
      <c r="BA19" s="23">
        <f>A1L318C17</f>
        <v>39.322333333333333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1.6877145466666665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3.3754290933333331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6.7508581866666661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6.7508581866666661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20.252574559999999</v>
      </c>
      <c r="BV19" s="16" t="s">
        <v>16933</v>
      </c>
      <c r="BW19" s="23">
        <f>B7L512C35*B7L121C1</f>
        <v>52.656693855999997</v>
      </c>
      <c r="BX19" s="16" t="s">
        <v>15793</v>
      </c>
      <c r="BY19" s="23">
        <f>A1L318C18</f>
        <v>42.001750000000001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1.8027151100000001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3.6054302200000001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7.2108604400000003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7.2108604400000003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21.63258132</v>
      </c>
      <c r="CT19" s="16" t="s">
        <v>16939</v>
      </c>
      <c r="CU19" s="23">
        <f>B7L512C47*B7L121C1</f>
        <v>56.244711432000003</v>
      </c>
      <c r="CV19" s="16" t="s">
        <v>15799</v>
      </c>
      <c r="CW19" s="23">
        <f>A1L318C19</f>
        <v>42.923400000000001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1.842272328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3.6845446559999999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7.3690893119999998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7.3690893119999998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22.107267936</v>
      </c>
      <c r="DR19" s="16" t="s">
        <v>16945</v>
      </c>
      <c r="DS19" s="23">
        <f>B7L512C59*B7L121C1</f>
        <v>57.478896633600002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0.57899999999999996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2.4850679999999997E-2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4.9701359999999993E-2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9.9402719999999986E-2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9.9402719999999986E-2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0.29820815999999994</v>
      </c>
      <c r="Z20" s="16" t="s">
        <v>16954</v>
      </c>
      <c r="AA20" s="23">
        <f>B7L513C11*B7L121C1</f>
        <v>0.77534121599999983</v>
      </c>
      <c r="AB20" s="16" t="s">
        <v>15814</v>
      </c>
      <c r="AC20" s="23">
        <f>A1L319C16</f>
        <v>0.52349999999999997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2.2468619999999998E-2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4.4937239999999996E-2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8.9874479999999993E-2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8.9874479999999993E-2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0.26962343999999999</v>
      </c>
      <c r="AX20" s="16" t="s">
        <v>16960</v>
      </c>
      <c r="AY20" s="23">
        <f>B7L513C23*B7L121C1</f>
        <v>0.70102094400000003</v>
      </c>
      <c r="AZ20" s="16" t="s">
        <v>15820</v>
      </c>
      <c r="BA20" s="23">
        <f>A1L319C17</f>
        <v>0.65400000000000003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2.806968E-2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5.6139359999999999E-2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0.11227872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0.11227872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0.33683616</v>
      </c>
      <c r="BV20" s="16" t="s">
        <v>16966</v>
      </c>
      <c r="BW20" s="23">
        <f>B7L513C35*B7L121C1</f>
        <v>0.87577401600000004</v>
      </c>
      <c r="BX20" s="16" t="s">
        <v>15826</v>
      </c>
      <c r="BY20" s="23">
        <f>A1L319C18</f>
        <v>0.82699999999999996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3.549484E-2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7.0989679999999999E-2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0.14197936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0.14197936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0.42593808</v>
      </c>
      <c r="CT20" s="16" t="s">
        <v>16972</v>
      </c>
      <c r="CU20" s="23">
        <f>B7L513C47*B7L121C1</f>
        <v>1.1074390080000001</v>
      </c>
      <c r="CV20" s="16" t="s">
        <v>15832</v>
      </c>
      <c r="CW20" s="23">
        <f>A1L319C19</f>
        <v>0.9738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4.1795496000000001E-2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8.3590992000000003E-2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0.16718198400000001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0.16718198400000001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0.50154595200000007</v>
      </c>
      <c r="DR20" s="16" t="s">
        <v>16978</v>
      </c>
      <c r="DS20" s="23">
        <f>B7L513C59*B7L121C1</f>
        <v>1.3040194752000003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126.327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5.4219548399999997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10.843909679999999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21.687819359999999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21.687819359999999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65.063458080000004</v>
      </c>
      <c r="Z21" s="16" t="s">
        <v>16987</v>
      </c>
      <c r="AA21" s="23">
        <f>B7L514C11*B7L121C1</f>
        <v>169.16499100800002</v>
      </c>
      <c r="AB21" s="16" t="s">
        <v>15847</v>
      </c>
      <c r="AC21" s="23">
        <f>A1L320C16</f>
        <v>129.137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5.5425600399999997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11.085120079999999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22.170240159999999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22.170240159999999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66.510720480000003</v>
      </c>
      <c r="AX21" s="16" t="s">
        <v>16993</v>
      </c>
      <c r="AY21" s="23">
        <f>B7L514C23*B7L121C1</f>
        <v>172.92787324800003</v>
      </c>
      <c r="AZ21" s="16" t="s">
        <v>15853</v>
      </c>
      <c r="BA21" s="23">
        <f>A1L320C17</f>
        <v>131.19200000000001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5.6307606400000001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11.26152128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22.52304256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22.52304256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67.569127680000008</v>
      </c>
      <c r="BV21" s="16" t="s">
        <v>16999</v>
      </c>
      <c r="BW21" s="23">
        <f>B7L514C35*B7L121C1</f>
        <v>175.67973196800003</v>
      </c>
      <c r="BX21" s="16" t="s">
        <v>15859</v>
      </c>
      <c r="BY21" s="23">
        <f>A1L320C18</f>
        <v>132.63300000000001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5.6926083600000004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11.385216720000001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22.770433440000001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22.770433440000001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68.311300320000001</v>
      </c>
      <c r="CT21" s="16" t="s">
        <v>17005</v>
      </c>
      <c r="CU21" s="23">
        <f>B7L514C47*B7L121C1</f>
        <v>177.609380832</v>
      </c>
      <c r="CV21" s="16" t="s">
        <v>15865</v>
      </c>
      <c r="CW21" s="23">
        <f>A1L320C19</f>
        <v>133.1266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5.7137936719999995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11.427587343999999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22.855174687999998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22.855174687999998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68.565524063999987</v>
      </c>
      <c r="DR21" s="16" t="s">
        <v>17011</v>
      </c>
      <c r="DS21" s="23">
        <f>B7L514C59*B7L121C1</f>
        <v>178.27036256639997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449.06200000000001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19.273741040000001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38.547482080000002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77.094964160000004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77.094964160000004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231.28489248</v>
      </c>
      <c r="Z22" s="16" t="s">
        <v>17020</v>
      </c>
      <c r="AA22" s="17">
        <f>B7L515C11*B7L121C1</f>
        <v>601.34072044799996</v>
      </c>
      <c r="AB22" s="16" t="s">
        <v>15880</v>
      </c>
      <c r="AC22" s="17">
        <f>A1L323C16</f>
        <v>476.82299999999998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20.46524316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40.93048632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81.86097264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81.86097264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245.58291792</v>
      </c>
      <c r="AX22" s="16" t="s">
        <v>17026</v>
      </c>
      <c r="AY22" s="17">
        <f>B7L515C23*B7L121C1</f>
        <v>638.51558659199998</v>
      </c>
      <c r="AZ22" s="16" t="s">
        <v>15886</v>
      </c>
      <c r="BA22" s="17">
        <f>A1L323C17</f>
        <v>490.28199999999998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21.04290344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42.08580688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84.17161376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84.17161376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252.51484127999998</v>
      </c>
      <c r="BV22" s="16" t="s">
        <v>17032</v>
      </c>
      <c r="BW22" s="17">
        <f>B7L515C35*B7L121C1</f>
        <v>656.53858732799995</v>
      </c>
      <c r="BX22" s="16" t="s">
        <v>15892</v>
      </c>
      <c r="BY22" s="17">
        <f>A1L323C18</f>
        <v>504.98775000000001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21.674074229999999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43.348148459999997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86.696296919999995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86.696296919999995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260.08889075999997</v>
      </c>
      <c r="CT22" s="16" t="s">
        <v>17038</v>
      </c>
      <c r="CU22" s="17">
        <f>B7L515C47*B7L121C1</f>
        <v>676.23111597599996</v>
      </c>
      <c r="CV22" s="16" t="s">
        <v>15898</v>
      </c>
      <c r="CW22" s="17">
        <f>A1L323C19</f>
        <v>516.36739999999998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22.162488807999999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44.324977615999998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88.649955231999996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88.649955231999996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265.94986569599996</v>
      </c>
      <c r="DR22" s="16" t="s">
        <v>17044</v>
      </c>
      <c r="DS22" s="17">
        <f>B7L515C59*B7L121C1</f>
        <v>691.4696508095999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3276.7570000000001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107.01888362000001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203.33587887800002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406.67175775600003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428.07553448000004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1220.0152732680001</v>
      </c>
      <c r="Z23" s="16" t="s">
        <v>17054</v>
      </c>
      <c r="AA23" s="17">
        <f>B7L516C11*B7L121C1</f>
        <v>3172.0397104968006</v>
      </c>
      <c r="AB23" s="16" t="s">
        <v>15914</v>
      </c>
      <c r="AC23" s="17">
        <f>A1L324C16</f>
        <v>3307.7840000000001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108.03222544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205.26122833599999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410.52245667199998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432.12890176000002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1231.567370016</v>
      </c>
      <c r="AX23" s="16" t="s">
        <v>17060</v>
      </c>
      <c r="AY23" s="17">
        <f>B7L516C23*B7L121C1</f>
        <v>3202.0751620416004</v>
      </c>
      <c r="AZ23" s="16" t="s">
        <v>15920</v>
      </c>
      <c r="BA23" s="17">
        <f>A1L324C17</f>
        <v>3329.5236666666665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108.74224295333333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206.61026161133333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413.22052322266666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434.96897181333333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1239.6615696680001</v>
      </c>
      <c r="BV23" s="16" t="s">
        <v>17066</v>
      </c>
      <c r="BW23" s="17">
        <f>B7L516C35*B7L121C1</f>
        <v>3223.1200811368003</v>
      </c>
      <c r="BX23" s="16" t="s">
        <v>15926</v>
      </c>
      <c r="BY23" s="17">
        <f>A1L324C18</f>
        <v>3364.741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109.89244106000001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208.79563801400002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417.59127602800004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439.56976424000004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1252.7738280840001</v>
      </c>
      <c r="CT23" s="16" t="s">
        <v>17072</v>
      </c>
      <c r="CU23" s="17">
        <f>B7L516C47*B7L121C1</f>
        <v>3257.2119530184004</v>
      </c>
      <c r="CV23" s="16" t="s">
        <v>15932</v>
      </c>
      <c r="CW23" s="17">
        <f>A1L324C19</f>
        <v>3427.5699999999997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111.9444362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212.69442877999998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425.38885755999996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447.77774479999999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1276.1665726799999</v>
      </c>
      <c r="DR23" s="16" t="s">
        <v>17078</v>
      </c>
      <c r="DS23" s="17">
        <f>B7L516C59*B7L121C1</f>
        <v>3318.0330889679999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0EC82-2367-4D23-B972-0CFC21C37A3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23">
        <f>A1L301C17</f>
        <v>3.3333333333333332E-4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1.8763333333333334E-5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3.3773999999999999E-5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5.0660999999999995E-5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3.7526666666666668E-5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1.773135E-4</v>
      </c>
      <c r="BV8" s="16" t="s">
        <v>17145</v>
      </c>
      <c r="BW8" s="23">
        <f>B7L601C35*B7L121C1</f>
        <v>4.6101509999999998E-4</v>
      </c>
      <c r="BX8" s="16" t="s">
        <v>15430</v>
      </c>
      <c r="BY8" s="23">
        <f>A1L301C18</f>
        <v>5.0000000000000001E-4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2.8144999999999999E-5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5.0661000000000002E-5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7.5991500000000006E-5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5.6289999999999998E-5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2.6597025000000001E-4</v>
      </c>
      <c r="CT8" s="16" t="s">
        <v>17151</v>
      </c>
      <c r="CU8" s="23">
        <f>B7L601C47*B7L121C1</f>
        <v>6.9152265000000008E-4</v>
      </c>
      <c r="CV8" s="16" t="s">
        <v>15436</v>
      </c>
      <c r="CW8" s="23">
        <f>A1L301C19</f>
        <v>4.0000000000000002E-4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2.2516000000000003E-5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4.0528800000000004E-5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6.0793200000000006E-5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4.5032000000000005E-5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2.1277620000000001E-4</v>
      </c>
      <c r="DR8" s="16" t="s">
        <v>17157</v>
      </c>
      <c r="DS8" s="23">
        <f>B7L601C59*B7L121C1</f>
        <v>5.5321812000000002E-4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9.2149999999999999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0.51871235000000004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0.93368223000000006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1.4005233450000001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1.0374247000000001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4.9018317075000004</v>
      </c>
      <c r="Z9" s="16" t="s">
        <v>17166</v>
      </c>
      <c r="AA9" s="17">
        <f>B7L602C11*B7L121C1</f>
        <v>12.744762439500002</v>
      </c>
      <c r="AB9" s="16" t="s">
        <v>15451</v>
      </c>
      <c r="AC9" s="17">
        <f>A1L304C16</f>
        <v>9.1585000000000001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0.51553196499999998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0.92795753699999994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1.3919363054999998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1.03106393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4.8717770692499993</v>
      </c>
      <c r="AX9" s="16" t="s">
        <v>17172</v>
      </c>
      <c r="AY9" s="17">
        <f>B7L602C23*B7L121C1</f>
        <v>12.666620380049999</v>
      </c>
      <c r="AZ9" s="16" t="s">
        <v>15457</v>
      </c>
      <c r="BA9" s="17">
        <f>A1L304C17</f>
        <v>9.4286666666666665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0.53073964666666662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0.95533136399999996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1.4329970459999999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1.0614792933333332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5.0154896610000002</v>
      </c>
      <c r="BV9" s="16" t="s">
        <v>17178</v>
      </c>
      <c r="BW9" s="17">
        <f>B7L602C35*B7L121C1</f>
        <v>13.0402731186</v>
      </c>
      <c r="BX9" s="16" t="s">
        <v>15463</v>
      </c>
      <c r="BY9" s="17">
        <f>A1L304C18</f>
        <v>9.5302500000000006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0.53645777250000004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0.96562399050000014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1.4484359857500002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1.0729155450000001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5.0695259501250005</v>
      </c>
      <c r="CT9" s="16" t="s">
        <v>17184</v>
      </c>
      <c r="CU9" s="17">
        <f>B7L602C47*B7L121C1</f>
        <v>13.180767470325002</v>
      </c>
      <c r="CV9" s="16" t="s">
        <v>15469</v>
      </c>
      <c r="CW9" s="17">
        <f>A1L304C19</f>
        <v>9.8222000000000005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0.55289163800000007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0.99520494840000018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1.4928074226000003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1.1057832760000001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5.2248259791000011</v>
      </c>
      <c r="DR9" s="16" t="s">
        <v>17190</v>
      </c>
      <c r="DS9" s="17">
        <f>B7L602C59*B7L121C1</f>
        <v>13.584547545660003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208.96600000000001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11.762696140000001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23.525392280000002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35.288088420000001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23.525392280000002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123.50830947000001</v>
      </c>
      <c r="Z10" s="16" t="s">
        <v>17199</v>
      </c>
      <c r="AA10" s="23">
        <f>B7L603C11*B7L121C1</f>
        <v>321.12160462200006</v>
      </c>
      <c r="AB10" s="16" t="s">
        <v>15484</v>
      </c>
      <c r="AC10" s="23">
        <f>A1L305C16</f>
        <v>215.26400000000001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12.11721056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24.23442112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36.351631679999997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24.23442112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127.23071088</v>
      </c>
      <c r="AX10" s="16" t="s">
        <v>17205</v>
      </c>
      <c r="AY10" s="23">
        <f>B7L603C23*B7L121C1</f>
        <v>330.79984828800002</v>
      </c>
      <c r="AZ10" s="16" t="s">
        <v>15490</v>
      </c>
      <c r="BA10" s="23">
        <f>A1L305C17</f>
        <v>223.00200000000004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12.552782580000002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25.105565160000005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37.658347740000011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25.105565160000005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131.80421709000004</v>
      </c>
      <c r="BV10" s="16" t="s">
        <v>17211</v>
      </c>
      <c r="BW10" s="23">
        <f>B7L603C35*B7L121C1</f>
        <v>342.69096443400014</v>
      </c>
      <c r="BX10" s="16" t="s">
        <v>15496</v>
      </c>
      <c r="BY10" s="23">
        <f>A1L305C18</f>
        <v>226.47075000000001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12.748038517500001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25.496077035000003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38.244115552500006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25.496077035000003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133.85440443375001</v>
      </c>
      <c r="CT10" s="16" t="s">
        <v>17217</v>
      </c>
      <c r="CU10" s="23">
        <f>B7L603C47*B7L121C1</f>
        <v>348.02145152775</v>
      </c>
      <c r="CV10" s="16" t="s">
        <v>15502</v>
      </c>
      <c r="CW10" s="23">
        <f>A1L305C19</f>
        <v>227.15660000000003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12.786645014000001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25.573290028000002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38.359935042000004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25.573290028000002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134.25977264700001</v>
      </c>
      <c r="DR10" s="16" t="s">
        <v>17223</v>
      </c>
      <c r="DS10" s="23">
        <f>B7L603C59*B7L121C1</f>
        <v>349.07540888220001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461.74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25.991344600000001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51.982689200000003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77.974033800000001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51.982689200000003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272.90911829999999</v>
      </c>
      <c r="Z11" s="16" t="s">
        <v>17232</v>
      </c>
      <c r="AA11" s="17">
        <f>B7L604C11*B7L121C1</f>
        <v>709.56370758000003</v>
      </c>
      <c r="AB11" s="16" t="s">
        <v>15517</v>
      </c>
      <c r="AC11" s="17">
        <f>A1L308C16</f>
        <v>498.60199999999998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28.066306579999999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56.132613159999998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84.198919739999994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56.132613159999998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294.69621909</v>
      </c>
      <c r="AX11" s="16" t="s">
        <v>17238</v>
      </c>
      <c r="AY11" s="17">
        <f>B7L604C23*B7L121C1</f>
        <v>766.21016963400007</v>
      </c>
      <c r="AZ11" s="16" t="s">
        <v>15523</v>
      </c>
      <c r="BA11" s="17">
        <f>A1L308C17</f>
        <v>495.69866666666667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27.902877946666667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55.805755893333334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83.708633840000005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55.805755893333334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292.98021843999999</v>
      </c>
      <c r="BV11" s="16" t="s">
        <v>17244</v>
      </c>
      <c r="BW11" s="17">
        <f>B7L604C35*B7L121C1</f>
        <v>761.748567944</v>
      </c>
      <c r="BX11" s="16" t="s">
        <v>15529</v>
      </c>
      <c r="BY11" s="17">
        <f>A1L308C18</f>
        <v>504.47874999999999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28.397108837499999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56.794217674999999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85.191326512499998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56.794217674999999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298.16964279374997</v>
      </c>
      <c r="CT11" s="16" t="s">
        <v>17250</v>
      </c>
      <c r="CU11" s="17">
        <f>B7L604C47*B7L121C1</f>
        <v>775.24107126374997</v>
      </c>
      <c r="CV11" s="16" t="s">
        <v>15535</v>
      </c>
      <c r="CW11" s="17">
        <f>A1L308C19</f>
        <v>514.55239999999992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28.964154595999997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57.928309191999993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86.892463787999986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57.928309191999993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304.12362325799995</v>
      </c>
      <c r="DR11" s="16" t="s">
        <v>17256</v>
      </c>
      <c r="DS11" s="17">
        <f>B7L604C59*B7L121C1</f>
        <v>790.7214204707999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83.49799999999999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4.7001024199999994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9.4002048399999989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14.100307259999997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9.4002048399999989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49.351075409999993</v>
      </c>
      <c r="Z12" s="16" t="s">
        <v>17265</v>
      </c>
      <c r="AA12" s="23">
        <f>B7L605C11*B7L121C1</f>
        <v>128.31279606599998</v>
      </c>
      <c r="AB12" s="16" t="s">
        <v>15550</v>
      </c>
      <c r="AC12" s="23">
        <f>A1L309C16</f>
        <v>86.606499999999997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4.8750798849999999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9.7501597699999998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14.625239655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9.7501597699999998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51.188338792499998</v>
      </c>
      <c r="AX12" s="16" t="s">
        <v>17271</v>
      </c>
      <c r="AY12" s="23">
        <f>B7L605C23*B7L121C1</f>
        <v>133.08968086050001</v>
      </c>
      <c r="AZ12" s="16" t="s">
        <v>15556</v>
      </c>
      <c r="BA12" s="23">
        <f>A1L309C17</f>
        <v>99.12533333333333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5.5797650133333327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11.159530026666665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16.739295039999998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11.159530026666665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58.587532639999992</v>
      </c>
      <c r="BV12" s="16" t="s">
        <v>17277</v>
      </c>
      <c r="BW12" s="23">
        <f>B7L605C35*B7L121C1</f>
        <v>152.32758486399999</v>
      </c>
      <c r="BX12" s="16" t="s">
        <v>15562</v>
      </c>
      <c r="BY12" s="23">
        <f>A1L309C18</f>
        <v>108.74724999999999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6.1213827025000001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12.242765405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18.3641481075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12.242765405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64.274518376250001</v>
      </c>
      <c r="CT12" s="16" t="s">
        <v>17283</v>
      </c>
      <c r="CU12" s="23">
        <f>B7L605C47*B7L121C1</f>
        <v>167.11374777825</v>
      </c>
      <c r="CV12" s="16" t="s">
        <v>15568</v>
      </c>
      <c r="CW12" s="23">
        <f>A1L309C19</f>
        <v>119.18739999999998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6.7090587459999993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13.418117491999999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20.127176237999997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13.418117491999999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70.445116832999986</v>
      </c>
      <c r="DR12" s="16" t="s">
        <v>17289</v>
      </c>
      <c r="DS12" s="23">
        <f>B7L605C59*B7L121C1</f>
        <v>183.15730376579998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1351.835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76.094792150000004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152.18958430000001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228.28437645000002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152.18958430000001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798.99531757500006</v>
      </c>
      <c r="Z13" s="16" t="s">
        <v>17298</v>
      </c>
      <c r="AA13" s="17">
        <f>B7L606C11*B7L121C1</f>
        <v>2077.3878256950002</v>
      </c>
      <c r="AB13" s="16" t="s">
        <v>15583</v>
      </c>
      <c r="AC13" s="17">
        <f>A1L312C16</f>
        <v>1296.1305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72.959185844999993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145.91837168999999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218.87755753499999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145.91837168999999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766.07145137249995</v>
      </c>
      <c r="AX13" s="16" t="s">
        <v>17304</v>
      </c>
      <c r="AY13" s="17">
        <f>B7L606C23*B7L121C1</f>
        <v>1991.7857735685</v>
      </c>
      <c r="AZ13" s="16" t="s">
        <v>15589</v>
      </c>
      <c r="BA13" s="17">
        <f>A1L312C17</f>
        <v>1256.4196666666667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70.723863036666671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141.44772607333334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212.17158911000001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141.44772607333334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742.60056188500005</v>
      </c>
      <c r="BV13" s="16" t="s">
        <v>17310</v>
      </c>
      <c r="BW13" s="17">
        <f>B7L606C35*B7L121C1</f>
        <v>1930.7614609010002</v>
      </c>
      <c r="BX13" s="16" t="s">
        <v>15595</v>
      </c>
      <c r="BY13" s="17">
        <f>A1L312C18</f>
        <v>1235.5529999999999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69.549278369999996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139.09855673999999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208.64783510999999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139.09855673999999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730.26742288499997</v>
      </c>
      <c r="CT13" s="16" t="s">
        <v>17316</v>
      </c>
      <c r="CU13" s="17">
        <f>B7L606C47*B7L121C1</f>
        <v>1898.6952995009999</v>
      </c>
      <c r="CV13" s="16" t="s">
        <v>15601</v>
      </c>
      <c r="CW13" s="17">
        <f>A1L312C19</f>
        <v>1249.8063999999999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70.351602255999993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140.70320451199999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211.05480676799999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140.70320451199999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738.69182368799989</v>
      </c>
      <c r="DR13" s="16" t="s">
        <v>17322</v>
      </c>
      <c r="DS13" s="17">
        <f>B7L606C59*B7L121C1</f>
        <v>1920.5987415887998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87.95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4.9507054999999998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9.9014109999999995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14.852116499999999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9.9014109999999995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51.98240775</v>
      </c>
      <c r="Z14" s="16" t="s">
        <v>17331</v>
      </c>
      <c r="AA14" s="23">
        <f>B7L607C11*B7L121C1</f>
        <v>135.15426015</v>
      </c>
      <c r="AB14" s="16" t="s">
        <v>15616</v>
      </c>
      <c r="AC14" s="23">
        <f>A1L313C16</f>
        <v>83.642500000000013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4.7082363250000006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9.4164726500000011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14.124708975000001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9.4164726500000011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49.436481412500008</v>
      </c>
      <c r="AX14" s="16" t="s">
        <v>17337</v>
      </c>
      <c r="AY14" s="23">
        <f>B7L607C23*B7L121C1</f>
        <v>128.53485167250003</v>
      </c>
      <c r="AZ14" s="16" t="s">
        <v>15622</v>
      </c>
      <c r="BA14" s="23">
        <f>A1L313C17</f>
        <v>96.254000000000019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5.4181376600000011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10.836275320000002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16.254412980000005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10.836275320000002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56.890445430000014</v>
      </c>
      <c r="BV14" s="16" t="s">
        <v>17343</v>
      </c>
      <c r="BW14" s="23">
        <f>B7L607C35*B7L121C1</f>
        <v>147.91515811800005</v>
      </c>
      <c r="BX14" s="16" t="s">
        <v>15628</v>
      </c>
      <c r="BY14" s="23">
        <f>A1L313C18</f>
        <v>105.00225000000002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5.9105766525000014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11.821153305000003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17.731729957500004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11.821153305000003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62.061054851250013</v>
      </c>
      <c r="CT14" s="16" t="s">
        <v>17349</v>
      </c>
      <c r="CU14" s="23">
        <f>B7L607C47*B7L121C1</f>
        <v>161.35874261325003</v>
      </c>
      <c r="CV14" s="16" t="s">
        <v>15634</v>
      </c>
      <c r="CW14" s="23">
        <f>A1L313C19</f>
        <v>110.20840000000003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6.2036308360000012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12.407261672000002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18.610892508000003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12.407261672000002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65.138123778000008</v>
      </c>
      <c r="DR14" s="16" t="s">
        <v>17355</v>
      </c>
      <c r="DS14" s="23">
        <f>B7L607C59*B7L121C1</f>
        <v>169.35912182280003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228.172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12.843801879999999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25.687603759999998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38.531405639999996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25.687603759999998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134.85991973999998</v>
      </c>
      <c r="Z15" s="16" t="s">
        <v>17364</v>
      </c>
      <c r="AA15" s="23">
        <f>B7L608C11*B7L121C1</f>
        <v>350.63579132399997</v>
      </c>
      <c r="AB15" s="16" t="s">
        <v>15649</v>
      </c>
      <c r="AC15" s="23">
        <f>A1L314C16</f>
        <v>245.68599999999998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13.829664939999999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27.659329879999998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41.488994819999995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27.659329879999998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145.21148187</v>
      </c>
      <c r="AX15" s="16" t="s">
        <v>17370</v>
      </c>
      <c r="AY15" s="23">
        <f>B7L608C23*B7L121C1</f>
        <v>377.54985286200002</v>
      </c>
      <c r="AZ15" s="16" t="s">
        <v>15655</v>
      </c>
      <c r="BA15" s="23">
        <f>A1L314C17</f>
        <v>260.54866666666663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14.666284446666666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29.332568893333331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43.998853339999997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29.332568893333331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153.99598669</v>
      </c>
      <c r="BV15" s="16" t="s">
        <v>17376</v>
      </c>
      <c r="BW15" s="23">
        <f>B7L608C35*B7L121C1</f>
        <v>400.38956539399999</v>
      </c>
      <c r="BX15" s="16" t="s">
        <v>15661</v>
      </c>
      <c r="BY15" s="23">
        <f>A1L314C18</f>
        <v>262.75374999999997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14.790408587499998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29.580817174999996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44.371225762499996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29.580817174999996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155.29929016874999</v>
      </c>
      <c r="CT15" s="16" t="s">
        <v>17382</v>
      </c>
      <c r="CU15" s="23">
        <f>B7L608C47*B7L121C1</f>
        <v>403.77815443874999</v>
      </c>
      <c r="CV15" s="16" t="s">
        <v>15667</v>
      </c>
      <c r="CW15" s="23">
        <f>A1L314C19</f>
        <v>264.93719999999996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14.913314987999998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29.826629975999996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44.739944963999996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29.826629975999996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156.58980737399997</v>
      </c>
      <c r="DR15" s="16" t="s">
        <v>17388</v>
      </c>
      <c r="DS15" s="23">
        <f>B7L608C59*B7L121C1</f>
        <v>407.13349917239992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13.455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0.75738194999999997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1.5147638999999999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2.2721458499999998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1.5147638999999999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7.9525104749999995</v>
      </c>
      <c r="Z16" s="16" t="s">
        <v>17397</v>
      </c>
      <c r="AA16" s="23">
        <f>B7L609C11*B7L121C1</f>
        <v>20.676527234999998</v>
      </c>
      <c r="AB16" s="16" t="s">
        <v>15682</v>
      </c>
      <c r="AC16" s="23">
        <f>A1L316C16</f>
        <v>15.372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0.86528987999999996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1.7305797599999999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2.5958696400000001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1.7305797599999999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9.0855437400000003</v>
      </c>
      <c r="AX16" s="16" t="s">
        <v>17403</v>
      </c>
      <c r="AY16" s="23">
        <f>B7L609C23*B7L121C1</f>
        <v>23.622413724000001</v>
      </c>
      <c r="AZ16" s="16" t="s">
        <v>15688</v>
      </c>
      <c r="BA16" s="23">
        <f>A1L316C17</f>
        <v>16.881333333333334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0.95025025333333335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1.9005005066666667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2.8507507599999999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1.9005005066666667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9.9776276599999996</v>
      </c>
      <c r="BV16" s="16" t="s">
        <v>17409</v>
      </c>
      <c r="BW16" s="23">
        <f>B7L609C35*B7L121C1</f>
        <v>25.941831915999998</v>
      </c>
      <c r="BX16" s="16" t="s">
        <v>15694</v>
      </c>
      <c r="BY16" s="23">
        <f>A1L316C18</f>
        <v>17.457999999999998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0.98271081999999987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1.9654216399999997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2.9481324599999996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1.9654216399999997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10.318463609999998</v>
      </c>
      <c r="CT16" s="16" t="s">
        <v>17415</v>
      </c>
      <c r="CU16" s="23">
        <f>B7L609C47*B7L121C1</f>
        <v>26.828005385999997</v>
      </c>
      <c r="CV16" s="16" t="s">
        <v>15700</v>
      </c>
      <c r="CW16" s="23">
        <f>A1L316C19</f>
        <v>18.5214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1.042569606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2.0851392120000001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3.1277088180000003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2.0851392120000001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10.946980863</v>
      </c>
      <c r="DR16" s="16" t="s">
        <v>17421</v>
      </c>
      <c r="DS16" s="23">
        <f>B7L609C59*B7L121C1</f>
        <v>28.4621502438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31.925999999999998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1.7971145399999999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3.5942290799999999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5.3913436199999998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3.5942290799999999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18.869702669999999</v>
      </c>
      <c r="Z17" s="16" t="s">
        <v>17430</v>
      </c>
      <c r="AA17" s="23">
        <f>B7L610C11*B7L121C1</f>
        <v>49.061226941999998</v>
      </c>
      <c r="AB17" s="16" t="s">
        <v>15715</v>
      </c>
      <c r="AC17" s="23">
        <f>A1L315C16</f>
        <v>33.880000000000003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1.9071052000000002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3.8142104000000003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5.7213156000000005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3.8142104000000003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20.024604600000004</v>
      </c>
      <c r="AX17" s="16" t="s">
        <v>17436</v>
      </c>
      <c r="AY17" s="23">
        <f>B7L610C23*B7L121C1</f>
        <v>52.063971960000011</v>
      </c>
      <c r="AZ17" s="16" t="s">
        <v>15721</v>
      </c>
      <c r="BA17" s="23">
        <f>A1L315C17</f>
        <v>35.033999999999999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1.97206386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3.94412772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5.9161915799999996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3.94412772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20.70667053</v>
      </c>
      <c r="BV17" s="16" t="s">
        <v>17442</v>
      </c>
      <c r="BW17" s="23">
        <f>B7L610C35*B7L121C1</f>
        <v>53.837343378</v>
      </c>
      <c r="BX17" s="16" t="s">
        <v>15727</v>
      </c>
      <c r="BY17" s="23">
        <f>A1L315C18</f>
        <v>35.491250000000001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1.9978024624999999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3.9956049249999999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5.9934073874999996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3.9956049249999999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20.976925856249999</v>
      </c>
      <c r="CT17" s="16" t="s">
        <v>17448</v>
      </c>
      <c r="CU17" s="23">
        <f>B7L610C47*B7L121C1</f>
        <v>54.540007226249998</v>
      </c>
      <c r="CV17" s="16" t="s">
        <v>15733</v>
      </c>
      <c r="CW17" s="23">
        <f>A1L315C19</f>
        <v>35.575000000000003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2.0025167500000003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4.0050335000000006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6.0075502500000013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4.0050335000000006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21.026425875000005</v>
      </c>
      <c r="DR17" s="16" t="s">
        <v>17454</v>
      </c>
      <c r="DS17" s="23">
        <f>B7L610C59*B7L121C1</f>
        <v>54.668707275000017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188.55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10.6134795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10.6134795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15.920219250000001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21.226959000000001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55.720767375000001</v>
      </c>
      <c r="Z18" s="16" t="s">
        <v>17463</v>
      </c>
      <c r="AA18" s="23">
        <f>B7L611C11*B7L121C1</f>
        <v>144.873995175</v>
      </c>
      <c r="AB18" s="16" t="s">
        <v>15748</v>
      </c>
      <c r="AC18" s="23">
        <f>A1L317C16</f>
        <v>180.6825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10.170617925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10.170617925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15.255926887499999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20.34123585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53.39574410625</v>
      </c>
      <c r="AX18" s="16" t="s">
        <v>17469</v>
      </c>
      <c r="AY18" s="23">
        <f>B7L611C23*B7L121C1</f>
        <v>138.82893467625001</v>
      </c>
      <c r="AZ18" s="16" t="s">
        <v>15754</v>
      </c>
      <c r="BA18" s="23">
        <f>A1L317C17</f>
        <v>175.68066666666667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9.8890647266666658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9.8890647266666658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14.833597089999998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19.778129453333332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51.917589814999992</v>
      </c>
      <c r="BV18" s="16" t="s">
        <v>17475</v>
      </c>
      <c r="BW18" s="23">
        <f>B7L611C35*B7L121C1</f>
        <v>134.98573351899998</v>
      </c>
      <c r="BX18" s="16" t="s">
        <v>15760</v>
      </c>
      <c r="BY18" s="23">
        <f>A1L317C18</f>
        <v>178.80575000000002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10.064975667500001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10.064975667500001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15.097463501250001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20.129951335000001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52.841122254375001</v>
      </c>
      <c r="CT18" s="16" t="s">
        <v>17481</v>
      </c>
      <c r="CU18" s="23">
        <f>B7L611C47*B7L121C1</f>
        <v>137.386917861375</v>
      </c>
      <c r="CV18" s="16" t="s">
        <v>15766</v>
      </c>
      <c r="CW18" s="23">
        <f>A1L317C19</f>
        <v>184.41140000000001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10.380517706000001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10.380517706000001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15.570776559000002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20.761035412000002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54.497717956500004</v>
      </c>
      <c r="DR18" s="16" t="s">
        <v>17487</v>
      </c>
      <c r="DS18" s="23">
        <f>B7L611C59*B7L121C1</f>
        <v>141.69406668690002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35.481999999999999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1.99728178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3.99456356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5.9918453400000002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3.99456356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20.971458689999999</v>
      </c>
      <c r="Z19" s="16" t="s">
        <v>17496</v>
      </c>
      <c r="AA19" s="23">
        <f>B7L612C11*B7L121C1</f>
        <v>54.525792593999995</v>
      </c>
      <c r="AB19" s="16" t="s">
        <v>15781</v>
      </c>
      <c r="AC19" s="23">
        <f>A1L318C16</f>
        <v>36.275999999999996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2.0419760399999998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4.0839520799999995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6.1259281199999993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4.0839520799999995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21.440748419999998</v>
      </c>
      <c r="AX19" s="16" t="s">
        <v>17502</v>
      </c>
      <c r="AY19" s="23">
        <f>B7L612C23*B7L121C1</f>
        <v>55.745945891999995</v>
      </c>
      <c r="AZ19" s="16" t="s">
        <v>15787</v>
      </c>
      <c r="BA19" s="23">
        <f>A1L318C17</f>
        <v>39.322333333333333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2.2134541433333332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4.4269082866666665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6.6403624299999997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4.4269082866666665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23.241268505000001</v>
      </c>
      <c r="BV19" s="16" t="s">
        <v>17508</v>
      </c>
      <c r="BW19" s="23">
        <f>B7L612C35*B7L121C1</f>
        <v>60.427298113000006</v>
      </c>
      <c r="BX19" s="16" t="s">
        <v>15793</v>
      </c>
      <c r="BY19" s="23">
        <f>A1L318C18</f>
        <v>42.001750000000001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2.3642785074999999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4.7285570149999998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7.0928355224999997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4.7285570149999998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24.824924328750001</v>
      </c>
      <c r="CT19" s="16" t="s">
        <v>17514</v>
      </c>
      <c r="CU19" s="23">
        <f>B7L612C47*B7L121C1</f>
        <v>64.544803254750008</v>
      </c>
      <c r="CV19" s="16" t="s">
        <v>15799</v>
      </c>
      <c r="CW19" s="23">
        <f>A1L318C19</f>
        <v>42.923400000000001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2.4161581860000001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4.8323163720000002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7.2484745579999998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4.8323163720000002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25.369660953</v>
      </c>
      <c r="DR19" s="16" t="s">
        <v>17520</v>
      </c>
      <c r="DS19" s="23">
        <f>B7L612C59*B7L121C1</f>
        <v>65.961118477799999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0.57899999999999996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3.2591909999999995E-2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6.518381999999999E-2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9.7775729999999977E-2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6.518381999999999E-2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0.34221505499999993</v>
      </c>
      <c r="Z20" s="16" t="s">
        <v>17529</v>
      </c>
      <c r="AA20" s="23">
        <f>B7L613C11*B7L121C1</f>
        <v>0.88975914299999981</v>
      </c>
      <c r="AB20" s="16" t="s">
        <v>15814</v>
      </c>
      <c r="AC20" s="23">
        <f>A1L319C16</f>
        <v>0.52349999999999997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2.9467814999999998E-2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5.8935629999999996E-2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8.8403444999999997E-2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5.8935629999999996E-2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0.3094120575</v>
      </c>
      <c r="AX20" s="16" t="s">
        <v>17535</v>
      </c>
      <c r="AY20" s="23">
        <f>B7L613C23*B7L121C1</f>
        <v>0.80447134949999999</v>
      </c>
      <c r="AZ20" s="16" t="s">
        <v>15820</v>
      </c>
      <c r="BA20" s="23">
        <f>A1L319C17</f>
        <v>0.65400000000000003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3.6813659999999998E-2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7.3627319999999996E-2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0.11044097999999999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7.3627319999999996E-2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0.38654342999999997</v>
      </c>
      <c r="BV20" s="16" t="s">
        <v>17541</v>
      </c>
      <c r="BW20" s="23">
        <f>B7L613C35*B7L121C1</f>
        <v>1.005012918</v>
      </c>
      <c r="BX20" s="16" t="s">
        <v>15826</v>
      </c>
      <c r="BY20" s="23">
        <f>A1L319C18</f>
        <v>0.82699999999999996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4.6551829999999995E-2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9.3103659999999991E-2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0.13965548999999999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9.3103659999999991E-2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0.48879421499999998</v>
      </c>
      <c r="CT20" s="16" t="s">
        <v>17547</v>
      </c>
      <c r="CU20" s="23">
        <f>B7L613C47*B7L121C1</f>
        <v>1.2708649590000001</v>
      </c>
      <c r="CV20" s="16" t="s">
        <v>15832</v>
      </c>
      <c r="CW20" s="23">
        <f>A1L319C19</f>
        <v>0.9738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5.4815202E-2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0.109630404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0.16444560599999999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0.109630404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0.57555962100000002</v>
      </c>
      <c r="DR20" s="16" t="s">
        <v>17553</v>
      </c>
      <c r="DS20" s="23">
        <f>B7L613C59*B7L121C1</f>
        <v>1.4964550146000002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126.327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7.1109468299999996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14.221893659999999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21.332840489999999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14.221893659999999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74.664941714999998</v>
      </c>
      <c r="Z21" s="16" t="s">
        <v>17562</v>
      </c>
      <c r="AA21" s="23">
        <f>B7L614C11*B7L121C1</f>
        <v>194.12884845900001</v>
      </c>
      <c r="AB21" s="16" t="s">
        <v>15847</v>
      </c>
      <c r="AC21" s="23">
        <f>A1L320C16</f>
        <v>129.137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7.2691217300000002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14.53824346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21.807365189999999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14.53824346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76.325778165000003</v>
      </c>
      <c r="AX21" s="16" t="s">
        <v>17568</v>
      </c>
      <c r="AY21" s="23">
        <f>B7L614C23*B7L121C1</f>
        <v>198.44702322900002</v>
      </c>
      <c r="AZ21" s="16" t="s">
        <v>15853</v>
      </c>
      <c r="BA21" s="23">
        <f>A1L320C17</f>
        <v>131.19200000000001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7.3847976800000001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14.76959536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22.154393040000002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14.76959536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77.540375640000008</v>
      </c>
      <c r="BV21" s="16" t="s">
        <v>17574</v>
      </c>
      <c r="BW21" s="23">
        <f>B7L614C35*B7L121C1</f>
        <v>201.60497666400002</v>
      </c>
      <c r="BX21" s="16" t="s">
        <v>15859</v>
      </c>
      <c r="BY21" s="23">
        <f>A1L320C18</f>
        <v>132.63300000000001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7.4659115700000003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14.931823140000001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22.397734710000002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14.931823140000001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78.392071485000002</v>
      </c>
      <c r="CT21" s="16" t="s">
        <v>17580</v>
      </c>
      <c r="CU21" s="23">
        <f>B7L614C47*B7L121C1</f>
        <v>203.819385861</v>
      </c>
      <c r="CV21" s="16" t="s">
        <v>15865</v>
      </c>
      <c r="CW21" s="23">
        <f>A1L320C19</f>
        <v>133.1266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7.4936963140000001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14.987392628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22.481088942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14.987392628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78.683811297000005</v>
      </c>
      <c r="DR21" s="16" t="s">
        <v>17586</v>
      </c>
      <c r="DS21" s="23">
        <f>B7L614C59*B7L121C1</f>
        <v>204.57790937220003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449.06200000000001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25.277699980000001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50.555399960000003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75.833099940000011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50.555399960000003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265.41584979000004</v>
      </c>
      <c r="Z22" s="16" t="s">
        <v>17595</v>
      </c>
      <c r="AA22" s="17">
        <f>B7L615C11*B7L121C1</f>
        <v>690.08120945400015</v>
      </c>
      <c r="AB22" s="16" t="s">
        <v>15880</v>
      </c>
      <c r="AC22" s="17">
        <f>A1L323C16</f>
        <v>476.82299999999998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26.840366669999998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53.680733339999996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80.521100009999998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53.680733339999996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281.82385003499996</v>
      </c>
      <c r="AX22" s="16" t="s">
        <v>17601</v>
      </c>
      <c r="AY22" s="17">
        <f>B7L615C23*B7L121C1</f>
        <v>732.74201009099988</v>
      </c>
      <c r="AZ22" s="16" t="s">
        <v>15886</v>
      </c>
      <c r="BA22" s="17">
        <f>A1L323C17</f>
        <v>490.28199999999998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27.59797378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55.19594756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82.793921339999997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55.19594756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289.77872468999999</v>
      </c>
      <c r="BV22" s="16" t="s">
        <v>17607</v>
      </c>
      <c r="BW22" s="17">
        <f>B7L615C35*B7L121C1</f>
        <v>753.42468419399995</v>
      </c>
      <c r="BX22" s="16" t="s">
        <v>15892</v>
      </c>
      <c r="BY22" s="17">
        <f>A1L323C18</f>
        <v>504.98775000000001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28.4257604475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56.851520895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85.277281342500004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56.851520895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298.47048469875</v>
      </c>
      <c r="CT22" s="16" t="s">
        <v>17613</v>
      </c>
      <c r="CU22" s="17">
        <f>B7L615C47*B7L121C1</f>
        <v>776.02326021675003</v>
      </c>
      <c r="CV22" s="16" t="s">
        <v>15898</v>
      </c>
      <c r="CW22" s="17">
        <f>A1L323C19</f>
        <v>516.36739999999998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29.066320945999998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58.132641891999995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87.198962838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58.132641891999995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305.19636993299997</v>
      </c>
      <c r="DR22" s="16" t="s">
        <v>17619</v>
      </c>
      <c r="DS22" s="17">
        <f>B7L615C59*B7L121C1</f>
        <v>793.51056182579998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3276.7570000000001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184.44865153000001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350.45243790699999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525.67865686050004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368.89730306000001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1839.87529901175</v>
      </c>
      <c r="Z23" s="16" t="s">
        <v>17629</v>
      </c>
      <c r="AA23" s="17">
        <f>B7L616C11*B7L121C1</f>
        <v>4783.6757774305506</v>
      </c>
      <c r="AB23" s="16" t="s">
        <v>15914</v>
      </c>
      <c r="AC23" s="17">
        <f>A1L324C16</f>
        <v>3307.7840000000001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186.19516136000001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353.77080658400001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530.65620987600005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372.39032272000003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1857.2967345660002</v>
      </c>
      <c r="AX23" s="16" t="s">
        <v>17635</v>
      </c>
      <c r="AY23" s="17">
        <f>B7L616C23*B7L121C1</f>
        <v>4828.9715098716006</v>
      </c>
      <c r="AZ23" s="16" t="s">
        <v>15920</v>
      </c>
      <c r="BA23" s="17">
        <f>A1L324C17</f>
        <v>3329.5236666666665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187.41888719666665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356.0958856736666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534.14382851049993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374.83777439333329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1869.5033997867497</v>
      </c>
      <c r="BV23" s="16" t="s">
        <v>17641</v>
      </c>
      <c r="BW23" s="17">
        <f>B7L616C35*B7L121C1</f>
        <v>4860.7088394455495</v>
      </c>
      <c r="BX23" s="16" t="s">
        <v>15926</v>
      </c>
      <c r="BY23" s="17">
        <f>A1L324C18</f>
        <v>3364.741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189.40127089000001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359.86241469099997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539.79362203649998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378.80254178000001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1889.2776771277499</v>
      </c>
      <c r="CT23" s="16" t="s">
        <v>17647</v>
      </c>
      <c r="CU23" s="17">
        <f>B7L616C47*B7L121C1</f>
        <v>4912.1219605321503</v>
      </c>
      <c r="CV23" s="16" t="s">
        <v>15932</v>
      </c>
      <c r="CW23" s="17">
        <f>A1L324C19</f>
        <v>3427.5699999999997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192.93791529999999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366.58203906999995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549.87305860499987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385.87583059999997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1924.5557051174997</v>
      </c>
      <c r="DR23" s="16" t="s">
        <v>17653</v>
      </c>
      <c r="DS23" s="17">
        <f>B7L616C59*B7L121C1</f>
        <v>5003.8448333054994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6213C-1431-41B0-8526-48301EBFAEA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23">
        <f>A1L201C21</f>
        <v>0.66666666666666663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3.3333333333333331E-3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1.6666666666666666E-3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3.3333333333333331E-3</v>
      </c>
      <c r="AX8" s="16" t="s">
        <v>17709</v>
      </c>
      <c r="AY8" s="23">
        <f>B7L701C23*B7L121C1</f>
        <v>8.6666666666666663E-3</v>
      </c>
      <c r="AZ8" s="16" t="s">
        <v>14741</v>
      </c>
      <c r="BA8" s="23">
        <f>A1L201C24</f>
        <v>0.5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2.5000000000000001E-3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1.25E-3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2.5000000000000001E-3</v>
      </c>
      <c r="BN8" s="16" t="s">
        <v>17713</v>
      </c>
      <c r="BO8" s="23">
        <f>B7L701C31*B7L121C1</f>
        <v>6.5000000000000006E-3</v>
      </c>
      <c r="BP8" s="16" t="s">
        <v>14749</v>
      </c>
      <c r="BQ8" s="23">
        <f>A1L201C27</f>
        <v>0.4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2E-3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2E-3</v>
      </c>
      <c r="CD8" s="16" t="s">
        <v>17717</v>
      </c>
      <c r="CE8" s="23">
        <f>B7L701C39*B7L121C1</f>
        <v>5.2000000000000006E-3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16406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82.03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41.015000000000001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82.03</v>
      </c>
      <c r="R9" s="16" t="s">
        <v>17723</v>
      </c>
      <c r="S9" s="23">
        <f>B7L702C7*B7L121C1</f>
        <v>213.27800000000002</v>
      </c>
      <c r="T9" s="16" t="s">
        <v>14765</v>
      </c>
      <c r="U9" s="17">
        <f>A1L202C18</f>
        <v>15420.5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77.102500000000006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38.551250000000003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77.102500000000006</v>
      </c>
      <c r="AH9" s="16" t="s">
        <v>17727</v>
      </c>
      <c r="AI9" s="23">
        <f>B7L702C15*B7L121C1</f>
        <v>200.46650000000002</v>
      </c>
      <c r="AJ9" s="16" t="s">
        <v>14773</v>
      </c>
      <c r="AK9" s="17">
        <f>A1L202C21</f>
        <v>15093.333333333334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75.466666666666669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37.733333333333334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75.466666666666669</v>
      </c>
      <c r="AX9" s="16" t="s">
        <v>17731</v>
      </c>
      <c r="AY9" s="23">
        <f>B7L702C23*B7L121C1</f>
        <v>196.21333333333334</v>
      </c>
      <c r="AZ9" s="16" t="s">
        <v>14781</v>
      </c>
      <c r="BA9" s="17">
        <f>A1L202C24</f>
        <v>14841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74.204999999999998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37.102499999999999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74.204999999999998</v>
      </c>
      <c r="BN9" s="16" t="s">
        <v>17735</v>
      </c>
      <c r="BO9" s="23">
        <f>B7L702C31*B7L121C1</f>
        <v>192.93299999999999</v>
      </c>
      <c r="BP9" s="16" t="s">
        <v>14789</v>
      </c>
      <c r="BQ9" s="17">
        <f>A1L202C27</f>
        <v>14968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74.84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37.42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74.84</v>
      </c>
      <c r="CD9" s="16" t="s">
        <v>17739</v>
      </c>
      <c r="CE9" s="23">
        <f>B7L702C39*B7L121C1</f>
        <v>194.584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225700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1128.5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564.25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1128.5</v>
      </c>
      <c r="R10" s="16" t="s">
        <v>17745</v>
      </c>
      <c r="S10" s="17">
        <f>B7L703C7*B7L121C1</f>
        <v>2934.1</v>
      </c>
      <c r="T10" s="16" t="s">
        <v>14805</v>
      </c>
      <c r="U10" s="17">
        <f>A1L203C18</f>
        <v>232328.5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1161.6424999999999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580.82124999999996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1161.6424999999999</v>
      </c>
      <c r="AH10" s="16" t="s">
        <v>17749</v>
      </c>
      <c r="AI10" s="17">
        <f>B7L703C15*B7L121C1</f>
        <v>3020.2705000000001</v>
      </c>
      <c r="AJ10" s="16" t="s">
        <v>14813</v>
      </c>
      <c r="AK10" s="17">
        <f>A1L203C21</f>
        <v>234550.66666666666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1172.7533333333333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586.37666666666667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1172.7533333333333</v>
      </c>
      <c r="AX10" s="16" t="s">
        <v>17753</v>
      </c>
      <c r="AY10" s="17">
        <f>B7L703C23*B7L121C1</f>
        <v>3049.1586666666667</v>
      </c>
      <c r="AZ10" s="16" t="s">
        <v>14821</v>
      </c>
      <c r="BA10" s="17">
        <f>A1L203C24</f>
        <v>240397.5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1201.9875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600.99374999999998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1201.9875</v>
      </c>
      <c r="BN10" s="16" t="s">
        <v>17757</v>
      </c>
      <c r="BO10" s="17">
        <f>B7L703C31*B7L121C1</f>
        <v>3125.1675</v>
      </c>
      <c r="BP10" s="16" t="s">
        <v>14829</v>
      </c>
      <c r="BQ10" s="17">
        <f>A1L203C27</f>
        <v>245550.8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1227.7539999999999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613.87699999999995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1227.7539999999999</v>
      </c>
      <c r="CD10" s="16" t="s">
        <v>17761</v>
      </c>
      <c r="CE10" s="17">
        <f>B7L703C39*B7L121C1</f>
        <v>3192.1603999999998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493670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2468.35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1234.175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2468.35</v>
      </c>
      <c r="R11" s="16" t="s">
        <v>17767</v>
      </c>
      <c r="S11" s="17">
        <f>B7L704C7*B7L121C1</f>
        <v>6417.71</v>
      </c>
      <c r="T11" s="16" t="s">
        <v>14845</v>
      </c>
      <c r="U11" s="17">
        <f>A1L204C18</f>
        <v>542959.5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2714.7975000000001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1357.3987500000001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2714.7975000000001</v>
      </c>
      <c r="AH11" s="16" t="s">
        <v>17771</v>
      </c>
      <c r="AI11" s="17">
        <f>B7L704C15*B7L121C1</f>
        <v>7058.473500000001</v>
      </c>
      <c r="AJ11" s="16" t="s">
        <v>14853</v>
      </c>
      <c r="AK11" s="17">
        <f>A1L204C21</f>
        <v>525768.33333333337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2628.8416666666667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1314.4208333333333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2628.8416666666667</v>
      </c>
      <c r="AX11" s="16" t="s">
        <v>17775</v>
      </c>
      <c r="AY11" s="17">
        <f>B7L704C23*B7L121C1</f>
        <v>6834.9883333333337</v>
      </c>
      <c r="AZ11" s="16" t="s">
        <v>14861</v>
      </c>
      <c r="BA11" s="17">
        <f>A1L204C24</f>
        <v>526627.5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2633.1374999999998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1316.5687499999999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2633.1374999999998</v>
      </c>
      <c r="BN11" s="16" t="s">
        <v>17779</v>
      </c>
      <c r="BO11" s="17">
        <f>B7L704C31*B7L121C1</f>
        <v>6846.1574999999993</v>
      </c>
      <c r="BP11" s="16" t="s">
        <v>14869</v>
      </c>
      <c r="BQ11" s="17">
        <f>A1L204C27</f>
        <v>533228.4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2666.1420000000003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1333.0710000000001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2666.1420000000003</v>
      </c>
      <c r="CD11" s="16" t="s">
        <v>17783</v>
      </c>
      <c r="CE11" s="17">
        <f>B7L704C39*B7L121C1</f>
        <v>6931.9692000000014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85085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425.42500000000001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212.71250000000001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425.42500000000001</v>
      </c>
      <c r="R12" s="16" t="s">
        <v>17789</v>
      </c>
      <c r="S12" s="17">
        <f>B7L705C7*B7L121C1</f>
        <v>1106.105</v>
      </c>
      <c r="T12" s="16" t="s">
        <v>14885</v>
      </c>
      <c r="U12" s="17">
        <f>A1L205C18</f>
        <v>85260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426.3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213.15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426.3</v>
      </c>
      <c r="AH12" s="16" t="s">
        <v>17793</v>
      </c>
      <c r="AI12" s="17">
        <f>B7L705C15*B7L121C1</f>
        <v>1108.3800000000001</v>
      </c>
      <c r="AJ12" s="16" t="s">
        <v>14893</v>
      </c>
      <c r="AK12" s="17">
        <f>A1L205C21</f>
        <v>94157.333333333343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470.78666666666669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235.39333333333335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470.78666666666669</v>
      </c>
      <c r="AX12" s="16" t="s">
        <v>17797</v>
      </c>
      <c r="AY12" s="17">
        <f>B7L705C23*B7L121C1</f>
        <v>1224.0453333333335</v>
      </c>
      <c r="AZ12" s="16" t="s">
        <v>14901</v>
      </c>
      <c r="BA12" s="17">
        <f>A1L205C24</f>
        <v>102928.25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514.64125000000001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257.32062500000001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514.64125000000001</v>
      </c>
      <c r="BN12" s="16" t="s">
        <v>17801</v>
      </c>
      <c r="BO12" s="17">
        <f>B7L705C31*B7L121C1</f>
        <v>1338.0672500000001</v>
      </c>
      <c r="BP12" s="16" t="s">
        <v>14909</v>
      </c>
      <c r="BQ12" s="17">
        <f>A1L205C27</f>
        <v>114213.6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571.06799999999998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285.53399999999999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571.06799999999998</v>
      </c>
      <c r="CD12" s="16" t="s">
        <v>17805</v>
      </c>
      <c r="CE12" s="17">
        <f>B7L705C39*B7L121C1</f>
        <v>1484.7768000000001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1550068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7750.34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3875.17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7750.34</v>
      </c>
      <c r="R13" s="16" t="s">
        <v>17811</v>
      </c>
      <c r="S13" s="17">
        <f>B7L706C7*B7L121C1</f>
        <v>20150.884000000002</v>
      </c>
      <c r="T13" s="16" t="s">
        <v>14925</v>
      </c>
      <c r="U13" s="17">
        <f>A1L206C18</f>
        <v>1508882.5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7544.4125000000004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3772.2062500000002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7544.4125000000004</v>
      </c>
      <c r="AH13" s="16" t="s">
        <v>17815</v>
      </c>
      <c r="AI13" s="17">
        <f>B7L706C15*B7L121C1</f>
        <v>19615.4725</v>
      </c>
      <c r="AJ13" s="16" t="s">
        <v>14933</v>
      </c>
      <c r="AK13" s="17">
        <f>A1L206C21</f>
        <v>1454655.6666666665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7273.2783333333327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3636.6391666666664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7273.2783333333327</v>
      </c>
      <c r="AX13" s="16" t="s">
        <v>17819</v>
      </c>
      <c r="AY13" s="17">
        <f>B7L706C23*B7L121C1</f>
        <v>18910.523666666664</v>
      </c>
      <c r="AZ13" s="16" t="s">
        <v>14941</v>
      </c>
      <c r="BA13" s="17">
        <f>A1L206C24</f>
        <v>1394471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6972.3549999999996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3486.1774999999998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6972.3549999999996</v>
      </c>
      <c r="BN13" s="16" t="s">
        <v>17823</v>
      </c>
      <c r="BO13" s="17">
        <f>B7L706C31*B7L121C1</f>
        <v>18128.123</v>
      </c>
      <c r="BP13" s="16" t="s">
        <v>14949</v>
      </c>
      <c r="BQ13" s="17">
        <f>A1L206C27</f>
        <v>1390415.6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6952.0780000000004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3476.0390000000002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6952.0780000000004</v>
      </c>
      <c r="CD13" s="16" t="s">
        <v>17827</v>
      </c>
      <c r="CE13" s="17">
        <f>B7L706C39*B7L121C1</f>
        <v>18075.402800000003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40942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204.71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102.355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204.71</v>
      </c>
      <c r="R14" s="16" t="s">
        <v>17833</v>
      </c>
      <c r="S14" s="23">
        <f>B7L707C7*B7L121C1</f>
        <v>532.24600000000009</v>
      </c>
      <c r="T14" s="16" t="s">
        <v>14965</v>
      </c>
      <c r="U14" s="17">
        <f>A1L207C18</f>
        <v>44762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223.81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111.905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223.81</v>
      </c>
      <c r="AH14" s="16" t="s">
        <v>17837</v>
      </c>
      <c r="AI14" s="23">
        <f>B7L707C15*B7L121C1</f>
        <v>581.90600000000006</v>
      </c>
      <c r="AJ14" s="16" t="s">
        <v>14973</v>
      </c>
      <c r="AK14" s="17">
        <f>A1L207C21</f>
        <v>63458.666666666672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317.29333333333335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158.64666666666668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317.29333333333335</v>
      </c>
      <c r="AX14" s="16" t="s">
        <v>17841</v>
      </c>
      <c r="AY14" s="23">
        <f>B7L707C23*B7L121C1</f>
        <v>824.96266666666679</v>
      </c>
      <c r="AZ14" s="16" t="s">
        <v>14981</v>
      </c>
      <c r="BA14" s="17">
        <f>A1L207C24</f>
        <v>75778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378.89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189.44499999999999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378.89</v>
      </c>
      <c r="BN14" s="16" t="s">
        <v>17845</v>
      </c>
      <c r="BO14" s="23">
        <f>B7L707C31*B7L121C1</f>
        <v>985.11400000000003</v>
      </c>
      <c r="BP14" s="16" t="s">
        <v>14989</v>
      </c>
      <c r="BQ14" s="17">
        <f>A1L207C27</f>
        <v>83497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417.48500000000001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208.74250000000001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417.48500000000001</v>
      </c>
      <c r="CD14" s="16" t="s">
        <v>17849</v>
      </c>
      <c r="CE14" s="17">
        <f>B7L707C39*B7L121C1</f>
        <v>1085.461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212543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1062.7149999999999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531.35749999999996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1062.7149999999999</v>
      </c>
      <c r="R15" s="16" t="s">
        <v>17855</v>
      </c>
      <c r="S15" s="17">
        <f>B7L708C7*B7L121C1</f>
        <v>2763.0589999999997</v>
      </c>
      <c r="T15" s="16" t="s">
        <v>15005</v>
      </c>
      <c r="U15" s="17">
        <f>A1L208C18</f>
        <v>242973.5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1214.8675000000001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607.43375000000003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1214.8675000000001</v>
      </c>
      <c r="AH15" s="16" t="s">
        <v>17859</v>
      </c>
      <c r="AI15" s="17">
        <f>B7L708C15*B7L121C1</f>
        <v>3158.6555000000003</v>
      </c>
      <c r="AJ15" s="16" t="s">
        <v>15013</v>
      </c>
      <c r="AK15" s="17">
        <f>A1L208C21</f>
        <v>263553.33333333331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1317.7666666666667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658.88333333333333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1317.7666666666667</v>
      </c>
      <c r="AX15" s="16" t="s">
        <v>17863</v>
      </c>
      <c r="AY15" s="17">
        <f>B7L708C23*B7L121C1</f>
        <v>3426.1933333333336</v>
      </c>
      <c r="AZ15" s="16" t="s">
        <v>15021</v>
      </c>
      <c r="BA15" s="17">
        <f>A1L208C24</f>
        <v>262033.5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1310.1675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655.08375000000001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1310.1675</v>
      </c>
      <c r="BN15" s="16" t="s">
        <v>17867</v>
      </c>
      <c r="BO15" s="17">
        <f>B7L708C31*B7L121C1</f>
        <v>3406.4355</v>
      </c>
      <c r="BP15" s="16" t="s">
        <v>15029</v>
      </c>
      <c r="BQ15" s="17">
        <f>A1L208C27</f>
        <v>262538.40000000002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1312.692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656.346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1312.692</v>
      </c>
      <c r="CD15" s="16" t="s">
        <v>17871</v>
      </c>
      <c r="CE15" s="17">
        <f>B7L708C39*B7L121C1</f>
        <v>3412.9992000000002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18982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94.91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47.454999999999998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94.91</v>
      </c>
      <c r="R16" s="16" t="s">
        <v>17877</v>
      </c>
      <c r="S16" s="23">
        <f>B7L709C7*B7L121C1</f>
        <v>246.76599999999999</v>
      </c>
      <c r="T16" s="16" t="s">
        <v>15045</v>
      </c>
      <c r="U16" s="17">
        <f>A1L209C18</f>
        <v>22325.5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111.6275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55.813749999999999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111.6275</v>
      </c>
      <c r="AH16" s="16" t="s">
        <v>17881</v>
      </c>
      <c r="AI16" s="23">
        <f>B7L709C15*B7L121C1</f>
        <v>290.23149999999998</v>
      </c>
      <c r="AJ16" s="16" t="s">
        <v>15053</v>
      </c>
      <c r="AK16" s="17">
        <f>A1L209C21</f>
        <v>24072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120.36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60.18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120.36</v>
      </c>
      <c r="AX16" s="16" t="s">
        <v>17885</v>
      </c>
      <c r="AY16" s="23">
        <f>B7L709C23*B7L121C1</f>
        <v>312.93600000000004</v>
      </c>
      <c r="AZ16" s="16" t="s">
        <v>15061</v>
      </c>
      <c r="BA16" s="17">
        <f>A1L209C24</f>
        <v>24621.5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123.1075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61.553750000000001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123.1075</v>
      </c>
      <c r="BN16" s="16" t="s">
        <v>17889</v>
      </c>
      <c r="BO16" s="23">
        <f>B7L709C31*B7L121C1</f>
        <v>320.0795</v>
      </c>
      <c r="BP16" s="16" t="s">
        <v>15069</v>
      </c>
      <c r="BQ16" s="17">
        <f>A1L209C27</f>
        <v>26096.6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130.483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65.241500000000002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130.483</v>
      </c>
      <c r="CD16" s="16" t="s">
        <v>17893</v>
      </c>
      <c r="CE16" s="23">
        <f>B7L709C39*B7L121C1</f>
        <v>339.25580000000002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47885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239.42500000000001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119.71250000000001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239.42500000000001</v>
      </c>
      <c r="R17" s="16" t="s">
        <v>17899</v>
      </c>
      <c r="S17" s="23">
        <f>B7L710C7*B7L121C1</f>
        <v>622.505</v>
      </c>
      <c r="T17" s="16" t="s">
        <v>15085</v>
      </c>
      <c r="U17" s="17">
        <f>A1L210C18</f>
        <v>51696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258.48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129.24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258.48</v>
      </c>
      <c r="AH17" s="16" t="s">
        <v>17903</v>
      </c>
      <c r="AI17" s="23">
        <f>B7L710C15*B7L121C1</f>
        <v>672.04800000000012</v>
      </c>
      <c r="AJ17" s="16" t="s">
        <v>15093</v>
      </c>
      <c r="AK17" s="17">
        <f>A1L210C21</f>
        <v>51840.666666666672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259.20333333333338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129.60166666666669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259.20333333333338</v>
      </c>
      <c r="AX17" s="16" t="s">
        <v>17907</v>
      </c>
      <c r="AY17" s="23">
        <f>B7L710C23*B7L121C1</f>
        <v>673.9286666666668</v>
      </c>
      <c r="AZ17" s="16" t="s">
        <v>15101</v>
      </c>
      <c r="BA17" s="17">
        <f>A1L210C24</f>
        <v>52494.75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262.47375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131.236875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262.47375</v>
      </c>
      <c r="BN17" s="16" t="s">
        <v>17911</v>
      </c>
      <c r="BO17" s="23">
        <f>B7L710C31*B7L121C1</f>
        <v>682.43174999999997</v>
      </c>
      <c r="BP17" s="16" t="s">
        <v>15109</v>
      </c>
      <c r="BQ17" s="17">
        <f>A1L210C27</f>
        <v>53018.8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265.09399999999999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132.547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265.09399999999999</v>
      </c>
      <c r="CD17" s="16" t="s">
        <v>17915</v>
      </c>
      <c r="CE17" s="23">
        <f>B7L710C39*B7L121C1</f>
        <v>689.24440000000004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698360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3491.8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1745.9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3491.8</v>
      </c>
      <c r="R18" s="16" t="s">
        <v>17921</v>
      </c>
      <c r="S18" s="17">
        <f>B7L711C7*B7L121C1</f>
        <v>9078.68</v>
      </c>
      <c r="T18" s="16" t="s">
        <v>15125</v>
      </c>
      <c r="U18" s="17">
        <f>A1L211C18</f>
        <v>661858.5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3309.2925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1654.64625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3309.2925</v>
      </c>
      <c r="AH18" s="16" t="s">
        <v>17925</v>
      </c>
      <c r="AI18" s="17">
        <f>B7L711C15*B7L121C1</f>
        <v>8604.1605</v>
      </c>
      <c r="AJ18" s="16" t="s">
        <v>15133</v>
      </c>
      <c r="AK18" s="17">
        <f>A1L211C21</f>
        <v>642071.33333333337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3210.356666666667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1605.1783333333335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3210.356666666667</v>
      </c>
      <c r="AX18" s="16" t="s">
        <v>17929</v>
      </c>
      <c r="AY18" s="17">
        <f>B7L711C23*B7L121C1</f>
        <v>8346.9273333333349</v>
      </c>
      <c r="AZ18" s="16" t="s">
        <v>15141</v>
      </c>
      <c r="BA18" s="17">
        <f>A1L211C24</f>
        <v>655807.25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3279.0362500000001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1639.5181250000001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3279.0362500000001</v>
      </c>
      <c r="BN18" s="16" t="s">
        <v>17933</v>
      </c>
      <c r="BO18" s="17">
        <f>B7L711C31*B7L121C1</f>
        <v>8525.4942499999997</v>
      </c>
      <c r="BP18" s="16" t="s">
        <v>15149</v>
      </c>
      <c r="BQ18" s="17">
        <f>A1L211C27</f>
        <v>664055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3320.2750000000001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1660.1375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3320.2750000000001</v>
      </c>
      <c r="CD18" s="16" t="s">
        <v>17937</v>
      </c>
      <c r="CE18" s="17">
        <f>B7L711C39*B7L121C1</f>
        <v>8632.7150000000001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65583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327.91500000000002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163.95750000000001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327.91500000000002</v>
      </c>
      <c r="R19" s="16" t="s">
        <v>17943</v>
      </c>
      <c r="S19" s="23">
        <f>B7L712C7*B7L121C1</f>
        <v>852.57900000000006</v>
      </c>
      <c r="T19" s="16" t="s">
        <v>15165</v>
      </c>
      <c r="U19" s="17">
        <f>A1L212C18</f>
        <v>67633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338.16500000000002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169.08250000000001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338.16500000000002</v>
      </c>
      <c r="AH19" s="16" t="s">
        <v>17947</v>
      </c>
      <c r="AI19" s="23">
        <f>B7L712C15*B7L121C1</f>
        <v>879.22900000000004</v>
      </c>
      <c r="AJ19" s="16" t="s">
        <v>15173</v>
      </c>
      <c r="AK19" s="17">
        <f>A1L212C21</f>
        <v>71739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358.69499999999999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179.3475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358.69499999999999</v>
      </c>
      <c r="AX19" s="16" t="s">
        <v>17951</v>
      </c>
      <c r="AY19" s="23">
        <f>B7L712C23*B7L121C1</f>
        <v>932.60699999999997</v>
      </c>
      <c r="AZ19" s="16" t="s">
        <v>15181</v>
      </c>
      <c r="BA19" s="17">
        <f>A1L212C24</f>
        <v>74807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374.03500000000003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187.01750000000001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374.03500000000003</v>
      </c>
      <c r="BN19" s="16" t="s">
        <v>17955</v>
      </c>
      <c r="BO19" s="23">
        <f>B7L712C31*B7L121C1</f>
        <v>972.4910000000001</v>
      </c>
      <c r="BP19" s="16" t="s">
        <v>15189</v>
      </c>
      <c r="BQ19" s="17">
        <f>A1L212C27</f>
        <v>73627.8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368.13900000000001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184.06950000000001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368.13900000000001</v>
      </c>
      <c r="CD19" s="16" t="s">
        <v>17959</v>
      </c>
      <c r="CE19" s="23">
        <f>B7L712C39*B7L121C1</f>
        <v>957.16140000000007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846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4.2300000000000004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2.1150000000000002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4.2300000000000004</v>
      </c>
      <c r="R20" s="16" t="s">
        <v>17965</v>
      </c>
      <c r="S20" s="23">
        <f>B7L713C7*B7L121C1</f>
        <v>10.998000000000001</v>
      </c>
      <c r="T20" s="16" t="s">
        <v>15205</v>
      </c>
      <c r="U20" s="23">
        <f>A1L213C18</f>
        <v>789.5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3.9474999999999998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1.9737499999999999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3.9474999999999998</v>
      </c>
      <c r="AH20" s="16" t="s">
        <v>17969</v>
      </c>
      <c r="AI20" s="23">
        <f>B7L713C15*B7L121C1</f>
        <v>10.263500000000001</v>
      </c>
      <c r="AJ20" s="16" t="s">
        <v>15213</v>
      </c>
      <c r="AK20" s="17">
        <f>A1L213C21</f>
        <v>827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4.1349999999999998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2.0674999999999999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4.1349999999999998</v>
      </c>
      <c r="AX20" s="16" t="s">
        <v>17973</v>
      </c>
      <c r="AY20" s="23">
        <f>B7L713C23*B7L121C1</f>
        <v>10.750999999999999</v>
      </c>
      <c r="AZ20" s="16" t="s">
        <v>15221</v>
      </c>
      <c r="BA20" s="17">
        <f>A1L213C24</f>
        <v>895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4.4749999999999996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2.2374999999999998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4.4749999999999996</v>
      </c>
      <c r="BN20" s="16" t="s">
        <v>17977</v>
      </c>
      <c r="BO20" s="23">
        <f>B7L713C31*B7L121C1</f>
        <v>11.635</v>
      </c>
      <c r="BP20" s="16" t="s">
        <v>15229</v>
      </c>
      <c r="BQ20" s="23">
        <f>A1L213C27</f>
        <v>959.40000000000009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4.7970000000000006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2.3985000000000003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4.7970000000000006</v>
      </c>
      <c r="CD20" s="16" t="s">
        <v>17981</v>
      </c>
      <c r="CE20" s="23">
        <f>B7L713C39*B7L121C1</f>
        <v>12.472200000000003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163357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816.78499999999997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408.39249999999998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816.78499999999997</v>
      </c>
      <c r="R21" s="16" t="s">
        <v>17987</v>
      </c>
      <c r="S21" s="17">
        <f>B7L714C7*B7L121C1</f>
        <v>2123.6410000000001</v>
      </c>
      <c r="T21" s="16" t="s">
        <v>15245</v>
      </c>
      <c r="U21" s="17">
        <f>A1L214C18</f>
        <v>160916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804.58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402.29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804.58</v>
      </c>
      <c r="AH21" s="16" t="s">
        <v>17991</v>
      </c>
      <c r="AI21" s="17">
        <f>B7L714C15*B7L121C1</f>
        <v>2091.9080000000004</v>
      </c>
      <c r="AJ21" s="16" t="s">
        <v>15253</v>
      </c>
      <c r="AK21" s="17">
        <f>A1L214C21</f>
        <v>158012.66666666666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790.06333333333328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395.03166666666664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790.06333333333328</v>
      </c>
      <c r="AX21" s="16" t="s">
        <v>17995</v>
      </c>
      <c r="AY21" s="17">
        <f>B7L714C23*B7L121C1</f>
        <v>2054.1646666666666</v>
      </c>
      <c r="AZ21" s="16" t="s">
        <v>15261</v>
      </c>
      <c r="BA21" s="17">
        <f>A1L214C24</f>
        <v>157247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786.23500000000001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393.11750000000001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786.23500000000001</v>
      </c>
      <c r="BN21" s="16" t="s">
        <v>17999</v>
      </c>
      <c r="BO21" s="17">
        <f>B7L714C31*B7L121C1</f>
        <v>2044.211</v>
      </c>
      <c r="BP21" s="16" t="s">
        <v>15269</v>
      </c>
      <c r="BQ21" s="17">
        <f>A1L214C27</f>
        <v>156258.20000000001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781.29100000000005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390.64550000000003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781.29100000000005</v>
      </c>
      <c r="CD21" s="16" t="s">
        <v>18003</v>
      </c>
      <c r="CE21" s="17">
        <f>B7L714C39*B7L121C1</f>
        <v>2031.3566000000003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1127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5.6349999999999998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2.8174999999999999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5.6349999999999998</v>
      </c>
      <c r="R22" s="16" t="s">
        <v>18009</v>
      </c>
      <c r="S22" s="23">
        <f>B7L715C7*B7L121C1</f>
        <v>14.651</v>
      </c>
      <c r="T22" s="16" t="s">
        <v>15285</v>
      </c>
      <c r="U22" s="17">
        <f>A1L215C18</f>
        <v>1163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5.8150000000000004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2.9075000000000002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5.8150000000000004</v>
      </c>
      <c r="AH22" s="16" t="s">
        <v>18013</v>
      </c>
      <c r="AI22" s="23">
        <f>B7L715C15*B7L121C1</f>
        <v>15.119000000000002</v>
      </c>
      <c r="AJ22" s="16" t="s">
        <v>15293</v>
      </c>
      <c r="AK22" s="17">
        <f>A1L215C21</f>
        <v>15400.666666666668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77.003333333333345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38.501666666666672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77.003333333333345</v>
      </c>
      <c r="AX22" s="16" t="s">
        <v>18017</v>
      </c>
      <c r="AY22" s="23">
        <f>B7L715C23*B7L121C1</f>
        <v>200.20866666666672</v>
      </c>
      <c r="AZ22" s="16" t="s">
        <v>15301</v>
      </c>
      <c r="BA22" s="17">
        <f>A1L215C24</f>
        <v>23395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116.97499999999999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58.487499999999997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116.97499999999999</v>
      </c>
      <c r="BN22" s="16" t="s">
        <v>18021</v>
      </c>
      <c r="BO22" s="23">
        <f>B7L715C31*B7L121C1</f>
        <v>304.13499999999999</v>
      </c>
      <c r="BP22" s="16" t="s">
        <v>15309</v>
      </c>
      <c r="BQ22" s="17">
        <f>A1L215C27</f>
        <v>27792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138.96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69.48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138.96</v>
      </c>
      <c r="CD22" s="16" t="s">
        <v>18025</v>
      </c>
      <c r="CE22" s="23">
        <f>B7L715C39*B7L121C1</f>
        <v>361.29600000000005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3620554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18102.77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9051.3850000000002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18102.77</v>
      </c>
      <c r="R23" s="16" t="s">
        <v>18032</v>
      </c>
      <c r="S23" s="17">
        <f>B7L716C7*B7L121C1</f>
        <v>47067.202000000005</v>
      </c>
      <c r="T23" s="16" t="s">
        <v>15325</v>
      </c>
      <c r="U23" s="17">
        <f>A1L216C18</f>
        <v>3638968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18194.84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9097.42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18194.84</v>
      </c>
      <c r="AH23" s="16" t="s">
        <v>18036</v>
      </c>
      <c r="AI23" s="17">
        <f>B7L716C15*B7L121C1</f>
        <v>47306.584000000003</v>
      </c>
      <c r="AJ23" s="16" t="s">
        <v>15333</v>
      </c>
      <c r="AK23" s="17">
        <f>A1L216C21</f>
        <v>3615201.333333333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18076.006666666664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9038.0033333333322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18076.006666666664</v>
      </c>
      <c r="AX23" s="16" t="s">
        <v>18040</v>
      </c>
      <c r="AY23" s="17">
        <f>B7L716C23*B7L121C1</f>
        <v>46997.617333333328</v>
      </c>
      <c r="AZ23" s="16" t="s">
        <v>15341</v>
      </c>
      <c r="BA23" s="17">
        <f>A1L216C24</f>
        <v>3606344.75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18031.723750000001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9015.8618750000005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18031.723750000001</v>
      </c>
      <c r="BN23" s="16" t="s">
        <v>18044</v>
      </c>
      <c r="BO23" s="17">
        <f>B7L716C31*B7L121C1</f>
        <v>46882.481750000006</v>
      </c>
      <c r="BP23" s="16" t="s">
        <v>15349</v>
      </c>
      <c r="BQ23" s="17">
        <f>A1L216C27</f>
        <v>3646220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18231.099999999999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9115.5499999999993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18231.099999999999</v>
      </c>
      <c r="CD23" s="16" t="s">
        <v>18048</v>
      </c>
      <c r="CE23" s="17">
        <f>B7L716C39*B7L121C1</f>
        <v>47400.86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2C938-A5C6-4BB6-81F2-E17352E0AB75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3.1042596666666666E-3</v>
      </c>
      <c r="AP8" s="16" t="s">
        <v>18115</v>
      </c>
      <c r="AQ8" s="23">
        <f>B7L201C23</f>
        <v>1.5458751989663349E-3</v>
      </c>
      <c r="AR8" s="16" t="s">
        <v>18116</v>
      </c>
      <c r="AS8" s="17">
        <f>B7L801C19+B7L801C20</f>
        <v>4.6501348656330013E-3</v>
      </c>
      <c r="AT8" s="16" t="s">
        <v>18117</v>
      </c>
      <c r="AU8" s="17">
        <f>IF(B7L801C21=0,0,B7L801C20/B7L801C21)</f>
        <v>0.33243663756747882</v>
      </c>
      <c r="AV8" s="16" t="s">
        <v>18118</v>
      </c>
      <c r="AW8" s="17">
        <f>B7L301C29+B7L401C29+B7L501C35+B7L601C35+B7L701C23</f>
        <v>6.0282228333333326E-3</v>
      </c>
      <c r="AX8" s="16" t="s">
        <v>18119</v>
      </c>
      <c r="AY8" s="17">
        <f>B7L301C30+B7L401C30+B7L501C36+B7L601C36+B7L701C24</f>
        <v>1.5673379366666667E-2</v>
      </c>
      <c r="AZ8" s="16" t="s">
        <v>18120</v>
      </c>
      <c r="BA8" s="23">
        <f>B7L201C17</f>
        <v>0.66666666666666663</v>
      </c>
      <c r="BB8" s="16" t="s">
        <v>18121</v>
      </c>
      <c r="BC8" s="17">
        <f>B7L801C24+B7L801C25</f>
        <v>0.68234004603333331</v>
      </c>
      <c r="BD8" s="16" t="s">
        <v>18122</v>
      </c>
      <c r="BE8" s="17">
        <f>IF(B7L801C26=0,0,B7L801C25/B7L801C26)</f>
        <v>0.97702995821836758</v>
      </c>
      <c r="BF8" s="16" t="s">
        <v>18123</v>
      </c>
      <c r="BG8" s="17">
        <f>B7L301C35+B7L301C37+B7L401C37+B7L501C43+B7L501C45+B7L601C43+B7L601C45+B7L701C29</f>
        <v>3.4063894999999999E-3</v>
      </c>
      <c r="BH8" s="16" t="s">
        <v>18124</v>
      </c>
      <c r="BI8" s="23">
        <f>B7L201C31</f>
        <v>1.1567297541292202E-3</v>
      </c>
      <c r="BJ8" s="16" t="s">
        <v>18125</v>
      </c>
      <c r="BK8" s="17">
        <f>B7L801C28+B7L801C29</f>
        <v>4.5631192541292203E-3</v>
      </c>
      <c r="BL8" s="16" t="s">
        <v>18126</v>
      </c>
      <c r="BM8" s="17">
        <f>IF(B7L801C30=0,0,B7L801C29/B7L801C30)</f>
        <v>0.25349540297078188</v>
      </c>
      <c r="BN8" s="16" t="s">
        <v>18127</v>
      </c>
      <c r="BO8" s="17">
        <f>B7L301C39+B7L401C39+B7L501C47+B7L601C47+B7L701C31</f>
        <v>6.5423342500000002E-3</v>
      </c>
      <c r="BP8" s="16" t="s">
        <v>18128</v>
      </c>
      <c r="BQ8" s="17">
        <f>B7L301C40+B7L401C40+B7L501C48+B7L601C48+B7L701C32</f>
        <v>1.7010069050000003E-2</v>
      </c>
      <c r="BR8" s="16" t="s">
        <v>18129</v>
      </c>
      <c r="BS8" s="23">
        <f>B7L201C25</f>
        <v>0.5</v>
      </c>
      <c r="BT8" s="16" t="s">
        <v>18130</v>
      </c>
      <c r="BU8" s="17">
        <f>B7L801C33+B7L801C34</f>
        <v>0.51701006905000002</v>
      </c>
      <c r="BV8" s="16" t="s">
        <v>18131</v>
      </c>
      <c r="BW8" s="17">
        <f>IF(B7L801C35=0,0,B7L801C34/B7L801C35)</f>
        <v>0.96709915325004048</v>
      </c>
      <c r="BX8" s="16" t="s">
        <v>18132</v>
      </c>
      <c r="BY8" s="17">
        <f>B7L301C45+B7L301C47+B7L401C47+B7L501C55+B7L501C57+B7L601C55+B7L601C57+B7L701C37</f>
        <v>2.7251115999999999E-3</v>
      </c>
      <c r="BZ8" s="16" t="s">
        <v>18133</v>
      </c>
      <c r="CA8" s="23">
        <f>B7L201C39</f>
        <v>9.0391933953103305E-4</v>
      </c>
      <c r="CB8" s="16" t="s">
        <v>18134</v>
      </c>
      <c r="CC8" s="17">
        <f>B7L801C37+B7L801C38</f>
        <v>3.6290309395310329E-3</v>
      </c>
      <c r="CD8" s="16" t="s">
        <v>18135</v>
      </c>
      <c r="CE8" s="17">
        <f>IF(B7L801C39=0,0,B7L801C38/B7L801C39)</f>
        <v>0.24908008627995976</v>
      </c>
      <c r="CF8" s="16" t="s">
        <v>18136</v>
      </c>
      <c r="CG8" s="17">
        <f>B7L301C49+B7L401C49+B7L501C59+B7L601C59+B7L701C39</f>
        <v>5.2338673999999998E-3</v>
      </c>
      <c r="CH8" s="16" t="s">
        <v>18137</v>
      </c>
      <c r="CI8" s="17">
        <f>B7L301C50+B7L401C50+B7L501C60+B7L601C60+B7L701C40</f>
        <v>1.3608055240000003E-2</v>
      </c>
      <c r="CJ8" s="16" t="s">
        <v>18138</v>
      </c>
      <c r="CK8" s="23">
        <f>B7L201C33</f>
        <v>0.4</v>
      </c>
      <c r="CL8" s="16" t="s">
        <v>18139</v>
      </c>
      <c r="CM8" s="17">
        <f>B7L801C42+B7L801C43</f>
        <v>0.41360805524000005</v>
      </c>
      <c r="CN8" s="16" t="s">
        <v>18140</v>
      </c>
      <c r="CO8" s="17">
        <f>IF(B7L801C44=0,0,B7L801C43/B7L801C44)</f>
        <v>0.96709915325004048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87.665940079468527</v>
      </c>
      <c r="F9" s="16" t="s">
        <v>18142</v>
      </c>
      <c r="G9" s="23">
        <f>B7L202C7</f>
        <v>32.78382865215989</v>
      </c>
      <c r="H9" s="16" t="s">
        <v>18143</v>
      </c>
      <c r="I9" s="17">
        <f>B7L802C1+B7L802C2</f>
        <v>120.44976873162841</v>
      </c>
      <c r="J9" s="16" t="s">
        <v>18144</v>
      </c>
      <c r="K9" s="17">
        <f>IF(B7L802C3=0,0,B7L802C2/B7L802C3)</f>
        <v>0.27217842755020016</v>
      </c>
      <c r="L9" s="16" t="s">
        <v>18145</v>
      </c>
      <c r="M9" s="17">
        <f>B7L302C9+B7L402C9+B7L502C11+B7L602C11+B7L702C7</f>
        <v>194.52796899707681</v>
      </c>
      <c r="N9" s="16" t="s">
        <v>18146</v>
      </c>
      <c r="O9" s="17">
        <f>B7L302C10+B7L402C10+B7L502C12+B7L602C12+B7L702C8</f>
        <v>505.77271939239972</v>
      </c>
      <c r="P9" s="16" t="s">
        <v>18147</v>
      </c>
      <c r="Q9" s="17">
        <f>B7L202C1</f>
        <v>16406</v>
      </c>
      <c r="R9" s="16" t="s">
        <v>18148</v>
      </c>
      <c r="S9" s="17">
        <f>B7L802C6+B7L802C7</f>
        <v>16911.7727193924</v>
      </c>
      <c r="T9" s="16" t="s">
        <v>18149</v>
      </c>
      <c r="U9" s="17">
        <f>IF(B7L802C8=0,0,B7L802C7/B7L802C8)</f>
        <v>0.97009345337213282</v>
      </c>
      <c r="V9" s="16" t="s">
        <v>18150</v>
      </c>
      <c r="W9" s="17">
        <f>B7L302C15+B7L302C17+B7L402C17+B7L502C19+B7L502C21+B7L602C19+B7L602C21+B7L702C13</f>
        <v>84.067035432023118</v>
      </c>
      <c r="X9" s="16" t="s">
        <v>18151</v>
      </c>
      <c r="Y9" s="23">
        <f>B7L202C15</f>
        <v>32.618758459941589</v>
      </c>
      <c r="Z9" s="16" t="s">
        <v>18152</v>
      </c>
      <c r="AA9" s="17">
        <f>B7L802C10+B7L802C11</f>
        <v>116.68579389196471</v>
      </c>
      <c r="AB9" s="16" t="s">
        <v>18153</v>
      </c>
      <c r="AC9" s="17">
        <f>IF(B7L802C12=0,0,B7L802C11/B7L802C12)</f>
        <v>0.27954352772491015</v>
      </c>
      <c r="AD9" s="16" t="s">
        <v>18154</v>
      </c>
      <c r="AE9" s="17">
        <f>B7L302C19+B7L402C19+B7L502C23+B7L602C23+B7L702C15</f>
        <v>184.2405307401271</v>
      </c>
      <c r="AF9" s="16" t="s">
        <v>18155</v>
      </c>
      <c r="AG9" s="17">
        <f>B7L302C20+B7L402C20+B7L502C24+B7L602C24+B7L702C16</f>
        <v>479.02537992433054</v>
      </c>
      <c r="AH9" s="16" t="s">
        <v>18156</v>
      </c>
      <c r="AI9" s="17">
        <f>B7L202C9</f>
        <v>15420.5</v>
      </c>
      <c r="AJ9" s="16" t="s">
        <v>18157</v>
      </c>
      <c r="AK9" s="17">
        <f>B7L802C15+B7L802C16</f>
        <v>15899.525379924331</v>
      </c>
      <c r="AL9" s="16" t="s">
        <v>18158</v>
      </c>
      <c r="AM9" s="17">
        <f>IF(B7L802C17=0,0,B7L802C16/B7L802C17)</f>
        <v>0.96987171827599483</v>
      </c>
      <c r="AN9" s="16" t="s">
        <v>18159</v>
      </c>
      <c r="AO9" s="17">
        <f>B7L302C25+B7L302C27+B7L402C27+B7L502C31+B7L502C33+B7L602C31+B7L602C33+B7L702C21</f>
        <v>84.313557866448065</v>
      </c>
      <c r="AP9" s="16" t="s">
        <v>18160</v>
      </c>
      <c r="AQ9" s="23">
        <f>B7L202C23</f>
        <v>34.998614504597825</v>
      </c>
      <c r="AR9" s="16" t="s">
        <v>18161</v>
      </c>
      <c r="AS9" s="17">
        <f>B7L802C19+B7L802C20</f>
        <v>119.31217237104589</v>
      </c>
      <c r="AT9" s="16" t="s">
        <v>18162</v>
      </c>
      <c r="AU9" s="17">
        <f>IF(B7L802C21=0,0,B7L802C20/B7L802C21)</f>
        <v>0.29333649542275136</v>
      </c>
      <c r="AV9" s="16" t="s">
        <v>18163</v>
      </c>
      <c r="AW9" s="17">
        <f>B7L302C29+B7L402C29+B7L502C35+B7L602C35+B7L702C23</f>
        <v>184.23489020679776</v>
      </c>
      <c r="AX9" s="16" t="s">
        <v>18164</v>
      </c>
      <c r="AY9" s="17">
        <f>B7L302C30+B7L402C30+B7L502C36+B7L602C36+B7L702C24</f>
        <v>479.01071453767418</v>
      </c>
      <c r="AZ9" s="16" t="s">
        <v>18165</v>
      </c>
      <c r="BA9" s="17">
        <f>B7L202C17</f>
        <v>15093.333333333334</v>
      </c>
      <c r="BB9" s="16" t="s">
        <v>18166</v>
      </c>
      <c r="BC9" s="17">
        <f>B7L802C24+B7L802C25</f>
        <v>15572.344047871007</v>
      </c>
      <c r="BD9" s="16" t="s">
        <v>18167</v>
      </c>
      <c r="BE9" s="17">
        <f>IF(B7L802C26=0,0,B7L802C25/B7L802C26)</f>
        <v>0.96923965248487032</v>
      </c>
      <c r="BF9" s="16" t="s">
        <v>18168</v>
      </c>
      <c r="BG9" s="17">
        <f>B7L302C35+B7L302C37+B7L402C37+B7L502C43+B7L502C45+B7L602C43+B7L602C45+B7L702C29</f>
        <v>83.967887364334601</v>
      </c>
      <c r="BH9" s="16" t="s">
        <v>18169</v>
      </c>
      <c r="BI9" s="23">
        <f>B7L202C31</f>
        <v>34.334052562063512</v>
      </c>
      <c r="BJ9" s="16" t="s">
        <v>18170</v>
      </c>
      <c r="BK9" s="17">
        <f>B7L802C28+B7L802C29</f>
        <v>118.30193992639812</v>
      </c>
      <c r="BL9" s="16" t="s">
        <v>18171</v>
      </c>
      <c r="BM9" s="17">
        <f>IF(B7L802C30=0,0,B7L802C29/B7L802C30)</f>
        <v>0.29022391841946582</v>
      </c>
      <c r="BN9" s="16" t="s">
        <v>18172</v>
      </c>
      <c r="BO9" s="17">
        <f>B7L302C39+B7L402C39+B7L502C47+B7L602C47+B7L702C31</f>
        <v>182.95330111984029</v>
      </c>
      <c r="BP9" s="16" t="s">
        <v>18173</v>
      </c>
      <c r="BQ9" s="17">
        <f>B7L302C40+B7L402C40+B7L502C48+B7L602C48+B7L702C32</f>
        <v>475.67858291158478</v>
      </c>
      <c r="BR9" s="16" t="s">
        <v>18174</v>
      </c>
      <c r="BS9" s="17">
        <f>B7L202C25</f>
        <v>14841</v>
      </c>
      <c r="BT9" s="16" t="s">
        <v>18175</v>
      </c>
      <c r="BU9" s="17">
        <f>B7L802C33+B7L802C34</f>
        <v>15316.678582911585</v>
      </c>
      <c r="BV9" s="16" t="s">
        <v>18176</v>
      </c>
      <c r="BW9" s="17">
        <f>IF(B7L802C35=0,0,B7L802C34/B7L802C35)</f>
        <v>0.96894375106609032</v>
      </c>
      <c r="BX9" s="16" t="s">
        <v>18177</v>
      </c>
      <c r="BY9" s="17">
        <f>B7L302C45+B7L302C47+B7L402C47+B7L502C55+B7L502C57+B7L602C55+B7L602C57+B7L702C37</f>
        <v>85.731301957168</v>
      </c>
      <c r="BZ9" s="16" t="s">
        <v>18178</v>
      </c>
      <c r="CA9" s="23">
        <f>B7L202C39</f>
        <v>33.824661685251257</v>
      </c>
      <c r="CB9" s="16" t="s">
        <v>18179</v>
      </c>
      <c r="CC9" s="17">
        <f>B7L802C37+B7L802C38</f>
        <v>119.55596364241926</v>
      </c>
      <c r="CD9" s="16" t="s">
        <v>18180</v>
      </c>
      <c r="CE9" s="17">
        <f>IF(B7L802C39=0,0,B7L802C38/B7L802C39)</f>
        <v>0.28291906697701563</v>
      </c>
      <c r="CF9" s="16" t="s">
        <v>18181</v>
      </c>
      <c r="CG9" s="17">
        <f>B7L302C49+B7L402C49+B7L502C59+B7L602C59+B7L702C39</f>
        <v>186.97601328922397</v>
      </c>
      <c r="CH9" s="16" t="s">
        <v>18182</v>
      </c>
      <c r="CI9" s="17">
        <f>B7L302C50+B7L402C50+B7L502C60+B7L602C60+B7L702C40</f>
        <v>486.13763455198233</v>
      </c>
      <c r="CJ9" s="16" t="s">
        <v>18183</v>
      </c>
      <c r="CK9" s="17">
        <f>B7L202C33</f>
        <v>14968</v>
      </c>
      <c r="CL9" s="16" t="s">
        <v>18184</v>
      </c>
      <c r="CM9" s="17">
        <f>B7L802C42+B7L802C43</f>
        <v>15454.137634551982</v>
      </c>
      <c r="CN9" s="16" t="s">
        <v>18185</v>
      </c>
      <c r="CO9" s="17">
        <f>IF(B7L802C44=0,0,B7L802C43/B7L802C44)</f>
        <v>0.96854320531835514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1647.1122991987029</v>
      </c>
      <c r="F10" s="16" t="s">
        <v>18187</v>
      </c>
      <c r="G10" s="23">
        <f>B7L203C7</f>
        <v>451.01244220361377</v>
      </c>
      <c r="H10" s="16" t="s">
        <v>18188</v>
      </c>
      <c r="I10" s="17">
        <f>B7L803C1+B7L803C2</f>
        <v>2098.1247414023164</v>
      </c>
      <c r="J10" s="16" t="s">
        <v>18189</v>
      </c>
      <c r="K10" s="23">
        <f>IF(B7L803C3=0,0,B7L803C2/B7L803C3)</f>
        <v>0.21495978447028471</v>
      </c>
      <c r="L10" s="16" t="s">
        <v>18190</v>
      </c>
      <c r="M10" s="17">
        <f>B7L303C9+B7L403C9+B7L503C11+B7L603C11+B7L703C7</f>
        <v>3671.7505481728658</v>
      </c>
      <c r="N10" s="16" t="s">
        <v>18191</v>
      </c>
      <c r="O10" s="17">
        <f>B7L303C10+B7L403C10+B7L503C12+B7L603C12+B7L703C8</f>
        <v>9546.5514252494522</v>
      </c>
      <c r="P10" s="16" t="s">
        <v>18192</v>
      </c>
      <c r="Q10" s="17">
        <f>B7L203C1</f>
        <v>225700</v>
      </c>
      <c r="R10" s="16" t="s">
        <v>18193</v>
      </c>
      <c r="S10" s="17">
        <f>B7L803C6+B7L803C7</f>
        <v>235246.55142524946</v>
      </c>
      <c r="T10" s="16" t="s">
        <v>18194</v>
      </c>
      <c r="U10" s="23">
        <f>IF(B7L803C8=0,0,B7L803C7/B7L803C8)</f>
        <v>0.95941895272253153</v>
      </c>
      <c r="V10" s="16" t="s">
        <v>18195</v>
      </c>
      <c r="W10" s="17">
        <f>B7L303C15+B7L303C17+B7L403C17+B7L503C19+B7L503C21+B7L603C19+B7L603C21+B7L703C13</f>
        <v>1698.8902632521931</v>
      </c>
      <c r="X10" s="16" t="s">
        <v>18196</v>
      </c>
      <c r="Y10" s="23">
        <f>B7L203C15</f>
        <v>491.44108328916315</v>
      </c>
      <c r="Z10" s="16" t="s">
        <v>18197</v>
      </c>
      <c r="AA10" s="17">
        <f>B7L803C10+B7L803C11</f>
        <v>2190.3313465413562</v>
      </c>
      <c r="AB10" s="16" t="s">
        <v>18198</v>
      </c>
      <c r="AC10" s="23">
        <f>IF(B7L803C12=0,0,B7L803C11/B7L803C12)</f>
        <v>0.22436837424856904</v>
      </c>
      <c r="AD10" s="16" t="s">
        <v>18199</v>
      </c>
      <c r="AE10" s="17">
        <f>B7L303C19+B7L403C19+B7L503C23+B7L603C23+B7L703C15</f>
        <v>3795.681305207062</v>
      </c>
      <c r="AF10" s="16" t="s">
        <v>18200</v>
      </c>
      <c r="AG10" s="17">
        <f>B7L303C20+B7L403C20+B7L503C24+B7L603C24+B7L703C16</f>
        <v>9868.7713935383617</v>
      </c>
      <c r="AH10" s="16" t="s">
        <v>18201</v>
      </c>
      <c r="AI10" s="17">
        <f>B7L203C9</f>
        <v>232328.5</v>
      </c>
      <c r="AJ10" s="16" t="s">
        <v>18202</v>
      </c>
      <c r="AK10" s="17">
        <f>B7L803C15+B7L803C16</f>
        <v>242197.27139353837</v>
      </c>
      <c r="AL10" s="16" t="s">
        <v>18203</v>
      </c>
      <c r="AM10" s="23">
        <f>IF(B7L803C17=0,0,B7L803C16/B7L803C17)</f>
        <v>0.9592531685565403</v>
      </c>
      <c r="AN10" s="16" t="s">
        <v>18204</v>
      </c>
      <c r="AO10" s="17">
        <f>B7L303C25+B7L303C27+B7L403C27+B7L503C31+B7L503C33+B7L603C31+B7L603C33+B7L703C21</f>
        <v>1741.7996540281529</v>
      </c>
      <c r="AP10" s="16" t="s">
        <v>18205</v>
      </c>
      <c r="AQ10" s="23">
        <f>B7L203C23</f>
        <v>543.87908775152971</v>
      </c>
      <c r="AR10" s="16" t="s">
        <v>18206</v>
      </c>
      <c r="AS10" s="17">
        <f>B7L803C19+B7L803C20</f>
        <v>2285.6787417796827</v>
      </c>
      <c r="AT10" s="16" t="s">
        <v>18207</v>
      </c>
      <c r="AU10" s="23">
        <f>IF(B7L803C21=0,0,B7L803C20/B7L803C21)</f>
        <v>0.23795080113841929</v>
      </c>
      <c r="AV10" s="16" t="s">
        <v>18208</v>
      </c>
      <c r="AW10" s="17">
        <f>B7L303C29+B7L403C29+B7L503C35+B7L603C35+B7L703C23</f>
        <v>3885.8745930815076</v>
      </c>
      <c r="AX10" s="16" t="s">
        <v>18209</v>
      </c>
      <c r="AY10" s="17">
        <f>B7L303C30+B7L403C30+B7L503C36+B7L603C36+B7L703C24</f>
        <v>10103.273942011921</v>
      </c>
      <c r="AZ10" s="16" t="s">
        <v>18210</v>
      </c>
      <c r="BA10" s="17">
        <f>B7L203C17</f>
        <v>234550.66666666666</v>
      </c>
      <c r="BB10" s="16" t="s">
        <v>18211</v>
      </c>
      <c r="BC10" s="17">
        <f>B7L803C24+B7L803C25</f>
        <v>244653.94060867859</v>
      </c>
      <c r="BD10" s="16" t="s">
        <v>18212</v>
      </c>
      <c r="BE10" s="23">
        <f>IF(B7L803C26=0,0,B7L803C25/B7L803C26)</f>
        <v>0.95870381684073502</v>
      </c>
      <c r="BF10" s="16" t="s">
        <v>18213</v>
      </c>
      <c r="BG10" s="17">
        <f>B7L303C35+B7L303C37+B7L403C37+B7L503C43+B7L503C45+B7L603C43+B7L603C45+B7L703C29</f>
        <v>1777.6437641426987</v>
      </c>
      <c r="BH10" s="16" t="s">
        <v>18214</v>
      </c>
      <c r="BI10" s="23">
        <f>B7L203C31</f>
        <v>556.1498821365584</v>
      </c>
      <c r="BJ10" s="16" t="s">
        <v>18215</v>
      </c>
      <c r="BK10" s="17">
        <f>B7L803C28+B7L803C29</f>
        <v>2333.7936462792572</v>
      </c>
      <c r="BL10" s="16" t="s">
        <v>18216</v>
      </c>
      <c r="BM10" s="23">
        <f>IF(B7L803C30=0,0,B7L803C29/B7L803C30)</f>
        <v>0.23830293780395809</v>
      </c>
      <c r="BN10" s="16" t="s">
        <v>18217</v>
      </c>
      <c r="BO10" s="17">
        <f>B7L303C39+B7L403C39+B7L503C47+B7L603C47+B7L703C31</f>
        <v>3975.2114361073418</v>
      </c>
      <c r="BP10" s="16" t="s">
        <v>18218</v>
      </c>
      <c r="BQ10" s="17">
        <f>B7L303C40+B7L403C40+B7L503C48+B7L603C48+B7L703C32</f>
        <v>10335.54973387909</v>
      </c>
      <c r="BR10" s="16" t="s">
        <v>18219</v>
      </c>
      <c r="BS10" s="17">
        <f>B7L203C25</f>
        <v>240397.5</v>
      </c>
      <c r="BT10" s="16" t="s">
        <v>18220</v>
      </c>
      <c r="BU10" s="17">
        <f>B7L803C33+B7L803C34</f>
        <v>250733.0497338791</v>
      </c>
      <c r="BV10" s="16" t="s">
        <v>18221</v>
      </c>
      <c r="BW10" s="23">
        <f>IF(B7L803C35=0,0,B7L803C34/B7L803C35)</f>
        <v>0.95877867020383245</v>
      </c>
      <c r="BX10" s="16" t="s">
        <v>18222</v>
      </c>
      <c r="BY10" s="17">
        <f>B7L303C45+B7L303C47+B7L403C47+B7L503C55+B7L503C57+B7L603C55+B7L603C57+B7L703C37</f>
        <v>1792.6228598176001</v>
      </c>
      <c r="BZ10" s="16" t="s">
        <v>18223</v>
      </c>
      <c r="CA10" s="23">
        <f>B7L203C39</f>
        <v>554.89529239329192</v>
      </c>
      <c r="CB10" s="16" t="s">
        <v>18224</v>
      </c>
      <c r="CC10" s="17">
        <f>B7L803C37+B7L803C38</f>
        <v>2347.5181522108919</v>
      </c>
      <c r="CD10" s="16" t="s">
        <v>18225</v>
      </c>
      <c r="CE10" s="23">
        <f>IF(B7L803C39=0,0,B7L803C38/B7L803C39)</f>
        <v>0.2363752935715073</v>
      </c>
      <c r="CF10" s="16" t="s">
        <v>18226</v>
      </c>
      <c r="CG10" s="17">
        <f>B7L303C49+B7L403C49+B7L503C59+B7L603C59+B7L703C39</f>
        <v>4001.3049030548009</v>
      </c>
      <c r="CH10" s="16" t="s">
        <v>18227</v>
      </c>
      <c r="CI10" s="17">
        <f>B7L303C50+B7L403C50+B7L503C60+B7L603C60+B7L703C40</f>
        <v>10403.392747942482</v>
      </c>
      <c r="CJ10" s="16" t="s">
        <v>18228</v>
      </c>
      <c r="CK10" s="17">
        <f>B7L203C33</f>
        <v>245550.8</v>
      </c>
      <c r="CL10" s="16" t="s">
        <v>18229</v>
      </c>
      <c r="CM10" s="17">
        <f>B7L803C42+B7L803C43</f>
        <v>255954.19274794246</v>
      </c>
      <c r="CN10" s="16" t="s">
        <v>18230</v>
      </c>
      <c r="CO10" s="23">
        <f>IF(B7L803C44=0,0,B7L803C43/B7L803C44)</f>
        <v>0.95935447418832676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3464.5326917424109</v>
      </c>
      <c r="F11" s="16" t="s">
        <v>18232</v>
      </c>
      <c r="G11" s="23">
        <f>B7L204C7</f>
        <v>986.49230103082857</v>
      </c>
      <c r="H11" s="16" t="s">
        <v>18233</v>
      </c>
      <c r="I11" s="17">
        <f>B7L804C1+B7L804C2</f>
        <v>4451.0249927732393</v>
      </c>
      <c r="J11" s="16" t="s">
        <v>18234</v>
      </c>
      <c r="K11" s="17">
        <f>IF(B7L804C3=0,0,B7L804C2/B7L804C3)</f>
        <v>0.22163261330424217</v>
      </c>
      <c r="L11" s="16" t="s">
        <v>18235</v>
      </c>
      <c r="M11" s="17">
        <f>B7L304C9+B7L404C9+B7L504C11+B7L604C11+B7L704C7</f>
        <v>7194.9322607832582</v>
      </c>
      <c r="N11" s="16" t="s">
        <v>18236</v>
      </c>
      <c r="O11" s="17">
        <f>B7L304C10+B7L404C10+B7L504C12+B7L604C12+B7L704C8</f>
        <v>18706.823878036474</v>
      </c>
      <c r="P11" s="16" t="s">
        <v>18237</v>
      </c>
      <c r="Q11" s="17">
        <f>B7L204C1</f>
        <v>493670</v>
      </c>
      <c r="R11" s="16" t="s">
        <v>18238</v>
      </c>
      <c r="S11" s="17">
        <f>B7L804C6+B7L804C7</f>
        <v>512376.82387803646</v>
      </c>
      <c r="T11" s="16" t="s">
        <v>18239</v>
      </c>
      <c r="U11" s="17">
        <f>IF(B7L804C8=0,0,B7L804C7/B7L804C8)</f>
        <v>0.9634901053165329</v>
      </c>
      <c r="V11" s="16" t="s">
        <v>18240</v>
      </c>
      <c r="W11" s="17">
        <f>B7L304C15+B7L304C17+B7L404C17+B7L504C19+B7L504C21+B7L604C19+B7L604C21+B7L704C13</f>
        <v>3775.2617890403544</v>
      </c>
      <c r="X11" s="16" t="s">
        <v>18241</v>
      </c>
      <c r="Y11" s="17">
        <f>B7L204C15</f>
        <v>1148.5143013540842</v>
      </c>
      <c r="Z11" s="16" t="s">
        <v>18242</v>
      </c>
      <c r="AA11" s="17">
        <f>B7L804C10+B7L804C11</f>
        <v>4923.7760903944381</v>
      </c>
      <c r="AB11" s="16" t="s">
        <v>18243</v>
      </c>
      <c r="AC11" s="17">
        <f>IF(B7L804C12=0,0,B7L804C11/B7L804C12)</f>
        <v>0.23325884042425618</v>
      </c>
      <c r="AD11" s="16" t="s">
        <v>18244</v>
      </c>
      <c r="AE11" s="17">
        <f>B7L304C19+B7L404C19+B7L504C23+B7L604C23+B7L704C15</f>
        <v>7870.6890719819512</v>
      </c>
      <c r="AF11" s="16" t="s">
        <v>18245</v>
      </c>
      <c r="AG11" s="17">
        <f>B7L304C20+B7L404C20+B7L504C24+B7L604C24+B7L704C16</f>
        <v>20463.791587153071</v>
      </c>
      <c r="AH11" s="16" t="s">
        <v>18246</v>
      </c>
      <c r="AI11" s="17">
        <f>B7L204C9</f>
        <v>542959.5</v>
      </c>
      <c r="AJ11" s="16" t="s">
        <v>18247</v>
      </c>
      <c r="AK11" s="17">
        <f>B7L804C15+B7L804C16</f>
        <v>563423.2915871531</v>
      </c>
      <c r="AL11" s="16" t="s">
        <v>18248</v>
      </c>
      <c r="AM11" s="17">
        <f>IF(B7L804C17=0,0,B7L804C16/B7L804C17)</f>
        <v>0.96367954272975298</v>
      </c>
      <c r="AN11" s="16" t="s">
        <v>18249</v>
      </c>
      <c r="AO11" s="17">
        <f>B7L304C25+B7L304C27+B7L404C27+B7L504C31+B7L504C33+B7L604C31+B7L604C33+B7L704C21</f>
        <v>3711.6725950474301</v>
      </c>
      <c r="AP11" s="16" t="s">
        <v>18250</v>
      </c>
      <c r="AQ11" s="17">
        <f>B7L204C23</f>
        <v>1219.1583403527977</v>
      </c>
      <c r="AR11" s="16" t="s">
        <v>18251</v>
      </c>
      <c r="AS11" s="17">
        <f>B7L804C19+B7L804C20</f>
        <v>4930.8309354002276</v>
      </c>
      <c r="AT11" s="16" t="s">
        <v>18252</v>
      </c>
      <c r="AU11" s="17">
        <f>IF(B7L804C21=0,0,B7L804C20/B7L804C21)</f>
        <v>0.24725210746935508</v>
      </c>
      <c r="AV11" s="16" t="s">
        <v>18253</v>
      </c>
      <c r="AW11" s="17">
        <f>B7L304C29+B7L404C29+B7L504C35+B7L604C35+B7L704C23</f>
        <v>7718.7837209208647</v>
      </c>
      <c r="AX11" s="16" t="s">
        <v>18254</v>
      </c>
      <c r="AY11" s="17">
        <f>B7L304C30+B7L404C30+B7L504C36+B7L604C36+B7L704C24</f>
        <v>20068.837674394246</v>
      </c>
      <c r="AZ11" s="16" t="s">
        <v>18255</v>
      </c>
      <c r="BA11" s="17">
        <f>B7L204C17</f>
        <v>525768.33333333337</v>
      </c>
      <c r="BB11" s="16" t="s">
        <v>18256</v>
      </c>
      <c r="BC11" s="17">
        <f>B7L804C24+B7L804C25</f>
        <v>545837.17100772762</v>
      </c>
      <c r="BD11" s="16" t="s">
        <v>18257</v>
      </c>
      <c r="BE11" s="17">
        <f>IF(B7L804C26=0,0,B7L804C25/B7L804C26)</f>
        <v>0.9632329223065863</v>
      </c>
      <c r="BF11" s="16" t="s">
        <v>18258</v>
      </c>
      <c r="BG11" s="17">
        <f>B7L304C35+B7L304C37+B7L404C37+B7L504C43+B7L504C45+B7L604C43+B7L604C45+B7L704C29</f>
        <v>3754.1529949561555</v>
      </c>
      <c r="BH11" s="16" t="s">
        <v>18259</v>
      </c>
      <c r="BI11" s="17">
        <f>B7L204C31</f>
        <v>1218.3313971853718</v>
      </c>
      <c r="BJ11" s="16" t="s">
        <v>18260</v>
      </c>
      <c r="BK11" s="17">
        <f>B7L804C28+B7L804C29</f>
        <v>4972.4843921415268</v>
      </c>
      <c r="BL11" s="16" t="s">
        <v>18261</v>
      </c>
      <c r="BM11" s="17">
        <f>IF(B7L804C30=0,0,B7L804C29/B7L804C30)</f>
        <v>0.24501462470366175</v>
      </c>
      <c r="BN11" s="16" t="s">
        <v>18262</v>
      </c>
      <c r="BO11" s="17">
        <f>B7L304C39+B7L404C39+B7L504C47+B7L604C47+B7L704C31</f>
        <v>7801.5262026213577</v>
      </c>
      <c r="BP11" s="16" t="s">
        <v>18263</v>
      </c>
      <c r="BQ11" s="17">
        <f>B7L304C40+B7L404C40+B7L504C48+B7L604C48+B7L704C32</f>
        <v>20283.968126815533</v>
      </c>
      <c r="BR11" s="16" t="s">
        <v>18264</v>
      </c>
      <c r="BS11" s="17">
        <f>B7L204C25</f>
        <v>526627.5</v>
      </c>
      <c r="BT11" s="16" t="s">
        <v>18265</v>
      </c>
      <c r="BU11" s="17">
        <f>B7L804C33+B7L804C34</f>
        <v>546911.46812681551</v>
      </c>
      <c r="BV11" s="16" t="s">
        <v>18266</v>
      </c>
      <c r="BW11" s="17">
        <f>IF(B7L804C35=0,0,B7L804C34/B7L804C35)</f>
        <v>0.96291178863685456</v>
      </c>
      <c r="BX11" s="16" t="s">
        <v>18267</v>
      </c>
      <c r="BY11" s="17">
        <f>B7L304C45+B7L304C47+B7L404C47+B7L504C55+B7L504C57+B7L604C55+B7L604C57+B7L704C37</f>
        <v>3820.6129907898994</v>
      </c>
      <c r="BZ11" s="16" t="s">
        <v>18268</v>
      </c>
      <c r="CA11" s="17">
        <f>B7L204C39</f>
        <v>1204.9886578679736</v>
      </c>
      <c r="CB11" s="16" t="s">
        <v>18269</v>
      </c>
      <c r="CC11" s="17">
        <f>B7L804C37+B7L804C38</f>
        <v>5025.6016486578728</v>
      </c>
      <c r="CD11" s="16" t="s">
        <v>18270</v>
      </c>
      <c r="CE11" s="17">
        <f>IF(B7L804C39=0,0,B7L804C38/B7L804C39)</f>
        <v>0.23977002996044772</v>
      </c>
      <c r="CF11" s="16" t="s">
        <v>18271</v>
      </c>
      <c r="CG11" s="17">
        <f>B7L304C49+B7L404C49+B7L504C59+B7L604C59+B7L704C39</f>
        <v>7944.7918729564462</v>
      </c>
      <c r="CH11" s="16" t="s">
        <v>18272</v>
      </c>
      <c r="CI11" s="17">
        <f>B7L304C50+B7L404C50+B7L504C60+B7L604C60+B7L704C40</f>
        <v>20656.458869686765</v>
      </c>
      <c r="CJ11" s="16" t="s">
        <v>18273</v>
      </c>
      <c r="CK11" s="17">
        <f>B7L204C33</f>
        <v>533228.4</v>
      </c>
      <c r="CL11" s="16" t="s">
        <v>18274</v>
      </c>
      <c r="CM11" s="17">
        <f>B7L804C42+B7L804C43</f>
        <v>553884.85886968684</v>
      </c>
      <c r="CN11" s="16" t="s">
        <v>18275</v>
      </c>
      <c r="CO11" s="17">
        <f>IF(B7L804C44=0,0,B7L804C43/B7L804C44)</f>
        <v>0.96270622217072255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641.92798298814887</v>
      </c>
      <c r="F12" s="16" t="s">
        <v>18277</v>
      </c>
      <c r="G12" s="23">
        <f>B7L205C7</f>
        <v>170.02389740759628</v>
      </c>
      <c r="H12" s="16" t="s">
        <v>18278</v>
      </c>
      <c r="I12" s="23">
        <f>B7L805C1+B7L805C2</f>
        <v>811.95188039574509</v>
      </c>
      <c r="J12" s="16" t="s">
        <v>18279</v>
      </c>
      <c r="K12" s="23">
        <f>IF(B7L805C3=0,0,B7L805C2/B7L805C3)</f>
        <v>0.20940144547079156</v>
      </c>
      <c r="L12" s="16" t="s">
        <v>18280</v>
      </c>
      <c r="M12" s="17">
        <f>B7L305C9+B7L405C9+B7L505C11+B7L605C11+B7L705C7</f>
        <v>1422.5569221748187</v>
      </c>
      <c r="N12" s="16" t="s">
        <v>18281</v>
      </c>
      <c r="O12" s="17">
        <f>B7L305C10+B7L405C10+B7L505C12+B7L605C12+B7L705C8</f>
        <v>3698.6479976545288</v>
      </c>
      <c r="P12" s="16" t="s">
        <v>18282</v>
      </c>
      <c r="Q12" s="17">
        <f>B7L205C1</f>
        <v>85085</v>
      </c>
      <c r="R12" s="16" t="s">
        <v>18283</v>
      </c>
      <c r="S12" s="17">
        <f>B7L805C6+B7L805C7</f>
        <v>88783.647997654523</v>
      </c>
      <c r="T12" s="16" t="s">
        <v>18284</v>
      </c>
      <c r="U12" s="23">
        <f>IF(B7L805C8=0,0,B7L805C7/B7L805C8)</f>
        <v>0.95834088730221767</v>
      </c>
      <c r="V12" s="16" t="s">
        <v>18285</v>
      </c>
      <c r="W12" s="23">
        <f>B7L305C15+B7L305C17+B7L405C17+B7L505C19+B7L505C21+B7L605C19+B7L605C21+B7L705C13</f>
        <v>658.25904585864487</v>
      </c>
      <c r="X12" s="16" t="s">
        <v>18286</v>
      </c>
      <c r="Y12" s="23">
        <f>B7L205C15</f>
        <v>180.3492329233566</v>
      </c>
      <c r="Z12" s="16" t="s">
        <v>18287</v>
      </c>
      <c r="AA12" s="23">
        <f>B7L805C10+B7L805C11</f>
        <v>838.60827878200143</v>
      </c>
      <c r="AB12" s="16" t="s">
        <v>18288</v>
      </c>
      <c r="AC12" s="23">
        <f>IF(B7L805C12=0,0,B7L805C11/B7L805C12)</f>
        <v>0.21505777785224903</v>
      </c>
      <c r="AD12" s="16" t="s">
        <v>18289</v>
      </c>
      <c r="AE12" s="17">
        <f>B7L305C19+B7L405C19+B7L505C23+B7L605C23+B7L705C15</f>
        <v>1460.0835628175471</v>
      </c>
      <c r="AF12" s="16" t="s">
        <v>18290</v>
      </c>
      <c r="AG12" s="17">
        <f>B7L305C20+B7L405C20+B7L505C24+B7L605C24+B7L705C16</f>
        <v>3796.2172633256223</v>
      </c>
      <c r="AH12" s="16" t="s">
        <v>18291</v>
      </c>
      <c r="AI12" s="17">
        <f>B7L205C9</f>
        <v>85260</v>
      </c>
      <c r="AJ12" s="16" t="s">
        <v>18292</v>
      </c>
      <c r="AK12" s="17">
        <f>B7L805C15+B7L805C16</f>
        <v>89056.217263325627</v>
      </c>
      <c r="AL12" s="16" t="s">
        <v>18293</v>
      </c>
      <c r="AM12" s="23">
        <f>IF(B7L805C17=0,0,B7L805C16/B7L805C17)</f>
        <v>0.95737279911518369</v>
      </c>
      <c r="AN12" s="16" t="s">
        <v>18294</v>
      </c>
      <c r="AO12" s="23">
        <f>B7L305C25+B7L305C27+B7L405C27+B7L505C31+B7L505C33+B7L605C31+B7L605C33+B7L705C21</f>
        <v>745.73783380786722</v>
      </c>
      <c r="AP12" s="16" t="s">
        <v>18295</v>
      </c>
      <c r="AQ12" s="23">
        <f>B7L205C23</f>
        <v>218.3332296012093</v>
      </c>
      <c r="AR12" s="16" t="s">
        <v>18296</v>
      </c>
      <c r="AS12" s="23">
        <f>B7L805C19+B7L805C20</f>
        <v>964.07106340907649</v>
      </c>
      <c r="AT12" s="16" t="s">
        <v>18297</v>
      </c>
      <c r="AU12" s="23">
        <f>IF(B7L805C21=0,0,B7L805C20/B7L805C21)</f>
        <v>0.22647005795315084</v>
      </c>
      <c r="AV12" s="16" t="s">
        <v>18298</v>
      </c>
      <c r="AW12" s="17">
        <f>B7L305C29+B7L405C29+B7L505C35+B7L605C35+B7L705C23</f>
        <v>1658.9280495699365</v>
      </c>
      <c r="AX12" s="16" t="s">
        <v>18299</v>
      </c>
      <c r="AY12" s="17">
        <f>B7L305C30+B7L405C30+B7L505C36+B7L605C36+B7L705C24</f>
        <v>4313.212928881836</v>
      </c>
      <c r="AZ12" s="16" t="s">
        <v>18300</v>
      </c>
      <c r="BA12" s="17">
        <f>B7L205C17</f>
        <v>94157.333333333343</v>
      </c>
      <c r="BB12" s="16" t="s">
        <v>18301</v>
      </c>
      <c r="BC12" s="17">
        <f>B7L805C24+B7L805C25</f>
        <v>98470.546262215183</v>
      </c>
      <c r="BD12" s="16" t="s">
        <v>18302</v>
      </c>
      <c r="BE12" s="23">
        <f>IF(B7L805C26=0,0,B7L805C25/B7L805C26)</f>
        <v>0.95619793844347856</v>
      </c>
      <c r="BF12" s="16" t="s">
        <v>18303</v>
      </c>
      <c r="BG12" s="23">
        <f>B7L305C35+B7L305C37+B7L405C37+B7L505C43+B7L505C45+B7L605C43+B7L605C45+B7L705C29</f>
        <v>815.95656727138476</v>
      </c>
      <c r="BH12" s="16" t="s">
        <v>18304</v>
      </c>
      <c r="BI12" s="23">
        <f>B7L205C31</f>
        <v>238.12033863090178</v>
      </c>
      <c r="BJ12" s="16" t="s">
        <v>18305</v>
      </c>
      <c r="BK12" s="17">
        <f>B7L805C28+B7L805C29</f>
        <v>1054.0769059022866</v>
      </c>
      <c r="BL12" s="16" t="s">
        <v>18306</v>
      </c>
      <c r="BM12" s="23">
        <f>IF(B7L805C30=0,0,B7L805C29/B7L805C30)</f>
        <v>0.22590414162149913</v>
      </c>
      <c r="BN12" s="16" t="s">
        <v>18307</v>
      </c>
      <c r="BO12" s="17">
        <f>B7L305C39+B7L405C39+B7L505C47+B7L605C47+B7L705C31</f>
        <v>1811.2561035101166</v>
      </c>
      <c r="BP12" s="16" t="s">
        <v>18308</v>
      </c>
      <c r="BQ12" s="17">
        <f>B7L305C40+B7L405C40+B7L505C48+B7L605C48+B7L705C32</f>
        <v>4709.2658691263041</v>
      </c>
      <c r="BR12" s="16" t="s">
        <v>18309</v>
      </c>
      <c r="BS12" s="17">
        <f>B7L205C25</f>
        <v>102928.25</v>
      </c>
      <c r="BT12" s="16" t="s">
        <v>18310</v>
      </c>
      <c r="BU12" s="17">
        <f>B7L805C33+B7L805C34</f>
        <v>107637.51586912631</v>
      </c>
      <c r="BV12" s="16" t="s">
        <v>18311</v>
      </c>
      <c r="BW12" s="23">
        <f>IF(B7L805C35=0,0,B7L805C34/B7L805C35)</f>
        <v>0.95624884287693723</v>
      </c>
      <c r="BX12" s="16" t="s">
        <v>18312</v>
      </c>
      <c r="BY12" s="23">
        <f>B7L305C45+B7L305C47+B7L405C47+B7L505C55+B7L505C57+B7L605C55+B7L605C57+B7L705C37</f>
        <v>897.27852787219933</v>
      </c>
      <c r="BZ12" s="16" t="s">
        <v>18313</v>
      </c>
      <c r="CA12" s="23">
        <f>B7L205C39</f>
        <v>258.09970469365402</v>
      </c>
      <c r="CB12" s="16" t="s">
        <v>18314</v>
      </c>
      <c r="CC12" s="17">
        <f>B7L805C37+B7L805C38</f>
        <v>1155.3782325658533</v>
      </c>
      <c r="CD12" s="16" t="s">
        <v>18315</v>
      </c>
      <c r="CE12" s="23">
        <f>IF(B7L805C39=0,0,B7L805C38/B7L805C39)</f>
        <v>0.22338979341896426</v>
      </c>
      <c r="CF12" s="16" t="s">
        <v>18316</v>
      </c>
      <c r="CG12" s="17">
        <f>B7L305C49+B7L405C49+B7L505C59+B7L605C59+B7L705C39</f>
        <v>1989.2885619590973</v>
      </c>
      <c r="CH12" s="16" t="s">
        <v>18317</v>
      </c>
      <c r="CI12" s="17">
        <f>B7L305C50+B7L405C50+B7L505C60+B7L605C60+B7L705C40</f>
        <v>5172.1502610936532</v>
      </c>
      <c r="CJ12" s="16" t="s">
        <v>18318</v>
      </c>
      <c r="CK12" s="17">
        <f>B7L205C33</f>
        <v>114213.6</v>
      </c>
      <c r="CL12" s="16" t="s">
        <v>18319</v>
      </c>
      <c r="CM12" s="17">
        <f>B7L805C42+B7L805C43</f>
        <v>119385.75026109366</v>
      </c>
      <c r="CN12" s="16" t="s">
        <v>18320</v>
      </c>
      <c r="CO12" s="23">
        <f>IF(B7L805C44=0,0,B7L805C43/B7L805C44)</f>
        <v>0.95667698825209635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10360.280898084613</v>
      </c>
      <c r="F13" s="16" t="s">
        <v>18322</v>
      </c>
      <c r="G13" s="17">
        <f>B7L206C7</f>
        <v>3097.474321053041</v>
      </c>
      <c r="H13" s="16" t="s">
        <v>18323</v>
      </c>
      <c r="I13" s="17">
        <f>B7L806C1+B7L806C2</f>
        <v>13457.755219137654</v>
      </c>
      <c r="J13" s="16" t="s">
        <v>18324</v>
      </c>
      <c r="K13" s="17">
        <f>IF(B7L806C3=0,0,B7L806C2/B7L806C3)</f>
        <v>0.2301627775669649</v>
      </c>
      <c r="L13" s="16" t="s">
        <v>18325</v>
      </c>
      <c r="M13" s="17">
        <f>B7L306C9+B7L406C9+B7L506C11+B7L606C11+B7L706C7</f>
        <v>21342.484210515373</v>
      </c>
      <c r="N13" s="16" t="s">
        <v>18326</v>
      </c>
      <c r="O13" s="17">
        <f>B7L306C10+B7L406C10+B7L506C12+B7L606C12+B7L706C8</f>
        <v>55490.458947339968</v>
      </c>
      <c r="P13" s="16" t="s">
        <v>18327</v>
      </c>
      <c r="Q13" s="17">
        <f>B7L206C1</f>
        <v>1550068</v>
      </c>
      <c r="R13" s="16" t="s">
        <v>18328</v>
      </c>
      <c r="S13" s="17">
        <f>B7L806C6+B7L806C7</f>
        <v>1605558.45894734</v>
      </c>
      <c r="T13" s="16" t="s">
        <v>18329</v>
      </c>
      <c r="U13" s="17">
        <f>IF(B7L806C8=0,0,B7L806C7/B7L806C8)</f>
        <v>0.96543853097462329</v>
      </c>
      <c r="V13" s="16" t="s">
        <v>18330</v>
      </c>
      <c r="W13" s="17">
        <f>B7L306C15+B7L306C17+B7L406C17+B7L506C19+B7L506C21+B7L606C19+B7L606C21+B7L706C13</f>
        <v>10007.549833180048</v>
      </c>
      <c r="X13" s="16" t="s">
        <v>18331</v>
      </c>
      <c r="Y13" s="17">
        <f>B7L206C15</f>
        <v>3191.7171175988337</v>
      </c>
      <c r="Z13" s="16" t="s">
        <v>18332</v>
      </c>
      <c r="AA13" s="17">
        <f>B7L806C10+B7L806C11</f>
        <v>13199.266950778881</v>
      </c>
      <c r="AB13" s="16" t="s">
        <v>18333</v>
      </c>
      <c r="AC13" s="17">
        <f>IF(B7L806C12=0,0,B7L806C11/B7L806C12)</f>
        <v>0.24181018002749707</v>
      </c>
      <c r="AD13" s="16" t="s">
        <v>18334</v>
      </c>
      <c r="AE13" s="17">
        <f>B7L306C19+B7L406C19+B7L506C23+B7L606C23+B7L706C15</f>
        <v>20672.511574205262</v>
      </c>
      <c r="AF13" s="16" t="s">
        <v>18335</v>
      </c>
      <c r="AG13" s="17">
        <f>B7L306C20+B7L406C20+B7L506C24+B7L606C24+B7L706C16</f>
        <v>53748.530092933681</v>
      </c>
      <c r="AH13" s="16" t="s">
        <v>18336</v>
      </c>
      <c r="AI13" s="17">
        <f>B7L206C9</f>
        <v>1508882.5</v>
      </c>
      <c r="AJ13" s="16" t="s">
        <v>18337</v>
      </c>
      <c r="AK13" s="17">
        <f>B7L806C15+B7L806C16</f>
        <v>1562631.0300929337</v>
      </c>
      <c r="AL13" s="16" t="s">
        <v>18338</v>
      </c>
      <c r="AM13" s="17">
        <f>IF(B7L806C17=0,0,B7L806C16/B7L806C17)</f>
        <v>0.96560382517827181</v>
      </c>
      <c r="AN13" s="16" t="s">
        <v>18339</v>
      </c>
      <c r="AO13" s="17">
        <f>B7L306C25+B7L306C27+B7L406C27+B7L506C31+B7L506C33+B7L606C31+B7L606C33+B7L706C21</f>
        <v>9692.6618318189121</v>
      </c>
      <c r="AP13" s="16" t="s">
        <v>18340</v>
      </c>
      <c r="AQ13" s="17">
        <f>B7L206C23</f>
        <v>3373.0741772037595</v>
      </c>
      <c r="AR13" s="16" t="s">
        <v>18341</v>
      </c>
      <c r="AS13" s="17">
        <f>B7L806C19+B7L806C20</f>
        <v>13065.736009022672</v>
      </c>
      <c r="AT13" s="16" t="s">
        <v>18342</v>
      </c>
      <c r="AU13" s="17">
        <f>IF(B7L806C21=0,0,B7L806C20/B7L806C21)</f>
        <v>0.25816181919445258</v>
      </c>
      <c r="AV13" s="16" t="s">
        <v>18343</v>
      </c>
      <c r="AW13" s="17">
        <f>B7L306C29+B7L406C29+B7L506C35+B7L606C35+B7L706C23</f>
        <v>20063.604959727352</v>
      </c>
      <c r="AX13" s="16" t="s">
        <v>18344</v>
      </c>
      <c r="AY13" s="17">
        <f>B7L306C30+B7L406C30+B7L506C36+B7L606C36+B7L706C24</f>
        <v>52165.372895291119</v>
      </c>
      <c r="AZ13" s="16" t="s">
        <v>18345</v>
      </c>
      <c r="BA13" s="17">
        <f>B7L206C17</f>
        <v>1454655.6666666665</v>
      </c>
      <c r="BB13" s="16" t="s">
        <v>18346</v>
      </c>
      <c r="BC13" s="17">
        <f>B7L806C24+B7L806C25</f>
        <v>1506821.0395619576</v>
      </c>
      <c r="BD13" s="16" t="s">
        <v>18347</v>
      </c>
      <c r="BE13" s="17">
        <f>IF(B7L806C26=0,0,B7L806C25/B7L806C26)</f>
        <v>0.96538051200130848</v>
      </c>
      <c r="BF13" s="16" t="s">
        <v>18348</v>
      </c>
      <c r="BG13" s="17">
        <f>B7L306C35+B7L306C37+B7L406C37+B7L506C43+B7L506C45+B7L606C43+B7L606C45+B7L706C29</f>
        <v>9448.2640923477775</v>
      </c>
      <c r="BH13" s="16" t="s">
        <v>18349</v>
      </c>
      <c r="BI13" s="17">
        <f>B7L206C31</f>
        <v>3226.0521939406553</v>
      </c>
      <c r="BJ13" s="16" t="s">
        <v>18350</v>
      </c>
      <c r="BK13" s="17">
        <f>B7L806C28+B7L806C29</f>
        <v>12674.316286288433</v>
      </c>
      <c r="BL13" s="16" t="s">
        <v>18351</v>
      </c>
      <c r="BM13" s="17">
        <f>IF(B7L806C30=0,0,B7L806C29/B7L806C30)</f>
        <v>0.25453461323438203</v>
      </c>
      <c r="BN13" s="16" t="s">
        <v>18352</v>
      </c>
      <c r="BO13" s="17">
        <f>B7L306C39+B7L406C39+B7L506C47+B7L606C47+B7L706C31</f>
        <v>19586.793613302776</v>
      </c>
      <c r="BP13" s="16" t="s">
        <v>18353</v>
      </c>
      <c r="BQ13" s="17">
        <f>B7L306C40+B7L406C40+B7L506C48+B7L606C48+B7L706C32</f>
        <v>50925.663394587231</v>
      </c>
      <c r="BR13" s="16" t="s">
        <v>18354</v>
      </c>
      <c r="BS13" s="17">
        <f>B7L206C25</f>
        <v>1394471</v>
      </c>
      <c r="BT13" s="16" t="s">
        <v>18355</v>
      </c>
      <c r="BU13" s="17">
        <f>B7L806C33+B7L806C34</f>
        <v>1445396.6633945871</v>
      </c>
      <c r="BV13" s="16" t="s">
        <v>18356</v>
      </c>
      <c r="BW13" s="17">
        <f>IF(B7L806C35=0,0,B7L806C34/B7L806C35)</f>
        <v>0.96476699809519029</v>
      </c>
      <c r="BX13" s="16" t="s">
        <v>18357</v>
      </c>
      <c r="BY13" s="17">
        <f>B7L306C45+B7L306C47+B7L406C47+B7L506C55+B7L506C57+B7L606C55+B7L606C57+B7L706C37</f>
        <v>9511.7521277111573</v>
      </c>
      <c r="BZ13" s="16" t="s">
        <v>18358</v>
      </c>
      <c r="CA13" s="17">
        <f>B7L206C39</f>
        <v>3142.0588770641129</v>
      </c>
      <c r="CB13" s="16" t="s">
        <v>18359</v>
      </c>
      <c r="CC13" s="17">
        <f>B7L806C37+B7L806C38</f>
        <v>12653.811004775271</v>
      </c>
      <c r="CD13" s="16" t="s">
        <v>18360</v>
      </c>
      <c r="CE13" s="17">
        <f>IF(B7L806C39=0,0,B7L806C38/B7L806C39)</f>
        <v>0.24830929400465748</v>
      </c>
      <c r="CF13" s="16" t="s">
        <v>18361</v>
      </c>
      <c r="CG13" s="17">
        <f>B7L306C49+B7L406C49+B7L506C59+B7L606C59+B7L706C39</f>
        <v>19738.699262043363</v>
      </c>
      <c r="CH13" s="16" t="s">
        <v>18362</v>
      </c>
      <c r="CI13" s="17">
        <f>B7L306C50+B7L406C50+B7L506C60+B7L606C60+B7L706C40</f>
        <v>51320.61808131275</v>
      </c>
      <c r="CJ13" s="16" t="s">
        <v>18363</v>
      </c>
      <c r="CK13" s="17">
        <f>B7L206C33</f>
        <v>1390415.6</v>
      </c>
      <c r="CL13" s="16" t="s">
        <v>18364</v>
      </c>
      <c r="CM13" s="17">
        <f>B7L806C42+B7L806C43</f>
        <v>1441736.218081313</v>
      </c>
      <c r="CN13" s="16" t="s">
        <v>18365</v>
      </c>
      <c r="CO13" s="17">
        <f>IF(B7L806C44=0,0,B7L806C43/B7L806C44)</f>
        <v>0.96440360071580133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520.10937721553171</v>
      </c>
      <c r="F14" s="16" t="s">
        <v>18367</v>
      </c>
      <c r="G14" s="23">
        <f>B7L207C7</f>
        <v>81.813696981392809</v>
      </c>
      <c r="H14" s="16" t="s">
        <v>18368</v>
      </c>
      <c r="I14" s="23">
        <f>B7L807C1+B7L807C2</f>
        <v>601.92307419692452</v>
      </c>
      <c r="J14" s="16" t="s">
        <v>18369</v>
      </c>
      <c r="K14" s="23">
        <f>IF(B7L807C3=0,0,B7L807C2/B7L807C3)</f>
        <v>0.13592051956231657</v>
      </c>
      <c r="L14" s="16" t="s">
        <v>18370</v>
      </c>
      <c r="M14" s="17">
        <f>B7L307C9+B7L407C9+B7L507C11+B7L607C11+B7L707C7</f>
        <v>1066.103033185424</v>
      </c>
      <c r="N14" s="16" t="s">
        <v>18371</v>
      </c>
      <c r="O14" s="17">
        <f>B7L307C10+B7L407C10+B7L507C12+B7L607C12+B7L707C8</f>
        <v>2771.8678862821025</v>
      </c>
      <c r="P14" s="16" t="s">
        <v>18372</v>
      </c>
      <c r="Q14" s="17">
        <f>B7L207C1</f>
        <v>40942</v>
      </c>
      <c r="R14" s="16" t="s">
        <v>18373</v>
      </c>
      <c r="S14" s="17">
        <f>B7L807C6+B7L807C7</f>
        <v>43713.867886282103</v>
      </c>
      <c r="T14" s="16" t="s">
        <v>18374</v>
      </c>
      <c r="U14" s="23">
        <f>IF(B7L807C8=0,0,B7L807C7/B7L807C8)</f>
        <v>0.93659065142684506</v>
      </c>
      <c r="V14" s="16" t="s">
        <v>18375</v>
      </c>
      <c r="W14" s="23">
        <f>B7L307C15+B7L307C17+B7L407C17+B7L507C19+B7L507C21+B7L607C19+B7L607C21+B7L707C13</f>
        <v>525.73622770765087</v>
      </c>
      <c r="X14" s="16" t="s">
        <v>18376</v>
      </c>
      <c r="Y14" s="23">
        <f>B7L207C15</f>
        <v>94.684404927460548</v>
      </c>
      <c r="Z14" s="16" t="s">
        <v>18377</v>
      </c>
      <c r="AA14" s="23">
        <f>B7L807C10+B7L807C11</f>
        <v>620.42063263511136</v>
      </c>
      <c r="AB14" s="16" t="s">
        <v>18378</v>
      </c>
      <c r="AC14" s="23">
        <f>IF(B7L807C12=0,0,B7L807C11/B7L807C12)</f>
        <v>0.15261324325290029</v>
      </c>
      <c r="AD14" s="16" t="s">
        <v>18379</v>
      </c>
      <c r="AE14" s="17">
        <f>B7L307C19+B7L407C19+B7L507C23+B7L607C23+B7L707C15</f>
        <v>1133.9687796670794</v>
      </c>
      <c r="AF14" s="16" t="s">
        <v>18380</v>
      </c>
      <c r="AG14" s="17">
        <f>B7L307C20+B7L407C20+B7L507C24+B7L607C24+B7L707C16</f>
        <v>2948.3188271344061</v>
      </c>
      <c r="AH14" s="16" t="s">
        <v>18381</v>
      </c>
      <c r="AI14" s="17">
        <f>B7L207C9</f>
        <v>44762</v>
      </c>
      <c r="AJ14" s="16" t="s">
        <v>18382</v>
      </c>
      <c r="AK14" s="17">
        <f>B7L807C15+B7L807C16</f>
        <v>47710.318827134404</v>
      </c>
      <c r="AL14" s="16" t="s">
        <v>18383</v>
      </c>
      <c r="AM14" s="23">
        <f>IF(B7L807C17=0,0,B7L807C16/B7L807C17)</f>
        <v>0.93820374921792393</v>
      </c>
      <c r="AN14" s="16" t="s">
        <v>18384</v>
      </c>
      <c r="AO14" s="23">
        <f>B7L307C25+B7L307C27+B7L407C27+B7L507C31+B7L507C33+B7L607C31+B7L607C33+B7L707C21</f>
        <v>635.37203925019162</v>
      </c>
      <c r="AP14" s="16" t="s">
        <v>18385</v>
      </c>
      <c r="AQ14" s="23">
        <f>B7L207C23</f>
        <v>147.14876843920749</v>
      </c>
      <c r="AR14" s="16" t="s">
        <v>18386</v>
      </c>
      <c r="AS14" s="23">
        <f>B7L807C19+B7L807C20</f>
        <v>782.52080768939913</v>
      </c>
      <c r="AT14" s="16" t="s">
        <v>18387</v>
      </c>
      <c r="AU14" s="23">
        <f>IF(B7L807C21=0,0,B7L807C20/B7L807C21)</f>
        <v>0.18804454398305825</v>
      </c>
      <c r="AV14" s="16" t="s">
        <v>18388</v>
      </c>
      <c r="AW14" s="17">
        <f>B7L307C29+B7L407C29+B7L507C35+B7L607C35+B7L707C23</f>
        <v>1367.4194485627204</v>
      </c>
      <c r="AX14" s="16" t="s">
        <v>18389</v>
      </c>
      <c r="AY14" s="17">
        <f>B7L307C30+B7L407C30+B7L507C36+B7L607C36+B7L707C24</f>
        <v>3555.2905662630733</v>
      </c>
      <c r="AZ14" s="16" t="s">
        <v>18390</v>
      </c>
      <c r="BA14" s="17">
        <f>B7L207C17</f>
        <v>63458.666666666672</v>
      </c>
      <c r="BB14" s="16" t="s">
        <v>18391</v>
      </c>
      <c r="BC14" s="17">
        <f>B7L807C24+B7L807C25</f>
        <v>67013.957232929752</v>
      </c>
      <c r="BD14" s="16" t="s">
        <v>18392</v>
      </c>
      <c r="BE14" s="23">
        <f>IF(B7L807C26=0,0,B7L807C25/B7L807C26)</f>
        <v>0.94694701353174149</v>
      </c>
      <c r="BF14" s="16" t="s">
        <v>18393</v>
      </c>
      <c r="BG14" s="23">
        <f>B7L307C35+B7L307C37+B7L407C37+B7L507C43+B7L507C45+B7L607C43+B7L607C45+B7L707C29</f>
        <v>710.56528907906295</v>
      </c>
      <c r="BH14" s="16" t="s">
        <v>18394</v>
      </c>
      <c r="BI14" s="23">
        <f>B7L207C31</f>
        <v>175.30933461680809</v>
      </c>
      <c r="BJ14" s="16" t="s">
        <v>18395</v>
      </c>
      <c r="BK14" s="23">
        <f>B7L807C28+B7L807C29</f>
        <v>885.87462369587104</v>
      </c>
      <c r="BL14" s="16" t="s">
        <v>18396</v>
      </c>
      <c r="BM14" s="23">
        <f>IF(B7L807C30=0,0,B7L807C29/B7L807C30)</f>
        <v>0.19789406980122889</v>
      </c>
      <c r="BN14" s="16" t="s">
        <v>18397</v>
      </c>
      <c r="BO14" s="17">
        <f>B7L307C39+B7L407C39+B7L507C47+B7L607C47+B7L707C31</f>
        <v>1530.3259966023452</v>
      </c>
      <c r="BP14" s="16" t="s">
        <v>18398</v>
      </c>
      <c r="BQ14" s="17">
        <f>B7L307C40+B7L407C40+B7L507C48+B7L607C48+B7L707C32</f>
        <v>3978.847591166098</v>
      </c>
      <c r="BR14" s="16" t="s">
        <v>18399</v>
      </c>
      <c r="BS14" s="17">
        <f>B7L207C25</f>
        <v>75778</v>
      </c>
      <c r="BT14" s="16" t="s">
        <v>18400</v>
      </c>
      <c r="BU14" s="17">
        <f>B7L807C33+B7L807C34</f>
        <v>79756.847591166093</v>
      </c>
      <c r="BV14" s="16" t="s">
        <v>18401</v>
      </c>
      <c r="BW14" s="23">
        <f>IF(B7L807C35=0,0,B7L807C34/B7L807C35)</f>
        <v>0.95011277763181312</v>
      </c>
      <c r="BX14" s="16" t="s">
        <v>18402</v>
      </c>
      <c r="BY14" s="23">
        <f>B7L307C45+B7L307C47+B7L407C47+B7L507C55+B7L507C57+B7L607C55+B7L607C57+B7L707C37</f>
        <v>755.3613923188434</v>
      </c>
      <c r="BZ14" s="16" t="s">
        <v>18403</v>
      </c>
      <c r="CA14" s="23">
        <f>B7L207C39</f>
        <v>188.68638273205667</v>
      </c>
      <c r="CB14" s="16" t="s">
        <v>18404</v>
      </c>
      <c r="CC14" s="23">
        <f>B7L807C37+B7L807C38</f>
        <v>944.0477750509001</v>
      </c>
      <c r="CD14" s="16" t="s">
        <v>18405</v>
      </c>
      <c r="CE14" s="23">
        <f>IF(B7L807C39=0,0,B7L807C38/B7L807C39)</f>
        <v>0.1998695274949229</v>
      </c>
      <c r="CF14" s="16" t="s">
        <v>18406</v>
      </c>
      <c r="CG14" s="17">
        <f>B7L307C49+B7L407C49+B7L507C59+B7L607C59+B7L707C39</f>
        <v>1624.1449586456388</v>
      </c>
      <c r="CH14" s="16" t="s">
        <v>18407</v>
      </c>
      <c r="CI14" s="17">
        <f>B7L307C50+B7L407C50+B7L507C60+B7L607C60+B7L707C40</f>
        <v>4222.7768924786615</v>
      </c>
      <c r="CJ14" s="16" t="s">
        <v>18408</v>
      </c>
      <c r="CK14" s="17">
        <f>B7L207C33</f>
        <v>83497</v>
      </c>
      <c r="CL14" s="16" t="s">
        <v>18409</v>
      </c>
      <c r="CM14" s="17">
        <f>B7L807C42+B7L807C43</f>
        <v>87719.776892478665</v>
      </c>
      <c r="CN14" s="16" t="s">
        <v>18410</v>
      </c>
      <c r="CO14" s="23">
        <f>IF(B7L807C44=0,0,B7L807C43/B7L807C44)</f>
        <v>0.95186060610192069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1649.3474345090881</v>
      </c>
      <c r="F15" s="16" t="s">
        <v>18412</v>
      </c>
      <c r="G15" s="23">
        <f>B7L208C7</f>
        <v>424.72103457369377</v>
      </c>
      <c r="H15" s="16" t="s">
        <v>18413</v>
      </c>
      <c r="I15" s="17">
        <f>B7L808C1+B7L808C2</f>
        <v>2074.068469082782</v>
      </c>
      <c r="J15" s="16" t="s">
        <v>18414</v>
      </c>
      <c r="K15" s="23">
        <f>IF(B7L808C3=0,0,B7L808C2/B7L808C3)</f>
        <v>0.20477676648809898</v>
      </c>
      <c r="L15" s="16" t="s">
        <v>18415</v>
      </c>
      <c r="M15" s="17">
        <f>B7L308C9+B7L408C9+B7L508C11+B7L608C11+B7L708C7</f>
        <v>3485.5264561599852</v>
      </c>
      <c r="N15" s="16" t="s">
        <v>18416</v>
      </c>
      <c r="O15" s="17">
        <f>B7L308C10+B7L408C10+B7L508C12+B7L608C12+B7L708C8</f>
        <v>9062.3687860159607</v>
      </c>
      <c r="P15" s="16" t="s">
        <v>18417</v>
      </c>
      <c r="Q15" s="17">
        <f>B7L208C1</f>
        <v>212543</v>
      </c>
      <c r="R15" s="16" t="s">
        <v>18418</v>
      </c>
      <c r="S15" s="17">
        <f>B7L808C6+B7L808C7</f>
        <v>221605.36878601596</v>
      </c>
      <c r="T15" s="16" t="s">
        <v>18419</v>
      </c>
      <c r="U15" s="23">
        <f>IF(B7L808C8=0,0,B7L808C7/B7L808C8)</f>
        <v>0.95910582475658945</v>
      </c>
      <c r="V15" s="16" t="s">
        <v>18420</v>
      </c>
      <c r="W15" s="17">
        <f>B7L308C15+B7L308C17+B7L408C17+B7L508C19+B7L508C21+B7L608C19+B7L608C21+B7L708C13</f>
        <v>1808.8107903979376</v>
      </c>
      <c r="X15" s="16" t="s">
        <v>18421</v>
      </c>
      <c r="Y15" s="23">
        <f>B7L208C15</f>
        <v>513.9582963371239</v>
      </c>
      <c r="Z15" s="16" t="s">
        <v>18422</v>
      </c>
      <c r="AA15" s="17">
        <f>B7L808C10+B7L808C11</f>
        <v>2322.7690867350616</v>
      </c>
      <c r="AB15" s="16" t="s">
        <v>18423</v>
      </c>
      <c r="AC15" s="23">
        <f>IF(B7L808C12=0,0,B7L808C11/B7L808C12)</f>
        <v>0.22126964719491582</v>
      </c>
      <c r="AD15" s="16" t="s">
        <v>18424</v>
      </c>
      <c r="AE15" s="17">
        <f>B7L308C19+B7L408C19+B7L508C23+B7L608C23+B7L708C15</f>
        <v>3810.2979383686561</v>
      </c>
      <c r="AF15" s="16" t="s">
        <v>18425</v>
      </c>
      <c r="AG15" s="17">
        <f>B7L308C20+B7L408C20+B7L508C24+B7L608C24+B7L708C16</f>
        <v>9906.7746397585051</v>
      </c>
      <c r="AH15" s="16" t="s">
        <v>18426</v>
      </c>
      <c r="AI15" s="17">
        <f>B7L208C9</f>
        <v>242973.5</v>
      </c>
      <c r="AJ15" s="16" t="s">
        <v>18427</v>
      </c>
      <c r="AK15" s="17">
        <f>B7L808C15+B7L808C16</f>
        <v>252880.27463975851</v>
      </c>
      <c r="AL15" s="16" t="s">
        <v>18428</v>
      </c>
      <c r="AM15" s="23">
        <f>IF(B7L808C17=0,0,B7L808C16/B7L808C17)</f>
        <v>0.96082424912788766</v>
      </c>
      <c r="AN15" s="16" t="s">
        <v>18429</v>
      </c>
      <c r="AO15" s="17">
        <f>B7L308C25+B7L308C27+B7L408C27+B7L508C31+B7L508C33+B7L608C31+B7L608C33+B7L708C21</f>
        <v>1933.7268025292587</v>
      </c>
      <c r="AP15" s="16" t="s">
        <v>18430</v>
      </c>
      <c r="AQ15" s="23">
        <f>B7L208C23</f>
        <v>611.13084240736111</v>
      </c>
      <c r="AR15" s="16" t="s">
        <v>18431</v>
      </c>
      <c r="AS15" s="17">
        <f>B7L808C19+B7L808C20</f>
        <v>2544.8576449366201</v>
      </c>
      <c r="AT15" s="16" t="s">
        <v>18432</v>
      </c>
      <c r="AU15" s="23">
        <f>IF(B7L808C21=0,0,B7L808C20/B7L808C21)</f>
        <v>0.24014342948545611</v>
      </c>
      <c r="AV15" s="16" t="s">
        <v>18433</v>
      </c>
      <c r="AW15" s="17">
        <f>B7L308C29+B7L408C29+B7L508C35+B7L608C35+B7L708C23</f>
        <v>4074.5496175709241</v>
      </c>
      <c r="AX15" s="16" t="s">
        <v>18434</v>
      </c>
      <c r="AY15" s="17">
        <f>B7L308C30+B7L408C30+B7L508C36+B7L608C36+B7L708C24</f>
        <v>10593.829005684403</v>
      </c>
      <c r="AZ15" s="16" t="s">
        <v>18435</v>
      </c>
      <c r="BA15" s="17">
        <f>B7L208C17</f>
        <v>263553.33333333331</v>
      </c>
      <c r="BB15" s="16" t="s">
        <v>18436</v>
      </c>
      <c r="BC15" s="17">
        <f>B7L808C24+B7L808C25</f>
        <v>274147.16233901773</v>
      </c>
      <c r="BD15" s="16" t="s">
        <v>18437</v>
      </c>
      <c r="BE15" s="23">
        <f>IF(B7L808C26=0,0,B7L808C25/B7L808C26)</f>
        <v>0.96135714513585302</v>
      </c>
      <c r="BF15" s="16" t="s">
        <v>18438</v>
      </c>
      <c r="BG15" s="17">
        <f>B7L308C35+B7L308C37+B7L408C37+B7L508C43+B7L508C45+B7L608C43+B7L608C45+B7L708C29</f>
        <v>1939.4573051647787</v>
      </c>
      <c r="BH15" s="16" t="s">
        <v>18439</v>
      </c>
      <c r="BI15" s="23">
        <f>B7L208C31</f>
        <v>606.20389205723802</v>
      </c>
      <c r="BJ15" s="16" t="s">
        <v>18440</v>
      </c>
      <c r="BK15" s="17">
        <f>B7L808C28+B7L808C29</f>
        <v>2545.6611972220167</v>
      </c>
      <c r="BL15" s="16" t="s">
        <v>18441</v>
      </c>
      <c r="BM15" s="23">
        <f>IF(B7L808C30=0,0,B7L808C29/B7L808C30)</f>
        <v>0.23813219634991697</v>
      </c>
      <c r="BN15" s="16" t="s">
        <v>18442</v>
      </c>
      <c r="BO15" s="17">
        <f>B7L308C39+B7L408C39+B7L508C47+B7L608C47+B7L708C31</f>
        <v>4083.3560970187841</v>
      </c>
      <c r="BP15" s="16" t="s">
        <v>18443</v>
      </c>
      <c r="BQ15" s="17">
        <f>B7L308C40+B7L408C40+B7L508C48+B7L608C48+B7L708C32</f>
        <v>10616.725852248839</v>
      </c>
      <c r="BR15" s="16" t="s">
        <v>18444</v>
      </c>
      <c r="BS15" s="17">
        <f>B7L208C25</f>
        <v>262033.5</v>
      </c>
      <c r="BT15" s="16" t="s">
        <v>18445</v>
      </c>
      <c r="BU15" s="17">
        <f>B7L808C33+B7L808C34</f>
        <v>272650.22585224884</v>
      </c>
      <c r="BV15" s="16" t="s">
        <v>18446</v>
      </c>
      <c r="BW15" s="23">
        <f>IF(B7L808C35=0,0,B7L808C34/B7L808C35)</f>
        <v>0.96106100473944911</v>
      </c>
      <c r="BX15" s="16" t="s">
        <v>18447</v>
      </c>
      <c r="BY15" s="17">
        <f>B7L308C45+B7L308C47+B7L408C47+B7L508C55+B7L508C57+B7L608C55+B7L608C57+B7L708C37</f>
        <v>1952.0690661618141</v>
      </c>
      <c r="BZ15" s="16" t="s">
        <v>18448</v>
      </c>
      <c r="CA15" s="23">
        <f>B7L208C39</f>
        <v>593.28384282383547</v>
      </c>
      <c r="CB15" s="16" t="s">
        <v>18449</v>
      </c>
      <c r="CC15" s="17">
        <f>B7L808C37+B7L808C38</f>
        <v>2545.3529089856497</v>
      </c>
      <c r="CD15" s="16" t="s">
        <v>18450</v>
      </c>
      <c r="CE15" s="23">
        <f>IF(B7L808C39=0,0,B7L808C38/B7L808C39)</f>
        <v>0.23308510215986725</v>
      </c>
      <c r="CF15" s="16" t="s">
        <v>18451</v>
      </c>
      <c r="CG15" s="17">
        <f>B7L308C49+B7L408C49+B7L508C59+B7L608C59+B7L708C39</f>
        <v>4112.6463611259787</v>
      </c>
      <c r="CH15" s="16" t="s">
        <v>18452</v>
      </c>
      <c r="CI15" s="17">
        <f>B7L308C50+B7L408C50+B7L508C60+B7L608C60+B7L708C40</f>
        <v>10692.880538927544</v>
      </c>
      <c r="CJ15" s="16" t="s">
        <v>18453</v>
      </c>
      <c r="CK15" s="17">
        <f>B7L208C33</f>
        <v>262538.40000000002</v>
      </c>
      <c r="CL15" s="16" t="s">
        <v>18454</v>
      </c>
      <c r="CM15" s="17">
        <f>B7L808C42+B7L808C43</f>
        <v>273231.28053892759</v>
      </c>
      <c r="CN15" s="16" t="s">
        <v>18455</v>
      </c>
      <c r="CO15" s="23">
        <f>IF(B7L808C44=0,0,B7L808C43/B7L808C44)</f>
        <v>0.96086509378488183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115.48546471990416</v>
      </c>
      <c r="F16" s="16" t="s">
        <v>18457</v>
      </c>
      <c r="G16" s="23">
        <f>B7L209C7</f>
        <v>37.931405307527676</v>
      </c>
      <c r="H16" s="16" t="s">
        <v>18458</v>
      </c>
      <c r="I16" s="23">
        <f>B7L809C1+B7L809C2</f>
        <v>153.41687002743183</v>
      </c>
      <c r="J16" s="16" t="s">
        <v>18459</v>
      </c>
      <c r="K16" s="23">
        <f>IF(B7L809C3=0,0,B7L809C2/B7L809C3)</f>
        <v>0.2472440305994075</v>
      </c>
      <c r="L16" s="16" t="s">
        <v>18460</v>
      </c>
      <c r="M16" s="23">
        <f>B7L309C9+B7L409C9+B7L509C11+B7L609C11+B7L709C7</f>
        <v>249.35242760947287</v>
      </c>
      <c r="N16" s="16" t="s">
        <v>18461</v>
      </c>
      <c r="O16" s="23">
        <f>B7L309C10+B7L409C10+B7L509C12+B7L609C12+B7L709C8</f>
        <v>648.31631178462942</v>
      </c>
      <c r="P16" s="16" t="s">
        <v>18462</v>
      </c>
      <c r="Q16" s="17">
        <f>B7L209C1</f>
        <v>18982</v>
      </c>
      <c r="R16" s="16" t="s">
        <v>18463</v>
      </c>
      <c r="S16" s="17">
        <f>B7L809C6+B7L809C7</f>
        <v>19630.316311784631</v>
      </c>
      <c r="T16" s="16" t="s">
        <v>18464</v>
      </c>
      <c r="U16" s="23">
        <f>IF(B7L809C8=0,0,B7L809C7/B7L809C8)</f>
        <v>0.96697372057140885</v>
      </c>
      <c r="V16" s="16" t="s">
        <v>18465</v>
      </c>
      <c r="W16" s="23">
        <f>B7L309C15+B7L309C17+B7L409C17+B7L509C19+B7L509C21+B7L609C19+B7L609C21+B7L709C13</f>
        <v>134.22113298155966</v>
      </c>
      <c r="X16" s="16" t="s">
        <v>18466</v>
      </c>
      <c r="Y16" s="23">
        <f>B7L209C15</f>
        <v>47.224804124212966</v>
      </c>
      <c r="Z16" s="16" t="s">
        <v>18467</v>
      </c>
      <c r="AA16" s="23">
        <f>B7L809C10+B7L809C11</f>
        <v>181.44593710577263</v>
      </c>
      <c r="AB16" s="16" t="s">
        <v>18468</v>
      </c>
      <c r="AC16" s="23">
        <f>IF(B7L809C12=0,0,B7L809C11/B7L809C12)</f>
        <v>0.26026928393929039</v>
      </c>
      <c r="AD16" s="16" t="s">
        <v>18469</v>
      </c>
      <c r="AE16" s="23">
        <f>B7L309C19+B7L409C19+B7L509C23+B7L609C23+B7L709C15</f>
        <v>291.83765875857807</v>
      </c>
      <c r="AF16" s="16" t="s">
        <v>18470</v>
      </c>
      <c r="AG16" s="23">
        <f>B7L309C20+B7L409C20+B7L509C24+B7L609C24+B7L709C16</f>
        <v>758.7779127723029</v>
      </c>
      <c r="AH16" s="16" t="s">
        <v>18471</v>
      </c>
      <c r="AI16" s="17">
        <f>B7L209C9</f>
        <v>22325.5</v>
      </c>
      <c r="AJ16" s="16" t="s">
        <v>18472</v>
      </c>
      <c r="AK16" s="17">
        <f>B7L809C15+B7L809C16</f>
        <v>23084.277912772304</v>
      </c>
      <c r="AL16" s="16" t="s">
        <v>18473</v>
      </c>
      <c r="AM16" s="23">
        <f>IF(B7L809C17=0,0,B7L809C16/B7L809C17)</f>
        <v>0.96713009973110398</v>
      </c>
      <c r="AN16" s="16" t="s">
        <v>18474</v>
      </c>
      <c r="AO16" s="23">
        <f>B7L309C25+B7L309C27+B7L409C27+B7L509C31+B7L509C33+B7L609C31+B7L609C33+B7L709C21</f>
        <v>145.32602680156526</v>
      </c>
      <c r="AP16" s="16" t="s">
        <v>18475</v>
      </c>
      <c r="AQ16" s="23">
        <f>B7L209C23</f>
        <v>55.818461684276429</v>
      </c>
      <c r="AR16" s="16" t="s">
        <v>18476</v>
      </c>
      <c r="AS16" s="23">
        <f>B7L809C19+B7L809C20</f>
        <v>201.14448848584169</v>
      </c>
      <c r="AT16" s="16" t="s">
        <v>18477</v>
      </c>
      <c r="AU16" s="23">
        <f>IF(B7L809C21=0,0,B7L809C20/B7L809C21)</f>
        <v>0.27750430600640308</v>
      </c>
      <c r="AV16" s="16" t="s">
        <v>18478</v>
      </c>
      <c r="AW16" s="23">
        <f>B7L309C29+B7L409C29+B7L509C35+B7L609C35+B7L709C23</f>
        <v>312.98472798194229</v>
      </c>
      <c r="AX16" s="16" t="s">
        <v>18479</v>
      </c>
      <c r="AY16" s="23">
        <f>B7L309C30+B7L409C30+B7L509C36+B7L609C36+B7L709C24</f>
        <v>813.76029275304995</v>
      </c>
      <c r="AZ16" s="16" t="s">
        <v>18480</v>
      </c>
      <c r="BA16" s="17">
        <f>B7L209C17</f>
        <v>24072</v>
      </c>
      <c r="BB16" s="16" t="s">
        <v>18481</v>
      </c>
      <c r="BC16" s="17">
        <f>B7L809C24+B7L809C25</f>
        <v>24885.76029275305</v>
      </c>
      <c r="BD16" s="16" t="s">
        <v>18482</v>
      </c>
      <c r="BE16" s="23">
        <f>IF(B7L809C26=0,0,B7L809C25/B7L809C26)</f>
        <v>0.96730016349992631</v>
      </c>
      <c r="BF16" s="16" t="s">
        <v>18483</v>
      </c>
      <c r="BG16" s="23">
        <f>B7L309C35+B7L309C37+B7L409C37+B7L509C43+B7L509C45+B7L609C43+B7L609C45+B7L709C29</f>
        <v>149.51202589350058</v>
      </c>
      <c r="BH16" s="16" t="s">
        <v>18484</v>
      </c>
      <c r="BI16" s="23">
        <f>B7L209C31</f>
        <v>56.960843282585188</v>
      </c>
      <c r="BJ16" s="16" t="s">
        <v>18485</v>
      </c>
      <c r="BK16" s="23">
        <f>B7L809C28+B7L809C29</f>
        <v>206.47286917608577</v>
      </c>
      <c r="BL16" s="16" t="s">
        <v>18486</v>
      </c>
      <c r="BM16" s="23">
        <f>IF(B7L809C30=0,0,B7L809C29/B7L809C30)</f>
        <v>0.27587568047019007</v>
      </c>
      <c r="BN16" s="16" t="s">
        <v>18487</v>
      </c>
      <c r="BO16" s="23">
        <f>B7L309C39+B7L409C39+B7L509C47+B7L609C47+B7L709C31</f>
        <v>321.78241795425322</v>
      </c>
      <c r="BP16" s="16" t="s">
        <v>18488</v>
      </c>
      <c r="BQ16" s="23">
        <f>B7L309C40+B7L409C40+B7L509C48+B7L609C48+B7L709C32</f>
        <v>836.63428668105826</v>
      </c>
      <c r="BR16" s="16" t="s">
        <v>18489</v>
      </c>
      <c r="BS16" s="17">
        <f>B7L209C25</f>
        <v>24621.5</v>
      </c>
      <c r="BT16" s="16" t="s">
        <v>18490</v>
      </c>
      <c r="BU16" s="17">
        <f>B7L809C33+B7L809C34</f>
        <v>25458.134286681059</v>
      </c>
      <c r="BV16" s="16" t="s">
        <v>18491</v>
      </c>
      <c r="BW16" s="23">
        <f>IF(B7L809C35=0,0,B7L809C34/B7L809C35)</f>
        <v>0.96713685782077274</v>
      </c>
      <c r="BX16" s="16" t="s">
        <v>18492</v>
      </c>
      <c r="BY16" s="23">
        <f>B7L309C45+B7L309C47+B7L409C47+B7L509C55+B7L509C57+B7L609C55+B7L609C57+B7L709C37</f>
        <v>158.51499637339498</v>
      </c>
      <c r="BZ16" s="16" t="s">
        <v>18493</v>
      </c>
      <c r="CA16" s="23">
        <f>B7L209C39</f>
        <v>58.973053590013897</v>
      </c>
      <c r="CB16" s="16" t="s">
        <v>18494</v>
      </c>
      <c r="CC16" s="23">
        <f>B7L809C37+B7L809C38</f>
        <v>217.48804996340888</v>
      </c>
      <c r="CD16" s="16" t="s">
        <v>18495</v>
      </c>
      <c r="CE16" s="23">
        <f>IF(B7L809C39=0,0,B7L809C38/B7L809C39)</f>
        <v>0.27115537428348718</v>
      </c>
      <c r="CF16" s="16" t="s">
        <v>18496</v>
      </c>
      <c r="CG16" s="23">
        <f>B7L309C49+B7L409C49+B7L509C59+B7L609C59+B7L709C39</f>
        <v>341.02591513567234</v>
      </c>
      <c r="CH16" s="16" t="s">
        <v>18497</v>
      </c>
      <c r="CI16" s="23">
        <f>B7L309C50+B7L409C50+B7L509C60+B7L609C60+B7L709C40</f>
        <v>886.66737935274818</v>
      </c>
      <c r="CJ16" s="16" t="s">
        <v>18498</v>
      </c>
      <c r="CK16" s="17">
        <f>B7L209C33</f>
        <v>26096.6</v>
      </c>
      <c r="CL16" s="16" t="s">
        <v>18499</v>
      </c>
      <c r="CM16" s="17">
        <f>B7L809C42+B7L809C43</f>
        <v>26983.267379352747</v>
      </c>
      <c r="CN16" s="16" t="s">
        <v>18500</v>
      </c>
      <c r="CO16" s="23">
        <f>IF(B7L809C44=0,0,B7L809C43/B7L809C44)</f>
        <v>0.96714010327632838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269.2849646081545</v>
      </c>
      <c r="F17" s="16" t="s">
        <v>18502</v>
      </c>
      <c r="G17" s="23">
        <f>B7L210C7</f>
        <v>95.687774899955897</v>
      </c>
      <c r="H17" s="16" t="s">
        <v>18503</v>
      </c>
      <c r="I17" s="23">
        <f>B7L810C1+B7L810C2</f>
        <v>364.97273950811041</v>
      </c>
      <c r="J17" s="16" t="s">
        <v>18504</v>
      </c>
      <c r="K17" s="23">
        <f>IF(B7L810C3=0,0,B7L810C2/B7L810C3)</f>
        <v>0.26217786848661206</v>
      </c>
      <c r="L17" s="16" t="s">
        <v>18505</v>
      </c>
      <c r="M17" s="23">
        <f>B7L310C9+B7L410C9+B7L510C11+B7L610C11+B7L710C7</f>
        <v>540.71016272484985</v>
      </c>
      <c r="N17" s="16" t="s">
        <v>18506</v>
      </c>
      <c r="O17" s="17">
        <f>B7L310C10+B7L410C10+B7L510C12+B7L610C12+B7L710C8</f>
        <v>1405.8464230846096</v>
      </c>
      <c r="P17" s="16" t="s">
        <v>18507</v>
      </c>
      <c r="Q17" s="17">
        <f>B7L210C1</f>
        <v>47885</v>
      </c>
      <c r="R17" s="16" t="s">
        <v>18508</v>
      </c>
      <c r="S17" s="17">
        <f>B7L810C6+B7L810C7</f>
        <v>49290.846423084608</v>
      </c>
      <c r="T17" s="16" t="s">
        <v>18509</v>
      </c>
      <c r="U17" s="23">
        <f>IF(B7L810C8=0,0,B7L810C7/B7L810C8)</f>
        <v>0.9714785497693097</v>
      </c>
      <c r="V17" s="16" t="s">
        <v>18510</v>
      </c>
      <c r="W17" s="23">
        <f>B7L310C15+B7L310C17+B7L410C17+B7L510C19+B7L510C21+B7L610C19+B7L610C21+B7L710C13</f>
        <v>287.67929497541508</v>
      </c>
      <c r="X17" s="16" t="s">
        <v>18511</v>
      </c>
      <c r="Y17" s="23">
        <f>B7L210C15</f>
        <v>109.35179386823647</v>
      </c>
      <c r="Z17" s="16" t="s">
        <v>18512</v>
      </c>
      <c r="AA17" s="23">
        <f>B7L810C10+B7L810C11</f>
        <v>397.03108884365156</v>
      </c>
      <c r="AB17" s="16" t="s">
        <v>18513</v>
      </c>
      <c r="AC17" s="23">
        <f>IF(B7L810C12=0,0,B7L810C11/B7L810C12)</f>
        <v>0.27542375632780369</v>
      </c>
      <c r="AD17" s="16" t="s">
        <v>18514</v>
      </c>
      <c r="AE17" s="23">
        <f>B7L310C19+B7L410C19+B7L510C23+B7L610C23+B7L710C15</f>
        <v>576.62318676478276</v>
      </c>
      <c r="AF17" s="16" t="s">
        <v>18515</v>
      </c>
      <c r="AG17" s="17">
        <f>B7L310C20+B7L410C20+B7L510C24+B7L610C24+B7L710C16</f>
        <v>1499.2202855884352</v>
      </c>
      <c r="AH17" s="16" t="s">
        <v>18516</v>
      </c>
      <c r="AI17" s="17">
        <f>B7L210C9</f>
        <v>51696</v>
      </c>
      <c r="AJ17" s="16" t="s">
        <v>18517</v>
      </c>
      <c r="AK17" s="17">
        <f>B7L810C15+B7L810C16</f>
        <v>53195.220285588439</v>
      </c>
      <c r="AL17" s="16" t="s">
        <v>18518</v>
      </c>
      <c r="AM17" s="23">
        <f>IF(B7L810C17=0,0,B7L810C16/B7L810C17)</f>
        <v>0.97181663545071162</v>
      </c>
      <c r="AN17" s="16" t="s">
        <v>18519</v>
      </c>
      <c r="AO17" s="23">
        <f>B7L310C25+B7L310C27+B7L410C27+B7L510C31+B7L510C33+B7L610C31+B7L610C33+B7L710C21</f>
        <v>293.58990708683314</v>
      </c>
      <c r="AP17" s="16" t="s">
        <v>18520</v>
      </c>
      <c r="AQ17" s="23">
        <f>B7L210C23</f>
        <v>120.20880134682119</v>
      </c>
      <c r="AR17" s="16" t="s">
        <v>18521</v>
      </c>
      <c r="AS17" s="23">
        <f>B7L810C19+B7L810C20</f>
        <v>413.79870843365433</v>
      </c>
      <c r="AT17" s="16" t="s">
        <v>18522</v>
      </c>
      <c r="AU17" s="23">
        <f>IF(B7L810C21=0,0,B7L810C20/B7L810C21)</f>
        <v>0.29050066831248861</v>
      </c>
      <c r="AV17" s="16" t="s">
        <v>18523</v>
      </c>
      <c r="AW17" s="23">
        <f>B7L310C29+B7L410C29+B7L510C35+B7L610C35+B7L710C23</f>
        <v>589.02047306424879</v>
      </c>
      <c r="AX17" s="16" t="s">
        <v>18524</v>
      </c>
      <c r="AY17" s="17">
        <f>B7L310C30+B7L410C30+B7L510C36+B7L610C36+B7L710C24</f>
        <v>1531.4532299670468</v>
      </c>
      <c r="AZ17" s="16" t="s">
        <v>18525</v>
      </c>
      <c r="BA17" s="17">
        <f>B7L210C17</f>
        <v>51840.666666666672</v>
      </c>
      <c r="BB17" s="16" t="s">
        <v>18526</v>
      </c>
      <c r="BC17" s="17">
        <f>B7L810C24+B7L810C25</f>
        <v>53372.119896633718</v>
      </c>
      <c r="BD17" s="16" t="s">
        <v>18527</v>
      </c>
      <c r="BE17" s="23">
        <f>IF(B7L810C26=0,0,B7L810C25/B7L810C26)</f>
        <v>0.97130611950709422</v>
      </c>
      <c r="BF17" s="16" t="s">
        <v>18528</v>
      </c>
      <c r="BG17" s="23">
        <f>B7L310C35+B7L310C37+B7L410C37+B7L510C43+B7L510C45+B7L610C43+B7L610C45+B7L710C29</f>
        <v>297.61354328323648</v>
      </c>
      <c r="BH17" s="16" t="s">
        <v>18529</v>
      </c>
      <c r="BI17" s="23">
        <f>B7L210C31</f>
        <v>121.44447852114978</v>
      </c>
      <c r="BJ17" s="16" t="s">
        <v>18530</v>
      </c>
      <c r="BK17" s="23">
        <f>B7L810C28+B7L810C29</f>
        <v>419.05802180438627</v>
      </c>
      <c r="BL17" s="16" t="s">
        <v>18531</v>
      </c>
      <c r="BM17" s="23">
        <f>IF(B7L810C30=0,0,B7L810C29/B7L810C30)</f>
        <v>0.2898034930777183</v>
      </c>
      <c r="BN17" s="16" t="s">
        <v>18532</v>
      </c>
      <c r="BO17" s="23">
        <f>B7L310C39+B7L410C39+B7L510C47+B7L610C47+B7L710C31</f>
        <v>597.96018129530057</v>
      </c>
      <c r="BP17" s="16" t="s">
        <v>18533</v>
      </c>
      <c r="BQ17" s="17">
        <f>B7L310C40+B7L410C40+B7L510C48+B7L610C48+B7L710C32</f>
        <v>1554.6964713677814</v>
      </c>
      <c r="BR17" s="16" t="s">
        <v>18534</v>
      </c>
      <c r="BS17" s="17">
        <f>B7L210C25</f>
        <v>52494.75</v>
      </c>
      <c r="BT17" s="16" t="s">
        <v>18535</v>
      </c>
      <c r="BU17" s="17">
        <f>B7L810C33+B7L810C34</f>
        <v>54049.446471367781</v>
      </c>
      <c r="BV17" s="16" t="s">
        <v>18536</v>
      </c>
      <c r="BW17" s="23">
        <f>IF(B7L810C35=0,0,B7L810C34/B7L810C35)</f>
        <v>0.97123566339959899</v>
      </c>
      <c r="BX17" s="16" t="s">
        <v>18537</v>
      </c>
      <c r="BY17" s="23">
        <f>B7L310C45+B7L310C47+B7L410C47+B7L510C55+B7L510C57+B7L610C55+B7L610C57+B7L710C37</f>
        <v>299.64132064562546</v>
      </c>
      <c r="BZ17" s="16" t="s">
        <v>18538</v>
      </c>
      <c r="CA17" s="23">
        <f>B7L210C39</f>
        <v>119.81179669681984</v>
      </c>
      <c r="CB17" s="16" t="s">
        <v>18539</v>
      </c>
      <c r="CC17" s="23">
        <f>B7L810C37+B7L810C38</f>
        <v>419.4531173424453</v>
      </c>
      <c r="CD17" s="16" t="s">
        <v>18540</v>
      </c>
      <c r="CE17" s="23">
        <f>IF(B7L810C39=0,0,B7L810C38/B7L810C39)</f>
        <v>0.28563811244488718</v>
      </c>
      <c r="CF17" s="16" t="s">
        <v>18541</v>
      </c>
      <c r="CG17" s="23">
        <f>B7L310C49+B7L410C49+B7L510C59+B7L610C59+B7L710C39</f>
        <v>603.15985080093992</v>
      </c>
      <c r="CH17" s="16" t="s">
        <v>18542</v>
      </c>
      <c r="CI17" s="17">
        <f>B7L310C50+B7L410C50+B7L510C60+B7L610C60+B7L710C40</f>
        <v>1568.2156120824438</v>
      </c>
      <c r="CJ17" s="16" t="s">
        <v>18543</v>
      </c>
      <c r="CK17" s="17">
        <f>B7L210C33</f>
        <v>53018.8</v>
      </c>
      <c r="CL17" s="16" t="s">
        <v>18544</v>
      </c>
      <c r="CM17" s="17">
        <f>B7L810C42+B7L810C43</f>
        <v>54587.015612082447</v>
      </c>
      <c r="CN17" s="16" t="s">
        <v>18545</v>
      </c>
      <c r="CO17" s="23">
        <f>IF(B7L810C44=0,0,B7L810C43/B7L810C44)</f>
        <v>0.97127127038366001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2387.6734493582821</v>
      </c>
      <c r="F18" s="16" t="s">
        <v>18547</v>
      </c>
      <c r="G18" s="17">
        <f>B7L211C7</f>
        <v>1395.5208202805304</v>
      </c>
      <c r="H18" s="16" t="s">
        <v>18548</v>
      </c>
      <c r="I18" s="17">
        <f>B7L811C1+B7L811C2</f>
        <v>3783.1942696388123</v>
      </c>
      <c r="J18" s="16" t="s">
        <v>18549</v>
      </c>
      <c r="K18" s="23">
        <f>IF(B7L811C3=0,0,B7L811C2/B7L811C3)</f>
        <v>0.36887368737047782</v>
      </c>
      <c r="L18" s="16" t="s">
        <v>18550</v>
      </c>
      <c r="M18" s="17">
        <f>B7L311C9+B7L411C9+B7L511C11+B7L611C11+B7L711C7</f>
        <v>4349.8230974705511</v>
      </c>
      <c r="N18" s="16" t="s">
        <v>18551</v>
      </c>
      <c r="O18" s="17">
        <f>B7L311C10+B7L411C10+B7L511C12+B7L611C12+B7L711C8</f>
        <v>11309.540053423432</v>
      </c>
      <c r="P18" s="16" t="s">
        <v>18552</v>
      </c>
      <c r="Q18" s="17">
        <f>B7L211C1</f>
        <v>698360</v>
      </c>
      <c r="R18" s="16" t="s">
        <v>18553</v>
      </c>
      <c r="S18" s="17">
        <f>B7L811C6+B7L811C7</f>
        <v>709669.54005342338</v>
      </c>
      <c r="T18" s="16" t="s">
        <v>18554</v>
      </c>
      <c r="U18" s="23">
        <f>IF(B7L811C8=0,0,B7L811C7/B7L811C8)</f>
        <v>0.98406365298900667</v>
      </c>
      <c r="V18" s="16" t="s">
        <v>18555</v>
      </c>
      <c r="W18" s="17">
        <f>B7L311C15+B7L311C17+B7L411C17+B7L511C19+B7L511C21+B7L611C19+B7L611C21+B7L711C13</f>
        <v>2269.6378562468849</v>
      </c>
      <c r="X18" s="16" t="s">
        <v>18556</v>
      </c>
      <c r="Y18" s="17">
        <f>B7L211C15</f>
        <v>1400.0196197373141</v>
      </c>
      <c r="Z18" s="16" t="s">
        <v>18557</v>
      </c>
      <c r="AA18" s="17">
        <f>B7L811C10+B7L811C11</f>
        <v>3669.6574759841988</v>
      </c>
      <c r="AB18" s="16" t="s">
        <v>18558</v>
      </c>
      <c r="AC18" s="23">
        <f>IF(B7L811C12=0,0,B7L811C11/B7L811C12)</f>
        <v>0.38151234247327948</v>
      </c>
      <c r="AD18" s="16" t="s">
        <v>18559</v>
      </c>
      <c r="AE18" s="17">
        <f>B7L311C19+B7L411C19+B7L511C23+B7L611C23+B7L711C15</f>
        <v>4131.4969912578672</v>
      </c>
      <c r="AF18" s="16" t="s">
        <v>18560</v>
      </c>
      <c r="AG18" s="17">
        <f>B7L311C20+B7L411C20+B7L511C24+B7L611C24+B7L711C16</f>
        <v>10741.892177270454</v>
      </c>
      <c r="AH18" s="16" t="s">
        <v>18561</v>
      </c>
      <c r="AI18" s="17">
        <f>B7L211C9</f>
        <v>661858.5</v>
      </c>
      <c r="AJ18" s="16" t="s">
        <v>18562</v>
      </c>
      <c r="AK18" s="17">
        <f>B7L811C15+B7L811C16</f>
        <v>672600.39217727049</v>
      </c>
      <c r="AL18" s="16" t="s">
        <v>18563</v>
      </c>
      <c r="AM18" s="23">
        <f>IF(B7L811C17=0,0,B7L811C16/B7L811C17)</f>
        <v>0.98402931026772378</v>
      </c>
      <c r="AN18" s="16" t="s">
        <v>18564</v>
      </c>
      <c r="AO18" s="17">
        <f>B7L311C25+B7L311C27+B7L411C27+B7L511C31+B7L511C33+B7L611C31+B7L611C33+B7L711C21</f>
        <v>2203.0042727457621</v>
      </c>
      <c r="AP18" s="16" t="s">
        <v>18565</v>
      </c>
      <c r="AQ18" s="17">
        <f>B7L211C23</f>
        <v>1488.8432252508701</v>
      </c>
      <c r="AR18" s="16" t="s">
        <v>18566</v>
      </c>
      <c r="AS18" s="17">
        <f>B7L811C19+B7L811C20</f>
        <v>3691.8474979966322</v>
      </c>
      <c r="AT18" s="16" t="s">
        <v>18567</v>
      </c>
      <c r="AU18" s="23">
        <f>IF(B7L811C21=0,0,B7L811C20/B7L811C21)</f>
        <v>0.4032786365251505</v>
      </c>
      <c r="AV18" s="16" t="s">
        <v>18568</v>
      </c>
      <c r="AW18" s="17">
        <f>B7L311C29+B7L411C29+B7L511C35+B7L611C35+B7L711C23</f>
        <v>4009.0253684483582</v>
      </c>
      <c r="AX18" s="16" t="s">
        <v>18569</v>
      </c>
      <c r="AY18" s="17">
        <f>B7L311C30+B7L411C30+B7L511C36+B7L611C36+B7L711C24</f>
        <v>10423.465957965733</v>
      </c>
      <c r="AZ18" s="16" t="s">
        <v>18570</v>
      </c>
      <c r="BA18" s="17">
        <f>B7L211C17</f>
        <v>642071.33333333337</v>
      </c>
      <c r="BB18" s="16" t="s">
        <v>18571</v>
      </c>
      <c r="BC18" s="17">
        <f>B7L811C24+B7L811C25</f>
        <v>652494.79929129907</v>
      </c>
      <c r="BD18" s="16" t="s">
        <v>18572</v>
      </c>
      <c r="BE18" s="23">
        <f>IF(B7L811C26=0,0,B7L811C25/B7L811C26)</f>
        <v>0.98402521220201744</v>
      </c>
      <c r="BF18" s="16" t="s">
        <v>18573</v>
      </c>
      <c r="BG18" s="17">
        <f>B7L311C35+B7L311C37+B7L411C37+B7L511C43+B7L511C45+B7L611C43+B7L611C45+B7L711C29</f>
        <v>2247.9707575146649</v>
      </c>
      <c r="BH18" s="16" t="s">
        <v>18574</v>
      </c>
      <c r="BI18" s="17">
        <f>B7L211C31</f>
        <v>1517.1835180973201</v>
      </c>
      <c r="BJ18" s="16" t="s">
        <v>18575</v>
      </c>
      <c r="BK18" s="17">
        <f>B7L811C28+B7L811C29</f>
        <v>3765.1542756119852</v>
      </c>
      <c r="BL18" s="16" t="s">
        <v>18576</v>
      </c>
      <c r="BM18" s="23">
        <f>IF(B7L811C30=0,0,B7L811C29/B7L811C30)</f>
        <v>0.40295387839073826</v>
      </c>
      <c r="BN18" s="16" t="s">
        <v>18577</v>
      </c>
      <c r="BO18" s="17">
        <f>B7L311C39+B7L411C39+B7L511C47+B7L611C47+B7L711C31</f>
        <v>4091.8697080206575</v>
      </c>
      <c r="BP18" s="16" t="s">
        <v>18578</v>
      </c>
      <c r="BQ18" s="17">
        <f>B7L311C40+B7L411C40+B7L511C48+B7L611C48+B7L711C32</f>
        <v>10638.861240853708</v>
      </c>
      <c r="BR18" s="16" t="s">
        <v>18579</v>
      </c>
      <c r="BS18" s="17">
        <f>B7L211C25</f>
        <v>655807.25</v>
      </c>
      <c r="BT18" s="16" t="s">
        <v>18580</v>
      </c>
      <c r="BU18" s="17">
        <f>B7L811C33+B7L811C34</f>
        <v>666446.11124085367</v>
      </c>
      <c r="BV18" s="16" t="s">
        <v>18581</v>
      </c>
      <c r="BW18" s="23">
        <f>IF(B7L811C35=0,0,B7L811C34/B7L811C35)</f>
        <v>0.98403642685971227</v>
      </c>
      <c r="BX18" s="16" t="s">
        <v>18582</v>
      </c>
      <c r="BY18" s="17">
        <f>B7L311C45+B7L311C47+B7L411C47+B7L511C55+B7L511C57+B7L611C55+B7L611C57+B7L711C37</f>
        <v>2287.6624985981784</v>
      </c>
      <c r="BZ18" s="16" t="s">
        <v>18583</v>
      </c>
      <c r="CA18" s="17">
        <f>B7L211C39</f>
        <v>1500.6303925307004</v>
      </c>
      <c r="CB18" s="16" t="s">
        <v>18584</v>
      </c>
      <c r="CC18" s="17">
        <f>B7L811C37+B7L811C38</f>
        <v>3788.2928911288791</v>
      </c>
      <c r="CD18" s="16" t="s">
        <v>18585</v>
      </c>
      <c r="CE18" s="23">
        <f>IF(B7L811C39=0,0,B7L811C38/B7L811C39)</f>
        <v>0.39612311815824919</v>
      </c>
      <c r="CF18" s="16" t="s">
        <v>18586</v>
      </c>
      <c r="CG18" s="17">
        <f>B7L311C49+B7L411C49+B7L511C59+B7L611C59+B7L711C39</f>
        <v>4158.5750836579809</v>
      </c>
      <c r="CH18" s="16" t="s">
        <v>18587</v>
      </c>
      <c r="CI18" s="17">
        <f>B7L311C50+B7L411C50+B7L511C60+B7L611C60+B7L711C40</f>
        <v>10812.295217510751</v>
      </c>
      <c r="CJ18" s="16" t="s">
        <v>18588</v>
      </c>
      <c r="CK18" s="17">
        <f>B7L211C33</f>
        <v>664055</v>
      </c>
      <c r="CL18" s="16" t="s">
        <v>18589</v>
      </c>
      <c r="CM18" s="17">
        <f>B7L811C42+B7L811C43</f>
        <v>674867.29521751078</v>
      </c>
      <c r="CN18" s="16" t="s">
        <v>18590</v>
      </c>
      <c r="CO18" s="23">
        <f>IF(B7L811C44=0,0,B7L811C43/B7L811C44)</f>
        <v>0.98397863506776406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333.63277267336468</v>
      </c>
      <c r="F19" s="16" t="s">
        <v>18592</v>
      </c>
      <c r="G19" s="23">
        <f>B7L212C7</f>
        <v>131.05338501125212</v>
      </c>
      <c r="H19" s="16" t="s">
        <v>18593</v>
      </c>
      <c r="I19" s="23">
        <f>B7L812C1+B7L812C2</f>
        <v>464.68615768461677</v>
      </c>
      <c r="J19" s="16" t="s">
        <v>18594</v>
      </c>
      <c r="K19" s="23">
        <f>IF(B7L812C3=0,0,B7L812C2/B7L812C3)</f>
        <v>0.2820255840291207</v>
      </c>
      <c r="L19" s="16" t="s">
        <v>18595</v>
      </c>
      <c r="M19" s="23">
        <f>B7L312C9+B7L412C9+B7L512C11+B7L612C11+B7L712C7</f>
        <v>681.69481136350578</v>
      </c>
      <c r="N19" s="16" t="s">
        <v>18596</v>
      </c>
      <c r="O19" s="17">
        <f>B7L312C10+B7L412C10+B7L512C12+B7L612C12+B7L712C8</f>
        <v>1772.4065095451151</v>
      </c>
      <c r="P19" s="16" t="s">
        <v>18597</v>
      </c>
      <c r="Q19" s="17">
        <f>B7L212C1</f>
        <v>65583</v>
      </c>
      <c r="R19" s="16" t="s">
        <v>18598</v>
      </c>
      <c r="S19" s="17">
        <f>B7L812C6+B7L812C7</f>
        <v>67355.406509545108</v>
      </c>
      <c r="T19" s="16" t="s">
        <v>18599</v>
      </c>
      <c r="U19" s="23">
        <f>IF(B7L812C8=0,0,B7L812C7/B7L812C8)</f>
        <v>0.97368575736687246</v>
      </c>
      <c r="V19" s="16" t="s">
        <v>18600</v>
      </c>
      <c r="W19" s="23">
        <f>B7L312C15+B7L312C17+B7L412C17+B7L512C19+B7L512C21+B7L612C19+B7L612C21+B7L712C13</f>
        <v>341.65760687821813</v>
      </c>
      <c r="X19" s="16" t="s">
        <v>18601</v>
      </c>
      <c r="Y19" s="23">
        <f>B7L212C15</f>
        <v>143.06309723557794</v>
      </c>
      <c r="Z19" s="16" t="s">
        <v>18602</v>
      </c>
      <c r="AA19" s="23">
        <f>B7L812C10+B7L812C11</f>
        <v>484.72070411379605</v>
      </c>
      <c r="AB19" s="16" t="s">
        <v>18603</v>
      </c>
      <c r="AC19" s="23">
        <f>IF(B7L812C12=0,0,B7L812C11/B7L812C12)</f>
        <v>0.29514542296503921</v>
      </c>
      <c r="AD19" s="16" t="s">
        <v>18604</v>
      </c>
      <c r="AE19" s="23">
        <f>B7L312C19+B7L412C19+B7L512C23+B7L612C23+B7L712C15</f>
        <v>694.92758571019965</v>
      </c>
      <c r="AF19" s="16" t="s">
        <v>18605</v>
      </c>
      <c r="AG19" s="17">
        <f>B7L312C20+B7L412C20+B7L512C24+B7L612C24+B7L712C16</f>
        <v>1806.8117228465194</v>
      </c>
      <c r="AH19" s="16" t="s">
        <v>18606</v>
      </c>
      <c r="AI19" s="17">
        <f>B7L212C9</f>
        <v>67633</v>
      </c>
      <c r="AJ19" s="16" t="s">
        <v>18607</v>
      </c>
      <c r="AK19" s="17">
        <f>B7L812C15+B7L812C16</f>
        <v>69439.811722846513</v>
      </c>
      <c r="AL19" s="16" t="s">
        <v>18608</v>
      </c>
      <c r="AM19" s="23">
        <f>IF(B7L812C17=0,0,B7L812C16/B7L812C17)</f>
        <v>0.9739801753775198</v>
      </c>
      <c r="AN19" s="16" t="s">
        <v>18609</v>
      </c>
      <c r="AO19" s="23">
        <f>B7L312C25+B7L312C27+B7L412C27+B7L512C31+B7L512C33+B7L612C31+B7L612C33+B7L712C21</f>
        <v>365.44987965989208</v>
      </c>
      <c r="AP19" s="16" t="s">
        <v>18610</v>
      </c>
      <c r="AQ19" s="23">
        <f>B7L212C23</f>
        <v>166.34931134796884</v>
      </c>
      <c r="AR19" s="16" t="s">
        <v>18611</v>
      </c>
      <c r="AS19" s="23">
        <f>B7L812C19+B7L812C20</f>
        <v>531.79919100786094</v>
      </c>
      <c r="AT19" s="16" t="s">
        <v>18612</v>
      </c>
      <c r="AU19" s="23">
        <f>IF(B7L812C21=0,0,B7L812C20/B7L812C21)</f>
        <v>0.31280474690588594</v>
      </c>
      <c r="AV19" s="16" t="s">
        <v>18613</v>
      </c>
      <c r="AW19" s="23">
        <f>B7L312C29+B7L412C29+B7L512C35+B7L612C35+B7L712C23</f>
        <v>740.10983553273945</v>
      </c>
      <c r="AX19" s="16" t="s">
        <v>18614</v>
      </c>
      <c r="AY19" s="17">
        <f>B7L312C30+B7L412C30+B7L512C36+B7L612C36+B7L712C24</f>
        <v>1924.2855723851228</v>
      </c>
      <c r="AZ19" s="16" t="s">
        <v>18615</v>
      </c>
      <c r="BA19" s="17">
        <f>B7L212C17</f>
        <v>71739</v>
      </c>
      <c r="BB19" s="16" t="s">
        <v>18616</v>
      </c>
      <c r="BC19" s="17">
        <f>B7L812C24+B7L812C25</f>
        <v>73663.285572385124</v>
      </c>
      <c r="BD19" s="16" t="s">
        <v>18617</v>
      </c>
      <c r="BE19" s="23">
        <f>IF(B7L812C26=0,0,B7L812C25/B7L812C26)</f>
        <v>0.9738772774329455</v>
      </c>
      <c r="BF19" s="16" t="s">
        <v>18618</v>
      </c>
      <c r="BG19" s="23">
        <f>B7L312C35+B7L312C37+B7L412C37+B7L512C43+B7L512C45+B7L612C43+B7L612C45+B7L712C29</f>
        <v>385.34237323253933</v>
      </c>
      <c r="BH19" s="16" t="s">
        <v>18619</v>
      </c>
      <c r="BI19" s="23">
        <f>B7L212C31</f>
        <v>173.06296543428914</v>
      </c>
      <c r="BJ19" s="16" t="s">
        <v>18620</v>
      </c>
      <c r="BK19" s="23">
        <f>B7L812C28+B7L812C29</f>
        <v>558.40533866682847</v>
      </c>
      <c r="BL19" s="16" t="s">
        <v>18621</v>
      </c>
      <c r="BM19" s="23">
        <f>IF(B7L812C30=0,0,B7L812C29/B7L812C30)</f>
        <v>0.30992355095936297</v>
      </c>
      <c r="BN19" s="16" t="s">
        <v>18622</v>
      </c>
      <c r="BO19" s="23">
        <f>B7L312C39+B7L412C39+B7L512C47+B7L612C47+B7L712C31</f>
        <v>778.91768463146605</v>
      </c>
      <c r="BP19" s="16" t="s">
        <v>18623</v>
      </c>
      <c r="BQ19" s="17">
        <f>B7L312C40+B7L412C40+B7L512C48+B7L612C48+B7L712C32</f>
        <v>2025.1859800418119</v>
      </c>
      <c r="BR19" s="16" t="s">
        <v>18624</v>
      </c>
      <c r="BS19" s="17">
        <f>B7L212C25</f>
        <v>74807</v>
      </c>
      <c r="BT19" s="16" t="s">
        <v>18625</v>
      </c>
      <c r="BU19" s="17">
        <f>B7L812C33+B7L812C34</f>
        <v>76832.185980041817</v>
      </c>
      <c r="BV19" s="16" t="s">
        <v>18626</v>
      </c>
      <c r="BW19" s="23">
        <f>IF(B7L812C35=0,0,B7L812C34/B7L812C35)</f>
        <v>0.973641437449562</v>
      </c>
      <c r="BX19" s="16" t="s">
        <v>18627</v>
      </c>
      <c r="BY19" s="23">
        <f>B7L312C45+B7L312C47+B7L412C47+B7L512C55+B7L512C57+B7L612C55+B7L612C57+B7L712C37</f>
        <v>386.49191202256236</v>
      </c>
      <c r="BZ19" s="16" t="s">
        <v>18628</v>
      </c>
      <c r="CA19" s="23">
        <f>B7L212C39</f>
        <v>166.38398086780748</v>
      </c>
      <c r="CB19" s="16" t="s">
        <v>18629</v>
      </c>
      <c r="CC19" s="23">
        <f>B7L812C37+B7L812C38</f>
        <v>552.87589289036987</v>
      </c>
      <c r="CD19" s="16" t="s">
        <v>18630</v>
      </c>
      <c r="CE19" s="23">
        <f>IF(B7L812C39=0,0,B7L812C38/B7L812C39)</f>
        <v>0.30094273056105175</v>
      </c>
      <c r="CF19" s="16" t="s">
        <v>18631</v>
      </c>
      <c r="CG19" s="23">
        <f>B7L312C49+B7L412C49+B7L512C59+B7L612C59+B7L712C39</f>
        <v>780.50726246609293</v>
      </c>
      <c r="CH19" s="16" t="s">
        <v>18632</v>
      </c>
      <c r="CI19" s="17">
        <f>B7L312C50+B7L412C50+B7L512C60+B7L612C60+B7L712C40</f>
        <v>2029.318882411842</v>
      </c>
      <c r="CJ19" s="16" t="s">
        <v>18633</v>
      </c>
      <c r="CK19" s="17">
        <f>B7L212C33</f>
        <v>73627.8</v>
      </c>
      <c r="CL19" s="16" t="s">
        <v>18634</v>
      </c>
      <c r="CM19" s="17">
        <f>B7L812C42+B7L812C43</f>
        <v>75657.118882411844</v>
      </c>
      <c r="CN19" s="16" t="s">
        <v>18635</v>
      </c>
      <c r="CO19" s="23">
        <f>IF(B7L812C44=0,0,B7L812C43/B7L812C44)</f>
        <v>0.97317742319046197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5.1677279114968933</v>
      </c>
      <c r="F20" s="16" t="s">
        <v>18637</v>
      </c>
      <c r="G20" s="23">
        <f>B7L213C7</f>
        <v>1.690547302189886</v>
      </c>
      <c r="H20" s="16" t="s">
        <v>18638</v>
      </c>
      <c r="I20" s="23">
        <f>B7L813C1+B7L813C2</f>
        <v>6.8582752136867793</v>
      </c>
      <c r="J20" s="16" t="s">
        <v>18639</v>
      </c>
      <c r="K20" s="23">
        <f>IF(B7L813C3=0,0,B7L813C2/B7L813C3)</f>
        <v>0.24649744279963129</v>
      </c>
      <c r="L20" s="16" t="s">
        <v>18640</v>
      </c>
      <c r="M20" s="23">
        <f>B7L313C9+B7L413C9+B7L513C11+B7L613C11+B7L713C7</f>
        <v>11.564719283232908</v>
      </c>
      <c r="N20" s="16" t="s">
        <v>18641</v>
      </c>
      <c r="O20" s="23">
        <f>B7L313C10+B7L413C10+B7L513C12+B7L613C12+B7L713C8</f>
        <v>30.068270136405562</v>
      </c>
      <c r="P20" s="16" t="s">
        <v>18642</v>
      </c>
      <c r="Q20" s="17">
        <f>B7L213C1</f>
        <v>846</v>
      </c>
      <c r="R20" s="16" t="s">
        <v>18643</v>
      </c>
      <c r="S20" s="23">
        <f>B7L813C6+B7L813C7</f>
        <v>876.06827013640554</v>
      </c>
      <c r="T20" s="16" t="s">
        <v>18644</v>
      </c>
      <c r="U20" s="23">
        <f>IF(B7L813C8=0,0,B7L813C7/B7L813C8)</f>
        <v>0.96567816554784724</v>
      </c>
      <c r="V20" s="16" t="s">
        <v>18645</v>
      </c>
      <c r="W20" s="23">
        <f>B7L313C15+B7L313C17+B7L413C17+B7L513C19+B7L513C21+B7L613C19+B7L613C21+B7L713C13</f>
        <v>4.6825742524140068</v>
      </c>
      <c r="X20" s="16" t="s">
        <v>18646</v>
      </c>
      <c r="Y20" s="23">
        <f>B7L213C15</f>
        <v>1.6700178207012668</v>
      </c>
      <c r="Z20" s="16" t="s">
        <v>18647</v>
      </c>
      <c r="AA20" s="23">
        <f>B7L813C10+B7L813C11</f>
        <v>6.3525920731152734</v>
      </c>
      <c r="AB20" s="16" t="s">
        <v>18648</v>
      </c>
      <c r="AC20" s="23">
        <f>IF(B7L813C12=0,0,B7L813C11/B7L813C12)</f>
        <v>0.26288762153781742</v>
      </c>
      <c r="AD20" s="16" t="s">
        <v>18649</v>
      </c>
      <c r="AE20" s="23">
        <f>B7L313C19+B7L413C19+B7L513C23+B7L613C23+B7L713C15</f>
        <v>10.297084693277034</v>
      </c>
      <c r="AF20" s="16" t="s">
        <v>18650</v>
      </c>
      <c r="AG20" s="23">
        <f>B7L313C20+B7L413C20+B7L513C24+B7L613C24+B7L713C16</f>
        <v>26.772420202520287</v>
      </c>
      <c r="AH20" s="16" t="s">
        <v>18651</v>
      </c>
      <c r="AI20" s="23">
        <f>B7L213C9</f>
        <v>789.5</v>
      </c>
      <c r="AJ20" s="16" t="s">
        <v>18652</v>
      </c>
      <c r="AK20" s="23">
        <f>B7L813C15+B7L813C16</f>
        <v>816.27242020252027</v>
      </c>
      <c r="AL20" s="16" t="s">
        <v>18653</v>
      </c>
      <c r="AM20" s="23">
        <f>IF(B7L813C17=0,0,B7L813C16/B7L813C17)</f>
        <v>0.96720161120244885</v>
      </c>
      <c r="AN20" s="16" t="s">
        <v>18654</v>
      </c>
      <c r="AO20" s="23">
        <f>B7L313C25+B7L313C27+B7L413C27+B7L513C31+B7L513C33+B7L613C31+B7L613C33+B7L713C21</f>
        <v>5.5122360744751155</v>
      </c>
      <c r="AP20" s="16" t="s">
        <v>18655</v>
      </c>
      <c r="AQ20" s="23">
        <f>B7L213C23</f>
        <v>1.9176581843177385</v>
      </c>
      <c r="AR20" s="16" t="s">
        <v>18656</v>
      </c>
      <c r="AS20" s="23">
        <f>B7L813C19+B7L813C20</f>
        <v>7.4298942587928538</v>
      </c>
      <c r="AT20" s="16" t="s">
        <v>18657</v>
      </c>
      <c r="AU20" s="23">
        <f>IF(B7L813C21=0,0,B7L813C20/B7L813C21)</f>
        <v>0.25810033326494519</v>
      </c>
      <c r="AV20" s="16" t="s">
        <v>18658</v>
      </c>
      <c r="AW20" s="23">
        <f>B7L313C29+B7L413C29+B7L513C35+B7L613C35+B7L713C23</f>
        <v>12.400986429613138</v>
      </c>
      <c r="AX20" s="16" t="s">
        <v>18659</v>
      </c>
      <c r="AY20" s="23">
        <f>B7L313C30+B7L413C30+B7L513C36+B7L613C36+B7L713C24</f>
        <v>32.24256471699416</v>
      </c>
      <c r="AZ20" s="16" t="s">
        <v>18660</v>
      </c>
      <c r="BA20" s="17">
        <f>B7L213C17</f>
        <v>827</v>
      </c>
      <c r="BB20" s="16" t="s">
        <v>18661</v>
      </c>
      <c r="BC20" s="23">
        <f>B7L813C24+B7L813C25</f>
        <v>859.24256471699414</v>
      </c>
      <c r="BD20" s="16" t="s">
        <v>18662</v>
      </c>
      <c r="BE20" s="23">
        <f>IF(B7L813C26=0,0,B7L813C25/B7L813C26)</f>
        <v>0.96247559648349845</v>
      </c>
      <c r="BF20" s="16" t="s">
        <v>18663</v>
      </c>
      <c r="BG20" s="23">
        <f>B7L313C35+B7L313C37+B7L413C37+B7L513C43+B7L513C45+B7L613C43+B7L613C45+B7L713C29</f>
        <v>6.7064954124713321</v>
      </c>
      <c r="BH20" s="16" t="s">
        <v>18664</v>
      </c>
      <c r="BI20" s="23">
        <f>B7L213C31</f>
        <v>2.0705462598913038</v>
      </c>
      <c r="BJ20" s="16" t="s">
        <v>18665</v>
      </c>
      <c r="BK20" s="23">
        <f>B7L813C28+B7L813C29</f>
        <v>8.7770416723626354</v>
      </c>
      <c r="BL20" s="16" t="s">
        <v>18666</v>
      </c>
      <c r="BM20" s="23">
        <f>IF(B7L813C30=0,0,B7L813C29/B7L813C30)</f>
        <v>0.23590479995225394</v>
      </c>
      <c r="BN20" s="16" t="s">
        <v>18667</v>
      </c>
      <c r="BO20" s="23">
        <f>B7L313C39+B7L413C39+B7L513C47+B7L613C47+B7L713C31</f>
        <v>15.549258778592334</v>
      </c>
      <c r="BP20" s="16" t="s">
        <v>18668</v>
      </c>
      <c r="BQ20" s="23">
        <f>B7L313C40+B7L413C40+B7L513C48+B7L613C48+B7L713C32</f>
        <v>40.42807282434007</v>
      </c>
      <c r="BR20" s="16" t="s">
        <v>18669</v>
      </c>
      <c r="BS20" s="17">
        <f>B7L213C25</f>
        <v>895</v>
      </c>
      <c r="BT20" s="16" t="s">
        <v>18670</v>
      </c>
      <c r="BU20" s="23">
        <f>B7L813C33+B7L813C34</f>
        <v>935.42807282434012</v>
      </c>
      <c r="BV20" s="16" t="s">
        <v>18671</v>
      </c>
      <c r="BW20" s="23">
        <f>IF(B7L813C35=0,0,B7L813C34/B7L813C35)</f>
        <v>0.95678120638150665</v>
      </c>
      <c r="BX20" s="16" t="s">
        <v>18672</v>
      </c>
      <c r="BY20" s="23">
        <f>B7L313C45+B7L313C47+B7L413C47+B7L513C55+B7L513C57+B7L613C55+B7L613C57+B7L713C37</f>
        <v>7.8405792408436934</v>
      </c>
      <c r="BZ20" s="16" t="s">
        <v>18673</v>
      </c>
      <c r="CA20" s="23">
        <f>B7L213C39</f>
        <v>2.1680505358651829</v>
      </c>
      <c r="CB20" s="16" t="s">
        <v>18674</v>
      </c>
      <c r="CC20" s="23">
        <f>B7L813C37+B7L813C38</f>
        <v>10.008629776708876</v>
      </c>
      <c r="CD20" s="16" t="s">
        <v>18675</v>
      </c>
      <c r="CE20" s="23">
        <f>IF(B7L813C39=0,0,B7L813C38/B7L813C39)</f>
        <v>0.21661811698844755</v>
      </c>
      <c r="CF20" s="16" t="s">
        <v>18676</v>
      </c>
      <c r="CG20" s="23">
        <f>B7L313C49+B7L413C49+B7L513C59+B7L613C59+B7L713C39</f>
        <v>18.825921518640314</v>
      </c>
      <c r="CH20" s="16" t="s">
        <v>18677</v>
      </c>
      <c r="CI20" s="23">
        <f>B7L313C50+B7L413C50+B7L513C60+B7L613C60+B7L713C40</f>
        <v>48.947395948464816</v>
      </c>
      <c r="CJ20" s="16" t="s">
        <v>18678</v>
      </c>
      <c r="CK20" s="23">
        <f>B7L213C33</f>
        <v>959.40000000000009</v>
      </c>
      <c r="CL20" s="16" t="s">
        <v>18679</v>
      </c>
      <c r="CM20" s="17">
        <f>B7L813C42+B7L813C43</f>
        <v>1008.347395948465</v>
      </c>
      <c r="CN20" s="16" t="s">
        <v>18680</v>
      </c>
      <c r="CO20" s="23">
        <f>IF(B7L813C44=0,0,B7L813C43/B7L813C44)</f>
        <v>0.95145780497362786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1028.0913647706629</v>
      </c>
      <c r="F21" s="16" t="s">
        <v>18682</v>
      </c>
      <c r="G21" s="23">
        <f>B7L214C7</f>
        <v>326.43349366883359</v>
      </c>
      <c r="H21" s="16" t="s">
        <v>18683</v>
      </c>
      <c r="I21" s="17">
        <f>B7L814C1+B7L814C2</f>
        <v>1354.5248584394965</v>
      </c>
      <c r="J21" s="16" t="s">
        <v>18684</v>
      </c>
      <c r="K21" s="23">
        <f>IF(B7L814C3=0,0,B7L814C2/B7L814C3)</f>
        <v>0.24099483419219553</v>
      </c>
      <c r="L21" s="16" t="s">
        <v>18685</v>
      </c>
      <c r="M21" s="17">
        <f>B7L314C9+B7L414C9+B7L514C11+B7L614C11+B7L714C7</f>
        <v>2162.1621052486462</v>
      </c>
      <c r="N21" s="16" t="s">
        <v>18686</v>
      </c>
      <c r="O21" s="17">
        <f>B7L314C10+B7L414C10+B7L514C12+B7L614C12+B7L714C8</f>
        <v>5621.6214736464808</v>
      </c>
      <c r="P21" s="16" t="s">
        <v>18687</v>
      </c>
      <c r="Q21" s="17">
        <f>B7L214C1</f>
        <v>163357</v>
      </c>
      <c r="R21" s="16" t="s">
        <v>18688</v>
      </c>
      <c r="S21" s="17">
        <f>B7L814C6+B7L814C7</f>
        <v>168978.62147364649</v>
      </c>
      <c r="T21" s="16" t="s">
        <v>18689</v>
      </c>
      <c r="U21" s="23">
        <f>IF(B7L814C8=0,0,B7L814C7/B7L814C8)</f>
        <v>0.96673175917390697</v>
      </c>
      <c r="V21" s="16" t="s">
        <v>18690</v>
      </c>
      <c r="W21" s="17">
        <f>B7L314C15+B7L314C17+B7L414C17+B7L514C19+B7L514C21+B7L614C19+B7L614C21+B7L714C13</f>
        <v>1040.4528218323742</v>
      </c>
      <c r="X21" s="16" t="s">
        <v>18691</v>
      </c>
      <c r="Y21" s="23">
        <f>B7L214C15</f>
        <v>340.38326489672585</v>
      </c>
      <c r="Z21" s="16" t="s">
        <v>18692</v>
      </c>
      <c r="AA21" s="17">
        <f>B7L814C10+B7L814C11</f>
        <v>1380.8360867291001</v>
      </c>
      <c r="AB21" s="16" t="s">
        <v>18693</v>
      </c>
      <c r="AC21" s="23">
        <f>IF(B7L814C12=0,0,B7L814C11/B7L814C12)</f>
        <v>0.24650519215718042</v>
      </c>
      <c r="AD21" s="16" t="s">
        <v>18694</v>
      </c>
      <c r="AE21" s="17">
        <f>B7L314C19+B7L414C19+B7L514C23+B7L614C23+B7L714C15</f>
        <v>2205.6205293880571</v>
      </c>
      <c r="AF21" s="16" t="s">
        <v>18695</v>
      </c>
      <c r="AG21" s="17">
        <f>B7L314C20+B7L414C20+B7L514C24+B7L614C24+B7L714C16</f>
        <v>5734.61337640895</v>
      </c>
      <c r="AH21" s="16" t="s">
        <v>18696</v>
      </c>
      <c r="AI21" s="17">
        <f>B7L214C9</f>
        <v>160916</v>
      </c>
      <c r="AJ21" s="16" t="s">
        <v>18697</v>
      </c>
      <c r="AK21" s="17">
        <f>B7L814C15+B7L814C16</f>
        <v>166650.61337640896</v>
      </c>
      <c r="AL21" s="16" t="s">
        <v>18698</v>
      </c>
      <c r="AM21" s="23">
        <f>IF(B7L814C17=0,0,B7L814C16/B7L814C17)</f>
        <v>0.96558900528342884</v>
      </c>
      <c r="AN21" s="16" t="s">
        <v>18699</v>
      </c>
      <c r="AO21" s="17">
        <f>B7L314C25+B7L314C27+B7L414C27+B7L514C31+B7L514C33+B7L614C31+B7L614C33+B7L714C21</f>
        <v>1045.703144832918</v>
      </c>
      <c r="AP21" s="16" t="s">
        <v>18700</v>
      </c>
      <c r="AQ21" s="23">
        <f>B7L214C23</f>
        <v>366.40179378380168</v>
      </c>
      <c r="AR21" s="16" t="s">
        <v>18701</v>
      </c>
      <c r="AS21" s="17">
        <f>B7L814C19+B7L814C20</f>
        <v>1412.1049386167197</v>
      </c>
      <c r="AT21" s="16" t="s">
        <v>18702</v>
      </c>
      <c r="AU21" s="23">
        <f>IF(B7L814C21=0,0,B7L814C20/B7L814C21)</f>
        <v>0.25947207163139324</v>
      </c>
      <c r="AV21" s="16" t="s">
        <v>18703</v>
      </c>
      <c r="AW21" s="17">
        <f>B7L314C29+B7L414C29+B7L514C35+B7L614C35+B7L714C23</f>
        <v>2226.3425622077148</v>
      </c>
      <c r="AX21" s="16" t="s">
        <v>18704</v>
      </c>
      <c r="AY21" s="17">
        <f>B7L314C30+B7L414C30+B7L514C36+B7L614C36+B7L714C24</f>
        <v>5788.4906617400575</v>
      </c>
      <c r="AZ21" s="16" t="s">
        <v>18705</v>
      </c>
      <c r="BA21" s="17">
        <f>B7L214C17</f>
        <v>158012.66666666666</v>
      </c>
      <c r="BB21" s="16" t="s">
        <v>18706</v>
      </c>
      <c r="BC21" s="17">
        <f>B7L814C24+B7L814C25</f>
        <v>163801.15732840673</v>
      </c>
      <c r="BD21" s="16" t="s">
        <v>18707</v>
      </c>
      <c r="BE21" s="23">
        <f>IF(B7L814C26=0,0,B7L814C25/B7L814C26)</f>
        <v>0.96466147885552078</v>
      </c>
      <c r="BF21" s="16" t="s">
        <v>18708</v>
      </c>
      <c r="BG21" s="17">
        <f>B7L314C35+B7L314C37+B7L414C37+B7L514C43+B7L514C45+B7L614C43+B7L614C45+B7L714C29</f>
        <v>1050.529733926059</v>
      </c>
      <c r="BH21" s="16" t="s">
        <v>18709</v>
      </c>
      <c r="BI21" s="23">
        <f>B7L214C31</f>
        <v>363.78456729511498</v>
      </c>
      <c r="BJ21" s="16" t="s">
        <v>18710</v>
      </c>
      <c r="BK21" s="17">
        <f>B7L814C28+B7L814C29</f>
        <v>1414.314301221174</v>
      </c>
      <c r="BL21" s="16" t="s">
        <v>18711</v>
      </c>
      <c r="BM21" s="23">
        <f>IF(B7L814C30=0,0,B7L814C29/B7L814C30)</f>
        <v>0.25721621211141626</v>
      </c>
      <c r="BN21" s="16" t="s">
        <v>18712</v>
      </c>
      <c r="BO21" s="17">
        <f>B7L314C39+B7L414C39+B7L514C47+B7L614C47+B7L714C31</f>
        <v>2236.0563223833242</v>
      </c>
      <c r="BP21" s="16" t="s">
        <v>18713</v>
      </c>
      <c r="BQ21" s="17">
        <f>B7L314C40+B7L414C40+B7L514C48+B7L614C48+B7L714C32</f>
        <v>5813.7464381966429</v>
      </c>
      <c r="BR21" s="16" t="s">
        <v>18714</v>
      </c>
      <c r="BS21" s="17">
        <f>B7L214C25</f>
        <v>157247</v>
      </c>
      <c r="BT21" s="16" t="s">
        <v>18715</v>
      </c>
      <c r="BU21" s="17">
        <f>B7L814C33+B7L814C34</f>
        <v>163060.74643819666</v>
      </c>
      <c r="BV21" s="16" t="s">
        <v>18716</v>
      </c>
      <c r="BW21" s="23">
        <f>IF(B7L814C35=0,0,B7L814C34/B7L814C35)</f>
        <v>0.96434613133332991</v>
      </c>
      <c r="BX21" s="16" t="s">
        <v>18717</v>
      </c>
      <c r="BY21" s="17">
        <f>B7L314C45+B7L314C47+B7L414C47+B7L514C55+B7L514C57+B7L614C55+B7L614C57+B7L714C37</f>
        <v>1051.0196572612654</v>
      </c>
      <c r="BZ21" s="16" t="s">
        <v>18718</v>
      </c>
      <c r="CA21" s="23">
        <f>B7L214C39</f>
        <v>353.11202235077025</v>
      </c>
      <c r="CB21" s="16" t="s">
        <v>18719</v>
      </c>
      <c r="CC21" s="17">
        <f>B7L814C37+B7L814C38</f>
        <v>1404.1316796120357</v>
      </c>
      <c r="CD21" s="16" t="s">
        <v>18720</v>
      </c>
      <c r="CE21" s="23">
        <f>IF(B7L814C39=0,0,B7L814C38/B7L814C39)</f>
        <v>0.25148070332572781</v>
      </c>
      <c r="CF21" s="16" t="s">
        <v>18721</v>
      </c>
      <c r="CG21" s="17">
        <f>B7L314C49+B7L414C49+B7L514C59+B7L614C59+B7L714C39</f>
        <v>2239.3422300949587</v>
      </c>
      <c r="CH21" s="16" t="s">
        <v>18722</v>
      </c>
      <c r="CI21" s="17">
        <f>B7L314C50+B7L414C50+B7L514C60+B7L614C60+B7L714C40</f>
        <v>5822.289798246893</v>
      </c>
      <c r="CJ21" s="16" t="s">
        <v>18723</v>
      </c>
      <c r="CK21" s="17">
        <f>B7L214C33</f>
        <v>156258.20000000001</v>
      </c>
      <c r="CL21" s="16" t="s">
        <v>18724</v>
      </c>
      <c r="CM21" s="17">
        <f>B7L814C42+B7L814C43</f>
        <v>162080.48979824691</v>
      </c>
      <c r="CN21" s="16" t="s">
        <v>18725</v>
      </c>
      <c r="CO21" s="23">
        <f>IF(B7L814C44=0,0,B7L814C43/B7L814C44)</f>
        <v>0.96407778749006545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2466.7052593102808</v>
      </c>
      <c r="F22" s="16" t="s">
        <v>18727</v>
      </c>
      <c r="G22" s="23">
        <f>B7L215C7</f>
        <v>2.2520647867234063</v>
      </c>
      <c r="H22" s="16" t="s">
        <v>18728</v>
      </c>
      <c r="I22" s="17">
        <f>B7L815C1+B7L815C2</f>
        <v>2468.9573240970044</v>
      </c>
      <c r="J22" s="16" t="s">
        <v>18729</v>
      </c>
      <c r="K22" s="17">
        <f>IF(B7L815C3=0,0,B7L815C2/B7L815C3)</f>
        <v>9.1215217239409992E-4</v>
      </c>
      <c r="L22" s="16" t="s">
        <v>18730</v>
      </c>
      <c r="M22" s="17">
        <f>B7L315C9+B7L415C9+B7L515C11+B7L615C11+B7L715C7</f>
        <v>6223.6690632665432</v>
      </c>
      <c r="N22" s="16" t="s">
        <v>18731</v>
      </c>
      <c r="O22" s="17">
        <f>B7L315C10+B7L415C10+B7L515C12+B7L615C12+B7L715C8</f>
        <v>16181.53956449301</v>
      </c>
      <c r="P22" s="16" t="s">
        <v>18732</v>
      </c>
      <c r="Q22" s="17">
        <f>B7L215C1</f>
        <v>1127</v>
      </c>
      <c r="R22" s="16" t="s">
        <v>18733</v>
      </c>
      <c r="S22" s="17">
        <f>B7L815C6+B7L815C7</f>
        <v>17308.53956449301</v>
      </c>
      <c r="T22" s="16" t="s">
        <v>18734</v>
      </c>
      <c r="U22" s="17">
        <f>IF(B7L815C8=0,0,B7L815C7/B7L815C8)</f>
        <v>6.511236813485663E-2</v>
      </c>
      <c r="V22" s="16" t="s">
        <v>18735</v>
      </c>
      <c r="W22" s="17">
        <f>B7L315C15+B7L315C17+B7L415C17+B7L515C19+B7L515C21+B7L615C19+B7L615C21+B7L715C13</f>
        <v>2452.0638299574489</v>
      </c>
      <c r="X22" s="16" t="s">
        <v>18736</v>
      </c>
      <c r="Y22" s="23">
        <f>B7L215C15</f>
        <v>2.4600769163718472</v>
      </c>
      <c r="Z22" s="16" t="s">
        <v>18737</v>
      </c>
      <c r="AA22" s="17">
        <f>B7L815C10+B7L815C11</f>
        <v>2454.5239068738206</v>
      </c>
      <c r="AB22" s="16" t="s">
        <v>18738</v>
      </c>
      <c r="AC22" s="17">
        <f>IF(B7L815C12=0,0,B7L815C11/B7L815C12)</f>
        <v>1.0022623570634108E-3</v>
      </c>
      <c r="AD22" s="16" t="s">
        <v>18739</v>
      </c>
      <c r="AE22" s="17">
        <f>B7L315C19+B7L415C19+B7L515C23+B7L615C23+B7L715C15</f>
        <v>5689.478800255969</v>
      </c>
      <c r="AF22" s="16" t="s">
        <v>18740</v>
      </c>
      <c r="AG22" s="17">
        <f>B7L315C20+B7L415C20+B7L515C24+B7L615C24+B7L715C16</f>
        <v>14792.644880665523</v>
      </c>
      <c r="AH22" s="16" t="s">
        <v>18741</v>
      </c>
      <c r="AI22" s="17">
        <f>B7L215C9</f>
        <v>1163</v>
      </c>
      <c r="AJ22" s="16" t="s">
        <v>18742</v>
      </c>
      <c r="AK22" s="17">
        <f>B7L815C15+B7L815C16</f>
        <v>15955.644880665523</v>
      </c>
      <c r="AL22" s="16" t="s">
        <v>18743</v>
      </c>
      <c r="AM22" s="17">
        <f>IF(B7L815C17=0,0,B7L815C16/B7L815C17)</f>
        <v>7.2889564082068634E-2</v>
      </c>
      <c r="AN22" s="16" t="s">
        <v>18744</v>
      </c>
      <c r="AO22" s="17">
        <f>B7L315C25+B7L315C27+B7L415C27+B7L515C31+B7L515C33+B7L615C31+B7L615C33+B7L715C21</f>
        <v>2487.977594445023</v>
      </c>
      <c r="AP22" s="16" t="s">
        <v>18745</v>
      </c>
      <c r="AQ22" s="23">
        <f>B7L215C23</f>
        <v>35.711262971321304</v>
      </c>
      <c r="AR22" s="16" t="s">
        <v>18746</v>
      </c>
      <c r="AS22" s="17">
        <f>B7L815C19+B7L815C20</f>
        <v>2523.6888574163445</v>
      </c>
      <c r="AT22" s="16" t="s">
        <v>18747</v>
      </c>
      <c r="AU22" s="17">
        <f>IF(B7L815C21=0,0,B7L815C20/B7L815C21)</f>
        <v>1.4150422254461717E-2</v>
      </c>
      <c r="AV22" s="16" t="s">
        <v>18748</v>
      </c>
      <c r="AW22" s="17">
        <f>B7L315C29+B7L415C29+B7L515C35+B7L615C35+B7L715C23</f>
        <v>5542.6344717742904</v>
      </c>
      <c r="AX22" s="16" t="s">
        <v>18749</v>
      </c>
      <c r="AY22" s="17">
        <f>B7L315C30+B7L415C30+B7L515C36+B7L615C36+B7L715C24</f>
        <v>14410.849626613157</v>
      </c>
      <c r="AZ22" s="16" t="s">
        <v>18750</v>
      </c>
      <c r="BA22" s="17">
        <f>B7L215C17</f>
        <v>15400.666666666668</v>
      </c>
      <c r="BB22" s="16" t="s">
        <v>18751</v>
      </c>
      <c r="BC22" s="17">
        <f>B7L815C24+B7L815C25</f>
        <v>29811.516293279827</v>
      </c>
      <c r="BD22" s="16" t="s">
        <v>18752</v>
      </c>
      <c r="BE22" s="17">
        <f>IF(B7L815C26=0,0,B7L815C25/B7L815C26)</f>
        <v>0.51660125285671288</v>
      </c>
      <c r="BF22" s="16" t="s">
        <v>18753</v>
      </c>
      <c r="BG22" s="17">
        <f>B7L315C35+B7L315C37+B7L415C37+B7L515C43+B7L515C45+B7L615C43+B7L615C45+B7L715C29</f>
        <v>2591.0102887649582</v>
      </c>
      <c r="BH22" s="16" t="s">
        <v>18754</v>
      </c>
      <c r="BI22" s="23">
        <f>B7L215C31</f>
        <v>54.123385195706213</v>
      </c>
      <c r="BJ22" s="16" t="s">
        <v>18755</v>
      </c>
      <c r="BK22" s="17">
        <f>B7L815C28+B7L815C29</f>
        <v>2645.1336739606645</v>
      </c>
      <c r="BL22" s="16" t="s">
        <v>18756</v>
      </c>
      <c r="BM22" s="17">
        <f>IF(B7L815C30=0,0,B7L815C29/B7L815C30)</f>
        <v>2.0461493393891545E-2</v>
      </c>
      <c r="BN22" s="16" t="s">
        <v>18757</v>
      </c>
      <c r="BO22" s="17">
        <f>B7L315C39+B7L415C39+B7L515C47+B7L615C47+B7L715C31</f>
        <v>5799.2135352397709</v>
      </c>
      <c r="BP22" s="16" t="s">
        <v>18758</v>
      </c>
      <c r="BQ22" s="17">
        <f>B7L315C40+B7L415C40+B7L515C48+B7L615C48+B7L715C32</f>
        <v>15077.955191623405</v>
      </c>
      <c r="BR22" s="16" t="s">
        <v>18759</v>
      </c>
      <c r="BS22" s="17">
        <f>B7L215C25</f>
        <v>23395</v>
      </c>
      <c r="BT22" s="16" t="s">
        <v>18760</v>
      </c>
      <c r="BU22" s="17">
        <f>B7L815C33+B7L815C34</f>
        <v>38472.955191623405</v>
      </c>
      <c r="BV22" s="16" t="s">
        <v>18761</v>
      </c>
      <c r="BW22" s="17">
        <f>IF(B7L815C35=0,0,B7L815C34/B7L815C35)</f>
        <v>0.60808949776474985</v>
      </c>
      <c r="BX22" s="16" t="s">
        <v>18762</v>
      </c>
      <c r="BY22" s="17">
        <f>B7L315C45+B7L315C47+B7L415C47+B7L515C55+B7L515C57+B7L615C55+B7L615C57+B7L715C37</f>
        <v>2658.0058182086736</v>
      </c>
      <c r="BZ22" s="16" t="s">
        <v>18763</v>
      </c>
      <c r="CA22" s="23">
        <f>B7L215C39</f>
        <v>62.80431571061618</v>
      </c>
      <c r="CB22" s="16" t="s">
        <v>18764</v>
      </c>
      <c r="CC22" s="17">
        <f>B7L815C37+B7L815C38</f>
        <v>2720.8101339192899</v>
      </c>
      <c r="CD22" s="16" t="s">
        <v>18765</v>
      </c>
      <c r="CE22" s="17">
        <f>IF(B7L815C39=0,0,B7L815C38/B7L815C39)</f>
        <v>2.3082946850152834E-2</v>
      </c>
      <c r="CF22" s="16" t="s">
        <v>18766</v>
      </c>
      <c r="CG22" s="17">
        <f>B7L315C49+B7L415C49+B7L515C59+B7L615C59+B7L715C39</f>
        <v>5943.3813022097038</v>
      </c>
      <c r="CH22" s="16" t="s">
        <v>18767</v>
      </c>
      <c r="CI22" s="17">
        <f>B7L315C50+B7L415C50+B7L515C60+B7L615C60+B7L715C40</f>
        <v>15452.791385745231</v>
      </c>
      <c r="CJ22" s="16" t="s">
        <v>18768</v>
      </c>
      <c r="CK22" s="17">
        <f>B7L215C33</f>
        <v>27792</v>
      </c>
      <c r="CL22" s="16" t="s">
        <v>18769</v>
      </c>
      <c r="CM22" s="17">
        <f>B7L815C42+B7L815C43</f>
        <v>43244.791385745229</v>
      </c>
      <c r="CN22" s="16" t="s">
        <v>18770</v>
      </c>
      <c r="CO22" s="17">
        <f>IF(B7L815C44=0,0,B7L815C43/B7L815C44)</f>
        <v>0.64266699201053545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23970.3667082065</v>
      </c>
      <c r="F23" s="16" t="s">
        <v>18772</v>
      </c>
      <c r="G23" s="17">
        <f>B7L216C7</f>
        <v>7234.8910131593375</v>
      </c>
      <c r="H23" s="16" t="s">
        <v>18773</v>
      </c>
      <c r="I23" s="17">
        <f>B7L816C1+B7L816C2</f>
        <v>31205.257721365837</v>
      </c>
      <c r="J23" s="16" t="s">
        <v>18774</v>
      </c>
      <c r="K23" s="17">
        <f>IF(B7L816C3=0,0,B7L816C2/B7L816C3)</f>
        <v>0.23184846213289567</v>
      </c>
      <c r="L23" s="16" t="s">
        <v>18775</v>
      </c>
      <c r="M23" s="17">
        <f>B7L316C9+B7L416C9+B7L516C11+B7L616C11+B7L716C7</f>
        <v>48322.697630554772</v>
      </c>
      <c r="N23" s="16" t="s">
        <v>18776</v>
      </c>
      <c r="O23" s="17">
        <f>B7L316C10+B7L416C10+B7L516C12+B7L616C12+B7L716C8</f>
        <v>125639.01383944243</v>
      </c>
      <c r="P23" s="16" t="s">
        <v>18777</v>
      </c>
      <c r="Q23" s="17">
        <f>B7L216C1</f>
        <v>3620554</v>
      </c>
      <c r="R23" s="16" t="s">
        <v>18778</v>
      </c>
      <c r="S23" s="17">
        <f>B7L816C6+B7L816C7</f>
        <v>3746193.0138394423</v>
      </c>
      <c r="T23" s="16" t="s">
        <v>18779</v>
      </c>
      <c r="U23" s="17">
        <f>IF(B7L816C8=0,0,B7L816C7/B7L816C8)</f>
        <v>0.96646221554113787</v>
      </c>
      <c r="V23" s="16" t="s">
        <v>18780</v>
      </c>
      <c r="W23" s="17">
        <f>B7L316C15+B7L316C17+B7L416C17+B7L516C19+B7L516C21+B7L616C19+B7L616C21+B7L716C13</f>
        <v>24169.266131206321</v>
      </c>
      <c r="X23" s="16" t="s">
        <v>18781</v>
      </c>
      <c r="Y23" s="17">
        <f>B7L216C15</f>
        <v>7697.4558694891048</v>
      </c>
      <c r="Z23" s="16" t="s">
        <v>18782</v>
      </c>
      <c r="AA23" s="17">
        <f>B7L816C10+B7L816C11</f>
        <v>31866.722000695427</v>
      </c>
      <c r="AB23" s="16" t="s">
        <v>18783</v>
      </c>
      <c r="AC23" s="17">
        <f>IF(B7L816C12=0,0,B7L816C11/B7L816C12)</f>
        <v>0.24155154299589154</v>
      </c>
      <c r="AD23" s="16" t="s">
        <v>18784</v>
      </c>
      <c r="AE23" s="17">
        <f>B7L316C19+B7L416C19+B7L516C23+B7L616C23+B7L716C15</f>
        <v>48764.711025562756</v>
      </c>
      <c r="AF23" s="16" t="s">
        <v>18785</v>
      </c>
      <c r="AG23" s="17">
        <f>B7L316C20+B7L416C20+B7L516C24+B7L616C24+B7L716C16</f>
        <v>126788.24866646316</v>
      </c>
      <c r="AH23" s="16" t="s">
        <v>18786</v>
      </c>
      <c r="AI23" s="17">
        <f>B7L216C9</f>
        <v>3638968</v>
      </c>
      <c r="AJ23" s="16" t="s">
        <v>18787</v>
      </c>
      <c r="AK23" s="17">
        <f>B7L816C15+B7L816C16</f>
        <v>3765756.248666463</v>
      </c>
      <c r="AL23" s="16" t="s">
        <v>18788</v>
      </c>
      <c r="AM23" s="17">
        <f>IF(B7L816C17=0,0,B7L816C16/B7L816C17)</f>
        <v>0.96633126514458778</v>
      </c>
      <c r="AN23" s="16" t="s">
        <v>18789</v>
      </c>
      <c r="AO23" s="17">
        <f>B7L316C25+B7L316C27+B7L416C27+B7L516C31+B7L516C33+B7L616C31+B7L616C33+B7L716C21</f>
        <v>24222.648978891608</v>
      </c>
      <c r="AP23" s="16" t="s">
        <v>18790</v>
      </c>
      <c r="AQ23" s="17">
        <f>B7L216C23</f>
        <v>8382.9751207050394</v>
      </c>
      <c r="AR23" s="16" t="s">
        <v>18791</v>
      </c>
      <c r="AS23" s="17">
        <f>B7L816C19+B7L816C20</f>
        <v>32605.624099596647</v>
      </c>
      <c r="AT23" s="16" t="s">
        <v>18792</v>
      </c>
      <c r="AU23" s="17">
        <f>IF(B7L816C21=0,0,B7L816C20/B7L816C21)</f>
        <v>0.25710212125057108</v>
      </c>
      <c r="AV23" s="16" t="s">
        <v>18793</v>
      </c>
      <c r="AW23" s="17">
        <f>B7L316C29+B7L416C29+B7L516C35+B7L616C35+B7L716C23</f>
        <v>48922.378864689512</v>
      </c>
      <c r="AX23" s="16" t="s">
        <v>18794</v>
      </c>
      <c r="AY23" s="17">
        <f>B7L316C30+B7L416C30+B7L516C36+B7L616C36+B7L716C24</f>
        <v>127198.18504819271</v>
      </c>
      <c r="AZ23" s="16" t="s">
        <v>18795</v>
      </c>
      <c r="BA23" s="17">
        <f>B7L216C17</f>
        <v>3615201.333333333</v>
      </c>
      <c r="BB23" s="16" t="s">
        <v>18796</v>
      </c>
      <c r="BC23" s="17">
        <f>B7L816C24+B7L816C25</f>
        <v>3742399.5183815258</v>
      </c>
      <c r="BD23" s="16" t="s">
        <v>18797</v>
      </c>
      <c r="BE23" s="17">
        <f>IF(B7L816C26=0,0,B7L816C25/B7L816C26)</f>
        <v>0.96601159645745094</v>
      </c>
      <c r="BF23" s="16" t="s">
        <v>18798</v>
      </c>
      <c r="BG23" s="17">
        <f>B7L316C35+B7L316C37+B7L416C37+B7L516C43+B7L516C45+B7L616C43+B7L616C45+B7L716C29</f>
        <v>24362.738919637937</v>
      </c>
      <c r="BH23" s="16" t="s">
        <v>18799</v>
      </c>
      <c r="BI23" s="17">
        <f>B7L216C31</f>
        <v>8343.1325519454094</v>
      </c>
      <c r="BJ23" s="16" t="s">
        <v>18800</v>
      </c>
      <c r="BK23" s="17">
        <f>B7L816C28+B7L816C29</f>
        <v>32705.871471583348</v>
      </c>
      <c r="BL23" s="16" t="s">
        <v>18801</v>
      </c>
      <c r="BM23" s="17">
        <f>IF(B7L816C30=0,0,B7L816C29/B7L816C30)</f>
        <v>0.25509586433721482</v>
      </c>
      <c r="BN23" s="16" t="s">
        <v>18802</v>
      </c>
      <c r="BO23" s="17">
        <f>B7L316C39+B7L416C39+B7L516C47+B7L616C47+B7L716C31</f>
        <v>49213.271528255638</v>
      </c>
      <c r="BP23" s="16" t="s">
        <v>18803</v>
      </c>
      <c r="BQ23" s="17">
        <f>B7L316C40+B7L416C40+B7L516C48+B7L616C48+B7L716C32</f>
        <v>127954.50597346468</v>
      </c>
      <c r="BR23" s="16" t="s">
        <v>18804</v>
      </c>
      <c r="BS23" s="17">
        <f>B7L216C25</f>
        <v>3606344.75</v>
      </c>
      <c r="BT23" s="16" t="s">
        <v>18805</v>
      </c>
      <c r="BU23" s="17">
        <f>B7L816C33+B7L816C34</f>
        <v>3734299.2559734648</v>
      </c>
      <c r="BV23" s="16" t="s">
        <v>18806</v>
      </c>
      <c r="BW23" s="17">
        <f>IF(B7L816C35=0,0,B7L816C34/B7L816C35)</f>
        <v>0.9657353368858197</v>
      </c>
      <c r="BX23" s="16" t="s">
        <v>18807</v>
      </c>
      <c r="BY23" s="17">
        <f>B7L316C45+B7L316C47+B7L416C47+B7L516C55+B7L516C57+B7L616C55+B7L616C57+B7L716C37</f>
        <v>24749.447639435508</v>
      </c>
      <c r="BZ23" s="16" t="s">
        <v>18808</v>
      </c>
      <c r="CA23" s="17">
        <f>B7L216C39</f>
        <v>8239.7219354621084</v>
      </c>
      <c r="CB23" s="16" t="s">
        <v>18809</v>
      </c>
      <c r="CC23" s="17">
        <f>B7L816C37+B7L816C38</f>
        <v>32989.16957489762</v>
      </c>
      <c r="CD23" s="16" t="s">
        <v>18810</v>
      </c>
      <c r="CE23" s="17">
        <f>IF(B7L816C39=0,0,B7L816C38/B7L816C39)</f>
        <v>0.24977051685871907</v>
      </c>
      <c r="CF23" s="16" t="s">
        <v>18811</v>
      </c>
      <c r="CG23" s="17">
        <f>B7L316C49+B7L416C49+B7L516C59+B7L616C59+B7L716C39</f>
        <v>49997.379591085293</v>
      </c>
      <c r="CH23" s="16" t="s">
        <v>18812</v>
      </c>
      <c r="CI23" s="17">
        <f>B7L316C50+B7L416C50+B7L516C60+B7L616C60+B7L716C40</f>
        <v>129993.18693682179</v>
      </c>
      <c r="CJ23" s="16" t="s">
        <v>18813</v>
      </c>
      <c r="CK23" s="17">
        <f>B7L216C33</f>
        <v>3646220</v>
      </c>
      <c r="CL23" s="16" t="s">
        <v>18814</v>
      </c>
      <c r="CM23" s="17">
        <f>B7L816C42+B7L816C43</f>
        <v>3776213.1869368218</v>
      </c>
      <c r="CN23" s="16" t="s">
        <v>18815</v>
      </c>
      <c r="CO23" s="17">
        <f>IF(B7L816C44=0,0,B7L816C43/B7L816C44)</f>
        <v>0.96557578174174286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AFB3C-A391-46A8-A662-E560B6DA67E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5961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2553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8514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0.70014094432699081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0.29985905567300913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11070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17096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28166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0.39302705389476672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0.60697294610523322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33335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273554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42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306931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0.10860747203768925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0.89125568938947186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1.3683857283884653E-4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06E96-9A65-4684-96CA-BF18CAEC456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37375.120845819998</v>
      </c>
      <c r="F8" s="16" t="s">
        <v>18915</v>
      </c>
      <c r="G8" s="21">
        <f>B3L520C2</f>
        <v>0.31645406158883777</v>
      </c>
      <c r="H8" s="16" t="s">
        <v>18916</v>
      </c>
      <c r="I8" s="15">
        <f>IF(B9L101C2=NULL_VALUE,NULL_VALUE,B9L101C1*B9L101C2)</f>
        <v>11827.508794033376</v>
      </c>
      <c r="J8" s="16" t="s">
        <v>18917</v>
      </c>
      <c r="K8" s="21">
        <f>B3L520C3</f>
        <v>8.4046852007153616E-2</v>
      </c>
      <c r="L8" s="16" t="s">
        <v>18918</v>
      </c>
      <c r="M8" s="15">
        <f>IF(B9L101C4=NULL_VALUE,NULL_VALUE,B9L101C1*B9L101C4)</f>
        <v>3141.2612504781155</v>
      </c>
      <c r="N8" s="16" t="s">
        <v>18919</v>
      </c>
      <c r="O8" s="21">
        <f>B3L520C4</f>
        <v>0.10879119341596288</v>
      </c>
      <c r="P8" s="16" t="s">
        <v>18920</v>
      </c>
      <c r="Q8" s="15">
        <f>B9L101C1*B9L101C6</f>
        <v>4066.0840008825899</v>
      </c>
      <c r="R8" s="16" t="s">
        <v>18921</v>
      </c>
      <c r="S8" s="21">
        <f>B3L520C5</f>
        <v>2.4491150342861583E-2</v>
      </c>
      <c r="T8" s="16" t="s">
        <v>18922</v>
      </c>
      <c r="U8" s="21">
        <f>B9L101C1*B9L101C8</f>
        <v>915.35970371759754</v>
      </c>
      <c r="V8" s="16" t="s">
        <v>18923</v>
      </c>
      <c r="W8" s="21">
        <f>B3L520C6</f>
        <v>0.1208514312849773</v>
      </c>
      <c r="X8" s="16" t="s">
        <v>18924</v>
      </c>
      <c r="Y8" s="15">
        <f>B9L101C1*B9L101C10</f>
        <v>4516.8368486663385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0.34536531136020676</v>
      </c>
      <c r="BD8" s="16" t="s">
        <v>18926</v>
      </c>
      <c r="BE8" s="15">
        <f>B9L101C1*B9L101C26</f>
        <v>12908.070248041979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15930.015459260001</v>
      </c>
      <c r="F9" s="16" t="s">
        <v>18928</v>
      </c>
      <c r="G9" s="21">
        <f>B3L524C2</f>
        <v>0.64934997298199115</v>
      </c>
      <c r="H9" s="16" t="s">
        <v>18929</v>
      </c>
      <c r="I9" s="15">
        <f>IF(B9L102C2=NULL_VALUE,NULL_VALUE,B9L102C1*B9L102C2)</f>
        <v>10344.155108073182</v>
      </c>
      <c r="J9" s="16" t="s">
        <v>18930</v>
      </c>
      <c r="K9" s="21">
        <f>B3L524C3</f>
        <v>0.17260713703995853</v>
      </c>
      <c r="L9" s="16" t="s">
        <v>18931</v>
      </c>
      <c r="M9" s="15">
        <f>IF(B9L102C4=NULL_VALUE,NULL_VALUE,B9L102C1*B9L102C4)</f>
        <v>2749.6343614251491</v>
      </c>
      <c r="N9" s="16" t="s">
        <v>18932</v>
      </c>
      <c r="O9" s="21">
        <f>B3L524C4</f>
        <v>1.8834023760077871E-2</v>
      </c>
      <c r="P9" s="16" t="s">
        <v>18933</v>
      </c>
      <c r="Q9" s="21">
        <f>B9L102C1*B9L102C6</f>
        <v>300.02628965811067</v>
      </c>
      <c r="R9" s="16" t="s">
        <v>18934</v>
      </c>
      <c r="S9" s="21">
        <f>B3L524C5</f>
        <v>4.2399287385831074E-3</v>
      </c>
      <c r="T9" s="16" t="s">
        <v>18935</v>
      </c>
      <c r="U9" s="21">
        <f>B9L102C1*B9L102C8</f>
        <v>67.542130351789652</v>
      </c>
      <c r="V9" s="16" t="s">
        <v>18936</v>
      </c>
      <c r="W9" s="21">
        <f>B3L524C6</f>
        <v>2.0921902378237052E-2</v>
      </c>
      <c r="X9" s="16" t="s">
        <v>18937</v>
      </c>
      <c r="Y9" s="21">
        <f>B9L102C1*B9L102C10</f>
        <v>333.2862283224448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2.2556198597595018E-3</v>
      </c>
      <c r="AF9" s="16" t="s">
        <v>18941</v>
      </c>
      <c r="AG9" s="21">
        <f>B9L102C1*B9L102C14</f>
        <v>35.932059236182738</v>
      </c>
      <c r="AH9" s="16" t="s">
        <v>18942</v>
      </c>
      <c r="AI9" s="21">
        <f>B3L524C9</f>
        <v>9.3879406157551387E-3</v>
      </c>
      <c r="AJ9" s="16" t="s">
        <v>18943</v>
      </c>
      <c r="AK9" s="21">
        <f>B9L102C1*B9L102C16</f>
        <v>149.55003913959422</v>
      </c>
      <c r="AL9" s="16" t="s">
        <v>18944</v>
      </c>
      <c r="AM9" s="21">
        <f>B3L524C10</f>
        <v>2.0675632348733739E-3</v>
      </c>
      <c r="AN9" s="16" t="s">
        <v>18945</v>
      </c>
      <c r="AO9" s="21">
        <f>B9L102C1*B9L102C18</f>
        <v>32.936314294530462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1.3010734718984569E-2</v>
      </c>
      <c r="AZ9" s="16" t="s">
        <v>18951</v>
      </c>
      <c r="BA9" s="21">
        <f>B9L102C1*B9L102C24</f>
        <v>207.26120520975502</v>
      </c>
      <c r="BB9" s="16" t="s">
        <v>18952</v>
      </c>
      <c r="BC9" s="21">
        <f>B3L524C14</f>
        <v>0.10732517667177974</v>
      </c>
      <c r="BD9" s="16" t="s">
        <v>18953</v>
      </c>
      <c r="BE9" s="15">
        <f>B9L102C1*B9L102C26</f>
        <v>1709.691723549262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0.10578363315940216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2.3814086252508141E-2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0.11751046268017987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1.2668969033459194E-2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5.2728534213933025E-2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1.1612725647894558E-2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7.3076407154414158E-2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0.60280518185820919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18792.92369806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0.10578363315940216</v>
      </c>
      <c r="P11" s="16" t="s">
        <v>18984</v>
      </c>
      <c r="Q11" s="15">
        <f>B9L104C1*B9L104C6</f>
        <v>1987.9837464682146</v>
      </c>
      <c r="R11" s="16" t="s">
        <v>18961</v>
      </c>
      <c r="S11" s="21">
        <f>B3L522C5</f>
        <v>2.3814086252508141E-2</v>
      </c>
      <c r="T11" s="16" t="s">
        <v>18985</v>
      </c>
      <c r="U11" s="21">
        <f>B9L104C1*B9L104C8</f>
        <v>447.53630588240509</v>
      </c>
      <c r="V11" s="16" t="s">
        <v>18963</v>
      </c>
      <c r="W11" s="21">
        <f>B3L522C6</f>
        <v>0.11751046268017987</v>
      </c>
      <c r="X11" s="16" t="s">
        <v>18986</v>
      </c>
      <c r="Y11" s="15">
        <f>B9L104C1*B9L104C10</f>
        <v>2208.3651588723474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1.2668969033459194E-2</v>
      </c>
      <c r="AF11" s="16" t="s">
        <v>18988</v>
      </c>
      <c r="AG11" s="21">
        <f>B9L104C1*B9L104C14</f>
        <v>238.08696837888357</v>
      </c>
      <c r="AH11" s="16" t="s">
        <v>18969</v>
      </c>
      <c r="AI11" s="21">
        <f>B3L522C9</f>
        <v>5.2728534213933025E-2</v>
      </c>
      <c r="AJ11" s="16" t="s">
        <v>18989</v>
      </c>
      <c r="AK11" s="21">
        <f>B9L104C1*B9L104C16</f>
        <v>990.92332019298942</v>
      </c>
      <c r="AL11" s="16" t="s">
        <v>18971</v>
      </c>
      <c r="AM11" s="21">
        <f>B3L522C10</f>
        <v>1.1612725647894558E-2</v>
      </c>
      <c r="AN11" s="16" t="s">
        <v>18990</v>
      </c>
      <c r="AO11" s="21">
        <f>B9L104C1*B9L104C18</f>
        <v>218.23706702738681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7.3076407154414158E-2</v>
      </c>
      <c r="AZ11" s="16" t="s">
        <v>18993</v>
      </c>
      <c r="BA11" s="15">
        <f>B9L104C1*B9L104C24</f>
        <v>1373.3193437812711</v>
      </c>
      <c r="BB11" s="16" t="s">
        <v>18979</v>
      </c>
      <c r="BC11" s="21">
        <f>B3L522C14</f>
        <v>0.60280518185820919</v>
      </c>
      <c r="BD11" s="16" t="s">
        <v>18994</v>
      </c>
      <c r="BE11" s="15">
        <f>B9L104C1*B9L104C26</f>
        <v>11328.471787456507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3039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0.10578363315940216</v>
      </c>
      <c r="P12" s="16" t="s">
        <v>18998</v>
      </c>
      <c r="Q12" s="21">
        <f>B9L105C1*B9L105C6</f>
        <v>321.47646117142318</v>
      </c>
      <c r="R12" s="16" t="s">
        <v>18961</v>
      </c>
      <c r="S12" s="21">
        <f>B3L522C5</f>
        <v>2.3814086252508141E-2</v>
      </c>
      <c r="T12" s="16" t="s">
        <v>18999</v>
      </c>
      <c r="U12" s="21">
        <f>B9L105C1*B9L105C8</f>
        <v>72.371008121372242</v>
      </c>
      <c r="V12" s="16" t="s">
        <v>18963</v>
      </c>
      <c r="W12" s="21">
        <f>B3L522C6</f>
        <v>0.11751046268017987</v>
      </c>
      <c r="X12" s="16" t="s">
        <v>19000</v>
      </c>
      <c r="Y12" s="21">
        <f>B9L105C1*B9L105C10</f>
        <v>357.1142960850666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1.2668969033459194E-2</v>
      </c>
      <c r="AF12" s="16" t="s">
        <v>19002</v>
      </c>
      <c r="AG12" s="21">
        <f>B9L105C1*B9L105C14</f>
        <v>38.500996892682494</v>
      </c>
      <c r="AH12" s="16" t="s">
        <v>18969</v>
      </c>
      <c r="AI12" s="21">
        <f>B3L522C9</f>
        <v>5.2728534213933025E-2</v>
      </c>
      <c r="AJ12" s="16" t="s">
        <v>19003</v>
      </c>
      <c r="AK12" s="21">
        <f>B9L105C1*B9L105C16</f>
        <v>160.24201547614246</v>
      </c>
      <c r="AL12" s="16" t="s">
        <v>18971</v>
      </c>
      <c r="AM12" s="21">
        <f>B3L522C10</f>
        <v>1.1612725647894558E-2</v>
      </c>
      <c r="AN12" s="16" t="s">
        <v>19004</v>
      </c>
      <c r="AO12" s="21">
        <f>B9L105C1*B9L105C18</f>
        <v>35.291073243951566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7.3076407154414158E-2</v>
      </c>
      <c r="AZ12" s="16" t="s">
        <v>19007</v>
      </c>
      <c r="BA12" s="21">
        <f>B9L105C1*B9L105C24</f>
        <v>222.07920134226464</v>
      </c>
      <c r="BB12" s="16" t="s">
        <v>18979</v>
      </c>
      <c r="BC12" s="21">
        <f>B3L522C14</f>
        <v>0.60280518185820919</v>
      </c>
      <c r="BD12" s="16" t="s">
        <v>19008</v>
      </c>
      <c r="BE12" s="15">
        <f>B9L105C1*B9L105C26</f>
        <v>1831.9249476670977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335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0.10578363315940216</v>
      </c>
      <c r="P13" s="16" t="s">
        <v>19012</v>
      </c>
      <c r="Q13" s="21">
        <f>B9L106C1*B9L106C6</f>
        <v>35.437517108399724</v>
      </c>
      <c r="R13" s="16" t="s">
        <v>18961</v>
      </c>
      <c r="S13" s="21">
        <f>B3L522C5</f>
        <v>2.3814086252508141E-2</v>
      </c>
      <c r="T13" s="16" t="s">
        <v>19013</v>
      </c>
      <c r="U13" s="21">
        <f>B9L106C1*B9L106C8</f>
        <v>7.9777188945902271</v>
      </c>
      <c r="V13" s="16" t="s">
        <v>18963</v>
      </c>
      <c r="W13" s="21">
        <f>B3L522C6</f>
        <v>0.11751046268017987</v>
      </c>
      <c r="X13" s="16" t="s">
        <v>19014</v>
      </c>
      <c r="Y13" s="21">
        <f>B9L106C1*B9L106C10</f>
        <v>39.366004997860259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1.2668969033459194E-2</v>
      </c>
      <c r="AF13" s="16" t="s">
        <v>19016</v>
      </c>
      <c r="AG13" s="21">
        <f>B9L106C1*B9L106C14</f>
        <v>4.2441046262088298</v>
      </c>
      <c r="AH13" s="16" t="s">
        <v>18969</v>
      </c>
      <c r="AI13" s="21">
        <f>B3L522C9</f>
        <v>5.2728534213933025E-2</v>
      </c>
      <c r="AJ13" s="16" t="s">
        <v>19017</v>
      </c>
      <c r="AK13" s="21">
        <f>B9L106C1*B9L106C16</f>
        <v>17.664058961667564</v>
      </c>
      <c r="AL13" s="16" t="s">
        <v>18971</v>
      </c>
      <c r="AM13" s="21">
        <f>B3L522C10</f>
        <v>1.1612725647894558E-2</v>
      </c>
      <c r="AN13" s="16" t="s">
        <v>19018</v>
      </c>
      <c r="AO13" s="21">
        <f>B9L106C1*B9L106C18</f>
        <v>3.8902630920446772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7.3076407154414158E-2</v>
      </c>
      <c r="AZ13" s="16" t="s">
        <v>19021</v>
      </c>
      <c r="BA13" s="21">
        <f>B9L106C1*B9L106C24</f>
        <v>24.480596396728743</v>
      </c>
      <c r="BB13" s="16" t="s">
        <v>18979</v>
      </c>
      <c r="BC13" s="21">
        <f>B3L522C14</f>
        <v>0.60280518185820919</v>
      </c>
      <c r="BD13" s="16" t="s">
        <v>19022</v>
      </c>
      <c r="BE13" s="21">
        <f>B9L106C1*B9L106C26</f>
        <v>201.93973592250009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1294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0.10578363315940216</v>
      </c>
      <c r="P14" s="16" t="s">
        <v>19026</v>
      </c>
      <c r="Q14" s="21">
        <f>B9L107C1*B9L107C6</f>
        <v>136.8840213082664</v>
      </c>
      <c r="R14" s="16" t="s">
        <v>18961</v>
      </c>
      <c r="S14" s="21">
        <f>B3L522C5</f>
        <v>2.3814086252508141E-2</v>
      </c>
      <c r="T14" s="16" t="s">
        <v>19027</v>
      </c>
      <c r="U14" s="21">
        <f>B9L107C1*B9L107C8</f>
        <v>30.815427610745534</v>
      </c>
      <c r="V14" s="16" t="s">
        <v>18963</v>
      </c>
      <c r="W14" s="21">
        <f>B3L522C6</f>
        <v>0.11751046268017987</v>
      </c>
      <c r="X14" s="16" t="s">
        <v>19028</v>
      </c>
      <c r="Y14" s="21">
        <f>B9L107C1*B9L107C10</f>
        <v>152.05853870815275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1.2668969033459194E-2</v>
      </c>
      <c r="AF14" s="16" t="s">
        <v>19030</v>
      </c>
      <c r="AG14" s="21">
        <f>B9L107C1*B9L107C14</f>
        <v>16.393645929296198</v>
      </c>
      <c r="AH14" s="16" t="s">
        <v>18969</v>
      </c>
      <c r="AI14" s="21">
        <f>B3L522C9</f>
        <v>5.2728534213933025E-2</v>
      </c>
      <c r="AJ14" s="16" t="s">
        <v>19031</v>
      </c>
      <c r="AK14" s="21">
        <f>B9L107C1*B9L107C16</f>
        <v>68.230723272829337</v>
      </c>
      <c r="AL14" s="16" t="s">
        <v>18971</v>
      </c>
      <c r="AM14" s="21">
        <f>B3L522C10</f>
        <v>1.1612725647894558E-2</v>
      </c>
      <c r="AN14" s="16" t="s">
        <v>19032</v>
      </c>
      <c r="AO14" s="21">
        <f>B9L107C1*B9L107C18</f>
        <v>15.026866988375559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7.3076407154414158E-2</v>
      </c>
      <c r="AZ14" s="16" t="s">
        <v>19035</v>
      </c>
      <c r="BA14" s="21">
        <f>B9L107C1*B9L107C24</f>
        <v>94.560870857811921</v>
      </c>
      <c r="BB14" s="16" t="s">
        <v>18979</v>
      </c>
      <c r="BC14" s="21">
        <f>B3L522C14</f>
        <v>0.60280518185820919</v>
      </c>
      <c r="BD14" s="16" t="s">
        <v>19036</v>
      </c>
      <c r="BE14" s="21">
        <f>B9L107C1*B9L107C26</f>
        <v>780.0299053245227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0.10578363315940216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2.3814086252508141E-2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0.11751046268017987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1.2668969033459194E-2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5.2728534213933025E-2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1.1612725647894558E-2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7.3076407154414158E-2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0.60280518185820919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0.10578363315940216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2.3814086252508141E-2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0.11751046268017987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1.2668969033459194E-2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5.2728534213933025E-2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1.1612725647894558E-2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7.3076407154414158E-2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0.60280518185820919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0.10578363315940216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2.3814086252508141E-2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0.11751046268017987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1.2668969033459194E-2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5.2728534213933025E-2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1.1612725647894558E-2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7.3076407154414158E-2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0.60280518185820919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1622</v>
      </c>
      <c r="F18" s="16" t="s">
        <v>18928</v>
      </c>
      <c r="G18" s="21">
        <f>B3L524C2</f>
        <v>0.64934997298199115</v>
      </c>
      <c r="H18" s="16" t="s">
        <v>19080</v>
      </c>
      <c r="I18" s="15">
        <f>IF(B9L111C2=NULL_VALUE,NULL_VALUE,B9L111C1*B9L111C2)</f>
        <v>1053.2456561767897</v>
      </c>
      <c r="J18" s="16" t="s">
        <v>18930</v>
      </c>
      <c r="K18" s="21">
        <f>B3L524C3</f>
        <v>0.17260713703995853</v>
      </c>
      <c r="L18" s="16" t="s">
        <v>19081</v>
      </c>
      <c r="M18" s="21">
        <f>IF(B9L111C4=NULL_VALUE,NULL_VALUE,B9L111C1*B9L111C4)</f>
        <v>279.96877627881275</v>
      </c>
      <c r="N18" s="16" t="s">
        <v>18932</v>
      </c>
      <c r="O18" s="21">
        <f>B3L524C4</f>
        <v>1.8834023760077871E-2</v>
      </c>
      <c r="P18" s="16" t="s">
        <v>19082</v>
      </c>
      <c r="Q18" s="21">
        <f>B9L111C1*B9L111C6</f>
        <v>30.548786538846304</v>
      </c>
      <c r="R18" s="16" t="s">
        <v>18934</v>
      </c>
      <c r="S18" s="21">
        <f>B3L524C5</f>
        <v>4.2399287385831074E-3</v>
      </c>
      <c r="T18" s="16" t="s">
        <v>19083</v>
      </c>
      <c r="U18" s="21">
        <f>B9L111C1*B9L111C8</f>
        <v>6.8771644139818005</v>
      </c>
      <c r="V18" s="16" t="s">
        <v>18936</v>
      </c>
      <c r="W18" s="21">
        <f>B3L524C6</f>
        <v>2.0921902378237052E-2</v>
      </c>
      <c r="X18" s="16" t="s">
        <v>19084</v>
      </c>
      <c r="Y18" s="21">
        <f>B9L111C1*B9L111C10</f>
        <v>33.935325657500499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2.2556198597595018E-3</v>
      </c>
      <c r="AF18" s="16" t="s">
        <v>19086</v>
      </c>
      <c r="AG18" s="21">
        <f>B9L111C1*B9L111C14</f>
        <v>3.6586154125299117</v>
      </c>
      <c r="AH18" s="16" t="s">
        <v>18942</v>
      </c>
      <c r="AI18" s="21">
        <f>B3L524C9</f>
        <v>9.3879406157551387E-3</v>
      </c>
      <c r="AJ18" s="16" t="s">
        <v>19087</v>
      </c>
      <c r="AK18" s="21">
        <f>B9L111C1*B9L111C16</f>
        <v>15.227239678754835</v>
      </c>
      <c r="AL18" s="16" t="s">
        <v>18944</v>
      </c>
      <c r="AM18" s="21">
        <f>B3L524C10</f>
        <v>2.0675632348733739E-3</v>
      </c>
      <c r="AN18" s="16" t="s">
        <v>19088</v>
      </c>
      <c r="AO18" s="21">
        <f>B9L111C1*B9L111C18</f>
        <v>3.3535875669646127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1.3010734718984569E-2</v>
      </c>
      <c r="AZ18" s="16" t="s">
        <v>19091</v>
      </c>
      <c r="BA18" s="21">
        <f>B9L111C1*B9L111C24</f>
        <v>21.103411714192973</v>
      </c>
      <c r="BB18" s="16" t="s">
        <v>18952</v>
      </c>
      <c r="BC18" s="21">
        <f>B3L524C14</f>
        <v>0.10732517667177974</v>
      </c>
      <c r="BD18" s="16" t="s">
        <v>19092</v>
      </c>
      <c r="BE18" s="21">
        <f>B9L111C1*B9L111C26</f>
        <v>174.08143656162673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40495.32889402</v>
      </c>
      <c r="F19" s="16" t="s">
        <v>18928</v>
      </c>
      <c r="G19" s="21">
        <f>B3L524C2</f>
        <v>0.64934997298199115</v>
      </c>
      <c r="H19" s="16" t="s">
        <v>19094</v>
      </c>
      <c r="I19" s="15">
        <f>IF(B9L112C2=NULL_VALUE,NULL_VALUE,B9L112C1*B9L112C2)</f>
        <v>26295.640723228731</v>
      </c>
      <c r="J19" s="16" t="s">
        <v>18930</v>
      </c>
      <c r="K19" s="21">
        <f>B3L524C3</f>
        <v>0.17260713703995853</v>
      </c>
      <c r="L19" s="16" t="s">
        <v>19095</v>
      </c>
      <c r="M19" s="15">
        <f>IF(B9L112C4=NULL_VALUE,NULL_VALUE,B9L112C1*B9L112C4)</f>
        <v>6989.7827838883022</v>
      </c>
      <c r="N19" s="16" t="s">
        <v>18932</v>
      </c>
      <c r="O19" s="21">
        <f>B3L524C4</f>
        <v>1.8834023760077871E-2</v>
      </c>
      <c r="P19" s="16" t="s">
        <v>19096</v>
      </c>
      <c r="Q19" s="21">
        <f>B9L112C1*B9L112C6</f>
        <v>762.68998656214058</v>
      </c>
      <c r="R19" s="16" t="s">
        <v>18934</v>
      </c>
      <c r="S19" s="21">
        <f>B3L524C5</f>
        <v>4.2399287385831074E-3</v>
      </c>
      <c r="T19" s="16" t="s">
        <v>19097</v>
      </c>
      <c r="U19" s="21">
        <f>B9L112C1*B9L112C8</f>
        <v>171.69730875613027</v>
      </c>
      <c r="V19" s="16" t="s">
        <v>18936</v>
      </c>
      <c r="W19" s="21">
        <f>B3L524C6</f>
        <v>2.0921902378237052E-2</v>
      </c>
      <c r="X19" s="16" t="s">
        <v>19098</v>
      </c>
      <c r="Y19" s="21">
        <f>B9L112C1*B9L112C10</f>
        <v>847.23931789528865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2.2556198597595018E-3</v>
      </c>
      <c r="AF19" s="16" t="s">
        <v>19100</v>
      </c>
      <c r="AG19" s="21">
        <f>B9L112C1*B9L112C14</f>
        <v>91.3420680808443</v>
      </c>
      <c r="AH19" s="16" t="s">
        <v>18942</v>
      </c>
      <c r="AI19" s="21">
        <f>B3L524C9</f>
        <v>9.3879406157551387E-3</v>
      </c>
      <c r="AJ19" s="16" t="s">
        <v>19101</v>
      </c>
      <c r="AK19" s="21">
        <f>B9L112C1*B9L112C16</f>
        <v>380.16774287253298</v>
      </c>
      <c r="AL19" s="16" t="s">
        <v>18944</v>
      </c>
      <c r="AM19" s="21">
        <f>B3L524C10</f>
        <v>2.0675632348733739E-3</v>
      </c>
      <c r="AN19" s="16" t="s">
        <v>19102</v>
      </c>
      <c r="AO19" s="21">
        <f>B9L112C1*B9L112C18</f>
        <v>83.726653205381197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1.3010734718984569E-2</v>
      </c>
      <c r="AZ19" s="16" t="s">
        <v>19105</v>
      </c>
      <c r="BA19" s="21">
        <f>B9L112C1*B9L112C24</f>
        <v>526.87398159812506</v>
      </c>
      <c r="BB19" s="16" t="s">
        <v>18952</v>
      </c>
      <c r="BC19" s="21">
        <f>B3L524C14</f>
        <v>0.10732517667177974</v>
      </c>
      <c r="BD19" s="16" t="s">
        <v>19106</v>
      </c>
      <c r="BE19" s="15">
        <f>B9L112C1*B9L112C26</f>
        <v>4346.1683279325234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32900.771212266678</v>
      </c>
      <c r="F20" s="16" t="s">
        <v>18928</v>
      </c>
      <c r="G20" s="21">
        <f>B3L524C2</f>
        <v>0.64934997298199115</v>
      </c>
      <c r="H20" s="16" t="s">
        <v>19107</v>
      </c>
      <c r="I20" s="15">
        <f>IF(B9L113C2=NULL_VALUE,NULL_VALUE,B9L113C1*B9L113C2)</f>
        <v>21364.11489777204</v>
      </c>
      <c r="J20" s="16" t="s">
        <v>18930</v>
      </c>
      <c r="K20" s="21">
        <f>B3L524C3</f>
        <v>0.17260713703995853</v>
      </c>
      <c r="L20" s="16" t="s">
        <v>19108</v>
      </c>
      <c r="M20" s="15">
        <f>IF(B9L113C4=NULL_VALUE,NULL_VALUE,B9L113C1*B9L113C4)</f>
        <v>5678.9079253560367</v>
      </c>
      <c r="N20" s="16" t="s">
        <v>18932</v>
      </c>
      <c r="O20" s="21">
        <f>B3L524C4</f>
        <v>1.8834023760077871E-2</v>
      </c>
      <c r="P20" s="16" t="s">
        <v>19109</v>
      </c>
      <c r="Q20" s="21">
        <f>B9L113C1*B9L113C6</f>
        <v>619.65390673671664</v>
      </c>
      <c r="R20" s="16" t="s">
        <v>18934</v>
      </c>
      <c r="S20" s="21">
        <f>B3L524C5</f>
        <v>4.2399287385831074E-3</v>
      </c>
      <c r="T20" s="16" t="s">
        <v>19110</v>
      </c>
      <c r="U20" s="21">
        <f>B9L113C1*B9L113C8</f>
        <v>139.49692538443728</v>
      </c>
      <c r="V20" s="16" t="s">
        <v>18936</v>
      </c>
      <c r="W20" s="21">
        <f>B3L524C6</f>
        <v>2.0921902378237052E-2</v>
      </c>
      <c r="X20" s="16" t="s">
        <v>19111</v>
      </c>
      <c r="Y20" s="21">
        <f>B9L113C1*B9L113C10</f>
        <v>688.34672347175535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2.2556198597595018E-3</v>
      </c>
      <c r="AF20" s="16" t="s">
        <v>19113</v>
      </c>
      <c r="AG20" s="21">
        <f>B9L113C1*B9L113C14</f>
        <v>74.211632947792424</v>
      </c>
      <c r="AH20" s="16" t="s">
        <v>18942</v>
      </c>
      <c r="AI20" s="21">
        <f>B3L524C9</f>
        <v>9.3879406157551387E-3</v>
      </c>
      <c r="AJ20" s="16" t="s">
        <v>19114</v>
      </c>
      <c r="AK20" s="21">
        <f>B9L113C1*B9L113C16</f>
        <v>308.87048635330581</v>
      </c>
      <c r="AL20" s="16" t="s">
        <v>18944</v>
      </c>
      <c r="AM20" s="21">
        <f>B3L524C10</f>
        <v>2.0675632348733739E-3</v>
      </c>
      <c r="AN20" s="16" t="s">
        <v>19115</v>
      </c>
      <c r="AO20" s="21">
        <f>B9L113C1*B9L113C18</f>
        <v>68.02442495746287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1.3010734718984569E-2</v>
      </c>
      <c r="AZ20" s="16" t="s">
        <v>19118</v>
      </c>
      <c r="BA20" s="21">
        <f>B9L113C1*B9L113C24</f>
        <v>428.06320629280611</v>
      </c>
      <c r="BB20" s="16" t="s">
        <v>18952</v>
      </c>
      <c r="BC20" s="21">
        <f>B3L524C14</f>
        <v>0.10732517667177974</v>
      </c>
      <c r="BD20" s="16" t="s">
        <v>19119</v>
      </c>
      <c r="BE20" s="15">
        <f>B9L113C1*B9L113C26</f>
        <v>3531.0810829943262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953</v>
      </c>
      <c r="F21" s="16" t="s">
        <v>19121</v>
      </c>
      <c r="G21" s="21">
        <f>B8L105C1</f>
        <v>0.70014094432699081</v>
      </c>
      <c r="H21" s="16" t="s">
        <v>19122</v>
      </c>
      <c r="I21" s="21">
        <f>IF(B9L114C2=NULL_VALUE,NULL_VALUE,B9L114C1*B9L114C2)</f>
        <v>667.23431994362227</v>
      </c>
      <c r="J21" s="16" t="s">
        <v>19123</v>
      </c>
      <c r="K21" s="21">
        <f>B8L106C1</f>
        <v>0.29985905567300913</v>
      </c>
      <c r="L21" s="16" t="s">
        <v>19124</v>
      </c>
      <c r="M21" s="21">
        <f>IF(B9L114C4=NULL_VALUE,NULL_VALUE,B9L114C1*B9L114C4)</f>
        <v>285.76568005637773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203251</v>
      </c>
      <c r="F22" s="16" t="s">
        <v>19128</v>
      </c>
      <c r="G22" s="21">
        <f>B8L112C1</f>
        <v>0.39302705389476672</v>
      </c>
      <c r="H22" s="16" t="s">
        <v>19129</v>
      </c>
      <c r="I22" s="15">
        <f>IF(B9L115C2=NULL_VALUE,NULL_VALUE,B9L115C1*B9L115C2)</f>
        <v>79883.141731165233</v>
      </c>
      <c r="J22" s="16" t="s">
        <v>19130</v>
      </c>
      <c r="K22" s="21">
        <f>B8L113C1</f>
        <v>0.60697294610523322</v>
      </c>
      <c r="L22" s="16" t="s">
        <v>19131</v>
      </c>
      <c r="M22" s="15">
        <f>IF(B9L115C4=NULL_VALUE,NULL_VALUE,B9L115C1*B9L115C4)</f>
        <v>123367.85826883475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41690</v>
      </c>
      <c r="F23" s="16" t="s">
        <v>19128</v>
      </c>
      <c r="G23" s="21">
        <f>B8L112C1</f>
        <v>0.39302705389476672</v>
      </c>
      <c r="H23" s="16" t="s">
        <v>19135</v>
      </c>
      <c r="I23" s="15">
        <f>IF(B9L116C2=NULL_VALUE,NULL_VALUE,B9L116C1*B9L116C2)</f>
        <v>16385.297876872824</v>
      </c>
      <c r="J23" s="16" t="s">
        <v>19130</v>
      </c>
      <c r="K23" s="21">
        <f>B8L113C1</f>
        <v>0.60697294610523322</v>
      </c>
      <c r="L23" s="16" t="s">
        <v>19136</v>
      </c>
      <c r="M23" s="15">
        <f>IF(B9L116C4=NULL_VALUE,NULL_VALUE,B9L116C1*B9L116C4)</f>
        <v>25304.702123127172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5451</v>
      </c>
      <c r="F24" s="16" t="s">
        <v>19128</v>
      </c>
      <c r="G24" s="21">
        <f>B8L112C1</f>
        <v>0.39302705389476672</v>
      </c>
      <c r="H24" s="16" t="s">
        <v>19139</v>
      </c>
      <c r="I24" s="15">
        <f>IF(B9L117C2=NULL_VALUE,NULL_VALUE,B9L117C1*B9L117C2)</f>
        <v>2142.3904707803736</v>
      </c>
      <c r="J24" s="16" t="s">
        <v>19130</v>
      </c>
      <c r="K24" s="21">
        <f>B8L113C1</f>
        <v>0.60697294610523322</v>
      </c>
      <c r="L24" s="16" t="s">
        <v>19140</v>
      </c>
      <c r="M24" s="15">
        <f>IF(B9L117C4=NULL_VALUE,NULL_VALUE,B9L117C1*B9L117C4)</f>
        <v>3308.6095292196264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0.39302705389476672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0.60697294610523322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0.39302705389476672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0.60697294610523322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677</v>
      </c>
      <c r="F27" s="16" t="s">
        <v>19128</v>
      </c>
      <c r="G27" s="21">
        <f>B8L112C1</f>
        <v>0.39302705389476672</v>
      </c>
      <c r="H27" s="16" t="s">
        <v>19151</v>
      </c>
      <c r="I27" s="21">
        <f>IF(B9L120C2=NULL_VALUE,NULL_VALUE,B9L120C1*B9L120C2)</f>
        <v>266.07931548675708</v>
      </c>
      <c r="J27" s="16" t="s">
        <v>19130</v>
      </c>
      <c r="K27" s="21">
        <f>B8L113C1</f>
        <v>0.60697294610523322</v>
      </c>
      <c r="L27" s="16" t="s">
        <v>19152</v>
      </c>
      <c r="M27" s="21">
        <f>IF(B9L120C4=NULL_VALUE,NULL_VALUE,B9L120C1*B9L120C4)</f>
        <v>410.92068451324292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10772</v>
      </c>
      <c r="F28" s="16" t="s">
        <v>19155</v>
      </c>
      <c r="G28" s="21">
        <f>B8L119C1</f>
        <v>0.10860747203768925</v>
      </c>
      <c r="H28" s="16" t="s">
        <v>19156</v>
      </c>
      <c r="I28" s="15">
        <f>IF(B9L121C2=NULL_VALUE,NULL_VALUE,B9L121C1*B9L121C2)</f>
        <v>1169.9196887899886</v>
      </c>
      <c r="J28" s="16" t="s">
        <v>19157</v>
      </c>
      <c r="K28" s="21">
        <f>B8L120C1</f>
        <v>0.89125568938947186</v>
      </c>
      <c r="L28" s="16" t="s">
        <v>19158</v>
      </c>
      <c r="M28" s="15">
        <f>IF(B9L121C4=NULL_VALUE,NULL_VALUE,B9L121C1*B9L121C4)</f>
        <v>9600.6062861033915</v>
      </c>
      <c r="N28" s="16" t="s">
        <v>19159</v>
      </c>
      <c r="O28" s="21">
        <f>B8L121C1</f>
        <v>1.3683857283884653E-4</v>
      </c>
      <c r="P28" s="16" t="s">
        <v>19160</v>
      </c>
      <c r="Q28" s="21">
        <f>B9L121C1*B9L121C6</f>
        <v>1.4740251066200547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2169</v>
      </c>
      <c r="F29" s="16" t="s">
        <v>19155</v>
      </c>
      <c r="G29" s="21">
        <f>B8L119C1</f>
        <v>0.10860747203768925</v>
      </c>
      <c r="H29" s="16" t="s">
        <v>19162</v>
      </c>
      <c r="I29" s="21">
        <f>IF(B9L122C2=NULL_VALUE,NULL_VALUE,B9L122C1*B9L122C2)</f>
        <v>235.569606849748</v>
      </c>
      <c r="J29" s="16" t="s">
        <v>19157</v>
      </c>
      <c r="K29" s="21">
        <f>B8L120C1</f>
        <v>0.89125568938947186</v>
      </c>
      <c r="L29" s="16" t="s">
        <v>19163</v>
      </c>
      <c r="M29" s="15">
        <f>IF(B9L122C4=NULL_VALUE,NULL_VALUE,B9L122C1*B9L122C4)</f>
        <v>1933.1335902857645</v>
      </c>
      <c r="N29" s="16" t="s">
        <v>19159</v>
      </c>
      <c r="O29" s="21">
        <f>B8L121C1</f>
        <v>1.3683857283884653E-4</v>
      </c>
      <c r="P29" s="16" t="s">
        <v>19164</v>
      </c>
      <c r="Q29" s="21">
        <f>B9L122C1*B9L122C6</f>
        <v>0.29680286448745813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421</v>
      </c>
      <c r="F30" s="16" t="s">
        <v>19155</v>
      </c>
      <c r="G30" s="21">
        <f>B8L119C1</f>
        <v>0.10860747203768925</v>
      </c>
      <c r="H30" s="16" t="s">
        <v>19166</v>
      </c>
      <c r="I30" s="21">
        <f>IF(B9L123C2=NULL_VALUE,NULL_VALUE,B9L123C1*B9L123C2)</f>
        <v>45.723745727867176</v>
      </c>
      <c r="J30" s="16" t="s">
        <v>19157</v>
      </c>
      <c r="K30" s="21">
        <f>B8L120C1</f>
        <v>0.89125568938947186</v>
      </c>
      <c r="L30" s="16" t="s">
        <v>19167</v>
      </c>
      <c r="M30" s="21">
        <f>IF(B9L123C4=NULL_VALUE,NULL_VALUE,B9L123C1*B9L123C4)</f>
        <v>375.21864523296767</v>
      </c>
      <c r="N30" s="16" t="s">
        <v>19159</v>
      </c>
      <c r="O30" s="21">
        <f>B8L121C1</f>
        <v>1.3683857283884653E-4</v>
      </c>
      <c r="P30" s="16" t="s">
        <v>19168</v>
      </c>
      <c r="Q30" s="21">
        <f>B9L123C1*B9L123C6</f>
        <v>5.7609039165154391E-2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0.10860747203768925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0.89125568938947186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1.3683857283884653E-4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0.10860747203768925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0.89125568938947186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1.3683857283884653E-4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0.10860747203768925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0.89125568938947186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1.3683857283884653E-4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719EB-7220-4394-98C5-952DF487C25A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915.35970371759754</v>
      </c>
      <c r="F8" s="16" t="s">
        <v>19228</v>
      </c>
      <c r="G8" s="21">
        <f>B3L307C4</f>
        <v>2.2023449970892872E-6</v>
      </c>
      <c r="H8" s="16" t="s">
        <v>19229</v>
      </c>
      <c r="I8" s="21">
        <f>B9L201C1*B9L201C2</f>
        <v>2.0159378640195831E-3</v>
      </c>
      <c r="J8" s="16" t="s">
        <v>19230</v>
      </c>
      <c r="K8" s="21">
        <f>B3L308C4</f>
        <v>4.0737910922622285E-3</v>
      </c>
      <c r="L8" s="16" t="s">
        <v>19231</v>
      </c>
      <c r="M8" s="21">
        <f>B9L201C1*B9L201C4</f>
        <v>3.7289842072205417</v>
      </c>
      <c r="N8" s="16" t="s">
        <v>19232</v>
      </c>
      <c r="O8" s="21">
        <f>B3L309C4</f>
        <v>7.1013162607661884E-2</v>
      </c>
      <c r="P8" s="16" t="s">
        <v>19233</v>
      </c>
      <c r="Q8" s="21">
        <f>B9L201C1*B9L201C6</f>
        <v>65.002587484598962</v>
      </c>
      <c r="R8" s="16" t="s">
        <v>19234</v>
      </c>
      <c r="S8" s="21">
        <f>B3L310C4</f>
        <v>0.17582449011367393</v>
      </c>
      <c r="T8" s="16" t="s">
        <v>19235</v>
      </c>
      <c r="U8" s="21">
        <f>B9L201C1*B9L201C8</f>
        <v>160.94265317675024</v>
      </c>
      <c r="V8" s="16" t="s">
        <v>19236</v>
      </c>
      <c r="W8" s="21">
        <f>B3L311C4</f>
        <v>5.0073185903412629E-2</v>
      </c>
      <c r="X8" s="16" t="s">
        <v>19237</v>
      </c>
      <c r="Y8" s="21">
        <f>B9L201C1*B9L201C10</f>
        <v>45.834976612743965</v>
      </c>
      <c r="Z8" s="16" t="s">
        <v>19238</v>
      </c>
      <c r="AA8" s="21">
        <f>B3L312C4</f>
        <v>0.29723337991084264</v>
      </c>
      <c r="AB8" s="16" t="s">
        <v>19239</v>
      </c>
      <c r="AC8" s="21">
        <f>B9L201C1*B9L201C12</f>
        <v>272.07545857016902</v>
      </c>
      <c r="AD8" s="16" t="s">
        <v>19240</v>
      </c>
      <c r="AE8" s="21">
        <f>B3L313C4</f>
        <v>1.6744706367389405E-2</v>
      </c>
      <c r="AF8" s="16" t="s">
        <v>19241</v>
      </c>
      <c r="AG8" s="21">
        <f>B9L201C1*B9L201C14</f>
        <v>15.327429459291736</v>
      </c>
      <c r="AH8" s="16" t="s">
        <v>19242</v>
      </c>
      <c r="AI8" s="21">
        <f>B3L314C4</f>
        <v>7.5229850320601629E-2</v>
      </c>
      <c r="AJ8" s="16" t="s">
        <v>19243</v>
      </c>
      <c r="AK8" s="21">
        <f>B9L201C1*B9L201C16</f>
        <v>68.862373500185114</v>
      </c>
      <c r="AL8" s="16" t="s">
        <v>19244</v>
      </c>
      <c r="AM8" s="21">
        <f>B3L315C4</f>
        <v>8.451137112320416E-3</v>
      </c>
      <c r="AN8" s="16" t="s">
        <v>19245</v>
      </c>
      <c r="AO8" s="21">
        <f>B9L201C1*B9L201C18</f>
        <v>7.7358303632104093</v>
      </c>
      <c r="AP8" s="16" t="s">
        <v>19246</v>
      </c>
      <c r="AQ8" s="21">
        <f>B3L316C4</f>
        <v>6.0646041741780499E-3</v>
      </c>
      <c r="AR8" s="16" t="s">
        <v>19247</v>
      </c>
      <c r="AS8" s="21">
        <f>B9L201C1*B9L201C20</f>
        <v>5.5512942800401248</v>
      </c>
      <c r="AT8" s="16" t="s">
        <v>19248</v>
      </c>
      <c r="AU8" s="21">
        <f>B3L317C4</f>
        <v>6.7547870740814808E-2</v>
      </c>
      <c r="AV8" s="16" t="s">
        <v>19249</v>
      </c>
      <c r="AW8" s="21">
        <f>B9L201C1*B9L201C22</f>
        <v>61.830598948066822</v>
      </c>
      <c r="AX8" s="16" t="s">
        <v>19250</v>
      </c>
      <c r="AY8" s="21">
        <f>B3L318C4</f>
        <v>3.0954307388014201E-2</v>
      </c>
      <c r="AZ8" s="16" t="s">
        <v>19251</v>
      </c>
      <c r="BA8" s="21">
        <f>B9L201C1*B9L201C24</f>
        <v>28.33432563947612</v>
      </c>
      <c r="BB8" s="16" t="s">
        <v>19252</v>
      </c>
      <c r="BC8" s="21">
        <f>B3L319C4</f>
        <v>3.2980859248449941E-4</v>
      </c>
      <c r="BD8" s="16" t="s">
        <v>19253</v>
      </c>
      <c r="BE8" s="21">
        <f>B9L201C1*B9L201C26</f>
        <v>0.30189349550012923</v>
      </c>
      <c r="BF8" s="16" t="s">
        <v>19254</v>
      </c>
      <c r="BG8" s="21">
        <f>B3L320C4</f>
        <v>5.4489804583671905E-2</v>
      </c>
      <c r="BH8" s="16" t="s">
        <v>19255</v>
      </c>
      <c r="BI8" s="21">
        <f>B9L201C1*B9L201C28</f>
        <v>49.877771379339706</v>
      </c>
      <c r="BJ8" s="16" t="s">
        <v>19256</v>
      </c>
      <c r="BK8" s="21">
        <f>B3L321C4</f>
        <v>0.13749518346299031</v>
      </c>
      <c r="BL8" s="16" t="s">
        <v>19257</v>
      </c>
      <c r="BM8" s="21">
        <f>B9L201C1*B9L201C30</f>
        <v>125.85755039727952</v>
      </c>
      <c r="BN8" s="16" t="s">
        <v>19258</v>
      </c>
      <c r="BO8" s="21">
        <f>B3L322C4</f>
        <v>4.3015925912663215E-4</v>
      </c>
      <c r="BP8" s="16" t="s">
        <v>19259</v>
      </c>
      <c r="BQ8" s="21">
        <f>B9L201C1*B9L201C32</f>
        <v>0.39375045198553527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4.0423560255576623E-3</v>
      </c>
      <c r="BX8" s="16" t="s">
        <v>19263</v>
      </c>
      <c r="BY8" s="21">
        <f>B9L201C1*B9L201C36</f>
        <v>3.7002098138755071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67.542130351789652</v>
      </c>
      <c r="F9" s="16" t="s">
        <v>19228</v>
      </c>
      <c r="G9" s="21">
        <f>B3L307C4</f>
        <v>2.2023449970892872E-6</v>
      </c>
      <c r="H9" s="16" t="s">
        <v>19265</v>
      </c>
      <c r="I9" s="21">
        <f>B9L202C1*B9L202C2</f>
        <v>1.4875107287301643E-4</v>
      </c>
      <c r="J9" s="16" t="s">
        <v>19230</v>
      </c>
      <c r="K9" s="21">
        <f>B3L308C4</f>
        <v>4.0737910922622285E-3</v>
      </c>
      <c r="L9" s="16" t="s">
        <v>19266</v>
      </c>
      <c r="M9" s="21">
        <f>B9L202C1*B9L202C4</f>
        <v>0.27515252897953496</v>
      </c>
      <c r="N9" s="16" t="s">
        <v>19232</v>
      </c>
      <c r="O9" s="21">
        <f>B3L309C4</f>
        <v>7.1013162607661884E-2</v>
      </c>
      <c r="P9" s="16" t="s">
        <v>19267</v>
      </c>
      <c r="Q9" s="21">
        <f>B9L202C1*B9L202C6</f>
        <v>4.7963802855395334</v>
      </c>
      <c r="R9" s="16" t="s">
        <v>19234</v>
      </c>
      <c r="S9" s="21">
        <f>B3L310C4</f>
        <v>0.17582449011367393</v>
      </c>
      <c r="T9" s="16" t="s">
        <v>19268</v>
      </c>
      <c r="U9" s="21">
        <f>B9L202C1*B9L202C8</f>
        <v>11.875560630294716</v>
      </c>
      <c r="V9" s="16" t="s">
        <v>19236</v>
      </c>
      <c r="W9" s="21">
        <f>B3L311C4</f>
        <v>5.0073185903412629E-2</v>
      </c>
      <c r="X9" s="16" t="s">
        <v>19269</v>
      </c>
      <c r="Y9" s="21">
        <f>B9L202C1*B9L202C10</f>
        <v>3.3820496494176919</v>
      </c>
      <c r="Z9" s="16" t="s">
        <v>19238</v>
      </c>
      <c r="AA9" s="21">
        <f>B3L312C4</f>
        <v>0.29723337991084264</v>
      </c>
      <c r="AB9" s="16" t="s">
        <v>19270</v>
      </c>
      <c r="AC9" s="21">
        <f>B9L202C1*B9L202C12</f>
        <v>20.075775690841148</v>
      </c>
      <c r="AD9" s="16" t="s">
        <v>19240</v>
      </c>
      <c r="AE9" s="21">
        <f>B3L313C4</f>
        <v>1.6744706367389405E-2</v>
      </c>
      <c r="AF9" s="16" t="s">
        <v>19271</v>
      </c>
      <c r="AG9" s="21">
        <f>B9L202C1*B9L202C14</f>
        <v>1.1309731401686574</v>
      </c>
      <c r="AH9" s="16" t="s">
        <v>19242</v>
      </c>
      <c r="AI9" s="21">
        <f>B3L314C4</f>
        <v>7.5229850320601629E-2</v>
      </c>
      <c r="AJ9" s="16" t="s">
        <v>19272</v>
      </c>
      <c r="AK9" s="21">
        <f>B9L202C1*B9L202C16</f>
        <v>5.0811843566996995</v>
      </c>
      <c r="AL9" s="16" t="s">
        <v>19244</v>
      </c>
      <c r="AM9" s="21">
        <f>B3L315C4</f>
        <v>8.451137112320416E-3</v>
      </c>
      <c r="AN9" s="16" t="s">
        <v>19273</v>
      </c>
      <c r="AO9" s="21">
        <f>B9L202C1*B9L202C18</f>
        <v>0.57080780446119272</v>
      </c>
      <c r="AP9" s="16" t="s">
        <v>19246</v>
      </c>
      <c r="AQ9" s="21">
        <f>B3L316C4</f>
        <v>6.0646041741780499E-3</v>
      </c>
      <c r="AR9" s="16" t="s">
        <v>19274</v>
      </c>
      <c r="AS9" s="21">
        <f>B9L202C1*B9L202C20</f>
        <v>0.4096162856643415</v>
      </c>
      <c r="AT9" s="16" t="s">
        <v>19248</v>
      </c>
      <c r="AU9" s="21">
        <f>B3L317C4</f>
        <v>6.7547870740814808E-2</v>
      </c>
      <c r="AV9" s="16" t="s">
        <v>19275</v>
      </c>
      <c r="AW9" s="21">
        <f>B9L202C1*B9L202C22</f>
        <v>4.5623270905619524</v>
      </c>
      <c r="AX9" s="16" t="s">
        <v>19250</v>
      </c>
      <c r="AY9" s="21">
        <f>B3L318C4</f>
        <v>3.0954307388014201E-2</v>
      </c>
      <c r="AZ9" s="16" t="s">
        <v>19276</v>
      </c>
      <c r="BA9" s="21">
        <f>B9L202C1*B9L202C24</f>
        <v>2.0907198645506204</v>
      </c>
      <c r="BB9" s="16" t="s">
        <v>19252</v>
      </c>
      <c r="BC9" s="21">
        <f>B3L319C4</f>
        <v>3.2980859248449941E-4</v>
      </c>
      <c r="BD9" s="16" t="s">
        <v>19277</v>
      </c>
      <c r="BE9" s="21">
        <f>B9L202C1*B9L202C26</f>
        <v>2.2275974944728331E-2</v>
      </c>
      <c r="BF9" s="16" t="s">
        <v>19254</v>
      </c>
      <c r="BG9" s="21">
        <f>B3L320C4</f>
        <v>5.4489804583671905E-2</v>
      </c>
      <c r="BH9" s="16" t="s">
        <v>19278</v>
      </c>
      <c r="BI9" s="21">
        <f>B9L202C1*B9L202C28</f>
        <v>3.6803574840339133</v>
      </c>
      <c r="BJ9" s="16" t="s">
        <v>19256</v>
      </c>
      <c r="BK9" s="21">
        <f>B3L321C4</f>
        <v>0.13749518346299031</v>
      </c>
      <c r="BL9" s="16" t="s">
        <v>19279</v>
      </c>
      <c r="BM9" s="21">
        <f>B9L202C1*B9L202C30</f>
        <v>9.2867176042005237</v>
      </c>
      <c r="BN9" s="16" t="s">
        <v>19258</v>
      </c>
      <c r="BO9" s="21">
        <f>B3L322C4</f>
        <v>4.3015925912663215E-4</v>
      </c>
      <c r="BP9" s="16" t="s">
        <v>19280</v>
      </c>
      <c r="BQ9" s="21">
        <f>B9L202C1*B9L202C32</f>
        <v>2.9053872751960252E-2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4.0423560255576623E-3</v>
      </c>
      <c r="BX9" s="16" t="s">
        <v>19282</v>
      </c>
      <c r="BY9" s="21">
        <f>B9L202C1*B9L202C36</f>
        <v>0.27302933760655795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2.2023449970892872E-6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4.0737910922622285E-3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7.1013162607661884E-2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0.17582449011367393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5.0073185903412629E-2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0.29723337991084264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1.6744706367389405E-2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7.5229850320601629E-2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8.451137112320416E-3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6.0646041741780499E-3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6.7547870740814808E-2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3.0954307388014201E-2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3.2980859248449941E-4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5.4489804583671905E-2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0.13749518346299031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4.3015925912663215E-4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4.0423560255576623E-3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2637.42573838</v>
      </c>
      <c r="F11" s="16" t="s">
        <v>19228</v>
      </c>
      <c r="G11" s="21">
        <f>B3L307C4</f>
        <v>2.2023449970892872E-6</v>
      </c>
      <c r="H11" s="16" t="s">
        <v>19302</v>
      </c>
      <c r="I11" s="21">
        <f>B9L204C1*B9L204C2</f>
        <v>5.808521380115712E-3</v>
      </c>
      <c r="J11" s="16" t="s">
        <v>19230</v>
      </c>
      <c r="K11" s="21">
        <f>B3L308C4</f>
        <v>4.0737910922622285E-3</v>
      </c>
      <c r="L11" s="16" t="s">
        <v>19303</v>
      </c>
      <c r="M11" s="21">
        <f>B9L204C1*B9L204C4</f>
        <v>10.744321479515575</v>
      </c>
      <c r="N11" s="16" t="s">
        <v>19232</v>
      </c>
      <c r="O11" s="21">
        <f>B3L309C4</f>
        <v>7.1013162607661884E-2</v>
      </c>
      <c r="P11" s="16" t="s">
        <v>19304</v>
      </c>
      <c r="Q11" s="21">
        <f>B9L204C1*B9L204C6</f>
        <v>187.29194282521166</v>
      </c>
      <c r="R11" s="16" t="s">
        <v>19234</v>
      </c>
      <c r="S11" s="21">
        <f>B3L310C4</f>
        <v>0.17582449011367393</v>
      </c>
      <c r="T11" s="16" t="s">
        <v>19305</v>
      </c>
      <c r="U11" s="21">
        <f>B9L204C1*B9L204C8</f>
        <v>463.7240356633435</v>
      </c>
      <c r="V11" s="16" t="s">
        <v>19236</v>
      </c>
      <c r="W11" s="21">
        <f>B3L311C4</f>
        <v>5.0073185903412629E-2</v>
      </c>
      <c r="X11" s="16" t="s">
        <v>19306</v>
      </c>
      <c r="Y11" s="21">
        <f>B9L204C1*B9L204C10</f>
        <v>132.06430930434706</v>
      </c>
      <c r="Z11" s="16" t="s">
        <v>19238</v>
      </c>
      <c r="AA11" s="21">
        <f>B3L312C4</f>
        <v>0.29723337991084264</v>
      </c>
      <c r="AB11" s="16" t="s">
        <v>19307</v>
      </c>
      <c r="AC11" s="21">
        <f>B9L204C1*B9L204C12</f>
        <v>783.9309664825372</v>
      </c>
      <c r="AD11" s="16" t="s">
        <v>19240</v>
      </c>
      <c r="AE11" s="21">
        <f>B3L313C4</f>
        <v>1.6744706367389405E-2</v>
      </c>
      <c r="AF11" s="16" t="s">
        <v>19308</v>
      </c>
      <c r="AG11" s="21">
        <f>B9L204C1*B9L204C14</f>
        <v>44.16291955496829</v>
      </c>
      <c r="AH11" s="16" t="s">
        <v>19242</v>
      </c>
      <c r="AI11" s="21">
        <f>B3L314C4</f>
        <v>7.5229850320601629E-2</v>
      </c>
      <c r="AJ11" s="16" t="s">
        <v>19309</v>
      </c>
      <c r="AK11" s="21">
        <f>B9L204C1*B9L204C16</f>
        <v>198.41314353002963</v>
      </c>
      <c r="AL11" s="16" t="s">
        <v>19244</v>
      </c>
      <c r="AM11" s="21">
        <f>B3L315C4</f>
        <v>8.451137112320416E-3</v>
      </c>
      <c r="AN11" s="16" t="s">
        <v>19310</v>
      </c>
      <c r="AO11" s="21">
        <f>B9L204C1*B9L204C18</f>
        <v>22.289246538612293</v>
      </c>
      <c r="AP11" s="16" t="s">
        <v>19246</v>
      </c>
      <c r="AQ11" s="21">
        <f>B3L316C4</f>
        <v>6.0646041741780499E-3</v>
      </c>
      <c r="AR11" s="16" t="s">
        <v>19311</v>
      </c>
      <c r="AS11" s="21">
        <f>B9L204C1*B9L204C20</f>
        <v>15.994943142063974</v>
      </c>
      <c r="AT11" s="16" t="s">
        <v>19248</v>
      </c>
      <c r="AU11" s="21">
        <f>B3L317C4</f>
        <v>6.7547870740814808E-2</v>
      </c>
      <c r="AV11" s="16" t="s">
        <v>19312</v>
      </c>
      <c r="AW11" s="21">
        <f>B9L204C1*B9L204C22</f>
        <v>178.1524928645903</v>
      </c>
      <c r="AX11" s="16" t="s">
        <v>19250</v>
      </c>
      <c r="AY11" s="21">
        <f>B3L318C4</f>
        <v>3.0954307388014201E-2</v>
      </c>
      <c r="AZ11" s="16" t="s">
        <v>19313</v>
      </c>
      <c r="BA11" s="21">
        <f>B9L204C1*B9L204C24</f>
        <v>81.639687018874838</v>
      </c>
      <c r="BB11" s="16" t="s">
        <v>19252</v>
      </c>
      <c r="BC11" s="21">
        <f>B3L319C4</f>
        <v>3.2980859248449941E-4</v>
      </c>
      <c r="BD11" s="16" t="s">
        <v>19314</v>
      </c>
      <c r="BE11" s="21">
        <f>B9L204C1*B9L204C26</f>
        <v>0.8698456705574994</v>
      </c>
      <c r="BF11" s="16" t="s">
        <v>19254</v>
      </c>
      <c r="BG11" s="21">
        <f>B3L320C4</f>
        <v>5.4489804583671905E-2</v>
      </c>
      <c r="BH11" s="16" t="s">
        <v>19315</v>
      </c>
      <c r="BI11" s="21">
        <f>B9L204C1*B9L204C28</f>
        <v>143.71281308827278</v>
      </c>
      <c r="BJ11" s="16" t="s">
        <v>19256</v>
      </c>
      <c r="BK11" s="21">
        <f>B3L321C4</f>
        <v>0.13749518346299031</v>
      </c>
      <c r="BL11" s="16" t="s">
        <v>19316</v>
      </c>
      <c r="BM11" s="21">
        <f>B9L204C1*B9L204C30</f>
        <v>362.63333576857076</v>
      </c>
      <c r="BN11" s="16" t="s">
        <v>19258</v>
      </c>
      <c r="BO11" s="21">
        <f>B3L322C4</f>
        <v>4.3015925912663215E-4</v>
      </c>
      <c r="BP11" s="16" t="s">
        <v>19317</v>
      </c>
      <c r="BQ11" s="21">
        <f>B9L204C1*B9L204C32</f>
        <v>1.1345131016230516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4.0423560255576623E-3</v>
      </c>
      <c r="BX11" s="16" t="s">
        <v>19319</v>
      </c>
      <c r="BY11" s="21">
        <f>B9L204C1*B9L204C36</f>
        <v>10.66141382550126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447.53630588240509</v>
      </c>
      <c r="F12" s="16" t="s">
        <v>19228</v>
      </c>
      <c r="G12" s="21">
        <f>B3L307C4</f>
        <v>2.2023449970892872E-6</v>
      </c>
      <c r="H12" s="16" t="s">
        <v>19321</v>
      </c>
      <c r="I12" s="21">
        <f>B9L205C1*B9L205C2</f>
        <v>9.8562934427593569E-4</v>
      </c>
      <c r="J12" s="16" t="s">
        <v>19230</v>
      </c>
      <c r="K12" s="21">
        <f>B3L308C4</f>
        <v>4.0737910922622285E-3</v>
      </c>
      <c r="L12" s="16" t="s">
        <v>19322</v>
      </c>
      <c r="M12" s="21">
        <f>B9L205C1*B9L205C4</f>
        <v>1.8231694163676857</v>
      </c>
      <c r="N12" s="16" t="s">
        <v>19232</v>
      </c>
      <c r="O12" s="21">
        <f>B3L309C4</f>
        <v>7.1013162607661884E-2</v>
      </c>
      <c r="P12" s="16" t="s">
        <v>19323</v>
      </c>
      <c r="Q12" s="21">
        <f>B9L205C1*B9L205C6</f>
        <v>31.780968462459541</v>
      </c>
      <c r="R12" s="16" t="s">
        <v>19234</v>
      </c>
      <c r="S12" s="21">
        <f>B3L310C4</f>
        <v>0.17582449011367393</v>
      </c>
      <c r="T12" s="16" t="s">
        <v>19324</v>
      </c>
      <c r="U12" s="21">
        <f>B9L205C1*B9L205C8</f>
        <v>78.687842789131082</v>
      </c>
      <c r="V12" s="16" t="s">
        <v>19236</v>
      </c>
      <c r="W12" s="21">
        <f>B3L311C4</f>
        <v>5.0073185903412629E-2</v>
      </c>
      <c r="X12" s="16" t="s">
        <v>19325</v>
      </c>
      <c r="Y12" s="21">
        <f>B9L205C1*B9L205C10</f>
        <v>22.409568642976208</v>
      </c>
      <c r="Z12" s="16" t="s">
        <v>19238</v>
      </c>
      <c r="AA12" s="21">
        <f>B3L312C4</f>
        <v>0.29723337991084264</v>
      </c>
      <c r="AB12" s="16" t="s">
        <v>19326</v>
      </c>
      <c r="AC12" s="21">
        <f>B9L205C1*B9L205C12</f>
        <v>133.02272883024</v>
      </c>
      <c r="AD12" s="16" t="s">
        <v>19240</v>
      </c>
      <c r="AE12" s="21">
        <f>B3L313C4</f>
        <v>1.6744706367389405E-2</v>
      </c>
      <c r="AF12" s="16" t="s">
        <v>19327</v>
      </c>
      <c r="AG12" s="21">
        <f>B9L205C1*B9L205C14</f>
        <v>7.4938640307470408</v>
      </c>
      <c r="AH12" s="16" t="s">
        <v>19242</v>
      </c>
      <c r="AI12" s="21">
        <f>B3L314C4</f>
        <v>7.5229850320601629E-2</v>
      </c>
      <c r="AJ12" s="16" t="s">
        <v>19328</v>
      </c>
      <c r="AK12" s="21">
        <f>B9L205C1*B9L205C16</f>
        <v>33.668089304568319</v>
      </c>
      <c r="AL12" s="16" t="s">
        <v>19244</v>
      </c>
      <c r="AM12" s="21">
        <f>B3L315C4</f>
        <v>8.451137112320416E-3</v>
      </c>
      <c r="AN12" s="16" t="s">
        <v>19329</v>
      </c>
      <c r="AO12" s="21">
        <f>B9L205C1*B9L205C18</f>
        <v>3.7821906837535755</v>
      </c>
      <c r="AP12" s="16" t="s">
        <v>19246</v>
      </c>
      <c r="AQ12" s="21">
        <f>B3L316C4</f>
        <v>6.0646041741780499E-3</v>
      </c>
      <c r="AR12" s="16" t="s">
        <v>19330</v>
      </c>
      <c r="AS12" s="21">
        <f>B9L205C1*B9L205C20</f>
        <v>2.7141305487506586</v>
      </c>
      <c r="AT12" s="16" t="s">
        <v>19248</v>
      </c>
      <c r="AU12" s="21">
        <f>B3L317C4</f>
        <v>6.7547870740814808E-2</v>
      </c>
      <c r="AV12" s="16" t="s">
        <v>19331</v>
      </c>
      <c r="AW12" s="21">
        <f>B9L205C1*B9L205C22</f>
        <v>30.230124541566457</v>
      </c>
      <c r="AX12" s="16" t="s">
        <v>19250</v>
      </c>
      <c r="AY12" s="21">
        <f>B3L318C4</f>
        <v>3.0954307388014201E-2</v>
      </c>
      <c r="AZ12" s="16" t="s">
        <v>19332</v>
      </c>
      <c r="BA12" s="21">
        <f>B9L205C1*B9L205C24</f>
        <v>13.853176379580315</v>
      </c>
      <c r="BB12" s="16" t="s">
        <v>19252</v>
      </c>
      <c r="BC12" s="21">
        <f>B3L319C4</f>
        <v>3.2980859248449941E-4</v>
      </c>
      <c r="BD12" s="16" t="s">
        <v>19333</v>
      </c>
      <c r="BE12" s="21">
        <f>B9L205C1*B9L205C26</f>
        <v>0.14760131912878841</v>
      </c>
      <c r="BF12" s="16" t="s">
        <v>19254</v>
      </c>
      <c r="BG12" s="21">
        <f>B3L320C4</f>
        <v>5.4489804583671905E-2</v>
      </c>
      <c r="BH12" s="16" t="s">
        <v>19334</v>
      </c>
      <c r="BI12" s="21">
        <f>B9L205C1*B9L205C28</f>
        <v>24.386165851630668</v>
      </c>
      <c r="BJ12" s="16" t="s">
        <v>19256</v>
      </c>
      <c r="BK12" s="21">
        <f>B3L321C4</f>
        <v>0.13749518346299031</v>
      </c>
      <c r="BL12" s="16" t="s">
        <v>19335</v>
      </c>
      <c r="BM12" s="21">
        <f>B9L205C1*B9L205C30</f>
        <v>61.534086483650235</v>
      </c>
      <c r="BN12" s="16" t="s">
        <v>19258</v>
      </c>
      <c r="BO12" s="21">
        <f>B3L322C4</f>
        <v>4.3015925912663215E-4</v>
      </c>
      <c r="BP12" s="16" t="s">
        <v>19336</v>
      </c>
      <c r="BQ12" s="21">
        <f>B9L205C1*B9L205C32</f>
        <v>0.19251188577064521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4.0423560255576623E-3</v>
      </c>
      <c r="BX12" s="16" t="s">
        <v>19338</v>
      </c>
      <c r="BY12" s="21">
        <f>B9L205C1*B9L205C36</f>
        <v>1.8091010827395573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72.371008121372242</v>
      </c>
      <c r="F13" s="16" t="s">
        <v>19228</v>
      </c>
      <c r="G13" s="21">
        <f>B3L307C4</f>
        <v>2.2023449970892872E-6</v>
      </c>
      <c r="H13" s="16" t="s">
        <v>19340</v>
      </c>
      <c r="I13" s="21">
        <f>B9L206C1*B9L206C2</f>
        <v>1.5938592767041234E-4</v>
      </c>
      <c r="J13" s="16" t="s">
        <v>19230</v>
      </c>
      <c r="K13" s="21">
        <f>B3L308C4</f>
        <v>4.0737910922622285E-3</v>
      </c>
      <c r="L13" s="16" t="s">
        <v>19341</v>
      </c>
      <c r="M13" s="21">
        <f>B9L206C1*B9L206C4</f>
        <v>0.2948243682228836</v>
      </c>
      <c r="N13" s="16" t="s">
        <v>19232</v>
      </c>
      <c r="O13" s="21">
        <f>B3L309C4</f>
        <v>7.1013162607661884E-2</v>
      </c>
      <c r="P13" s="16" t="s">
        <v>19342</v>
      </c>
      <c r="Q13" s="21">
        <f>B9L206C1*B9L206C6</f>
        <v>5.1392941678034259</v>
      </c>
      <c r="R13" s="16" t="s">
        <v>19234</v>
      </c>
      <c r="S13" s="21">
        <f>B3L310C4</f>
        <v>0.17582449011367393</v>
      </c>
      <c r="T13" s="16" t="s">
        <v>19343</v>
      </c>
      <c r="U13" s="21">
        <f>B9L206C1*B9L206C8</f>
        <v>12.72459560195283</v>
      </c>
      <c r="V13" s="16" t="s">
        <v>19236</v>
      </c>
      <c r="W13" s="21">
        <f>B3L311C4</f>
        <v>5.0073185903412629E-2</v>
      </c>
      <c r="X13" s="16" t="s">
        <v>19344</v>
      </c>
      <c r="Y13" s="21">
        <f>B9L206C1*B9L206C10</f>
        <v>3.6238469436788576</v>
      </c>
      <c r="Z13" s="16" t="s">
        <v>19238</v>
      </c>
      <c r="AA13" s="21">
        <f>B3L312C4</f>
        <v>0.29723337991084264</v>
      </c>
      <c r="AB13" s="16" t="s">
        <v>19345</v>
      </c>
      <c r="AC13" s="21">
        <f>B9L206C1*B9L206C12</f>
        <v>21.511079351470514</v>
      </c>
      <c r="AD13" s="16" t="s">
        <v>19240</v>
      </c>
      <c r="AE13" s="21">
        <f>B3L313C4</f>
        <v>1.6744706367389405E-2</v>
      </c>
      <c r="AF13" s="16" t="s">
        <v>19346</v>
      </c>
      <c r="AG13" s="21">
        <f>B9L206C1*B9L206C14</f>
        <v>1.2118312805043321</v>
      </c>
      <c r="AH13" s="16" t="s">
        <v>19242</v>
      </c>
      <c r="AI13" s="21">
        <f>B3L314C4</f>
        <v>7.5229850320601629E-2</v>
      </c>
      <c r="AJ13" s="16" t="s">
        <v>19347</v>
      </c>
      <c r="AK13" s="21">
        <f>B9L206C1*B9L206C16</f>
        <v>5.4444601085218789</v>
      </c>
      <c r="AL13" s="16" t="s">
        <v>19244</v>
      </c>
      <c r="AM13" s="21">
        <f>B3L315C4</f>
        <v>8.451137112320416E-3</v>
      </c>
      <c r="AN13" s="16" t="s">
        <v>19348</v>
      </c>
      <c r="AO13" s="21">
        <f>B9L206C1*B9L206C18</f>
        <v>0.61161731259057117</v>
      </c>
      <c r="AP13" s="16" t="s">
        <v>19246</v>
      </c>
      <c r="AQ13" s="21">
        <f>B3L316C4</f>
        <v>6.0646041741780499E-3</v>
      </c>
      <c r="AR13" s="16" t="s">
        <v>19349</v>
      </c>
      <c r="AS13" s="21">
        <f>B9L206C1*B9L206C20</f>
        <v>0.43890151794234766</v>
      </c>
      <c r="AT13" s="16" t="s">
        <v>19248</v>
      </c>
      <c r="AU13" s="21">
        <f>B3L317C4</f>
        <v>6.7547870740814808E-2</v>
      </c>
      <c r="AV13" s="16" t="s">
        <v>19350</v>
      </c>
      <c r="AW13" s="21">
        <f>B9L206C1*B9L206C22</f>
        <v>4.8885075019649111</v>
      </c>
      <c r="AX13" s="16" t="s">
        <v>19250</v>
      </c>
      <c r="AY13" s="21">
        <f>B3L318C4</f>
        <v>3.0954307388014201E-2</v>
      </c>
      <c r="AZ13" s="16" t="s">
        <v>19351</v>
      </c>
      <c r="BA13" s="21">
        <f>B9L206C1*B9L206C24</f>
        <v>2.2401944313694284</v>
      </c>
      <c r="BB13" s="16" t="s">
        <v>19252</v>
      </c>
      <c r="BC13" s="21">
        <f>B3L319C4</f>
        <v>3.2980859248449941E-4</v>
      </c>
      <c r="BD13" s="16" t="s">
        <v>19352</v>
      </c>
      <c r="BE13" s="21">
        <f>B9L206C1*B9L206C26</f>
        <v>2.3868580325194056E-2</v>
      </c>
      <c r="BF13" s="16" t="s">
        <v>19254</v>
      </c>
      <c r="BG13" s="21">
        <f>B3L320C4</f>
        <v>5.4489804583671905E-2</v>
      </c>
      <c r="BH13" s="16" t="s">
        <v>19353</v>
      </c>
      <c r="BI13" s="21">
        <f>B9L206C1*B9L206C28</f>
        <v>3.9434820900569059</v>
      </c>
      <c r="BJ13" s="16" t="s">
        <v>19256</v>
      </c>
      <c r="BK13" s="21">
        <f>B3L321C4</f>
        <v>0.13749518346299031</v>
      </c>
      <c r="BL13" s="16" t="s">
        <v>19354</v>
      </c>
      <c r="BM13" s="21">
        <f>B9L206C1*B9L206C30</f>
        <v>9.9506650390496372</v>
      </c>
      <c r="BN13" s="16" t="s">
        <v>19258</v>
      </c>
      <c r="BO13" s="21">
        <f>B3L322C4</f>
        <v>4.3015925912663215E-4</v>
      </c>
      <c r="BP13" s="16" t="s">
        <v>19355</v>
      </c>
      <c r="BQ13" s="21">
        <f>B9L206C1*B9L206C32</f>
        <v>3.1131059235736964E-2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4.0423560255576623E-3</v>
      </c>
      <c r="BX13" s="16" t="s">
        <v>19357</v>
      </c>
      <c r="BY13" s="21">
        <f>B9L206C1*B9L206C36</f>
        <v>0.29254938075511161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7.9777188945902271</v>
      </c>
      <c r="F14" s="16" t="s">
        <v>19228</v>
      </c>
      <c r="G14" s="21">
        <f>B3L307C4</f>
        <v>2.2023449970892872E-6</v>
      </c>
      <c r="H14" s="16" t="s">
        <v>19359</v>
      </c>
      <c r="I14" s="21">
        <f>B9L207C1*B9L207C2</f>
        <v>1.7569689295685465E-5</v>
      </c>
      <c r="J14" s="16" t="s">
        <v>19230</v>
      </c>
      <c r="K14" s="21">
        <f>B3L308C4</f>
        <v>4.0737910922622285E-3</v>
      </c>
      <c r="L14" s="16" t="s">
        <v>19360</v>
      </c>
      <c r="M14" s="21">
        <f>B9L207C1*B9L207C4</f>
        <v>3.2499560169353736E-2</v>
      </c>
      <c r="N14" s="16" t="s">
        <v>19232</v>
      </c>
      <c r="O14" s="21">
        <f>B3L309C4</f>
        <v>7.1013162607661884E-2</v>
      </c>
      <c r="P14" s="16" t="s">
        <v>19361</v>
      </c>
      <c r="Q14" s="21">
        <f>B9L207C1*B9L207C6</f>
        <v>0.56652304909975237</v>
      </c>
      <c r="R14" s="16" t="s">
        <v>19234</v>
      </c>
      <c r="S14" s="21">
        <f>B3L310C4</f>
        <v>0.17582449011367393</v>
      </c>
      <c r="T14" s="16" t="s">
        <v>19362</v>
      </c>
      <c r="U14" s="21">
        <f>B9L207C1*B9L207C8</f>
        <v>1.4026783569115491</v>
      </c>
      <c r="V14" s="16" t="s">
        <v>19236</v>
      </c>
      <c r="W14" s="21">
        <f>B3L311C4</f>
        <v>5.0073185903412629E-2</v>
      </c>
      <c r="X14" s="16" t="s">
        <v>19363</v>
      </c>
      <c r="Y14" s="21">
        <f>B9L207C1*B9L207C10</f>
        <v>0.39946980129398396</v>
      </c>
      <c r="Z14" s="16" t="s">
        <v>19238</v>
      </c>
      <c r="AA14" s="21">
        <f>B3L312C4</f>
        <v>0.29723337991084264</v>
      </c>
      <c r="AB14" s="16" t="s">
        <v>19364</v>
      </c>
      <c r="AC14" s="21">
        <f>B9L207C1*B9L207C12</f>
        <v>2.3712443510176446</v>
      </c>
      <c r="AD14" s="16" t="s">
        <v>19240</v>
      </c>
      <c r="AE14" s="21">
        <f>B3L313C4</f>
        <v>1.6744706367389405E-2</v>
      </c>
      <c r="AF14" s="16" t="s">
        <v>19365</v>
      </c>
      <c r="AG14" s="21">
        <f>B9L207C1*B9L207C14</f>
        <v>0.13358456037148775</v>
      </c>
      <c r="AH14" s="16" t="s">
        <v>19242</v>
      </c>
      <c r="AI14" s="21">
        <f>B3L314C4</f>
        <v>7.5229850320601629E-2</v>
      </c>
      <c r="AJ14" s="16" t="s">
        <v>19366</v>
      </c>
      <c r="AK14" s="21">
        <f>B9L207C1*B9L207C16</f>
        <v>0.6001625983398583</v>
      </c>
      <c r="AL14" s="16" t="s">
        <v>19244</v>
      </c>
      <c r="AM14" s="21">
        <f>B3L315C4</f>
        <v>8.451137112320416E-3</v>
      </c>
      <c r="AN14" s="16" t="s">
        <v>19367</v>
      </c>
      <c r="AO14" s="21">
        <f>B9L207C1*B9L207C18</f>
        <v>6.7420796221731277E-2</v>
      </c>
      <c r="AP14" s="16" t="s">
        <v>19246</v>
      </c>
      <c r="AQ14" s="21">
        <f>B3L316C4</f>
        <v>6.0646041741780499E-3</v>
      </c>
      <c r="AR14" s="16" t="s">
        <v>19368</v>
      </c>
      <c r="AS14" s="21">
        <f>B9L207C1*B9L207C20</f>
        <v>4.8381707308550986E-2</v>
      </c>
      <c r="AT14" s="16" t="s">
        <v>19248</v>
      </c>
      <c r="AU14" s="21">
        <f>B3L317C4</f>
        <v>6.7547870740814808E-2</v>
      </c>
      <c r="AV14" s="16" t="s">
        <v>19369</v>
      </c>
      <c r="AW14" s="21">
        <f>B9L207C1*B9L207C22</f>
        <v>0.53887792469833662</v>
      </c>
      <c r="AX14" s="16" t="s">
        <v>19250</v>
      </c>
      <c r="AY14" s="21">
        <f>B3L318C4</f>
        <v>3.0954307388014201E-2</v>
      </c>
      <c r="AZ14" s="16" t="s">
        <v>19370</v>
      </c>
      <c r="BA14" s="21">
        <f>B9L207C1*B9L207C24</f>
        <v>0.24694476291831474</v>
      </c>
      <c r="BB14" s="16" t="s">
        <v>19252</v>
      </c>
      <c r="BC14" s="21">
        <f>B3L319C4</f>
        <v>3.2980859248449941E-4</v>
      </c>
      <c r="BD14" s="16" t="s">
        <v>19371</v>
      </c>
      <c r="BE14" s="21">
        <f>B9L207C1*B9L207C26</f>
        <v>2.6311202398617991E-3</v>
      </c>
      <c r="BF14" s="16" t="s">
        <v>19254</v>
      </c>
      <c r="BG14" s="21">
        <f>B3L320C4</f>
        <v>5.4489804583671905E-2</v>
      </c>
      <c r="BH14" s="16" t="s">
        <v>19372</v>
      </c>
      <c r="BI14" s="21">
        <f>B9L207C1*B9L207C28</f>
        <v>0.43470434358968851</v>
      </c>
      <c r="BJ14" s="16" t="s">
        <v>19256</v>
      </c>
      <c r="BK14" s="21">
        <f>B3L321C4</f>
        <v>0.13749518346299031</v>
      </c>
      <c r="BL14" s="16" t="s">
        <v>19373</v>
      </c>
      <c r="BM14" s="21">
        <f>B9L207C1*B9L207C30</f>
        <v>1.0968979230278475</v>
      </c>
      <c r="BN14" s="16" t="s">
        <v>19258</v>
      </c>
      <c r="BO14" s="21">
        <f>B3L322C4</f>
        <v>4.3015925912663215E-4</v>
      </c>
      <c r="BP14" s="16" t="s">
        <v>19374</v>
      </c>
      <c r="BQ14" s="21">
        <f>B9L207C1*B9L207C32</f>
        <v>3.431689649217467E-3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4.0423560255576623E-3</v>
      </c>
      <c r="BX14" s="16" t="s">
        <v>19376</v>
      </c>
      <c r="BY14" s="21">
        <f>B9L207C1*B9L207C36</f>
        <v>3.2248780043752021E-2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30.815427610745534</v>
      </c>
      <c r="F15" s="16" t="s">
        <v>19228</v>
      </c>
      <c r="G15" s="21">
        <f>B3L307C4</f>
        <v>2.2023449970892872E-6</v>
      </c>
      <c r="H15" s="16" t="s">
        <v>19378</v>
      </c>
      <c r="I15" s="21">
        <f>B9L208C1*B9L208C2</f>
        <v>6.7866202831692513E-5</v>
      </c>
      <c r="J15" s="16" t="s">
        <v>19230</v>
      </c>
      <c r="K15" s="21">
        <f>B3L308C4</f>
        <v>4.0737910922622285E-3</v>
      </c>
      <c r="L15" s="16" t="s">
        <v>19379</v>
      </c>
      <c r="M15" s="21">
        <f>B9L208C1*B9L208C4</f>
        <v>0.12553561450490669</v>
      </c>
      <c r="N15" s="16" t="s">
        <v>19232</v>
      </c>
      <c r="O15" s="21">
        <f>B3L309C4</f>
        <v>7.1013162607661884E-2</v>
      </c>
      <c r="P15" s="16" t="s">
        <v>19380</v>
      </c>
      <c r="Q15" s="21">
        <f>B9L208C1*B9L208C6</f>
        <v>2.1883009717465063</v>
      </c>
      <c r="R15" s="16" t="s">
        <v>19234</v>
      </c>
      <c r="S15" s="21">
        <f>B3L310C4</f>
        <v>0.17582449011367393</v>
      </c>
      <c r="T15" s="16" t="s">
        <v>19381</v>
      </c>
      <c r="U15" s="21">
        <f>B9L208C1*B9L208C8</f>
        <v>5.4181068472941627</v>
      </c>
      <c r="V15" s="16" t="s">
        <v>19236</v>
      </c>
      <c r="W15" s="21">
        <f>B3L311C4</f>
        <v>5.0073185903412629E-2</v>
      </c>
      <c r="X15" s="16" t="s">
        <v>19382</v>
      </c>
      <c r="Y15" s="21">
        <f>B9L208C1*B9L208C10</f>
        <v>1.5430266354460156</v>
      </c>
      <c r="Z15" s="16" t="s">
        <v>19238</v>
      </c>
      <c r="AA15" s="21">
        <f>B3L312C4</f>
        <v>0.29723337991084264</v>
      </c>
      <c r="AB15" s="16" t="s">
        <v>19383</v>
      </c>
      <c r="AC15" s="21">
        <f>B9L208C1*B9L208C12</f>
        <v>9.1593737021397974</v>
      </c>
      <c r="AD15" s="16" t="s">
        <v>19240</v>
      </c>
      <c r="AE15" s="21">
        <f>B3L313C4</f>
        <v>1.6744706367389405E-2</v>
      </c>
      <c r="AF15" s="16" t="s">
        <v>19384</v>
      </c>
      <c r="AG15" s="21">
        <f>B9L208C1*B9L208C14</f>
        <v>0.51599528692747798</v>
      </c>
      <c r="AH15" s="16" t="s">
        <v>19242</v>
      </c>
      <c r="AI15" s="21">
        <f>B3L314C4</f>
        <v>7.5229850320601629E-2</v>
      </c>
      <c r="AJ15" s="16" t="s">
        <v>19385</v>
      </c>
      <c r="AK15" s="21">
        <f>B9L208C1*B9L208C16</f>
        <v>2.3182400067217213</v>
      </c>
      <c r="AL15" s="16" t="s">
        <v>19244</v>
      </c>
      <c r="AM15" s="21">
        <f>B3L315C4</f>
        <v>8.451137112320416E-3</v>
      </c>
      <c r="AN15" s="16" t="s">
        <v>19386</v>
      </c>
      <c r="AO15" s="21">
        <f>B9L208C1*B9L208C18</f>
        <v>0.26042540391319485</v>
      </c>
      <c r="AP15" s="16" t="s">
        <v>19246</v>
      </c>
      <c r="AQ15" s="21">
        <f>B3L316C4</f>
        <v>6.0646041741780499E-3</v>
      </c>
      <c r="AR15" s="16" t="s">
        <v>19387</v>
      </c>
      <c r="AS15" s="21">
        <f>B9L208C1*B9L208C20</f>
        <v>0.18688337091720889</v>
      </c>
      <c r="AT15" s="16" t="s">
        <v>19248</v>
      </c>
      <c r="AU15" s="21">
        <f>B3L317C4</f>
        <v>6.7547870740814808E-2</v>
      </c>
      <c r="AV15" s="16" t="s">
        <v>19388</v>
      </c>
      <c r="AW15" s="21">
        <f>B9L208C1*B9L208C22</f>
        <v>2.0815165210735751</v>
      </c>
      <c r="AX15" s="16" t="s">
        <v>19250</v>
      </c>
      <c r="AY15" s="21">
        <f>B3L318C4</f>
        <v>3.0954307388014201E-2</v>
      </c>
      <c r="AZ15" s="16" t="s">
        <v>19389</v>
      </c>
      <c r="BA15" s="21">
        <f>B9L208C1*B9L208C24</f>
        <v>0.95387021855611731</v>
      </c>
      <c r="BB15" s="16" t="s">
        <v>19252</v>
      </c>
      <c r="BC15" s="21">
        <f>B3L319C4</f>
        <v>3.2980859248449941E-4</v>
      </c>
      <c r="BD15" s="16" t="s">
        <v>19390</v>
      </c>
      <c r="BE15" s="21">
        <f>B9L208C1*B9L208C26</f>
        <v>1.0163192807107965E-2</v>
      </c>
      <c r="BF15" s="16" t="s">
        <v>19254</v>
      </c>
      <c r="BG15" s="21">
        <f>B3L320C4</f>
        <v>5.4489804583671905E-2</v>
      </c>
      <c r="BH15" s="16" t="s">
        <v>19391</v>
      </c>
      <c r="BI15" s="21">
        <f>B9L208C1*B9L208C28</f>
        <v>1.6791266286718118</v>
      </c>
      <c r="BJ15" s="16" t="s">
        <v>19256</v>
      </c>
      <c r="BK15" s="21">
        <f>B3L321C4</f>
        <v>0.13749518346299031</v>
      </c>
      <c r="BL15" s="16" t="s">
        <v>19392</v>
      </c>
      <c r="BM15" s="21">
        <f>B9L208C1*B9L208C30</f>
        <v>4.2369728728299538</v>
      </c>
      <c r="BN15" s="16" t="s">
        <v>19258</v>
      </c>
      <c r="BO15" s="21">
        <f>B3L322C4</f>
        <v>4.3015925912663215E-4</v>
      </c>
      <c r="BP15" s="16" t="s">
        <v>19393</v>
      </c>
      <c r="BQ15" s="21">
        <f>B9L208C1*B9L208C32</f>
        <v>1.3255541510708664E-2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4.0423560255576623E-3</v>
      </c>
      <c r="BX15" s="16" t="s">
        <v>19395</v>
      </c>
      <c r="BY15" s="21">
        <f>B9L208C1*B9L208C36</f>
        <v>0.12456692948243317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2.2023449970892872E-6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4.0737910922622285E-3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7.1013162607661884E-2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0.17582449011367393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5.0073185903412629E-2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0.29723337991084264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1.6744706367389405E-2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7.5229850320601629E-2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8.451137112320416E-3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6.0646041741780499E-3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6.7547870740814808E-2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3.0954307388014201E-2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3.2980859248449941E-4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5.4489804583671905E-2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0.13749518346299031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4.3015925912663215E-4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4.0423560255576623E-3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2.2023449970892872E-6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4.0737910922622285E-3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7.1013162607661884E-2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0.17582449011367393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5.0073185903412629E-2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0.29723337991084264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1.6744706367389405E-2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7.5229850320601629E-2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8.451137112320416E-3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6.0646041741780499E-3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6.7547870740814808E-2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3.0954307388014201E-2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3.2980859248449941E-4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5.4489804583671905E-2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0.13749518346299031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4.3015925912663215E-4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4.0423560255576623E-3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2.2023449970892872E-6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4.0737910922622285E-3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7.1013162607661884E-2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0.17582449011367393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5.0073185903412629E-2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0.29723337991084264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1.6744706367389405E-2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7.5229850320601629E-2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8.451137112320416E-3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6.0646041741780499E-3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6.7547870740814808E-2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3.0954307388014201E-2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3.2980859248449941E-4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5.4489804583671905E-2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0.13749518346299031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4.3015925912663215E-4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4.0423560255576623E-3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6.8771644139818005</v>
      </c>
      <c r="F19" s="16" t="s">
        <v>19228</v>
      </c>
      <c r="G19" s="21">
        <f>B3L307C4</f>
        <v>2.2023449970892872E-6</v>
      </c>
      <c r="H19" s="16" t="s">
        <v>19454</v>
      </c>
      <c r="I19" s="21">
        <f>B9L212C1*B9L212C2</f>
        <v>1.5145888641293297E-5</v>
      </c>
      <c r="J19" s="16" t="s">
        <v>19230</v>
      </c>
      <c r="K19" s="21">
        <f>B3L308C4</f>
        <v>4.0737910922622285E-3</v>
      </c>
      <c r="L19" s="16" t="s">
        <v>19455</v>
      </c>
      <c r="M19" s="21">
        <f>B9L212C1*B9L212C4</f>
        <v>2.8016131129701846E-2</v>
      </c>
      <c r="N19" s="16" t="s">
        <v>19232</v>
      </c>
      <c r="O19" s="21">
        <f>B3L309C4</f>
        <v>7.1013162607661884E-2</v>
      </c>
      <c r="P19" s="16" t="s">
        <v>19456</v>
      </c>
      <c r="Q19" s="21">
        <f>B9L212C1*B9L212C6</f>
        <v>0.48836919480971536</v>
      </c>
      <c r="R19" s="16" t="s">
        <v>19234</v>
      </c>
      <c r="S19" s="21">
        <f>B3L310C4</f>
        <v>0.17582449011367393</v>
      </c>
      <c r="T19" s="16" t="s">
        <v>19457</v>
      </c>
      <c r="U19" s="21">
        <f>B9L212C1*B9L212C8</f>
        <v>1.2091739265162533</v>
      </c>
      <c r="V19" s="16" t="s">
        <v>19236</v>
      </c>
      <c r="W19" s="21">
        <f>B3L311C4</f>
        <v>5.0073185903412629E-2</v>
      </c>
      <c r="X19" s="16" t="s">
        <v>19458</v>
      </c>
      <c r="Y19" s="21">
        <f>B9L212C1*B9L212C10</f>
        <v>0.34436153218964444</v>
      </c>
      <c r="Z19" s="16" t="s">
        <v>19238</v>
      </c>
      <c r="AA19" s="21">
        <f>B3L312C4</f>
        <v>0.29723337991084264</v>
      </c>
      <c r="AB19" s="16" t="s">
        <v>19459</v>
      </c>
      <c r="AC19" s="21">
        <f>B9L212C1*B9L212C12</f>
        <v>2.0441228229703801</v>
      </c>
      <c r="AD19" s="16" t="s">
        <v>19240</v>
      </c>
      <c r="AE19" s="21">
        <f>B3L313C4</f>
        <v>1.6744706367389405E-2</v>
      </c>
      <c r="AF19" s="16" t="s">
        <v>19460</v>
      </c>
      <c r="AG19" s="21">
        <f>B9L212C1*B9L212C14</f>
        <v>0.11515609875238488</v>
      </c>
      <c r="AH19" s="16" t="s">
        <v>19242</v>
      </c>
      <c r="AI19" s="21">
        <f>B3L314C4</f>
        <v>7.5229850320601629E-2</v>
      </c>
      <c r="AJ19" s="16" t="s">
        <v>19461</v>
      </c>
      <c r="AK19" s="21">
        <f>B9L212C1*B9L212C16</f>
        <v>0.51736804949401882</v>
      </c>
      <c r="AL19" s="16" t="s">
        <v>19244</v>
      </c>
      <c r="AM19" s="21">
        <f>B3L315C4</f>
        <v>8.451137112320416E-3</v>
      </c>
      <c r="AN19" s="16" t="s">
        <v>19462</v>
      </c>
      <c r="AO19" s="21">
        <f>B9L212C1*B9L212C18</f>
        <v>5.8119859406530881E-2</v>
      </c>
      <c r="AP19" s="16" t="s">
        <v>19246</v>
      </c>
      <c r="AQ19" s="21">
        <f>B3L316C4</f>
        <v>6.0646041741780499E-3</v>
      </c>
      <c r="AR19" s="16" t="s">
        <v>19463</v>
      </c>
      <c r="AS19" s="21">
        <f>B9L212C1*B9L212C20</f>
        <v>4.1707280011542773E-2</v>
      </c>
      <c r="AT19" s="16" t="s">
        <v>19248</v>
      </c>
      <c r="AU19" s="21">
        <f>B3L317C4</f>
        <v>6.7547870740814808E-2</v>
      </c>
      <c r="AV19" s="16" t="s">
        <v>19464</v>
      </c>
      <c r="AW19" s="21">
        <f>B9L212C1*B9L212C22</f>
        <v>0.46453781289897406</v>
      </c>
      <c r="AX19" s="16" t="s">
        <v>19250</v>
      </c>
      <c r="AY19" s="21">
        <f>B3L318C4</f>
        <v>3.0954307388014201E-2</v>
      </c>
      <c r="AZ19" s="16" t="s">
        <v>19465</v>
      </c>
      <c r="BA19" s="21">
        <f>B9L212C1*B9L212C24</f>
        <v>0.21287786122830521</v>
      </c>
      <c r="BB19" s="16" t="s">
        <v>19252</v>
      </c>
      <c r="BC19" s="21">
        <f>B3L319C4</f>
        <v>3.2980859248449941E-4</v>
      </c>
      <c r="BD19" s="16" t="s">
        <v>19466</v>
      </c>
      <c r="BE19" s="21">
        <f>B9L212C1*B9L212C26</f>
        <v>2.2681479156598247E-3</v>
      </c>
      <c r="BF19" s="16" t="s">
        <v>19254</v>
      </c>
      <c r="BG19" s="21">
        <f>B3L320C4</f>
        <v>5.4489804583671905E-2</v>
      </c>
      <c r="BH19" s="16" t="s">
        <v>19467</v>
      </c>
      <c r="BI19" s="21">
        <f>B9L212C1*B9L212C28</f>
        <v>0.37473534500765082</v>
      </c>
      <c r="BJ19" s="16" t="s">
        <v>19256</v>
      </c>
      <c r="BK19" s="21">
        <f>B3L321C4</f>
        <v>0.13749518346299031</v>
      </c>
      <c r="BL19" s="16" t="s">
        <v>19468</v>
      </c>
      <c r="BM19" s="21">
        <f>B9L212C1*B9L212C30</f>
        <v>0.94557698280557589</v>
      </c>
      <c r="BN19" s="16" t="s">
        <v>19258</v>
      </c>
      <c r="BO19" s="21">
        <f>B3L322C4</f>
        <v>4.3015925912663215E-4</v>
      </c>
      <c r="BP19" s="16" t="s">
        <v>19469</v>
      </c>
      <c r="BQ19" s="21">
        <f>B9L212C1*B9L212C32</f>
        <v>2.9582759492104505E-3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4.0423560255576623E-3</v>
      </c>
      <c r="BX19" s="16" t="s">
        <v>19471</v>
      </c>
      <c r="BY19" s="21">
        <f>B9L212C1*B9L212C36</f>
        <v>2.779994700761006E-2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171.69730875613027</v>
      </c>
      <c r="F20" s="16" t="s">
        <v>19228</v>
      </c>
      <c r="G20" s="21">
        <f>B3L307C4</f>
        <v>2.2023449970892872E-6</v>
      </c>
      <c r="H20" s="16" t="s">
        <v>19473</v>
      </c>
      <c r="I20" s="21">
        <f>B9L213C1*B9L213C2</f>
        <v>3.7813670895275815E-4</v>
      </c>
      <c r="J20" s="16" t="s">
        <v>19230</v>
      </c>
      <c r="K20" s="21">
        <f>B3L308C4</f>
        <v>4.0737910922622285E-3</v>
      </c>
      <c r="L20" s="16" t="s">
        <v>19474</v>
      </c>
      <c r="M20" s="21">
        <f>B9L213C1*B9L213C4</f>
        <v>0.69945896697612098</v>
      </c>
      <c r="N20" s="16" t="s">
        <v>19232</v>
      </c>
      <c r="O20" s="21">
        <f>B3L309C4</f>
        <v>7.1013162607661884E-2</v>
      </c>
      <c r="P20" s="16" t="s">
        <v>19475</v>
      </c>
      <c r="Q20" s="21">
        <f>B9L213C1*B9L213C6</f>
        <v>12.192768905997008</v>
      </c>
      <c r="R20" s="16" t="s">
        <v>19234</v>
      </c>
      <c r="S20" s="21">
        <f>B3L310C4</f>
        <v>0.17582449011367393</v>
      </c>
      <c r="T20" s="16" t="s">
        <v>19476</v>
      </c>
      <c r="U20" s="21">
        <f>B9L213C1*B9L213C8</f>
        <v>30.188591765936646</v>
      </c>
      <c r="V20" s="16" t="s">
        <v>19236</v>
      </c>
      <c r="W20" s="21">
        <f>B3L311C4</f>
        <v>5.0073185903412629E-2</v>
      </c>
      <c r="X20" s="16" t="s">
        <v>19477</v>
      </c>
      <c r="Y20" s="21">
        <f>B9L213C1*B9L213C10</f>
        <v>8.5974312604613488</v>
      </c>
      <c r="Z20" s="16" t="s">
        <v>19238</v>
      </c>
      <c r="AA20" s="21">
        <f>B3L312C4</f>
        <v>0.29723337991084264</v>
      </c>
      <c r="AB20" s="16" t="s">
        <v>19478</v>
      </c>
      <c r="AC20" s="21">
        <f>B9L213C1*B9L213C12</f>
        <v>51.034171403180117</v>
      </c>
      <c r="AD20" s="16" t="s">
        <v>19240</v>
      </c>
      <c r="AE20" s="21">
        <f>B3L313C4</f>
        <v>1.6744706367389405E-2</v>
      </c>
      <c r="AF20" s="16" t="s">
        <v>19479</v>
      </c>
      <c r="AG20" s="21">
        <f>B9L213C1*B9L213C14</f>
        <v>2.8750210191923991</v>
      </c>
      <c r="AH20" s="16" t="s">
        <v>19242</v>
      </c>
      <c r="AI20" s="21">
        <f>B3L314C4</f>
        <v>7.5229850320601629E-2</v>
      </c>
      <c r="AJ20" s="16" t="s">
        <v>19480</v>
      </c>
      <c r="AK20" s="21">
        <f>B9L213C1*B9L213C16</f>
        <v>12.916762838173804</v>
      </c>
      <c r="AL20" s="16" t="s">
        <v>19244</v>
      </c>
      <c r="AM20" s="21">
        <f>B3L315C4</f>
        <v>8.451137112320416E-3</v>
      </c>
      <c r="AN20" s="16" t="s">
        <v>19481</v>
      </c>
      <c r="AO20" s="21">
        <f>B9L213C1*B9L213C18</f>
        <v>1.4510374981144696</v>
      </c>
      <c r="AP20" s="16" t="s">
        <v>19246</v>
      </c>
      <c r="AQ20" s="21">
        <f>B3L316C4</f>
        <v>6.0646041741780499E-3</v>
      </c>
      <c r="AR20" s="16" t="s">
        <v>19482</v>
      </c>
      <c r="AS20" s="21">
        <f>B9L213C1*B9L213C20</f>
        <v>1.041276215377565</v>
      </c>
      <c r="AT20" s="16" t="s">
        <v>19248</v>
      </c>
      <c r="AU20" s="21">
        <f>B3L317C4</f>
        <v>6.7547870740814808E-2</v>
      </c>
      <c r="AV20" s="16" t="s">
        <v>19483</v>
      </c>
      <c r="AW20" s="21">
        <f>B9L213C1*B9L213C22</f>
        <v>11.597787618404858</v>
      </c>
      <c r="AX20" s="16" t="s">
        <v>19250</v>
      </c>
      <c r="AY20" s="21">
        <f>B3L318C4</f>
        <v>3.0954307388014201E-2</v>
      </c>
      <c r="AZ20" s="16" t="s">
        <v>19484</v>
      </c>
      <c r="BA20" s="21">
        <f>B9L213C1*B9L213C24</f>
        <v>5.3147712729320382</v>
      </c>
      <c r="BB20" s="16" t="s">
        <v>19252</v>
      </c>
      <c r="BC20" s="21">
        <f>B3L319C4</f>
        <v>3.2980859248449941E-4</v>
      </c>
      <c r="BD20" s="16" t="s">
        <v>19485</v>
      </c>
      <c r="BE20" s="21">
        <f>B9L213C1*B9L213C26</f>
        <v>5.6627247734235837E-2</v>
      </c>
      <c r="BF20" s="16" t="s">
        <v>19254</v>
      </c>
      <c r="BG20" s="21">
        <f>B3L320C4</f>
        <v>5.4489804583671905E-2</v>
      </c>
      <c r="BH20" s="16" t="s">
        <v>19486</v>
      </c>
      <c r="BI20" s="21">
        <f>B9L213C1*B9L213C28</f>
        <v>9.3557528016639182</v>
      </c>
      <c r="BJ20" s="16" t="s">
        <v>19256</v>
      </c>
      <c r="BK20" s="21">
        <f>B3L321C4</f>
        <v>0.13749518346299031</v>
      </c>
      <c r="BL20" s="16" t="s">
        <v>19487</v>
      </c>
      <c r="BM20" s="21">
        <f>B9L213C1*B9L213C30</f>
        <v>23.607552967525823</v>
      </c>
      <c r="BN20" s="16" t="s">
        <v>19258</v>
      </c>
      <c r="BO20" s="21">
        <f>B3L322C4</f>
        <v>4.3015925912663215E-4</v>
      </c>
      <c r="BP20" s="16" t="s">
        <v>19488</v>
      </c>
      <c r="BQ20" s="21">
        <f>B9L213C1*B9L213C32</f>
        <v>7.3857187128573615E-2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4.0423560255576623E-3</v>
      </c>
      <c r="BX20" s="16" t="s">
        <v>19490</v>
      </c>
      <c r="BY20" s="21">
        <f>B9L213C1*B9L213C36</f>
        <v>0.69406165062237757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139.49692538443728</v>
      </c>
      <c r="F21" s="16" t="s">
        <v>19228</v>
      </c>
      <c r="G21" s="21">
        <f>B3L307C4</f>
        <v>2.2023449970892872E-6</v>
      </c>
      <c r="H21" s="16" t="s">
        <v>19492</v>
      </c>
      <c r="I21" s="21">
        <f>B9L214C1*B9L214C2</f>
        <v>3.0722035572975303E-4</v>
      </c>
      <c r="J21" s="16" t="s">
        <v>19230</v>
      </c>
      <c r="K21" s="21">
        <f>B3L308C4</f>
        <v>4.0737910922622285E-3</v>
      </c>
      <c r="L21" s="16" t="s">
        <v>19493</v>
      </c>
      <c r="M21" s="21">
        <f>B9L214C1*B9L214C4</f>
        <v>0.56828133202908926</v>
      </c>
      <c r="N21" s="16" t="s">
        <v>19232</v>
      </c>
      <c r="O21" s="21">
        <f>B3L309C4</f>
        <v>7.1013162607661884E-2</v>
      </c>
      <c r="P21" s="16" t="s">
        <v>19494</v>
      </c>
      <c r="Q21" s="21">
        <f>B9L214C1*B9L214C6</f>
        <v>9.9061178455939203</v>
      </c>
      <c r="R21" s="16" t="s">
        <v>19234</v>
      </c>
      <c r="S21" s="21">
        <f>B3L310C4</f>
        <v>0.17582449011367393</v>
      </c>
      <c r="T21" s="16" t="s">
        <v>19495</v>
      </c>
      <c r="U21" s="21">
        <f>B9L214C1*B9L214C8</f>
        <v>24.526975778143903</v>
      </c>
      <c r="V21" s="16" t="s">
        <v>19236</v>
      </c>
      <c r="W21" s="21">
        <f>B3L311C4</f>
        <v>5.0073185903412629E-2</v>
      </c>
      <c r="X21" s="16" t="s">
        <v>19496</v>
      </c>
      <c r="Y21" s="21">
        <f>B9L214C1*B9L214C10</f>
        <v>6.985055477729408</v>
      </c>
      <c r="Z21" s="16" t="s">
        <v>19238</v>
      </c>
      <c r="AA21" s="21">
        <f>B3L312C4</f>
        <v>0.29723337991084264</v>
      </c>
      <c r="AB21" s="16" t="s">
        <v>19497</v>
      </c>
      <c r="AC21" s="21">
        <f>B9L214C1*B9L214C12</f>
        <v>41.463142619186911</v>
      </c>
      <c r="AD21" s="16" t="s">
        <v>19240</v>
      </c>
      <c r="AE21" s="21">
        <f>B3L313C4</f>
        <v>1.6744706367389405E-2</v>
      </c>
      <c r="AF21" s="16" t="s">
        <v>19498</v>
      </c>
      <c r="AG21" s="21">
        <f>B9L214C1*B9L214C14</f>
        <v>2.3358350547160316</v>
      </c>
      <c r="AH21" s="16" t="s">
        <v>19242</v>
      </c>
      <c r="AI21" s="21">
        <f>B3L314C4</f>
        <v>7.5229850320601629E-2</v>
      </c>
      <c r="AJ21" s="16" t="s">
        <v>19499</v>
      </c>
      <c r="AK21" s="21">
        <f>B9L214C1*B9L214C16</f>
        <v>10.49433281685535</v>
      </c>
      <c r="AL21" s="16" t="s">
        <v>19244</v>
      </c>
      <c r="AM21" s="21">
        <f>B3L315C4</f>
        <v>8.451137112320416E-3</v>
      </c>
      <c r="AN21" s="16" t="s">
        <v>19500</v>
      </c>
      <c r="AO21" s="21">
        <f>B9L214C1*B9L214C18</f>
        <v>1.1789076431710097</v>
      </c>
      <c r="AP21" s="16" t="s">
        <v>19246</v>
      </c>
      <c r="AQ21" s="21">
        <f>B3L316C4</f>
        <v>6.0646041741780499E-3</v>
      </c>
      <c r="AR21" s="16" t="s">
        <v>19501</v>
      </c>
      <c r="AS21" s="21">
        <f>B9L214C1*B9L214C20</f>
        <v>0.84599363597146227</v>
      </c>
      <c r="AT21" s="16" t="s">
        <v>19248</v>
      </c>
      <c r="AU21" s="21">
        <f>B3L317C4</f>
        <v>6.7547870740814808E-2</v>
      </c>
      <c r="AV21" s="16" t="s">
        <v>19502</v>
      </c>
      <c r="AW21" s="21">
        <f>B9L214C1*B9L214C22</f>
        <v>9.4227202846090563</v>
      </c>
      <c r="AX21" s="16" t="s">
        <v>19250</v>
      </c>
      <c r="AY21" s="21">
        <f>B3L318C4</f>
        <v>3.0954307388014201E-2</v>
      </c>
      <c r="AZ21" s="16" t="s">
        <v>19503</v>
      </c>
      <c r="BA21" s="21">
        <f>B9L214C1*B9L214C24</f>
        <v>4.3180307080327527</v>
      </c>
      <c r="BB21" s="16" t="s">
        <v>19252</v>
      </c>
      <c r="BC21" s="21">
        <f>B3L319C4</f>
        <v>3.2980859248449941E-4</v>
      </c>
      <c r="BD21" s="16" t="s">
        <v>19504</v>
      </c>
      <c r="BE21" s="21">
        <f>B9L214C1*B9L214C26</f>
        <v>4.6007284616956495E-2</v>
      </c>
      <c r="BF21" s="16" t="s">
        <v>19254</v>
      </c>
      <c r="BG21" s="21">
        <f>B3L320C4</f>
        <v>5.4489804583671905E-2</v>
      </c>
      <c r="BH21" s="16" t="s">
        <v>19505</v>
      </c>
      <c r="BI21" s="21">
        <f>B9L214C1*B9L214C28</f>
        <v>7.6011602042210482</v>
      </c>
      <c r="BJ21" s="16" t="s">
        <v>19256</v>
      </c>
      <c r="BK21" s="21">
        <f>B3L321C4</f>
        <v>0.13749518346299031</v>
      </c>
      <c r="BL21" s="16" t="s">
        <v>19506</v>
      </c>
      <c r="BM21" s="21">
        <f>B9L214C1*B9L214C30</f>
        <v>19.180155348256271</v>
      </c>
      <c r="BN21" s="16" t="s">
        <v>19258</v>
      </c>
      <c r="BO21" s="21">
        <f>B3L322C4</f>
        <v>4.3015925912663215E-4</v>
      </c>
      <c r="BP21" s="16" t="s">
        <v>19507</v>
      </c>
      <c r="BQ21" s="21">
        <f>B9L214C1*B9L214C32</f>
        <v>6.0005894073812627E-2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4.0423560255576623E-3</v>
      </c>
      <c r="BX21" s="16" t="s">
        <v>19509</v>
      </c>
      <c r="BY21" s="21">
        <f>B9L214C1*B9L214C36</f>
        <v>0.5638962368745476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34384.588021033327</v>
      </c>
      <c r="F22" s="16" t="s">
        <v>19228</v>
      </c>
      <c r="G22" s="21">
        <f>B3L307C4</f>
        <v>2.2023449970892872E-6</v>
      </c>
      <c r="H22" s="16" t="s">
        <v>19511</v>
      </c>
      <c r="I22" s="21">
        <f>B9L215C1*B9L215C2</f>
        <v>7.5726725405098977E-2</v>
      </c>
      <c r="J22" s="16" t="s">
        <v>19230</v>
      </c>
      <c r="K22" s="21">
        <f>B3L308C4</f>
        <v>4.0737910922622285E-3</v>
      </c>
      <c r="L22" s="16" t="s">
        <v>19512</v>
      </c>
      <c r="M22" s="21">
        <f>B9L215C1*B9L215C4</f>
        <v>140.07562839119208</v>
      </c>
      <c r="N22" s="16" t="s">
        <v>19232</v>
      </c>
      <c r="O22" s="21">
        <f>B3L309C4</f>
        <v>7.1013162607661884E-2</v>
      </c>
      <c r="P22" s="16" t="s">
        <v>19513</v>
      </c>
      <c r="Q22" s="15">
        <f>B9L215C1*B9L215C6</f>
        <v>2441.7583403351027</v>
      </c>
      <c r="R22" s="16" t="s">
        <v>19234</v>
      </c>
      <c r="S22" s="21">
        <f>B3L310C4</f>
        <v>0.17582449011367393</v>
      </c>
      <c r="T22" s="16" t="s">
        <v>19514</v>
      </c>
      <c r="U22" s="15">
        <f>B9L215C1*B9L215C8</f>
        <v>6045.6526565669255</v>
      </c>
      <c r="V22" s="16" t="s">
        <v>19236</v>
      </c>
      <c r="W22" s="21">
        <f>B3L311C4</f>
        <v>5.0073185903412629E-2</v>
      </c>
      <c r="X22" s="16" t="s">
        <v>19515</v>
      </c>
      <c r="Y22" s="15">
        <f>B9L215C1*B9L215C10</f>
        <v>1721.7458681894568</v>
      </c>
      <c r="Z22" s="16" t="s">
        <v>19238</v>
      </c>
      <c r="AA22" s="21">
        <f>B3L312C4</f>
        <v>0.29723337991084264</v>
      </c>
      <c r="AB22" s="16" t="s">
        <v>19516</v>
      </c>
      <c r="AC22" s="15">
        <f>B9L215C1*B9L215C12</f>
        <v>10220.247314333608</v>
      </c>
      <c r="AD22" s="16" t="s">
        <v>19240</v>
      </c>
      <c r="AE22" s="21">
        <f>B3L313C4</f>
        <v>1.6744706367389405E-2</v>
      </c>
      <c r="AF22" s="16" t="s">
        <v>19517</v>
      </c>
      <c r="AG22" s="21">
        <f>B9L215C1*B9L215C14</f>
        <v>575.75982997585822</v>
      </c>
      <c r="AH22" s="16" t="s">
        <v>19242</v>
      </c>
      <c r="AI22" s="21">
        <f>B3L314C4</f>
        <v>7.5229850320601629E-2</v>
      </c>
      <c r="AJ22" s="16" t="s">
        <v>19518</v>
      </c>
      <c r="AK22" s="15">
        <f>B9L215C1*B9L215C16</f>
        <v>2586.7474101578891</v>
      </c>
      <c r="AL22" s="16" t="s">
        <v>19244</v>
      </c>
      <c r="AM22" s="21">
        <f>B3L315C4</f>
        <v>8.451137112320416E-3</v>
      </c>
      <c r="AN22" s="16" t="s">
        <v>19519</v>
      </c>
      <c r="AO22" s="21">
        <f>B9L215C1*B9L215C18</f>
        <v>290.58886791640276</v>
      </c>
      <c r="AP22" s="16" t="s">
        <v>19246</v>
      </c>
      <c r="AQ22" s="21">
        <f>B3L316C4</f>
        <v>6.0646041741780499E-3</v>
      </c>
      <c r="AR22" s="16" t="s">
        <v>19520</v>
      </c>
      <c r="AS22" s="21">
        <f>B9L215C1*B9L215C20</f>
        <v>208.52891603975129</v>
      </c>
      <c r="AT22" s="16" t="s">
        <v>19248</v>
      </c>
      <c r="AU22" s="21">
        <f>B3L317C4</f>
        <v>6.7547870740814808E-2</v>
      </c>
      <c r="AV22" s="16" t="s">
        <v>19521</v>
      </c>
      <c r="AW22" s="15">
        <f>B9L215C1*B9L215C22</f>
        <v>2322.6057071209284</v>
      </c>
      <c r="AX22" s="16" t="s">
        <v>19250</v>
      </c>
      <c r="AY22" s="21">
        <f>B3L318C4</f>
        <v>3.0954307388014201E-2</v>
      </c>
      <c r="AZ22" s="16" t="s">
        <v>19522</v>
      </c>
      <c r="BA22" s="15">
        <f>B9L215C1*B9L215C24</f>
        <v>1064.3511070132965</v>
      </c>
      <c r="BB22" s="16" t="s">
        <v>19252</v>
      </c>
      <c r="BC22" s="21">
        <f>B3L319C4</f>
        <v>3.2980859248449941E-4</v>
      </c>
      <c r="BD22" s="16" t="s">
        <v>19523</v>
      </c>
      <c r="BE22" s="21">
        <f>B9L215C1*B9L215C26</f>
        <v>11.34033257837638</v>
      </c>
      <c r="BF22" s="16" t="s">
        <v>19254</v>
      </c>
      <c r="BG22" s="21">
        <f>B3L320C4</f>
        <v>5.4489804583671905E-2</v>
      </c>
      <c r="BH22" s="16" t="s">
        <v>19524</v>
      </c>
      <c r="BI22" s="15">
        <f>B9L215C1*B9L215C28</f>
        <v>1873.609481956172</v>
      </c>
      <c r="BJ22" s="16" t="s">
        <v>19256</v>
      </c>
      <c r="BK22" s="21">
        <f>B3L321C4</f>
        <v>0.13749518346299031</v>
      </c>
      <c r="BL22" s="16" t="s">
        <v>19525</v>
      </c>
      <c r="BM22" s="15">
        <f>B9L215C1*B9L215C30</f>
        <v>4727.7152382513159</v>
      </c>
      <c r="BN22" s="16" t="s">
        <v>19258</v>
      </c>
      <c r="BO22" s="21">
        <f>B3L322C4</f>
        <v>4.3015925912663215E-4</v>
      </c>
      <c r="BP22" s="16" t="s">
        <v>19526</v>
      </c>
      <c r="BQ22" s="21">
        <f>B9L215C1*B9L215C32</f>
        <v>14.790848908502166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4.0423560255576623E-3</v>
      </c>
      <c r="BX22" s="16" t="s">
        <v>19528</v>
      </c>
      <c r="BY22" s="21">
        <f>B9L215C1*B9L215C36</f>
        <v>138.9947465731419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896.24542136666651</v>
      </c>
      <c r="F23" s="16" t="s">
        <v>19228</v>
      </c>
      <c r="G23" s="21">
        <f>B3L307C4</f>
        <v>2.2023449970892872E-6</v>
      </c>
      <c r="H23" s="16" t="s">
        <v>19529</v>
      </c>
      <c r="I23" s="21">
        <f>B9L216C1*B9L216C2</f>
        <v>1.9738416199110579E-3</v>
      </c>
      <c r="J23" s="16" t="s">
        <v>19230</v>
      </c>
      <c r="K23" s="21">
        <f>B3L308C4</f>
        <v>4.0737910922622285E-3</v>
      </c>
      <c r="L23" s="16" t="s">
        <v>19530</v>
      </c>
      <c r="M23" s="21">
        <f>B9L216C1*B9L216C4</f>
        <v>3.6511166140443336</v>
      </c>
      <c r="N23" s="16" t="s">
        <v>19232</v>
      </c>
      <c r="O23" s="21">
        <f>B3L309C4</f>
        <v>7.1013162607661884E-2</v>
      </c>
      <c r="P23" s="16" t="s">
        <v>19531</v>
      </c>
      <c r="Q23" s="21">
        <f>B9L216C1*B9L216C6</f>
        <v>63.645221843883533</v>
      </c>
      <c r="R23" s="16" t="s">
        <v>19234</v>
      </c>
      <c r="S23" s="21">
        <f>B3L310C4</f>
        <v>0.17582449011367393</v>
      </c>
      <c r="T23" s="16" t="s">
        <v>19532</v>
      </c>
      <c r="U23" s="21">
        <f>B9L216C1*B9L216C8</f>
        <v>157.58189422850899</v>
      </c>
      <c r="V23" s="16" t="s">
        <v>19236</v>
      </c>
      <c r="W23" s="21">
        <f>B3L311C4</f>
        <v>5.0073185903412629E-2</v>
      </c>
      <c r="X23" s="16" t="s">
        <v>19533</v>
      </c>
      <c r="Y23" s="21">
        <f>B9L216C1*B9L216C10</f>
        <v>44.877863599175477</v>
      </c>
      <c r="Z23" s="16" t="s">
        <v>19238</v>
      </c>
      <c r="AA23" s="21">
        <f>B3L312C4</f>
        <v>0.29723337991084264</v>
      </c>
      <c r="AB23" s="16" t="s">
        <v>19534</v>
      </c>
      <c r="AC23" s="21">
        <f>B9L216C1*B9L216C12</f>
        <v>266.39405582243165</v>
      </c>
      <c r="AD23" s="16" t="s">
        <v>19240</v>
      </c>
      <c r="AE23" s="21">
        <f>B3L313C4</f>
        <v>1.6744706367389405E-2</v>
      </c>
      <c r="AF23" s="16" t="s">
        <v>19535</v>
      </c>
      <c r="AG23" s="21">
        <f>B9L216C1*B9L216C14</f>
        <v>15.007366413902021</v>
      </c>
      <c r="AH23" s="16" t="s">
        <v>19242</v>
      </c>
      <c r="AI23" s="21">
        <f>B3L314C4</f>
        <v>7.5229850320601629E-2</v>
      </c>
      <c r="AJ23" s="16" t="s">
        <v>19536</v>
      </c>
      <c r="AK23" s="21">
        <f>B9L216C1*B9L216C16</f>
        <v>67.424408899938854</v>
      </c>
      <c r="AL23" s="16" t="s">
        <v>19244</v>
      </c>
      <c r="AM23" s="21">
        <f>B3L315C4</f>
        <v>8.451137112320416E-3</v>
      </c>
      <c r="AN23" s="16" t="s">
        <v>19537</v>
      </c>
      <c r="AO23" s="21">
        <f>B9L216C1*B9L216C18</f>
        <v>7.5742929422590848</v>
      </c>
      <c r="AP23" s="16" t="s">
        <v>19246</v>
      </c>
      <c r="AQ23" s="21">
        <f>B3L316C4</f>
        <v>6.0646041741780499E-3</v>
      </c>
      <c r="AR23" s="16" t="s">
        <v>19538</v>
      </c>
      <c r="AS23" s="21">
        <f>B9L216C1*B9L216C20</f>
        <v>5.4353737235082509</v>
      </c>
      <c r="AT23" s="16" t="s">
        <v>19248</v>
      </c>
      <c r="AU23" s="21">
        <f>B3L317C4</f>
        <v>6.7547870740814808E-2</v>
      </c>
      <c r="AV23" s="16" t="s">
        <v>19539</v>
      </c>
      <c r="AW23" s="21">
        <f>B9L216C1*B9L216C22</f>
        <v>60.539469874522695</v>
      </c>
      <c r="AX23" s="16" t="s">
        <v>19250</v>
      </c>
      <c r="AY23" s="21">
        <f>B3L318C4</f>
        <v>3.0954307388014201E-2</v>
      </c>
      <c r="AZ23" s="16" t="s">
        <v>19540</v>
      </c>
      <c r="BA23" s="21">
        <f>B9L216C1*B9L216C24</f>
        <v>27.742656268084104</v>
      </c>
      <c r="BB23" s="16" t="s">
        <v>19252</v>
      </c>
      <c r="BC23" s="21">
        <f>B3L319C4</f>
        <v>3.2980859248449941E-4</v>
      </c>
      <c r="BD23" s="16" t="s">
        <v>19541</v>
      </c>
      <c r="BE23" s="21">
        <f>B9L216C1*B9L216C26</f>
        <v>0.29558944094161738</v>
      </c>
      <c r="BF23" s="16" t="s">
        <v>19254</v>
      </c>
      <c r="BG23" s="21">
        <f>B3L320C4</f>
        <v>5.4489804583671905E-2</v>
      </c>
      <c r="BH23" s="16" t="s">
        <v>19542</v>
      </c>
      <c r="BI23" s="21">
        <f>B9L216C1*B9L216C28</f>
        <v>48.836237869280346</v>
      </c>
      <c r="BJ23" s="16" t="s">
        <v>19256</v>
      </c>
      <c r="BK23" s="21">
        <f>B3L321C4</f>
        <v>0.13749518346299031</v>
      </c>
      <c r="BL23" s="16" t="s">
        <v>19543</v>
      </c>
      <c r="BM23" s="21">
        <f>B9L216C1*B9L216C30</f>
        <v>123.22942863867486</v>
      </c>
      <c r="BN23" s="16" t="s">
        <v>19258</v>
      </c>
      <c r="BO23" s="21">
        <f>B3L322C4</f>
        <v>4.3015925912663215E-4</v>
      </c>
      <c r="BP23" s="16" t="s">
        <v>19544</v>
      </c>
      <c r="BQ23" s="21">
        <f>B9L216C1*B9L216C32</f>
        <v>0.38552826645072152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4.0423560255576623E-3</v>
      </c>
      <c r="BX23" s="16" t="s">
        <v>19546</v>
      </c>
      <c r="BY23" s="21">
        <f>B9L216C1*B9L216C36</f>
        <v>3.6229430794400104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22391</v>
      </c>
      <c r="F24" s="16" t="s">
        <v>19228</v>
      </c>
      <c r="G24" s="21">
        <f>B3L307C4</f>
        <v>2.2023449970892872E-6</v>
      </c>
      <c r="H24" s="16" t="s">
        <v>19548</v>
      </c>
      <c r="I24" s="21">
        <f>B9L217C1*B9L217C2</f>
        <v>4.9312706829826226E-2</v>
      </c>
      <c r="J24" s="16" t="s">
        <v>19230</v>
      </c>
      <c r="K24" s="21">
        <f>B3L308C4</f>
        <v>4.0737910922622285E-3</v>
      </c>
      <c r="L24" s="16" t="s">
        <v>19549</v>
      </c>
      <c r="M24" s="21">
        <f>B9L217C1*B9L217C4</f>
        <v>91.216256346843551</v>
      </c>
      <c r="N24" s="16" t="s">
        <v>19232</v>
      </c>
      <c r="O24" s="21">
        <f>B3L309C4</f>
        <v>7.1013162607661884E-2</v>
      </c>
      <c r="P24" s="16" t="s">
        <v>19550</v>
      </c>
      <c r="Q24" s="15">
        <f>B9L217C1*B9L217C6</f>
        <v>1590.0557239481573</v>
      </c>
      <c r="R24" s="16" t="s">
        <v>19234</v>
      </c>
      <c r="S24" s="21">
        <f>B3L310C4</f>
        <v>0.17582449011367393</v>
      </c>
      <c r="T24" s="16" t="s">
        <v>19551</v>
      </c>
      <c r="U24" s="15">
        <f>B9L217C1*B9L217C8</f>
        <v>3936.886158135273</v>
      </c>
      <c r="V24" s="16" t="s">
        <v>19236</v>
      </c>
      <c r="W24" s="21">
        <f>B3L311C4</f>
        <v>5.0073185903412629E-2</v>
      </c>
      <c r="X24" s="16" t="s">
        <v>19552</v>
      </c>
      <c r="Y24" s="15">
        <f>B9L217C1*B9L217C10</f>
        <v>1121.1887055633122</v>
      </c>
      <c r="Z24" s="16" t="s">
        <v>19238</v>
      </c>
      <c r="AA24" s="21">
        <f>B3L312C4</f>
        <v>0.29723337991084264</v>
      </c>
      <c r="AB24" s="16" t="s">
        <v>19553</v>
      </c>
      <c r="AC24" s="15">
        <f>B9L217C1*B9L217C12</f>
        <v>6655.3526095836778</v>
      </c>
      <c r="AD24" s="16" t="s">
        <v>19240</v>
      </c>
      <c r="AE24" s="21">
        <f>B3L313C4</f>
        <v>1.6744706367389405E-2</v>
      </c>
      <c r="AF24" s="16" t="s">
        <v>19554</v>
      </c>
      <c r="AG24" s="21">
        <f>B9L217C1*B9L217C14</f>
        <v>374.93072027221615</v>
      </c>
      <c r="AH24" s="16" t="s">
        <v>19242</v>
      </c>
      <c r="AI24" s="21">
        <f>B3L314C4</f>
        <v>7.5229850320601629E-2</v>
      </c>
      <c r="AJ24" s="16" t="s">
        <v>19555</v>
      </c>
      <c r="AK24" s="15">
        <f>B9L217C1*B9L217C16</f>
        <v>1684.4715785285912</v>
      </c>
      <c r="AL24" s="16" t="s">
        <v>19244</v>
      </c>
      <c r="AM24" s="21">
        <f>B3L315C4</f>
        <v>8.451137112320416E-3</v>
      </c>
      <c r="AN24" s="16" t="s">
        <v>19556</v>
      </c>
      <c r="AO24" s="21">
        <f>B9L217C1*B9L217C18</f>
        <v>189.22941108196645</v>
      </c>
      <c r="AP24" s="16" t="s">
        <v>19246</v>
      </c>
      <c r="AQ24" s="21">
        <f>B3L316C4</f>
        <v>6.0646041741780499E-3</v>
      </c>
      <c r="AR24" s="16" t="s">
        <v>19557</v>
      </c>
      <c r="AS24" s="21">
        <f>B9L217C1*B9L217C20</f>
        <v>135.79255206402073</v>
      </c>
      <c r="AT24" s="16" t="s">
        <v>19248</v>
      </c>
      <c r="AU24" s="21">
        <f>B3L317C4</f>
        <v>6.7547870740814808E-2</v>
      </c>
      <c r="AV24" s="16" t="s">
        <v>19558</v>
      </c>
      <c r="AW24" s="15">
        <f>B9L217C1*B9L217C22</f>
        <v>1512.4643737575843</v>
      </c>
      <c r="AX24" s="16" t="s">
        <v>19250</v>
      </c>
      <c r="AY24" s="21">
        <f>B3L318C4</f>
        <v>3.0954307388014201E-2</v>
      </c>
      <c r="AZ24" s="16" t="s">
        <v>19559</v>
      </c>
      <c r="BA24" s="21">
        <f>B9L217C1*B9L217C24</f>
        <v>693.09789672502598</v>
      </c>
      <c r="BB24" s="16" t="s">
        <v>19252</v>
      </c>
      <c r="BC24" s="21">
        <f>B3L319C4</f>
        <v>3.2980859248449941E-4</v>
      </c>
      <c r="BD24" s="16" t="s">
        <v>19560</v>
      </c>
      <c r="BE24" s="21">
        <f>B9L217C1*B9L217C26</f>
        <v>7.3847441943204259</v>
      </c>
      <c r="BF24" s="16" t="s">
        <v>19254</v>
      </c>
      <c r="BG24" s="21">
        <f>B3L320C4</f>
        <v>5.4489804583671905E-2</v>
      </c>
      <c r="BH24" s="16" t="s">
        <v>19561</v>
      </c>
      <c r="BI24" s="15">
        <f>B9L217C1*B9L217C28</f>
        <v>1220.0812144329977</v>
      </c>
      <c r="BJ24" s="16" t="s">
        <v>19256</v>
      </c>
      <c r="BK24" s="21">
        <f>B3L321C4</f>
        <v>0.13749518346299031</v>
      </c>
      <c r="BL24" s="16" t="s">
        <v>19562</v>
      </c>
      <c r="BM24" s="15">
        <f>B9L217C1*B9L217C30</f>
        <v>3078.6546529198158</v>
      </c>
      <c r="BN24" s="16" t="s">
        <v>19258</v>
      </c>
      <c r="BO24" s="21">
        <f>B3L322C4</f>
        <v>4.3015925912663215E-4</v>
      </c>
      <c r="BP24" s="16" t="s">
        <v>19563</v>
      </c>
      <c r="BQ24" s="21">
        <f>B9L217C1*B9L217C32</f>
        <v>9.6316959711044206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4.0423560255576623E-3</v>
      </c>
      <c r="BX24" s="16" t="s">
        <v>19565</v>
      </c>
      <c r="BY24" s="21">
        <f>B9L217C1*B9L217C36</f>
        <v>90.512393768261617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57768.831954300003</v>
      </c>
      <c r="F25" s="16" t="s">
        <v>19228</v>
      </c>
      <c r="G25" s="21">
        <f>B3L307C4</f>
        <v>2.2023449970892872E-6</v>
      </c>
      <c r="H25" s="16" t="s">
        <v>19567</v>
      </c>
      <c r="I25" s="21">
        <f>B9L218C1*B9L218C2</f>
        <v>0.12722689804224435</v>
      </c>
      <c r="J25" s="16" t="s">
        <v>19230</v>
      </c>
      <c r="K25" s="21">
        <f>B3L308C4</f>
        <v>4.0737910922622285E-3</v>
      </c>
      <c r="L25" s="16" t="s">
        <v>19568</v>
      </c>
      <c r="M25" s="21">
        <f>B9L218C1*B9L218C4</f>
        <v>235.33815302582093</v>
      </c>
      <c r="N25" s="16" t="s">
        <v>19232</v>
      </c>
      <c r="O25" s="21">
        <f>B3L309C4</f>
        <v>7.1013162607661884E-2</v>
      </c>
      <c r="P25" s="16" t="s">
        <v>19569</v>
      </c>
      <c r="Q25" s="15">
        <f>B9L218C1*B9L218C6</f>
        <v>4102.3474572253999</v>
      </c>
      <c r="R25" s="16" t="s">
        <v>19234</v>
      </c>
      <c r="S25" s="21">
        <f>B3L310C4</f>
        <v>0.17582449011367393</v>
      </c>
      <c r="T25" s="16" t="s">
        <v>19570</v>
      </c>
      <c r="U25" s="15">
        <f>B9L218C1*B9L218C8</f>
        <v>10157.175422827311</v>
      </c>
      <c r="V25" s="16" t="s">
        <v>19236</v>
      </c>
      <c r="W25" s="21">
        <f>B3L311C4</f>
        <v>5.0073185903412629E-2</v>
      </c>
      <c r="X25" s="16" t="s">
        <v>19571</v>
      </c>
      <c r="Y25" s="15">
        <f>B9L218C1*B9L218C10</f>
        <v>2892.6694618706679</v>
      </c>
      <c r="Z25" s="16" t="s">
        <v>19238</v>
      </c>
      <c r="AA25" s="21">
        <f>B3L312C4</f>
        <v>0.29723337991084264</v>
      </c>
      <c r="AB25" s="16" t="s">
        <v>19572</v>
      </c>
      <c r="AC25" s="15">
        <f>B9L218C1*B9L218C12</f>
        <v>17170.825175278078</v>
      </c>
      <c r="AD25" s="16" t="s">
        <v>19240</v>
      </c>
      <c r="AE25" s="21">
        <f>B3L313C4</f>
        <v>1.6744706367389405E-2</v>
      </c>
      <c r="AF25" s="16" t="s">
        <v>19573</v>
      </c>
      <c r="AG25" s="21">
        <f>B9L218C1*B9L218C14</f>
        <v>967.32212826181581</v>
      </c>
      <c r="AH25" s="16" t="s">
        <v>19242</v>
      </c>
      <c r="AI25" s="21">
        <f>B3L314C4</f>
        <v>7.5229850320601629E-2</v>
      </c>
      <c r="AJ25" s="16" t="s">
        <v>19574</v>
      </c>
      <c r="AK25" s="15">
        <f>B9L218C1*B9L218C16</f>
        <v>4345.9405811179777</v>
      </c>
      <c r="AL25" s="16" t="s">
        <v>19244</v>
      </c>
      <c r="AM25" s="21">
        <f>B3L315C4</f>
        <v>8.451137112320416E-3</v>
      </c>
      <c r="AN25" s="16" t="s">
        <v>19575</v>
      </c>
      <c r="AO25" s="21">
        <f>B9L218C1*B9L218C18</f>
        <v>488.21231966438631</v>
      </c>
      <c r="AP25" s="16" t="s">
        <v>19246</v>
      </c>
      <c r="AQ25" s="21">
        <f>B3L316C4</f>
        <v>6.0646041741780499E-3</v>
      </c>
      <c r="AR25" s="16" t="s">
        <v>19576</v>
      </c>
      <c r="AS25" s="21">
        <f>B9L218C1*B9L218C20</f>
        <v>350.34509940743811</v>
      </c>
      <c r="AT25" s="16" t="s">
        <v>19248</v>
      </c>
      <c r="AU25" s="21">
        <f>B3L317C4</f>
        <v>6.7547870740814808E-2</v>
      </c>
      <c r="AV25" s="16" t="s">
        <v>19577</v>
      </c>
      <c r="AW25" s="15">
        <f>B9L218C1*B9L218C22</f>
        <v>3902.1615936969088</v>
      </c>
      <c r="AX25" s="16" t="s">
        <v>19250</v>
      </c>
      <c r="AY25" s="21">
        <f>B3L318C4</f>
        <v>3.0954307388014201E-2</v>
      </c>
      <c r="AZ25" s="16" t="s">
        <v>19578</v>
      </c>
      <c r="BA25" s="15">
        <f>B9L218C1*B9L218C24</f>
        <v>1788.1941817599395</v>
      </c>
      <c r="BB25" s="16" t="s">
        <v>19252</v>
      </c>
      <c r="BC25" s="21">
        <f>B3L319C4</f>
        <v>3.2980859248449941E-4</v>
      </c>
      <c r="BD25" s="16" t="s">
        <v>19579</v>
      </c>
      <c r="BE25" s="21">
        <f>B9L218C1*B9L218C26</f>
        <v>19.052657156321256</v>
      </c>
      <c r="BF25" s="16" t="s">
        <v>19254</v>
      </c>
      <c r="BG25" s="21">
        <f>B3L320C4</f>
        <v>5.4489804583671905E-2</v>
      </c>
      <c r="BH25" s="16" t="s">
        <v>19580</v>
      </c>
      <c r="BI25" s="15">
        <f>B9L218C1*B9L218C28</f>
        <v>3147.8123642167884</v>
      </c>
      <c r="BJ25" s="16" t="s">
        <v>19256</v>
      </c>
      <c r="BK25" s="21">
        <f>B3L321C4</f>
        <v>0.13749518346299031</v>
      </c>
      <c r="BL25" s="16" t="s">
        <v>19581</v>
      </c>
      <c r="BM25" s="15">
        <f>B9L218C1*B9L218C30</f>
        <v>7942.9361479991358</v>
      </c>
      <c r="BN25" s="16" t="s">
        <v>19258</v>
      </c>
      <c r="BO25" s="21">
        <f>B3L322C4</f>
        <v>4.3015925912663215E-4</v>
      </c>
      <c r="BP25" s="16" t="s">
        <v>19582</v>
      </c>
      <c r="BQ25" s="21">
        <f>B9L218C1*B9L218C32</f>
        <v>24.849797954072603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4.0423560255576623E-3</v>
      </c>
      <c r="BX25" s="16" t="s">
        <v>19584</v>
      </c>
      <c r="BY25" s="21">
        <f>B9L218C1*B9L218C36</f>
        <v>233.52218593989264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1702</v>
      </c>
      <c r="F26" s="16" t="s">
        <v>19228</v>
      </c>
      <c r="G26" s="21">
        <f>B3L307C4</f>
        <v>2.2023449970892872E-6</v>
      </c>
      <c r="H26" s="16" t="s">
        <v>19586</v>
      </c>
      <c r="I26" s="21">
        <f>B9L219C1*B9L219C2</f>
        <v>3.7483911850459666E-3</v>
      </c>
      <c r="J26" s="16" t="s">
        <v>19230</v>
      </c>
      <c r="K26" s="21">
        <f>B3L308C4</f>
        <v>4.0737910922622285E-3</v>
      </c>
      <c r="L26" s="16" t="s">
        <v>19587</v>
      </c>
      <c r="M26" s="21">
        <f>B9L219C1*B9L219C4</f>
        <v>6.9335924390303125</v>
      </c>
      <c r="N26" s="16" t="s">
        <v>19232</v>
      </c>
      <c r="O26" s="21">
        <f>B3L309C4</f>
        <v>7.1013162607661884E-2</v>
      </c>
      <c r="P26" s="16" t="s">
        <v>19588</v>
      </c>
      <c r="Q26" s="21">
        <f>B9L219C1*B9L219C6</f>
        <v>120.86440275824053</v>
      </c>
      <c r="R26" s="16" t="s">
        <v>19234</v>
      </c>
      <c r="S26" s="21">
        <f>B3L310C4</f>
        <v>0.17582449011367393</v>
      </c>
      <c r="T26" s="16" t="s">
        <v>19589</v>
      </c>
      <c r="U26" s="21">
        <f>B9L219C1*B9L219C8</f>
        <v>299.25328217347305</v>
      </c>
      <c r="V26" s="16" t="s">
        <v>19236</v>
      </c>
      <c r="W26" s="21">
        <f>B3L311C4</f>
        <v>5.0073185903412629E-2</v>
      </c>
      <c r="X26" s="16" t="s">
        <v>19590</v>
      </c>
      <c r="Y26" s="21">
        <f>B9L219C1*B9L219C10</f>
        <v>85.224562407608289</v>
      </c>
      <c r="Z26" s="16" t="s">
        <v>19238</v>
      </c>
      <c r="AA26" s="21">
        <f>B3L312C4</f>
        <v>0.29723337991084264</v>
      </c>
      <c r="AB26" s="16" t="s">
        <v>19591</v>
      </c>
      <c r="AC26" s="21">
        <f>B9L219C1*B9L219C12</f>
        <v>505.89121260825419</v>
      </c>
      <c r="AD26" s="16" t="s">
        <v>19240</v>
      </c>
      <c r="AE26" s="21">
        <f>B3L313C4</f>
        <v>1.6744706367389405E-2</v>
      </c>
      <c r="AF26" s="16" t="s">
        <v>19592</v>
      </c>
      <c r="AG26" s="21">
        <f>B9L219C1*B9L219C14</f>
        <v>28.499490237296769</v>
      </c>
      <c r="AH26" s="16" t="s">
        <v>19242</v>
      </c>
      <c r="AI26" s="21">
        <f>B3L314C4</f>
        <v>7.5229850320601629E-2</v>
      </c>
      <c r="AJ26" s="16" t="s">
        <v>19593</v>
      </c>
      <c r="AK26" s="21">
        <f>B9L219C1*B9L219C16</f>
        <v>128.04120524566397</v>
      </c>
      <c r="AL26" s="16" t="s">
        <v>19244</v>
      </c>
      <c r="AM26" s="21">
        <f>B3L315C4</f>
        <v>8.451137112320416E-3</v>
      </c>
      <c r="AN26" s="16" t="s">
        <v>19594</v>
      </c>
      <c r="AO26" s="21">
        <f>B9L219C1*B9L219C18</f>
        <v>14.383835365169348</v>
      </c>
      <c r="AP26" s="16" t="s">
        <v>19246</v>
      </c>
      <c r="AQ26" s="21">
        <f>B3L316C4</f>
        <v>6.0646041741780499E-3</v>
      </c>
      <c r="AR26" s="16" t="s">
        <v>19595</v>
      </c>
      <c r="AS26" s="21">
        <f>B9L219C1*B9L219C20</f>
        <v>10.321956304451041</v>
      </c>
      <c r="AT26" s="16" t="s">
        <v>19248</v>
      </c>
      <c r="AU26" s="21">
        <f>B3L317C4</f>
        <v>6.7547870740814808E-2</v>
      </c>
      <c r="AV26" s="16" t="s">
        <v>19596</v>
      </c>
      <c r="AW26" s="21">
        <f>B9L219C1*B9L219C22</f>
        <v>114.96647600086681</v>
      </c>
      <c r="AX26" s="16" t="s">
        <v>19250</v>
      </c>
      <c r="AY26" s="21">
        <f>B3L318C4</f>
        <v>3.0954307388014201E-2</v>
      </c>
      <c r="AZ26" s="16" t="s">
        <v>19597</v>
      </c>
      <c r="BA26" s="21">
        <f>B9L219C1*B9L219C24</f>
        <v>52.684231174400168</v>
      </c>
      <c r="BB26" s="16" t="s">
        <v>19252</v>
      </c>
      <c r="BC26" s="21">
        <f>B3L319C4</f>
        <v>3.2980859248449941E-4</v>
      </c>
      <c r="BD26" s="16" t="s">
        <v>19598</v>
      </c>
      <c r="BE26" s="21">
        <f>B9L219C1*B9L219C26</f>
        <v>0.56133422440861802</v>
      </c>
      <c r="BF26" s="16" t="s">
        <v>19254</v>
      </c>
      <c r="BG26" s="21">
        <f>B3L320C4</f>
        <v>5.4489804583671905E-2</v>
      </c>
      <c r="BH26" s="16" t="s">
        <v>19599</v>
      </c>
      <c r="BI26" s="21">
        <f>B9L219C1*B9L219C28</f>
        <v>92.74164740140958</v>
      </c>
      <c r="BJ26" s="16" t="s">
        <v>19256</v>
      </c>
      <c r="BK26" s="21">
        <f>B3L321C4</f>
        <v>0.13749518346299031</v>
      </c>
      <c r="BL26" s="16" t="s">
        <v>19600</v>
      </c>
      <c r="BM26" s="21">
        <f>B9L219C1*B9L219C30</f>
        <v>234.01680225400949</v>
      </c>
      <c r="BN26" s="16" t="s">
        <v>19258</v>
      </c>
      <c r="BO26" s="21">
        <f>B3L322C4</f>
        <v>4.3015925912663215E-4</v>
      </c>
      <c r="BP26" s="16" t="s">
        <v>19601</v>
      </c>
      <c r="BQ26" s="21">
        <f>B9L219C1*B9L219C32</f>
        <v>0.73213105903352793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4.0423560255576623E-3</v>
      </c>
      <c r="BX26" s="16" t="s">
        <v>19603</v>
      </c>
      <c r="BY26" s="21">
        <f>B9L219C1*B9L219C36</f>
        <v>6.880089955499141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2.2023449970892872E-6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4.0737910922622285E-3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7.1013162607661884E-2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0.17582449011367393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5.0073185903412629E-2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0.29723337991084264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1.6744706367389405E-2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7.5229850320601629E-2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8.451137112320416E-3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6.0646041741780499E-3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6.7547870740814808E-2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3.0954307388014201E-2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3.2980859248449941E-4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5.4489804583671905E-2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0.13749518346299031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4.3015925912663215E-4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4.0423560255576623E-3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2.2023449970892872E-6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4.0737910922622285E-3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7.1013162607661884E-2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0.17582449011367393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5.0073185903412629E-2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0.29723337991084264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1.6744706367389405E-2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7.5229850320601629E-2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8.451137112320416E-3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6.0646041741780499E-3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6.7547870740814808E-2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3.0954307388014201E-2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3.2980859248449941E-4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5.4489804583671905E-2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0.13749518346299031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4.3015925912663215E-4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4.0423560255576623E-3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2.2023449970892872E-6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4.0737910922622285E-3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7.1013162607661884E-2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0.17582449011367393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5.0073185903412629E-2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0.29723337991084264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1.6744706367389405E-2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7.5229850320601629E-2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8.451137112320416E-3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6.0646041741780499E-3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6.7547870740814808E-2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3.0954307388014201E-2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3.2980859248449941E-4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5.4489804583671905E-2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0.13749518346299031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4.3015925912663215E-4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4.0423560255576623E-3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2.2023449970892872E-6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4.0737910922622285E-3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7.1013162607661884E-2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0.17582449011367393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5.0073185903412629E-2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0.29723337991084264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1.6744706367389405E-2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7.5229850320601629E-2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8.451137112320416E-3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6.0646041741780499E-3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6.7547870740814808E-2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3.0954307388014201E-2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3.2980859248449941E-4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5.4489804583671905E-2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0.13749518346299031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4.3015925912663215E-4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4.0423560255576623E-3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2.2023449970892872E-6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4.0737910922622285E-3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7.1013162607661884E-2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0.17582449011367393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5.0073185903412629E-2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0.29723337991084264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1.6744706367389405E-2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7.5229850320601629E-2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8.451137112320416E-3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6.0646041741780499E-3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6.7547870740814808E-2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3.0954307388014201E-2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3.2980859248449941E-4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5.4489804583671905E-2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0.13749518346299031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4.3015925912663215E-4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4.0423560255576623E-3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1489</v>
      </c>
      <c r="F32" s="16" t="s">
        <v>19228</v>
      </c>
      <c r="G32" s="21">
        <f>B3L307C4</f>
        <v>2.2023449970892872E-6</v>
      </c>
      <c r="H32" s="16" t="s">
        <v>19700</v>
      </c>
      <c r="I32" s="21">
        <f>B9L225C1*B9L225C2</f>
        <v>3.2792917006659486E-3</v>
      </c>
      <c r="J32" s="16" t="s">
        <v>19230</v>
      </c>
      <c r="K32" s="21">
        <f>B3L308C4</f>
        <v>4.0737910922622285E-3</v>
      </c>
      <c r="L32" s="16" t="s">
        <v>19701</v>
      </c>
      <c r="M32" s="21">
        <f>B9L225C1*B9L225C4</f>
        <v>6.0658749363784583</v>
      </c>
      <c r="N32" s="16" t="s">
        <v>19232</v>
      </c>
      <c r="O32" s="21">
        <f>B3L309C4</f>
        <v>7.1013162607661884E-2</v>
      </c>
      <c r="P32" s="16" t="s">
        <v>19702</v>
      </c>
      <c r="Q32" s="21">
        <f>B9L225C1*B9L225C6</f>
        <v>105.73859912280855</v>
      </c>
      <c r="R32" s="16" t="s">
        <v>19234</v>
      </c>
      <c r="S32" s="21">
        <f>B3L310C4</f>
        <v>0.17582449011367393</v>
      </c>
      <c r="T32" s="16" t="s">
        <v>19703</v>
      </c>
      <c r="U32" s="21">
        <f>B9L225C1*B9L225C8</f>
        <v>261.80266577926051</v>
      </c>
      <c r="V32" s="16" t="s">
        <v>19236</v>
      </c>
      <c r="W32" s="21">
        <f>B3L311C4</f>
        <v>5.0073185903412629E-2</v>
      </c>
      <c r="X32" s="16" t="s">
        <v>19704</v>
      </c>
      <c r="Y32" s="21">
        <f>B9L225C1*B9L225C10</f>
        <v>74.558973810181399</v>
      </c>
      <c r="Z32" s="16" t="s">
        <v>19238</v>
      </c>
      <c r="AA32" s="21">
        <f>B3L312C4</f>
        <v>0.29723337991084264</v>
      </c>
      <c r="AB32" s="16" t="s">
        <v>19705</v>
      </c>
      <c r="AC32" s="21">
        <f>B9L225C1*B9L225C12</f>
        <v>442.58050268724469</v>
      </c>
      <c r="AD32" s="16" t="s">
        <v>19240</v>
      </c>
      <c r="AE32" s="21">
        <f>B3L313C4</f>
        <v>1.6744706367389405E-2</v>
      </c>
      <c r="AF32" s="16" t="s">
        <v>19706</v>
      </c>
      <c r="AG32" s="21">
        <f>B9L225C1*B9L225C14</f>
        <v>24.932867781042823</v>
      </c>
      <c r="AH32" s="16" t="s">
        <v>19242</v>
      </c>
      <c r="AI32" s="21">
        <f>B3L314C4</f>
        <v>7.5229850320601629E-2</v>
      </c>
      <c r="AJ32" s="16" t="s">
        <v>19707</v>
      </c>
      <c r="AK32" s="21">
        <f>B9L225C1*B9L225C16</f>
        <v>112.01724712737582</v>
      </c>
      <c r="AL32" s="16" t="s">
        <v>19244</v>
      </c>
      <c r="AM32" s="21">
        <f>B3L315C4</f>
        <v>8.451137112320416E-3</v>
      </c>
      <c r="AN32" s="16" t="s">
        <v>19708</v>
      </c>
      <c r="AO32" s="21">
        <f>B9L225C1*B9L225C18</f>
        <v>12.583743160245099</v>
      </c>
      <c r="AP32" s="16" t="s">
        <v>19246</v>
      </c>
      <c r="AQ32" s="21">
        <f>B3L316C4</f>
        <v>6.0646041741780499E-3</v>
      </c>
      <c r="AR32" s="16" t="s">
        <v>19709</v>
      </c>
      <c r="AS32" s="21">
        <f>B9L225C1*B9L225C20</f>
        <v>9.0301956153511167</v>
      </c>
      <c r="AT32" s="16" t="s">
        <v>19248</v>
      </c>
      <c r="AU32" s="21">
        <f>B3L317C4</f>
        <v>6.7547870740814808E-2</v>
      </c>
      <c r="AV32" s="16" t="s">
        <v>19710</v>
      </c>
      <c r="AW32" s="21">
        <f>B9L225C1*B9L225C22</f>
        <v>100.57877953307325</v>
      </c>
      <c r="AX32" s="16" t="s">
        <v>19250</v>
      </c>
      <c r="AY32" s="21">
        <f>B3L318C4</f>
        <v>3.0954307388014201E-2</v>
      </c>
      <c r="AZ32" s="16" t="s">
        <v>19711</v>
      </c>
      <c r="BA32" s="21">
        <f>B9L225C1*B9L225C24</f>
        <v>46.090963700753143</v>
      </c>
      <c r="BB32" s="16" t="s">
        <v>19252</v>
      </c>
      <c r="BC32" s="21">
        <f>B3L319C4</f>
        <v>3.2980859248449941E-4</v>
      </c>
      <c r="BD32" s="16" t="s">
        <v>19712</v>
      </c>
      <c r="BE32" s="21">
        <f>B9L225C1*B9L225C26</f>
        <v>0.49108499420941959</v>
      </c>
      <c r="BF32" s="16" t="s">
        <v>19254</v>
      </c>
      <c r="BG32" s="21">
        <f>B3L320C4</f>
        <v>5.4489804583671905E-2</v>
      </c>
      <c r="BH32" s="16" t="s">
        <v>19713</v>
      </c>
      <c r="BI32" s="21">
        <f>B9L225C1*B9L225C28</f>
        <v>81.135319025087469</v>
      </c>
      <c r="BJ32" s="16" t="s">
        <v>19256</v>
      </c>
      <c r="BK32" s="21">
        <f>B3L321C4</f>
        <v>0.13749518346299031</v>
      </c>
      <c r="BL32" s="16" t="s">
        <v>19714</v>
      </c>
      <c r="BM32" s="21">
        <f>B9L225C1*B9L225C30</f>
        <v>204.73032817639256</v>
      </c>
      <c r="BN32" s="16" t="s">
        <v>19258</v>
      </c>
      <c r="BO32" s="21">
        <f>B3L322C4</f>
        <v>4.3015925912663215E-4</v>
      </c>
      <c r="BP32" s="16" t="s">
        <v>19715</v>
      </c>
      <c r="BQ32" s="21">
        <f>B9L225C1*B9L225C32</f>
        <v>0.64050713683955529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4.0423560255576623E-3</v>
      </c>
      <c r="BX32" s="16" t="s">
        <v>19717</v>
      </c>
      <c r="BY32" s="21">
        <f>B9L225C1*B9L225C36</f>
        <v>6.0190681220553595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1276.5915976333781</v>
      </c>
      <c r="F33" s="16" t="s">
        <v>19228</v>
      </c>
      <c r="G33" s="21">
        <f>B3L307C4</f>
        <v>2.2023449970892872E-6</v>
      </c>
      <c r="H33" s="16" t="s">
        <v>19719</v>
      </c>
      <c r="I33" s="21">
        <f>B9L226C1*B9L226C2</f>
        <v>2.8114951183740907E-3</v>
      </c>
      <c r="J33" s="16" t="s">
        <v>19230</v>
      </c>
      <c r="K33" s="21">
        <f>B3L308C4</f>
        <v>4.0737910922622285E-3</v>
      </c>
      <c r="L33" s="16" t="s">
        <v>19720</v>
      </c>
      <c r="M33" s="21">
        <f>B9L226C1*B9L226C4</f>
        <v>5.2005674788956631</v>
      </c>
      <c r="N33" s="16" t="s">
        <v>19232</v>
      </c>
      <c r="O33" s="21">
        <f>B3L309C4</f>
        <v>7.1013162607661884E-2</v>
      </c>
      <c r="P33" s="16" t="s">
        <v>19721</v>
      </c>
      <c r="Q33" s="21">
        <f>B9L226C1*B9L226C6</f>
        <v>90.654806706313948</v>
      </c>
      <c r="R33" s="16" t="s">
        <v>19234</v>
      </c>
      <c r="S33" s="21">
        <f>B3L310C4</f>
        <v>0.17582449011367393</v>
      </c>
      <c r="T33" s="16" t="s">
        <v>19722</v>
      </c>
      <c r="U33" s="21">
        <f>B9L226C1*B9L226C8</f>
        <v>224.45606673728909</v>
      </c>
      <c r="V33" s="16" t="s">
        <v>19236</v>
      </c>
      <c r="W33" s="21">
        <f>B3L311C4</f>
        <v>5.0073185903412629E-2</v>
      </c>
      <c r="X33" s="16" t="s">
        <v>19723</v>
      </c>
      <c r="Y33" s="21">
        <f>B9L226C1*B9L226C10</f>
        <v>63.923008391030677</v>
      </c>
      <c r="Z33" s="16" t="s">
        <v>19238</v>
      </c>
      <c r="AA33" s="21">
        <f>B3L312C4</f>
        <v>0.29723337991084264</v>
      </c>
      <c r="AB33" s="16" t="s">
        <v>19724</v>
      </c>
      <c r="AC33" s="21">
        <f>B9L226C1*B9L226C12</f>
        <v>379.44563533035142</v>
      </c>
      <c r="AD33" s="16" t="s">
        <v>19240</v>
      </c>
      <c r="AE33" s="21">
        <f>B3L313C4</f>
        <v>1.6744706367389405E-2</v>
      </c>
      <c r="AF33" s="16" t="s">
        <v>19725</v>
      </c>
      <c r="AG33" s="21">
        <f>B9L226C1*B9L226C14</f>
        <v>21.376151453447441</v>
      </c>
      <c r="AH33" s="16" t="s">
        <v>19242</v>
      </c>
      <c r="AI33" s="21">
        <f>B3L314C4</f>
        <v>7.5229850320601629E-2</v>
      </c>
      <c r="AJ33" s="16" t="s">
        <v>19726</v>
      </c>
      <c r="AK33" s="21">
        <f>B9L226C1*B9L226C16</f>
        <v>96.037794810496734</v>
      </c>
      <c r="AL33" s="16" t="s">
        <v>19244</v>
      </c>
      <c r="AM33" s="21">
        <f>B3L315C4</f>
        <v>8.451137112320416E-3</v>
      </c>
      <c r="AN33" s="16" t="s">
        <v>19727</v>
      </c>
      <c r="AO33" s="21">
        <f>B9L226C1*B9L226C18</f>
        <v>10.788650628035853</v>
      </c>
      <c r="AP33" s="16" t="s">
        <v>19246</v>
      </c>
      <c r="AQ33" s="21">
        <f>B3L316C4</f>
        <v>6.0646041741780499E-3</v>
      </c>
      <c r="AR33" s="16" t="s">
        <v>19728</v>
      </c>
      <c r="AS33" s="21">
        <f>B9L226C1*B9L226C20</f>
        <v>7.7420227317280101</v>
      </c>
      <c r="AT33" s="16" t="s">
        <v>19248</v>
      </c>
      <c r="AU33" s="21">
        <f>B3L317C4</f>
        <v>6.7547870740814808E-2</v>
      </c>
      <c r="AV33" s="16" t="s">
        <v>19729</v>
      </c>
      <c r="AW33" s="21">
        <f>B9L226C1*B9L226C22</f>
        <v>86.231044225749699</v>
      </c>
      <c r="AX33" s="16" t="s">
        <v>19250</v>
      </c>
      <c r="AY33" s="21">
        <f>B3L318C4</f>
        <v>3.0954307388014201E-2</v>
      </c>
      <c r="AZ33" s="16" t="s">
        <v>19730</v>
      </c>
      <c r="BA33" s="21">
        <f>B9L226C1*B9L226C24</f>
        <v>39.516008722099727</v>
      </c>
      <c r="BB33" s="16" t="s">
        <v>19252</v>
      </c>
      <c r="BC33" s="21">
        <f>B3L319C4</f>
        <v>3.2980859248449941E-4</v>
      </c>
      <c r="BD33" s="16" t="s">
        <v>19731</v>
      </c>
      <c r="BE33" s="21">
        <f>B9L226C1*B9L226C26</f>
        <v>0.42103087799300282</v>
      </c>
      <c r="BF33" s="16" t="s">
        <v>19254</v>
      </c>
      <c r="BG33" s="21">
        <f>B3L320C4</f>
        <v>5.4489804583671905E-2</v>
      </c>
      <c r="BH33" s="16" t="s">
        <v>19732</v>
      </c>
      <c r="BI33" s="21">
        <f>B9L226C1*B9L226C28</f>
        <v>69.561226688200293</v>
      </c>
      <c r="BJ33" s="16" t="s">
        <v>19256</v>
      </c>
      <c r="BK33" s="21">
        <f>B3L321C4</f>
        <v>0.13749518346299031</v>
      </c>
      <c r="BL33" s="16" t="s">
        <v>19733</v>
      </c>
      <c r="BM33" s="21">
        <f>B9L226C1*B9L226C30</f>
        <v>175.52519592391323</v>
      </c>
      <c r="BN33" s="16" t="s">
        <v>19258</v>
      </c>
      <c r="BO33" s="21">
        <f>B3L322C4</f>
        <v>4.3015925912663215E-4</v>
      </c>
      <c r="BP33" s="16" t="s">
        <v>19734</v>
      </c>
      <c r="BQ33" s="21">
        <f>B9L226C1*B9L226C32</f>
        <v>0.54913769584525762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4.0423560255576623E-3</v>
      </c>
      <c r="BX33" s="16" t="s">
        <v>19736</v>
      </c>
      <c r="BY33" s="21">
        <f>B9L226C1*B9L226C36</f>
        <v>5.1604377368695689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DB750-EEA9-448A-946A-B6B000171E2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4516.8368486663385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9.093111029201556E-2</v>
      </c>
      <c r="L8" s="16" t="s">
        <v>19774</v>
      </c>
      <c r="M8" s="21">
        <f>B9L301C1*B9L301C4</f>
        <v>410.72098965711882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1.5531710053276468E-4</v>
      </c>
      <c r="T8" s="16" t="s">
        <v>19776</v>
      </c>
      <c r="U8" s="21">
        <f>B9L301C1*B9L301C8</f>
        <v>0.70154200291440572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3.8221507147043053E-2</v>
      </c>
      <c r="AB8" s="16" t="s">
        <v>19780</v>
      </c>
      <c r="AC8" s="21">
        <f>B9L301C1*B9L301C12</f>
        <v>172.64031189332789</v>
      </c>
      <c r="AD8" s="16" t="s">
        <v>10922</v>
      </c>
      <c r="AE8" s="21">
        <f>B3L337C5</f>
        <v>3.8221507147043053E-2</v>
      </c>
      <c r="AF8" s="16" t="s">
        <v>19781</v>
      </c>
      <c r="AG8" s="21">
        <f>B9L301C1*B9L301C14</f>
        <v>172.64031189332789</v>
      </c>
      <c r="AH8" s="16" t="s">
        <v>10931</v>
      </c>
      <c r="AI8" s="21">
        <f>B3L331C5</f>
        <v>0.13564338489101307</v>
      </c>
      <c r="AJ8" s="16" t="s">
        <v>19782</v>
      </c>
      <c r="AK8" s="21">
        <f>B9L301C1*B9L301C16</f>
        <v>612.67903915355873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0.12995503658950558</v>
      </c>
      <c r="AV8" s="16" t="s">
        <v>19785</v>
      </c>
      <c r="AW8" s="21">
        <f>B9L301C1*B9L301C22</f>
        <v>586.98569793726108</v>
      </c>
      <c r="AX8" s="16" t="s">
        <v>10967</v>
      </c>
      <c r="AY8" s="21">
        <f>B3L335C5</f>
        <v>1.7869900882885944E-5</v>
      </c>
      <c r="AZ8" s="16" t="s">
        <v>19786</v>
      </c>
      <c r="BA8" s="21">
        <f>B9L301C1*B9L301C24</f>
        <v>8.0715426789834371E-2</v>
      </c>
      <c r="BB8" s="16" t="s">
        <v>10976</v>
      </c>
      <c r="BC8" s="21">
        <f>B3L336C5</f>
        <v>0.60507577407900703</v>
      </c>
      <c r="BD8" s="16" t="s">
        <v>19787</v>
      </c>
      <c r="BE8" s="15">
        <f>B9L301C1*B9L301C26</f>
        <v>2733.0285525953677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333.2862283224448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9.093111029201556E-2</v>
      </c>
      <c r="L9" s="16" t="s">
        <v>19790</v>
      </c>
      <c r="M9" s="21">
        <f>B9L302C1*B9L302C4</f>
        <v>30.306086786398108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1.5531710053276468E-4</v>
      </c>
      <c r="T9" s="16" t="s">
        <v>19792</v>
      </c>
      <c r="U9" s="21">
        <f>B9L302C1*B9L302C8</f>
        <v>5.1765050630543125E-2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3.8221507147043053E-2</v>
      </c>
      <c r="AB9" s="16" t="s">
        <v>19794</v>
      </c>
      <c r="AC9" s="21">
        <f>B9L302C1*B9L302C12</f>
        <v>12.738701957837346</v>
      </c>
      <c r="AD9" s="16" t="s">
        <v>10922</v>
      </c>
      <c r="AE9" s="21">
        <f>B3L337C5</f>
        <v>3.8221507147043053E-2</v>
      </c>
      <c r="AF9" s="16" t="s">
        <v>19795</v>
      </c>
      <c r="AG9" s="21">
        <f>B9L302C1*B9L302C14</f>
        <v>12.738701957837346</v>
      </c>
      <c r="AH9" s="16" t="s">
        <v>10931</v>
      </c>
      <c r="AI9" s="21">
        <f>B3L331C5</f>
        <v>0.13564338489101307</v>
      </c>
      <c r="AJ9" s="16" t="s">
        <v>19796</v>
      </c>
      <c r="AK9" s="21">
        <f>B9L302C1*B9L302C16</f>
        <v>45.208072147215439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0.12995503658950558</v>
      </c>
      <c r="AV9" s="16" t="s">
        <v>19799</v>
      </c>
      <c r="AW9" s="21">
        <f>B9L302C1*B9L302C22</f>
        <v>43.312223996421622</v>
      </c>
      <c r="AX9" s="16" t="s">
        <v>10967</v>
      </c>
      <c r="AY9" s="21">
        <f>B3L335C5</f>
        <v>1.7869900882885944E-5</v>
      </c>
      <c r="AZ9" s="16" t="s">
        <v>19800</v>
      </c>
      <c r="BA9" s="21">
        <f>B9L302C1*B9L302C24</f>
        <v>5.9557918657529825E-3</v>
      </c>
      <c r="BB9" s="16" t="s">
        <v>10976</v>
      </c>
      <c r="BC9" s="21">
        <f>B3L336C5</f>
        <v>0.60507577407900703</v>
      </c>
      <c r="BD9" s="16" t="s">
        <v>19801</v>
      </c>
      <c r="BE9" s="21">
        <f>B9L302C1*B9L302C26</f>
        <v>201.66342259207596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9.093111029201556E-2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1.5531710053276468E-4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3.8221507147043053E-2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3.8221507147043053E-2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0.13564338489101307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0.12995503658950558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1.7869900882885944E-5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0.60507577407900703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13014.36114388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9.093111029201556E-2</v>
      </c>
      <c r="L11" s="16" t="s">
        <v>19817</v>
      </c>
      <c r="M11" s="15">
        <f>B9L304C1*B9L304C4</f>
        <v>1183.410308554274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1.5531710053276468E-4</v>
      </c>
      <c r="T11" s="16" t="s">
        <v>19819</v>
      </c>
      <c r="U11" s="21">
        <f>B9L304C1*B9L304C8</f>
        <v>2.0213528381537165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3.8221507147043053E-2</v>
      </c>
      <c r="AB11" s="16" t="s">
        <v>19821</v>
      </c>
      <c r="AC11" s="21">
        <f>B9L304C1*B9L304C12</f>
        <v>497.42849747500884</v>
      </c>
      <c r="AD11" s="16" t="s">
        <v>10922</v>
      </c>
      <c r="AE11" s="21">
        <f>B3L337C5</f>
        <v>3.8221507147043053E-2</v>
      </c>
      <c r="AF11" s="16" t="s">
        <v>19822</v>
      </c>
      <c r="AG11" s="21">
        <f>B9L304C1*B9L304C14</f>
        <v>497.42849747500884</v>
      </c>
      <c r="AH11" s="16" t="s">
        <v>10931</v>
      </c>
      <c r="AI11" s="21">
        <f>B3L331C5</f>
        <v>0.13564338489101307</v>
      </c>
      <c r="AJ11" s="16" t="s">
        <v>19823</v>
      </c>
      <c r="AK11" s="15">
        <f>B9L304C1*B9L304C16</f>
        <v>1765.31199774996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0.12995503658950558</v>
      </c>
      <c r="AV11" s="16" t="s">
        <v>19826</v>
      </c>
      <c r="AW11" s="15">
        <f>B9L304C1*B9L304C22</f>
        <v>1691.281778641965</v>
      </c>
      <c r="AX11" s="16" t="s">
        <v>10967</v>
      </c>
      <c r="AY11" s="21">
        <f>B3L335C5</f>
        <v>1.7869900882885944E-5</v>
      </c>
      <c r="AZ11" s="16" t="s">
        <v>19827</v>
      </c>
      <c r="BA11" s="21">
        <f>B9L304C1*B9L304C24</f>
        <v>0.23256534369521772</v>
      </c>
      <c r="BB11" s="16" t="s">
        <v>10976</v>
      </c>
      <c r="BC11" s="21">
        <f>B3L336C5</f>
        <v>0.60507577407900703</v>
      </c>
      <c r="BD11" s="16" t="s">
        <v>19828</v>
      </c>
      <c r="BE11" s="15">
        <f>B9L304C1*B9L304C26</f>
        <v>7874.6746432769423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2208.3651588723474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9.093111029201556E-2</v>
      </c>
      <c r="L12" s="16" t="s">
        <v>19831</v>
      </c>
      <c r="M12" s="21">
        <f>B9L305C1*B9L305C4</f>
        <v>200.80909582646589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1.5531710053276468E-4</v>
      </c>
      <c r="T12" s="16" t="s">
        <v>19833</v>
      </c>
      <c r="U12" s="21">
        <f>B9L305C1*B9L305C8</f>
        <v>0.34299687339363122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3.8221507147043053E-2</v>
      </c>
      <c r="AB12" s="16" t="s">
        <v>19835</v>
      </c>
      <c r="AC12" s="21">
        <f>B9L305C1*B9L305C12</f>
        <v>84.407044703120292</v>
      </c>
      <c r="AD12" s="16" t="s">
        <v>10922</v>
      </c>
      <c r="AE12" s="21">
        <f>B3L337C5</f>
        <v>3.8221507147043053E-2</v>
      </c>
      <c r="AF12" s="16" t="s">
        <v>19836</v>
      </c>
      <c r="AG12" s="21">
        <f>B9L305C1*B9L305C14</f>
        <v>84.407044703120292</v>
      </c>
      <c r="AH12" s="16" t="s">
        <v>10931</v>
      </c>
      <c r="AI12" s="21">
        <f>B3L331C5</f>
        <v>0.13564338489101307</v>
      </c>
      <c r="AJ12" s="16" t="s">
        <v>19837</v>
      </c>
      <c r="AK12" s="21">
        <f>B9L305C1*B9L305C16</f>
        <v>299.55012522482502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0.12995503658950558</v>
      </c>
      <c r="AV12" s="16" t="s">
        <v>19840</v>
      </c>
      <c r="AW12" s="21">
        <f>B9L305C1*B9L305C22</f>
        <v>286.98817502424521</v>
      </c>
      <c r="AX12" s="16" t="s">
        <v>10967</v>
      </c>
      <c r="AY12" s="21">
        <f>B3L335C5</f>
        <v>1.7869900882885944E-5</v>
      </c>
      <c r="AZ12" s="16" t="s">
        <v>19841</v>
      </c>
      <c r="BA12" s="21">
        <f>B9L305C1*B9L305C24</f>
        <v>3.9463266502267516E-2</v>
      </c>
      <c r="BB12" s="16" t="s">
        <v>10976</v>
      </c>
      <c r="BC12" s="21">
        <f>B3L336C5</f>
        <v>0.60507577407900703</v>
      </c>
      <c r="BD12" s="16" t="s">
        <v>19842</v>
      </c>
      <c r="BE12" s="15">
        <f>B9L305C1*B9L305C26</f>
        <v>1336.228257953795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357.1142960850666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9.093111029201556E-2</v>
      </c>
      <c r="L13" s="16" t="s">
        <v>19845</v>
      </c>
      <c r="M13" s="21">
        <f>B9L306C1*B9L306C4</f>
        <v>32.472799444166689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1.5531710053276468E-4</v>
      </c>
      <c r="T13" s="16" t="s">
        <v>19847</v>
      </c>
      <c r="U13" s="21">
        <f>B9L306C1*B9L306C8</f>
        <v>5.546595702673178E-2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3.8221507147043053E-2</v>
      </c>
      <c r="AB13" s="16" t="s">
        <v>19849</v>
      </c>
      <c r="AC13" s="21">
        <f>B9L306C1*B9L306C12</f>
        <v>13.649446620126621</v>
      </c>
      <c r="AD13" s="16" t="s">
        <v>10922</v>
      </c>
      <c r="AE13" s="21">
        <f>B3L337C5</f>
        <v>3.8221507147043053E-2</v>
      </c>
      <c r="AF13" s="16" t="s">
        <v>19850</v>
      </c>
      <c r="AG13" s="21">
        <f>B9L306C1*B9L306C14</f>
        <v>13.649446620126621</v>
      </c>
      <c r="AH13" s="16" t="s">
        <v>10931</v>
      </c>
      <c r="AI13" s="21">
        <f>B3L331C5</f>
        <v>0.13564338489101307</v>
      </c>
      <c r="AJ13" s="16" t="s">
        <v>19851</v>
      </c>
      <c r="AK13" s="21">
        <f>B9L306C1*B9L306C16</f>
        <v>48.440191913949896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0.12995503658950558</v>
      </c>
      <c r="AV13" s="16" t="s">
        <v>19854</v>
      </c>
      <c r="AW13" s="21">
        <f>B9L306C1*B9L306C22</f>
        <v>46.408801414370359</v>
      </c>
      <c r="AX13" s="16" t="s">
        <v>10967</v>
      </c>
      <c r="AY13" s="21">
        <f>B3L335C5</f>
        <v>1.7869900882885944E-5</v>
      </c>
      <c r="AZ13" s="16" t="s">
        <v>19855</v>
      </c>
      <c r="BA13" s="21">
        <f>B9L306C1*B9L306C24</f>
        <v>6.3815970749017238E-3</v>
      </c>
      <c r="BB13" s="16" t="s">
        <v>10976</v>
      </c>
      <c r="BC13" s="21">
        <f>B3L336C5</f>
        <v>0.60507577407900703</v>
      </c>
      <c r="BD13" s="16" t="s">
        <v>19856</v>
      </c>
      <c r="BE13" s="21">
        <f>B9L306C1*B9L306C26</f>
        <v>216.0812091383514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39.366004997860259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9.093111029201556E-2</v>
      </c>
      <c r="L14" s="16" t="s">
        <v>19859</v>
      </c>
      <c r="M14" s="21">
        <f>B9L307C1*B9L307C4</f>
        <v>3.579594542216467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1.5531710053276468E-4</v>
      </c>
      <c r="T14" s="16" t="s">
        <v>19861</v>
      </c>
      <c r="U14" s="21">
        <f>B9L307C1*B9L307C8</f>
        <v>6.1142137558259785E-3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3.8221507147043053E-2</v>
      </c>
      <c r="AB14" s="16" t="s">
        <v>19863</v>
      </c>
      <c r="AC14" s="21">
        <f>B9L307C1*B9L307C12</f>
        <v>1.5046280413762485</v>
      </c>
      <c r="AD14" s="16" t="s">
        <v>10922</v>
      </c>
      <c r="AE14" s="21">
        <f>B3L337C5</f>
        <v>3.8221507147043053E-2</v>
      </c>
      <c r="AF14" s="16" t="s">
        <v>19864</v>
      </c>
      <c r="AG14" s="21">
        <f>B9L307C1*B9L307C14</f>
        <v>1.5046280413762485</v>
      </c>
      <c r="AH14" s="16" t="s">
        <v>10931</v>
      </c>
      <c r="AI14" s="21">
        <f>B3L331C5</f>
        <v>0.13564338489101307</v>
      </c>
      <c r="AJ14" s="16" t="s">
        <v>19865</v>
      </c>
      <c r="AK14" s="21">
        <f>B9L307C1*B9L307C16</f>
        <v>5.3397381675463036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0.12995503658950558</v>
      </c>
      <c r="AV14" s="16" t="s">
        <v>19868</v>
      </c>
      <c r="AW14" s="21">
        <f>B9L307C1*B9L307C22</f>
        <v>5.1158106198795892</v>
      </c>
      <c r="AX14" s="16" t="s">
        <v>10967</v>
      </c>
      <c r="AY14" s="21">
        <f>B3L335C5</f>
        <v>1.7869900882885944E-5</v>
      </c>
      <c r="AZ14" s="16" t="s">
        <v>19869</v>
      </c>
      <c r="BA14" s="21">
        <f>B9L307C1*B9L307C24</f>
        <v>7.0346660746695557E-4</v>
      </c>
      <c r="BB14" s="16" t="s">
        <v>10976</v>
      </c>
      <c r="BC14" s="21">
        <f>B3L336C5</f>
        <v>0.60507577407900703</v>
      </c>
      <c r="BD14" s="16" t="s">
        <v>19870</v>
      </c>
      <c r="BE14" s="21">
        <f>B9L307C1*B9L307C26</f>
        <v>23.819415946478355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152.05853870815275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9.093111029201556E-2</v>
      </c>
      <c r="L15" s="16" t="s">
        <v>19873</v>
      </c>
      <c r="M15" s="21">
        <f>B9L308C1*B9L308C4</f>
        <v>13.826851754113756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1.5531710053276468E-4</v>
      </c>
      <c r="T15" s="16" t="s">
        <v>19875</v>
      </c>
      <c r="U15" s="21">
        <f>B9L308C1*B9L308C8</f>
        <v>2.361729134339945E-2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3.8221507147043053E-2</v>
      </c>
      <c r="AB15" s="16" t="s">
        <v>19877</v>
      </c>
      <c r="AC15" s="21">
        <f>B9L308C1*B9L308C12</f>
        <v>5.8119065240025831</v>
      </c>
      <c r="AD15" s="16" t="s">
        <v>10922</v>
      </c>
      <c r="AE15" s="21">
        <f>B3L337C5</f>
        <v>3.8221507147043053E-2</v>
      </c>
      <c r="AF15" s="16" t="s">
        <v>19878</v>
      </c>
      <c r="AG15" s="21">
        <f>B9L308C1*B9L308C14</f>
        <v>5.8119065240025831</v>
      </c>
      <c r="AH15" s="16" t="s">
        <v>10931</v>
      </c>
      <c r="AI15" s="21">
        <f>B3L331C5</f>
        <v>0.13564338489101307</v>
      </c>
      <c r="AJ15" s="16" t="s">
        <v>19879</v>
      </c>
      <c r="AK15" s="21">
        <f>B9L308C1*B9L308C16</f>
        <v>20.625734891954973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0.12995503658950558</v>
      </c>
      <c r="AV15" s="16" t="s">
        <v>19882</v>
      </c>
      <c r="AW15" s="21">
        <f>B9L308C1*B9L308C22</f>
        <v>19.76077296156474</v>
      </c>
      <c r="AX15" s="16" t="s">
        <v>10967</v>
      </c>
      <c r="AY15" s="21">
        <f>B3L335C5</f>
        <v>1.7869900882885944E-5</v>
      </c>
      <c r="AZ15" s="16" t="s">
        <v>19883</v>
      </c>
      <c r="BA15" s="21">
        <f>B9L308C1*B9L308C24</f>
        <v>2.7172710151111652E-3</v>
      </c>
      <c r="BB15" s="16" t="s">
        <v>10976</v>
      </c>
      <c r="BC15" s="21">
        <f>B3L336C5</f>
        <v>0.60507577407900703</v>
      </c>
      <c r="BD15" s="16" t="s">
        <v>19884</v>
      </c>
      <c r="BE15" s="21">
        <f>B9L308C1*B9L308C26</f>
        <v>92.00693801415818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9.093111029201556E-2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1.5531710053276468E-4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3.8221507147043053E-2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3.8221507147043053E-2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0.13564338489101307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0.12995503658950558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1.7869900882885944E-5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0.60507577407900703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9.093111029201556E-2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1.5531710053276468E-4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3.8221507147043053E-2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3.8221507147043053E-2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0.13564338489101307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0.12995503658950558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1.7869900882885944E-5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0.60507577407900703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9.093111029201556E-2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1.5531710053276468E-4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3.8221507147043053E-2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3.8221507147043053E-2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0.13564338489101307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0.12995503658950558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1.7869900882885944E-5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0.60507577407900703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33.935325657500499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9.093111029201556E-2</v>
      </c>
      <c r="L19" s="16" t="s">
        <v>19929</v>
      </c>
      <c r="M19" s="21">
        <f>B9L312C1*B9L312C4</f>
        <v>3.0857768401576435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1.5531710053276468E-4</v>
      </c>
      <c r="T19" s="16" t="s">
        <v>19931</v>
      </c>
      <c r="U19" s="21">
        <f>B9L312C1*B9L312C8</f>
        <v>5.2707363867581141E-3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3.8221507147043053E-2</v>
      </c>
      <c r="AB19" s="16" t="s">
        <v>19933</v>
      </c>
      <c r="AC19" s="21">
        <f>B9L312C1*B9L312C12</f>
        <v>1.2970592921553887</v>
      </c>
      <c r="AD19" s="16" t="s">
        <v>10922</v>
      </c>
      <c r="AE19" s="21">
        <f>B3L337C5</f>
        <v>3.8221507147043053E-2</v>
      </c>
      <c r="AF19" s="16" t="s">
        <v>19934</v>
      </c>
      <c r="AG19" s="21">
        <f>B9L312C1*B9L312C14</f>
        <v>1.2970592921553887</v>
      </c>
      <c r="AH19" s="16" t="s">
        <v>10931</v>
      </c>
      <c r="AI19" s="21">
        <f>B3L331C5</f>
        <v>0.13564338489101307</v>
      </c>
      <c r="AJ19" s="16" t="s">
        <v>19935</v>
      </c>
      <c r="AK19" s="21">
        <f>B9L312C1*B9L312C16</f>
        <v>4.6031024395622113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0.12995503658950558</v>
      </c>
      <c r="AV19" s="16" t="s">
        <v>19938</v>
      </c>
      <c r="AW19" s="21">
        <f>B9L312C1*B9L312C22</f>
        <v>4.4100664874972653</v>
      </c>
      <c r="AX19" s="16" t="s">
        <v>10967</v>
      </c>
      <c r="AY19" s="21">
        <f>B3L335C5</f>
        <v>1.7869900882885944E-5</v>
      </c>
      <c r="AZ19" s="16" t="s">
        <v>19939</v>
      </c>
      <c r="BA19" s="21">
        <f>B9L312C1*B9L312C24</f>
        <v>6.0642090592799016E-4</v>
      </c>
      <c r="BB19" s="16" t="s">
        <v>10976</v>
      </c>
      <c r="BC19" s="21">
        <f>B3L336C5</f>
        <v>0.60507577407900703</v>
      </c>
      <c r="BD19" s="16" t="s">
        <v>19940</v>
      </c>
      <c r="BE19" s="21">
        <f>B9L312C1*B9L312C26</f>
        <v>20.533443440835303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847.23931789528865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9.093111029201556E-2</v>
      </c>
      <c r="L20" s="16" t="s">
        <v>19943</v>
      </c>
      <c r="M20" s="21">
        <f>B9L313C1*B9L313C4</f>
        <v>77.040411859268531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1.5531710053276468E-4</v>
      </c>
      <c r="T20" s="16" t="s">
        <v>19945</v>
      </c>
      <c r="U20" s="21">
        <f>B9L313C1*B9L313C8</f>
        <v>0.13159075431285353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3.8221507147043053E-2</v>
      </c>
      <c r="AB20" s="16" t="s">
        <v>19947</v>
      </c>
      <c r="AC20" s="21">
        <f>B9L313C1*B9L313C12</f>
        <v>32.382763644190653</v>
      </c>
      <c r="AD20" s="16" t="s">
        <v>10922</v>
      </c>
      <c r="AE20" s="21">
        <f>B3L337C5</f>
        <v>3.8221507147043053E-2</v>
      </c>
      <c r="AF20" s="16" t="s">
        <v>19948</v>
      </c>
      <c r="AG20" s="21">
        <f>B9L313C1*B9L313C14</f>
        <v>32.382763644190653</v>
      </c>
      <c r="AH20" s="16" t="s">
        <v>10931</v>
      </c>
      <c r="AI20" s="21">
        <f>B3L331C5</f>
        <v>0.13564338489101307</v>
      </c>
      <c r="AJ20" s="16" t="s">
        <v>19949</v>
      </c>
      <c r="AK20" s="21">
        <f>B9L313C1*B9L313C16</f>
        <v>114.92240889207002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0.12995503658950558</v>
      </c>
      <c r="AV20" s="16" t="s">
        <v>19952</v>
      </c>
      <c r="AW20" s="21">
        <f>B9L313C1*B9L313C22</f>
        <v>110.10301655714999</v>
      </c>
      <c r="AX20" s="16" t="s">
        <v>10967</v>
      </c>
      <c r="AY20" s="21">
        <f>B3L335C5</f>
        <v>1.7869900882885944E-5</v>
      </c>
      <c r="AZ20" s="16" t="s">
        <v>19953</v>
      </c>
      <c r="BA20" s="21">
        <f>B9L313C1*B9L313C24</f>
        <v>1.5140082634872704E-2</v>
      </c>
      <c r="BB20" s="16" t="s">
        <v>10976</v>
      </c>
      <c r="BC20" s="21">
        <f>B3L336C5</f>
        <v>0.60507577407900703</v>
      </c>
      <c r="BD20" s="16" t="s">
        <v>19954</v>
      </c>
      <c r="BE20" s="21">
        <f>B9L313C1*B9L313C26</f>
        <v>512.64398610566172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688.34672347175535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9.093111029201556E-2</v>
      </c>
      <c r="L21" s="16" t="s">
        <v>19957</v>
      </c>
      <c r="M21" s="21">
        <f>B9L314C1*B9L314C4</f>
        <v>62.592131831157722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1.5531710053276468E-4</v>
      </c>
      <c r="T21" s="16" t="s">
        <v>19959</v>
      </c>
      <c r="U21" s="21">
        <f>B9L314C1*B9L314C8</f>
        <v>0.1069120172508618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3.8221507147043053E-2</v>
      </c>
      <c r="AB21" s="16" t="s">
        <v>19961</v>
      </c>
      <c r="AC21" s="21">
        <f>B9L314C1*B9L314C12</f>
        <v>26.309649210819366</v>
      </c>
      <c r="AD21" s="16" t="s">
        <v>10922</v>
      </c>
      <c r="AE21" s="21">
        <f>B3L337C5</f>
        <v>3.8221507147043053E-2</v>
      </c>
      <c r="AF21" s="16" t="s">
        <v>19962</v>
      </c>
      <c r="AG21" s="21">
        <f>B9L314C1*B9L314C14</f>
        <v>26.309649210819366</v>
      </c>
      <c r="AH21" s="16" t="s">
        <v>10931</v>
      </c>
      <c r="AI21" s="21">
        <f>B3L331C5</f>
        <v>0.13564338489101307</v>
      </c>
      <c r="AJ21" s="16" t="s">
        <v>19963</v>
      </c>
      <c r="AK21" s="21">
        <f>B9L314C1*B9L314C16</f>
        <v>93.369679550347058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0.12995503658950558</v>
      </c>
      <c r="AV21" s="16" t="s">
        <v>19966</v>
      </c>
      <c r="AW21" s="21">
        <f>B9L314C1*B9L314C22</f>
        <v>89.454123635038243</v>
      </c>
      <c r="AX21" s="16" t="s">
        <v>10967</v>
      </c>
      <c r="AY21" s="21">
        <f>B3L335C5</f>
        <v>1.7869900882885944E-5</v>
      </c>
      <c r="AZ21" s="16" t="s">
        <v>19967</v>
      </c>
      <c r="BA21" s="21">
        <f>B9L314C1*B9L314C24</f>
        <v>1.2300687721499568E-2</v>
      </c>
      <c r="BB21" s="16" t="s">
        <v>10976</v>
      </c>
      <c r="BC21" s="21">
        <f>B3L336C5</f>
        <v>0.60507577407900703</v>
      </c>
      <c r="BD21" s="16" t="s">
        <v>19968</v>
      </c>
      <c r="BE21" s="21">
        <f>B9L314C1*B9L314C26</f>
        <v>416.50192653942059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3437.6343703999996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9.093111029201556E-2</v>
      </c>
      <c r="L22" s="16" t="s">
        <v>19971</v>
      </c>
      <c r="M22" s="21">
        <f>B9L315C1*B9L315C4</f>
        <v>312.58791007846582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1.5531710053276468E-4</v>
      </c>
      <c r="T22" s="16" t="s">
        <v>19973</v>
      </c>
      <c r="U22" s="21">
        <f>B9L315C1*B9L315C8</f>
        <v>0.53392340310230391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3.8221507147043053E-2</v>
      </c>
      <c r="AB22" s="16" t="s">
        <v>19975</v>
      </c>
      <c r="AC22" s="21">
        <f>B9L315C1*B9L315C12</f>
        <v>131.39156665716442</v>
      </c>
      <c r="AD22" s="16" t="s">
        <v>10922</v>
      </c>
      <c r="AE22" s="21">
        <f>B3L337C5</f>
        <v>3.8221507147043053E-2</v>
      </c>
      <c r="AF22" s="16" t="s">
        <v>19976</v>
      </c>
      <c r="AG22" s="21">
        <f>B9L315C1*B9L315C14</f>
        <v>131.39156665716442</v>
      </c>
      <c r="AH22" s="16" t="s">
        <v>10931</v>
      </c>
      <c r="AI22" s="21">
        <f>B3L331C5</f>
        <v>0.13564338489101307</v>
      </c>
      <c r="AJ22" s="16" t="s">
        <v>19977</v>
      </c>
      <c r="AK22" s="21">
        <f>B9L315C1*B9L315C16</f>
        <v>466.29236201874255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0.12995503658950558</v>
      </c>
      <c r="AV22" s="16" t="s">
        <v>19980</v>
      </c>
      <c r="AW22" s="21">
        <f>B9L315C1*B9L315C22</f>
        <v>446.73790038667391</v>
      </c>
      <c r="AX22" s="16" t="s">
        <v>10967</v>
      </c>
      <c r="AY22" s="21">
        <f>B3L335C5</f>
        <v>1.7869900882885944E-5</v>
      </c>
      <c r="AZ22" s="16" t="s">
        <v>19981</v>
      </c>
      <c r="BA22" s="21">
        <f>B9L315C1*B9L315C24</f>
        <v>6.1430185470650017E-2</v>
      </c>
      <c r="BB22" s="16" t="s">
        <v>10976</v>
      </c>
      <c r="BC22" s="21">
        <f>B3L336C5</f>
        <v>0.60507577407900703</v>
      </c>
      <c r="BD22" s="16" t="s">
        <v>19982</v>
      </c>
      <c r="BE22" s="15">
        <f>B9L315C1*B9L315C26</f>
        <v>2080.0292776703795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89.542133333333325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9.093111029201556E-2</v>
      </c>
      <c r="L23" s="16" t="s">
        <v>19984</v>
      </c>
      <c r="M23" s="21">
        <f>B9L316C1*B9L316C4</f>
        <v>8.1421656019156963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1.5531710053276468E-4</v>
      </c>
      <c r="T23" s="16" t="s">
        <v>19986</v>
      </c>
      <c r="U23" s="21">
        <f>B9L316C1*B9L316C8</f>
        <v>1.3907424524851551E-2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3.8221507147043053E-2</v>
      </c>
      <c r="AB23" s="16" t="s">
        <v>19988</v>
      </c>
      <c r="AC23" s="21">
        <f>B9L316C1*B9L316C12</f>
        <v>3.4224352891614815</v>
      </c>
      <c r="AD23" s="16" t="s">
        <v>10922</v>
      </c>
      <c r="AE23" s="21">
        <f>B3L337C5</f>
        <v>3.8221507147043053E-2</v>
      </c>
      <c r="AF23" s="16" t="s">
        <v>19989</v>
      </c>
      <c r="AG23" s="21">
        <f>B9L316C1*B9L316C14</f>
        <v>3.4224352891614815</v>
      </c>
      <c r="AH23" s="16" t="s">
        <v>10931</v>
      </c>
      <c r="AI23" s="21">
        <f>B3L331C5</f>
        <v>0.13564338489101307</v>
      </c>
      <c r="AJ23" s="16" t="s">
        <v>19990</v>
      </c>
      <c r="AK23" s="21">
        <f>B9L316C1*B9L316C16</f>
        <v>12.145798055695744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0.12995503658950558</v>
      </c>
      <c r="AV23" s="16" t="s">
        <v>19993</v>
      </c>
      <c r="AW23" s="21">
        <f>B9L316C1*B9L316C22</f>
        <v>11.63645121363572</v>
      </c>
      <c r="AX23" s="16" t="s">
        <v>10967</v>
      </c>
      <c r="AY23" s="21">
        <f>B3L335C5</f>
        <v>1.7869900882885944E-5</v>
      </c>
      <c r="AZ23" s="16" t="s">
        <v>19994</v>
      </c>
      <c r="BA23" s="21">
        <f>B9L316C1*B9L316C24</f>
        <v>1.6001090475088241E-3</v>
      </c>
      <c r="BB23" s="16" t="s">
        <v>10976</v>
      </c>
      <c r="BC23" s="21">
        <f>B3L336C5</f>
        <v>0.60507577407900703</v>
      </c>
      <c r="BD23" s="16" t="s">
        <v>19995</v>
      </c>
      <c r="BE23" s="21">
        <f>B9L316C1*B9L316C26</f>
        <v>54.179775639352322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21327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9.093111029201556E-2</v>
      </c>
      <c r="L24" s="16" t="s">
        <v>19998</v>
      </c>
      <c r="M24" s="15">
        <f>B9L317C1*B9L317C4</f>
        <v>1939.2877891978158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1.5531710053276468E-4</v>
      </c>
      <c r="T24" s="16" t="s">
        <v>20000</v>
      </c>
      <c r="U24" s="21">
        <f>B9L317C1*B9L317C8</f>
        <v>3.3124478030622724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3.8221507147043053E-2</v>
      </c>
      <c r="AB24" s="16" t="s">
        <v>20002</v>
      </c>
      <c r="AC24" s="21">
        <f>B9L317C1*B9L317C12</f>
        <v>815.15008292498715</v>
      </c>
      <c r="AD24" s="16" t="s">
        <v>10922</v>
      </c>
      <c r="AE24" s="21">
        <f>B3L337C5</f>
        <v>3.8221507147043053E-2</v>
      </c>
      <c r="AF24" s="16" t="s">
        <v>20003</v>
      </c>
      <c r="AG24" s="21">
        <f>B9L317C1*B9L317C14</f>
        <v>815.15008292498715</v>
      </c>
      <c r="AH24" s="16" t="s">
        <v>10931</v>
      </c>
      <c r="AI24" s="21">
        <f>B3L331C5</f>
        <v>0.13564338489101307</v>
      </c>
      <c r="AJ24" s="16" t="s">
        <v>20004</v>
      </c>
      <c r="AK24" s="15">
        <f>B9L317C1*B9L317C16</f>
        <v>2892.8664695706357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0.12995503658950558</v>
      </c>
      <c r="AV24" s="16" t="s">
        <v>20007</v>
      </c>
      <c r="AW24" s="15">
        <f>B9L317C1*B9L317C22</f>
        <v>2771.5510653443853</v>
      </c>
      <c r="AX24" s="16" t="s">
        <v>10967</v>
      </c>
      <c r="AY24" s="21">
        <f>B3L335C5</f>
        <v>1.7869900882885944E-5</v>
      </c>
      <c r="AZ24" s="16" t="s">
        <v>20008</v>
      </c>
      <c r="BA24" s="21">
        <f>B9L317C1*B9L317C24</f>
        <v>0.38111137612930851</v>
      </c>
      <c r="BB24" s="16" t="s">
        <v>10976</v>
      </c>
      <c r="BC24" s="21">
        <f>B3L336C5</f>
        <v>0.60507577407900703</v>
      </c>
      <c r="BD24" s="16" t="s">
        <v>20009</v>
      </c>
      <c r="BE24" s="15">
        <f>B9L317C1*B9L317C26</f>
        <v>12904.451033782983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17531.381466966664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9.093111029201556E-2</v>
      </c>
      <c r="L25" s="16" t="s">
        <v>20012</v>
      </c>
      <c r="M25" s="15">
        <f>B9L318C1*B9L318C4</f>
        <v>1594.1479817441434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1.5531710053276468E-4</v>
      </c>
      <c r="T25" s="16" t="s">
        <v>20014</v>
      </c>
      <c r="U25" s="21">
        <f>B9L318C1*B9L318C8</f>
        <v>2.7229233377831088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3.8221507147043053E-2</v>
      </c>
      <c r="AB25" s="16" t="s">
        <v>20016</v>
      </c>
      <c r="AC25" s="21">
        <f>B9L318C1*B9L318C12</f>
        <v>670.07582203720449</v>
      </c>
      <c r="AD25" s="16" t="s">
        <v>10922</v>
      </c>
      <c r="AE25" s="21">
        <f>B3L337C5</f>
        <v>3.8221507147043053E-2</v>
      </c>
      <c r="AF25" s="16" t="s">
        <v>20017</v>
      </c>
      <c r="AG25" s="21">
        <f>B9L318C1*B9L318C14</f>
        <v>670.07582203720449</v>
      </c>
      <c r="AH25" s="16" t="s">
        <v>10931</v>
      </c>
      <c r="AI25" s="21">
        <f>B3L331C5</f>
        <v>0.13564338489101307</v>
      </c>
      <c r="AJ25" s="16" t="s">
        <v>20018</v>
      </c>
      <c r="AK25" s="15">
        <f>B9L318C1*B9L318C16</f>
        <v>2378.0159239949326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0.12995503658950558</v>
      </c>
      <c r="AV25" s="16" t="s">
        <v>20021</v>
      </c>
      <c r="AW25" s="15">
        <f>B9L318C1*B9L318C22</f>
        <v>2278.2913200042331</v>
      </c>
      <c r="AX25" s="16" t="s">
        <v>10967</v>
      </c>
      <c r="AY25" s="21">
        <f>B3L335C5</f>
        <v>1.7869900882885944E-5</v>
      </c>
      <c r="AZ25" s="16" t="s">
        <v>20022</v>
      </c>
      <c r="BA25" s="21">
        <f>B9L318C1*B9L318C24</f>
        <v>0.31328404915475788</v>
      </c>
      <c r="BB25" s="16" t="s">
        <v>10976</v>
      </c>
      <c r="BC25" s="21">
        <f>B3L336C5</f>
        <v>0.60507577407900703</v>
      </c>
      <c r="BD25" s="16" t="s">
        <v>20023</v>
      </c>
      <c r="BE25" s="15">
        <f>B9L318C1*B9L318C26</f>
        <v>10607.814211799212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545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9.093111029201556E-2</v>
      </c>
      <c r="L26" s="16" t="s">
        <v>20026</v>
      </c>
      <c r="M26" s="21">
        <f>B9L319C1*B9L319C4</f>
        <v>49.557455109148478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1.5531710053276468E-4</v>
      </c>
      <c r="T26" s="16" t="s">
        <v>20028</v>
      </c>
      <c r="U26" s="21">
        <f>B9L319C1*B9L319C8</f>
        <v>8.4647819790356751E-2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3.8221507147043053E-2</v>
      </c>
      <c r="AB26" s="16" t="s">
        <v>20030</v>
      </c>
      <c r="AC26" s="21">
        <f>B9L319C1*B9L319C12</f>
        <v>20.830721395138465</v>
      </c>
      <c r="AD26" s="16" t="s">
        <v>10922</v>
      </c>
      <c r="AE26" s="21">
        <f>B3L337C5</f>
        <v>3.8221507147043053E-2</v>
      </c>
      <c r="AF26" s="16" t="s">
        <v>20031</v>
      </c>
      <c r="AG26" s="21">
        <f>B9L319C1*B9L319C14</f>
        <v>20.830721395138465</v>
      </c>
      <c r="AH26" s="16" t="s">
        <v>10931</v>
      </c>
      <c r="AI26" s="21">
        <f>B3L331C5</f>
        <v>0.13564338489101307</v>
      </c>
      <c r="AJ26" s="16" t="s">
        <v>20032</v>
      </c>
      <c r="AK26" s="21">
        <f>B9L319C1*B9L319C16</f>
        <v>73.925644765602129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0.12995503658950558</v>
      </c>
      <c r="AV26" s="16" t="s">
        <v>20035</v>
      </c>
      <c r="AW26" s="21">
        <f>B9L319C1*B9L319C22</f>
        <v>70.825494941280539</v>
      </c>
      <c r="AX26" s="16" t="s">
        <v>10967</v>
      </c>
      <c r="AY26" s="21">
        <f>B3L335C5</f>
        <v>1.7869900882885944E-5</v>
      </c>
      <c r="AZ26" s="16" t="s">
        <v>20036</v>
      </c>
      <c r="BA26" s="21">
        <f>B9L319C1*B9L319C24</f>
        <v>9.7390959811728389E-3</v>
      </c>
      <c r="BB26" s="16" t="s">
        <v>10976</v>
      </c>
      <c r="BC26" s="21">
        <f>B3L336C5</f>
        <v>0.60507577407900703</v>
      </c>
      <c r="BD26" s="16" t="s">
        <v>20037</v>
      </c>
      <c r="BE26" s="21">
        <f>B9L319C1*B9L319C26</f>
        <v>329.76629687305882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9.093111029201556E-2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1.5531710053276468E-4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3.8221507147043053E-2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3.8221507147043053E-2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0.13564338489101307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0.12995503658950558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1.7869900882885944E-5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0.60507577407900703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9.093111029201556E-2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1.5531710053276468E-4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3.8221507147043053E-2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3.8221507147043053E-2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0.13564338489101307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0.12995503658950558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1.7869900882885944E-5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0.60507577407900703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9.093111029201556E-2</v>
      </c>
      <c r="L29" s="16" t="s">
        <v>20068</v>
      </c>
      <c r="M29" s="21">
        <f>B9L322C1*B9L322C4</f>
        <v>7.0016954924851982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1.5531710053276468E-4</v>
      </c>
      <c r="T29" s="16" t="s">
        <v>20070</v>
      </c>
      <c r="U29" s="21">
        <f>B9L322C1*B9L322C8</f>
        <v>1.1959416741022881E-2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3.8221507147043053E-2</v>
      </c>
      <c r="AB29" s="16" t="s">
        <v>20072</v>
      </c>
      <c r="AC29" s="21">
        <f>B9L322C1*B9L322C12</f>
        <v>2.9430560503223151</v>
      </c>
      <c r="AD29" s="16" t="s">
        <v>10922</v>
      </c>
      <c r="AE29" s="21">
        <f>B3L337C5</f>
        <v>3.8221507147043053E-2</v>
      </c>
      <c r="AF29" s="16" t="s">
        <v>20073</v>
      </c>
      <c r="AG29" s="21">
        <f>B9L322C1*B9L322C14</f>
        <v>2.9430560503223151</v>
      </c>
      <c r="AH29" s="16" t="s">
        <v>10931</v>
      </c>
      <c r="AI29" s="21">
        <f>B3L331C5</f>
        <v>0.13564338489101307</v>
      </c>
      <c r="AJ29" s="16" t="s">
        <v>20074</v>
      </c>
      <c r="AK29" s="21">
        <f>B9L322C1*B9L322C16</f>
        <v>10.444540636608007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0.12995503658950558</v>
      </c>
      <c r="AV29" s="16" t="s">
        <v>20077</v>
      </c>
      <c r="AW29" s="21">
        <f>B9L322C1*B9L322C22</f>
        <v>10.00653781739193</v>
      </c>
      <c r="AX29" s="16" t="s">
        <v>10967</v>
      </c>
      <c r="AY29" s="21">
        <f>B3L335C5</f>
        <v>1.7869900882885944E-5</v>
      </c>
      <c r="AZ29" s="16" t="s">
        <v>20078</v>
      </c>
      <c r="BA29" s="21">
        <f>B9L322C1*B9L322C24</f>
        <v>1.3759823679822176E-3</v>
      </c>
      <c r="BB29" s="16" t="s">
        <v>10976</v>
      </c>
      <c r="BC29" s="21">
        <f>B3L336C5</f>
        <v>0.60507577407900703</v>
      </c>
      <c r="BD29" s="16" t="s">
        <v>20079</v>
      </c>
      <c r="BE29" s="21">
        <f>B9L322C1*B9L322C26</f>
        <v>46.59083460408354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9.093111029201556E-2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1.5531710053276468E-4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3.8221507147043053E-2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3.8221507147043053E-2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0.13564338489101307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0.12995503658950558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1.7869900882885944E-5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0.60507577407900703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9.093111029201556E-2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1.5531710053276468E-4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3.8221507147043053E-2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3.8221507147043053E-2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0.13564338489101307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0.12995503658950558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1.7869900882885944E-5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0.60507577407900703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149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9.093111029201556E-2</v>
      </c>
      <c r="L32" s="16" t="s">
        <v>20110</v>
      </c>
      <c r="M32" s="21">
        <f>B9L325C1*B9L325C4</f>
        <v>13.548735433510318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1.5531710053276468E-4</v>
      </c>
      <c r="T32" s="16" t="s">
        <v>20112</v>
      </c>
      <c r="U32" s="21">
        <f>B9L325C1*B9L325C8</f>
        <v>2.3142247979381938E-2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3.8221507147043053E-2</v>
      </c>
      <c r="AB32" s="16" t="s">
        <v>20114</v>
      </c>
      <c r="AC32" s="21">
        <f>B9L325C1*B9L325C12</f>
        <v>5.6950045649094152</v>
      </c>
      <c r="AD32" s="16" t="s">
        <v>10922</v>
      </c>
      <c r="AE32" s="21">
        <f>B3L337C5</f>
        <v>3.8221507147043053E-2</v>
      </c>
      <c r="AF32" s="16" t="s">
        <v>20115</v>
      </c>
      <c r="AG32" s="21">
        <f>B9L325C1*B9L325C14</f>
        <v>5.6950045649094152</v>
      </c>
      <c r="AH32" s="16" t="s">
        <v>10931</v>
      </c>
      <c r="AI32" s="21">
        <f>B3L331C5</f>
        <v>0.13564338489101307</v>
      </c>
      <c r="AJ32" s="16" t="s">
        <v>20116</v>
      </c>
      <c r="AK32" s="21">
        <f>B9L325C1*B9L325C16</f>
        <v>20.21086434876095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0.12995503658950558</v>
      </c>
      <c r="AV32" s="16" t="s">
        <v>20119</v>
      </c>
      <c r="AW32" s="21">
        <f>B9L325C1*B9L325C22</f>
        <v>19.363300451836331</v>
      </c>
      <c r="AX32" s="16" t="s">
        <v>10967</v>
      </c>
      <c r="AY32" s="21">
        <f>B3L335C5</f>
        <v>1.7869900882885944E-5</v>
      </c>
      <c r="AZ32" s="16" t="s">
        <v>20120</v>
      </c>
      <c r="BA32" s="21">
        <f>B9L325C1*B9L325C24</f>
        <v>2.6626152315500059E-3</v>
      </c>
      <c r="BB32" s="16" t="s">
        <v>10976</v>
      </c>
      <c r="BC32" s="21">
        <f>B3L336C5</f>
        <v>0.60507577407900703</v>
      </c>
      <c r="BD32" s="16" t="s">
        <v>20121</v>
      </c>
      <c r="BE32" s="21">
        <f>B9L325C1*B9L325C26</f>
        <v>90.156290337772049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-1956.5379175000126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9.093111029201556E-2</v>
      </c>
      <c r="L33" s="16" t="s">
        <v>20124</v>
      </c>
      <c r="M33" s="21">
        <f>B9L326C1*B9L326C4</f>
        <v>-177.91016516670408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1.5531710053276468E-4</v>
      </c>
      <c r="T33" s="16" t="s">
        <v>20126</v>
      </c>
      <c r="U33" s="21">
        <f>B9L326C1*B9L326C8</f>
        <v>-0.30388379642851548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3.8221507147043053E-2</v>
      </c>
      <c r="AB33" s="16" t="s">
        <v>20128</v>
      </c>
      <c r="AC33" s="21">
        <f>B9L326C1*B9L326C12</f>
        <v>-74.781827997187463</v>
      </c>
      <c r="AD33" s="16" t="s">
        <v>10922</v>
      </c>
      <c r="AE33" s="21">
        <f>B3L337C5</f>
        <v>3.8221507147043053E-2</v>
      </c>
      <c r="AF33" s="16" t="s">
        <v>20129</v>
      </c>
      <c r="AG33" s="21">
        <f>B9L326C1*B9L326C14</f>
        <v>-74.781827997187463</v>
      </c>
      <c r="AH33" s="16" t="s">
        <v>10931</v>
      </c>
      <c r="AI33" s="21">
        <f>B3L331C5</f>
        <v>0.13564338489101307</v>
      </c>
      <c r="AJ33" s="16" t="s">
        <v>20130</v>
      </c>
      <c r="AK33" s="21">
        <f>B9L326C1*B9L326C16</f>
        <v>-265.39142579731538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0.12995503658950558</v>
      </c>
      <c r="AV33" s="16" t="s">
        <v>20133</v>
      </c>
      <c r="AW33" s="21">
        <f>B9L326C1*B9L326C22</f>
        <v>-254.26195665746917</v>
      </c>
      <c r="AX33" s="16" t="s">
        <v>10967</v>
      </c>
      <c r="AY33" s="21">
        <f>B3L335C5</f>
        <v>1.7869900882885944E-5</v>
      </c>
      <c r="AZ33" s="16" t="s">
        <v>20134</v>
      </c>
      <c r="BA33" s="21">
        <f>B9L326C1*B9L326C24</f>
        <v>-3.4963138659333301E-2</v>
      </c>
      <c r="BB33" s="16" t="s">
        <v>10976</v>
      </c>
      <c r="BC33" s="21">
        <f>B3L336C5</f>
        <v>0.60507577407900703</v>
      </c>
      <c r="BD33" s="16" t="s">
        <v>20135</v>
      </c>
      <c r="BE33" s="15">
        <f>B9L326C1*B9L326C26</f>
        <v>-1183.8536949462484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09D05-EE79-4E35-8104-1932F53E109D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150026.57333444004</v>
      </c>
      <c r="F8" s="16" t="s">
        <v>11042</v>
      </c>
      <c r="G8" s="21">
        <f>B3L209C4</f>
        <v>0.79000469132099949</v>
      </c>
      <c r="H8" s="16" t="s">
        <v>20193</v>
      </c>
      <c r="I8" s="15">
        <f>B9L401C1*B9L401C2</f>
        <v>118521.69675702159</v>
      </c>
      <c r="J8" s="16" t="s">
        <v>20194</v>
      </c>
      <c r="K8" s="15">
        <f>B9L401C1-B9L401C3</f>
        <v>31504.876577418443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34883.395419060005</v>
      </c>
      <c r="F9" s="16" t="s">
        <v>11093</v>
      </c>
      <c r="G9" s="21">
        <f>B3L207C4</f>
        <v>0.78989907318589936</v>
      </c>
      <c r="H9" s="16" t="s">
        <v>20196</v>
      </c>
      <c r="I9" s="15">
        <f>B9L402C1*B9L402C2</f>
        <v>27554.361711092744</v>
      </c>
      <c r="J9" s="16" t="s">
        <v>20197</v>
      </c>
      <c r="K9" s="15">
        <f>B9L402C1-B9L402C3</f>
        <v>7329.0337079672609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940.26911838000001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940.26911838000001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11715.6070502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11715.6070502</v>
      </c>
      <c r="J11" s="16" t="s">
        <v>20201</v>
      </c>
      <c r="K11" s="15">
        <f>B9L404C1-B9L404C3</f>
        <v>0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7152.9911081</v>
      </c>
      <c r="F12" s="16" t="s">
        <v>11078</v>
      </c>
      <c r="G12" s="21">
        <f>B3L220C4</f>
        <v>0.96860114543231268</v>
      </c>
      <c r="H12" s="16" t="s">
        <v>20202</v>
      </c>
      <c r="I12" s="15">
        <f>B9L405C1*B9L405C2</f>
        <v>6928.3953805728079</v>
      </c>
      <c r="J12" s="16" t="s">
        <v>20203</v>
      </c>
      <c r="K12" s="21">
        <f>B9L405C1-B9L405C3</f>
        <v>224.59572752719214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40755.684108100002</v>
      </c>
      <c r="F13" s="16" t="s">
        <v>11042</v>
      </c>
      <c r="G13" s="21">
        <f>B3L209C4</f>
        <v>0.79000469132099949</v>
      </c>
      <c r="H13" s="16" t="s">
        <v>20205</v>
      </c>
      <c r="I13" s="15">
        <f>B9L406C1*B9L406C2</f>
        <v>32197.181643395706</v>
      </c>
      <c r="J13" s="16" t="s">
        <v>20206</v>
      </c>
      <c r="K13" s="15">
        <f>B9L406C1-B9L406C3</f>
        <v>8558.5024647042956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9181</v>
      </c>
      <c r="F14" s="16" t="s">
        <v>11042</v>
      </c>
      <c r="G14" s="21">
        <f>B3L209C4</f>
        <v>0.79000469132099949</v>
      </c>
      <c r="H14" s="16" t="s">
        <v>20208</v>
      </c>
      <c r="I14" s="15">
        <f>B9L407C1*B9L407C2</f>
        <v>7253.0330710180961</v>
      </c>
      <c r="J14" s="16" t="s">
        <v>20209</v>
      </c>
      <c r="K14" s="15">
        <f>B9L407C1-B9L407C3</f>
        <v>1927.9669289819039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49279.024077999995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49279.024077999995</v>
      </c>
      <c r="J15" s="16" t="s">
        <v>20212</v>
      </c>
      <c r="K15" s="15">
        <f>B9L408C1-B9L408C3</f>
        <v>0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1254.5873752666664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1254.5873752666664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690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690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88002.05001073335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88002.05001073335</v>
      </c>
      <c r="J18" s="16" t="s">
        <v>20220</v>
      </c>
      <c r="K18" s="15">
        <f>B9L411C1-B9L411C3</f>
        <v>0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2629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2629</v>
      </c>
      <c r="J19" s="16" t="s">
        <v>20223</v>
      </c>
      <c r="K19" s="15">
        <f>B9L412C1-B9L412C3</f>
        <v>0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5067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5067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2084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2084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1562.114089066512</v>
      </c>
      <c r="F26" s="16" t="s">
        <v>10710</v>
      </c>
      <c r="G26" s="15">
        <f>B3L305C3</f>
        <v>1</v>
      </c>
      <c r="H26" s="16" t="s">
        <v>20243</v>
      </c>
      <c r="I26" s="15">
        <f>B9L419C1*B9L419C2</f>
        <v>1562.114089066512</v>
      </c>
      <c r="J26" s="16" t="s">
        <v>20244</v>
      </c>
      <c r="K26" s="15">
        <f>B9L419C1-B9L419C3</f>
        <v>0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2733.0285525953677</v>
      </c>
      <c r="F34" s="16" t="s">
        <v>11042</v>
      </c>
      <c r="G34" s="21">
        <f>B3L209C4</f>
        <v>0.79000469132099949</v>
      </c>
      <c r="H34" s="16" t="s">
        <v>20268</v>
      </c>
      <c r="I34" s="15">
        <f>B9L427C1*B9L427C2</f>
        <v>2159.1053780645816</v>
      </c>
      <c r="J34" s="16" t="s">
        <v>20269</v>
      </c>
      <c r="K34" s="21">
        <f>B9L427C1-B9L427C3</f>
        <v>573.92317453078613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201.66342259207596</v>
      </c>
      <c r="F35" s="16" t="s">
        <v>11042</v>
      </c>
      <c r="G35" s="21">
        <f>B3L209C4</f>
        <v>0.79000469132099949</v>
      </c>
      <c r="H35" s="16" t="s">
        <v>20271</v>
      </c>
      <c r="I35" s="21">
        <f>B9L428C1*B9L428C2</f>
        <v>159.31504991558924</v>
      </c>
      <c r="J35" s="16" t="s">
        <v>20272</v>
      </c>
      <c r="K35" s="21">
        <f>B9L428C1-B9L428C3</f>
        <v>42.348372676486719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0.79000469132099949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7874.6746432769423</v>
      </c>
      <c r="F37" s="16" t="s">
        <v>11042</v>
      </c>
      <c r="G37" s="21">
        <f>B3L209C4</f>
        <v>0.79000469132099949</v>
      </c>
      <c r="H37" s="16" t="s">
        <v>20277</v>
      </c>
      <c r="I37" s="15">
        <f>B9L430C1*B9L430C2</f>
        <v>6221.0299108153022</v>
      </c>
      <c r="J37" s="16" t="s">
        <v>20278</v>
      </c>
      <c r="K37" s="15">
        <f>B9L430C1-B9L430C3</f>
        <v>1653.6447324616402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1336.228257953795</v>
      </c>
      <c r="F38" s="16" t="s">
        <v>11042</v>
      </c>
      <c r="G38" s="21">
        <f>B3L209C4</f>
        <v>0.79000469132099949</v>
      </c>
      <c r="H38" s="16" t="s">
        <v>20280</v>
      </c>
      <c r="I38" s="15">
        <f>B9L431C1*B9L431C2</f>
        <v>1055.6265924591846</v>
      </c>
      <c r="J38" s="16" t="s">
        <v>20281</v>
      </c>
      <c r="K38" s="21">
        <f>B9L431C1-B9L431C3</f>
        <v>280.60166549461042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216.0812091383514</v>
      </c>
      <c r="F39" s="16" t="s">
        <v>11042</v>
      </c>
      <c r="G39" s="21">
        <f>B3L209C4</f>
        <v>0.79000469132099949</v>
      </c>
      <c r="H39" s="16" t="s">
        <v>20283</v>
      </c>
      <c r="I39" s="21">
        <f>B9L432C1*B9L432C2</f>
        <v>170.70516892561162</v>
      </c>
      <c r="J39" s="16" t="s">
        <v>20284</v>
      </c>
      <c r="K39" s="21">
        <f>B9L432C1-B9L432C3</f>
        <v>45.376040212739781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23.819415946478355</v>
      </c>
      <c r="F40" s="16" t="s">
        <v>11042</v>
      </c>
      <c r="G40" s="21">
        <f>B3L209C4</f>
        <v>0.79000469132099949</v>
      </c>
      <c r="H40" s="16" t="s">
        <v>20286</v>
      </c>
      <c r="I40" s="21">
        <f>B9L433C1*B9L433C2</f>
        <v>18.817450342244125</v>
      </c>
      <c r="J40" s="16" t="s">
        <v>20287</v>
      </c>
      <c r="K40" s="21">
        <f>B9L433C1-B9L433C3</f>
        <v>5.0019656042342291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92.00693801415818</v>
      </c>
      <c r="F41" s="16" t="s">
        <v>11042</v>
      </c>
      <c r="G41" s="21">
        <f>B3L209C4</f>
        <v>0.79000469132099949</v>
      </c>
      <c r="H41" s="16" t="s">
        <v>20289</v>
      </c>
      <c r="I41" s="21">
        <f>B9L434C1*B9L434C2</f>
        <v>72.685912665265363</v>
      </c>
      <c r="J41" s="16" t="s">
        <v>20290</v>
      </c>
      <c r="K41" s="21">
        <f>B9L434C1-B9L434C3</f>
        <v>19.321025348892817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0.79000469132099949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0.79000469132099949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0.79000469132099949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20.533443440835303</v>
      </c>
      <c r="F45" s="16" t="s">
        <v>11042</v>
      </c>
      <c r="G45" s="21">
        <f>B3L209C4</f>
        <v>0.79000469132099949</v>
      </c>
      <c r="H45" s="16" t="s">
        <v>20301</v>
      </c>
      <c r="I45" s="21">
        <f>B9L438C1*B9L438C2</f>
        <v>16.221516647234296</v>
      </c>
      <c r="J45" s="16" t="s">
        <v>20302</v>
      </c>
      <c r="K45" s="21">
        <f>B9L438C1-B9L438C3</f>
        <v>4.3119267936010068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512.64398610566172</v>
      </c>
      <c r="F46" s="16" t="s">
        <v>11042</v>
      </c>
      <c r="G46" s="21">
        <f>B3L209C4</f>
        <v>0.79000469132099949</v>
      </c>
      <c r="H46" s="16" t="s">
        <v>20304</v>
      </c>
      <c r="I46" s="21">
        <f>B9L439C1*B9L439C2</f>
        <v>404.99115400097003</v>
      </c>
      <c r="J46" s="16" t="s">
        <v>20305</v>
      </c>
      <c r="K46" s="21">
        <f>B9L439C1-B9L439C3</f>
        <v>107.6528321046917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416.50192653942059</v>
      </c>
      <c r="F47" s="16" t="s">
        <v>11042</v>
      </c>
      <c r="G47" s="21">
        <f>B3L209C4</f>
        <v>0.79000469132099949</v>
      </c>
      <c r="H47" s="16" t="s">
        <v>20307</v>
      </c>
      <c r="I47" s="21">
        <f>B9L440C1*B9L440C2</f>
        <v>329.03847591037658</v>
      </c>
      <c r="J47" s="16" t="s">
        <v>20308</v>
      </c>
      <c r="K47" s="21">
        <f>B9L440C1-B9L440C3</f>
        <v>87.463450629044019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2080.0292776703795</v>
      </c>
      <c r="F48" s="16" t="s">
        <v>11042</v>
      </c>
      <c r="G48" s="21">
        <f>B3L209C4</f>
        <v>0.79000469132099949</v>
      </c>
      <c r="H48" s="16" t="s">
        <v>20310</v>
      </c>
      <c r="I48" s="15">
        <f>B9L441C1*B9L441C2</f>
        <v>1643.2328874446298</v>
      </c>
      <c r="J48" s="16" t="s">
        <v>20311</v>
      </c>
      <c r="K48" s="21">
        <f>B9L441C1-B9L441C3</f>
        <v>436.79639022574975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54.179775639352322</v>
      </c>
      <c r="F49" s="16" t="s">
        <v>11042</v>
      </c>
      <c r="G49" s="21">
        <f>B3L209C4</f>
        <v>0.79000469132099949</v>
      </c>
      <c r="H49" s="16" t="s">
        <v>20313</v>
      </c>
      <c r="I49" s="21">
        <f>B9L442C1*B9L442C2</f>
        <v>42.80227692980754</v>
      </c>
      <c r="J49" s="16" t="s">
        <v>20314</v>
      </c>
      <c r="K49" s="21">
        <f>B9L442C1-B9L442C3</f>
        <v>11.377498709544781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12904.451033782983</v>
      </c>
      <c r="F50" s="16" t="s">
        <v>11042</v>
      </c>
      <c r="G50" s="21">
        <f>B3L209C4</f>
        <v>0.79000469132099949</v>
      </c>
      <c r="H50" s="16" t="s">
        <v>20316</v>
      </c>
      <c r="I50" s="15">
        <f>B9L443C1*B9L443C2</f>
        <v>10194.576855610678</v>
      </c>
      <c r="J50" s="16" t="s">
        <v>20317</v>
      </c>
      <c r="K50" s="15">
        <f>B9L443C1-B9L443C3</f>
        <v>2709.8741781723056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10607.814211799212</v>
      </c>
      <c r="F51" s="16" t="s">
        <v>11042</v>
      </c>
      <c r="G51" s="21">
        <f>B3L209C4</f>
        <v>0.79000469132099949</v>
      </c>
      <c r="H51" s="16" t="s">
        <v>20319</v>
      </c>
      <c r="I51" s="15">
        <f>B9L444C1*B9L444C2</f>
        <v>8380.2229919829479</v>
      </c>
      <c r="J51" s="16" t="s">
        <v>20320</v>
      </c>
      <c r="K51" s="15">
        <f>B9L444C1-B9L444C3</f>
        <v>2227.5912198162641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329.76629687305882</v>
      </c>
      <c r="F52" s="16" t="s">
        <v>11042</v>
      </c>
      <c r="G52" s="21">
        <f>B3L209C4</f>
        <v>0.79000469132099949</v>
      </c>
      <c r="H52" s="16" t="s">
        <v>20322</v>
      </c>
      <c r="I52" s="21">
        <f>B9L445C1*B9L445C2</f>
        <v>260.51692156926993</v>
      </c>
      <c r="J52" s="16" t="s">
        <v>20323</v>
      </c>
      <c r="K52" s="21">
        <f>B9L445C1-B9L445C3</f>
        <v>69.249375303788895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0.79000469132099949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0.79000469132099949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46.59083460408354</v>
      </c>
      <c r="F55" s="16" t="s">
        <v>11042</v>
      </c>
      <c r="G55" s="21">
        <f>B3L209C4</f>
        <v>0.79000469132099949</v>
      </c>
      <c r="H55" s="16" t="s">
        <v>20331</v>
      </c>
      <c r="I55" s="21">
        <f>B9L448C1*B9L448C2</f>
        <v>36.80697790978676</v>
      </c>
      <c r="J55" s="16" t="s">
        <v>20332</v>
      </c>
      <c r="K55" s="21">
        <f>B9L448C1-B9L448C3</f>
        <v>9.7838566942967802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0.79000469132099949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0.79000469132099949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90.156290337772049</v>
      </c>
      <c r="F58" s="16" t="s">
        <v>11042</v>
      </c>
      <c r="G58" s="21">
        <f>B3L209C4</f>
        <v>0.79000469132099949</v>
      </c>
      <c r="H58" s="16" t="s">
        <v>20340</v>
      </c>
      <c r="I58" s="21">
        <f>B9L451C1*B9L451C2</f>
        <v>71.223892318938013</v>
      </c>
      <c r="J58" s="16" t="s">
        <v>20341</v>
      </c>
      <c r="K58" s="21">
        <f>B9L451C1-B9L451C3</f>
        <v>18.932398018834036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15">
        <f>B9L326C27</f>
        <v>-1183.8536949462484</v>
      </c>
      <c r="F59" s="16" t="s">
        <v>11042</v>
      </c>
      <c r="G59" s="21">
        <f>B3L209C4</f>
        <v>0.79000469132099949</v>
      </c>
      <c r="H59" s="16" t="s">
        <v>20343</v>
      </c>
      <c r="I59" s="21">
        <f>B9L452C1*B9L452C2</f>
        <v>-935.24997284523567</v>
      </c>
      <c r="J59" s="16" t="s">
        <v>20344</v>
      </c>
      <c r="K59" s="21">
        <f>B9L452C1-B9L452C3</f>
        <v>-248.60372210101275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4066.0840008825899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4066.0840008825899</v>
      </c>
      <c r="J60" s="16" t="s">
        <v>20347</v>
      </c>
      <c r="K60" s="15">
        <f>B9L453C1-B9L453C3</f>
        <v>0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300.02628965811067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300.02628965811067</v>
      </c>
      <c r="J61" s="16" t="s">
        <v>20350</v>
      </c>
      <c r="K61" s="15">
        <f>B9L454C1-B9L454C3</f>
        <v>0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1987.9837464682146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1987.9837464682146</v>
      </c>
      <c r="J63" s="16" t="s">
        <v>20356</v>
      </c>
      <c r="K63" s="15">
        <f>B9L456C1-B9L456C3</f>
        <v>0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321.47646117142318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321.47646117142318</v>
      </c>
      <c r="J64" s="16" t="s">
        <v>20359</v>
      </c>
      <c r="K64" s="15">
        <f>B9L457C1-B9L457C3</f>
        <v>0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35.437517108399724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35.437517108399724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136.8840213082664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136.8840213082664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30.548786538846304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30.548786538846304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762.68998656214058</v>
      </c>
      <c r="F71" s="16" t="s">
        <v>10710</v>
      </c>
      <c r="G71" s="15">
        <f>B3L305C3</f>
        <v>1</v>
      </c>
      <c r="H71" s="16" t="s">
        <v>20379</v>
      </c>
      <c r="I71" s="21">
        <f>B9L464C1*B9L464C2</f>
        <v>762.68998656214058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619.65390673671664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619.65390673671664</v>
      </c>
      <c r="J72" s="16" t="s">
        <v>20383</v>
      </c>
      <c r="K72" s="15">
        <f>B9L465C1-B9L465C3</f>
        <v>0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1952.739859933333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1952.739859933333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6930.0313928999994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6930.0313928999994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1952.739859933333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1952.739859933333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207.26120520975502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207.26120520975502</v>
      </c>
      <c r="J78" s="16" t="s">
        <v>20395</v>
      </c>
      <c r="K78" s="15">
        <f>B9L471C1-B9L471C3</f>
        <v>0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1373.3193437812711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1373.3193437812711</v>
      </c>
      <c r="J80" s="16" t="s">
        <v>20401</v>
      </c>
      <c r="K80" s="15">
        <f>B9L473C1-B9L473C3</f>
        <v>0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222.07920134226464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222.07920134226464</v>
      </c>
      <c r="J81" s="16" t="s">
        <v>20404</v>
      </c>
      <c r="K81" s="15">
        <f>B9L474C1-B9L474C3</f>
        <v>0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24.480596396728743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24.480596396728743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94.560870857811921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94.560870857811921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21.103411714192973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21.103411714192973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526.87398159812506</v>
      </c>
      <c r="F88" s="16" t="s">
        <v>10710</v>
      </c>
      <c r="G88" s="15">
        <f>B3L305C3</f>
        <v>1</v>
      </c>
      <c r="H88" s="16" t="s">
        <v>20424</v>
      </c>
      <c r="I88" s="21">
        <f>B9L481C1*B9L481C2</f>
        <v>526.87398159812506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428.06320629280611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428.06320629280611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372E33-D849-4010-BA2D-5569755AE07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172.64031189332789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172.64031189332789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12.738701957837346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12.738701957837346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497.42849747500884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497.42849747500884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84.407044703120292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84.407044703120292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13.649446620126621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13.649446620126621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1.5046280413762485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1.5046280413762485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5.8119065240025831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5.8119065240025831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1.2970592921553887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1.2970592921553887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32.382763644190653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32.382763644190653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26.309649210819366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26.309649210819366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131.39156665716442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131.39156665716442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3.4224352891614815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3.4224352891614815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815.15008292498715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815.15008292498715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670.07582203720449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670.07582203720449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20.830721395138465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20.830721395138465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2.9430560503223151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2.9430560503223151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-74.781827997187463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-74.781827997187463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5.6950045649094152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5.6950045649094152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C04B5-D91B-49C4-935F-4370DAE246BA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0.77090747948770766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0.78032258736555049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0.78156302743303985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0.7803517676619447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0.77866399833328115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E4326-4654-42A9-B49E-E96B05D3915A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0.64692773230895906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0.65918550224542327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0.66081263419649616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0.65922374637485515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0.65701432046792319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0378F-DD71-44BC-ABDB-A0076E21C86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0.8421506858942519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0.84755745267762417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0.84884161551349813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0.84877532702404812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0.84809784626248619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34B4C-06D1-49D6-A328-E8B898641B3C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0.81613176792104547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0.82224163773383752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0.82369469773291348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0.82361967286845461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0.82285301647460007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6584-D889-4E2D-B018-7C0C2755140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0.96451137885849436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0.96536836035830798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0.96463683542309664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0.96429843995212605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0.96394650628403855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27B15-F57A-4DD5-BB6F-9346E76FFFD8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0.76885898929958618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0.77333026319345988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0.76951081602050786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0.76775477348557852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0.76593566007853819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F49A9-08A4-4777-AAE6-0C6E57B46DF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0.60710196261172922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0.61689727984157683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0.61925162224824981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0.61912982627717761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0.61788670309319416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0E706-52D9-4546-B157-B5A2D4494903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0.61173717353394041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0.62148897911630452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0.62383231007459439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0.62371108901109418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0.62247380087096904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1265A-C304-4899-8575-EA23F8EED2E7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0.82582181179534275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0.83155789005380654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0.84680116769227243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0.85377614474676433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0.857306305861539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89B50-FC00-4534-96AF-F4A91AFEA1CC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0.71119153689642678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0.71392733257351659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0.69909689382596474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0.69117494592376261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0.68579878799958915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E46AB-5948-4587-B63F-19CC03A9BB2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0.90462928663825182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0.90577547322570107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0.89949053771805398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0.896060006565495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0.89370203691471994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F36C8-5B4A-427C-BA2F-507177B4BFD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0.85906904051190203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0.86067845191138892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0.85187737859512513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0.8470979897637706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0.84382286940321227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FA661-84E8-4574-9727-8478AD816EF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0.90876692004119508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0.91151920982352552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0.91131138316835469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0.91092740947241158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0.91004153641064289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05AAD-2C80-4BE3-BEF1-CE896664CC80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0.8750464312613524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0.8808432202549793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0.88160217833165433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0.88086108677861319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0.87982669264190261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89045-B182-4503-AE32-46DF6A07BD8D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0.33571416756451372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0.33859735699852211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0.33461784328176364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0.33306109509596493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0.33502533749663682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54445-B2A2-417D-8EDA-CEE53173763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0.77090747948770766</v>
      </c>
      <c r="G8" s="31">
        <f>CR1L2</f>
        <v>0.78032258736555049</v>
      </c>
      <c r="H8" s="31">
        <f>CR1L3</f>
        <v>0.78156302743303985</v>
      </c>
      <c r="I8" s="31">
        <f>CR1L4</f>
        <v>0.7803517676619447</v>
      </c>
      <c r="J8" s="31">
        <f>CR1L5</f>
        <v>0.77866399833328115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0.64692773230895906</v>
      </c>
      <c r="G9" s="31">
        <f>CR2L2</f>
        <v>0.65918550224542327</v>
      </c>
      <c r="H9" s="31">
        <f>CR2L3</f>
        <v>0.66081263419649616</v>
      </c>
      <c r="I9" s="31">
        <f>CR2L4</f>
        <v>0.65922374637485515</v>
      </c>
      <c r="J9" s="31">
        <f>CR2L5</f>
        <v>0.65701432046792319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0.8421506858942519</v>
      </c>
      <c r="G10" s="31">
        <f>CR3L2</f>
        <v>0.84755745267762417</v>
      </c>
      <c r="H10" s="31">
        <f>CR3L3</f>
        <v>0.84884161551349813</v>
      </c>
      <c r="I10" s="31">
        <f>CR3L4</f>
        <v>0.84877532702404812</v>
      </c>
      <c r="J10" s="31">
        <f>CR3L5</f>
        <v>0.84809784626248619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0.81613176792104547</v>
      </c>
      <c r="G11" s="31">
        <f>CR4L2</f>
        <v>0.82224163773383752</v>
      </c>
      <c r="H11" s="31">
        <f>CR4L3</f>
        <v>0.82369469773291348</v>
      </c>
      <c r="I11" s="31">
        <f>CR4L4</f>
        <v>0.82361967286845461</v>
      </c>
      <c r="J11" s="31">
        <f>CR4L5</f>
        <v>0.82285301647460007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0.96451137885849436</v>
      </c>
      <c r="G12" s="31">
        <f>CR5L2</f>
        <v>0.96536836035830798</v>
      </c>
      <c r="H12" s="31">
        <f>CR5L3</f>
        <v>0.96463683542309664</v>
      </c>
      <c r="I12" s="31">
        <f>CR5L4</f>
        <v>0.96429843995212605</v>
      </c>
      <c r="J12" s="31">
        <f>CR5L5</f>
        <v>0.96394650628403855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0.76885898929958618</v>
      </c>
      <c r="G13" s="31">
        <f>CR6L2</f>
        <v>0.77333026319345988</v>
      </c>
      <c r="H13" s="31">
        <f>CR6L3</f>
        <v>0.76951081602050786</v>
      </c>
      <c r="I13" s="31">
        <f>CR6L4</f>
        <v>0.76775477348557852</v>
      </c>
      <c r="J13" s="31">
        <f>CR6L5</f>
        <v>0.76593566007853819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0.60710196261172922</v>
      </c>
      <c r="G14" s="31">
        <f>CR7L2</f>
        <v>0.61689727984157683</v>
      </c>
      <c r="H14" s="31">
        <f>CR7L3</f>
        <v>0.61925162224824981</v>
      </c>
      <c r="I14" s="31">
        <f>CR7L4</f>
        <v>0.61912982627717761</v>
      </c>
      <c r="J14" s="31">
        <f>CR7L5</f>
        <v>0.61788670309319416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0.61173717353394041</v>
      </c>
      <c r="G15" s="31">
        <f>CR8L2</f>
        <v>0.62148897911630452</v>
      </c>
      <c r="H15" s="31">
        <f>CR8L3</f>
        <v>0.62383231007459439</v>
      </c>
      <c r="I15" s="31">
        <f>CR8L4</f>
        <v>0.62371108901109418</v>
      </c>
      <c r="J15" s="31">
        <f>CR8L5</f>
        <v>0.62247380087096904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0.82582181179534275</v>
      </c>
      <c r="G16" s="31">
        <f>CR9L2</f>
        <v>0.83155789005380654</v>
      </c>
      <c r="H16" s="31">
        <f>CR9L3</f>
        <v>0.84680116769227243</v>
      </c>
      <c r="I16" s="31">
        <f>CR9L4</f>
        <v>0.85377614474676433</v>
      </c>
      <c r="J16" s="31">
        <f>CR9L5</f>
        <v>0.857306305861539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0.71119153689642678</v>
      </c>
      <c r="G17" s="31">
        <f>CR10L2</f>
        <v>0.71392733257351659</v>
      </c>
      <c r="H17" s="31">
        <f>CR10L3</f>
        <v>0.69909689382596474</v>
      </c>
      <c r="I17" s="31">
        <f>CR10L4</f>
        <v>0.69117494592376261</v>
      </c>
      <c r="J17" s="31">
        <f>CR10L5</f>
        <v>0.68579878799958915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0.90462928663825182</v>
      </c>
      <c r="G18" s="31">
        <f>CR11L2</f>
        <v>0.90577547322570107</v>
      </c>
      <c r="H18" s="31">
        <f>CR11L3</f>
        <v>0.89949053771805398</v>
      </c>
      <c r="I18" s="31">
        <f>CR11L4</f>
        <v>0.896060006565495</v>
      </c>
      <c r="J18" s="31">
        <f>CR11L5</f>
        <v>0.89370203691471994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0.85906904051190203</v>
      </c>
      <c r="G19" s="31">
        <f>CR12L2</f>
        <v>0.86067845191138892</v>
      </c>
      <c r="H19" s="31">
        <f>CR12L3</f>
        <v>0.85187737859512513</v>
      </c>
      <c r="I19" s="31">
        <f>CR12L4</f>
        <v>0.8470979897637706</v>
      </c>
      <c r="J19" s="31">
        <f>CR12L5</f>
        <v>0.84382286940321227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0.90876692004119508</v>
      </c>
      <c r="G20" s="31">
        <f>CR13L2</f>
        <v>0.91151920982352552</v>
      </c>
      <c r="H20" s="31">
        <f>CR13L3</f>
        <v>0.91131138316835469</v>
      </c>
      <c r="I20" s="31">
        <f>CR13L4</f>
        <v>0.91092740947241158</v>
      </c>
      <c r="J20" s="31">
        <f>CR13L5</f>
        <v>0.91004153641064289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0.8750464312613524</v>
      </c>
      <c r="G21" s="31">
        <f>CR14L2</f>
        <v>0.8808432202549793</v>
      </c>
      <c r="H21" s="31">
        <f>CR14L3</f>
        <v>0.88160217833165433</v>
      </c>
      <c r="I21" s="31">
        <f>CR14L4</f>
        <v>0.88086108677861319</v>
      </c>
      <c r="J21" s="31">
        <f>CR14L5</f>
        <v>0.87982669264190261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0.33571416756451372</v>
      </c>
      <c r="G23" s="31">
        <f>CR16L2</f>
        <v>0.33859735699852211</v>
      </c>
      <c r="H23" s="31">
        <f>CR16L3</f>
        <v>0.33461784328176364</v>
      </c>
      <c r="I23" s="31">
        <f>CR16L4</f>
        <v>0.33306109509596493</v>
      </c>
      <c r="J23" s="31">
        <f>CR16L5</f>
        <v>0.33502533749663682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90A53-A168-4628-89D6-D8669A29393E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70475.026357279989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0.77866399833328115</v>
      </c>
      <c r="L8" s="16" t="s">
        <v>20796</v>
      </c>
      <c r="M8" s="15">
        <f>IF(D1L101C2&lt;&gt;0,D1L101C2*D1L101C4,D1L101C3*D1L101C4)</f>
        <v>54876.365806003007</v>
      </c>
      <c r="N8" s="16" t="s">
        <v>4251</v>
      </c>
      <c r="O8" s="32">
        <f>1</f>
        <v>1</v>
      </c>
      <c r="P8" s="16" t="s">
        <v>20797</v>
      </c>
      <c r="Q8" s="15">
        <f>D1L101C5*D1L101C6</f>
        <v>54876.365806003007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1146924033.8</v>
      </c>
      <c r="V8" s="16" t="s">
        <v>20798</v>
      </c>
      <c r="W8" s="33">
        <f>IF(D1L101C9=0,0,D1L101C7/D1L101C9)</f>
        <v>4.7846556693197971E-5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74.268657439999998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1146924033.8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34078.598814879995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0.77866399833328115</v>
      </c>
      <c r="L10" s="16" t="s">
        <v>20825</v>
      </c>
      <c r="M10" s="15">
        <f>IF(D1L103C2&lt;&gt;0,D1L103C2*D1L103C4,D1L103C3*D1L103C4)</f>
        <v>26535.778010790273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26535.778010790273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1146924033.8</v>
      </c>
      <c r="V10" s="16" t="s">
        <v>20827</v>
      </c>
      <c r="W10" s="33">
        <f>IF(D1L103C9=0,0,D1L103C7/D1L103C9)</f>
        <v>2.3136473932690791E-5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12571.665819259999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0.77866399833328115</v>
      </c>
      <c r="L11" s="16" t="s">
        <v>20840</v>
      </c>
      <c r="M11" s="15">
        <f>IF(D1L104C2&lt;&gt;0,D1L104C2*D1L104C4,D1L104C3*D1L104C4)</f>
        <v>9789.1035725348356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9789.1035725348356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1146924033.8</v>
      </c>
      <c r="V11" s="16" t="s">
        <v>20842</v>
      </c>
      <c r="W11" s="33">
        <f>IF(D1L104C9=0,0,D1L104C7/D1L104C9)</f>
        <v>8.5350932442329953E-6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191024.04604251997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0.77866399833328115</v>
      </c>
      <c r="L12" s="16" t="s">
        <v>20855</v>
      </c>
      <c r="M12" s="15">
        <f>IF(D1L105C2&lt;&gt;0,D1L105C2*D1L105C4,D1L105C3*D1L105C4)</f>
        <v>148743.5474692694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148743.5474692694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1146924033.8</v>
      </c>
      <c r="V12" s="16" t="s">
        <v>20857</v>
      </c>
      <c r="W12" s="33">
        <f>IF(D1L105C9=0,0,D1L105C7/D1L105C9)</f>
        <v>1.2968910153225303E-4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12403.556814600002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0.77866399833328115</v>
      </c>
      <c r="L13" s="16" t="s">
        <v>20870</v>
      </c>
      <c r="M13" s="15">
        <f>IF(D1L106C2&lt;&gt;0,D1L106C2*D1L106C4,D1L106C3*D1L106C4)</f>
        <v>9658.2031428104547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9658.2031428104547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1146924033.8</v>
      </c>
      <c r="V13" s="16" t="s">
        <v>20872</v>
      </c>
      <c r="W13" s="33">
        <f>IF(D1L106C9=0,0,D1L106C7/D1L106C9)</f>
        <v>8.4209615093780888E-6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0.77090747948770766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1085970440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81184.591393719995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0.77866399833328115</v>
      </c>
      <c r="L15" s="16" t="s">
        <v>20901</v>
      </c>
      <c r="M15" s="15">
        <f>IF(D1L108C2&lt;&gt;0,D1L108C2*D1L108C4,D1L108C3*D1L108C4)</f>
        <v>63215.518537687698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63215.518537687698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1146924033.8</v>
      </c>
      <c r="V15" s="16" t="s">
        <v>20903</v>
      </c>
      <c r="W15" s="33">
        <f>IF(D1L108C9=0,0,D1L108C7/D1L108C9)</f>
        <v>5.5117441674180825E-5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2113.03765974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0.77866399833328115</v>
      </c>
      <c r="L16" s="16" t="s">
        <v>20916</v>
      </c>
      <c r="M16" s="15">
        <f>IF(D1L109C2&lt;&gt;0,D1L109C2*D1L109C4,D1L109C3*D1L109C4)</f>
        <v>1645.3463527619476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1645.3463527619476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1146924033.8</v>
      </c>
      <c r="V16" s="16" t="s">
        <v>20918</v>
      </c>
      <c r="W16" s="33">
        <f>IF(D1L109C9=0,0,D1L109C7/D1L109C9)</f>
        <v>1.4345730879058921E-6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403850.522902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0.77852082730005523</v>
      </c>
      <c r="L17" s="16" t="s">
        <v>20931</v>
      </c>
      <c r="M17" s="15">
        <f>SUMIF(D1L101C2:D1L109C2,"&lt;&gt;0",D1L101C5:D1L109C5)</f>
        <v>314463.86289185763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314463.86289185763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2.7418020167383958E-4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74.268657439999998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320552.89384853997</v>
      </c>
      <c r="H19" s="16" t="s">
        <v>20962</v>
      </c>
      <c r="I19" s="15">
        <f>SUM(D1L101C3:D1L107C3)</f>
        <v>74.268657439999998</v>
      </c>
      <c r="J19" s="16" t="s">
        <v>20963</v>
      </c>
      <c r="K19" s="21">
        <f>D1L112C5/SUM(D1L112C2,D1L112C3)</f>
        <v>0.77848363204958548</v>
      </c>
      <c r="L19" s="16" t="s">
        <v>20951</v>
      </c>
      <c r="M19" s="15">
        <f>SUM(D1L101C5:D1L107C5)</f>
        <v>249602.99800140798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249602.99800140798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2.1762818691175288E-4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403850.522902</v>
      </c>
      <c r="H20" s="16" t="s">
        <v>20950</v>
      </c>
      <c r="I20" s="15">
        <f>SUM(D1L101C3:D1L109C3)</f>
        <v>74.268657439999998</v>
      </c>
      <c r="J20" s="16" t="s">
        <v>20975</v>
      </c>
      <c r="K20" s="21">
        <f>D1L113C5/SUM(D1L113C2,D1L113C3)</f>
        <v>0.77852082730005523</v>
      </c>
      <c r="L20" s="16" t="s">
        <v>20964</v>
      </c>
      <c r="M20" s="15">
        <f>SUM(D1L110C5:D1L111C5)</f>
        <v>314463.86289185763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314463.86289185763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2.7418020167383958E-4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118521.69675702159</v>
      </c>
      <c r="J21" s="16" t="s">
        <v>20987</v>
      </c>
      <c r="K21" s="21">
        <f>IF(FLOW_THRU_100PCT="Y",1,INDEX(VariabilityMatrix,D1L114C1,D1L114C8))</f>
        <v>0.65701432046792319</v>
      </c>
      <c r="L21" s="16" t="s">
        <v>20976</v>
      </c>
      <c r="M21" s="15">
        <f>IF(D1L114C2&lt;&gt;0,D1L114C2*D1L114C4,D1L114C3*D1L114C4)</f>
        <v>77870.452055519796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77870.452055519796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1146924033.8</v>
      </c>
      <c r="V21" s="16" t="s">
        <v>20978</v>
      </c>
      <c r="W21" s="33">
        <f>IF(D1L114C9=0,0,D1L114C7/D1L114C9)</f>
        <v>6.7895039044145453E-5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11827.508794033376</v>
      </c>
      <c r="J22" s="16" t="s">
        <v>21003</v>
      </c>
      <c r="K22" s="21">
        <f>IF(FLOW_THRU_100PCT="Y",1,INDEX(VariabilityMatrix,D1L115C1,D1L115C8))</f>
        <v>0.65701432046792319</v>
      </c>
      <c r="L22" s="16" t="s">
        <v>20992</v>
      </c>
      <c r="M22" s="15">
        <f>IF(D1L115C2&lt;&gt;0,D1L115C2*D1L115C4,D1L115C3*D1L115C4)</f>
        <v>7770.8426531402238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7770.8426531402238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1146924033.8</v>
      </c>
      <c r="V22" s="16" t="s">
        <v>20994</v>
      </c>
      <c r="W22" s="33">
        <f>IF(D1L115C9=0,0,D1L115C7/D1L115C9)</f>
        <v>6.7753769422668662E-6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2159.1053780645816</v>
      </c>
      <c r="J23" s="16" t="s">
        <v>21019</v>
      </c>
      <c r="K23" s="21">
        <f>IF(FLOW_THRU_100PCT="Y",1,INDEX(VariabilityMatrix,D1L116C1,D1L116C8))</f>
        <v>0.65701432046792319</v>
      </c>
      <c r="L23" s="16" t="s">
        <v>21008</v>
      </c>
      <c r="M23" s="15">
        <f>IF(D1L116C2&lt;&gt;0,D1L116C2*D1L116C4,D1L116C3*D1L116C4)</f>
        <v>1418.5631527877395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1418.5631527877395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1146924033.8</v>
      </c>
      <c r="V23" s="16" t="s">
        <v>21010</v>
      </c>
      <c r="W23" s="33">
        <f>IF(D1L116C9=0,0,D1L116C7/D1L116C9)</f>
        <v>1.2368414219098209E-6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27554.361711092744</v>
      </c>
      <c r="J24" s="16" t="s">
        <v>21034</v>
      </c>
      <c r="K24" s="21">
        <f>IF(FLOW_THRU_100PCT="Y",1,INDEX(VariabilityMatrix,D1L117C1,D1L117C8))</f>
        <v>0.65701432046792319</v>
      </c>
      <c r="L24" s="16" t="s">
        <v>21023</v>
      </c>
      <c r="M24" s="15">
        <f>IF(D1L117C2&lt;&gt;0,D1L117C2*D1L117C4,D1L117C3*D1L117C4)</f>
        <v>18103.61023554096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18103.61023554096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1146924033.8</v>
      </c>
      <c r="V24" s="16" t="s">
        <v>21025</v>
      </c>
      <c r="W24" s="33">
        <f>IF(D1L117C9=0,0,D1L117C7/D1L117C9)</f>
        <v>1.5784489383799815E-5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10344.155108073182</v>
      </c>
      <c r="J25" s="16" t="s">
        <v>21050</v>
      </c>
      <c r="K25" s="21">
        <f>IF(FLOW_THRU_100PCT="Y",1,INDEX(VariabilityMatrix,D1L118C1,D1L118C8))</f>
        <v>0.65701432046792319</v>
      </c>
      <c r="L25" s="16" t="s">
        <v>21039</v>
      </c>
      <c r="M25" s="15">
        <f>IF(D1L118C2&lt;&gt;0,D1L118C2*D1L118C4,D1L118C3*D1L118C4)</f>
        <v>6796.2580391454985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6796.2580391454985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1146924033.8</v>
      </c>
      <c r="V25" s="16" t="s">
        <v>21041</v>
      </c>
      <c r="W25" s="33">
        <f>IF(D1L118C9=0,0,D1L118C7/D1L118C9)</f>
        <v>5.9256392218306475E-6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159.31504991558924</v>
      </c>
      <c r="J26" s="16" t="s">
        <v>21066</v>
      </c>
      <c r="K26" s="21">
        <f>IF(FLOW_THRU_100PCT="Y",1,INDEX(VariabilityMatrix,D1L119C1,D1L119C8))</f>
        <v>0.65701432046792319</v>
      </c>
      <c r="L26" s="16" t="s">
        <v>21055</v>
      </c>
      <c r="M26" s="15">
        <f>IF(D1L119C2&lt;&gt;0,D1L119C2*D1L119C4,D1L119C3*D1L119C4)</f>
        <v>104.67226926060412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104.67226926060412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1146924033.8</v>
      </c>
      <c r="V26" s="16" t="s">
        <v>21057</v>
      </c>
      <c r="W26" s="33">
        <f>IF(D1L119C9=0,0,D1L119C7/D1L119C9)</f>
        <v>9.1263471839371034E-8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0.64692773230895906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1085970440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6221.0299108153022</v>
      </c>
      <c r="J28" s="16" t="s">
        <v>21097</v>
      </c>
      <c r="K28" s="21">
        <f>IF(FLOW_THRU_100PCT="Y",1,INDEX(VariabilityMatrix,D1L121C1,D1L121C8))</f>
        <v>0.65701432046792319</v>
      </c>
      <c r="L28" s="16" t="s">
        <v>21086</v>
      </c>
      <c r="M28" s="15">
        <f>IF(D1L121C2&lt;&gt;0,D1L121C2*D1L121C4,D1L121C3*D1L121C4)</f>
        <v>4087.3057394649404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4087.3057394649404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1146924033.8</v>
      </c>
      <c r="V28" s="16" t="s">
        <v>21088</v>
      </c>
      <c r="W28" s="33">
        <f>IF(D1L121C9=0,0,D1L121C7/D1L121C9)</f>
        <v>3.5637109512151725E-6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32197.181643395706</v>
      </c>
      <c r="J29" s="16" t="s">
        <v>21113</v>
      </c>
      <c r="K29" s="21">
        <f>IF(FLOW_THRU_100PCT="Y",1,INDEX(VariabilityMatrix,D1L122C1,D1L122C8))</f>
        <v>0.65701432046792319</v>
      </c>
      <c r="L29" s="16" t="s">
        <v>21102</v>
      </c>
      <c r="M29" s="15">
        <f>IF(D1L122C2&lt;&gt;0,D1L122C2*D1L122C4,D1L122C3*D1L122C4)</f>
        <v>21154.009418417922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21154.009418417922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1146924033.8</v>
      </c>
      <c r="V29" s="16" t="s">
        <v>21104</v>
      </c>
      <c r="W29" s="33">
        <f>IF(D1L122C9=0,0,D1L122C7/D1L122C9)</f>
        <v>1.8444124279382522E-5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26295.640723228731</v>
      </c>
      <c r="J30" s="16" t="s">
        <v>21129</v>
      </c>
      <c r="K30" s="21">
        <f>IF(FLOW_THRU_100PCT="Y",1,INDEX(VariabilityMatrix,D1L123C1,D1L123C8))</f>
        <v>0.65701432046792319</v>
      </c>
      <c r="L30" s="16" t="s">
        <v>21118</v>
      </c>
      <c r="M30" s="15">
        <f>IF(D1L123C2&lt;&gt;0,D1L123C2*D1L123C4,D1L123C3*D1L123C4)</f>
        <v>17276.612521040774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17276.612521040774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1146924033.8</v>
      </c>
      <c r="V30" s="16" t="s">
        <v>21120</v>
      </c>
      <c r="W30" s="33">
        <f>IF(D1L123C9=0,0,D1L123C7/D1L123C9)</f>
        <v>1.5063432286617738E-5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7253.0330710180961</v>
      </c>
      <c r="J31" s="16" t="s">
        <v>21145</v>
      </c>
      <c r="K31" s="21">
        <f>IF(FLOW_THRU_100PCT="Y",1,INDEX(VariabilityMatrix,D1L124C1,D1L124C8))</f>
        <v>0.64692773230895906</v>
      </c>
      <c r="L31" s="16" t="s">
        <v>21134</v>
      </c>
      <c r="M31" s="15">
        <f>IF(D1L124C2&lt;&gt;0,D1L124C2*D1L124C4,D1L124C3*D1L124C4)</f>
        <v>4692.188236995622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4692.188236995622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1085970440</v>
      </c>
      <c r="V31" s="16" t="s">
        <v>21136</v>
      </c>
      <c r="W31" s="33">
        <f>IF(D1L124C9=0,0,D1L124C7/D1L124C9)</f>
        <v>4.3207329262071091E-6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139609.7842505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0.65701432046792319</v>
      </c>
      <c r="L32" s="16" t="s">
        <v>21150</v>
      </c>
      <c r="M32" s="15">
        <f>IF(D1L125C2&lt;&gt;0,D1L125C2*D1L125C4,D1L125C3*D1L125C4)</f>
        <v>91725.627530015627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91725.627530015627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1146924033.8</v>
      </c>
      <c r="V32" s="16" t="s">
        <v>21152</v>
      </c>
      <c r="W32" s="33">
        <f>IF(D1L125C9=0,0,D1L125C7/D1L125C9)</f>
        <v>7.9975329513419798E-5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1055.6265924591846</v>
      </c>
      <c r="J33" s="16" t="s">
        <v>21177</v>
      </c>
      <c r="K33" s="21">
        <f>IF(FLOW_THRU_100PCT="Y",1,INDEX(VariabilityMatrix,D1L126C1,D1L126C8))</f>
        <v>0.65701432046792319</v>
      </c>
      <c r="L33" s="16" t="s">
        <v>21166</v>
      </c>
      <c r="M33" s="15">
        <f>IF(D1L126C2&lt;&gt;0,D1L126C2*D1L126C4,D1L126C3*D1L126C4)</f>
        <v>693.56178831244051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693.56178831244051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1146924033.8</v>
      </c>
      <c r="V33" s="16" t="s">
        <v>21168</v>
      </c>
      <c r="W33" s="33">
        <f>IF(D1L126C9=0,0,D1L126C7/D1L126C9)</f>
        <v>6.0471466973669109E-7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11803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0.64692773230895906</v>
      </c>
      <c r="L34" s="16" t="s">
        <v>21182</v>
      </c>
      <c r="M34" s="15">
        <f>IF(D1L127C2&lt;&gt;0,D1L127C2*D1L127C4,D1L127C3*D1L127C4)</f>
        <v>7635.6880244426438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7635.6880244426438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1085970440</v>
      </c>
      <c r="V34" s="16" t="s">
        <v>21184</v>
      </c>
      <c r="W34" s="33">
        <f>IF(D1L127C9=0,0,D1L127C7/D1L127C9)</f>
        <v>7.0312116639589601E-6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170.70516892561162</v>
      </c>
      <c r="J35" s="16" t="s">
        <v>21209</v>
      </c>
      <c r="K35" s="21">
        <f>IF(FLOW_THRU_100PCT="Y",1,INDEX(VariabilityMatrix,D1L128C1,D1L128C8))</f>
        <v>0.64692773230895906</v>
      </c>
      <c r="L35" s="16" t="s">
        <v>21198</v>
      </c>
      <c r="M35" s="15">
        <f>IF(D1L128C2&lt;&gt;0,D1L128C2*D1L128C4,D1L128C3*D1L128C4)</f>
        <v>110.43390782646371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110.43390782646371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1085970440</v>
      </c>
      <c r="V35" s="16" t="s">
        <v>21200</v>
      </c>
      <c r="W35" s="33">
        <f>IF(D1L128C9=0,0,D1L128C7/D1L128C9)</f>
        <v>1.0169144919493731E-7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15245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0.64692773230895906</v>
      </c>
      <c r="L36" s="16" t="s">
        <v>21214</v>
      </c>
      <c r="M36" s="15">
        <f>IF(D1L129C2&lt;&gt;0,D1L129C2*D1L129C4,D1L129C3*D1L129C4)</f>
        <v>9862.4132790500807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9862.4132790500807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1085970440</v>
      </c>
      <c r="V36" s="16" t="s">
        <v>21216</v>
      </c>
      <c r="W36" s="33">
        <f>IF(D1L129C9=0,0,D1L129C7/D1L129C9)</f>
        <v>9.0816590542281074E-6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18.817450342244125</v>
      </c>
      <c r="J37" s="16" t="s">
        <v>21241</v>
      </c>
      <c r="K37" s="21">
        <f>IF(FLOW_THRU_100PCT="Y",1,INDEX(VariabilityMatrix,D1L130C1,D1L130C8))</f>
        <v>0.64692773230895906</v>
      </c>
      <c r="L37" s="16" t="s">
        <v>21230</v>
      </c>
      <c r="M37" s="15">
        <f>IF(D1L130C2&lt;&gt;0,D1L130C2*D1L130C4,D1L130C3*D1L130C4)</f>
        <v>12.173530477744437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12.173530477744437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1085970440</v>
      </c>
      <c r="V37" s="16" t="s">
        <v>21232</v>
      </c>
      <c r="W37" s="33">
        <f>IF(D1L130C9=0,0,D1L130C7/D1L130C9)</f>
        <v>1.1209817532182954E-8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22509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0.64692773230895906</v>
      </c>
      <c r="L38" s="16" t="s">
        <v>21246</v>
      </c>
      <c r="M38" s="15">
        <f>IF(D1L131C2&lt;&gt;0,D1L131C2*D1L131C4,D1L131C3*D1L131C4)</f>
        <v>14561.69632654236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14561.69632654236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1085970440</v>
      </c>
      <c r="V38" s="16" t="s">
        <v>21248</v>
      </c>
      <c r="W38" s="33">
        <f>IF(D1L131C9=0,0,D1L131C7/D1L131C9)</f>
        <v>1.340892513293673E-5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72.685912665265363</v>
      </c>
      <c r="J39" s="16" t="s">
        <v>21273</v>
      </c>
      <c r="K39" s="21">
        <f>IF(FLOW_THRU_100PCT="Y",1,INDEX(VariabilityMatrix,D1L132C1,D1L132C8))</f>
        <v>0.64692773230895906</v>
      </c>
      <c r="L39" s="16" t="s">
        <v>21262</v>
      </c>
      <c r="M39" s="15">
        <f>IF(D1L132C2&lt;&gt;0,D1L132C2*D1L132C4,D1L132C3*D1L132C4)</f>
        <v>47.02253265134717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47.02253265134717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1085970440</v>
      </c>
      <c r="V39" s="16" t="s">
        <v>21264</v>
      </c>
      <c r="W39" s="33">
        <f>IF(D1L132C9=0,0,D1L132C7/D1L132C9)</f>
        <v>4.3300011601924605E-8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120632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0.64692773230895906</v>
      </c>
      <c r="L40" s="16" t="s">
        <v>21278</v>
      </c>
      <c r="M40" s="15">
        <f>IF(D1L133C2&lt;&gt;0,D1L133C2*D1L133C4,D1L133C3*D1L133C4)</f>
        <v>78040.186203894351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78040.186203894351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1085970440</v>
      </c>
      <c r="V40" s="16" t="s">
        <v>21280</v>
      </c>
      <c r="W40" s="33">
        <f>IF(D1L133C9=0,0,D1L133C7/D1L133C9)</f>
        <v>7.18621643181138E-5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0.64692773230895906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1085970440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68284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0.64692773230895906</v>
      </c>
      <c r="L42" s="16" t="s">
        <v>21310</v>
      </c>
      <c r="M42" s="15">
        <f>IF(D1L135C2&lt;&gt;0,D1L135C2*D1L135C4,D1L135C3*D1L135C4)</f>
        <v>44174.81327298496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44174.81327298496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1085970440</v>
      </c>
      <c r="V42" s="16" t="s">
        <v>21312</v>
      </c>
      <c r="W42" s="33">
        <f>IF(D1L135C9=0,0,D1L135C7/D1L135C9)</f>
        <v>4.0677730853323191E-5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0.64692773230895906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1085970440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0.64692773230895906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1085970440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0.64692773230895906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1085970440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8491</v>
      </c>
      <c r="J46" s="16" t="s">
        <v>21385</v>
      </c>
      <c r="K46" s="21">
        <f>IF(FLOW_THRU_100PCT="Y",1,D1L113C4)</f>
        <v>0.77852082730005523</v>
      </c>
      <c r="L46" s="16" t="s">
        <v>21374</v>
      </c>
      <c r="M46" s="15">
        <f>IF(D1L139C2&lt;&gt;0,D1L139C2*D1L139C4,D1L139C3*D1L139C4)</f>
        <v>6610.4203446047686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6610.4203446047686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1085970440</v>
      </c>
      <c r="V46" s="16" t="s">
        <v>21376</v>
      </c>
      <c r="W46" s="33">
        <f>IF(D1L139C9=0,0,D1L139C7/D1L139C9)</f>
        <v>6.0871089130241601E-6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1053.2456561767897</v>
      </c>
      <c r="J47" s="16" t="s">
        <v>21385</v>
      </c>
      <c r="K47" s="21">
        <f>IF(FLOW_THRU_100PCT="Y",1,D1L113C4)</f>
        <v>0.77852082730005523</v>
      </c>
      <c r="L47" s="16" t="s">
        <v>21390</v>
      </c>
      <c r="M47" s="15">
        <f>IF(D1L140C2&lt;&gt;0,D1L140C2*D1L140C4,D1L140C3*D1L140C4)</f>
        <v>819.97367959694384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819.97367959694384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1085970440</v>
      </c>
      <c r="V47" s="16" t="s">
        <v>21392</v>
      </c>
      <c r="W47" s="33">
        <f>IF(D1L140C9=0,0,D1L140C7/D1L140C9)</f>
        <v>7.550607727379245E-7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16.221516647234296</v>
      </c>
      <c r="J48" s="16" t="s">
        <v>21385</v>
      </c>
      <c r="K48" s="21">
        <f>IF(FLOW_THRU_100PCT="Y",1,D1L113C4)</f>
        <v>0.77852082730005523</v>
      </c>
      <c r="L48" s="16" t="s">
        <v>21405</v>
      </c>
      <c r="M48" s="15">
        <f>IF(D1L141C2&lt;&gt;0,D1L141C2*D1L141C4,D1L141C3*D1L141C4)</f>
        <v>12.628788560266463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12.628788560266463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1085970440</v>
      </c>
      <c r="V48" s="16" t="s">
        <v>21407</v>
      </c>
      <c r="W48" s="33">
        <f>IF(D1L141C9=0,0,D1L141C7/D1L141C9)</f>
        <v>1.1629035280432185E-8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404.99115400097003</v>
      </c>
      <c r="J49" s="16" t="s">
        <v>21430</v>
      </c>
      <c r="K49" s="21">
        <f>IF(FLOW_THRU_100PCT="Y",1,INDEX(VariabilityMatrix,D1L142C1,D1L142C8))</f>
        <v>0.65701432046792319</v>
      </c>
      <c r="L49" s="16" t="s">
        <v>21419</v>
      </c>
      <c r="M49" s="15">
        <f>IF(D1L142C2&lt;&gt;0,D1L142C2*D1L142C4,D1L142C3*D1L142C4)</f>
        <v>266.08498784146735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266.08498784146735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1146924033.8</v>
      </c>
      <c r="V49" s="16" t="s">
        <v>21421</v>
      </c>
      <c r="W49" s="33">
        <f>IF(D1L142C9=0,0,D1L142C7/D1L142C9)</f>
        <v>2.3199878980639367E-7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329.03847591037658</v>
      </c>
      <c r="J50" s="16" t="s">
        <v>21445</v>
      </c>
      <c r="K50" s="21">
        <f>IF(FLOW_THRU_100PCT="Y",1,INDEX(VariabilityMatrix,D1L143C1,D1L143C8))</f>
        <v>0.66081263419649616</v>
      </c>
      <c r="L50" s="16" t="s">
        <v>21434</v>
      </c>
      <c r="M50" s="15">
        <f>IF(D1L143C2&lt;&gt;0,D1L143C2*D1L143C4,D1L143C3*D1L143C4)</f>
        <v>217.4327820183363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217.4327820183363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1158667181.3333333</v>
      </c>
      <c r="V50" s="16" t="s">
        <v>21436</v>
      </c>
      <c r="W50" s="33">
        <f>IF(D1L143C9=0,0,D1L143C7/D1L143C9)</f>
        <v>1.8765766867421418E-7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21364.11489777204</v>
      </c>
      <c r="J51" s="16" t="s">
        <v>21461</v>
      </c>
      <c r="K51" s="21">
        <f>IF(FLOW_THRU_100PCT="Y",1,INDEX(VariabilityMatrix,D1L144C1,D1L144C8))</f>
        <v>0.66081263419649616</v>
      </c>
      <c r="L51" s="16" t="s">
        <v>21450</v>
      </c>
      <c r="M51" s="15">
        <f>IF(D1L144C2&lt;&gt;0,D1L144C2*D1L144C4,D1L144C3*D1L144C4)</f>
        <v>14117.677042873349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14117.677042873349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1158667181.3333333</v>
      </c>
      <c r="V51" s="16" t="s">
        <v>21452</v>
      </c>
      <c r="W51" s="33">
        <f>IF(D1L144C9=0,0,D1L144C7/D1L144C9)</f>
        <v>1.2184410907908403E-5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1643.2328874446298</v>
      </c>
      <c r="J52" s="16" t="s">
        <v>21476</v>
      </c>
      <c r="K52" s="21">
        <f>IF(FLOW_THRU_100PCT="Y",1,INDEX(VariabilityMatrix,D1L145C1,D1L145C8))</f>
        <v>0.66081263419649616</v>
      </c>
      <c r="L52" s="16" t="s">
        <v>21465</v>
      </c>
      <c r="M52" s="15">
        <f>IF(D1L145C2&lt;&gt;0,D1L145C2*D1L145C4,D1L145C3*D1L145C4)</f>
        <v>1085.8690529506002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1085.8690529506002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1158667181.3333333</v>
      </c>
      <c r="V52" s="16" t="s">
        <v>21467</v>
      </c>
      <c r="W52" s="33">
        <f>IF(D1L145C9=0,0,D1L145C7/D1L145C9)</f>
        <v>9.3717080318184143E-7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42.80227692980754</v>
      </c>
      <c r="J53" s="16" t="s">
        <v>21492</v>
      </c>
      <c r="K53" s="21">
        <f>IF(FLOW_THRU_100PCT="Y",1,D1L144C4)</f>
        <v>0.66081263419649616</v>
      </c>
      <c r="L53" s="16" t="s">
        <v>21481</v>
      </c>
      <c r="M53" s="15">
        <f>IF(D1L146C2&lt;&gt;0,D1L146C2*D1L146C4,D1L146C3*D1L146C4)</f>
        <v>28.284285367594038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28.284285367594038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1158667181.3333333</v>
      </c>
      <c r="V53" s="16" t="s">
        <v>21483</v>
      </c>
      <c r="W53" s="33">
        <f>IF(D1L146C9=0,0,D1L146C7/D1L146C9)</f>
        <v>2.44110524775941E-8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10194.576855610678</v>
      </c>
      <c r="J54" s="16" t="s">
        <v>21508</v>
      </c>
      <c r="K54" s="21">
        <f>IF(FLOW_THRU_100PCT="Y",1,INDEX(VariabilityMatrix,D1L147C1,D1L147C8))</f>
        <v>0.64692773230895906</v>
      </c>
      <c r="L54" s="16" t="s">
        <v>21497</v>
      </c>
      <c r="M54" s="15">
        <f>IF(D1L147C2&lt;&gt;0,D1L147C2*D1L147C4,D1L147C3*D1L147C4)</f>
        <v>6595.1544870496136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6595.1544870496136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1085970440</v>
      </c>
      <c r="V54" s="16" t="s">
        <v>21499</v>
      </c>
      <c r="W54" s="33">
        <f>IF(D1L147C9=0,0,D1L147C7/D1L147C9)</f>
        <v>6.0730515713204987E-6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8380.2229919829479</v>
      </c>
      <c r="J55" s="16" t="s">
        <v>21524</v>
      </c>
      <c r="K55" s="21">
        <f>IF(FLOW_THRU_100PCT="Y",1,INDEX(VariabilityMatrix,D1L148C1,D1L148C8))</f>
        <v>0.66081263419649616</v>
      </c>
      <c r="L55" s="16" t="s">
        <v>21513</v>
      </c>
      <c r="M55" s="15">
        <f>IF(D1L148C2&lt;&gt;0,D1L148C2*D1L148C4,D1L148C3*D1L148C4)</f>
        <v>5537.7572304862942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5537.7572304862942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1158667181.3333333</v>
      </c>
      <c r="V55" s="16" t="s">
        <v>21515</v>
      </c>
      <c r="W55" s="33">
        <f>IF(D1L148C9=0,0,D1L148C7/D1L148C9)</f>
        <v>4.7794201127831502E-6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260.51692156926993</v>
      </c>
      <c r="J56" s="16" t="s">
        <v>21540</v>
      </c>
      <c r="K56" s="21">
        <f>IF(FLOW_THRU_100PCT="Y",1,INDEX(VariabilityMatrix,D1L149C1,D1L149C8))</f>
        <v>0.64692773230895906</v>
      </c>
      <c r="L56" s="16" t="s">
        <v>21529</v>
      </c>
      <c r="M56" s="15">
        <f>IF(D1L149C2&lt;&gt;0,D1L149C2*D1L149C4,D1L149C3*D1L149C4)</f>
        <v>168.53562129891873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168.53562129891873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1085970440</v>
      </c>
      <c r="V56" s="16" t="s">
        <v>21531</v>
      </c>
      <c r="W56" s="33">
        <f>IF(D1L149C9=0,0,D1L149C7/D1L149C9)</f>
        <v>1.551935624499307E-7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0.64692773230895906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1085970440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0.64692773230895906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1085970440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36.80697790978676</v>
      </c>
      <c r="J59" s="16" t="s">
        <v>21588</v>
      </c>
      <c r="K59" s="21">
        <f>IF(FLOW_THRU_100PCT="Y",1,INDEX(VariabilityMatrix,D1L152C1,D1L152C8))</f>
        <v>0.64692773230895906</v>
      </c>
      <c r="L59" s="16" t="s">
        <v>21577</v>
      </c>
      <c r="M59" s="15">
        <f>IF(D1L152C2&lt;&gt;0,D1L152C2*D1L152C4,D1L152C3*D1L152C4)</f>
        <v>23.811454752324298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23.811454752324298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1085970440</v>
      </c>
      <c r="V59" s="16" t="s">
        <v>21579</v>
      </c>
      <c r="W59" s="33">
        <f>IF(D1L152C9=0,0,D1L152C7/D1L152C9)</f>
        <v>2.1926429924118651E-8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0.64692773230895906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1085970440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0.64692773230895906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1085970440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71.223892318938013</v>
      </c>
      <c r="J62" s="16" t="s">
        <v>21492</v>
      </c>
      <c r="K62" s="21">
        <f>IF(FLOW_THRU_100PCT="Y",1,D1L144C4)</f>
        <v>0.66081263419649616</v>
      </c>
      <c r="L62" s="16" t="s">
        <v>21625</v>
      </c>
      <c r="M62" s="15">
        <f>IF(D1L155C2&lt;&gt;0,D1L155C2*D1L155C4,D1L155C3*D1L155C4)</f>
        <v>47.065647901005015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47.065647901005015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1085970440</v>
      </c>
      <c r="V62" s="16" t="s">
        <v>21627</v>
      </c>
      <c r="W62" s="33">
        <f>IF(D1L155C9=0,0,D1L155C7/D1L155C9)</f>
        <v>4.3339713649116467E-8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-935.24997284523567</v>
      </c>
      <c r="J63" s="16" t="s">
        <v>21492</v>
      </c>
      <c r="K63" s="21">
        <f>IF(FLOW_THRU_100PCT="Y",1,D1L144C4)</f>
        <v>0.66081263419649616</v>
      </c>
      <c r="L63" s="16" t="s">
        <v>21640</v>
      </c>
      <c r="M63" s="15">
        <f>IF(D1L156C2&lt;&gt;0,D1L156C2*D1L156C4,D1L156C3*D1L156C4)</f>
        <v>-618.02499818806166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-618.02499818806166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1158667181.3333333</v>
      </c>
      <c r="V63" s="16" t="s">
        <v>21642</v>
      </c>
      <c r="W63" s="33">
        <f>IF(D1L156C9=0,0,D1L156C7/D1L156C9)</f>
        <v>-5.3339302963329897E-7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600347.30715250003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297003.0045802794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639183.64974850183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639183.64974850183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5.5984464845422791E-4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62EB4-4E6B-42CC-96E7-219603B1522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1085970440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94043.738464234426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47021.869232117213</v>
      </c>
      <c r="N9" s="16" t="s">
        <v>4251</v>
      </c>
      <c r="O9" s="32">
        <f>1</f>
        <v>1</v>
      </c>
      <c r="P9" s="16" t="s">
        <v>21745</v>
      </c>
      <c r="Q9" s="15">
        <f>D1L202C5*D1L202C6</f>
        <v>47021.869232117213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1085970440</v>
      </c>
      <c r="V9" s="16" t="s">
        <v>21746</v>
      </c>
      <c r="W9" s="33">
        <f>IF(D1L202C9=0,0,D1L202C7/D1L202C9)</f>
        <v>4.3299400702027589E-5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1085970440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1366.7081159853292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683.35405799266459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683.35405799266459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1085970440</v>
      </c>
      <c r="V11" s="16" t="s">
        <v>21771</v>
      </c>
      <c r="W11" s="33">
        <f>IF(D1L204C9=0,0,D1L204C7/D1L204C9)</f>
        <v>6.2925659191300329E-7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1085970440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7157.6229750686634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3578.8114875343317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3578.8114875343317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1085970440</v>
      </c>
      <c r="V13" s="16" t="s">
        <v>21795</v>
      </c>
      <c r="W13" s="33">
        <f>IF(D1L206C9=0,0,D1L206C7/D1L206C9)</f>
        <v>3.2954962268902381E-6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1085970440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58910.890509676799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29455.4452548384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29455.4452548384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1085970440</v>
      </c>
      <c r="V15" s="16" t="s">
        <v>21819</v>
      </c>
      <c r="W15" s="33">
        <f>IF(D1L208C9=0,0,D1L208C7/D1L208C9)</f>
        <v>2.7123616048737384E-5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1085970440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1085970440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1085970440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1085970440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216062.98620027662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108031.49310013831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108031.49310013831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1085970440</v>
      </c>
      <c r="V20" s="16" t="s">
        <v>21879</v>
      </c>
      <c r="W20" s="33">
        <f>IF(D1L213C9=0,0,D1L213C7/D1L213C9)</f>
        <v>9.9479220723667494E-5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1085970440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341057.81875003187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170528.90937501594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170528.90937501594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1085970440</v>
      </c>
      <c r="V22" s="16" t="s">
        <v>21903</v>
      </c>
      <c r="W22" s="33">
        <f>IF(D1L215C9=0,0,D1L215C7/D1L215C9)</f>
        <v>1.5702905262781917E-4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1085970440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158358.7661699751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79179.383084987552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79179.383084987552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1085970440</v>
      </c>
      <c r="V24" s="16" t="s">
        <v>21927</v>
      </c>
      <c r="W24" s="33">
        <f>IF(D1L217C9=0,0,D1L217C7/D1L217C9)</f>
        <v>7.2911177108087358E-5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1471.7787399310221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735.88936996551104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735.88936996551104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1085970440</v>
      </c>
      <c r="V25" s="16" t="s">
        <v>21939</v>
      </c>
      <c r="W25" s="33">
        <f>IF(D1L218C9=0,0,D1L218C7/D1L218C9)</f>
        <v>6.7763296574215324E-7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1085970440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1617.139603134086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808.56980156704299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808.56980156704299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1085970440</v>
      </c>
      <c r="V27" s="16" t="s">
        <v>21963</v>
      </c>
      <c r="W27" s="33">
        <f>IF(D1L220C9=0,0,D1L220C7/D1L220C9)</f>
        <v>7.4455967840804488E-7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1085970440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372.85856154838081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186.4292807741904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186.4292807741904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1085970440</v>
      </c>
      <c r="V29" s="16" t="s">
        <v>21987</v>
      </c>
      <c r="W29" s="33">
        <f>IF(D1L222C9=0,0,D1L222C7/D1L222C9)</f>
        <v>1.7167067712652509E-7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1085970440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4768.6207048232745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2384.3103524116373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2384.3103524116373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1085970440</v>
      </c>
      <c r="V31" s="16" t="s">
        <v>22011</v>
      </c>
      <c r="W31" s="33">
        <f>IF(D1L224C9=0,0,D1L224C7/D1L224C9)</f>
        <v>2.1955573232837142E-6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1085970440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30938.163721512981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15469.081860756491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15469.081860756491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1085970440</v>
      </c>
      <c r="V33" s="16" t="s">
        <v>22035</v>
      </c>
      <c r="W33" s="33">
        <f>IF(D1L226C9=0,0,D1L226C7/D1L226C9)</f>
        <v>1.4244477833813314E-5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1085970440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14815.324119534043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7407.6620597670217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7407.6620597670217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1085970440</v>
      </c>
      <c r="V35" s="16" t="s">
        <v>22059</v>
      </c>
      <c r="W35" s="33">
        <f>IF(D1L228C9=0,0,D1L228C7/D1L228C9)</f>
        <v>6.8212372887120402E-6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1085970440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20260.460313618354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20260.460313618354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20260.460313618354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1085970440</v>
      </c>
      <c r="V37" s="16" t="s">
        <v>22083</v>
      </c>
      <c r="W37" s="33">
        <f>IF(D1L230C9=0,0,D1L230C7/D1L230C9)</f>
        <v>1.8656548619885414E-5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1085970440</v>
      </c>
      <c r="V38" s="16" t="s">
        <v>22095</v>
      </c>
      <c r="W38" s="33">
        <f>IF(D1L231C9=0,0,D1L231C7/D1L231C9)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188.33700385007771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94.168501925038854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94.168501925038854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1085970440</v>
      </c>
      <c r="V39" s="16" t="s">
        <v>22107</v>
      </c>
      <c r="W39" s="33">
        <f>IF(D1L232C9=0,0,D1L232C7/D1L232C9)</f>
        <v>8.6713688012575049E-8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1085970440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951391.21395320108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485825.83713340975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485825.83713340975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4.473656181041259E-4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302075.12729618559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151037.56364809279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151037.56364809279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1085970440</v>
      </c>
      <c r="V42" s="16" t="s">
        <v>22140</v>
      </c>
      <c r="W42" s="33">
        <f>IF(D1L235C9=0,0,D1L235C7/D1L235C9)</f>
        <v>1.3908073192866354E-4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710913.48158384103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355456.74079192051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355456.74079192051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1085970440</v>
      </c>
      <c r="V43" s="16" t="s">
        <v>22151</v>
      </c>
      <c r="W43" s="33">
        <f>IF(D1L236C9=0,0,D1L236C7/D1L236C9)</f>
        <v>3.2731714206872932E-4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2968.1608928576525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1484.0804464288262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1484.0804464288262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1085970440</v>
      </c>
      <c r="V44" s="16" t="s">
        <v>22162</v>
      </c>
      <c r="W44" s="33">
        <f>IF(D1L237C9=0,0,D1L237C7/D1L237C9)</f>
        <v>1.3665937780302991E-6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30795.592279652941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15397.796139826471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15397.796139826471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1085970440</v>
      </c>
      <c r="V45" s="16" t="s">
        <v>22173</v>
      </c>
      <c r="W45" s="33">
        <f>IF(D1L238C9=0,0,D1L238C7/D1L238C9)</f>
        <v>1.4178835420075034E-5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256222.47052612138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128111.23526306069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128111.23526306069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1085970440</v>
      </c>
      <c r="V46" s="16" t="s">
        <v>22184</v>
      </c>
      <c r="W46" s="33">
        <f>IF(D1L239C9=0,0,D1L239C7/D1L239C9)</f>
        <v>1.1796935767704753E-4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1085970440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388146.74790582631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194073.37395291316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194073.37395291316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1085970440</v>
      </c>
      <c r="V48" s="16" t="s">
        <v>22206</v>
      </c>
      <c r="W48" s="33">
        <f>IF(D1L241C9=0,0,D1L241C7/D1L241C9)</f>
        <v>1.7870962855389799E-4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717508.05729478423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358754.02864739212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358754.02864739212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1085970440</v>
      </c>
      <c r="V49" s="16" t="s">
        <v>22217</v>
      </c>
      <c r="W49" s="33">
        <f>IF(D1L242C9=0,0,D1L242C7/D1L242C9)</f>
        <v>3.3035340137563241E-4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323069.6336407183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161534.81682035915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161534.81682035915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1085970440</v>
      </c>
      <c r="V50" s="16" t="s">
        <v>22228</v>
      </c>
      <c r="W50" s="33">
        <f>IF(D1L243C9=0,0,D1L243C7/D1L243C9)</f>
        <v>1.4874697401557187E-4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6901.9838944619651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3450.9919472309825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3450.9919472309825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1085970440</v>
      </c>
      <c r="V51" s="16" t="s">
        <v>22239</v>
      </c>
      <c r="W51" s="33">
        <f>IF(D1L244C9=0,0,D1L244C7/D1L244C9)</f>
        <v>3.1777954722515124E-6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2180.6704329338904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1090.3352164669452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1090.3352164669452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1085970440</v>
      </c>
      <c r="V52" s="16" t="s">
        <v>22250</v>
      </c>
      <c r="W52" s="33">
        <f>IF(D1L245C9=0,0,D1L245C7/D1L245C9)</f>
        <v>1.0040192405853563E-6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1325.1262256077955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662.56311280389775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662.56311280389775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1085970440</v>
      </c>
      <c r="V53" s="16" t="s">
        <v>22261</v>
      </c>
      <c r="W53" s="33">
        <f>IF(D1L246C9=0,0,D1L246C7/D1L246C9)</f>
        <v>6.1011155405288723E-7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229925.34238508012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114962.67119254006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114962.67119254006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1085970440</v>
      </c>
      <c r="V54" s="16" t="s">
        <v>22272</v>
      </c>
      <c r="W54" s="33">
        <f>IF(D1L247C9=0,0,D1L247C7/D1L247C9)</f>
        <v>1.0586169471844929E-4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39043.114320086381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19521.55716004319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19521.55716004319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1085970440</v>
      </c>
      <c r="V55" s="16" t="s">
        <v>22283</v>
      </c>
      <c r="W55" s="33">
        <f>IF(D1L248C9=0,0,D1L248C7/D1L248C9)</f>
        <v>1.7976140455575558E-5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44284.310204305635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22142.155102152818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22142.155102152818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1085970440</v>
      </c>
      <c r="V56" s="16" t="s">
        <v>22294</v>
      </c>
      <c r="W56" s="33">
        <f>IF(D1L249C9=0,0,D1L249C7/D1L249C9)</f>
        <v>2.0389279750701886E-5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54005.567477082834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54005.567477082834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54005.567477082834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1085970440</v>
      </c>
      <c r="V57" s="16" t="s">
        <v>22305</v>
      </c>
      <c r="W57" s="33">
        <f>IF(D1L250C9=0,0,D1L250C7/D1L250C9)</f>
        <v>4.9730237111318454E-5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3109365.3863595459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1581685.4769183144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1581685.4769183144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1.4564719431205831E-3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1.4564719431205831E-3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3B560-D793-4111-808A-CAE5027AD7E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18725.962566160004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0.857306305861539</v>
      </c>
      <c r="L8" s="16" t="s">
        <v>22353</v>
      </c>
      <c r="M8" s="15">
        <f>IF(D2L101C2&lt;&gt;0,D2L101C2*D2L101C4,D2L101C3*D2L101C4)</f>
        <v>16053.885791296098</v>
      </c>
      <c r="N8" s="16" t="s">
        <v>4251</v>
      </c>
      <c r="O8" s="32">
        <f>1</f>
        <v>1</v>
      </c>
      <c r="P8" s="16" t="s">
        <v>22354</v>
      </c>
      <c r="Q8" s="15">
        <f>D2L101C5*D2L101C6</f>
        <v>16053.885791296098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162050.712</v>
      </c>
      <c r="V8" s="16" t="s">
        <v>22355</v>
      </c>
      <c r="W8" s="33">
        <f>IF(D2L101C9=0,0,D2L101C7/D2L101C9)</f>
        <v>9.9067048784679812E-2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19.62523492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162050.712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9050.9154372199973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0.857306305861539</v>
      </c>
      <c r="L10" s="16" t="s">
        <v>22366</v>
      </c>
      <c r="M10" s="15">
        <f>IF(D2L103C2&lt;&gt;0,D2L103C2*D2L103C4,D2L103C3*D2L103C4)</f>
        <v>7759.406878148252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7759.406878148252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162050.712</v>
      </c>
      <c r="V10" s="16" t="s">
        <v>22368</v>
      </c>
      <c r="W10" s="33">
        <f>IF(D2L103C9=0,0,D2L103C7/D2L103C9)</f>
        <v>4.7882584299587971E-2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3310.0398693399993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0.857306305861539</v>
      </c>
      <c r="L11" s="16" t="s">
        <v>22373</v>
      </c>
      <c r="M11" s="15">
        <f>IF(D2L104C2&lt;&gt;0,D2L104C2*D2L104C4,D2L104C3*D2L104C4)</f>
        <v>2837.7180526382858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2837.7180526382858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162050.712</v>
      </c>
      <c r="V11" s="16" t="s">
        <v>22375</v>
      </c>
      <c r="W11" s="33">
        <f>IF(D2L104C9=0,0,D2L104C7/D2L104C9)</f>
        <v>1.7511296418359988E-2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50804.443747940008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0.857306305861539</v>
      </c>
      <c r="L12" s="16" t="s">
        <v>22380</v>
      </c>
      <c r="M12" s="15">
        <f>IF(D2L105C2&lt;&gt;0,D2L105C2*D2L105C4,D2L105C3*D2L105C4)</f>
        <v>43554.96999089681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43554.96999089681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162050.712</v>
      </c>
      <c r="V12" s="16" t="s">
        <v>22382</v>
      </c>
      <c r="W12" s="33">
        <f>IF(D2L105C9=0,0,D2L105C7/D2L105C9)</f>
        <v>0.26877370332625761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3302.9335873799996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0.857306305861539</v>
      </c>
      <c r="L13" s="16" t="s">
        <v>22387</v>
      </c>
      <c r="M13" s="15">
        <f>IF(D2L106C2&lt;&gt;0,D2L106C2*D2L106C4,D2L106C3*D2L106C4)</f>
        <v>2831.6257923027483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2831.6257923027483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162050.712</v>
      </c>
      <c r="V13" s="16" t="s">
        <v>22389</v>
      </c>
      <c r="W13" s="33">
        <f>IF(D2L106C9=0,0,D2L106C7/D2L106C9)</f>
        <v>1.7473701641636405E-2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0.82582181179534275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149510.15999999997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21593.844674420001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0.857306305861539</v>
      </c>
      <c r="L15" s="16" t="s">
        <v>22402</v>
      </c>
      <c r="M15" s="15">
        <f>IF(D2L108C2&lt;&gt;0,D2L108C2*D2L108C4,D2L108C3*D2L108C4)</f>
        <v>18512.539207174879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18512.539207174879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162050.712</v>
      </c>
      <c r="V15" s="16" t="s">
        <v>22404</v>
      </c>
      <c r="W15" s="33">
        <f>IF(D2L108C9=0,0,D2L108C7/D2L108C9)</f>
        <v>0.11423917228561686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561.61156921999998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0.857306305861539</v>
      </c>
      <c r="L16" s="16" t="s">
        <v>22409</v>
      </c>
      <c r="M16" s="15">
        <f>IF(D2L109C2&lt;&gt;0,D2L109C2*D2L109C4,D2L109C3*D2L109C4)</f>
        <v>481.47313973710015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481.47313973710015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162050.712</v>
      </c>
      <c r="V16" s="16" t="s">
        <v>22411</v>
      </c>
      <c r="W16" s="33">
        <f>IF(D2L109C9=0,0,D2L109C7/D2L109C9)</f>
        <v>2.9711263455423765E-3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107349.75145168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0.85714960533695628</v>
      </c>
      <c r="L17" s="16" t="s">
        <v>22416</v>
      </c>
      <c r="M17" s="15">
        <f>SUMIF(D2L101C2:D2L109C2,"&lt;&gt;0",D2L101C5:D2L109C5)</f>
        <v>92031.61885219418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92031.61885219418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0.56791863310168111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19.62523492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85194.295208039999</v>
      </c>
      <c r="H19" s="16" t="s">
        <v>22431</v>
      </c>
      <c r="I19" s="15">
        <f>SUM(D2L101C3:D2L107C3)</f>
        <v>19.62523492</v>
      </c>
      <c r="J19" s="16" t="s">
        <v>22432</v>
      </c>
      <c r="K19" s="21">
        <f>D2L112C5/SUM(D2L112C2,D2L112C3)</f>
        <v>0.85710886350043813</v>
      </c>
      <c r="L19" s="16" t="s">
        <v>22426</v>
      </c>
      <c r="M19" s="15">
        <f>SUM(D2L101C5:D2L107C5)</f>
        <v>73037.606505282194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73037.606505282194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0.45070833447052183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107349.75145168</v>
      </c>
      <c r="H20" s="16" t="s">
        <v>22438</v>
      </c>
      <c r="I20" s="15">
        <f>SUM(D2L110C3:D2L111C3)</f>
        <v>19.62523492</v>
      </c>
      <c r="J20" s="16" t="s">
        <v>22439</v>
      </c>
      <c r="K20" s="21">
        <f>D2L113C5/SUM(D2L113C2,D2L113C3)</f>
        <v>0.85714960533695628</v>
      </c>
      <c r="L20" s="16" t="s">
        <v>22433</v>
      </c>
      <c r="M20" s="15">
        <f>SUM(D2L110C5:D2L111C5)</f>
        <v>92031.61885219418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92031.61885219418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0.56791863310168111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31504.876577418443</v>
      </c>
      <c r="J21" s="16" t="s">
        <v>22446</v>
      </c>
      <c r="K21" s="21">
        <f>IF(FLOW_THRU_100PCT="Y",1,INDEX(VariabilityMatrix,D2L114C1,D2L114C8))</f>
        <v>0.65701432046792319</v>
      </c>
      <c r="L21" s="16" t="s">
        <v>22440</v>
      </c>
      <c r="M21" s="15">
        <f>IF(D2L114C2&lt;&gt;0,D2L114C2*D2L114C4,D2L114C3*D2L114C4)</f>
        <v>20699.155075938368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20699.155075938368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162050.712</v>
      </c>
      <c r="V21" s="16" t="s">
        <v>22442</v>
      </c>
      <c r="W21" s="33">
        <f>IF(D2L114C9=0,0,D2L114C7/D2L114C9)</f>
        <v>0.12773257716966013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3141.2612504781155</v>
      </c>
      <c r="J22" s="16" t="s">
        <v>22453</v>
      </c>
      <c r="K22" s="21">
        <f>IF(FLOW_THRU_100PCT="Y",1,INDEX(VariabilityMatrix,D2L115C1,D2L115C8))</f>
        <v>0.65701432046792319</v>
      </c>
      <c r="L22" s="16" t="s">
        <v>22447</v>
      </c>
      <c r="M22" s="15">
        <f>IF(D2L115C2&lt;&gt;0,D2L115C2*D2L115C4,D2L115C3*D2L115C4)</f>
        <v>2063.8536258950976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2063.8536258950976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162050.712</v>
      </c>
      <c r="V22" s="16" t="s">
        <v>22449</v>
      </c>
      <c r="W22" s="33">
        <f>IF(D2L115C9=0,0,D2L115C7/D2L115C9)</f>
        <v>1.2735850404008701E-2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573.92317453078613</v>
      </c>
      <c r="J23" s="16" t="s">
        <v>22460</v>
      </c>
      <c r="K23" s="21">
        <f>IF(FLOW_THRU_100PCT="Y",1,INDEX(VariabilityMatrix,D2L116C1,D2L116C8))</f>
        <v>0.65701432046792319</v>
      </c>
      <c r="L23" s="16" t="s">
        <v>22454</v>
      </c>
      <c r="M23" s="15">
        <f>IF(D2L116C2&lt;&gt;0,D2L116C2*D2L116C4,D2L116C3*D2L116C4)</f>
        <v>377.07574451513773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377.07574451513773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162050.712</v>
      </c>
      <c r="V23" s="16" t="s">
        <v>22456</v>
      </c>
      <c r="W23" s="33">
        <f>IF(D2L116C9=0,0,D2L116C7/D2L116C9)</f>
        <v>2.3268996467916644E-3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7329.0337079672609</v>
      </c>
      <c r="J24" s="16" t="s">
        <v>22467</v>
      </c>
      <c r="K24" s="21">
        <f>IF(FLOW_THRU_100PCT="Y",1,INDEX(VariabilityMatrix,D2L117C1,D2L117C8))</f>
        <v>0.65701432046792319</v>
      </c>
      <c r="L24" s="16" t="s">
        <v>22461</v>
      </c>
      <c r="M24" s="15">
        <f>IF(D2L117C2&lt;&gt;0,D2L117C2*D2L117C4,D2L117C3*D2L117C4)</f>
        <v>4815.2801013266135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4815.2801013266135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162050.712</v>
      </c>
      <c r="V24" s="16" t="s">
        <v>22463</v>
      </c>
      <c r="W24" s="33">
        <f>IF(D2L117C9=0,0,D2L117C7/D2L117C9)</f>
        <v>2.9714649456934281E-2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2749.6343614251491</v>
      </c>
      <c r="J25" s="16" t="s">
        <v>22474</v>
      </c>
      <c r="K25" s="21">
        <f>IF(FLOW_THRU_100PCT="Y",1,INDEX(VariabilityMatrix,D2L118C1,D2L118C8))</f>
        <v>0.65701432046792319</v>
      </c>
      <c r="L25" s="16" t="s">
        <v>22468</v>
      </c>
      <c r="M25" s="15">
        <f>IF(D2L118C2&lt;&gt;0,D2L118C2*D2L118C4,D2L118C3*D2L118C4)</f>
        <v>1806.5491515069962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1806.5491515069962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162050.712</v>
      </c>
      <c r="V25" s="16" t="s">
        <v>22470</v>
      </c>
      <c r="W25" s="33">
        <f>IF(D2L118C9=0,0,D2L118C7/D2L118C9)</f>
        <v>1.1148048220281785E-2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42.348372676486719</v>
      </c>
      <c r="J26" s="16" t="s">
        <v>22481</v>
      </c>
      <c r="K26" s="21">
        <f>IF(FLOW_THRU_100PCT="Y",1,INDEX(VariabilityMatrix,D2L119C1,D2L119C8))</f>
        <v>0.65701432046792319</v>
      </c>
      <c r="L26" s="16" t="s">
        <v>22475</v>
      </c>
      <c r="M26" s="15">
        <f>IF(D2L119C2&lt;&gt;0,D2L119C2*D2L119C4,D2L119C3*D2L119C4)</f>
        <v>27.823487296964288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27.823487296964288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162050.712</v>
      </c>
      <c r="V26" s="16" t="s">
        <v>22477</v>
      </c>
      <c r="W26" s="33">
        <f>IF(D2L119C9=0,0,D2L119C7/D2L119C9)</f>
        <v>1.7169617432451816E-4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0.64692773230895906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149510.15999999997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1653.6447324616402</v>
      </c>
      <c r="J28" s="16" t="s">
        <v>22495</v>
      </c>
      <c r="K28" s="21">
        <f>IF(FLOW_THRU_100PCT="Y",1,INDEX(VariabilityMatrix,D2L121C1,D2L121C8))</f>
        <v>0.65701432046792319</v>
      </c>
      <c r="L28" s="16" t="s">
        <v>22489</v>
      </c>
      <c r="M28" s="15">
        <f>IF(D2L121C2&lt;&gt;0,D2L121C2*D2L121C4,D2L121C3*D2L121C4)</f>
        <v>1086.4682701936451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1086.4682701936451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162050.712</v>
      </c>
      <c r="V28" s="16" t="s">
        <v>22491</v>
      </c>
      <c r="W28" s="33">
        <f>IF(D2L121C9=0,0,D2L121C7/D2L121C9)</f>
        <v>6.7044955050468719E-3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8558.5024647042956</v>
      </c>
      <c r="J29" s="16" t="s">
        <v>22502</v>
      </c>
      <c r="K29" s="21">
        <f>IF(FLOW_THRU_100PCT="Y",1,INDEX(VariabilityMatrix,D2L122C1,D2L122C8))</f>
        <v>0.65701432046792319</v>
      </c>
      <c r="L29" s="16" t="s">
        <v>22496</v>
      </c>
      <c r="M29" s="15">
        <f>IF(D2L122C2&lt;&gt;0,D2L122C2*D2L122C4,D2L122C3*D2L122C4)</f>
        <v>5623.0586810707382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5623.0586810707382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162050.712</v>
      </c>
      <c r="V29" s="16" t="s">
        <v>22498</v>
      </c>
      <c r="W29" s="33">
        <f>IF(D2L122C9=0,0,D2L122C7/D2L122C9)</f>
        <v>3.4699376582009327E-2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6989.7827838883022</v>
      </c>
      <c r="J30" s="16" t="s">
        <v>22509</v>
      </c>
      <c r="K30" s="21">
        <f>IF(FLOW_THRU_100PCT="Y",1,INDEX(VariabilityMatrix,D2L123C1,D2L123C8))</f>
        <v>0.65701432046792319</v>
      </c>
      <c r="L30" s="16" t="s">
        <v>22503</v>
      </c>
      <c r="M30" s="15">
        <f>IF(D2L123C2&lt;&gt;0,D2L123C2*D2L123C4,D2L123C3*D2L123C4)</f>
        <v>4592.3873859747609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4592.3873859747609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162050.712</v>
      </c>
      <c r="V30" s="16" t="s">
        <v>22505</v>
      </c>
      <c r="W30" s="33">
        <f>IF(D2L123C9=0,0,D2L123C7/D2L123C9)</f>
        <v>2.8339199064887546E-2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1927.9669289819039</v>
      </c>
      <c r="J31" s="16" t="s">
        <v>22516</v>
      </c>
      <c r="K31" s="21">
        <f>IF(FLOW_THRU_100PCT="Y",1,INDEX(VariabilityMatrix,D2L124C1,D2L124C8))</f>
        <v>0.64692773230895906</v>
      </c>
      <c r="L31" s="16" t="s">
        <v>22510</v>
      </c>
      <c r="M31" s="15">
        <f>IF(D2L124C2&lt;&gt;0,D2L124C2*D2L124C4,D2L124C3*D2L124C4)</f>
        <v>1247.255273332931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1247.255273332931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149510.15999999997</v>
      </c>
      <c r="V31" s="16" t="s">
        <v>22512</v>
      </c>
      <c r="W31" s="33">
        <f>IF(D2L124C9=0,0,D2L124C7/D2L124C9)</f>
        <v>8.3422776976021639E-3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37155.951280160007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0.857306305861539</v>
      </c>
      <c r="L32" s="16" t="s">
        <v>22517</v>
      </c>
      <c r="M32" s="15">
        <f>IF(D2L125C2&lt;&gt;0,D2L125C2*D2L125C4,D2L125C3*D2L125C4)</f>
        <v>31854.031332765295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31854.031332765295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162050.712</v>
      </c>
      <c r="V32" s="16" t="s">
        <v>22519</v>
      </c>
      <c r="W32" s="33">
        <f>IF(D2L125C9=0,0,D2L125C7/D2L125C9)</f>
        <v>0.19656828988671951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280.60166549461042</v>
      </c>
      <c r="J33" s="16" t="s">
        <v>22531</v>
      </c>
      <c r="K33" s="21">
        <f>IF(FLOW_THRU_100PCT="Y",1,INDEX(VariabilityMatrix,D2L126C1,D2L126C8))</f>
        <v>0.65701432046792319</v>
      </c>
      <c r="L33" s="16" t="s">
        <v>22525</v>
      </c>
      <c r="M33" s="15">
        <f>IF(D2L126C2&lt;&gt;0,D2L126C2*D2L126C4,D2L126C3*D2L126C4)</f>
        <v>184.35931257710894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184.35931257710894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162050.712</v>
      </c>
      <c r="V33" s="16" t="s">
        <v>22527</v>
      </c>
      <c r="W33" s="33">
        <f>IF(D2L126C9=0,0,D2L126C7/D2L126C9)</f>
        <v>1.1376643169399277E-3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3039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0.82582181179534275</v>
      </c>
      <c r="L34" s="16" t="s">
        <v>22532</v>
      </c>
      <c r="M34" s="15">
        <f>IF(D2L127C2&lt;&gt;0,D2L127C2*D2L127C4,D2L127C3*D2L127C4)</f>
        <v>2509.6724860460467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2509.6724860460467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149510.15999999997</v>
      </c>
      <c r="V34" s="16" t="s">
        <v>22534</v>
      </c>
      <c r="W34" s="33">
        <f>IF(D2L127C9=0,0,D2L127C7/D2L127C9)</f>
        <v>1.6785966158059405E-2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45.376040212739781</v>
      </c>
      <c r="J35" s="16" t="s">
        <v>22546</v>
      </c>
      <c r="K35" s="21">
        <f>IF(FLOW_THRU_100PCT="Y",1,INDEX(VariabilityMatrix,D2L128C1,D2L128C8))</f>
        <v>0.64692773230895906</v>
      </c>
      <c r="L35" s="16" t="s">
        <v>22540</v>
      </c>
      <c r="M35" s="15">
        <f>IF(D2L128C2&lt;&gt;0,D2L128C2*D2L128C4,D2L128C3*D2L128C4)</f>
        <v>29.355018795987881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29.355018795987881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149510.15999999997</v>
      </c>
      <c r="V35" s="16" t="s">
        <v>22542</v>
      </c>
      <c r="W35" s="33">
        <f>IF(D2L128C9=0,0,D2L128C7/D2L128C9)</f>
        <v>1.9634129744753055E-4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1173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0.82582181179534275</v>
      </c>
      <c r="L36" s="16" t="s">
        <v>22547</v>
      </c>
      <c r="M36" s="15">
        <f>IF(D2L129C2&lt;&gt;0,D2L129C2*D2L129C4,D2L129C3*D2L129C4)</f>
        <v>968.68898523593703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968.68898523593703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149510.15999999997</v>
      </c>
      <c r="V36" s="16" t="s">
        <v>22549</v>
      </c>
      <c r="W36" s="33">
        <f>IF(D2L129C9=0,0,D2L129C7/D2L129C9)</f>
        <v>6.4790846671285559E-3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5.0019656042342291</v>
      </c>
      <c r="J37" s="16" t="s">
        <v>22561</v>
      </c>
      <c r="K37" s="21">
        <f>IF(FLOW_THRU_100PCT="Y",1,INDEX(VariabilityMatrix,D2L130C1,D2L130C8))</f>
        <v>0.64692773230895906</v>
      </c>
      <c r="L37" s="16" t="s">
        <v>22555</v>
      </c>
      <c r="M37" s="15">
        <f>IF(D2L130C2&lt;&gt;0,D2L130C2*D2L130C4,D2L130C3*D2L130C4)</f>
        <v>3.2359102654346619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3.2359102654346619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149510.15999999997</v>
      </c>
      <c r="V37" s="16" t="s">
        <v>22557</v>
      </c>
      <c r="W37" s="33">
        <f>IF(D2L130C9=0,0,D2L130C7/D2L130C9)</f>
        <v>2.164341383511771E-5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2070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0.82582181179534275</v>
      </c>
      <c r="L38" s="16" t="s">
        <v>22562</v>
      </c>
      <c r="M38" s="15">
        <f>IF(D2L131C2&lt;&gt;0,D2L131C2*D2L131C4,D2L131C3*D2L131C4)</f>
        <v>1709.4511504163595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1709.4511504163595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149510.15999999997</v>
      </c>
      <c r="V38" s="16" t="s">
        <v>22564</v>
      </c>
      <c r="W38" s="33">
        <f>IF(D2L131C9=0,0,D2L131C7/D2L131C9)</f>
        <v>1.1433678824344512E-2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19.321025348892817</v>
      </c>
      <c r="J39" s="16" t="s">
        <v>22576</v>
      </c>
      <c r="K39" s="21">
        <f>IF(FLOW_THRU_100PCT="Y",1,INDEX(VariabilityMatrix,D2L132C1,D2L132C8))</f>
        <v>0.64692773230895906</v>
      </c>
      <c r="L39" s="16" t="s">
        <v>22570</v>
      </c>
      <c r="M39" s="15">
        <f>IF(D2L132C2&lt;&gt;0,D2L132C2*D2L132C4,D2L132C3*D2L132C4)</f>
        <v>12.499307114843145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12.499307114843145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149510.15999999997</v>
      </c>
      <c r="V39" s="16" t="s">
        <v>22572</v>
      </c>
      <c r="W39" s="33">
        <f>IF(D2L132C9=0,0,D2L132C7/D2L132C9)</f>
        <v>8.3601723888484543E-5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46134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0.82582181179534275</v>
      </c>
      <c r="L40" s="16" t="s">
        <v>22577</v>
      </c>
      <c r="M40" s="15">
        <f>IF(D2L133C2&lt;&gt;0,D2L133C2*D2L133C4,D2L133C3*D2L133C4)</f>
        <v>38098.463465366345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38098.463465366345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149510.15999999997</v>
      </c>
      <c r="V40" s="16" t="s">
        <v>22579</v>
      </c>
      <c r="W40" s="33">
        <f>IF(D2L133C9=0,0,D2L133C7/D2L133C9)</f>
        <v>0.25482190284169554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0.64692773230895906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149510.15999999997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9482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0.82582181179534275</v>
      </c>
      <c r="L42" s="16" t="s">
        <v>22592</v>
      </c>
      <c r="M42" s="15">
        <f>IF(D2L135C2&lt;&gt;0,D2L135C2*D2L135C4,D2L135C3*D2L135C4)</f>
        <v>7830.4424194434396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7830.4424194434396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149510.15999999997</v>
      </c>
      <c r="V42" s="16" t="s">
        <v>22594</v>
      </c>
      <c r="W42" s="33">
        <f>IF(D2L135C9=0,0,D2L135C7/D2L135C9)</f>
        <v>5.2373981938374226E-2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0.64692773230895906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149510.15999999997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0.82582181179534275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149510.15999999997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0.64692773230895906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149510.15999999997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2278</v>
      </c>
      <c r="J46" s="16" t="s">
        <v>22628</v>
      </c>
      <c r="K46" s="21">
        <f>IF(FLOW_THRU_100PCT="Y",1,D2L113C4)</f>
        <v>0.85714960533695628</v>
      </c>
      <c r="L46" s="16" t="s">
        <v>22622</v>
      </c>
      <c r="M46" s="15">
        <f>IF(D2L139C2&lt;&gt;0,D2L139C2*D2L139C4,D2L139C3*D2L139C4)</f>
        <v>1952.5868009575863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1952.5868009575863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149510.15999999997</v>
      </c>
      <c r="V46" s="16" t="s">
        <v>22624</v>
      </c>
      <c r="W46" s="33">
        <f>IF(D2L139C9=0,0,D2L139C7/D2L139C9)</f>
        <v>1.3059893728677614E-2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279.96877627881275</v>
      </c>
      <c r="J47" s="16" t="s">
        <v>22628</v>
      </c>
      <c r="K47" s="21">
        <f>IF(FLOW_THRU_100PCT="Y",1,D2L113C4)</f>
        <v>0.85714960533695628</v>
      </c>
      <c r="L47" s="16" t="s">
        <v>22630</v>
      </c>
      <c r="M47" s="15">
        <f>IF(D2L140C2&lt;&gt;0,D2L140C2*D2L140C4,D2L140C3*D2L140C4)</f>
        <v>239.97512609405496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239.97512609405496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149510.15999999997</v>
      </c>
      <c r="V47" s="16" t="s">
        <v>22632</v>
      </c>
      <c r="W47" s="33">
        <f>IF(D2L140C9=0,0,D2L140C7/D2L140C9)</f>
        <v>1.6050757091963181E-3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4.3119267936010068</v>
      </c>
      <c r="J48" s="16" t="s">
        <v>22628</v>
      </c>
      <c r="K48" s="21">
        <f>IF(FLOW_THRU_100PCT="Y",1,D2L113C4)</f>
        <v>0.85714960533695628</v>
      </c>
      <c r="L48" s="16" t="s">
        <v>22636</v>
      </c>
      <c r="M48" s="15">
        <f>IF(D2L141C2&lt;&gt;0,D2L141C2*D2L141C4,D2L141C3*D2L141C4)</f>
        <v>3.6959663493769503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3.6959663493769503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149510.15999999997</v>
      </c>
      <c r="V48" s="16" t="s">
        <v>22638</v>
      </c>
      <c r="W48" s="33">
        <f>IF(D2L141C9=0,0,D2L141C7/D2L141C9)</f>
        <v>2.472050293690376E-5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107.6528321046917</v>
      </c>
      <c r="J49" s="16" t="s">
        <v>22648</v>
      </c>
      <c r="K49" s="21">
        <f>IF(FLOW_THRU_100PCT="Y",1,INDEX(VariabilityMatrix,D2L142C1,D2L142C8))</f>
        <v>0.65701432046792319</v>
      </c>
      <c r="L49" s="16" t="s">
        <v>22642</v>
      </c>
      <c r="M49" s="15">
        <f>IF(D2L142C2&lt;&gt;0,D2L142C2*D2L142C4,D2L142C3*D2L142C4)</f>
        <v>70.729452331711443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70.729452331711443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162050.712</v>
      </c>
      <c r="V49" s="16" t="s">
        <v>22644</v>
      </c>
      <c r="W49" s="33">
        <f>IF(D2L142C9=0,0,D2L142C7/D2L142C9)</f>
        <v>4.3646492791535183E-4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87.463450629044019</v>
      </c>
      <c r="J50" s="16" t="s">
        <v>22655</v>
      </c>
      <c r="K50" s="21">
        <f>IF(FLOW_THRU_100PCT="Y",1,INDEX(VariabilityMatrix,D2L143C1,D2L143C8))</f>
        <v>0.66081263419649616</v>
      </c>
      <c r="L50" s="16" t="s">
        <v>22649</v>
      </c>
      <c r="M50" s="15">
        <f>IF(D2L143C2&lt;&gt;0,D2L143C2*D2L143C4,D2L143C3*D2L143C4)</f>
        <v>57.796953206093768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57.796953206093768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161090.4</v>
      </c>
      <c r="V50" s="16" t="s">
        <v>22651</v>
      </c>
      <c r="W50" s="33">
        <f>IF(D2L143C9=0,0,D2L143C7/D2L143C9)</f>
        <v>3.5878583209237653E-4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5678.9079253560367</v>
      </c>
      <c r="J51" s="16" t="s">
        <v>22662</v>
      </c>
      <c r="K51" s="21">
        <f>IF(FLOW_THRU_100PCT="Y",1,INDEX(VariabilityMatrix,D2L144C1,D2L144C8))</f>
        <v>0.66081263419649616</v>
      </c>
      <c r="L51" s="16" t="s">
        <v>22656</v>
      </c>
      <c r="M51" s="15">
        <f>IF(D2L144C2&lt;&gt;0,D2L144C2*D2L144C4,D2L144C3*D2L144C4)</f>
        <v>3752.6941055138818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3752.6941055138818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161090.4</v>
      </c>
      <c r="V51" s="16" t="s">
        <v>22658</v>
      </c>
      <c r="W51" s="33">
        <f>IF(D2L144C9=0,0,D2L144C7/D2L144C9)</f>
        <v>2.3295578790007859E-2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436.79639022574975</v>
      </c>
      <c r="J52" s="16" t="s">
        <v>22669</v>
      </c>
      <c r="K52" s="21">
        <f>IF(FLOW_THRU_100PCT="Y",1,INDEX(VariabilityMatrix,D2L145C1,D2L145C8))</f>
        <v>0.66081263419649616</v>
      </c>
      <c r="L52" s="16" t="s">
        <v>22663</v>
      </c>
      <c r="M52" s="15">
        <f>IF(D2L145C2&lt;&gt;0,D2L145C2*D2L145C4,D2L145C3*D2L145C4)</f>
        <v>288.64057323259834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288.64057323259834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161090.4</v>
      </c>
      <c r="V52" s="16" t="s">
        <v>22665</v>
      </c>
      <c r="W52" s="33">
        <f>IF(D2L145C9=0,0,D2L145C7/D2L145C9)</f>
        <v>1.7917925167024128E-3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11.377498709544781</v>
      </c>
      <c r="J53" s="16" t="s">
        <v>22676</v>
      </c>
      <c r="K53" s="21">
        <f>IF(FLOW_THRU_100PCT="Y",1,D2L144C4)</f>
        <v>0.66081263419649616</v>
      </c>
      <c r="L53" s="16" t="s">
        <v>22670</v>
      </c>
      <c r="M53" s="15">
        <f>IF(D2L146C2&lt;&gt;0,D2L146C2*D2L146C4,D2L146C3*D2L146C4)</f>
        <v>7.5183948928215223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7.5183948928215223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161090.4</v>
      </c>
      <c r="V53" s="16" t="s">
        <v>22672</v>
      </c>
      <c r="W53" s="33">
        <f>IF(D2L146C9=0,0,D2L146C7/D2L146C9)</f>
        <v>4.6671899087850815E-5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2709.8741781723056</v>
      </c>
      <c r="J54" s="16" t="s">
        <v>22683</v>
      </c>
      <c r="K54" s="21">
        <f>IF(FLOW_THRU_100PCT="Y",1,INDEX(VariabilityMatrix,D2L147C1,D2L147C8))</f>
        <v>0.64692773230895906</v>
      </c>
      <c r="L54" s="16" t="s">
        <v>22677</v>
      </c>
      <c r="M54" s="15">
        <f>IF(D2L147C2&lt;&gt;0,D2L147C2*D2L147C4,D2L147C3*D2L147C4)</f>
        <v>1753.0927569276137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1753.0927569276137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149510.15999999997</v>
      </c>
      <c r="V54" s="16" t="s">
        <v>22679</v>
      </c>
      <c r="W54" s="33">
        <f>IF(D2L147C9=0,0,D2L147C7/D2L147C9)</f>
        <v>1.1725576087455288E-2</v>
      </c>
      <c r="X54" s="16" t="s">
        <v>22680</v>
      </c>
      <c r="Y54" s="32">
        <f>IF(D2L147C5=0,0,D2L147C7/D2L147C5)</f>
        <v>1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2227.5912198162641</v>
      </c>
      <c r="J55" s="16" t="s">
        <v>22690</v>
      </c>
      <c r="K55" s="21">
        <f>IF(FLOW_THRU_100PCT="Y",1,INDEX(VariabilityMatrix,D2L148C1,D2L148C8))</f>
        <v>0.66081263419649616</v>
      </c>
      <c r="L55" s="16" t="s">
        <v>22684</v>
      </c>
      <c r="M55" s="15">
        <f>IF(D2L148C2&lt;&gt;0,D2L148C2*D2L148C4,D2L148C3*D2L148C4)</f>
        <v>1472.0204218797717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1472.0204218797717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161090.4</v>
      </c>
      <c r="V55" s="16" t="s">
        <v>22686</v>
      </c>
      <c r="W55" s="33">
        <f>IF(D2L148C9=0,0,D2L148C7/D2L148C9)</f>
        <v>9.1378531674126563E-3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69.249375303788895</v>
      </c>
      <c r="J56" s="16" t="s">
        <v>22697</v>
      </c>
      <c r="K56" s="21">
        <f>IF(FLOW_THRU_100PCT="Y",1,INDEX(VariabilityMatrix,D2L149C1,D2L149C8))</f>
        <v>0.64692773230895906</v>
      </c>
      <c r="L56" s="16" t="s">
        <v>22691</v>
      </c>
      <c r="M56" s="15">
        <f>IF(D2L149C2&lt;&gt;0,D2L149C2*D2L149C4,D2L149C3*D2L149C4)</f>
        <v>44.799341329092179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44.799341329092179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149510.15999999997</v>
      </c>
      <c r="V56" s="16" t="s">
        <v>22693</v>
      </c>
      <c r="W56" s="33">
        <f>IF(D2L149C9=0,0,D2L149C7/D2L149C9)</f>
        <v>2.9964078246650386E-4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0.64692773230895906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149510.15999999997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0.64692773230895906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149510.15999999997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9.7838566942967802</v>
      </c>
      <c r="J59" s="16" t="s">
        <v>22718</v>
      </c>
      <c r="K59" s="21">
        <f>IF(FLOW_THRU_100PCT="Y",1,INDEX(VariabilityMatrix,D2L152C1,D2L152C8))</f>
        <v>0.64692773230895906</v>
      </c>
      <c r="L59" s="16" t="s">
        <v>22712</v>
      </c>
      <c r="M59" s="15">
        <f>IF(D2L152C2&lt;&gt;0,D2L152C2*D2L152C4,D2L152C3*D2L152C4)</f>
        <v>6.3294482244772441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6.3294482244772441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149510.15999999997</v>
      </c>
      <c r="V59" s="16" t="s">
        <v>22714</v>
      </c>
      <c r="W59" s="33">
        <f>IF(D2L152C9=0,0,D2L152C7/D2L152C9)</f>
        <v>4.2334569265909725E-5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0.64692773230895906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149510.15999999997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0.64692773230895906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149510.15999999997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18.932398018834036</v>
      </c>
      <c r="J62" s="16" t="s">
        <v>22676</v>
      </c>
      <c r="K62" s="21">
        <f>IF(FLOW_THRU_100PCT="Y",1,D2L144C4)</f>
        <v>0.66081263419649616</v>
      </c>
      <c r="L62" s="16" t="s">
        <v>22733</v>
      </c>
      <c r="M62" s="15">
        <f>IF(D2L155C2&lt;&gt;0,D2L155C2*D2L155C4,D2L155C3*D2L155C4)</f>
        <v>12.510767806482244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12.510767806482244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149510.15999999997</v>
      </c>
      <c r="V62" s="16" t="s">
        <v>22735</v>
      </c>
      <c r="W62" s="33">
        <f>IF(D2L155C9=0,0,D2L155C7/D2L155C9)</f>
        <v>8.3678378823768545E-5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-248.60372210101275</v>
      </c>
      <c r="J63" s="16" t="s">
        <v>22676</v>
      </c>
      <c r="K63" s="21">
        <f>IF(FLOW_THRU_100PCT="Y",1,D2L144C4)</f>
        <v>0.66081263419649616</v>
      </c>
      <c r="L63" s="16" t="s">
        <v>22739</v>
      </c>
      <c r="M63" s="15">
        <f>IF(D2L156C2&lt;&gt;0,D2L156C2*D2L156C4,D2L156C3*D2L156C4)</f>
        <v>-164.28048047262394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-164.28048047262394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161090.4</v>
      </c>
      <c r="V63" s="16" t="s">
        <v>22741</v>
      </c>
      <c r="W63" s="33">
        <f>IF(D2L156C9=0,0,D2L156C7/D2L156C9)</f>
        <v>-1.0198030452008558E-3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183299.70273184002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78970.771785619057</v>
      </c>
      <c r="J64" s="16" t="s">
        <v>22751</v>
      </c>
      <c r="K64" s="21">
        <f>D2L157C5/SUM(D2L157C2:D2L157C3)</f>
        <v>0.79419008279818892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208292.6098725411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208292.6098725411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1.3048812030556882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0.79419008279818892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162050.712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183299.70273184002</v>
      </c>
      <c r="H66" s="16" t="s">
        <v>22763</v>
      </c>
      <c r="I66" s="15">
        <f>SUM(D2L157C3:D2L158C3)</f>
        <v>78970.771785619057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208292.6098725411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208292.6098725411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1.3048812030556882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70B74-D725-4928-BB8A-280C14F06F2D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149510.15999999997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24998.261535765574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12499.130767882787</v>
      </c>
      <c r="N9" s="16" t="s">
        <v>4251</v>
      </c>
      <c r="O9" s="32">
        <f>1</f>
        <v>1</v>
      </c>
      <c r="P9" s="16" t="s">
        <v>22829</v>
      </c>
      <c r="Q9" s="15">
        <f>D2L202C5*D2L202C6</f>
        <v>12499.130767882787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149510.15999999997</v>
      </c>
      <c r="V9" s="16" t="s">
        <v>22830</v>
      </c>
      <c r="W9" s="33">
        <f>IF(D2L202C9=0,0,D2L202C7/D2L202C9)</f>
        <v>8.3600544390312934E-2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149510.15999999997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363.29188401467081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181.64594200733541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181.64594200733541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149510.15999999997</v>
      </c>
      <c r="V11" s="16" t="s">
        <v>22840</v>
      </c>
      <c r="W11" s="33">
        <f>IF(D2L204C9=0,0,D2L204C7/D2L204C9)</f>
        <v>1.2149404562695634E-3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149510.15999999997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1891.3770249313366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945.68851246566828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945.68851246566828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149510.15999999997</v>
      </c>
      <c r="V13" s="16" t="s">
        <v>22850</v>
      </c>
      <c r="W13" s="33">
        <f>IF(D2L206C9=0,0,D2L206C7/D2L206C9)</f>
        <v>6.3252458058079023E-3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149510.15999999997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15646.109490323201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7823.0547451616003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7823.0547451616003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149510.15999999997</v>
      </c>
      <c r="V15" s="16" t="s">
        <v>22860</v>
      </c>
      <c r="W15" s="33">
        <f>IF(D2L208C9=0,0,D2L208C7/D2L208C9)</f>
        <v>5.2324569414958833E-2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149510.15999999997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149510.15999999997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149510.15999999997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149510.15999999997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56888.013799723383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28444.006899861692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28444.006899861692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149510.15999999997</v>
      </c>
      <c r="V20" s="16" t="s">
        <v>22885</v>
      </c>
      <c r="W20" s="33">
        <f>IF(D2L213C9=0,0,D2L213C7/D2L213C9)</f>
        <v>0.19024798649042779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149510.15999999997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90707.181249968125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45353.590624984063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45353.590624984063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149510.15999999997</v>
      </c>
      <c r="V22" s="16" t="s">
        <v>22895</v>
      </c>
      <c r="W22" s="33">
        <f>IF(D2L215C9=0,0,D2L215C7/D2L215C9)</f>
        <v>0.30334788368217969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149510.15999999997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42169.233830024896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21084.616915012448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21084.616915012448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149510.15999999997</v>
      </c>
      <c r="V24" s="16" t="s">
        <v>22905</v>
      </c>
      <c r="W24" s="33">
        <f>IF(D2L217C9=0,0,D2L217C7/D2L217C9)</f>
        <v>0.1410246428404093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391.22126006897793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195.61063003448896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195.61063003448896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149510.15999999997</v>
      </c>
      <c r="V25" s="16" t="s">
        <v>22910</v>
      </c>
      <c r="W25" s="33">
        <f>IF(D2L218C9=0,0,D2L218C7/D2L218C9)</f>
        <v>1.3083433930810386E-3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149510.15999999997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429.86039686591403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214.93019843295701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214.93019843295701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149510.15999999997</v>
      </c>
      <c r="V27" s="16" t="s">
        <v>22920</v>
      </c>
      <c r="W27" s="33">
        <f>IF(D2L220C9=0,0,D2L220C7/D2L220C9)</f>
        <v>1.4375624936322526E-3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149510.15999999997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99.111498433046165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49.555749216523083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49.555749216523083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149510.15999999997</v>
      </c>
      <c r="V29" s="16" t="s">
        <v>22930</v>
      </c>
      <c r="W29" s="33">
        <f>IF(D2L222C9=0,0,D2L222C7/D2L222C9)</f>
        <v>3.3145405781468692E-4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149510.15999999997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1268.3792951767255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634.18964758836273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634.18964758836273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149510.15999999997</v>
      </c>
      <c r="V31" s="16" t="s">
        <v>22940</v>
      </c>
      <c r="W31" s="33">
        <f>IF(D2L224C9=0,0,D2L224C7/D2L224C9)</f>
        <v>4.2417829503250005E-3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149510.15999999997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8223.8362784870187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4111.9181392435094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4111.9181392435094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149510.15999999997</v>
      </c>
      <c r="V33" s="16" t="s">
        <v>22950</v>
      </c>
      <c r="W33" s="33">
        <f>IF(D2L226C9=0,0,D2L226C7/D2L226C9)</f>
        <v>2.7502600085796913E-2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149510.15999999997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3937.6758804659567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1968.8379402329783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1968.8379402329783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149510.15999999997</v>
      </c>
      <c r="V35" s="16" t="s">
        <v>22960</v>
      </c>
      <c r="W35" s="33">
        <f>IF(D2L228C9=0,0,D2L228C7/D2L228C9)</f>
        <v>1.3168589614464854E-2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149510.15999999997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5385.5396863816459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5385.5396863816459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5385.5396863816459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149510.15999999997</v>
      </c>
      <c r="V37" s="16" t="s">
        <v>22970</v>
      </c>
      <c r="W37" s="33">
        <f>IF(D2L230C9=0,0,D2L230C7/D2L230C9)</f>
        <v>3.602122883409159E-2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149510.15999999997</v>
      </c>
      <c r="V38" s="16" t="s">
        <v>22975</v>
      </c>
      <c r="W38" s="33">
        <f>IF(D2L231C9=0,0,D2L231C7/D2L231C9)</f>
        <v>0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50.062851137051069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25.031425568525535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25.031425568525535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149510.15999999997</v>
      </c>
      <c r="V39" s="16" t="s">
        <v>22980</v>
      </c>
      <c r="W39" s="33">
        <f>IF(D2L232C9=0,0,D2L232C7/D2L232C9)</f>
        <v>1.6742290670095959E-4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149510.15999999997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252449.15596176751</v>
      </c>
      <c r="J41" s="16" t="s">
        <v>22994</v>
      </c>
      <c r="K41" s="21">
        <f>D2L234C5/D2L234C3</f>
        <v>0.51066658287262656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128917.34782407458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128917.34782407458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0.86226479741627304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0.51066658287262656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149510.15999999997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252449.15596176751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128917.34782407458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128917.34782407458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0.86226479741627304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514344.13566647819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257172.0678332391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257172.0678332391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149510.15999999997</v>
      </c>
      <c r="V44" s="16" t="s">
        <v>23009</v>
      </c>
      <c r="W44" s="33">
        <f>IF(D2L237C9=0,0,D2L237C7/D2L237C9)</f>
        <v>1.7200976029538002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188971.65757285591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94485.828786427955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94485.828786427955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149510.15999999997</v>
      </c>
      <c r="V45" s="16" t="s">
        <v>23014</v>
      </c>
      <c r="W45" s="33">
        <f>IF(D2L238C9=0,0,D2L238C7/D2L238C9)</f>
        <v>0.63196928413713138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788.98248295505073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394.49124147752536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394.49124147752536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149510.15999999997</v>
      </c>
      <c r="V46" s="16" t="s">
        <v>23019</v>
      </c>
      <c r="W46" s="33">
        <f>IF(D2L239C9=0,0,D2L239C7/D2L239C9)</f>
        <v>2.6385580851329797E-3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8137.6283592709988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4068.8141796354994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4068.8141796354994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149510.15999999997</v>
      </c>
      <c r="V47" s="16" t="s">
        <v>23024</v>
      </c>
      <c r="W47" s="33">
        <f>IF(D2L240C9=0,0,D2L240C7/D2L240C9)</f>
        <v>2.7214298878654803E-2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68049.978417391249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34024.989208695624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34024.989208695624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149510.15999999997</v>
      </c>
      <c r="V48" s="16" t="s">
        <v>23029</v>
      </c>
      <c r="W48" s="33">
        <f>IF(D2L241C9=0,0,D2L241C7/D2L241C9)</f>
        <v>0.22757643499743183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149510.15999999997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102196.57674599023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51098.288372995114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51098.288372995114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149510.15999999997</v>
      </c>
      <c r="V50" s="16" t="s">
        <v>23039</v>
      </c>
      <c r="W50" s="33">
        <f>IF(D2L243C9=0,0,D2L243C7/D2L243C9)</f>
        <v>0.34177134432198536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190827.2727477075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95413.636373853748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95413.636373853748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149510.15999999997</v>
      </c>
      <c r="V51" s="16" t="s">
        <v>23044</v>
      </c>
      <c r="W51" s="33">
        <f>IF(D2L244C9=0,0,D2L244C7/D2L244C9)</f>
        <v>0.63817493322095142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86029.963821219571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43014.981910609786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43014.981910609786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149510.15999999997</v>
      </c>
      <c r="V52" s="16" t="s">
        <v>23049</v>
      </c>
      <c r="W52" s="33">
        <f>IF(D2L245C9=0,0,D2L245C7/D2L245C9)</f>
        <v>0.28770607904245299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1834.6526980636725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917.32634903183623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917.32634903183623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149510.15999999997</v>
      </c>
      <c r="V53" s="16" t="s">
        <v>23054</v>
      </c>
      <c r="W53" s="33">
        <f>IF(D2L246C9=0,0,D2L246C7/D2L246C9)</f>
        <v>6.1355452300488229E-3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579.6554953685112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289.8277476842556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289.8277476842556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149510.15999999997</v>
      </c>
      <c r="V54" s="16" t="s">
        <v>23059</v>
      </c>
      <c r="W54" s="33">
        <f>IF(D2L247C9=0,0,D2L247C7/D2L247C9)</f>
        <v>1.938515400453425E-3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352.23878268348096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176.11939134174048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176.11939134174048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149510.15999999997</v>
      </c>
      <c r="V55" s="16" t="s">
        <v>23064</v>
      </c>
      <c r="W55" s="33">
        <f>IF(D2L248C9=0,0,D2L248C7/D2L248C9)</f>
        <v>1.1779760742797714E-3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61156.5821166444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30578.2910583222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30578.2910583222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149510.15999999997</v>
      </c>
      <c r="V56" s="16" t="s">
        <v>23069</v>
      </c>
      <c r="W56" s="33">
        <f>IF(D2L249C9=0,0,D2L249C7/D2L249C9)</f>
        <v>0.20452316456836248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10378.255893299029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5189.1279466495143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5189.1279466495143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149510.15999999997</v>
      </c>
      <c r="V57" s="16" t="s">
        <v>23074</v>
      </c>
      <c r="W57" s="33">
        <f>IF(D2L250C9=0,0,D2L250C7/D2L250C9)</f>
        <v>3.4707527211859816E-2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11770.060429838983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5885.0302149194913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5885.0302149194913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149510.15999999997</v>
      </c>
      <c r="V58" s="16" t="s">
        <v>23079</v>
      </c>
      <c r="W58" s="33">
        <f>IF(D2L251C9=0,0,D2L251C7/D2L251C9)</f>
        <v>3.9362075560078945E-2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14355.504387918241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14355.504387918241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14355.504387918241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149510.15999999997</v>
      </c>
      <c r="V59" s="16" t="s">
        <v>23084</v>
      </c>
      <c r="W59" s="33">
        <f>IF(D2L252C9=0,0,D2L252C7/D2L252C9)</f>
        <v>9.6016915425133936E-2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1259773.1456176848</v>
      </c>
      <c r="J60" s="16" t="s">
        <v>23093</v>
      </c>
      <c r="K60" s="21">
        <f>D2L253C5/D2L253C3</f>
        <v>0.50569765454909732</v>
      </c>
      <c r="L60" s="16" t="s">
        <v>23087</v>
      </c>
      <c r="M60" s="15">
        <f>SUM(D2L237C5:D2L252C5)</f>
        <v>637064.3250028016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637064.3250028016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4.2610102551077578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0.50569765454909732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149510.15999999997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1259773.1456176848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637064.3250028016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637064.3250028016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4.2610102551077578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F4DFD-9554-4974-A11F-EDBDC1BF627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654945.93872743333</v>
      </c>
      <c r="J8" s="16" t="s">
        <v>23178</v>
      </c>
      <c r="K8" s="21">
        <f>IF(FLOW_THRU_100PCT="Y",1,INDEX(VariabilityMatrix,D3L101C1,D3L101C8))</f>
        <v>0.76951081602050786</v>
      </c>
      <c r="L8" s="16" t="s">
        <v>23148</v>
      </c>
      <c r="M8" s="15">
        <f>IF(D3L101C2&lt;&gt;0,D3L101C2*D3L101C4,D3L101C3*D3L101C4)</f>
        <v>503987.98375946475</v>
      </c>
      <c r="N8" s="16" t="s">
        <v>4251</v>
      </c>
      <c r="O8" s="32">
        <f>0.45*CHOOSE(MIN(D3L101C8,RUN_YEARS),B3L110C1,B3L125C1,B3L140C1,B3L155C1,B3L170C1)</f>
        <v>0.44642071928409044</v>
      </c>
      <c r="P8" s="16" t="s">
        <v>23149</v>
      </c>
      <c r="Q8" s="15">
        <f>D3L101C5*D3L101C6</f>
        <v>224990.67822043874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1158667181.3333333</v>
      </c>
      <c r="V8" s="16" t="s">
        <v>23150</v>
      </c>
      <c r="W8" s="33">
        <f>IF(D3L101C9=0,0,D3L101C7/D3L101C9)</f>
        <v>1.941805911526132E-4</v>
      </c>
      <c r="X8" s="16" t="s">
        <v>23151</v>
      </c>
      <c r="Y8" s="32">
        <f>IF(D3L101C5=0,0,D3L101C7/D3L101C5)</f>
        <v>0.44642071928409044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0.54562532356944393</v>
      </c>
      <c r="AL8" s="16" t="s">
        <v>23155</v>
      </c>
      <c r="AM8" s="15">
        <f>D3L101C5*D3L101C17</f>
        <v>274988.60671386961</v>
      </c>
      <c r="AN8" s="16" t="s">
        <v>23172</v>
      </c>
      <c r="AO8" s="15">
        <f>IF(D3L101C17=0,0,CHOOSE(MIN(D3L101C8,RUN_YEARS),A1L108C1,A1L108C6,A1L108C7,A1L108C8,A1L108C9))</f>
        <v>534170.61433333345</v>
      </c>
      <c r="AP8" s="16" t="s">
        <v>23156</v>
      </c>
      <c r="AQ8" s="33">
        <f>IF(D3L101C19=0,0,D3L101C18/D3L101C19)</f>
        <v>0.51479545923181591</v>
      </c>
      <c r="AR8" s="16" t="s">
        <v>23157</v>
      </c>
      <c r="AS8" s="32">
        <f>IF(D3L101C5=0,0,D3L101C18/D3L101C5)</f>
        <v>0.54562532356944393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7.9539571464656289E-3</v>
      </c>
      <c r="BZ8" s="16" t="s">
        <v>23167</v>
      </c>
      <c r="CA8" s="15">
        <f>D3L101C5*D3L101C37</f>
        <v>4008.698825156398</v>
      </c>
      <c r="CB8" s="16" t="s">
        <v>23176</v>
      </c>
      <c r="CC8" s="15">
        <f>IF(D3L101C37=0,0,CHOOSE(MIN(D3L101C8,RUN_YEARS),B6L116C1,B6L117C1,B6L118C1,B6L119C1,B6L120C1))</f>
        <v>161090.4</v>
      </c>
      <c r="CD8" s="16" t="s">
        <v>23168</v>
      </c>
      <c r="CE8" s="33">
        <f>IF(D3L101C39=0,0,D3L101C38/D3L101C39)</f>
        <v>2.4884777895867155E-2</v>
      </c>
      <c r="CF8" s="16" t="s">
        <v>23169</v>
      </c>
      <c r="CG8" s="32">
        <f>IF(D3L101C5=0,0,D3L101C38/D3L101C5)</f>
        <v>7.9539571464656289E-3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0.76951081602050786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0.44642071928409044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1158667181.3333333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0.54562532356944393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534170.61433333345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7.9539571464656289E-3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161090.4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130.2124961333333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111.98274667466664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111.98274667466664</v>
      </c>
      <c r="AX10" s="16" t="s">
        <v>23237</v>
      </c>
      <c r="AY10" s="15">
        <f>IF(D3L103C22=0,0,CHOOSE(MIN(D3L103C8,RUN_YEARS),A1L104C1,A1L104C6,A1L104C7,A1L104C8,A1L104C9))</f>
        <v>164606.31766666667</v>
      </c>
      <c r="AZ10" s="16" t="s">
        <v>23223</v>
      </c>
      <c r="BA10" s="33">
        <f>IF(D3L103C24=0,0,D3L103C23/D3L103C24)</f>
        <v>6.8030649286156481E-4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4066.0840008825899</v>
      </c>
      <c r="J11" s="16" t="s">
        <v>23273</v>
      </c>
      <c r="K11" s="21">
        <f>IF(FLOW_THRU_100PCT="Y",1,INDEX(VariabilityMatrix,D3L104C1,D3L104C8))</f>
        <v>0.65701432046792319</v>
      </c>
      <c r="L11" s="16" t="s">
        <v>23243</v>
      </c>
      <c r="M11" s="15">
        <f>IF(D3L104C2&lt;&gt;0,D3L104C2*D3L104C4,D3L104C3*D3L104C4)</f>
        <v>2671.4754168053692</v>
      </c>
      <c r="N11" s="16" t="s">
        <v>4251</v>
      </c>
      <c r="O11" s="32">
        <f>0.45*CHOOSE(MIN(D3L104C8,RUN_YEARS),B3L110C1,B3L125C1,B3L140C1,B3L155C1,B3L170C1)</f>
        <v>0.44625300226215003</v>
      </c>
      <c r="P11" s="16" t="s">
        <v>23244</v>
      </c>
      <c r="Q11" s="15">
        <f>D3L104C5*D3L104C6</f>
        <v>1192.1539252189245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1146924033.8</v>
      </c>
      <c r="V11" s="16" t="s">
        <v>23245</v>
      </c>
      <c r="W11" s="33">
        <f>IF(D3L104C9=0,0,D3L104C7/D3L104C9)</f>
        <v>1.0394358214545983E-6</v>
      </c>
      <c r="X11" s="16" t="s">
        <v>23246</v>
      </c>
      <c r="Y11" s="32">
        <f>IF(D3L104C5=0,0,D3L104C7/D3L104C5)</f>
        <v>0.44625300226215003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0.54542033609818341</v>
      </c>
      <c r="AL11" s="16" t="s">
        <v>23250</v>
      </c>
      <c r="AM11" s="15">
        <f>D3L104C5*D3L104C17</f>
        <v>1457.0770197120191</v>
      </c>
      <c r="AN11" s="16" t="s">
        <v>23267</v>
      </c>
      <c r="AO11" s="15">
        <f>IF(D3L104C17=0,0,CHOOSE(MIN(D3L104C8,RUN_YEARS),A1L108C1,A1L108C6,A1L108C7,A1L108C8,A1L108C9))</f>
        <v>527094.66599999997</v>
      </c>
      <c r="AP11" s="16" t="s">
        <v>23251</v>
      </c>
      <c r="AQ11" s="33">
        <f>IF(D3L104C19=0,0,D3L104C18/D3L104C19)</f>
        <v>2.7643554634491771E-3</v>
      </c>
      <c r="AR11" s="16" t="s">
        <v>23252</v>
      </c>
      <c r="AS11" s="32">
        <f>IF(D3L104C5=0,0,D3L104C18/D3L104C5)</f>
        <v>0.54542033609818341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8.3266616396665549E-3</v>
      </c>
      <c r="BZ11" s="16" t="s">
        <v>23262</v>
      </c>
      <c r="CA11" s="15">
        <f>D3L104C5*D3L104C37</f>
        <v>22.244471874425489</v>
      </c>
      <c r="CB11" s="16" t="s">
        <v>23271</v>
      </c>
      <c r="CC11" s="15">
        <f>IF(D3L104C37=0,0,CHOOSE(MIN(D3L104C8,RUN_YEARS),B6L116C1,B6L117C1,B6L118C1,B6L119C1,B6L120C1))</f>
        <v>162050.712</v>
      </c>
      <c r="CD11" s="16" t="s">
        <v>23263</v>
      </c>
      <c r="CE11" s="33">
        <f>IF(D3L104C39=0,0,D3L104C38/D3L104C39)</f>
        <v>1.372685846293936E-4</v>
      </c>
      <c r="CF11" s="16" t="s">
        <v>23264</v>
      </c>
      <c r="CG11" s="32">
        <f>IF(D3L104C5=0,0,D3L104C38/D3L104C5)</f>
        <v>8.3266616396665549E-3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0.39375045198553527</v>
      </c>
      <c r="J12" s="16" t="s">
        <v>23304</v>
      </c>
      <c r="K12" s="21">
        <f>IF(FLOW_THRU_100PCT="Y",1,INDEX(VariabilityMatrix,D3L105C1,D3L105C8))</f>
        <v>0.65701432046792319</v>
      </c>
      <c r="L12" s="16" t="s">
        <v>23274</v>
      </c>
      <c r="M12" s="15">
        <f>IF(D3L105C2&lt;&gt;0,D3L105C2*D3L105C4,D3L105C3*D3L105C4)</f>
        <v>0.25869968564521406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0.25869968564521406</v>
      </c>
      <c r="AX12" s="16" t="s">
        <v>23299</v>
      </c>
      <c r="AY12" s="15">
        <f>IF(D3L105C22=0,0,CHOOSE(MIN(D3L105C8,RUN_YEARS),A1L104C1,A1L104C6,A1L104C7,A1L104C8,A1L104C9))</f>
        <v>164759.27679999999</v>
      </c>
      <c r="AZ12" s="16" t="s">
        <v>23285</v>
      </c>
      <c r="BA12" s="33">
        <f>IF(D3L105C24=0,0,D3L105C23/D3L105C24)</f>
        <v>1.5701676450015474E-6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300.02628965811067</v>
      </c>
      <c r="J13" s="16" t="s">
        <v>23335</v>
      </c>
      <c r="K13" s="21">
        <f>IF(FLOW_THRU_100PCT="Y",1,INDEX(VariabilityMatrix,D3L106C1,D3L106C8))</f>
        <v>0.65701432046792319</v>
      </c>
      <c r="L13" s="16" t="s">
        <v>23305</v>
      </c>
      <c r="M13" s="15">
        <f>IF(D3L106C2&lt;&gt;0,D3L106C2*D3L106C4,D3L106C3*D3L106C4)</f>
        <v>197.12156882223587</v>
      </c>
      <c r="N13" s="16" t="s">
        <v>4251</v>
      </c>
      <c r="O13" s="32">
        <f>0.45*CHOOSE(MIN(D3L106C8,RUN_YEARS),B3L110C1,B3L125C1,B3L140C1,B3L155C1,B3L170C1)</f>
        <v>0.44625300226215003</v>
      </c>
      <c r="P13" s="16" t="s">
        <v>23306</v>
      </c>
      <c r="Q13" s="15">
        <f>D3L106C5*D3L106C6</f>
        <v>87.966091897547784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1146924033.8</v>
      </c>
      <c r="V13" s="16" t="s">
        <v>23307</v>
      </c>
      <c r="W13" s="33">
        <f>IF(D3L106C9=0,0,D3L106C7/D3L106C9)</f>
        <v>7.6697400442553867E-8</v>
      </c>
      <c r="X13" s="16" t="s">
        <v>23308</v>
      </c>
      <c r="Y13" s="32">
        <f>IF(D3L106C5=0,0,D3L106C7/D3L106C5)</f>
        <v>0.44625300226215003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0.54542033609818341</v>
      </c>
      <c r="AL13" s="16" t="s">
        <v>23312</v>
      </c>
      <c r="AM13" s="15">
        <f>D3L106C5*D3L106C17</f>
        <v>107.51411231922508</v>
      </c>
      <c r="AN13" s="16" t="s">
        <v>23329</v>
      </c>
      <c r="AO13" s="15">
        <f>IF(D3L106C17=0,0,CHOOSE(MIN(D3L106C8,RUN_YEARS),A1L108C1,A1L108C6,A1L108C7,A1L108C8,A1L108C9))</f>
        <v>527094.66599999997</v>
      </c>
      <c r="AP13" s="16" t="s">
        <v>23313</v>
      </c>
      <c r="AQ13" s="33">
        <f>IF(D3L106C19=0,0,D3L106C18/D3L106C19)</f>
        <v>2.0397495792382972E-4</v>
      </c>
      <c r="AR13" s="16" t="s">
        <v>23314</v>
      </c>
      <c r="AS13" s="32">
        <f>IF(D3L106C5=0,0,D3L106C18/D3L106C5)</f>
        <v>0.54542033609818341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8.3266616396665549E-3</v>
      </c>
      <c r="BZ13" s="16" t="s">
        <v>23324</v>
      </c>
      <c r="CA13" s="15">
        <f>D3L106C5*D3L106C37</f>
        <v>1.6413646054630022</v>
      </c>
      <c r="CB13" s="16" t="s">
        <v>23333</v>
      </c>
      <c r="CC13" s="15">
        <f>IF(D3L106C37=0,0,CHOOSE(MIN(D3L106C8,RUN_YEARS),B6L116C1,B6L117C1,B6L118C1,B6L119C1,B6L120C1))</f>
        <v>162050.712</v>
      </c>
      <c r="CD13" s="16" t="s">
        <v>23325</v>
      </c>
      <c r="CE13" s="33">
        <f>IF(D3L106C39=0,0,D3L106C38/D3L106C39)</f>
        <v>1.0128709619387555E-5</v>
      </c>
      <c r="CF13" s="16" t="s">
        <v>23326</v>
      </c>
      <c r="CG13" s="32">
        <f>IF(D3L106C5=0,0,D3L106C38/D3L106C5)</f>
        <v>8.3266616396665549E-3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2.9053872751960252E-2</v>
      </c>
      <c r="J14" s="16" t="s">
        <v>23366</v>
      </c>
      <c r="K14" s="21">
        <f>IF(FLOW_THRU_100PCT="Y",1,INDEX(VariabilityMatrix,D3L107C1,D3L107C8))</f>
        <v>0.65701432046792319</v>
      </c>
      <c r="L14" s="16" t="s">
        <v>23336</v>
      </c>
      <c r="M14" s="15">
        <f>IF(D3L107C2&lt;&gt;0,D3L107C2*D3L107C4,D3L107C3*D3L107C4)</f>
        <v>1.9088810463090675E-2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1.9088810463090675E-2</v>
      </c>
      <c r="AX14" s="16" t="s">
        <v>23361</v>
      </c>
      <c r="AY14" s="15">
        <f>IF(D3L107C22=0,0,CHOOSE(MIN(D3L107C8,RUN_YEARS),A1L104C1,A1L104C6,A1L104C7,A1L104C8,A1L104C9))</f>
        <v>164759.27679999999</v>
      </c>
      <c r="AZ14" s="16" t="s">
        <v>23347</v>
      </c>
      <c r="BA14" s="33">
        <f>IF(D3L107C24=0,0,D3L107C23/D3L107C24)</f>
        <v>1.1585879007142301E-7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0.64692773230895906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0.44703675751224076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1085970440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0.54637825918162763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530385.09400000004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6.5849833061316088E-3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149510.15999999997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0.64692773230895906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155849.34899999999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0.65701432046792319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0.44625300226215003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1146924033.8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0.54542033609818341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527094.66599999997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8.3266616396665549E-3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162050.712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11715.6070502</v>
      </c>
      <c r="J18" s="16" t="s">
        <v>23491</v>
      </c>
      <c r="K18" s="21">
        <f>IF(FLOW_THRU_100PCT="Y",1,INDEX(VariabilityMatrix,D3L111C1,D3L111C8))</f>
        <v>0.76593566007853819</v>
      </c>
      <c r="L18" s="16" t="s">
        <v>23461</v>
      </c>
      <c r="M18" s="15">
        <f>IF(D3L111C2&lt;&gt;0,D3L111C2*D3L111C4,D3L111C3*D3L111C4)</f>
        <v>8973.4012192157134</v>
      </c>
      <c r="N18" s="16" t="s">
        <v>4251</v>
      </c>
      <c r="O18" s="32">
        <f>0.45*CHOOSE(MIN(D3L111C8,RUN_YEARS),B3L110C1,B3L125C1,B3L140C1,B3L155C1,B3L170C1)</f>
        <v>0.44625300226215003</v>
      </c>
      <c r="P18" s="16" t="s">
        <v>23462</v>
      </c>
      <c r="Q18" s="15">
        <f>D3L111C5*D3L111C6</f>
        <v>4004.4072345778495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1146924033.8</v>
      </c>
      <c r="V18" s="16" t="s">
        <v>23463</v>
      </c>
      <c r="W18" s="33">
        <f>IF(D3L111C9=0,0,D3L111C7/D3L111C9)</f>
        <v>3.4914319663442819E-6</v>
      </c>
      <c r="X18" s="16" t="s">
        <v>23464</v>
      </c>
      <c r="Y18" s="32">
        <f>IF(D3L111C5=0,0,D3L111C7/D3L111C5)</f>
        <v>0.44625300226215003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0.54542033609818341</v>
      </c>
      <c r="AL18" s="16" t="s">
        <v>23468</v>
      </c>
      <c r="AM18" s="15">
        <f>D3L111C5*D3L111C17</f>
        <v>4894.2755089284829</v>
      </c>
      <c r="AN18" s="16" t="s">
        <v>23485</v>
      </c>
      <c r="AO18" s="15">
        <f>IF(D3L111C17=0,0,CHOOSE(MIN(D3L111C8,RUN_YEARS),A1L108C1,A1L108C6,A1L108C7,A1L108C8,A1L108C9))</f>
        <v>527094.66599999997</v>
      </c>
      <c r="AP18" s="16" t="s">
        <v>23469</v>
      </c>
      <c r="AQ18" s="33">
        <f>IF(D3L111C19=0,0,D3L111C18/D3L111C19)</f>
        <v>9.285382350897254E-3</v>
      </c>
      <c r="AR18" s="16" t="s">
        <v>23470</v>
      </c>
      <c r="AS18" s="32">
        <f>IF(D3L111C5=0,0,D3L111C18/D3L111C5)</f>
        <v>0.54542033609818341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8.3266616396665549E-3</v>
      </c>
      <c r="BZ18" s="16" t="s">
        <v>23480</v>
      </c>
      <c r="CA18" s="15">
        <f>D3L111C5*D3L111C37</f>
        <v>74.71847570938057</v>
      </c>
      <c r="CB18" s="16" t="s">
        <v>23489</v>
      </c>
      <c r="CC18" s="15">
        <f>IF(D3L111C37=0,0,CHOOSE(MIN(D3L111C8,RUN_YEARS),B6L116C1,B6L117C1,B6L118C1,B6L119C1,B6L120C1))</f>
        <v>162050.712</v>
      </c>
      <c r="CD18" s="16" t="s">
        <v>23481</v>
      </c>
      <c r="CE18" s="33">
        <f>IF(D3L111C39=0,0,D3L111C38/D3L111C39)</f>
        <v>4.6108082332511175E-4</v>
      </c>
      <c r="CF18" s="16" t="s">
        <v>23482</v>
      </c>
      <c r="CG18" s="32">
        <f>IF(D3L111C5=0,0,D3L111C38/D3L111C5)</f>
        <v>8.3266616396665549E-3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1.1345131016230516</v>
      </c>
      <c r="J19" s="16" t="s">
        <v>23523</v>
      </c>
      <c r="K19" s="21">
        <f>IF(FLOW_THRU_100PCT="Y",1,INDEX(VariabilityMatrix,D3L112C1,D3L112C8))</f>
        <v>0.33502533749663682</v>
      </c>
      <c r="L19" s="16" t="s">
        <v>23493</v>
      </c>
      <c r="M19" s="15">
        <f>IF(D3L112C2&lt;&gt;0,D3L112C2*D3L112C4,D3L112C3*D3L112C4)</f>
        <v>0.38009063476561911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0.38009063476561911</v>
      </c>
      <c r="AX19" s="16" t="s">
        <v>23518</v>
      </c>
      <c r="AY19" s="15">
        <f>IF(D3L112C22=0,0,CHOOSE(MIN(D3L112C8,RUN_YEARS),A1L104C1,A1L104C6,A1L104C7,A1L104C8,A1L104C9))</f>
        <v>164759.27679999999</v>
      </c>
      <c r="AZ19" s="16" t="s">
        <v>23504</v>
      </c>
      <c r="BA19" s="33">
        <f>IF(D3L112C24=0,0,D3L112C23/D3L112C24)</f>
        <v>2.3069452728116073E-6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6928.3953805728079</v>
      </c>
      <c r="J20" s="16" t="s">
        <v>23555</v>
      </c>
      <c r="K20" s="21">
        <f>IF(FLOW_THRU_100PCT="Y",1,INDEX(VariabilityMatrix,D3L113C1,D3L113C8))</f>
        <v>0.76593566007853819</v>
      </c>
      <c r="L20" s="16" t="s">
        <v>23525</v>
      </c>
      <c r="M20" s="15">
        <f>IF(D3L113C2&lt;&gt;0,D3L113C2*D3L113C4,D3L113C3*D3L113C4)</f>
        <v>5306.7050891041281</v>
      </c>
      <c r="N20" s="16" t="s">
        <v>4251</v>
      </c>
      <c r="O20" s="32">
        <f>0.45*CHOOSE(MIN(D3L113C8,RUN_YEARS),B3L110C1,B3L125C1,B3L140C1,B3L155C1,B3L170C1)</f>
        <v>0.44625300226215003</v>
      </c>
      <c r="P20" s="16" t="s">
        <v>23526</v>
      </c>
      <c r="Q20" s="15">
        <f>D3L113C5*D3L113C6</f>
        <v>2368.1330781325478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1146924033.8</v>
      </c>
      <c r="V20" s="16" t="s">
        <v>23527</v>
      </c>
      <c r="W20" s="33">
        <f>IF(D3L113C9=0,0,D3L113C7/D3L113C9)</f>
        <v>2.0647689021620952E-6</v>
      </c>
      <c r="X20" s="16" t="s">
        <v>23528</v>
      </c>
      <c r="Y20" s="32">
        <f>IF(D3L113C5=0,0,D3L113C7/D3L113C5)</f>
        <v>0.44625300226215009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0.54542033609818341</v>
      </c>
      <c r="AL20" s="16" t="s">
        <v>23532</v>
      </c>
      <c r="AM20" s="15">
        <f>D3L113C5*D3L113C17</f>
        <v>2894.384873273114</v>
      </c>
      <c r="AN20" s="16" t="s">
        <v>23549</v>
      </c>
      <c r="AO20" s="15">
        <f>IF(D3L113C17=0,0,CHOOSE(MIN(D3L113C8,RUN_YEARS),A1L108C1,A1L108C6,A1L108C7,A1L108C8,A1L108C9))</f>
        <v>527094.66599999997</v>
      </c>
      <c r="AP20" s="16" t="s">
        <v>23533</v>
      </c>
      <c r="AQ20" s="33">
        <f>IF(D3L113C19=0,0,D3L113C18/D3L113C19)</f>
        <v>5.4912050149130403E-3</v>
      </c>
      <c r="AR20" s="16" t="s">
        <v>23534</v>
      </c>
      <c r="AS20" s="32">
        <f>IF(D3L113C5=0,0,D3L113C18/D3L113C5)</f>
        <v>0.54542033609818341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8.3266616396665549E-3</v>
      </c>
      <c r="BZ20" s="16" t="s">
        <v>23544</v>
      </c>
      <c r="CA20" s="15">
        <f>D3L113C5*D3L113C37</f>
        <v>44.187137698466628</v>
      </c>
      <c r="CB20" s="16" t="s">
        <v>23553</v>
      </c>
      <c r="CC20" s="15">
        <f>IF(D3L113C37=0,0,CHOOSE(MIN(D3L113C8,RUN_YEARS),B6L116C1,B6L117C1,B6L118C1,B6L119C1,B6L120C1))</f>
        <v>162050.712</v>
      </c>
      <c r="CD20" s="16" t="s">
        <v>23545</v>
      </c>
      <c r="CE20" s="33">
        <f>IF(D3L113C39=0,0,D3L113C38/D3L113C39)</f>
        <v>2.7267475195336772E-4</v>
      </c>
      <c r="CF20" s="16" t="s">
        <v>23546</v>
      </c>
      <c r="CG20" s="32">
        <f>IF(D3L113C5=0,0,D3L113C38/D3L113C5)</f>
        <v>8.3266616396665549E-3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1987.9837464682146</v>
      </c>
      <c r="J21" s="16" t="s">
        <v>23587</v>
      </c>
      <c r="K21" s="21">
        <f>IF(FLOW_THRU_100PCT="Y",1,INDEX(VariabilityMatrix,D3L114C1,D3L114C8))</f>
        <v>0.65701432046792319</v>
      </c>
      <c r="L21" s="16" t="s">
        <v>23557</v>
      </c>
      <c r="M21" s="15">
        <f>IF(D3L114C2&lt;&gt;0,D3L114C2*D3L114C4,D3L114C3*D3L114C4)</f>
        <v>1306.1337902870901</v>
      </c>
      <c r="N21" s="16" t="s">
        <v>4251</v>
      </c>
      <c r="O21" s="32">
        <f>0.45*CHOOSE(MIN(D3L114C8,RUN_YEARS),B3L110C1,B3L125C1,B3L140C1,B3L155C1,B3L170C1)</f>
        <v>0.44625300226215003</v>
      </c>
      <c r="P21" s="16" t="s">
        <v>23558</v>
      </c>
      <c r="Q21" s="15">
        <f>D3L114C5*D3L114C6</f>
        <v>582.86612527165539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1146924033.8</v>
      </c>
      <c r="V21" s="16" t="s">
        <v>23559</v>
      </c>
      <c r="W21" s="33">
        <f>IF(D3L114C9=0,0,D3L114C7/D3L114C9)</f>
        <v>5.0819941695745763E-7</v>
      </c>
      <c r="X21" s="16" t="s">
        <v>23560</v>
      </c>
      <c r="Y21" s="32">
        <f>IF(D3L114C5=0,0,D3L114C7/D3L114C5)</f>
        <v>0.44625300226215003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0.54542033609818341</v>
      </c>
      <c r="AL21" s="16" t="s">
        <v>23564</v>
      </c>
      <c r="AM21" s="15">
        <f>D3L114C5*D3L114C17</f>
        <v>712.39193088757884</v>
      </c>
      <c r="AN21" s="16" t="s">
        <v>23581</v>
      </c>
      <c r="AO21" s="15">
        <f>IF(D3L114C17=0,0,CHOOSE(MIN(D3L114C8,RUN_YEARS),A1L108C1,A1L108C6,A1L108C7,A1L108C8,A1L108C9))</f>
        <v>527094.66599999997</v>
      </c>
      <c r="AP21" s="16" t="s">
        <v>23565</v>
      </c>
      <c r="AQ21" s="33">
        <f>IF(D3L114C19=0,0,D3L114C18/D3L114C19)</f>
        <v>1.3515445646486183E-3</v>
      </c>
      <c r="AR21" s="16" t="s">
        <v>23566</v>
      </c>
      <c r="AS21" s="32">
        <f>IF(D3L114C5=0,0,D3L114C18/D3L114C5)</f>
        <v>0.54542033609818341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8.3266616396665549E-3</v>
      </c>
      <c r="BZ21" s="16" t="s">
        <v>23576</v>
      </c>
      <c r="CA21" s="15">
        <f>D3L114C5*D3L114C37</f>
        <v>10.875734127855793</v>
      </c>
      <c r="CB21" s="16" t="s">
        <v>23585</v>
      </c>
      <c r="CC21" s="15">
        <f>IF(D3L114C37=0,0,CHOOSE(MIN(D3L114C8,RUN_YEARS),B6L116C1,B6L117C1,B6L118C1,B6L119C1,B6L120C1))</f>
        <v>162050.712</v>
      </c>
      <c r="CD21" s="16" t="s">
        <v>23577</v>
      </c>
      <c r="CE21" s="33">
        <f>IF(D3L114C39=0,0,D3L114C38/D3L114C39)</f>
        <v>6.711315238069299E-5</v>
      </c>
      <c r="CF21" s="16" t="s">
        <v>23578</v>
      </c>
      <c r="CG21" s="32">
        <f>IF(D3L114C5=0,0,D3L114C38/D3L114C5)</f>
        <v>8.3266616396665549E-3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0.19251188577064521</v>
      </c>
      <c r="J22" s="16" t="s">
        <v>23618</v>
      </c>
      <c r="K22" s="21">
        <f>IF(FLOW_THRU_100PCT="Y",1,INDEX(VariabilityMatrix,D3L115C1,D3L115C8))</f>
        <v>0.65701432046792319</v>
      </c>
      <c r="L22" s="16" t="s">
        <v>23588</v>
      </c>
      <c r="M22" s="15">
        <f>IF(D3L115C2&lt;&gt;0,D3L115C2*D3L115C4,D3L115C3*D3L115C4)</f>
        <v>0.1264830658115989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0.1264830658115989</v>
      </c>
      <c r="AX22" s="16" t="s">
        <v>23613</v>
      </c>
      <c r="AY22" s="15">
        <f>IF(D3L115C22=0,0,CHOOSE(MIN(D3L115C8,RUN_YEARS),A1L104C1,A1L104C6,A1L104C7,A1L104C8,A1L104C9))</f>
        <v>164759.27679999999</v>
      </c>
      <c r="AZ22" s="16" t="s">
        <v>23599</v>
      </c>
      <c r="BA22" s="33">
        <f>IF(D3L115C24=0,0,D3L115C23/D3L115C24)</f>
        <v>7.6768403132247123E-7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321.47646117142318</v>
      </c>
      <c r="J23" s="16" t="s">
        <v>23649</v>
      </c>
      <c r="K23" s="21">
        <f>IF(FLOW_THRU_100PCT="Y",1,INDEX(VariabilityMatrix,D3L116C1,D3L116C8))</f>
        <v>0.64692773230895906</v>
      </c>
      <c r="L23" s="16" t="s">
        <v>23619</v>
      </c>
      <c r="M23" s="15">
        <f>IF(D3L116C2&lt;&gt;0,D3L116C2*D3L116C4,D3L116C3*D3L116C4)</f>
        <v>207.97203801633793</v>
      </c>
      <c r="N23" s="16" t="s">
        <v>4251</v>
      </c>
      <c r="O23" s="32">
        <f>0.45*CHOOSE(MIN(D3L116C8,RUN_YEARS),B3L110C1,B3L125C1,B3L140C1,B3L155C1,B3L170C1)</f>
        <v>0.44703675751224076</v>
      </c>
      <c r="P23" s="16" t="s">
        <v>23620</v>
      </c>
      <c r="Q23" s="15">
        <f>D3L116C5*D3L116C6</f>
        <v>92.971145528036175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1085970440</v>
      </c>
      <c r="V23" s="16" t="s">
        <v>23621</v>
      </c>
      <c r="W23" s="33">
        <f>IF(D3L116C9=0,0,D3L116C7/D3L116C9)</f>
        <v>8.5611119882817594E-8</v>
      </c>
      <c r="X23" s="16" t="s">
        <v>23622</v>
      </c>
      <c r="Y23" s="32">
        <f>IF(D3L116C5=0,0,D3L116C7/D3L116C5)</f>
        <v>0.44703675751224076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0.54637825918162763</v>
      </c>
      <c r="AL23" s="16" t="s">
        <v>23626</v>
      </c>
      <c r="AM23" s="15">
        <f>D3L116C5*D3L116C17</f>
        <v>113.63140008982201</v>
      </c>
      <c r="AN23" s="16" t="s">
        <v>23643</v>
      </c>
      <c r="AO23" s="15">
        <f>IF(D3L116C17=0,0,CHOOSE(MIN(D3L116C8,RUN_YEARS),A1L108C1,A1L108C6,A1L108C7,A1L108C8,A1L108C9))</f>
        <v>530385.09400000004</v>
      </c>
      <c r="AP23" s="16" t="s">
        <v>23627</v>
      </c>
      <c r="AQ23" s="33">
        <f>IF(D3L116C19=0,0,D3L116C18/D3L116C19)</f>
        <v>2.1424320060137663E-4</v>
      </c>
      <c r="AR23" s="16" t="s">
        <v>23628</v>
      </c>
      <c r="AS23" s="32">
        <f>IF(D3L116C5=0,0,D3L116C18/D3L116C5)</f>
        <v>0.54637825918162763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6.5849833061316088E-3</v>
      </c>
      <c r="BZ23" s="16" t="s">
        <v>23638</v>
      </c>
      <c r="CA23" s="15">
        <f>D3L116C5*D3L116C37</f>
        <v>1.3694923984797536</v>
      </c>
      <c r="CB23" s="16" t="s">
        <v>23647</v>
      </c>
      <c r="CC23" s="15">
        <f>IF(D3L116C37=0,0,CHOOSE(MIN(D3L116C8,RUN_YEARS),B6L116C1,B6L117C1,B6L118C1,B6L119C1,B6L120C1))</f>
        <v>149510.15999999997</v>
      </c>
      <c r="CD23" s="16" t="s">
        <v>23639</v>
      </c>
      <c r="CE23" s="33">
        <f>IF(D3L116C39=0,0,D3L116C38/D3L116C39)</f>
        <v>9.1598617677872452E-6</v>
      </c>
      <c r="CF23" s="16" t="s">
        <v>23640</v>
      </c>
      <c r="CG23" s="32">
        <f>IF(D3L116C5=0,0,D3L116C38/D3L116C5)</f>
        <v>6.5849833061316088E-3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3.1131059235736964E-2</v>
      </c>
      <c r="J24" s="16" t="s">
        <v>23680</v>
      </c>
      <c r="K24" s="21">
        <f>IF(FLOW_THRU_100PCT="Y",1,INDEX(VariabilityMatrix,D3L117C1,D3L117C8))</f>
        <v>0.64692773230895906</v>
      </c>
      <c r="L24" s="16" t="s">
        <v>23650</v>
      </c>
      <c r="M24" s="15">
        <f>IF(D3L117C2&lt;&gt;0,D3L117C2*D3L117C4,D3L117C3*D3L117C4)</f>
        <v>2.013954555575119E-2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2.013954555575119E-2</v>
      </c>
      <c r="AX24" s="16" t="s">
        <v>23675</v>
      </c>
      <c r="AY24" s="15">
        <f>IF(D3L117C22=0,0,CHOOSE(MIN(D3L117C8,RUN_YEARS),A1L104C1,A1L104C6,A1L104C7,A1L104C8,A1L104C9))</f>
        <v>155849.34899999999</v>
      </c>
      <c r="AZ24" s="16" t="s">
        <v>23661</v>
      </c>
      <c r="BA24" s="33">
        <f>IF(D3L117C24=0,0,D3L117C23/D3L117C24)</f>
        <v>1.2922444453554433E-7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35.437517108399724</v>
      </c>
      <c r="J25" s="16" t="s">
        <v>23711</v>
      </c>
      <c r="K25" s="21">
        <f>IF(FLOW_THRU_100PCT="Y",1,INDEX(VariabilityMatrix,D3L118C1,D3L118C8))</f>
        <v>0.64692773230895906</v>
      </c>
      <c r="L25" s="16" t="s">
        <v>23681</v>
      </c>
      <c r="M25" s="15">
        <f>IF(D3L118C2&lt;&gt;0,D3L118C2*D3L118C4,D3L118C3*D3L118C4)</f>
        <v>22.925512581596973</v>
      </c>
      <c r="N25" s="16" t="s">
        <v>4251</v>
      </c>
      <c r="O25" s="32">
        <f>0.45*CHOOSE(MIN(D3L118C8,RUN_YEARS),B3L110C1,B3L125C1,B3L140C1,B3L155C1,B3L170C1)</f>
        <v>0.44703675751224076</v>
      </c>
      <c r="P25" s="16" t="s">
        <v>23682</v>
      </c>
      <c r="Q25" s="15">
        <f>D3L118C5*D3L118C6</f>
        <v>10.248546808783191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1085970440</v>
      </c>
      <c r="V25" s="16" t="s">
        <v>23683</v>
      </c>
      <c r="W25" s="33">
        <f>IF(D3L118C9=0,0,D3L118C7/D3L118C9)</f>
        <v>9.4372244688199719E-9</v>
      </c>
      <c r="X25" s="16" t="s">
        <v>23684</v>
      </c>
      <c r="Y25" s="32">
        <f>IF(D3L118C5=0,0,D3L118C7/D3L118C5)</f>
        <v>0.44703675751224076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0.54637825918162763</v>
      </c>
      <c r="AL25" s="16" t="s">
        <v>23688</v>
      </c>
      <c r="AM25" s="15">
        <f>D3L118C5*D3L118C17</f>
        <v>12.526001655179456</v>
      </c>
      <c r="AN25" s="16" t="s">
        <v>23705</v>
      </c>
      <c r="AO25" s="15">
        <f>IF(D3L118C17=0,0,CHOOSE(MIN(D3L118C8,RUN_YEARS),A1L108C1,A1L108C6,A1L108C7,A1L108C8,A1L108C9))</f>
        <v>530385.09400000004</v>
      </c>
      <c r="AP25" s="16" t="s">
        <v>23689</v>
      </c>
      <c r="AQ25" s="33">
        <f>IF(D3L118C19=0,0,D3L118C18/D3L118C19)</f>
        <v>2.3616805594426182E-5</v>
      </c>
      <c r="AR25" s="16" t="s">
        <v>23690</v>
      </c>
      <c r="AS25" s="32">
        <f>IF(D3L118C5=0,0,D3L118C18/D3L118C5)</f>
        <v>0.54637825918162763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6.5849833061316088E-3</v>
      </c>
      <c r="BZ25" s="16" t="s">
        <v>23700</v>
      </c>
      <c r="CA25" s="15">
        <f>D3L118C5*D3L118C37</f>
        <v>0.15096411763432624</v>
      </c>
      <c r="CB25" s="16" t="s">
        <v>23709</v>
      </c>
      <c r="CC25" s="15">
        <f>IF(D3L118C37=0,0,CHOOSE(MIN(D3L118C8,RUN_YEARS),B6L116C1,B6L117C1,B6L118C1,B6L119C1,B6L120C1))</f>
        <v>149510.15999999997</v>
      </c>
      <c r="CD25" s="16" t="s">
        <v>23701</v>
      </c>
      <c r="CE25" s="33">
        <f>IF(D3L118C39=0,0,D3L118C38/D3L118C39)</f>
        <v>1.009724808229262E-6</v>
      </c>
      <c r="CF25" s="16" t="s">
        <v>23702</v>
      </c>
      <c r="CG25" s="32">
        <f>IF(D3L118C5=0,0,D3L118C38/D3L118C5)</f>
        <v>6.5849833061316096E-3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3.431689649217467E-3</v>
      </c>
      <c r="J26" s="16" t="s">
        <v>23742</v>
      </c>
      <c r="K26" s="21">
        <f>IF(FLOW_THRU_100PCT="Y",1,INDEX(VariabilityMatrix,D3L119C1,D3L119C8))</f>
        <v>0.64692773230895906</v>
      </c>
      <c r="L26" s="16" t="s">
        <v>23712</v>
      </c>
      <c r="M26" s="15">
        <f>IF(D3L119C2&lt;&gt;0,D3L119C2*D3L119C4,D3L119C3*D3L119C4)</f>
        <v>2.2200552027563832E-3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2.2200552027563832E-3</v>
      </c>
      <c r="AX26" s="16" t="s">
        <v>23737</v>
      </c>
      <c r="AY26" s="15">
        <f>IF(D3L119C22=0,0,CHOOSE(MIN(D3L119C8,RUN_YEARS),A1L104C1,A1L104C6,A1L104C7,A1L104C8,A1L104C9))</f>
        <v>155849.34899999999</v>
      </c>
      <c r="AZ26" s="16" t="s">
        <v>23723</v>
      </c>
      <c r="BA26" s="33">
        <f>IF(D3L119C24=0,0,D3L119C23/D3L119C24)</f>
        <v>1.4244879539127131E-8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136.8840213082664</v>
      </c>
      <c r="J27" s="16" t="s">
        <v>23773</v>
      </c>
      <c r="K27" s="21">
        <f>IF(FLOW_THRU_100PCT="Y",1,INDEX(VariabilityMatrix,D3L120C1,D3L120C8))</f>
        <v>0.64692773230895906</v>
      </c>
      <c r="L27" s="16" t="s">
        <v>23743</v>
      </c>
      <c r="M27" s="15">
        <f>IF(D3L120C2&lt;&gt;0,D3L120C2*D3L120C4,D3L120C3*D3L120C4)</f>
        <v>88.554069494288015</v>
      </c>
      <c r="N27" s="16" t="s">
        <v>4251</v>
      </c>
      <c r="O27" s="32">
        <f>0.45*CHOOSE(MIN(D3L120C8,RUN_YEARS),B3L110C1,B3L125C1,B3L140C1,B3L155C1,B3L170C1)</f>
        <v>0.44703675751224076</v>
      </c>
      <c r="P27" s="16" t="s">
        <v>23744</v>
      </c>
      <c r="Q27" s="15">
        <f>D3L120C5*D3L120C6</f>
        <v>39.586924091240149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1085970440</v>
      </c>
      <c r="V27" s="16" t="s">
        <v>23745</v>
      </c>
      <c r="W27" s="33">
        <f>IF(D3L120C9=0,0,D3L120C7/D3L120C9)</f>
        <v>3.645304018702401E-8</v>
      </c>
      <c r="X27" s="16" t="s">
        <v>23746</v>
      </c>
      <c r="Y27" s="32">
        <f>IF(D3L120C5=0,0,D3L120C7/D3L120C5)</f>
        <v>0.44703675751224076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0.54637825918162763</v>
      </c>
      <c r="AL27" s="16" t="s">
        <v>23750</v>
      </c>
      <c r="AM27" s="15">
        <f>D3L120C5*D3L120C17</f>
        <v>48.384018333737963</v>
      </c>
      <c r="AN27" s="16" t="s">
        <v>23767</v>
      </c>
      <c r="AO27" s="15">
        <f>IF(D3L120C17=0,0,CHOOSE(MIN(D3L120C8,RUN_YEARS),A1L108C1,A1L108C6,A1L108C7,A1L108C8,A1L108C9))</f>
        <v>530385.09400000004</v>
      </c>
      <c r="AP27" s="16" t="s">
        <v>23751</v>
      </c>
      <c r="AQ27" s="33">
        <f>IF(D3L120C19=0,0,D3L120C18/D3L120C19)</f>
        <v>9.1224317728917848E-5</v>
      </c>
      <c r="AR27" s="16" t="s">
        <v>23752</v>
      </c>
      <c r="AS27" s="32">
        <f>IF(D3L120C5=0,0,D3L120C18/D3L120C5)</f>
        <v>0.54637825918162763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6.5849833061316088E-3</v>
      </c>
      <c r="BZ27" s="16" t="s">
        <v>23762</v>
      </c>
      <c r="CA27" s="15">
        <f>D3L120C5*D3L120C37</f>
        <v>0.58312706930990499</v>
      </c>
      <c r="CB27" s="16" t="s">
        <v>23771</v>
      </c>
      <c r="CC27" s="15">
        <f>IF(D3L120C37=0,0,CHOOSE(MIN(D3L120C8,RUN_YEARS),B6L116C1,B6L117C1,B6L118C1,B6L119C1,B6L120C1))</f>
        <v>149510.15999999997</v>
      </c>
      <c r="CD27" s="16" t="s">
        <v>23763</v>
      </c>
      <c r="CE27" s="33">
        <f>IF(D3L120C39=0,0,D3L120C38/D3L120C39)</f>
        <v>3.9002504532795974E-6</v>
      </c>
      <c r="CF27" s="16" t="s">
        <v>23764</v>
      </c>
      <c r="CG27" s="32">
        <f>IF(D3L120C5=0,0,D3L120C38/D3L120C5)</f>
        <v>6.5849833061316096E-3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1.3255541510708664E-2</v>
      </c>
      <c r="J28" s="16" t="s">
        <v>23804</v>
      </c>
      <c r="K28" s="21">
        <f>IF(FLOW_THRU_100PCT="Y",1,INDEX(VariabilityMatrix,D3L121C1,D3L121C8))</f>
        <v>0.64692773230895906</v>
      </c>
      <c r="L28" s="16" t="s">
        <v>23774</v>
      </c>
      <c r="M28" s="15">
        <f>IF(D3L121C2&lt;&gt;0,D3L121C2*D3L121C4,D3L121C3*D3L121C4)</f>
        <v>8.575377410050029E-3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8.575377410050029E-3</v>
      </c>
      <c r="AX28" s="16" t="s">
        <v>23799</v>
      </c>
      <c r="AY28" s="15">
        <f>IF(D3L121C22=0,0,CHOOSE(MIN(D3L121C8,RUN_YEARS),A1L104C1,A1L104C6,A1L104C7,A1L104C8,A1L104C9))</f>
        <v>155849.34899999999</v>
      </c>
      <c r="AZ28" s="16" t="s">
        <v>23785</v>
      </c>
      <c r="BA28" s="33">
        <f>IF(D3L121C24=0,0,D3L121C23/D3L121C24)</f>
        <v>5.5023504846658225E-8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0.64692773230895906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0.44703675751224076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1085970440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0.54637825918162763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530385.09400000004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6.5849833061316088E-3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149510.15999999997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0.64692773230895906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155849.34899999999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0.64692773230895906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0.44703675751224076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1085970440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0.54637825918162763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530385.09400000004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6.5849833061316088E-3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149510.15999999997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0.64692773230895906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155849.34899999999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0.64692773230895906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0.44703675751224076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1085970440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0.54637825918162763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530385.09400000004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6.5849833061316088E-3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149510.15999999997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0.64692773230895906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155849.34899999999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30.548786538846304</v>
      </c>
      <c r="J35" s="16" t="s">
        <v>24021</v>
      </c>
      <c r="K35" s="21">
        <f>IF(FLOW_THRU_100PCT="Y",1,D3L101C4)</f>
        <v>0.76951081602050786</v>
      </c>
      <c r="L35" s="16" t="s">
        <v>23991</v>
      </c>
      <c r="M35" s="15">
        <f>IF(D3L128C2&lt;&gt;0,D3L128C2*D3L128C4,D3L128C3*D3L128C4)</f>
        <v>23.507621657943925</v>
      </c>
      <c r="N35" s="16" t="s">
        <v>4251</v>
      </c>
      <c r="O35" s="32">
        <f>0.45*CHOOSE(MIN(D3L128C8,RUN_YEARS),B3L110C1,B3L125C1,B3L140C1,B3L155C1,B3L170C1)</f>
        <v>0.44703675751224076</v>
      </c>
      <c r="P35" s="16" t="s">
        <v>23992</v>
      </c>
      <c r="Q35" s="15">
        <f>D3L128C5*D3L128C6</f>
        <v>10.508770962791777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1085970440</v>
      </c>
      <c r="V35" s="16" t="s">
        <v>23993</v>
      </c>
      <c r="W35" s="33">
        <f>IF(D3L128C9=0,0,D3L128C7/D3L128C9)</f>
        <v>9.6768480758940155E-9</v>
      </c>
      <c r="X35" s="16" t="s">
        <v>23994</v>
      </c>
      <c r="Y35" s="32">
        <f>IF(D3L128C5=0,0,D3L128C7/D3L128C5)</f>
        <v>0.44703675751224076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0.54637825918162763</v>
      </c>
      <c r="AL35" s="16" t="s">
        <v>23998</v>
      </c>
      <c r="AM35" s="15">
        <f>D3L128C5*D3L128C17</f>
        <v>12.844053398967729</v>
      </c>
      <c r="AN35" s="16" t="s">
        <v>24015</v>
      </c>
      <c r="AO35" s="15">
        <f>IF(D3L128C17=0,0,CHOOSE(MIN(D3L128C8,RUN_YEARS),A1L108C1,A1L108C6,A1L108C7,A1L108C8,A1L108C9))</f>
        <v>530385.09400000004</v>
      </c>
      <c r="AP35" s="16" t="s">
        <v>23999</v>
      </c>
      <c r="AQ35" s="33">
        <f>IF(D3L128C19=0,0,D3L128C18/D3L128C19)</f>
        <v>2.4216467514390079E-5</v>
      </c>
      <c r="AR35" s="16" t="s">
        <v>24000</v>
      </c>
      <c r="AS35" s="32">
        <f>IF(D3L128C5=0,0,D3L128C18/D3L128C5)</f>
        <v>0.54637825918162763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6.5849833061316088E-3</v>
      </c>
      <c r="BZ35" s="16" t="s">
        <v>24010</v>
      </c>
      <c r="CA35" s="15">
        <f>D3L128C5*D3L128C37</f>
        <v>0.15479729618441859</v>
      </c>
      <c r="CB35" s="16" t="s">
        <v>24019</v>
      </c>
      <c r="CC35" s="15">
        <f>IF(D3L128C37=0,0,CHOOSE(MIN(D3L128C8,RUN_YEARS),B6L116C1,B6L117C1,B6L118C1,B6L119C1,B6L120C1))</f>
        <v>149510.15999999997</v>
      </c>
      <c r="CD35" s="16" t="s">
        <v>24011</v>
      </c>
      <c r="CE35" s="33">
        <f>IF(D3L128C39=0,0,D3L128C38/D3L128C39)</f>
        <v>1.0353630561589835E-6</v>
      </c>
      <c r="CF35" s="16" t="s">
        <v>24012</v>
      </c>
      <c r="CG35" s="32">
        <f>IF(D3L128C5=0,0,D3L128C38/D3L128C5)</f>
        <v>6.5849833061316088E-3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762.68998656214058</v>
      </c>
      <c r="J36" s="16" t="s">
        <v>24052</v>
      </c>
      <c r="K36" s="21">
        <f>IF(FLOW_THRU_100PCT="Y",1,INDEX(VariabilityMatrix,D3L129C1,D3L129C8))</f>
        <v>0.65701432046792319</v>
      </c>
      <c r="L36" s="16" t="s">
        <v>24022</v>
      </c>
      <c r="M36" s="15">
        <f>IF(D3L129C2&lt;&gt;0,D3L129C2*D3L129C4,D3L129C3*D3L129C4)</f>
        <v>501.09824324881424</v>
      </c>
      <c r="N36" s="16" t="s">
        <v>4251</v>
      </c>
      <c r="O36" s="32">
        <f>0.45*CHOOSE(MIN(D3L129C8,RUN_YEARS),B3L110C1,B3L125C1,B3L140C1,B3L155C1,B3L170C1)</f>
        <v>0.44625300226215003</v>
      </c>
      <c r="P36" s="16" t="s">
        <v>24023</v>
      </c>
      <c r="Q36" s="15">
        <f>D3L129C5*D3L129C6</f>
        <v>223.6165954780725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1146924033.8</v>
      </c>
      <c r="V36" s="16" t="s">
        <v>24024</v>
      </c>
      <c r="W36" s="33">
        <f>IF(D3L129C9=0,0,D3L129C7/D3L129C9)</f>
        <v>1.9497071199840831E-7</v>
      </c>
      <c r="X36" s="16" t="s">
        <v>24025</v>
      </c>
      <c r="Y36" s="32">
        <f>IF(D3L129C5=0,0,D3L129C7/D3L129C5)</f>
        <v>0.44625300226215003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0.54542033609818341</v>
      </c>
      <c r="AL36" s="16" t="s">
        <v>24029</v>
      </c>
      <c r="AM36" s="15">
        <f>D3L129C5*D3L129C17</f>
        <v>273.30917225097755</v>
      </c>
      <c r="AN36" s="16" t="s">
        <v>24046</v>
      </c>
      <c r="AO36" s="15">
        <f>IF(D3L129C17=0,0,CHOOSE(MIN(D3L129C8,RUN_YEARS),A1L108C1,A1L108C6,A1L108C7,A1L108C8,A1L108C9))</f>
        <v>527094.66599999997</v>
      </c>
      <c r="AP36" s="16" t="s">
        <v>24030</v>
      </c>
      <c r="AQ36" s="33">
        <f>IF(D3L129C19=0,0,D3L129C18/D3L129C19)</f>
        <v>5.1852008734039735E-4</v>
      </c>
      <c r="AR36" s="16" t="s">
        <v>24031</v>
      </c>
      <c r="AS36" s="32">
        <f>IF(D3L129C5=0,0,D3L129C18/D3L129C5)</f>
        <v>0.54542033609818341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8.3266616396665549E-3</v>
      </c>
      <c r="BZ36" s="16" t="s">
        <v>24041</v>
      </c>
      <c r="CA36" s="15">
        <f>D3L129C5*D3L129C37</f>
        <v>4.1724755197642018</v>
      </c>
      <c r="CB36" s="16" t="s">
        <v>24050</v>
      </c>
      <c r="CC36" s="15">
        <f>IF(D3L129C37=0,0,CHOOSE(MIN(D3L129C8,RUN_YEARS),B6L116C1,B6L117C1,B6L118C1,B6L119C1,B6L120C1))</f>
        <v>162050.712</v>
      </c>
      <c r="CD36" s="16" t="s">
        <v>24042</v>
      </c>
      <c r="CE36" s="33">
        <f>IF(D3L129C39=0,0,D3L129C38/D3L129C39)</f>
        <v>2.5747961661311319E-5</v>
      </c>
      <c r="CF36" s="16" t="s">
        <v>24043</v>
      </c>
      <c r="CG36" s="32">
        <f>IF(D3L129C5=0,0,D3L129C38/D3L129C5)</f>
        <v>8.3266616396665549E-3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619.65390673671664</v>
      </c>
      <c r="J37" s="16" t="s">
        <v>24083</v>
      </c>
      <c r="K37" s="21">
        <f>IF(FLOW_THRU_100PCT="Y",1,INDEX(VariabilityMatrix,D3L130C1,D3L130C8))</f>
        <v>0.66081263419649616</v>
      </c>
      <c r="L37" s="16" t="s">
        <v>24053</v>
      </c>
      <c r="M37" s="15">
        <f>IF(D3L130C2&lt;&gt;0,D3L130C2*D3L130C4,D3L130C3*D3L130C4)</f>
        <v>409.4751304008397</v>
      </c>
      <c r="N37" s="16" t="s">
        <v>4251</v>
      </c>
      <c r="O37" s="32">
        <f>0.45*CHOOSE(MIN(D3L130C8,RUN_YEARS),B3L110C1,B3L125C1,B3L140C1,B3L155C1,B3L170C1)</f>
        <v>0.44642071928409044</v>
      </c>
      <c r="P37" s="16" t="s">
        <v>24054</v>
      </c>
      <c r="Q37" s="15">
        <f>D3L130C5*D3L130C6</f>
        <v>182.79818224248959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1158667181.3333333</v>
      </c>
      <c r="V37" s="16" t="s">
        <v>24055</v>
      </c>
      <c r="W37" s="33">
        <f>IF(D3L130C9=0,0,D3L130C7/D3L130C9)</f>
        <v>1.5776590999335551E-7</v>
      </c>
      <c r="X37" s="16" t="s">
        <v>24056</v>
      </c>
      <c r="Y37" s="32">
        <f>IF(D3L130C5=0,0,D3L130C7/D3L130C5)</f>
        <v>0.44642071928409044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0.54562532356944393</v>
      </c>
      <c r="AL37" s="16" t="s">
        <v>24060</v>
      </c>
      <c r="AM37" s="15">
        <f>D3L130C5*D3L130C17</f>
        <v>223.42000051859841</v>
      </c>
      <c r="AN37" s="16" t="s">
        <v>24077</v>
      </c>
      <c r="AO37" s="15">
        <f>IF(D3L130C17=0,0,CHOOSE(MIN(D3L130C8,RUN_YEARS),A1L108C1,A1L108C6,A1L108C7,A1L108C8,A1L108C9))</f>
        <v>534170.61433333345</v>
      </c>
      <c r="AP37" s="16" t="s">
        <v>24061</v>
      </c>
      <c r="AQ37" s="33">
        <f>IF(D3L130C19=0,0,D3L130C18/D3L130C19)</f>
        <v>4.1825588028168796E-4</v>
      </c>
      <c r="AR37" s="16" t="s">
        <v>24062</v>
      </c>
      <c r="AS37" s="32">
        <f>IF(D3L130C5=0,0,D3L130C18/D3L130C5)</f>
        <v>0.54562532356944393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7.9539571464656289E-3</v>
      </c>
      <c r="BZ37" s="16" t="s">
        <v>24072</v>
      </c>
      <c r="CA37" s="15">
        <f>D3L130C5*D3L130C37</f>
        <v>3.2569476397517043</v>
      </c>
      <c r="CB37" s="16" t="s">
        <v>24081</v>
      </c>
      <c r="CC37" s="15">
        <f>IF(D3L130C37=0,0,CHOOSE(MIN(D3L130C8,RUN_YEARS),B6L116C1,B6L117C1,B6L118C1,B6L119C1,B6L120C1))</f>
        <v>161090.4</v>
      </c>
      <c r="CD37" s="16" t="s">
        <v>24073</v>
      </c>
      <c r="CE37" s="33">
        <f>IF(D3L130C39=0,0,D3L130C38/D3L130C39)</f>
        <v>2.0218136150581937E-5</v>
      </c>
      <c r="CF37" s="16" t="s">
        <v>24074</v>
      </c>
      <c r="CG37" s="32">
        <f>IF(D3L130C5=0,0,D3L130C38/D3L130C5)</f>
        <v>7.9539571464656289E-3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2.9582759492104505E-3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2.5441173163209875E-3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2.5441173163209875E-3</v>
      </c>
      <c r="AX38" s="16" t="s">
        <v>24109</v>
      </c>
      <c r="AY38" s="15">
        <f>IF(D3L131C22=0,0,CHOOSE(MIN(D3L131C8,RUN_YEARS),A1L104C1,A1L104C6,A1L104C7,A1L104C8,A1L104C9))</f>
        <v>155849.34899999999</v>
      </c>
      <c r="AZ38" s="16" t="s">
        <v>24095</v>
      </c>
      <c r="BA38" s="33">
        <f>IF(D3L131C24=0,0,D3L131C23/D3L131C24)</f>
        <v>1.632420881219714E-8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7.3857187128573615E-2</v>
      </c>
      <c r="J39" s="16" t="s">
        <v>24144</v>
      </c>
      <c r="K39" s="21">
        <f>IF(FLOW_THRU_100PCT="Y",1,INDEX(VariabilityMatrix,D3L132C1,D3L132C8))</f>
        <v>0.65701432046792319</v>
      </c>
      <c r="L39" s="16" t="s">
        <v>24114</v>
      </c>
      <c r="M39" s="15">
        <f>IF(D3L132C2&lt;&gt;0,D3L132C2*D3L132C4,D3L132C3*D3L132C4)</f>
        <v>4.8525229612952039E-2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4.8525229612952039E-2</v>
      </c>
      <c r="AX39" s="16" t="s">
        <v>24139</v>
      </c>
      <c r="AY39" s="15">
        <f>IF(D3L132C22=0,0,CHOOSE(MIN(D3L132C8,RUN_YEARS),A1L104C1,A1L104C6,A1L104C7,A1L104C8,A1L104C9))</f>
        <v>164759.27679999999</v>
      </c>
      <c r="AZ39" s="16" t="s">
        <v>24125</v>
      </c>
      <c r="BA39" s="33">
        <f>IF(D3L132C24=0,0,D3L132C23/D3L132C24)</f>
        <v>2.9452198720109968E-7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6.0005894073812627E-2</v>
      </c>
      <c r="J40" s="16" t="s">
        <v>24175</v>
      </c>
      <c r="K40" s="21">
        <f>IF(FLOW_THRU_100PCT="Y",1,INDEX(VariabilityMatrix,D3L133C1,D3L133C8))</f>
        <v>0.66081263419649616</v>
      </c>
      <c r="L40" s="16" t="s">
        <v>24145</v>
      </c>
      <c r="M40" s="15">
        <f>IF(D3L133C2&lt;&gt;0,D3L133C2*D3L133C4,D3L133C3*D3L133C4)</f>
        <v>3.9652652930232041E-2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3.9652652930232041E-2</v>
      </c>
      <c r="AX40" s="16" t="s">
        <v>24170</v>
      </c>
      <c r="AY40" s="15">
        <f>IF(D3L133C22=0,0,CHOOSE(MIN(D3L133C8,RUN_YEARS),A1L104C1,A1L104C6,A1L104C7,A1L104C8,A1L104C9))</f>
        <v>164606.31766666667</v>
      </c>
      <c r="AZ40" s="16" t="s">
        <v>24156</v>
      </c>
      <c r="BA40" s="33">
        <f>IF(D3L133C24=0,0,D3L133C23/D3L133C24)</f>
        <v>2.408938702494396E-7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49279.024077999995</v>
      </c>
      <c r="J41" s="16" t="s">
        <v>24206</v>
      </c>
      <c r="K41" s="21">
        <f>IF(FLOW_THRU_100PCT="Y",1,INDEX(VariabilityMatrix,D3L134C1,D3L134C8))</f>
        <v>0.76951081602050786</v>
      </c>
      <c r="L41" s="16" t="s">
        <v>24176</v>
      </c>
      <c r="M41" s="15">
        <f>IF(D3L134C2&lt;&gt;0,D3L134C2*D3L134C4,D3L134C3*D3L134C4)</f>
        <v>37920.742030956033</v>
      </c>
      <c r="N41" s="16" t="s">
        <v>4251</v>
      </c>
      <c r="O41" s="32">
        <f>0.45*CHOOSE(MIN(D3L134C8,RUN_YEARS),B3L110C1,B3L125C1,B3L140C1,B3L155C1,B3L170C1)</f>
        <v>0.44642071928409044</v>
      </c>
      <c r="P41" s="16" t="s">
        <v>24177</v>
      </c>
      <c r="Q41" s="15">
        <f>D3L134C5*D3L134C6</f>
        <v>16928.604933245831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1158667181.3333333</v>
      </c>
      <c r="V41" s="16" t="s">
        <v>24178</v>
      </c>
      <c r="W41" s="33">
        <f>IF(D3L134C9=0,0,D3L134C7/D3L134C9)</f>
        <v>1.4610412037186799E-5</v>
      </c>
      <c r="X41" s="16" t="s">
        <v>24179</v>
      </c>
      <c r="Y41" s="32">
        <f>IF(D3L134C5=0,0,D3L134C7/D3L134C5)</f>
        <v>0.44642071928409038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0.54562532356944393</v>
      </c>
      <c r="AL41" s="16" t="s">
        <v>24183</v>
      </c>
      <c r="AM41" s="15">
        <f>D3L134C5*D3L134C17</f>
        <v>20690.517140633798</v>
      </c>
      <c r="AN41" s="16" t="s">
        <v>24200</v>
      </c>
      <c r="AO41" s="15">
        <f>IF(D3L134C17=0,0,CHOOSE(MIN(D3L134C8,RUN_YEARS),A1L108C1,A1L108C6,A1L108C7,A1L108C8,A1L108C9))</f>
        <v>534170.61433333345</v>
      </c>
      <c r="AP41" s="16" t="s">
        <v>24184</v>
      </c>
      <c r="AQ41" s="33">
        <f>IF(D3L134C19=0,0,D3L134C18/D3L134C19)</f>
        <v>3.8733911198871172E-2</v>
      </c>
      <c r="AR41" s="16" t="s">
        <v>24185</v>
      </c>
      <c r="AS41" s="32">
        <f>IF(D3L134C5=0,0,D3L134C18/D3L134C5)</f>
        <v>0.54562532356944393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7.9539571464656289E-3</v>
      </c>
      <c r="BZ41" s="16" t="s">
        <v>24195</v>
      </c>
      <c r="CA41" s="15">
        <f>D3L134C5*D3L134C37</f>
        <v>301.61995707640227</v>
      </c>
      <c r="CB41" s="16" t="s">
        <v>24204</v>
      </c>
      <c r="CC41" s="15">
        <f>IF(D3L134C37=0,0,CHOOSE(MIN(D3L134C8,RUN_YEARS),B6L116C1,B6L117C1,B6L118C1,B6L119C1,B6L120C1))</f>
        <v>161090.4</v>
      </c>
      <c r="CD41" s="16" t="s">
        <v>24196</v>
      </c>
      <c r="CE41" s="33">
        <f>IF(D3L134C39=0,0,D3L134C38/D3L134C39)</f>
        <v>1.8723645672020324E-3</v>
      </c>
      <c r="CF41" s="16" t="s">
        <v>24197</v>
      </c>
      <c r="CG41" s="32">
        <f>IF(D3L134C5=0,0,D3L134C38/D3L134C5)</f>
        <v>7.9539571464656289E-3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1254.5873752666664</v>
      </c>
      <c r="J42" s="16" t="s">
        <v>24021</v>
      </c>
      <c r="K42" s="21">
        <f>IF(FLOW_THRU_100PCT="Y",1,D3L101C4)</f>
        <v>0.76951081602050786</v>
      </c>
      <c r="L42" s="16" t="s">
        <v>24208</v>
      </c>
      <c r="M42" s="15">
        <f>IF(D3L135C2&lt;&gt;0,D3L135C2*D3L135C4,D3L135C3*D3L135C4)</f>
        <v>965.41855491047954</v>
      </c>
      <c r="N42" s="16" t="s">
        <v>4251</v>
      </c>
      <c r="O42" s="32">
        <f>0.45*CHOOSE(MIN(D3L135C8,RUN_YEARS),B3L110C1,B3L125C1,B3L140C1,B3L155C1,B3L170C1)</f>
        <v>0.44642071928409044</v>
      </c>
      <c r="P42" s="16" t="s">
        <v>24209</v>
      </c>
      <c r="Q42" s="15">
        <f>D3L135C5*D3L135C6</f>
        <v>430.98284569334345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1158667181.3333333</v>
      </c>
      <c r="V42" s="16" t="s">
        <v>24210</v>
      </c>
      <c r="W42" s="33">
        <f>IF(D3L135C9=0,0,D3L135C7/D3L135C9)</f>
        <v>3.7196431610101449E-7</v>
      </c>
      <c r="X42" s="16" t="s">
        <v>24211</v>
      </c>
      <c r="Y42" s="32">
        <f>IF(D3L135C5=0,0,D3L135C7/D3L135C5)</f>
        <v>0.44642071928409044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0.54562532356944393</v>
      </c>
      <c r="AL42" s="16" t="s">
        <v>24215</v>
      </c>
      <c r="AM42" s="15">
        <f>D3L135C5*D3L135C17</f>
        <v>526.75681140297536</v>
      </c>
      <c r="AN42" s="16" t="s">
        <v>24232</v>
      </c>
      <c r="AO42" s="15">
        <f>IF(D3L135C17=0,0,CHOOSE(MIN(D3L135C8,RUN_YEARS),A1L108C1,A1L108C6,A1L108C7,A1L108C8,A1L108C9))</f>
        <v>534170.61433333345</v>
      </c>
      <c r="AP42" s="16" t="s">
        <v>24216</v>
      </c>
      <c r="AQ42" s="33">
        <f>IF(D3L135C19=0,0,D3L135C18/D3L135C19)</f>
        <v>9.8612090831763405E-4</v>
      </c>
      <c r="AR42" s="16" t="s">
        <v>24217</v>
      </c>
      <c r="AS42" s="32">
        <f>IF(D3L135C5=0,0,D3L135C18/D3L135C5)</f>
        <v>0.54562532356944393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7.9539571464656289E-3</v>
      </c>
      <c r="BZ42" s="16" t="s">
        <v>24227</v>
      </c>
      <c r="CA42" s="15">
        <f>D3L135C5*D3L135C37</f>
        <v>7.6788978141607291</v>
      </c>
      <c r="CB42" s="16" t="s">
        <v>24236</v>
      </c>
      <c r="CC42" s="15">
        <f>IF(D3L135C37=0,0,CHOOSE(MIN(D3L135C8,RUN_YEARS),B6L116C1,B6L117C1,B6L118C1,B6L119C1,B6L120C1))</f>
        <v>161090.4</v>
      </c>
      <c r="CD42" s="16" t="s">
        <v>24228</v>
      </c>
      <c r="CE42" s="33">
        <f>IF(D3L135C39=0,0,D3L135C38/D3L135C39)</f>
        <v>4.7668252199763174E-5</v>
      </c>
      <c r="CF42" s="16" t="s">
        <v>24229</v>
      </c>
      <c r="CG42" s="32">
        <f>IF(D3L135C5=0,0,D3L135C38/D3L135C5)</f>
        <v>7.9539571464656289E-3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690</v>
      </c>
      <c r="J43" s="16" t="s">
        <v>24269</v>
      </c>
      <c r="K43" s="21">
        <f>IF(FLOW_THRU_100PCT="Y",1,INDEX(VariabilityMatrix,D3L136C1,D3L136C8))</f>
        <v>0.76885898929958618</v>
      </c>
      <c r="L43" s="16" t="s">
        <v>24239</v>
      </c>
      <c r="M43" s="15">
        <f>IF(D3L136C2&lt;&gt;0,D3L136C2*D3L136C4,D3L136C3*D3L136C4)</f>
        <v>530.51270261671448</v>
      </c>
      <c r="N43" s="16" t="s">
        <v>4251</v>
      </c>
      <c r="O43" s="32">
        <f>0.45*CHOOSE(MIN(D3L136C8,RUN_YEARS),B3L110C1,B3L125C1,B3L140C1,B3L155C1,B3L170C1)</f>
        <v>0.44703675751224076</v>
      </c>
      <c r="P43" s="16" t="s">
        <v>24240</v>
      </c>
      <c r="Q43" s="15">
        <f>D3L136C5*D3L136C6</f>
        <v>237.15867839683168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1085970440</v>
      </c>
      <c r="V43" s="16" t="s">
        <v>24241</v>
      </c>
      <c r="W43" s="33">
        <f>IF(D3L136C9=0,0,D3L136C7/D3L136C9)</f>
        <v>2.1838410113338966E-7</v>
      </c>
      <c r="X43" s="16" t="s">
        <v>24242</v>
      </c>
      <c r="Y43" s="32">
        <f>IF(D3L136C5=0,0,D3L136C7/D3L136C5)</f>
        <v>0.44703675751224076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0.54637825918162763</v>
      </c>
      <c r="AL43" s="16" t="s">
        <v>24246</v>
      </c>
      <c r="AM43" s="15">
        <f>D3L136C5*D3L136C17</f>
        <v>289.86060692946097</v>
      </c>
      <c r="AN43" s="16" t="s">
        <v>24263</v>
      </c>
      <c r="AO43" s="15">
        <f>IF(D3L136C17=0,0,CHOOSE(MIN(D3L136C8,RUN_YEARS),A1L108C1,A1L108C6,A1L108C7,A1L108C8,A1L108C9))</f>
        <v>530385.09400000004</v>
      </c>
      <c r="AP43" s="16" t="s">
        <v>24247</v>
      </c>
      <c r="AQ43" s="33">
        <f>IF(D3L136C19=0,0,D3L136C18/D3L136C19)</f>
        <v>5.4650971569246431E-4</v>
      </c>
      <c r="AR43" s="16" t="s">
        <v>24248</v>
      </c>
      <c r="AS43" s="32">
        <f>IF(D3L136C5=0,0,D3L136C18/D3L136C5)</f>
        <v>0.54637825918162763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6.5849833061316088E-3</v>
      </c>
      <c r="BZ43" s="16" t="s">
        <v>24258</v>
      </c>
      <c r="CA43" s="15">
        <f>D3L136C5*D3L136C37</f>
        <v>3.4934172904218275</v>
      </c>
      <c r="CB43" s="16" t="s">
        <v>24267</v>
      </c>
      <c r="CC43" s="15">
        <f>IF(D3L136C37=0,0,CHOOSE(MIN(D3L136C8,RUN_YEARS),B6L116C1,B6L117C1,B6L118C1,B6L119C1,B6L120C1))</f>
        <v>149510.15999999997</v>
      </c>
      <c r="CD43" s="16" t="s">
        <v>24259</v>
      </c>
      <c r="CE43" s="33">
        <f>IF(D3L136C39=0,0,D3L136C38/D3L136C39)</f>
        <v>2.3365751801896461E-5</v>
      </c>
      <c r="CF43" s="16" t="s">
        <v>24260</v>
      </c>
      <c r="CG43" s="32">
        <f>IF(D3L136C5=0,0,D3L136C38/D3L136C5)</f>
        <v>6.5849833061316088E-3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88002.05001073335</v>
      </c>
      <c r="J44" s="16" t="s">
        <v>24301</v>
      </c>
      <c r="K44" s="21">
        <f>IF(FLOW_THRU_100PCT="Y",1,INDEX(VariabilityMatrix,D3L137C1,D3L137C8))</f>
        <v>0.76951081602050786</v>
      </c>
      <c r="L44" s="16" t="s">
        <v>24271</v>
      </c>
      <c r="M44" s="15">
        <f>IF(D3L137C2&lt;&gt;0,D3L137C2*D3L137C4,D3L137C3*D3L137C4)</f>
        <v>67718.529315236956</v>
      </c>
      <c r="N44" s="16" t="s">
        <v>4251</v>
      </c>
      <c r="O44" s="32">
        <f>0.45*CHOOSE(MIN(D3L137C8,RUN_YEARS),B3L110C1,B3L125C1,B3L140C1,B3L155C1,B3L170C1)</f>
        <v>0.44642071928409044</v>
      </c>
      <c r="P44" s="16" t="s">
        <v>24272</v>
      </c>
      <c r="Q44" s="15">
        <f>D3L137C5*D3L137C6</f>
        <v>30230.954565768847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1158667181.3333333</v>
      </c>
      <c r="V44" s="16" t="s">
        <v>24273</v>
      </c>
      <c r="W44" s="33">
        <f>IF(D3L137C9=0,0,D3L137C7/D3L137C9)</f>
        <v>2.6091145976000335E-5</v>
      </c>
      <c r="X44" s="16" t="s">
        <v>24274</v>
      </c>
      <c r="Y44" s="32">
        <f>IF(D3L137C5=0,0,D3L137C7/D3L137C5)</f>
        <v>0.44642071928409044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0.54562532356944393</v>
      </c>
      <c r="AL44" s="16" t="s">
        <v>24278</v>
      </c>
      <c r="AM44" s="15">
        <f>D3L137C5*D3L137C17</f>
        <v>36948.944469273039</v>
      </c>
      <c r="AN44" s="16" t="s">
        <v>24295</v>
      </c>
      <c r="AO44" s="15">
        <f>IF(D3L137C17=0,0,CHOOSE(MIN(D3L137C8,RUN_YEARS),A1L108C1,A1L108C6,A1L108C7,A1L108C8,A1L108C9))</f>
        <v>534170.61433333345</v>
      </c>
      <c r="AP44" s="16" t="s">
        <v>24279</v>
      </c>
      <c r="AQ44" s="33">
        <f>IF(D3L137C19=0,0,D3L137C18/D3L137C19)</f>
        <v>6.9170679700130674E-2</v>
      </c>
      <c r="AR44" s="16" t="s">
        <v>24280</v>
      </c>
      <c r="AS44" s="32">
        <f>IF(D3L137C5=0,0,D3L137C18/D3L137C5)</f>
        <v>0.54562532356944393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7.9539571464656289E-3</v>
      </c>
      <c r="BZ44" s="16" t="s">
        <v>24290</v>
      </c>
      <c r="CA44" s="15">
        <f>D3L137C5*D3L137C37</f>
        <v>538.63028019507112</v>
      </c>
      <c r="CB44" s="16" t="s">
        <v>24299</v>
      </c>
      <c r="CC44" s="15">
        <f>IF(D3L137C37=0,0,CHOOSE(MIN(D3L137C8,RUN_YEARS),B6L116C1,B6L117C1,B6L118C1,B6L119C1,B6L120C1))</f>
        <v>161090.4</v>
      </c>
      <c r="CD44" s="16" t="s">
        <v>24291</v>
      </c>
      <c r="CE44" s="33">
        <f>IF(D3L137C39=0,0,D3L137C38/D3L137C39)</f>
        <v>3.3436522610600702E-3</v>
      </c>
      <c r="CF44" s="16" t="s">
        <v>24292</v>
      </c>
      <c r="CG44" s="32">
        <f>IF(D3L137C5=0,0,D3L137C38/D3L137C5)</f>
        <v>7.9539571464656289E-3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2629</v>
      </c>
      <c r="J45" s="16" t="s">
        <v>24333</v>
      </c>
      <c r="K45" s="21">
        <f>IF(FLOW_THRU_100PCT="Y",1,INDEX(VariabilityMatrix,D3L138C1,D3L138C8))</f>
        <v>0.76885898929958618</v>
      </c>
      <c r="L45" s="16" t="s">
        <v>24303</v>
      </c>
      <c r="M45" s="15">
        <f>IF(D3L138C2&lt;&gt;0,D3L138C2*D3L138C4,D3L138C3*D3L138C4)</f>
        <v>2021.3302828686121</v>
      </c>
      <c r="N45" s="16" t="s">
        <v>4251</v>
      </c>
      <c r="O45" s="32">
        <f>0.45*CHOOSE(MIN(D3L138C8,RUN_YEARS),B3L110C1,B3L125C1,B3L140C1,B3L155C1,B3L170C1)</f>
        <v>0.44703675751224076</v>
      </c>
      <c r="P45" s="16" t="s">
        <v>24304</v>
      </c>
      <c r="Q45" s="15">
        <f>D3L138C5*D3L138C6</f>
        <v>903.60893551488482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1085970440</v>
      </c>
      <c r="V45" s="16" t="s">
        <v>24305</v>
      </c>
      <c r="W45" s="33">
        <f>IF(D3L138C9=0,0,D3L138C7/D3L138C9)</f>
        <v>8.3207507518794417E-7</v>
      </c>
      <c r="X45" s="16" t="s">
        <v>24306</v>
      </c>
      <c r="Y45" s="32">
        <f>IF(D3L138C5=0,0,D3L138C7/D3L138C5)</f>
        <v>0.44703675751224076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0.54637825918162763</v>
      </c>
      <c r="AL45" s="16" t="s">
        <v>24310</v>
      </c>
      <c r="AM45" s="15">
        <f>D3L138C5*D3L138C17</f>
        <v>1104.4109211848593</v>
      </c>
      <c r="AN45" s="16" t="s">
        <v>24327</v>
      </c>
      <c r="AO45" s="15">
        <f>IF(D3L138C17=0,0,CHOOSE(MIN(D3L138C8,RUN_YEARS),A1L108C1,A1L108C6,A1L108C7,A1L108C8,A1L108C9))</f>
        <v>530385.09400000004</v>
      </c>
      <c r="AP45" s="16" t="s">
        <v>24311</v>
      </c>
      <c r="AQ45" s="33">
        <f>IF(D3L138C19=0,0,D3L138C18/D3L138C19)</f>
        <v>2.0822812210949111E-3</v>
      </c>
      <c r="AR45" s="16" t="s">
        <v>24312</v>
      </c>
      <c r="AS45" s="32">
        <f>IF(D3L138C5=0,0,D3L138C18/D3L138C5)</f>
        <v>0.54637825918162763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6.5849833061316088E-3</v>
      </c>
      <c r="BZ45" s="16" t="s">
        <v>24322</v>
      </c>
      <c r="CA45" s="15">
        <f>D3L138C5*D3L138C37</f>
        <v>13.310426168868094</v>
      </c>
      <c r="CB45" s="16" t="s">
        <v>24331</v>
      </c>
      <c r="CC45" s="15">
        <f>IF(D3L138C37=0,0,CHOOSE(MIN(D3L138C8,RUN_YEARS),B6L116C1,B6L117C1,B6L118C1,B6L119C1,B6L120C1))</f>
        <v>149510.15999999997</v>
      </c>
      <c r="CD45" s="16" t="s">
        <v>24323</v>
      </c>
      <c r="CE45" s="33">
        <f>IF(D3L138C39=0,0,D3L138C38/D3L138C39)</f>
        <v>8.902690070606637E-5</v>
      </c>
      <c r="CF45" s="16" t="s">
        <v>24324</v>
      </c>
      <c r="CG45" s="32">
        <f>IF(D3L138C5=0,0,D3L138C38/D3L138C5)</f>
        <v>6.5849833061316088E-3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0.76885898929958618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0.44703675751224076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1085970440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0.54637825918162763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530385.09400000004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6.5849833061316088E-3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149510.15999999997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0.76885898929958618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0.44703675751224076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1085970440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0.54637825918162763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530385.09400000004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6.5849833061316088E-3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149510.15999999997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5067</v>
      </c>
      <c r="J48" s="16" t="s">
        <v>24429</v>
      </c>
      <c r="K48" s="21">
        <f>IF(FLOW_THRU_100PCT="Y",1,INDEX(VariabilityMatrix,D3L141C1,D3L141C8))</f>
        <v>0.76885898929958618</v>
      </c>
      <c r="L48" s="16" t="s">
        <v>24399</v>
      </c>
      <c r="M48" s="15">
        <f>IF(D3L141C2&lt;&gt;0,D3L141C2*D3L141C4,D3L141C3*D3L141C4)</f>
        <v>3895.808498781003</v>
      </c>
      <c r="N48" s="16" t="s">
        <v>4251</v>
      </c>
      <c r="O48" s="32">
        <f>0.45*CHOOSE(MIN(D3L141C8,RUN_YEARS),B3L110C1,B3L125C1,B3L140C1,B3L155C1,B3L170C1)</f>
        <v>0.44703675751224076</v>
      </c>
      <c r="P48" s="16" t="s">
        <v>24400</v>
      </c>
      <c r="Q48" s="15">
        <f>D3L141C5*D3L141C6</f>
        <v>1741.5695991836899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1085970440</v>
      </c>
      <c r="V48" s="16" t="s">
        <v>24401</v>
      </c>
      <c r="W48" s="33">
        <f>IF(D3L141C9=0,0,D3L141C7/D3L141C9)</f>
        <v>1.6036988991925875E-6</v>
      </c>
      <c r="X48" s="16" t="s">
        <v>24402</v>
      </c>
      <c r="Y48" s="32">
        <f>IF(D3L141C5=0,0,D3L141C7/D3L141C5)</f>
        <v>0.44703675751224076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0.54637825918162763</v>
      </c>
      <c r="AL48" s="16" t="s">
        <v>24406</v>
      </c>
      <c r="AM48" s="15">
        <f>D3L141C5*D3L141C17</f>
        <v>2128.5850656689545</v>
      </c>
      <c r="AN48" s="16" t="s">
        <v>24423</v>
      </c>
      <c r="AO48" s="15">
        <f>IF(D3L141C17=0,0,CHOOSE(MIN(D3L141C8,RUN_YEARS),A1L108C1,A1L108C6,A1L108C7,A1L108C8,A1L108C9))</f>
        <v>530385.09400000004</v>
      </c>
      <c r="AP48" s="16" t="s">
        <v>24407</v>
      </c>
      <c r="AQ48" s="33">
        <f>IF(D3L141C19=0,0,D3L141C18/D3L141C19)</f>
        <v>4.0132822165416179E-3</v>
      </c>
      <c r="AR48" s="16" t="s">
        <v>24408</v>
      </c>
      <c r="AS48" s="32">
        <f>IF(D3L141C5=0,0,D3L141C18/D3L141C5)</f>
        <v>0.54637825918162763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6.5849833061316088E-3</v>
      </c>
      <c r="BZ48" s="16" t="s">
        <v>24418</v>
      </c>
      <c r="CA48" s="15">
        <f>D3L141C5*D3L141C37</f>
        <v>25.653833928358548</v>
      </c>
      <c r="CB48" s="16" t="s">
        <v>24427</v>
      </c>
      <c r="CC48" s="15">
        <f>IF(D3L141C37=0,0,CHOOSE(MIN(D3L141C8,RUN_YEARS),B6L116C1,B6L117C1,B6L118C1,B6L119C1,B6L120C1))</f>
        <v>149510.15999999997</v>
      </c>
      <c r="CD48" s="16" t="s">
        <v>24419</v>
      </c>
      <c r="CE48" s="33">
        <f>IF(D3L141C39=0,0,D3L141C38/D3L141C39)</f>
        <v>1.715858904061005E-4</v>
      </c>
      <c r="CF48" s="16" t="s">
        <v>24420</v>
      </c>
      <c r="CG48" s="32">
        <f>IF(D3L141C5=0,0,D3L141C38/D3L141C5)</f>
        <v>6.5849833061316088E-3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0.76885898929958618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0.44703675751224076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1085970440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0.54637825918162763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530385.09400000004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6.5849833061316088E-3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149510.15999999997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0.76885898929958618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0.44703675751224076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1085970440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0.54637825918162763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530385.09400000004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6.5849833061316088E-3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149510.15999999997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2084</v>
      </c>
      <c r="J51" s="16" t="s">
        <v>24021</v>
      </c>
      <c r="K51" s="21">
        <f>IF(FLOW_THRU_100PCT="Y",1,D3L101C4)</f>
        <v>0.76951081602050786</v>
      </c>
      <c r="L51" s="16" t="s">
        <v>24495</v>
      </c>
      <c r="M51" s="15">
        <f>IF(D3L144C2&lt;&gt;0,D3L144C2*D3L144C4,D3L144C3*D3L144C4)</f>
        <v>1603.6605405867383</v>
      </c>
      <c r="N51" s="16" t="s">
        <v>4251</v>
      </c>
      <c r="O51" s="32">
        <f>0.45*CHOOSE(MIN(D3L144C8,RUN_YEARS),B3L110C1,B3L125C1,B3L140C1,B3L155C1,B3L170C1)</f>
        <v>0.44703675751224076</v>
      </c>
      <c r="P51" s="16" t="s">
        <v>24496</v>
      </c>
      <c r="Q51" s="15">
        <f>D3L144C5*D3L144C6</f>
        <v>716.89520821422263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1085970440</v>
      </c>
      <c r="V51" s="16" t="s">
        <v>24497</v>
      </c>
      <c r="W51" s="33">
        <f>IF(D3L144C9=0,0,D3L144C7/D3L144C9)</f>
        <v>6.6014246963685553E-7</v>
      </c>
      <c r="X51" s="16" t="s">
        <v>24498</v>
      </c>
      <c r="Y51" s="32">
        <f>IF(D3L144C5=0,0,D3L144C7/D3L144C5)</f>
        <v>0.44703675751224076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0.54637825918162763</v>
      </c>
      <c r="AL51" s="16" t="s">
        <v>24502</v>
      </c>
      <c r="AM51" s="15">
        <f>D3L144C5*D3L144C17</f>
        <v>876.20525448404999</v>
      </c>
      <c r="AN51" s="16" t="s">
        <v>24519</v>
      </c>
      <c r="AO51" s="15">
        <f>IF(D3L144C17=0,0,CHOOSE(MIN(D3L144C8,RUN_YEARS),A1L108C1,A1L108C6,A1L108C7,A1L108C8,A1L108C9))</f>
        <v>530385.09400000004</v>
      </c>
      <c r="AP51" s="16" t="s">
        <v>24503</v>
      </c>
      <c r="AQ51" s="33">
        <f>IF(D3L144C19=0,0,D3L144C18/D3L144C19)</f>
        <v>1.6520171181206875E-3</v>
      </c>
      <c r="AR51" s="16" t="s">
        <v>24504</v>
      </c>
      <c r="AS51" s="32">
        <f>IF(D3L144C5=0,0,D3L144C18/D3L144C5)</f>
        <v>0.54637825918162763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6.5849833061316088E-3</v>
      </c>
      <c r="BZ51" s="16" t="s">
        <v>24514</v>
      </c>
      <c r="CA51" s="15">
        <f>D3L144C5*D3L144C37</f>
        <v>10.560077888465663</v>
      </c>
      <c r="CB51" s="16" t="s">
        <v>24523</v>
      </c>
      <c r="CC51" s="15">
        <f>IF(D3L144C37=0,0,CHOOSE(MIN(D3L144C8,RUN_YEARS),B6L116C1,B6L117C1,B6L118C1,B6L119C1,B6L120C1))</f>
        <v>149510.15999999997</v>
      </c>
      <c r="CD51" s="16" t="s">
        <v>24515</v>
      </c>
      <c r="CE51" s="33">
        <f>IF(D3L144C39=0,0,D3L144C38/D3L144C39)</f>
        <v>7.0631172413069887E-5</v>
      </c>
      <c r="CF51" s="16" t="s">
        <v>24516</v>
      </c>
      <c r="CG51" s="32">
        <f>IF(D3L144C5=0,0,D3L144C38/D3L144C5)</f>
        <v>6.5849833061316088E-3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1562.114089066512</v>
      </c>
      <c r="J52" s="16" t="s">
        <v>24021</v>
      </c>
      <c r="K52" s="21">
        <f>IF(FLOW_THRU_100PCT="Y",1,D3L101C4)</f>
        <v>0.76951081602050786</v>
      </c>
      <c r="L52" s="16" t="s">
        <v>24526</v>
      </c>
      <c r="M52" s="15">
        <f>IF(D3L145C2&lt;&gt;0,D3L145C2*D3L145C4,D3L145C3*D3L145C4)</f>
        <v>1202.0636873947039</v>
      </c>
      <c r="N52" s="16" t="s">
        <v>4251</v>
      </c>
      <c r="O52" s="32">
        <f>0.45*CHOOSE(MIN(D3L145C8,RUN_YEARS),B3L110C1,B3L125C1,B3L140C1,B3L155C1,B3L170C1)</f>
        <v>0.44642071928409044</v>
      </c>
      <c r="P52" s="16" t="s">
        <v>24527</v>
      </c>
      <c r="Q52" s="15">
        <f>D3L145C5*D3L145C6</f>
        <v>536.62613595202981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1158667181.3333333</v>
      </c>
      <c r="V52" s="16" t="s">
        <v>24528</v>
      </c>
      <c r="W52" s="33">
        <f>IF(D3L145C9=0,0,D3L145C7/D3L145C9)</f>
        <v>4.6314087824124669E-7</v>
      </c>
      <c r="X52" s="16" t="s">
        <v>24529</v>
      </c>
      <c r="Y52" s="32">
        <f>IF(D3L145C5=0,0,D3L145C7/D3L145C5)</f>
        <v>0.44642071928409049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0.54562532356944393</v>
      </c>
      <c r="AL52" s="16" t="s">
        <v>24533</v>
      </c>
      <c r="AM52" s="15">
        <f>D3L145C5*D3L145C17</f>
        <v>655.87638838581427</v>
      </c>
      <c r="AN52" s="16" t="s">
        <v>24550</v>
      </c>
      <c r="AO52" s="15">
        <f>IF(D3L145C17=0,0,CHOOSE(MIN(D3L145C8,RUN_YEARS),A1L108C1,A1L108C6,A1L108C7,A1L108C8,A1L108C9))</f>
        <v>534170.61433333345</v>
      </c>
      <c r="AP52" s="16" t="s">
        <v>24534</v>
      </c>
      <c r="AQ52" s="33">
        <f>IF(D3L145C19=0,0,D3L145C18/D3L145C19)</f>
        <v>1.2278406389021877E-3</v>
      </c>
      <c r="AR52" s="16" t="s">
        <v>24535</v>
      </c>
      <c r="AS52" s="32">
        <f>IF(D3L145C5=0,0,D3L145C18/D3L145C5)</f>
        <v>0.54562532356944393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7.9539571464656289E-3</v>
      </c>
      <c r="BZ52" s="16" t="s">
        <v>24545</v>
      </c>
      <c r="CA52" s="15">
        <f>D3L145C5*D3L145C37</f>
        <v>9.5611630568599306</v>
      </c>
      <c r="CB52" s="16" t="s">
        <v>24554</v>
      </c>
      <c r="CC52" s="15">
        <f>IF(D3L145C37=0,0,CHOOSE(MIN(D3L145C8,RUN_YEARS),B6L116C1,B6L117C1,B6L118C1,B6L119C1,B6L120C1))</f>
        <v>161090.4</v>
      </c>
      <c r="CD52" s="16" t="s">
        <v>24546</v>
      </c>
      <c r="CE52" s="33">
        <f>IF(D3L145C39=0,0,D3L145C38/D3L145C39)</f>
        <v>5.9352779910285967E-5</v>
      </c>
      <c r="CF52" s="16" t="s">
        <v>24547</v>
      </c>
      <c r="CG52" s="32">
        <f>IF(D3L145C5=0,0,D3L145C38/D3L145C5)</f>
        <v>7.9539571464656289E-3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14.790848908502166</v>
      </c>
      <c r="J53" s="16" t="s">
        <v>24587</v>
      </c>
      <c r="K53" s="21">
        <f>IF(FLOW_THRU_100PCT="Y",1,INDEX(VariabilityMatrix,D3L146C1,D3L146C8))</f>
        <v>0.33461784328176364</v>
      </c>
      <c r="L53" s="16" t="s">
        <v>24557</v>
      </c>
      <c r="M53" s="15">
        <f>IF(D3L146C2&lt;&gt;0,D3L146C2*D3L146C4,D3L146C3*D3L146C4)</f>
        <v>4.9492819620694224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4.9492819620694224</v>
      </c>
      <c r="AX53" s="16" t="s">
        <v>24582</v>
      </c>
      <c r="AY53" s="15">
        <f>IF(D3L146C22=0,0,CHOOSE(MIN(D3L146C8,RUN_YEARS),A1L104C1,A1L104C6,A1L104C7,A1L104C8,A1L104C9))</f>
        <v>164606.31766666667</v>
      </c>
      <c r="AZ53" s="16" t="s">
        <v>24568</v>
      </c>
      <c r="BA53" s="33">
        <f>IF(D3L146C24=0,0,D3L146C23/D3L146C24)</f>
        <v>3.0067387644816192E-5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0.38552826645072152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0.33155430914762052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0.33155430914762052</v>
      </c>
      <c r="AX54" s="16" t="s">
        <v>24614</v>
      </c>
      <c r="AY54" s="15">
        <f>IF(D3L147C22=0,0,CHOOSE(MIN(D3L147C8,RUN_YEARS),A1L104C1,A1L104C6,A1L104C7,A1L104C8,A1L104C9))</f>
        <v>164606.31766666667</v>
      </c>
      <c r="AZ54" s="16" t="s">
        <v>24600</v>
      </c>
      <c r="BA54" s="33">
        <f>IF(D3L147C24=0,0,D3L147C23/D3L147C24)</f>
        <v>2.0142259048588229E-6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9.6316959711044206</v>
      </c>
      <c r="J55" s="16" t="s">
        <v>24650</v>
      </c>
      <c r="K55" s="21">
        <f>IF(FLOW_THRU_100PCT="Y",1,INDEX(VariabilityMatrix,D3L148C1,D3L148C8))</f>
        <v>0.33571416756451372</v>
      </c>
      <c r="L55" s="16" t="s">
        <v>24620</v>
      </c>
      <c r="M55" s="15">
        <f>IF(D3L148C2&lt;&gt;0,D3L148C2*D3L148C4,D3L148C3*D3L148C4)</f>
        <v>3.2334967951738012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3.2334967951738012</v>
      </c>
      <c r="AX55" s="16" t="s">
        <v>24645</v>
      </c>
      <c r="AY55" s="15">
        <f>IF(D3L148C22=0,0,CHOOSE(MIN(D3L148C8,RUN_YEARS),A1L104C1,A1L104C6,A1L104C7,A1L104C8,A1L104C9))</f>
        <v>155849.34899999999</v>
      </c>
      <c r="AZ55" s="16" t="s">
        <v>24631</v>
      </c>
      <c r="BA55" s="33">
        <f>IF(D3L148C24=0,0,D3L148C23/D3L148C24)</f>
        <v>2.0747579735952579E-5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24.849797954072603</v>
      </c>
      <c r="J56" s="16" t="s">
        <v>24682</v>
      </c>
      <c r="K56" s="21">
        <f>IF(FLOW_THRU_100PCT="Y",1,INDEX(VariabilityMatrix,D3L149C1,D3L149C8))</f>
        <v>0.33461784328176364</v>
      </c>
      <c r="L56" s="16" t="s">
        <v>24652</v>
      </c>
      <c r="M56" s="15">
        <f>IF(D3L149C2&lt;&gt;0,D3L149C2*D3L149C4,D3L149C3*D3L149C4)</f>
        <v>8.3151857973793568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8.3151857973793568</v>
      </c>
      <c r="AX56" s="16" t="s">
        <v>24677</v>
      </c>
      <c r="AY56" s="15">
        <f>IF(D3L149C22=0,0,CHOOSE(MIN(D3L149C8,RUN_YEARS),A1L104C1,A1L104C6,A1L104C7,A1L104C8,A1L104C9))</f>
        <v>164606.31766666667</v>
      </c>
      <c r="AZ56" s="16" t="s">
        <v>24663</v>
      </c>
      <c r="BA56" s="33">
        <f>IF(D3L149C24=0,0,D3L149C23/D3L149C24)</f>
        <v>5.0515593297080417E-5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0.73213105903352793</v>
      </c>
      <c r="J57" s="16" t="s">
        <v>24714</v>
      </c>
      <c r="K57" s="21">
        <f>IF(FLOW_THRU_100PCT="Y",1,INDEX(VariabilityMatrix,D3L150C1,D3L150C8))</f>
        <v>0.33571416756451372</v>
      </c>
      <c r="L57" s="16" t="s">
        <v>24684</v>
      </c>
      <c r="M57" s="15">
        <f>IF(D3L150C2&lt;&gt;0,D3L150C2*D3L150C4,D3L150C3*D3L150C4)</f>
        <v>0.24578676903156668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0.24578676903156668</v>
      </c>
      <c r="AX57" s="16" t="s">
        <v>24709</v>
      </c>
      <c r="AY57" s="15">
        <f>IF(D3L150C22=0,0,CHOOSE(MIN(D3L150C8,RUN_YEARS),A1L104C1,A1L104C6,A1L104C7,A1L104C8,A1L104C9))</f>
        <v>155849.34899999999</v>
      </c>
      <c r="AZ57" s="16" t="s">
        <v>24695</v>
      </c>
      <c r="BA57" s="33">
        <f>IF(D3L150C24=0,0,D3L150C23/D3L150C24)</f>
        <v>1.5770792153361302E-6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0.33571416756451372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155849.34899999999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0.33571416756451372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155849.34899999999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0.33571416756451372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155849.34899999999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0.33571416756451372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155849.34899999999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0.33571416756451372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155849.34899999999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0.64050713683955529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0.55083613768201756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0.55083613768201756</v>
      </c>
      <c r="AX63" s="16" t="s">
        <v>24901</v>
      </c>
      <c r="AY63" s="15">
        <f>IF(D3L156C22=0,0,CHOOSE(MIN(D3L156C8,RUN_YEARS),A1L104C1,A1L104C6,A1L104C7,A1L104C8,A1L104C9))</f>
        <v>155849.34899999999</v>
      </c>
      <c r="AZ63" s="16" t="s">
        <v>24887</v>
      </c>
      <c r="BA63" s="33">
        <f>IF(D3L156C24=0,0,D3L156C23/D3L156C24)</f>
        <v>3.534414107061927E-6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0.54913769584525762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0.47225841842692157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0.47225841842692157</v>
      </c>
      <c r="AX64" s="16" t="s">
        <v>24932</v>
      </c>
      <c r="AY64" s="15">
        <f>IF(D3L157C22=0,0,CHOOSE(MIN(D3L157C8,RUN_YEARS),A1L104C1,A1L104C6,A1L104C7,A1L104C8,A1L104C9))</f>
        <v>164606.31766666667</v>
      </c>
      <c r="AZ64" s="16" t="s">
        <v>24918</v>
      </c>
      <c r="BA64" s="33">
        <f>IF(D3L157C24=0,0,D3L157C23/D3L157C24)</f>
        <v>2.8690175755177318E-6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45091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0.61173717353394041</v>
      </c>
      <c r="L65" s="16" t="s">
        <v>24938</v>
      </c>
      <c r="M65" s="15">
        <f>IF(D3L158C2&lt;&gt;0,D3L158C2*D3L158C4,D3L158C3*D3L158C4)</f>
        <v>27583.840891818909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27583.840891818909</v>
      </c>
      <c r="AX65" s="16" t="s">
        <v>24963</v>
      </c>
      <c r="AY65" s="15">
        <f>IF(D3L158C22=0,0,CHOOSE(MIN(D3L158C8,RUN_YEARS),A1L104C1,A1L104C6,A1L104C7,A1L104C8,A1L104C9))</f>
        <v>155849.34899999999</v>
      </c>
      <c r="AZ65" s="16" t="s">
        <v>24949</v>
      </c>
      <c r="BA65" s="33">
        <f>IF(D3L158C24=0,0,D3L158C23/D3L158C24)</f>
        <v>0.17699041458183384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56577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0.99189582404003884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155849.34899999999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8.1041759599610741E-3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149510.15999999997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5733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0.99189582404003884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155849.34899999999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8.1041759599610741E-3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149510.15999999997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4510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0.99189582404003884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155849.34899999999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8.1041759599610741E-3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149510.15999999997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7873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0.99189582404003884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155849.34899999999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8.1041759599610741E-3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149510.15999999997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68204</v>
      </c>
      <c r="J70" s="16" t="s">
        <v>25124</v>
      </c>
      <c r="K70" s="21">
        <f>IF(FLOW_THRU_100PCT="Y",1,INDEX(VariabilityMatrix,D3L163C1,D3L163C8))</f>
        <v>0.60710196261172922</v>
      </c>
      <c r="L70" s="16" t="s">
        <v>25094</v>
      </c>
      <c r="M70" s="15">
        <f>IF(D3L163C2&lt;&gt;0,D3L163C2*D3L163C4,D3L163C3*D3L163C4)</f>
        <v>41406.782257970379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0.99189582404003884</v>
      </c>
      <c r="AV70" s="16" t="s">
        <v>25104</v>
      </c>
      <c r="AW70" s="15">
        <f>D3L163C5*D3L163C22</f>
        <v>41071.21440861599</v>
      </c>
      <c r="AX70" s="16" t="s">
        <v>25119</v>
      </c>
      <c r="AY70" s="15">
        <f>IF(D3L163C22=0,0,CHOOSE(MIN(D3L163C8,RUN_YEARS),A1L104C1,A1L104C6,A1L104C7,A1L104C8,A1L104C9))</f>
        <v>155849.34899999999</v>
      </c>
      <c r="AZ70" s="16" t="s">
        <v>25105</v>
      </c>
      <c r="BA70" s="33">
        <f>IF(D3L163C24=0,0,D3L163C23/D3L163C24)</f>
        <v>0.26353151086063242</v>
      </c>
      <c r="BB70" s="16" t="s">
        <v>25106</v>
      </c>
      <c r="BC70" s="32">
        <f>IF(D3L163C5=0,0,D3L163C23/D3L163C5)</f>
        <v>0.99189582404003884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8.1041759599610741E-3</v>
      </c>
      <c r="BZ70" s="16" t="s">
        <v>25113</v>
      </c>
      <c r="CA70" s="15">
        <f>D3L163C5*D3L163C37</f>
        <v>335.56784935438628</v>
      </c>
      <c r="CB70" s="16" t="s">
        <v>25122</v>
      </c>
      <c r="CC70" s="15">
        <f>IF(D3L163C37=0,0,CHOOSE(MIN(D3L163C8,RUN_YEARS),B6L116C1,B6L117C1,B6L118C1,B6L119C1,B6L120C1))</f>
        <v>149510.15999999997</v>
      </c>
      <c r="CD70" s="16" t="s">
        <v>25114</v>
      </c>
      <c r="CE70" s="33">
        <f>IF(D3L163C39=0,0,D3L163C38/D3L163C39)</f>
        <v>2.2444484666084654E-3</v>
      </c>
      <c r="CF70" s="16" t="s">
        <v>25115</v>
      </c>
      <c r="CG70" s="32">
        <f>IF(D3L163C5=0,0,D3L163C38/D3L163C5)</f>
        <v>8.1041759599610741E-3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1772759</v>
      </c>
      <c r="J71" s="16" t="s">
        <v>25155</v>
      </c>
      <c r="K71" s="21">
        <f>IF(FLOW_THRU_100PCT="Y",1,INDEX(VariabilityMatrix,D3L164C1,D3L164C8))</f>
        <v>0.96451137885849436</v>
      </c>
      <c r="L71" s="16" t="s">
        <v>25126</v>
      </c>
      <c r="M71" s="15">
        <f>IF(D3L164C2&lt;&gt;0,D3L164C2*D3L164C4,D3L164C3*D3L164C4)</f>
        <v>1709846.2274738057</v>
      </c>
      <c r="N71" s="16" t="s">
        <v>4251</v>
      </c>
      <c r="O71" s="32">
        <f>0.45*CHOOSE(MIN(D3L164C8,RUN_YEARS),B3L110C1,B3L125C1,B3L140C1,B3L155C1,B3L170C1)</f>
        <v>0.44703675751224076</v>
      </c>
      <c r="P71" s="16" t="s">
        <v>25127</v>
      </c>
      <c r="Q71" s="15">
        <f>D3L164C5*D3L164C6</f>
        <v>764364.11337442731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1085970440</v>
      </c>
      <c r="V71" s="16" t="s">
        <v>25128</v>
      </c>
      <c r="W71" s="33">
        <f>IF(D3L164C9=0,0,D3L164C7/D3L164C9)</f>
        <v>7.0385351683645032E-4</v>
      </c>
      <c r="X71" s="16" t="s">
        <v>25129</v>
      </c>
      <c r="Y71" s="32">
        <f>IF(D3L164C5=0,0,D3L164C7/D3L164C5)</f>
        <v>0.44703675751224076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0.54637825918162763</v>
      </c>
      <c r="AL71" s="16" t="s">
        <v>25133</v>
      </c>
      <c r="AM71" s="15">
        <f>D3L164C5*D3L164C17</f>
        <v>934222.80523541127</v>
      </c>
      <c r="AN71" s="16" t="s">
        <v>25150</v>
      </c>
      <c r="AO71" s="15">
        <f>IF(D3L164C17=0,0,CHOOSE(MIN(D3L164C8,RUN_YEARS),A1L108C1,A1L108C6,A1L108C7,A1L108C8,A1L108C9))</f>
        <v>530385.09400000004</v>
      </c>
      <c r="AP71" s="16" t="s">
        <v>25134</v>
      </c>
      <c r="AQ71" s="33">
        <f>IF(D3L164C19=0,0,D3L164C18/D3L164C19)</f>
        <v>1.7614047148078622</v>
      </c>
      <c r="AR71" s="16" t="s">
        <v>25135</v>
      </c>
      <c r="AS71" s="32">
        <f>IF(D3L164C5=0,0,D3L164C18/D3L164C5)</f>
        <v>0.54637825918162763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6.5849833061316088E-3</v>
      </c>
      <c r="BZ71" s="16" t="s">
        <v>25145</v>
      </c>
      <c r="CA71" s="15">
        <f>D3L164C5*D3L164C37</f>
        <v>11259.308863967119</v>
      </c>
      <c r="CB71" s="16" t="s">
        <v>25154</v>
      </c>
      <c r="CC71" s="15">
        <f>IF(D3L164C37=0,0,CHOOSE(MIN(D3L164C8,RUN_YEARS),B6L116C1,B6L117C1,B6L118C1,B6L119C1,B6L120C1))</f>
        <v>149510.15999999997</v>
      </c>
      <c r="CD71" s="16" t="s">
        <v>25146</v>
      </c>
      <c r="CE71" s="33">
        <f>IF(D3L164C39=0,0,D3L164C38/D3L164C39)</f>
        <v>7.5307984848435192E-2</v>
      </c>
      <c r="CF71" s="16" t="s">
        <v>25147</v>
      </c>
      <c r="CG71" s="32">
        <f>IF(D3L164C5=0,0,D3L164C38/D3L164C5)</f>
        <v>6.5849833061316079E-3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0.96451137885849436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0.44703675751224076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1085970440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0.54637825918162763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530385.09400000004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6.5849833061316088E-3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149510.15999999997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51266</v>
      </c>
      <c r="J73" s="16" t="s">
        <v>25217</v>
      </c>
      <c r="K73" s="21">
        <f>IF(FLOW_THRU_100PCT="Y",1,INDEX(VariabilityMatrix,D3L166C1,D3L166C8))</f>
        <v>0.76885898929958618</v>
      </c>
      <c r="L73" s="16" t="s">
        <v>25188</v>
      </c>
      <c r="M73" s="15">
        <f>IF(D3L166C2&lt;&gt;0,D3L166C2*D3L166C4,D3L166C3*D3L166C4)</f>
        <v>39416.324945432585</v>
      </c>
      <c r="N73" s="16" t="s">
        <v>4251</v>
      </c>
      <c r="O73" s="32">
        <f>0.45*CHOOSE(MIN(D3L166C8,RUN_YEARS),B3L110C1,B3L125C1,B3L140C1,B3L155C1,B3L170C1)</f>
        <v>0.44703675751224076</v>
      </c>
      <c r="P73" s="16" t="s">
        <v>25189</v>
      </c>
      <c r="Q73" s="15">
        <f>D3L166C5*D3L166C6</f>
        <v>17620.546096655034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1085970440</v>
      </c>
      <c r="V73" s="16" t="s">
        <v>25190</v>
      </c>
      <c r="W73" s="33">
        <f>IF(D3L166C9=0,0,D3L166C7/D3L166C9)</f>
        <v>1.622562221551356E-5</v>
      </c>
      <c r="X73" s="16" t="s">
        <v>25191</v>
      </c>
      <c r="Y73" s="32">
        <f>IF(D3L166C5=0,0,D3L166C7/D3L166C5)</f>
        <v>0.44703675751224081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0.54637825918162763</v>
      </c>
      <c r="AL73" s="16" t="s">
        <v>25195</v>
      </c>
      <c r="AM73" s="15">
        <f>D3L166C5*D3L166C17</f>
        <v>21536.223007022818</v>
      </c>
      <c r="AN73" s="16" t="s">
        <v>25212</v>
      </c>
      <c r="AO73" s="15">
        <f>IF(D3L166C17=0,0,CHOOSE(MIN(D3L166C8,RUN_YEARS),A1L108C1,A1L108C6,A1L108C7,A1L108C8,A1L108C9))</f>
        <v>530385.09400000004</v>
      </c>
      <c r="AP73" s="16" t="s">
        <v>25196</v>
      </c>
      <c r="AQ73" s="33">
        <f>IF(D3L166C19=0,0,D3L166C18/D3L166C19)</f>
        <v>4.0604879832883869E-2</v>
      </c>
      <c r="AR73" s="16" t="s">
        <v>25197</v>
      </c>
      <c r="AS73" s="32">
        <f>IF(D3L166C5=0,0,D3L166C18/D3L166C5)</f>
        <v>0.54637825918162763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6.5849833061316088E-3</v>
      </c>
      <c r="BZ73" s="16" t="s">
        <v>25207</v>
      </c>
      <c r="CA73" s="15">
        <f>D3L166C5*D3L166C37</f>
        <v>259.55584175473246</v>
      </c>
      <c r="CB73" s="16" t="s">
        <v>25216</v>
      </c>
      <c r="CC73" s="15">
        <f>IF(D3L166C37=0,0,CHOOSE(MIN(D3L166C8,RUN_YEARS),B6L116C1,B6L117C1,B6L118C1,B6L119C1,B6L120C1))</f>
        <v>149510.15999999997</v>
      </c>
      <c r="CD73" s="16" t="s">
        <v>25208</v>
      </c>
      <c r="CE73" s="33">
        <f>IF(D3L166C39=0,0,D3L166C38/D3L166C39)</f>
        <v>1.7360414954724983E-3</v>
      </c>
      <c r="CF73" s="16" t="s">
        <v>25209</v>
      </c>
      <c r="CG73" s="32">
        <f>IF(D3L166C5=0,0,D3L166C38/D3L166C5)</f>
        <v>6.5849833061316088E-3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783986</v>
      </c>
      <c r="J74" s="16" t="s">
        <v>25249</v>
      </c>
      <c r="K74" s="21">
        <f>IF(FLOW_THRU_100PCT="Y",1,INDEX(VariabilityMatrix,D3L167C1,D3L167C8))</f>
        <v>0.8421506858942519</v>
      </c>
      <c r="L74" s="16" t="s">
        <v>25219</v>
      </c>
      <c r="M74" s="15">
        <f>IF(D3L167C2&lt;&gt;0,D3L167C2*D3L167C4,D3L167C3*D3L167C4)</f>
        <v>660234.34763149102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0.9783509137820795</v>
      </c>
      <c r="BF74" s="16" t="s">
        <v>25232</v>
      </c>
      <c r="BG74" s="15">
        <f>D3L167C5*D3L167C27</f>
        <v>645940.87731558434</v>
      </c>
      <c r="BH74" s="16" t="s">
        <v>25245</v>
      </c>
      <c r="BI74" s="15">
        <f>IF(D3L167C27=0,0,CHOOSE(MIN(D3L167C8,RUN_YEARS),A1L104C1,A1L104C6,A1L104C7,A1L104C8,A1L104C9))</f>
        <v>155849.34899999999</v>
      </c>
      <c r="BJ74" s="16" t="s">
        <v>25233</v>
      </c>
      <c r="BK74" s="33">
        <f>IF(D3L167C29=0,0,D3L167C28/D3L167C29)</f>
        <v>4.1446491849997038</v>
      </c>
      <c r="BL74" s="16" t="s">
        <v>25234</v>
      </c>
      <c r="BM74" s="32">
        <f>IF(D3L167C5=0,0,D3L167C28/D3L167C5)</f>
        <v>0.97835091378207939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2.1649086217920485E-2</v>
      </c>
      <c r="BZ74" s="16" t="s">
        <v>25238</v>
      </c>
      <c r="CA74" s="15">
        <f>D3L167C5*D3L167C37</f>
        <v>14293.470315906634</v>
      </c>
      <c r="CB74" s="16" t="s">
        <v>25247</v>
      </c>
      <c r="CC74" s="15">
        <f>IF(D3L167C37=0,0,CHOOSE(MIN(D3L167C8,RUN_YEARS),B6L116C1,B6L117C1,B6L118C1,B6L119C1,B6L120C1))</f>
        <v>149510.15999999997</v>
      </c>
      <c r="CD74" s="16" t="s">
        <v>25239</v>
      </c>
      <c r="CE74" s="33">
        <f>IF(D3L167C39=0,0,D3L167C38/D3L167C39)</f>
        <v>9.5601999997235218E-2</v>
      </c>
      <c r="CF74" s="16" t="s">
        <v>25240</v>
      </c>
      <c r="CG74" s="32">
        <f>IF(D3L167C5=0,0,D3L167C38/D3L167C5)</f>
        <v>2.1649086217920485E-2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697972</v>
      </c>
      <c r="J75" s="16" t="s">
        <v>25281</v>
      </c>
      <c r="K75" s="21">
        <f>IF(FLOW_THRU_100PCT="Y",1,INDEX(VariabilityMatrix,D3L168C1,D3L168C8))</f>
        <v>0.8421506858942519</v>
      </c>
      <c r="L75" s="16" t="s">
        <v>25251</v>
      </c>
      <c r="M75" s="15">
        <f>IF(D3L168C2&lt;&gt;0,D3L168C2*D3L168C4,D3L168C3*D3L168C4)</f>
        <v>587797.59853498277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0.9783509137820795</v>
      </c>
      <c r="BF75" s="16" t="s">
        <v>25264</v>
      </c>
      <c r="BG75" s="15">
        <f>D3L168C5*D3L168C27</f>
        <v>575072.31764561229</v>
      </c>
      <c r="BH75" s="16" t="s">
        <v>25277</v>
      </c>
      <c r="BI75" s="15">
        <f>IF(D3L168C27=0,0,CHOOSE(MIN(D3L168C8,RUN_YEARS),A1L104C1,A1L104C6,A1L104C7,A1L104C8,A1L104C9))</f>
        <v>155849.34899999999</v>
      </c>
      <c r="BJ75" s="16" t="s">
        <v>25265</v>
      </c>
      <c r="BK75" s="33">
        <f>IF(D3L168C29=0,0,D3L168C28/D3L168C29)</f>
        <v>3.6899244131306084</v>
      </c>
      <c r="BL75" s="16" t="s">
        <v>25266</v>
      </c>
      <c r="BM75" s="32">
        <f>IF(D3L168C5=0,0,D3L168C28/D3L168C5)</f>
        <v>0.9783509137820795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2.1649086217920485E-2</v>
      </c>
      <c r="BZ75" s="16" t="s">
        <v>25270</v>
      </c>
      <c r="CA75" s="15">
        <f>D3L168C5*D3L168C37</f>
        <v>12725.280889370453</v>
      </c>
      <c r="CB75" s="16" t="s">
        <v>25279</v>
      </c>
      <c r="CC75" s="15">
        <f>IF(D3L168C37=0,0,CHOOSE(MIN(D3L168C8,RUN_YEARS),B6L116C1,B6L117C1,B6L118C1,B6L119C1,B6L120C1))</f>
        <v>149510.15999999997</v>
      </c>
      <c r="CD75" s="16" t="s">
        <v>25271</v>
      </c>
      <c r="CE75" s="33">
        <f>IF(D3L168C39=0,0,D3L168C38/D3L168C39)</f>
        <v>8.5113151436467291E-2</v>
      </c>
      <c r="CF75" s="16" t="s">
        <v>25272</v>
      </c>
      <c r="CG75" s="32">
        <f>IF(D3L168C5=0,0,D3L168C38/D3L168C5)</f>
        <v>2.1649086217920485E-2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45091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27583.840891818909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27583.840891818909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0.17699041458183384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3448880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3038701.2808436826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781984.65947108238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7.2007913905196383E-4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955759.02824243414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1.8020095946407462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41071.21440861599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0.26353151086063242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1221013.1949611967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7.8345735981303122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38873.18376035332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0.26000362624421869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45091</v>
      </c>
      <c r="H79" s="16" t="s">
        <v>25375</v>
      </c>
      <c r="I79" s="15">
        <f>SUM(D3L169C3:D3L171C3)</f>
        <v>3448880</v>
      </c>
      <c r="J79" s="16" t="s">
        <v>25376</v>
      </c>
      <c r="K79" s="21">
        <f>IF(D3L172C2+D3L172C3=0,0,D3L172C5/(D3L172C2+D3L172C3))</f>
        <v>0.87759318029127931</v>
      </c>
      <c r="L79" s="16" t="s">
        <v>25345</v>
      </c>
      <c r="M79" s="15">
        <f>SUM(D3L169C5:D3L171C5)</f>
        <v>3066285.1217355016</v>
      </c>
      <c r="N79" s="16" t="s">
        <v>25346</v>
      </c>
      <c r="O79" s="32">
        <f>IF(SUM(D3L169C5:D3L171C5)=0,0,SUM(D3L169C7:D3L171C7)/SUM(D3L169C5:D3L171C5))</f>
        <v>0.25502672726940773</v>
      </c>
      <c r="P79" s="16" t="s">
        <v>25347</v>
      </c>
      <c r="Q79" s="15">
        <f>SUM(D3L169C7:D3L171C7)</f>
        <v>781984.65947108238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7.2007913905196383E-4</v>
      </c>
      <c r="X79" s="16" t="s">
        <v>25349</v>
      </c>
      <c r="Y79" s="32">
        <f>IF(D3L172C5=0,0,D3L172C7/D3L172C5)</f>
        <v>0.25502672726940773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0.31169933332927613</v>
      </c>
      <c r="AL79" s="16" t="s">
        <v>25355</v>
      </c>
      <c r="AM79" s="15">
        <f>SUM(D3L169C18:D3L171C18)</f>
        <v>955759.02824243414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1.8020095946407462</v>
      </c>
      <c r="AR79" s="16" t="s">
        <v>25357</v>
      </c>
      <c r="AS79" s="32">
        <f>IF(D3L172C5=0,0,D3L172C18/D3L172C5)</f>
        <v>0.31169933332927613</v>
      </c>
      <c r="AT79" s="16" t="s">
        <v>25358</v>
      </c>
      <c r="AU79" s="32">
        <f>IF(SUM(D3L169C5:D3L171C5)=0,0,SUM(D3L169C23:D3L171C23)/SUM(D3L169C5:D3L171C5))</f>
        <v>2.2390303763264029E-2</v>
      </c>
      <c r="AV79" s="16" t="s">
        <v>25359</v>
      </c>
      <c r="AW79" s="15">
        <f>SUM(D3L169C23:D3L171C23)</f>
        <v>68655.055300434906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0.44052192544246627</v>
      </c>
      <c r="BB79" s="16" t="s">
        <v>25361</v>
      </c>
      <c r="BC79" s="32">
        <f>IF(D3L172C5=0,0,D3L172C23/D3L172C5)</f>
        <v>2.2390303763264029E-2</v>
      </c>
      <c r="BD79" s="16" t="s">
        <v>25362</v>
      </c>
      <c r="BE79" s="32">
        <f>IF(SUM(D3L169C5:D3L171C5)=0,0,SUM(D3L169C28:D3L171C28)/SUM(D3L169C5:D3L171C5))</f>
        <v>0.39820602014665535</v>
      </c>
      <c r="BF79" s="16" t="s">
        <v>25363</v>
      </c>
      <c r="BG79" s="15">
        <f>SUM(D3L169C28:D3L171C28)</f>
        <v>1221013.1949611967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7.8345735981303122</v>
      </c>
      <c r="BL79" s="16" t="s">
        <v>25365</v>
      </c>
      <c r="BM79" s="32">
        <f>IF(D3L172C5=0,0,D3L172C28/D3L172C5)</f>
        <v>0.39820602014665535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1.2677615491396736E-2</v>
      </c>
      <c r="BZ79" s="16" t="s">
        <v>25371</v>
      </c>
      <c r="CA79" s="15">
        <f>SUM(D3L169C38:D3L171C38)</f>
        <v>38873.18376035332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0.26000362624421869</v>
      </c>
      <c r="CF79" s="16" t="s">
        <v>25373</v>
      </c>
      <c r="CG79" s="32">
        <f>IF(D3L172C5=0,0,D3L172C38/D3L172C5)</f>
        <v>1.2677615491396736E-2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163408</v>
      </c>
      <c r="J80" s="16" t="s">
        <v>25407</v>
      </c>
      <c r="K80" s="21">
        <f>IF(FLOW_THRU_100PCT="Y",1,INDEX(VariabilityMatrix,D3L173C1,D3L173C8))</f>
        <v>0.81613176792104547</v>
      </c>
      <c r="L80" s="16" t="s">
        <v>25377</v>
      </c>
      <c r="M80" s="15">
        <f>IF(D3L173C2&lt;&gt;0,D3L173C2*D3L173C4,D3L173C3*D3L173C4)</f>
        <v>133362.4599324422</v>
      </c>
      <c r="N80" s="16" t="s">
        <v>4251</v>
      </c>
      <c r="O80" s="32">
        <f>D3L172C6</f>
        <v>0.25502672726940773</v>
      </c>
      <c r="P80" s="16" t="s">
        <v>25378</v>
      </c>
      <c r="Q80" s="15">
        <f>D3L173C5*D3L173C6</f>
        <v>34010.991697168254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1085970440</v>
      </c>
      <c r="V80" s="16" t="s">
        <v>25379</v>
      </c>
      <c r="W80" s="33">
        <f>IF(D3L173C9=0,0,D3L173C7/D3L173C9)</f>
        <v>3.1318524376380128E-5</v>
      </c>
      <c r="X80" s="16" t="s">
        <v>25380</v>
      </c>
      <c r="Y80" s="32">
        <f>IF(D3L173C5=0,0,D3L173C7/D3L173C5)</f>
        <v>0.25502672726940773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0.31169933332927613</v>
      </c>
      <c r="AL80" s="16" t="s">
        <v>25384</v>
      </c>
      <c r="AM80" s="15">
        <f>D3L173C5*D3L173C17</f>
        <v>41568.989852094535</v>
      </c>
      <c r="AN80" s="16" t="s">
        <v>25401</v>
      </c>
      <c r="AO80" s="15">
        <f>IF(D3L173C17=0,0,CHOOSE(MIN(D3L173C8,RUN_YEARS),A1L108C1,A1L108C6,A1L108C7,A1L108C8,A1L108C9))</f>
        <v>530385.09400000004</v>
      </c>
      <c r="AP80" s="16" t="s">
        <v>25385</v>
      </c>
      <c r="AQ80" s="33">
        <f>IF(D3L173C19=0,0,D3L173C18/D3L173C19)</f>
        <v>7.8375109561609466E-2</v>
      </c>
      <c r="AR80" s="16" t="s">
        <v>25386</v>
      </c>
      <c r="AS80" s="32">
        <f>IF(D3L173C5=0,0,D3L173C18/D3L173C5)</f>
        <v>0.31169933332927613</v>
      </c>
      <c r="AT80" s="16" t="s">
        <v>4251</v>
      </c>
      <c r="AU80" s="32">
        <f>D3L172C22</f>
        <v>2.2390303763264029E-2</v>
      </c>
      <c r="AV80" s="16" t="s">
        <v>25387</v>
      </c>
      <c r="AW80" s="15">
        <f>D3L173C5*D3L173C22</f>
        <v>2986.0259885035089</v>
      </c>
      <c r="AX80" s="16" t="s">
        <v>25402</v>
      </c>
      <c r="AY80" s="15">
        <f>IF(D3L173C22=0,0,CHOOSE(MIN(D3L173C8,RUN_YEARS),A1L104C1,A1L104C6,A1L104C7,A1L104C8,A1L104C9))</f>
        <v>155849.34899999999</v>
      </c>
      <c r="AZ80" s="16" t="s">
        <v>25388</v>
      </c>
      <c r="BA80" s="33">
        <f>IF(D3L173C24=0,0,D3L173C23/D3L173C24)</f>
        <v>1.9159694972505206E-2</v>
      </c>
      <c r="BB80" s="16" t="s">
        <v>25389</v>
      </c>
      <c r="BC80" s="32">
        <f>IF(D3L173C5=0,0,D3L173C23/D3L173C5)</f>
        <v>2.2390303763264029E-2</v>
      </c>
      <c r="BD80" s="16" t="s">
        <v>4251</v>
      </c>
      <c r="BE80" s="32">
        <f>D3L172C27</f>
        <v>0.39820602014665535</v>
      </c>
      <c r="BF80" s="16" t="s">
        <v>25390</v>
      </c>
      <c r="BG80" s="15">
        <f>D3L173C5*D3L173C27</f>
        <v>53105.734406665593</v>
      </c>
      <c r="BH80" s="16" t="s">
        <v>25403</v>
      </c>
      <c r="BI80" s="15">
        <f>IF(D3L173C27=0,0,CHOOSE(MIN(D3L173C8,RUN_YEARS),A1L104C1,A1L104C6,A1L104C7,A1L104C8,A1L104C9))</f>
        <v>155849.34899999999</v>
      </c>
      <c r="BJ80" s="16" t="s">
        <v>25391</v>
      </c>
      <c r="BK80" s="33">
        <f>IF(D3L173C29=0,0,D3L173C28/D3L173C29)</f>
        <v>0.34075044103434526</v>
      </c>
      <c r="BL80" s="16" t="s">
        <v>25392</v>
      </c>
      <c r="BM80" s="32">
        <f>IF(D3L173C5=0,0,D3L173C28/D3L173C5)</f>
        <v>0.39820602014665535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1.2677615491396736E-2</v>
      </c>
      <c r="BZ80" s="16" t="s">
        <v>25396</v>
      </c>
      <c r="CA80" s="15">
        <f>D3L173C5*D3L173C37</f>
        <v>1690.7179880103056</v>
      </c>
      <c r="CB80" s="16" t="s">
        <v>25405</v>
      </c>
      <c r="CC80" s="15">
        <f>IF(D3L173C37=0,0,CHOOSE(MIN(D3L173C8,RUN_YEARS),B6L116C1,B6L117C1,B6L118C1,B6L119C1,B6L120C1))</f>
        <v>149510.15999999997</v>
      </c>
      <c r="CD80" s="16" t="s">
        <v>25397</v>
      </c>
      <c r="CE80" s="33">
        <f>IF(D3L173C39=0,0,D3L173C38/D3L173C39)</f>
        <v>1.1308381905352157E-2</v>
      </c>
      <c r="CF80" s="16" t="s">
        <v>25398</v>
      </c>
      <c r="CG80" s="32">
        <f>IF(D3L173C5=0,0,D3L173C38/D3L173C5)</f>
        <v>1.2677615491396736E-2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607067</v>
      </c>
      <c r="J81" s="16" t="s">
        <v>25439</v>
      </c>
      <c r="K81" s="21">
        <f>IF(FLOW_THRU_100PCT="Y",1,INDEX(VariabilityMatrix,D3L174C1,D3L174C8))</f>
        <v>0.81613176792104547</v>
      </c>
      <c r="L81" s="16" t="s">
        <v>25409</v>
      </c>
      <c r="M81" s="15">
        <f>IF(D3L174C2&lt;&gt;0,D3L174C2*D3L174C4,D3L174C3*D3L174C4)</f>
        <v>495446.66395652533</v>
      </c>
      <c r="N81" s="16" t="s">
        <v>4251</v>
      </c>
      <c r="O81" s="32">
        <f>D3L172C6</f>
        <v>0.25502672726940773</v>
      </c>
      <c r="P81" s="16" t="s">
        <v>25410</v>
      </c>
      <c r="Q81" s="15">
        <f>D3L174C5*D3L174C6</f>
        <v>126352.14124537869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1085970440</v>
      </c>
      <c r="V81" s="16" t="s">
        <v>25411</v>
      </c>
      <c r="W81" s="33">
        <f>IF(D3L174C9=0,0,D3L174C7/D3L174C9)</f>
        <v>1.1634952167333274E-4</v>
      </c>
      <c r="X81" s="16" t="s">
        <v>25412</v>
      </c>
      <c r="Y81" s="32">
        <f>IF(D3L174C5=0,0,D3L174C7/D3L174C5)</f>
        <v>0.25502672726940773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0.31169933332927613</v>
      </c>
      <c r="AL81" s="16" t="s">
        <v>25416</v>
      </c>
      <c r="AM81" s="15">
        <f>D3L174C5*D3L174C17</f>
        <v>154430.39485546286</v>
      </c>
      <c r="AN81" s="16" t="s">
        <v>25433</v>
      </c>
      <c r="AO81" s="15">
        <f>IF(D3L174C17=0,0,CHOOSE(MIN(D3L174C8,RUN_YEARS),A1L108C1,A1L108C6,A1L108C7,A1L108C8,A1L108C9))</f>
        <v>530385.09400000004</v>
      </c>
      <c r="AP81" s="16" t="s">
        <v>25417</v>
      </c>
      <c r="AQ81" s="33">
        <f>IF(D3L174C19=0,0,D3L174C18/D3L174C19)</f>
        <v>0.29116654408742271</v>
      </c>
      <c r="AR81" s="16" t="s">
        <v>25418</v>
      </c>
      <c r="AS81" s="32">
        <f>IF(D3L174C5=0,0,D3L174C18/D3L174C5)</f>
        <v>0.31169933332927613</v>
      </c>
      <c r="AT81" s="16" t="s">
        <v>4251</v>
      </c>
      <c r="AU81" s="32">
        <f>D3L172C22</f>
        <v>2.2390303763264029E-2</v>
      </c>
      <c r="AV81" s="16" t="s">
        <v>25419</v>
      </c>
      <c r="AW81" s="15">
        <f>D3L174C5*D3L174C22</f>
        <v>11093.201304482398</v>
      </c>
      <c r="AX81" s="16" t="s">
        <v>25434</v>
      </c>
      <c r="AY81" s="15">
        <f>IF(D3L174C22=0,0,CHOOSE(MIN(D3L174C8,RUN_YEARS),A1L104C1,A1L104C6,A1L104C7,A1L104C8,A1L104C9))</f>
        <v>155849.34899999999</v>
      </c>
      <c r="AZ81" s="16" t="s">
        <v>25420</v>
      </c>
      <c r="BA81" s="33">
        <f>IF(D3L174C24=0,0,D3L174C23/D3L174C24)</f>
        <v>7.1179003156967943E-2</v>
      </c>
      <c r="BB81" s="16" t="s">
        <v>25421</v>
      </c>
      <c r="BC81" s="32">
        <f>IF(D3L174C5=0,0,D3L174C23/D3L174C5)</f>
        <v>2.2390303763264029E-2</v>
      </c>
      <c r="BD81" s="16" t="s">
        <v>4251</v>
      </c>
      <c r="BE81" s="32">
        <f>D3L172C27</f>
        <v>0.39820602014665535</v>
      </c>
      <c r="BF81" s="16" t="s">
        <v>25422</v>
      </c>
      <c r="BG81" s="15">
        <f>D3L174C5*D3L174C27</f>
        <v>197289.8442490653</v>
      </c>
      <c r="BH81" s="16" t="s">
        <v>25435</v>
      </c>
      <c r="BI81" s="15">
        <f>IF(D3L174C27=0,0,CHOOSE(MIN(D3L174C8,RUN_YEARS),A1L104C1,A1L104C6,A1L104C7,A1L104C8,A1L104C9))</f>
        <v>155849.34899999999</v>
      </c>
      <c r="BJ81" s="16" t="s">
        <v>25423</v>
      </c>
      <c r="BK81" s="33">
        <f>IF(D3L174C29=0,0,D3L174C28/D3L174C29)</f>
        <v>1.2659009839628224</v>
      </c>
      <c r="BL81" s="16" t="s">
        <v>25424</v>
      </c>
      <c r="BM81" s="32">
        <f>IF(D3L174C5=0,0,D3L174C28/D3L174C5)</f>
        <v>0.39820602014665535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1.2677615491396736E-2</v>
      </c>
      <c r="BZ81" s="16" t="s">
        <v>25428</v>
      </c>
      <c r="CA81" s="15">
        <f>D3L174C5*D3L174C37</f>
        <v>6281.0823021360784</v>
      </c>
      <c r="CB81" s="16" t="s">
        <v>25437</v>
      </c>
      <c r="CC81" s="15">
        <f>IF(D3L174C37=0,0,CHOOSE(MIN(D3L174C8,RUN_YEARS),B6L116C1,B6L117C1,B6L118C1,B6L119C1,B6L120C1))</f>
        <v>149510.15999999997</v>
      </c>
      <c r="CD81" s="16" t="s">
        <v>25429</v>
      </c>
      <c r="CE81" s="33">
        <f>IF(D3L174C39=0,0,D3L174C38/D3L174C39)</f>
        <v>4.201107337545542E-2</v>
      </c>
      <c r="CF81" s="16" t="s">
        <v>25430</v>
      </c>
      <c r="CG81" s="32">
        <f>IF(D3L174C5=0,0,D3L174C38/D3L174C5)</f>
        <v>1.2677615491396736E-2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62064</v>
      </c>
      <c r="J82" s="16" t="s">
        <v>25471</v>
      </c>
      <c r="K82" s="21">
        <f>IF(FLOW_THRU_100PCT="Y",1,INDEX(VariabilityMatrix,D3L175C1,D3L175C8))</f>
        <v>0.81613176792104547</v>
      </c>
      <c r="L82" s="16" t="s">
        <v>25441</v>
      </c>
      <c r="M82" s="15">
        <f>IF(D3L175C2&lt;&gt;0,D3L175C2*D3L175C4,D3L175C3*D3L175C4)</f>
        <v>50652.402044251765</v>
      </c>
      <c r="N82" s="16" t="s">
        <v>4251</v>
      </c>
      <c r="O82" s="32">
        <f>D3L172C6</f>
        <v>0.25502672726940773</v>
      </c>
      <c r="P82" s="16" t="s">
        <v>25442</v>
      </c>
      <c r="Q82" s="15">
        <f>D3L175C5*D3L175C6</f>
        <v>12917.716321679785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1085970440</v>
      </c>
      <c r="V82" s="16" t="s">
        <v>25443</v>
      </c>
      <c r="W82" s="33">
        <f>IF(D3L175C9=0,0,D3L175C7/D3L175C9)</f>
        <v>1.1895090184664497E-5</v>
      </c>
      <c r="X82" s="16" t="s">
        <v>25444</v>
      </c>
      <c r="Y82" s="32">
        <f>IF(D3L175C5=0,0,D3L175C7/D3L175C5)</f>
        <v>0.25502672726940773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0.31169933332927613</v>
      </c>
      <c r="AL82" s="16" t="s">
        <v>25448</v>
      </c>
      <c r="AM82" s="15">
        <f>D3L175C5*D3L175C17</f>
        <v>15788.319948719738</v>
      </c>
      <c r="AN82" s="16" t="s">
        <v>25465</v>
      </c>
      <c r="AO82" s="15">
        <f>IF(D3L175C17=0,0,CHOOSE(MIN(D3L175C8,RUN_YEARS),A1L108C1,A1L108C6,A1L108C7,A1L108C8,A1L108C9))</f>
        <v>530385.09400000004</v>
      </c>
      <c r="AP82" s="16" t="s">
        <v>25449</v>
      </c>
      <c r="AQ82" s="33">
        <f>IF(D3L175C19=0,0,D3L175C18/D3L175C19)</f>
        <v>2.9767653969400083E-2</v>
      </c>
      <c r="AR82" s="16" t="s">
        <v>25450</v>
      </c>
      <c r="AS82" s="32">
        <f>IF(D3L175C5=0,0,D3L175C18/D3L175C5)</f>
        <v>0.31169933332927613</v>
      </c>
      <c r="AT82" s="16" t="s">
        <v>4251</v>
      </c>
      <c r="AU82" s="32">
        <f>D3L172C22</f>
        <v>2.2390303763264029E-2</v>
      </c>
      <c r="AV82" s="16" t="s">
        <v>25451</v>
      </c>
      <c r="AW82" s="15">
        <f>D3L175C5*D3L175C22</f>
        <v>1134.1226681097728</v>
      </c>
      <c r="AX82" s="16" t="s">
        <v>25466</v>
      </c>
      <c r="AY82" s="15">
        <f>IF(D3L175C22=0,0,CHOOSE(MIN(D3L175C8,RUN_YEARS),A1L104C1,A1L104C6,A1L104C7,A1L104C8,A1L104C9))</f>
        <v>155849.34899999999</v>
      </c>
      <c r="AZ82" s="16" t="s">
        <v>25452</v>
      </c>
      <c r="BA82" s="33">
        <f>IF(D3L175C24=0,0,D3L175C23/D3L175C24)</f>
        <v>7.2770446292321237E-3</v>
      </c>
      <c r="BB82" s="16" t="s">
        <v>25453</v>
      </c>
      <c r="BC82" s="32">
        <f>IF(D3L175C5=0,0,D3L175C23/D3L175C5)</f>
        <v>2.2390303763264029E-2</v>
      </c>
      <c r="BD82" s="16" t="s">
        <v>4251</v>
      </c>
      <c r="BE82" s="32">
        <f>D3L172C27</f>
        <v>0.39820602014665535</v>
      </c>
      <c r="BF82" s="16" t="s">
        <v>25454</v>
      </c>
      <c r="BG82" s="15">
        <f>D3L175C5*D3L175C27</f>
        <v>20170.091428909804</v>
      </c>
      <c r="BH82" s="16" t="s">
        <v>25467</v>
      </c>
      <c r="BI82" s="15">
        <f>IF(D3L175C27=0,0,CHOOSE(MIN(D3L175C8,RUN_YEARS),A1L104C1,A1L104C6,A1L104C7,A1L104C8,A1L104C9))</f>
        <v>155849.34899999999</v>
      </c>
      <c r="BJ82" s="16" t="s">
        <v>25455</v>
      </c>
      <c r="BK82" s="33">
        <f>IF(D3L175C29=0,0,D3L175C28/D3L175C29)</f>
        <v>0.12942044069051456</v>
      </c>
      <c r="BL82" s="16" t="s">
        <v>25456</v>
      </c>
      <c r="BM82" s="32">
        <f>IF(D3L175C5=0,0,D3L175C28/D3L175C5)</f>
        <v>0.39820602014665535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1.2677615491396736E-2</v>
      </c>
      <c r="BZ82" s="16" t="s">
        <v>25460</v>
      </c>
      <c r="CA82" s="15">
        <f>D3L175C5*D3L175C37</f>
        <v>642.15167683266191</v>
      </c>
      <c r="CB82" s="16" t="s">
        <v>25469</v>
      </c>
      <c r="CC82" s="15">
        <f>IF(D3L175C37=0,0,CHOOSE(MIN(D3L175C8,RUN_YEARS),B6L116C1,B6L117C1,B6L118C1,B6L119C1,B6L120C1))</f>
        <v>149510.15999999997</v>
      </c>
      <c r="CD82" s="16" t="s">
        <v>25461</v>
      </c>
      <c r="CE82" s="33">
        <f>IF(D3L175C39=0,0,D3L175C38/D3L175C39)</f>
        <v>4.2950370518810357E-3</v>
      </c>
      <c r="CF82" s="16" t="s">
        <v>25462</v>
      </c>
      <c r="CG82" s="32">
        <f>IF(D3L175C5=0,0,D3L175C38/D3L175C5)</f>
        <v>1.2677615491396737E-2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1745</v>
      </c>
      <c r="J83" s="16" t="s">
        <v>25503</v>
      </c>
      <c r="K83" s="21">
        <f>IF(FLOW_THRU_100PCT="Y",1,INDEX(VariabilityMatrix,D3L176C1,D3L176C8))</f>
        <v>0.81613176792104547</v>
      </c>
      <c r="L83" s="16" t="s">
        <v>25473</v>
      </c>
      <c r="M83" s="15">
        <f>IF(D3L176C2&lt;&gt;0,D3L176C2*D3L176C4,D3L176C3*D3L176C4)</f>
        <v>1424.1499350222243</v>
      </c>
      <c r="N83" s="16" t="s">
        <v>4251</v>
      </c>
      <c r="O83" s="32">
        <f>D3L172C6</f>
        <v>0.25502672726940773</v>
      </c>
      <c r="P83" s="16" t="s">
        <v>25474</v>
      </c>
      <c r="Q83" s="15">
        <f>D3L176C5*D3L176C6</f>
        <v>363.19629706965753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1085970440</v>
      </c>
      <c r="V83" s="16" t="s">
        <v>25475</v>
      </c>
      <c r="W83" s="33">
        <f>IF(D3L176C9=0,0,D3L176C7/D3L176C9)</f>
        <v>3.3444399929491408E-7</v>
      </c>
      <c r="X83" s="16" t="s">
        <v>25476</v>
      </c>
      <c r="Y83" s="32">
        <f>IF(D3L176C5=0,0,D3L176C7/D3L176C5)</f>
        <v>0.25502672726940773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0.31169933332927613</v>
      </c>
      <c r="AL83" s="16" t="s">
        <v>25480</v>
      </c>
      <c r="AM83" s="15">
        <f>D3L176C5*D3L176C17</f>
        <v>443.90658530735925</v>
      </c>
      <c r="AN83" s="16" t="s">
        <v>25497</v>
      </c>
      <c r="AO83" s="15">
        <f>IF(D3L176C17=0,0,CHOOSE(MIN(D3L176C8,RUN_YEARS),A1L108C1,A1L108C6,A1L108C7,A1L108C8,A1L108C9))</f>
        <v>530385.09400000004</v>
      </c>
      <c r="AP83" s="16" t="s">
        <v>25481</v>
      </c>
      <c r="AQ83" s="33">
        <f>IF(D3L176C19=0,0,D3L176C18/D3L176C19)</f>
        <v>8.3695147229638999E-4</v>
      </c>
      <c r="AR83" s="16" t="s">
        <v>25482</v>
      </c>
      <c r="AS83" s="32">
        <f>IF(D3L176C5=0,0,D3L176C18/D3L176C5)</f>
        <v>0.31169933332927613</v>
      </c>
      <c r="AT83" s="16" t="s">
        <v>4251</v>
      </c>
      <c r="AU83" s="32">
        <f>D3L172C22</f>
        <v>2.2390303763264029E-2</v>
      </c>
      <c r="AV83" s="16" t="s">
        <v>25483</v>
      </c>
      <c r="AW83" s="15">
        <f>D3L176C5*D3L176C22</f>
        <v>31.88714964958033</v>
      </c>
      <c r="AX83" s="16" t="s">
        <v>25498</v>
      </c>
      <c r="AY83" s="15">
        <f>IF(D3L176C22=0,0,CHOOSE(MIN(D3L176C8,RUN_YEARS),A1L104C1,A1L104C6,A1L104C7,A1L104C8,A1L104C9))</f>
        <v>155849.34899999999</v>
      </c>
      <c r="AZ83" s="16" t="s">
        <v>25484</v>
      </c>
      <c r="BA83" s="33">
        <f>IF(D3L176C24=0,0,D3L176C23/D3L176C24)</f>
        <v>2.0460239233710455E-4</v>
      </c>
      <c r="BB83" s="16" t="s">
        <v>25485</v>
      </c>
      <c r="BC83" s="32">
        <f>IF(D3L176C5=0,0,D3L176C23/D3L176C5)</f>
        <v>2.2390303763264029E-2</v>
      </c>
      <c r="BD83" s="16" t="s">
        <v>4251</v>
      </c>
      <c r="BE83" s="32">
        <f>D3L172C27</f>
        <v>0.39820602014665535</v>
      </c>
      <c r="BF83" s="16" t="s">
        <v>25486</v>
      </c>
      <c r="BG83" s="15">
        <f>D3L176C5*D3L176C27</f>
        <v>567.10507771731773</v>
      </c>
      <c r="BH83" s="16" t="s">
        <v>25499</v>
      </c>
      <c r="BI83" s="15">
        <f>IF(D3L176C27=0,0,CHOOSE(MIN(D3L176C8,RUN_YEARS),A1L104C1,A1L104C6,A1L104C7,A1L104C8,A1L104C9))</f>
        <v>155849.34899999999</v>
      </c>
      <c r="BJ83" s="16" t="s">
        <v>25487</v>
      </c>
      <c r="BK83" s="33">
        <f>IF(D3L176C29=0,0,D3L176C28/D3L176C29)</f>
        <v>3.6388029937636621E-3</v>
      </c>
      <c r="BL83" s="16" t="s">
        <v>25488</v>
      </c>
      <c r="BM83" s="32">
        <f>IF(D3L176C5=0,0,D3L176C28/D3L176C5)</f>
        <v>0.39820602014665535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1.2677615491396736E-2</v>
      </c>
      <c r="BZ83" s="16" t="s">
        <v>25492</v>
      </c>
      <c r="CA83" s="15">
        <f>D3L176C5*D3L176C37</f>
        <v>18.054825278309405</v>
      </c>
      <c r="CB83" s="16" t="s">
        <v>25501</v>
      </c>
      <c r="CC83" s="15">
        <f>IF(D3L176C37=0,0,CHOOSE(MIN(D3L176C8,RUN_YEARS),B6L116C1,B6L117C1,B6L118C1,B6L119C1,B6L120C1))</f>
        <v>149510.15999999997</v>
      </c>
      <c r="CD83" s="16" t="s">
        <v>25493</v>
      </c>
      <c r="CE83" s="33">
        <f>IF(D3L176C39=0,0,D3L176C38/D3L176C39)</f>
        <v>1.2075985523866343E-4</v>
      </c>
      <c r="CF83" s="16" t="s">
        <v>25494</v>
      </c>
      <c r="CG83" s="32">
        <f>IF(D3L176C5=0,0,D3L176C38/D3L176C5)</f>
        <v>1.2677615491396736E-2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2528</v>
      </c>
      <c r="J84" s="16" t="s">
        <v>25535</v>
      </c>
      <c r="K84" s="21">
        <f>IF(FLOW_THRU_100PCT="Y",1,INDEX(VariabilityMatrix,D3L177C1,D3L177C8))</f>
        <v>0.81613176792104547</v>
      </c>
      <c r="L84" s="16" t="s">
        <v>25505</v>
      </c>
      <c r="M84" s="15">
        <f>IF(D3L177C2&lt;&gt;0,D3L177C2*D3L177C4,D3L177C3*D3L177C4)</f>
        <v>2063.181109304403</v>
      </c>
      <c r="N84" s="16" t="s">
        <v>4251</v>
      </c>
      <c r="O84" s="32">
        <f>D3L172C6</f>
        <v>0.25502672726940773</v>
      </c>
      <c r="P84" s="16" t="s">
        <v>25506</v>
      </c>
      <c r="Q84" s="15">
        <f>D3L177C5*D3L177C6</f>
        <v>526.16632606996802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1085970440</v>
      </c>
      <c r="V84" s="16" t="s">
        <v>25507</v>
      </c>
      <c r="W84" s="33">
        <f>IF(D3L177C9=0,0,D3L177C7/D3L177C9)</f>
        <v>4.8451256745990992E-7</v>
      </c>
      <c r="X84" s="16" t="s">
        <v>25508</v>
      </c>
      <c r="Y84" s="32">
        <f>IF(D3L177C5=0,0,D3L177C7/D3L177C5)</f>
        <v>0.25502672726940773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0.31169933332927613</v>
      </c>
      <c r="AL84" s="16" t="s">
        <v>25512</v>
      </c>
      <c r="AM84" s="15">
        <f>D3L177C5*D3L177C17</f>
        <v>643.09217630773878</v>
      </c>
      <c r="AN84" s="16" t="s">
        <v>25529</v>
      </c>
      <c r="AO84" s="15">
        <f>IF(D3L177C17=0,0,CHOOSE(MIN(D3L177C8,RUN_YEARS),A1L108C1,A1L108C6,A1L108C7,A1L108C8,A1L108C9))</f>
        <v>530385.09400000004</v>
      </c>
      <c r="AP84" s="16" t="s">
        <v>25513</v>
      </c>
      <c r="AQ84" s="33">
        <f>IF(D3L177C19=0,0,D3L177C18/D3L177C19)</f>
        <v>1.2125004710402717E-3</v>
      </c>
      <c r="AR84" s="16" t="s">
        <v>25514</v>
      </c>
      <c r="AS84" s="32">
        <f>IF(D3L177C5=0,0,D3L177C18/D3L177C5)</f>
        <v>0.31169933332927613</v>
      </c>
      <c r="AT84" s="16" t="s">
        <v>4251</v>
      </c>
      <c r="AU84" s="32">
        <f>D3L172C22</f>
        <v>2.2390303763264029E-2</v>
      </c>
      <c r="AV84" s="16" t="s">
        <v>25515</v>
      </c>
      <c r="AW84" s="15">
        <f>D3L177C5*D3L177C22</f>
        <v>46.195251755953628</v>
      </c>
      <c r="AX84" s="16" t="s">
        <v>25530</v>
      </c>
      <c r="AY84" s="15">
        <f>IF(D3L177C22=0,0,CHOOSE(MIN(D3L177C8,RUN_YEARS),A1L104C1,A1L104C6,A1L104C7,A1L104C8,A1L104C9))</f>
        <v>155849.34899999999</v>
      </c>
      <c r="AZ84" s="16" t="s">
        <v>25516</v>
      </c>
      <c r="BA84" s="33">
        <f>IF(D3L177C24=0,0,D3L177C23/D3L177C24)</f>
        <v>2.9640965491587411E-4</v>
      </c>
      <c r="BB84" s="16" t="s">
        <v>25517</v>
      </c>
      <c r="BC84" s="32">
        <f>IF(D3L177C5=0,0,D3L177C23/D3L177C5)</f>
        <v>2.2390303763264029E-2</v>
      </c>
      <c r="BD84" s="16" t="s">
        <v>4251</v>
      </c>
      <c r="BE84" s="32">
        <f>D3L172C27</f>
        <v>0.39820602014665535</v>
      </c>
      <c r="BF84" s="16" t="s">
        <v>25518</v>
      </c>
      <c r="BG84" s="15">
        <f>D3L177C5*D3L177C27</f>
        <v>821.57113837786778</v>
      </c>
      <c r="BH84" s="16" t="s">
        <v>25531</v>
      </c>
      <c r="BI84" s="15">
        <f>IF(D3L177C27=0,0,CHOOSE(MIN(D3L177C8,RUN_YEARS),A1L104C1,A1L104C6,A1L104C7,A1L104C8,A1L104C9))</f>
        <v>155849.34899999999</v>
      </c>
      <c r="BJ84" s="16" t="s">
        <v>25519</v>
      </c>
      <c r="BK84" s="33">
        <f>IF(D3L177C29=0,0,D3L177C28/D3L177C29)</f>
        <v>5.2715724746329731E-3</v>
      </c>
      <c r="BL84" s="16" t="s">
        <v>25520</v>
      </c>
      <c r="BM84" s="32">
        <f>IF(D3L177C5=0,0,D3L177C28/D3L177C5)</f>
        <v>0.39820602014665535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1.2677615491396736E-2</v>
      </c>
      <c r="BZ84" s="16" t="s">
        <v>25524</v>
      </c>
      <c r="CA84" s="15">
        <f>D3L177C5*D3L177C37</f>
        <v>26.156216792874602</v>
      </c>
      <c r="CB84" s="16" t="s">
        <v>25533</v>
      </c>
      <c r="CC84" s="15">
        <f>IF(D3L177C37=0,0,CHOOSE(MIN(D3L177C8,RUN_YEARS),B6L116C1,B6L117C1,B6L118C1,B6L119C1,B6L120C1))</f>
        <v>149510.15999999997</v>
      </c>
      <c r="CD84" s="16" t="s">
        <v>25525</v>
      </c>
      <c r="CE84" s="33">
        <f>IF(D3L177C39=0,0,D3L177C38/D3L177C39)</f>
        <v>1.7494608254632732E-4</v>
      </c>
      <c r="CF84" s="16" t="s">
        <v>25526</v>
      </c>
      <c r="CG84" s="32">
        <f>IF(D3L177C5=0,0,D3L177C38/D3L177C5)</f>
        <v>1.2677615491396736E-2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684151</v>
      </c>
      <c r="J85" s="16" t="s">
        <v>25567</v>
      </c>
      <c r="K85" s="21">
        <f>IF(FLOW_THRU_100PCT="Y",1,INDEX(VariabilityMatrix,D3L178C1,D3L178C8))</f>
        <v>0.81613176792104547</v>
      </c>
      <c r="L85" s="16" t="s">
        <v>25537</v>
      </c>
      <c r="M85" s="15">
        <f>IF(D3L178C2&lt;&gt;0,D3L178C2*D3L178C4,D3L178C3*D3L178C4)</f>
        <v>558357.36515495123</v>
      </c>
      <c r="N85" s="16" t="s">
        <v>4251</v>
      </c>
      <c r="O85" s="32">
        <f>D3L172C6</f>
        <v>0.25502672726940773</v>
      </c>
      <c r="P85" s="16" t="s">
        <v>25538</v>
      </c>
      <c r="Q85" s="15">
        <f>D3L178C5*D3L178C6</f>
        <v>142396.05148223686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1085970440</v>
      </c>
      <c r="V85" s="16" t="s">
        <v>25539</v>
      </c>
      <c r="W85" s="33">
        <f>IF(D3L178C9=0,0,D3L178C7/D3L178C9)</f>
        <v>1.3112332181181363E-4</v>
      </c>
      <c r="X85" s="16" t="s">
        <v>25540</v>
      </c>
      <c r="Y85" s="32">
        <f>IF(D3L178C5=0,0,D3L178C7/D3L178C5)</f>
        <v>0.25502672726940773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0.31169933332927613</v>
      </c>
      <c r="AL85" s="16" t="s">
        <v>25544</v>
      </c>
      <c r="AM85" s="15">
        <f>D3L178C5*D3L178C17</f>
        <v>174039.61847828949</v>
      </c>
      <c r="AN85" s="16" t="s">
        <v>25561</v>
      </c>
      <c r="AO85" s="15">
        <f>IF(D3L178C17=0,0,CHOOSE(MIN(D3L178C8,RUN_YEARS),A1L108C1,A1L108C6,A1L108C7,A1L108C8,A1L108C9))</f>
        <v>530385.09400000004</v>
      </c>
      <c r="AP85" s="16" t="s">
        <v>25545</v>
      </c>
      <c r="AQ85" s="33">
        <f>IF(D3L178C19=0,0,D3L178C18/D3L178C19)</f>
        <v>0.32813821588713327</v>
      </c>
      <c r="AR85" s="16" t="s">
        <v>25546</v>
      </c>
      <c r="AS85" s="32">
        <f>IF(D3L178C5=0,0,D3L178C18/D3L178C5)</f>
        <v>0.31169933332927613</v>
      </c>
      <c r="AT85" s="16" t="s">
        <v>4251</v>
      </c>
      <c r="AU85" s="32">
        <f>D3L172C22</f>
        <v>2.2390303763264029E-2</v>
      </c>
      <c r="AV85" s="16" t="s">
        <v>25547</v>
      </c>
      <c r="AW85" s="15">
        <f>D3L178C5*D3L178C22</f>
        <v>12501.791014275092</v>
      </c>
      <c r="AX85" s="16" t="s">
        <v>25562</v>
      </c>
      <c r="AY85" s="15">
        <f>IF(D3L178C22=0,0,CHOOSE(MIN(D3L178C8,RUN_YEARS),A1L104C1,A1L104C6,A1L104C7,A1L104C8,A1L104C9))</f>
        <v>155849.34899999999</v>
      </c>
      <c r="AZ85" s="16" t="s">
        <v>25548</v>
      </c>
      <c r="BA85" s="33">
        <f>IF(D3L178C24=0,0,D3L178C23/D3L178C24)</f>
        <v>8.021715261880942E-2</v>
      </c>
      <c r="BB85" s="16" t="s">
        <v>25549</v>
      </c>
      <c r="BC85" s="32">
        <f>IF(D3L178C5=0,0,D3L178C23/D3L178C5)</f>
        <v>2.2390303763264029E-2</v>
      </c>
      <c r="BD85" s="16" t="s">
        <v>4251</v>
      </c>
      <c r="BE85" s="32">
        <f>D3L172C27</f>
        <v>0.39820602014665535</v>
      </c>
      <c r="BF85" s="16" t="s">
        <v>25550</v>
      </c>
      <c r="BG85" s="15">
        <f>D3L178C5*D3L178C27</f>
        <v>222341.26419792589</v>
      </c>
      <c r="BH85" s="16" t="s">
        <v>25563</v>
      </c>
      <c r="BI85" s="15">
        <f>IF(D3L178C27=0,0,CHOOSE(MIN(D3L178C8,RUN_YEARS),A1L104C1,A1L104C6,A1L104C7,A1L104C8,A1L104C9))</f>
        <v>155849.34899999999</v>
      </c>
      <c r="BJ85" s="16" t="s">
        <v>25551</v>
      </c>
      <c r="BK85" s="33">
        <f>IF(D3L178C29=0,0,D3L178C28/D3L178C29)</f>
        <v>1.4266422389606896</v>
      </c>
      <c r="BL85" s="16" t="s">
        <v>25552</v>
      </c>
      <c r="BM85" s="32">
        <f>IF(D3L178C5=0,0,D3L178C28/D3L178C5)</f>
        <v>0.39820602014665535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1.2677615491396736E-2</v>
      </c>
      <c r="BZ85" s="16" t="s">
        <v>25556</v>
      </c>
      <c r="CA85" s="15">
        <f>D3L178C5*D3L178C37</f>
        <v>7078.6399822238736</v>
      </c>
      <c r="CB85" s="16" t="s">
        <v>25565</v>
      </c>
      <c r="CC85" s="15">
        <f>IF(D3L178C37=0,0,CHOOSE(MIN(D3L178C8,RUN_YEARS),B6L116C1,B6L117C1,B6L118C1,B6L119C1,B6L120C1))</f>
        <v>149510.15999999997</v>
      </c>
      <c r="CD85" s="16" t="s">
        <v>25557</v>
      </c>
      <c r="CE85" s="33">
        <f>IF(D3L178C39=0,0,D3L178C38/D3L178C39)</f>
        <v>4.7345544826009653E-2</v>
      </c>
      <c r="CF85" s="16" t="s">
        <v>25558</v>
      </c>
      <c r="CG85" s="32">
        <f>IF(D3L178C5=0,0,D3L178C38/D3L178C5)</f>
        <v>1.2677615491396736E-2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207.26120520975502</v>
      </c>
      <c r="J86" s="16" t="s">
        <v>25599</v>
      </c>
      <c r="K86" s="21">
        <f>IF(FLOW_THRU_100PCT="Y",1,INDEX(VariabilityMatrix,D3L179C1,D3L179C8))</f>
        <v>0.65701432046792319</v>
      </c>
      <c r="L86" s="16" t="s">
        <v>25569</v>
      </c>
      <c r="M86" s="15">
        <f>IF(D3L179C2&lt;&gt;0,D3L179C2*D3L179C4,D3L179C3*D3L179C4)</f>
        <v>136.17357990024996</v>
      </c>
      <c r="N86" s="16" t="s">
        <v>4251</v>
      </c>
      <c r="O86" s="32">
        <f>0.45*CHOOSE(MIN(D3L179C8,RUN_YEARS),B3L110C1,B3L125C1,B3L140C1,B3L155C1,B3L170C1)</f>
        <v>0.44625300226215003</v>
      </c>
      <c r="P86" s="16" t="s">
        <v>25570</v>
      </c>
      <c r="Q86" s="15">
        <f>D3L179C5*D3L179C6</f>
        <v>60.767868859271317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1146924033.8</v>
      </c>
      <c r="V86" s="16" t="s">
        <v>25571</v>
      </c>
      <c r="W86" s="33">
        <f>IF(D3L179C9=0,0,D3L179C7/D3L179C9)</f>
        <v>5.2983342460733528E-8</v>
      </c>
      <c r="X86" s="16" t="s">
        <v>25572</v>
      </c>
      <c r="Y86" s="32">
        <f>IF(D3L179C5=0,0,D3L179C7/D3L179C5)</f>
        <v>0.44625300226215003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0.54542033609818341</v>
      </c>
      <c r="AL86" s="16" t="s">
        <v>25576</v>
      </c>
      <c r="AM86" s="15">
        <f>D3L179C5*D3L179C17</f>
        <v>74.271839716887172</v>
      </c>
      <c r="AN86" s="16" t="s">
        <v>25593</v>
      </c>
      <c r="AO86" s="15">
        <f>IF(D3L179C17=0,0,CHOOSE(MIN(D3L179C8,RUN_YEARS),A1L108C1,A1L108C6,A1L108C7,A1L108C8,A1L108C9))</f>
        <v>527094.66599999997</v>
      </c>
      <c r="AP86" s="16" t="s">
        <v>25577</v>
      </c>
      <c r="AQ86" s="33">
        <f>IF(D3L179C19=0,0,D3L179C18/D3L179C19)</f>
        <v>1.4090797063176348E-4</v>
      </c>
      <c r="AR86" s="16" t="s">
        <v>25578</v>
      </c>
      <c r="AS86" s="32">
        <f>IF(D3L179C5=0,0,D3L179C18/D3L179C5)</f>
        <v>0.54542033609818341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8.3266616396665549E-3</v>
      </c>
      <c r="BZ86" s="16" t="s">
        <v>25588</v>
      </c>
      <c r="CA86" s="15">
        <f>D3L179C5*D3L179C37</f>
        <v>1.1338713240914799</v>
      </c>
      <c r="CB86" s="16" t="s">
        <v>25597</v>
      </c>
      <c r="CC86" s="15">
        <f>IF(D3L179C37=0,0,CHOOSE(MIN(D3L179C8,RUN_YEARS),B6L116C1,B6L117C1,B6L118C1,B6L119C1,B6L120C1))</f>
        <v>162050.712</v>
      </c>
      <c r="CD86" s="16" t="s">
        <v>25589</v>
      </c>
      <c r="CE86" s="33">
        <f>IF(D3L179C39=0,0,D3L179C38/D3L179C39)</f>
        <v>6.9970153793059543E-6</v>
      </c>
      <c r="CF86" s="16" t="s">
        <v>25590</v>
      </c>
      <c r="CG86" s="32">
        <f>IF(D3L179C5=0,0,D3L179C38/D3L179C5)</f>
        <v>8.3266616396665549E-3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0.64692773230895906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0.44703675751224076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1085970440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0.54637825918162763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530385.09400000004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6.5849833061316088E-3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149510.15999999997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1373.3193437812711</v>
      </c>
      <c r="J88" s="16" t="s">
        <v>25661</v>
      </c>
      <c r="K88" s="21">
        <f>IF(FLOW_THRU_100PCT="Y",1,INDEX(VariabilityMatrix,D3L181C1,D3L181C8))</f>
        <v>0.65701432046792319</v>
      </c>
      <c r="L88" s="16" t="s">
        <v>25631</v>
      </c>
      <c r="M88" s="15">
        <f>IF(D3L181C2&lt;&gt;0,D3L181C2*D3L181C4,D3L181C3*D3L181C4)</f>
        <v>902.290475439906</v>
      </c>
      <c r="N88" s="16" t="s">
        <v>4251</v>
      </c>
      <c r="O88" s="32">
        <f>0.45*CHOOSE(MIN(D3L181C8,RUN_YEARS),B3L110C1,B3L125C1,B3L140C1,B3L155C1,B3L170C1)</f>
        <v>0.44625300226215003</v>
      </c>
      <c r="P88" s="16" t="s">
        <v>25632</v>
      </c>
      <c r="Q88" s="15">
        <f>D3L181C5*D3L181C6</f>
        <v>402.64983357760082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1146924033.8</v>
      </c>
      <c r="V88" s="16" t="s">
        <v>25633</v>
      </c>
      <c r="W88" s="33">
        <f>IF(D3L181C9=0,0,D3L181C7/D3L181C9)</f>
        <v>3.5106931384421114E-7</v>
      </c>
      <c r="X88" s="16" t="s">
        <v>25634</v>
      </c>
      <c r="Y88" s="32">
        <f>IF(D3L181C5=0,0,D3L181C7/D3L181C5)</f>
        <v>0.44625300226215003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0.54542033609818341</v>
      </c>
      <c r="AL88" s="16" t="s">
        <v>25638</v>
      </c>
      <c r="AM88" s="15">
        <f>D3L181C5*D3L181C17</f>
        <v>492.12757437262326</v>
      </c>
      <c r="AN88" s="16" t="s">
        <v>25655</v>
      </c>
      <c r="AO88" s="15">
        <f>IF(D3L181C17=0,0,CHOOSE(MIN(D3L181C8,RUN_YEARS),A1L108C1,A1L108C6,A1L108C7,A1L108C8,A1L108C9))</f>
        <v>527094.66599999997</v>
      </c>
      <c r="AP88" s="16" t="s">
        <v>25639</v>
      </c>
      <c r="AQ88" s="33">
        <f>IF(D3L181C19=0,0,D3L181C18/D3L181C19)</f>
        <v>9.3366069914398121E-4</v>
      </c>
      <c r="AR88" s="16" t="s">
        <v>25640</v>
      </c>
      <c r="AS88" s="32">
        <f>IF(D3L181C5=0,0,D3L181C18/D3L181C5)</f>
        <v>0.54542033609818341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8.3266616396665549E-3</v>
      </c>
      <c r="BZ88" s="16" t="s">
        <v>25650</v>
      </c>
      <c r="CA88" s="15">
        <f>D3L181C5*D3L181C37</f>
        <v>7.5130674896819629</v>
      </c>
      <c r="CB88" s="16" t="s">
        <v>25659</v>
      </c>
      <c r="CC88" s="15">
        <f>IF(D3L181C37=0,0,CHOOSE(MIN(D3L181C8,RUN_YEARS),B6L116C1,B6L117C1,B6L118C1,B6L119C1,B6L120C1))</f>
        <v>162050.712</v>
      </c>
      <c r="CD88" s="16" t="s">
        <v>25651</v>
      </c>
      <c r="CE88" s="33">
        <f>IF(D3L181C39=0,0,D3L181C38/D3L181C39)</f>
        <v>4.636244664992254E-5</v>
      </c>
      <c r="CF88" s="16" t="s">
        <v>25652</v>
      </c>
      <c r="CG88" s="32">
        <f>IF(D3L181C5=0,0,D3L181C38/D3L181C5)</f>
        <v>8.3266616396665549E-3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222.07920134226464</v>
      </c>
      <c r="J89" s="16" t="s">
        <v>25692</v>
      </c>
      <c r="K89" s="21">
        <f>IF(FLOW_THRU_100PCT="Y",1,INDEX(VariabilityMatrix,D3L182C1,D3L182C8))</f>
        <v>0.64692773230895906</v>
      </c>
      <c r="L89" s="16" t="s">
        <v>25662</v>
      </c>
      <c r="M89" s="15">
        <f>IF(D3L182C2&lt;&gt;0,D3L182C2*D3L182C4,D3L182C3*D3L182C4)</f>
        <v>143.66919411733599</v>
      </c>
      <c r="N89" s="16" t="s">
        <v>4251</v>
      </c>
      <c r="O89" s="32">
        <f>0.45*CHOOSE(MIN(D3L182C8,RUN_YEARS),B3L110C1,B3L125C1,B3L140C1,B3L155C1,B3L170C1)</f>
        <v>0.44703675751224076</v>
      </c>
      <c r="P89" s="16" t="s">
        <v>25663</v>
      </c>
      <c r="Q89" s="15">
        <f>D3L182C5*D3L182C6</f>
        <v>64.225410692610581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1085970440</v>
      </c>
      <c r="V89" s="16" t="s">
        <v>25664</v>
      </c>
      <c r="W89" s="33">
        <f>IF(D3L182C9=0,0,D3L182C7/D3L182C9)</f>
        <v>5.9141030296009331E-8</v>
      </c>
      <c r="X89" s="16" t="s">
        <v>25665</v>
      </c>
      <c r="Y89" s="32">
        <f>IF(D3L182C5=0,0,D3L182C7/D3L182C5)</f>
        <v>0.44703675751224081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0.54637825918162763</v>
      </c>
      <c r="AL89" s="16" t="s">
        <v>25669</v>
      </c>
      <c r="AM89" s="15">
        <f>D3L182C5*D3L182C17</f>
        <v>78.497724179857371</v>
      </c>
      <c r="AN89" s="16" t="s">
        <v>25686</v>
      </c>
      <c r="AO89" s="15">
        <f>IF(D3L182C17=0,0,CHOOSE(MIN(D3L182C8,RUN_YEARS),A1L108C1,A1L108C6,A1L108C7,A1L108C8,A1L108C9))</f>
        <v>530385.09400000004</v>
      </c>
      <c r="AP89" s="16" t="s">
        <v>25670</v>
      </c>
      <c r="AQ89" s="33">
        <f>IF(D3L182C19=0,0,D3L182C18/D3L182C19)</f>
        <v>1.4800137686346321E-4</v>
      </c>
      <c r="AR89" s="16" t="s">
        <v>25671</v>
      </c>
      <c r="AS89" s="32">
        <f>IF(D3L182C5=0,0,D3L182C18/D3L182C5)</f>
        <v>0.54637825918162763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6.5849833061316088E-3</v>
      </c>
      <c r="BZ89" s="16" t="s">
        <v>25681</v>
      </c>
      <c r="CA89" s="15">
        <f>D3L182C5*D3L182C37</f>
        <v>0.94605924486803905</v>
      </c>
      <c r="CB89" s="16" t="s">
        <v>25690</v>
      </c>
      <c r="CC89" s="15">
        <f>IF(D3L182C37=0,0,CHOOSE(MIN(D3L182C8,RUN_YEARS),B6L116C1,B6L117C1,B6L118C1,B6L119C1,B6L120C1))</f>
        <v>149510.15999999997</v>
      </c>
      <c r="CD89" s="16" t="s">
        <v>25682</v>
      </c>
      <c r="CE89" s="33">
        <f>IF(D3L182C39=0,0,D3L182C38/D3L182C39)</f>
        <v>6.3277254526919056E-6</v>
      </c>
      <c r="CF89" s="16" t="s">
        <v>25683</v>
      </c>
      <c r="CG89" s="32">
        <f>IF(D3L182C5=0,0,D3L182C38/D3L182C5)</f>
        <v>6.5849833061316088E-3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24.480596396728743</v>
      </c>
      <c r="J90" s="16" t="s">
        <v>25723</v>
      </c>
      <c r="K90" s="21">
        <f>IF(FLOW_THRU_100PCT="Y",1,INDEX(VariabilityMatrix,D3L183C1,D3L183C8))</f>
        <v>0.64692773230895906</v>
      </c>
      <c r="L90" s="16" t="s">
        <v>25693</v>
      </c>
      <c r="M90" s="15">
        <f>IF(D3L183C2&lt;&gt;0,D3L183C2*D3L183C4,D3L183C3*D3L183C4)</f>
        <v>15.837176712506599</v>
      </c>
      <c r="N90" s="16" t="s">
        <v>4251</v>
      </c>
      <c r="O90" s="32">
        <f>0.45*CHOOSE(MIN(D3L183C8,RUN_YEARS),B3L110C1,B3L125C1,B3L140C1,B3L155C1,B3L170C1)</f>
        <v>0.44703675751224076</v>
      </c>
      <c r="P90" s="16" t="s">
        <v>25694</v>
      </c>
      <c r="Q90" s="15">
        <f>D3L183C5*D3L183C6</f>
        <v>7.0798001257073189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1085970440</v>
      </c>
      <c r="V90" s="16" t="s">
        <v>25695</v>
      </c>
      <c r="W90" s="33">
        <f>IF(D3L183C9=0,0,D3L183C7/D3L183C9)</f>
        <v>6.5193304209158025E-9</v>
      </c>
      <c r="X90" s="16" t="s">
        <v>25696</v>
      </c>
      <c r="Y90" s="32">
        <f>IF(D3L183C5=0,0,D3L183C7/D3L183C5)</f>
        <v>0.44703675751224076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0.54637825918162763</v>
      </c>
      <c r="AL90" s="16" t="s">
        <v>25700</v>
      </c>
      <c r="AM90" s="15">
        <f>D3L183C5*D3L183C17</f>
        <v>8.6530890425311675</v>
      </c>
      <c r="AN90" s="16" t="s">
        <v>25717</v>
      </c>
      <c r="AO90" s="15">
        <f>IF(D3L183C17=0,0,CHOOSE(MIN(D3L183C8,RUN_YEARS),A1L108C1,A1L108C6,A1L108C7,A1L108C8,A1L108C9))</f>
        <v>530385.09400000004</v>
      </c>
      <c r="AP90" s="16" t="s">
        <v>25701</v>
      </c>
      <c r="AQ90" s="33">
        <f>IF(D3L183C19=0,0,D3L183C18/D3L183C19)</f>
        <v>1.6314728940197493E-5</v>
      </c>
      <c r="AR90" s="16" t="s">
        <v>25702</v>
      </c>
      <c r="AS90" s="32">
        <f>IF(D3L183C5=0,0,D3L183C18/D3L183C5)</f>
        <v>0.54637825918162763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6.5849833061316088E-3</v>
      </c>
      <c r="BZ90" s="16" t="s">
        <v>25712</v>
      </c>
      <c r="CA90" s="15">
        <f>D3L183C5*D3L183C37</f>
        <v>0.10428754426811222</v>
      </c>
      <c r="CB90" s="16" t="s">
        <v>25721</v>
      </c>
      <c r="CC90" s="15">
        <f>IF(D3L183C37=0,0,CHOOSE(MIN(D3L183C8,RUN_YEARS),B6L116C1,B6L117C1,B6L118C1,B6L119C1,B6L120C1))</f>
        <v>149510.15999999997</v>
      </c>
      <c r="CD90" s="16" t="s">
        <v>25713</v>
      </c>
      <c r="CE90" s="33">
        <f>IF(D3L183C39=0,0,D3L183C38/D3L183C39)</f>
        <v>6.9752814302460939E-7</v>
      </c>
      <c r="CF90" s="16" t="s">
        <v>25714</v>
      </c>
      <c r="CG90" s="32">
        <f>IF(D3L183C5=0,0,D3L183C38/D3L183C5)</f>
        <v>6.5849833061316088E-3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94.560870857811921</v>
      </c>
      <c r="J91" s="16" t="s">
        <v>25754</v>
      </c>
      <c r="K91" s="21">
        <f>IF(FLOW_THRU_100PCT="Y",1,INDEX(VariabilityMatrix,D3L184C1,D3L184C8))</f>
        <v>0.64692773230895906</v>
      </c>
      <c r="L91" s="16" t="s">
        <v>25724</v>
      </c>
      <c r="M91" s="15">
        <f>IF(D3L184C2&lt;&gt;0,D3L184C2*D3L184C4,D3L184C3*D3L184C4)</f>
        <v>61.174049749204599</v>
      </c>
      <c r="N91" s="16" t="s">
        <v>4251</v>
      </c>
      <c r="O91" s="32">
        <f>0.45*CHOOSE(MIN(D3L184C8,RUN_YEARS),B3L110C1,B3L125C1,B3L140C1,B3L155C1,B3L170C1)</f>
        <v>0.44703675751224076</v>
      </c>
      <c r="P91" s="16" t="s">
        <v>25725</v>
      </c>
      <c r="Q91" s="15">
        <f>D3L184C5*D3L184C6</f>
        <v>27.347048843776928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1085970440</v>
      </c>
      <c r="V91" s="16" t="s">
        <v>25726</v>
      </c>
      <c r="W91" s="33">
        <f>IF(D3L184C9=0,0,D3L184C7/D3L184C9)</f>
        <v>2.5182130043776263E-8</v>
      </c>
      <c r="X91" s="16" t="s">
        <v>25727</v>
      </c>
      <c r="Y91" s="32">
        <f>IF(D3L184C5=0,0,D3L184C7/D3L184C5)</f>
        <v>0.44703675751224076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0.54637825918162763</v>
      </c>
      <c r="AL91" s="16" t="s">
        <v>25731</v>
      </c>
      <c r="AM91" s="15">
        <f>D3L184C5*D3L184C17</f>
        <v>33.424170809060691</v>
      </c>
      <c r="AN91" s="16" t="s">
        <v>25748</v>
      </c>
      <c r="AO91" s="15">
        <f>IF(D3L184C17=0,0,CHOOSE(MIN(D3L184C8,RUN_YEARS),A1L108C1,A1L108C6,A1L108C7,A1L108C8,A1L108C9))</f>
        <v>530385.09400000004</v>
      </c>
      <c r="AP91" s="16" t="s">
        <v>25732</v>
      </c>
      <c r="AQ91" s="33">
        <f>IF(D3L184C19=0,0,D3L184C18/D3L184C19)</f>
        <v>6.301868432422554E-5</v>
      </c>
      <c r="AR91" s="16" t="s">
        <v>25733</v>
      </c>
      <c r="AS91" s="32">
        <f>IF(D3L184C5=0,0,D3L184C18/D3L184C5)</f>
        <v>0.54637825918162763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6.5849833061316088E-3</v>
      </c>
      <c r="BZ91" s="16" t="s">
        <v>25743</v>
      </c>
      <c r="CA91" s="15">
        <f>D3L184C5*D3L184C37</f>
        <v>0.40283009636697681</v>
      </c>
      <c r="CB91" s="16" t="s">
        <v>25752</v>
      </c>
      <c r="CC91" s="15">
        <f>IF(D3L184C37=0,0,CHOOSE(MIN(D3L184C8,RUN_YEARS),B6L116C1,B6L117C1,B6L118C1,B6L119C1,B6L120C1))</f>
        <v>149510.15999999997</v>
      </c>
      <c r="CD91" s="16" t="s">
        <v>25744</v>
      </c>
      <c r="CE91" s="33">
        <f>IF(D3L184C39=0,0,D3L184C38/D3L184C39)</f>
        <v>2.6943325882801335E-6</v>
      </c>
      <c r="CF91" s="16" t="s">
        <v>25745</v>
      </c>
      <c r="CG91" s="32">
        <f>IF(D3L184C5=0,0,D3L184C38/D3L184C5)</f>
        <v>6.5849833061316088E-3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0.64692773230895906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0.44703675751224076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1085970440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0.54637825918162763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530385.09400000004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6.5849833061316088E-3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149510.15999999997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0.64692773230895906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0.44703675751224076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1085970440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0.54637825918162763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530385.09400000004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6.5849833061316088E-3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149510.15999999997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0.64692773230895906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0.44703675751224076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1085970440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0.54637825918162763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530385.09400000004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6.5849833061316088E-3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149510.15999999997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21.103411714192973</v>
      </c>
      <c r="J95" s="16" t="s">
        <v>25878</v>
      </c>
      <c r="K95" s="21">
        <f>IF(FLOW_THRU_100PCT="Y",1,D3L165C4)</f>
        <v>0.96451137885849436</v>
      </c>
      <c r="L95" s="16" t="s">
        <v>25848</v>
      </c>
      <c r="M95" s="15">
        <f>IF(D3L188C2&lt;&gt;0,D3L188C2*D3L188C4,D3L188C3*D3L188C4)</f>
        <v>20.354480731074766</v>
      </c>
      <c r="N95" s="16" t="s">
        <v>4251</v>
      </c>
      <c r="O95" s="32">
        <f>0.45*CHOOSE(MIN(D3L188C8,RUN_YEARS),B3L110C1,B3L125C1,B3L140C1,B3L155C1,B3L170C1)</f>
        <v>0.44703675751224076</v>
      </c>
      <c r="P95" s="16" t="s">
        <v>25849</v>
      </c>
      <c r="Q95" s="15">
        <f>D3L188C5*D3L188C6</f>
        <v>9.0992010668650476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1085970440</v>
      </c>
      <c r="V95" s="16" t="s">
        <v>25850</v>
      </c>
      <c r="W95" s="33">
        <f>IF(D3L188C9=0,0,D3L188C7/D3L188C9)</f>
        <v>8.3788662487581584E-9</v>
      </c>
      <c r="X95" s="16" t="s">
        <v>25851</v>
      </c>
      <c r="Y95" s="32">
        <f>IF(D3L188C5=0,0,D3L188C7/D3L188C5)</f>
        <v>0.44703675751224081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0.54637825918162763</v>
      </c>
      <c r="AL95" s="16" t="s">
        <v>25855</v>
      </c>
      <c r="AM95" s="15">
        <f>D3L188C5*D3L188C17</f>
        <v>11.121245748390614</v>
      </c>
      <c r="AN95" s="16" t="s">
        <v>25872</v>
      </c>
      <c r="AO95" s="15">
        <f>IF(D3L188C17=0,0,CHOOSE(MIN(D3L188C8,RUN_YEARS),A1L108C1,A1L108C6,A1L108C7,A1L108C8,A1L108C9))</f>
        <v>530385.09400000004</v>
      </c>
      <c r="AP95" s="16" t="s">
        <v>25856</v>
      </c>
      <c r="AQ95" s="33">
        <f>IF(D3L188C19=0,0,D3L188C18/D3L188C19)</f>
        <v>2.0968247173987536E-5</v>
      </c>
      <c r="AR95" s="16" t="s">
        <v>25857</v>
      </c>
      <c r="AS95" s="32">
        <f>IF(D3L188C5=0,0,D3L188C18/D3L188C5)</f>
        <v>0.54637825918162763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6.5849833061316088E-3</v>
      </c>
      <c r="BZ95" s="16" t="s">
        <v>25867</v>
      </c>
      <c r="CA95" s="15">
        <f>D3L188C5*D3L188C37</f>
        <v>0.13403391581910484</v>
      </c>
      <c r="CB95" s="16" t="s">
        <v>25876</v>
      </c>
      <c r="CC95" s="15">
        <f>IF(D3L188C37=0,0,CHOOSE(MIN(D3L188C8,RUN_YEARS),B6L116C1,B6L117C1,B6L118C1,B6L119C1,B6L120C1))</f>
        <v>149510.15999999997</v>
      </c>
      <c r="CD95" s="16" t="s">
        <v>25868</v>
      </c>
      <c r="CE95" s="33">
        <f>IF(D3L188C39=0,0,D3L188C38/D3L188C39)</f>
        <v>8.9648700676331877E-7</v>
      </c>
      <c r="CF95" s="16" t="s">
        <v>25869</v>
      </c>
      <c r="CG95" s="32">
        <f>IF(D3L188C5=0,0,D3L188C38/D3L188C5)</f>
        <v>6.5849833061316088E-3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526.87398159812506</v>
      </c>
      <c r="J96" s="16" t="s">
        <v>25909</v>
      </c>
      <c r="K96" s="21">
        <f>IF(FLOW_THRU_100PCT="Y",1,INDEX(VariabilityMatrix,D3L189C1,D3L189C8))</f>
        <v>0.65701432046792319</v>
      </c>
      <c r="L96" s="16" t="s">
        <v>25879</v>
      </c>
      <c r="M96" s="15">
        <f>IF(D3L189C2&lt;&gt;0,D3L189C2*D3L189C4,D3L189C3*D3L189C4)</f>
        <v>346.16375099192118</v>
      </c>
      <c r="N96" s="16" t="s">
        <v>4251</v>
      </c>
      <c r="O96" s="32">
        <f>0.45*CHOOSE(MIN(D3L189C8,RUN_YEARS),B3L110C1,B3L125C1,B3L140C1,B3L155C1,B3L170C1)</f>
        <v>0.44625300226215003</v>
      </c>
      <c r="P96" s="16" t="s">
        <v>25880</v>
      </c>
      <c r="Q96" s="15">
        <f>D3L189C5*D3L189C6</f>
        <v>154.47661315447215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1146924033.8</v>
      </c>
      <c r="V96" s="16" t="s">
        <v>25881</v>
      </c>
      <c r="W96" s="33">
        <f>IF(D3L189C9=0,0,D3L189C7/D3L189C9)</f>
        <v>1.3468774618198445E-7</v>
      </c>
      <c r="X96" s="16" t="s">
        <v>25882</v>
      </c>
      <c r="Y96" s="32">
        <f>IF(D3L189C5=0,0,D3L189C7/D3L189C5)</f>
        <v>0.44625300226215003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0.54542033609818341</v>
      </c>
      <c r="AL96" s="16" t="s">
        <v>25886</v>
      </c>
      <c r="AM96" s="15">
        <f>D3L189C5*D3L189C17</f>
        <v>188.80474941102153</v>
      </c>
      <c r="AN96" s="16" t="s">
        <v>25903</v>
      </c>
      <c r="AO96" s="15">
        <f>IF(D3L189C17=0,0,CHOOSE(MIN(D3L189C8,RUN_YEARS),A1L108C1,A1L108C6,A1L108C7,A1L108C8,A1L108C9))</f>
        <v>527094.66599999997</v>
      </c>
      <c r="AP96" s="16" t="s">
        <v>25887</v>
      </c>
      <c r="AQ96" s="33">
        <f>IF(D3L189C19=0,0,D3L189C18/D3L189C19)</f>
        <v>3.5819893766677111E-4</v>
      </c>
      <c r="AR96" s="16" t="s">
        <v>25888</v>
      </c>
      <c r="AS96" s="32">
        <f>IF(D3L189C5=0,0,D3L189C18/D3L189C5)</f>
        <v>0.54542033609818341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8.3266616396665549E-3</v>
      </c>
      <c r="BZ96" s="16" t="s">
        <v>25898</v>
      </c>
      <c r="CA96" s="15">
        <f>D3L189C5*D3L189C37</f>
        <v>2.8823884264275152</v>
      </c>
      <c r="CB96" s="16" t="s">
        <v>25907</v>
      </c>
      <c r="CC96" s="15">
        <f>IF(D3L189C37=0,0,CHOOSE(MIN(D3L189C8,RUN_YEARS),B6L116C1,B6L117C1,B6L118C1,B6L119C1,B6L120C1))</f>
        <v>162050.712</v>
      </c>
      <c r="CD96" s="16" t="s">
        <v>25899</v>
      </c>
      <c r="CE96" s="33">
        <f>IF(D3L189C39=0,0,D3L189C38/D3L189C39)</f>
        <v>1.7786953175667104E-5</v>
      </c>
      <c r="CF96" s="16" t="s">
        <v>25900</v>
      </c>
      <c r="CG96" s="32">
        <f>IF(D3L189C5=0,0,D3L189C38/D3L189C5)</f>
        <v>8.3266616396665549E-3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428.06320629280611</v>
      </c>
      <c r="J97" s="16" t="s">
        <v>25940</v>
      </c>
      <c r="K97" s="21">
        <f>IF(FLOW_THRU_100PCT="Y",1,INDEX(VariabilityMatrix,D3L190C1,D3L190C8))</f>
        <v>0.66081263419649616</v>
      </c>
      <c r="L97" s="16" t="s">
        <v>25910</v>
      </c>
      <c r="M97" s="15">
        <f>IF(D3L190C2&lt;&gt;0,D3L190C2*D3L190C4,D3L190C3*D3L190C4)</f>
        <v>282.86957495294735</v>
      </c>
      <c r="N97" s="16" t="s">
        <v>4251</v>
      </c>
      <c r="O97" s="32">
        <f>0.45*CHOOSE(MIN(D3L190C8,RUN_YEARS),B3L110C1,B3L125C1,B3L140C1,B3L155C1,B3L170C1)</f>
        <v>0.44642071928409044</v>
      </c>
      <c r="P97" s="16" t="s">
        <v>25911</v>
      </c>
      <c r="Q97" s="15">
        <f>D3L190C5*D3L190C6</f>
        <v>126.27883911407969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1158667181.3333333</v>
      </c>
      <c r="V97" s="16" t="s">
        <v>25912</v>
      </c>
      <c r="W97" s="33">
        <f>IF(D3L190C9=0,0,D3L190C7/D3L190C9)</f>
        <v>1.0898629144631907E-7</v>
      </c>
      <c r="X97" s="16" t="s">
        <v>25913</v>
      </c>
      <c r="Y97" s="32">
        <f>IF(D3L190C5=0,0,D3L190C7/D3L190C5)</f>
        <v>0.44642071928409044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0.54562532356944393</v>
      </c>
      <c r="AL97" s="16" t="s">
        <v>25917</v>
      </c>
      <c r="AM97" s="15">
        <f>D3L190C5*D3L190C17</f>
        <v>154.34080336165297</v>
      </c>
      <c r="AN97" s="16" t="s">
        <v>25934</v>
      </c>
      <c r="AO97" s="15">
        <f>IF(D3L190C17=0,0,CHOOSE(MIN(D3L190C8,RUN_YEARS),A1L108C1,A1L108C6,A1L108C7,A1L108C8,A1L108C9))</f>
        <v>534170.61433333345</v>
      </c>
      <c r="AP97" s="16" t="s">
        <v>25918</v>
      </c>
      <c r="AQ97" s="33">
        <f>IF(D3L190C19=0,0,D3L190C18/D3L190C19)</f>
        <v>2.8893540606736022E-4</v>
      </c>
      <c r="AR97" s="16" t="s">
        <v>25919</v>
      </c>
      <c r="AS97" s="32">
        <f>IF(D3L190C5=0,0,D3L190C18/D3L190C5)</f>
        <v>0.54562532356944393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7.9539571464656289E-3</v>
      </c>
      <c r="BZ97" s="16" t="s">
        <v>25929</v>
      </c>
      <c r="CA97" s="15">
        <f>D3L190C5*D3L190C37</f>
        <v>2.2499324772146903</v>
      </c>
      <c r="CB97" s="16" t="s">
        <v>25938</v>
      </c>
      <c r="CC97" s="15">
        <f>IF(D3L190C37=0,0,CHOOSE(MIN(D3L190C8,RUN_YEARS),B6L116C1,B6L117C1,B6L118C1,B6L119C1,B6L120C1))</f>
        <v>161090.4</v>
      </c>
      <c r="CD97" s="16" t="s">
        <v>25930</v>
      </c>
      <c r="CE97" s="33">
        <f>IF(D3L190C39=0,0,D3L190C38/D3L190C39)</f>
        <v>1.3966893602689486E-5</v>
      </c>
      <c r="CF97" s="16" t="s">
        <v>25931</v>
      </c>
      <c r="CG97" s="32">
        <f>IF(D3L190C5=0,0,D3L190C38/D3L190C5)</f>
        <v>7.9539571464656289E-3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45091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5796698.7271080455</v>
      </c>
      <c r="J98" s="16" t="s">
        <v>25958</v>
      </c>
      <c r="K98" s="21">
        <f>IF(D3L191C2+D3L191C3=0,0,D3L191C5/(D3L191C2+D3L191C3))</f>
        <v>0.84603428157560501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4942354.3748896047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1382655.7303288241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1.2570189277512492E-3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1689912.5592907858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3.1818820489768496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96485.913672145922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0.61905430815421814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1713665.6631831028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10.995654933297814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59634.508414747062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0.39644507462307566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82E60-869E-4D0F-8E1D-8E265941D753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15872.466970199308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7936.233485099654</v>
      </c>
      <c r="N8" s="16" t="s">
        <v>4251</v>
      </c>
      <c r="O8" s="32">
        <f>0.45*CHOOSE(MIN(D3L201C8,RUN_YEARS),B3L110C1,B3L125C1,B3L140C1,B3L155C1,B3L170C1)</f>
        <v>0.44703675751224076</v>
      </c>
      <c r="P8" s="16" t="s">
        <v>26001</v>
      </c>
      <c r="Q8" s="15">
        <f>D3L201C5*D3L201C6</f>
        <v>3547.7880840390194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1085970440</v>
      </c>
      <c r="V8" s="16" t="s">
        <v>26002</v>
      </c>
      <c r="W8" s="33">
        <f>IF(D3L201C9=0,0,D3L201C7/D3L201C9)</f>
        <v>3.2669287794233326E-6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0.54637825918162763</v>
      </c>
      <c r="AH8" s="16" t="s">
        <v>26006</v>
      </c>
      <c r="AI8" s="15">
        <f>D3L201C5*D3L201C15</f>
        <v>4336.1854360476909</v>
      </c>
      <c r="AJ8" s="16" t="s">
        <v>26007</v>
      </c>
      <c r="AK8" s="15">
        <f>IF(D3L201C15=0,0,CHOOSE(MIN(D3L201C8,RUN_YEARS),A1L108C1,A1L108C6,A1L108C7,A1L108C8,A1L108C9))</f>
        <v>530385.09400000004</v>
      </c>
      <c r="AL8" s="16" t="s">
        <v>26008</v>
      </c>
      <c r="AM8" s="33">
        <f>IF(D3L201C17=0,0,D3L201C16/D3L201C17)</f>
        <v>8.1755416679332449E-3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6.5849833061316088E-3</v>
      </c>
      <c r="BN8" s="16" t="s">
        <v>26018</v>
      </c>
      <c r="BO8" s="15">
        <f>D3L201C5*D3L201C31</f>
        <v>52.259965012943901</v>
      </c>
      <c r="BP8" s="16" t="s">
        <v>26019</v>
      </c>
      <c r="BQ8" s="15">
        <f>IF(D3L201C31=0,0,CHOOSE(MIN(D3L201C8,RUN_YEARS),B6L116C1,B6L117C1,B6L118C1,B6L119C1,B6L120C1))</f>
        <v>149510.15999999997</v>
      </c>
      <c r="BR8" s="16" t="s">
        <v>26020</v>
      </c>
      <c r="BS8" s="33">
        <f>IF(D3L201C33=0,0,D3L201C32/D3L201C33)</f>
        <v>3.4954122858903977E-4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0.44703675751224076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1085970440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0.54637825918162763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530385.09400000004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6.5849833061316088E-3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149510.15999999997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9999.3910926011922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4999.6955463005961</v>
      </c>
      <c r="N10" s="16" t="s">
        <v>4251</v>
      </c>
      <c r="O10" s="32">
        <f>0.45*CHOOSE(MIN(D3L203C8,RUN_YEARS),B3L110C1,B3L125C1,B3L140C1,B3L155C1,B3L170C1)</f>
        <v>0.44703675751224076</v>
      </c>
      <c r="P10" s="16" t="s">
        <v>26049</v>
      </c>
      <c r="Q10" s="15">
        <f>D3L203C5*D3L203C6</f>
        <v>2235.0476855666097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1085970440</v>
      </c>
      <c r="V10" s="16" t="s">
        <v>26050</v>
      </c>
      <c r="W10" s="33">
        <f>IF(D3L203C9=0,0,D3L203C7/D3L203C9)</f>
        <v>2.0581109791226084E-6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0.54637825918162763</v>
      </c>
      <c r="AH10" s="16" t="s">
        <v>26054</v>
      </c>
      <c r="AI10" s="15">
        <f>D3L203C5*D3L203C15</f>
        <v>2731.7249490258564</v>
      </c>
      <c r="AJ10" s="16" t="s">
        <v>26055</v>
      </c>
      <c r="AK10" s="15">
        <f>IF(D3L203C15=0,0,CHOOSE(MIN(D3L203C8,RUN_YEARS),A1L108C1,A1L108C6,A1L108C7,A1L108C8,A1L108C9))</f>
        <v>530385.09400000004</v>
      </c>
      <c r="AL10" s="16" t="s">
        <v>26056</v>
      </c>
      <c r="AM10" s="33">
        <f>IF(D3L203C17=0,0,D3L203C16/D3L203C17)</f>
        <v>5.1504557347644012E-3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6.5849833061316088E-3</v>
      </c>
      <c r="BN10" s="16" t="s">
        <v>26066</v>
      </c>
      <c r="BO10" s="15">
        <f>D3L203C5*D3L203C31</f>
        <v>32.92291170812998</v>
      </c>
      <c r="BP10" s="16" t="s">
        <v>26067</v>
      </c>
      <c r="BQ10" s="15">
        <f>IF(D3L203C31=0,0,CHOOSE(MIN(D3L203C8,RUN_YEARS),B6L116C1,B6L117C1,B6L118C1,B6L119C1,B6L120C1))</f>
        <v>149510.15999999997</v>
      </c>
      <c r="BR10" s="16" t="s">
        <v>26068</v>
      </c>
      <c r="BS10" s="33">
        <f>IF(D3L203C33=0,0,D3L203C32/D3L203C33)</f>
        <v>2.2020518009030279E-4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0.44703675751224076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1085970440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0.54637825918162763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530385.09400000004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6.5849833061316088E-3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149510.15999999997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1.9880200746200645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0.99401003731003224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0.99401003731003224</v>
      </c>
      <c r="AR12" s="16" t="s">
        <v>26104</v>
      </c>
      <c r="AS12" s="15">
        <f>IF(D3L205C19=0,0,CHOOSE(MIN(D3L205C8,RUN_YEARS),A1L104C1,A1L104C6,A1L104C7,A1L104C8,A1L104C9))</f>
        <v>155849.34899999999</v>
      </c>
      <c r="AT12" s="16" t="s">
        <v>26105</v>
      </c>
      <c r="AU12" s="33">
        <f>IF(D3L205C21=0,0,D3L205C20/D3L205C21)</f>
        <v>6.3780185396220832E-6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155849.34899999999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0.44703675751224076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1085970440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0.54637825918162763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530385.09400000004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6.5849833061316088E-3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149510.15999999997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0.44703675751224076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1085970440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0.54637825918162763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530385.09400000004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6.5849833061316088E-3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149510.15999999997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562012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562012</v>
      </c>
      <c r="N16" s="16" t="s">
        <v>4251</v>
      </c>
      <c r="O16" s="32">
        <f>0.45*CHOOSE(MIN(D3L209C8,RUN_YEARS),B3L110C1,B3L125C1,B3L140C1,B3L155C1,B3L170C1)</f>
        <v>0.44703675751224076</v>
      </c>
      <c r="P16" s="16" t="s">
        <v>26189</v>
      </c>
      <c r="Q16" s="15">
        <f>D3L209C5*D3L209C6</f>
        <v>251240.02216296946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1085970440</v>
      </c>
      <c r="V16" s="16" t="s">
        <v>26190</v>
      </c>
      <c r="W16" s="33">
        <f>IF(D3L209C9=0,0,D3L209C7/D3L209C9)</f>
        <v>2.3135070063506468E-4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0.54637825918162763</v>
      </c>
      <c r="AH16" s="16" t="s">
        <v>26194</v>
      </c>
      <c r="AI16" s="15">
        <f>D3L209C5*D3L209C15</f>
        <v>307071.1381991849</v>
      </c>
      <c r="AJ16" s="16" t="s">
        <v>26195</v>
      </c>
      <c r="AK16" s="15">
        <f>IF(D3L209C15=0,0,CHOOSE(MIN(D3L209C8,RUN_YEARS),A1L108C1,A1L108C6,A1L108C7,A1L108C8,A1L108C9))</f>
        <v>530385.09400000004</v>
      </c>
      <c r="AL16" s="16" t="s">
        <v>26196</v>
      </c>
      <c r="AM16" s="33">
        <f>IF(D3L209C17=0,0,D3L209C16/D3L209C17)</f>
        <v>0.5789588389133441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6.5849833061316088E-3</v>
      </c>
      <c r="BN16" s="16" t="s">
        <v>26206</v>
      </c>
      <c r="BO16" s="15">
        <f>D3L209C5*D3L209C31</f>
        <v>3700.8396378456378</v>
      </c>
      <c r="BP16" s="16" t="s">
        <v>26207</v>
      </c>
      <c r="BQ16" s="15">
        <f>IF(D3L209C31=0,0,CHOOSE(MIN(D3L209C8,RUN_YEARS),B6L116C1,B6L117C1,B6L118C1,B6L119C1,B6L120C1))</f>
        <v>149510.15999999997</v>
      </c>
      <c r="BR16" s="16" t="s">
        <v>26208</v>
      </c>
      <c r="BS16" s="33">
        <f>IF(D3L209C33=0,0,D3L209C32/D3L209C33)</f>
        <v>2.4753097969031926E-2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260043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260043</v>
      </c>
      <c r="N17" s="16" t="s">
        <v>4251</v>
      </c>
      <c r="O17" s="32">
        <f>0.45*CHOOSE(MIN(D3L210C8,RUN_YEARS),B3L110C1,B3L125C1,B3L140C1,B3L155C1,B3L170C1)</f>
        <v>0.44703675751224076</v>
      </c>
      <c r="P17" s="16" t="s">
        <v>26212</v>
      </c>
      <c r="Q17" s="15">
        <f>D3L210C5*D3L210C6</f>
        <v>116248.77953375562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1085970440</v>
      </c>
      <c r="V17" s="16" t="s">
        <v>26213</v>
      </c>
      <c r="W17" s="33">
        <f>IF(D3L210C9=0,0,D3L210C7/D3L210C9)</f>
        <v>1.0704598877825405E-4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0.54637825918162763</v>
      </c>
      <c r="AH17" s="16" t="s">
        <v>26217</v>
      </c>
      <c r="AI17" s="15">
        <f>D3L210C5*D3L210C15</f>
        <v>142081.84165236799</v>
      </c>
      <c r="AJ17" s="16" t="s">
        <v>26218</v>
      </c>
      <c r="AK17" s="15">
        <f>IF(D3L210C15=0,0,CHOOSE(MIN(D3L210C8,RUN_YEARS),A1L108C1,A1L108C6,A1L108C7,A1L108C8,A1L108C9))</f>
        <v>530385.09400000004</v>
      </c>
      <c r="AL17" s="16" t="s">
        <v>26219</v>
      </c>
      <c r="AM17" s="33">
        <f>IF(D3L210C17=0,0,D3L210C16/D3L210C17)</f>
        <v>0.26788430380052869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6.5849833061316088E-3</v>
      </c>
      <c r="BN17" s="16" t="s">
        <v>26229</v>
      </c>
      <c r="BO17" s="15">
        <f>D3L210C5*D3L210C31</f>
        <v>1712.3788138763819</v>
      </c>
      <c r="BP17" s="16" t="s">
        <v>26230</v>
      </c>
      <c r="BQ17" s="15">
        <f>IF(D3L210C31=0,0,CHOOSE(MIN(D3L210C8,RUN_YEARS),B6L116C1,B6L117C1,B6L118C1,B6L119C1,B6L120C1))</f>
        <v>149510.15999999997</v>
      </c>
      <c r="BR17" s="16" t="s">
        <v>26231</v>
      </c>
      <c r="BS17" s="33">
        <f>IF(D3L210C33=0,0,D3L210C32/D3L210C33)</f>
        <v>1.1453260526752043E-2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-245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-245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-245</v>
      </c>
      <c r="AR18" s="16" t="s">
        <v>26245</v>
      </c>
      <c r="AS18" s="15">
        <f>IF(D3L211C19=0,0,CHOOSE(MIN(D3L211C8,RUN_YEARS),A1L104C1,A1L104C6,A1L104C7,A1L104C8,A1L104C9))</f>
        <v>155849.34899999999</v>
      </c>
      <c r="AT18" s="16" t="s">
        <v>26246</v>
      </c>
      <c r="AU18" s="33">
        <f>IF(D3L211C21=0,0,D3L211C20/D3L211C21)</f>
        <v>-1.5720309489390297E-3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155849.34899999999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5513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2756.5</v>
      </c>
      <c r="N20" s="16" t="s">
        <v>4251</v>
      </c>
      <c r="O20" s="32">
        <f>0.45*CHOOSE(MIN(D3L213C8,RUN_YEARS),B3L110C1,B3L125C1,B3L140C1,B3L155C1,B3L170C1)</f>
        <v>0.44703675751224076</v>
      </c>
      <c r="P20" s="16" t="s">
        <v>26283</v>
      </c>
      <c r="Q20" s="15">
        <f>D3L213C5*D3L213C6</f>
        <v>1232.2568220824917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1085970440</v>
      </c>
      <c r="V20" s="16" t="s">
        <v>26284</v>
      </c>
      <c r="W20" s="33">
        <f>IF(D3L213C9=0,0,D3L213C7/D3L213C9)</f>
        <v>1.1347056758584438E-6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0.54637825918162763</v>
      </c>
      <c r="AH20" s="16" t="s">
        <v>26288</v>
      </c>
      <c r="AI20" s="15">
        <f>D3L213C5*D3L213C15</f>
        <v>1506.0916714341565</v>
      </c>
      <c r="AJ20" s="16" t="s">
        <v>26289</v>
      </c>
      <c r="AK20" s="15">
        <f>IF(D3L213C15=0,0,CHOOSE(MIN(D3L213C8,RUN_YEARS),A1L108C1,A1L108C6,A1L108C7,A1L108C8,A1L108C9))</f>
        <v>530385.09400000004</v>
      </c>
      <c r="AL20" s="16" t="s">
        <v>26290</v>
      </c>
      <c r="AM20" s="33">
        <f>IF(D3L213C17=0,0,D3L213C16/D3L213C17)</f>
        <v>2.8396191530868256E-3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6.5849833061316088E-3</v>
      </c>
      <c r="BN20" s="16" t="s">
        <v>26300</v>
      </c>
      <c r="BO20" s="15">
        <f>D3L213C5*D3L213C31</f>
        <v>18.151506483351781</v>
      </c>
      <c r="BP20" s="16" t="s">
        <v>26301</v>
      </c>
      <c r="BQ20" s="15">
        <f>IF(D3L213C31=0,0,CHOOSE(MIN(D3L213C8,RUN_YEARS),B6L116C1,B6L117C1,B6L118C1,B6L119C1,B6L120C1))</f>
        <v>149510.15999999997</v>
      </c>
      <c r="BR20" s="16" t="s">
        <v>26302</v>
      </c>
      <c r="BS20" s="33">
        <f>IF(D3L213C33=0,0,D3L213C32/D3L213C33)</f>
        <v>1.2140650831590164E-4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0.44703675751224076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1085970440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0.54637825918162763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530385.09400000004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6.5849833061316088E-3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149510.15999999997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-13.909777688071278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-6.9548888440356391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-6.9548888440356391</v>
      </c>
      <c r="AR22" s="16" t="s">
        <v>26340</v>
      </c>
      <c r="AS22" s="15">
        <f>IF(D3L215C19=0,0,CHOOSE(MIN(D3L215C8,RUN_YEARS),A1L104C1,A1L104C6,A1L104C7,A1L104C8,A1L104C9))</f>
        <v>155849.34899999999</v>
      </c>
      <c r="AT22" s="16" t="s">
        <v>26341</v>
      </c>
      <c r="AU22" s="33">
        <f>IF(D3L215C21=0,0,D3L215C20/D3L215C21)</f>
        <v>-4.4625716364305373E-5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155849.34899999999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853182.93630518706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837496.46815259347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374503.89428841317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3.4485643484772309E-4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457726.98190806067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0.86300875926965737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-250.96087880672562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-1.6102786467637128E-3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5516.5528349264459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3.6897511412779214E-2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26948.077623344052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13474.038811672026</v>
      </c>
      <c r="N25" s="16" t="s">
        <v>4251</v>
      </c>
      <c r="O25" s="32">
        <f>0.45*CHOOSE(MIN(D3L218C8,RUN_YEARS),B3L110C1,B3L125C1,B3L140C1,B3L155C1,B3L170C1)</f>
        <v>0.44703675751224076</v>
      </c>
      <c r="P25" s="16" t="s">
        <v>26396</v>
      </c>
      <c r="Q25" s="15">
        <f>D3L218C5*D3L218C6</f>
        <v>6023.3906209639481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1085970440</v>
      </c>
      <c r="V25" s="16" t="s">
        <v>26397</v>
      </c>
      <c r="W25" s="33">
        <f>IF(D3L218C9=0,0,D3L218C7/D3L218C9)</f>
        <v>5.5465511758901545E-6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0.54637825918162763</v>
      </c>
      <c r="AH25" s="16" t="s">
        <v>26401</v>
      </c>
      <c r="AI25" s="15">
        <f>D3L218C5*D3L218C15</f>
        <v>7361.9218700670481</v>
      </c>
      <c r="AJ25" s="16" t="s">
        <v>26402</v>
      </c>
      <c r="AK25" s="15">
        <f>IF(D3L218C15=0,0,CHOOSE(MIN(D3L218C8,RUN_YEARS),A1L108C1,A1L108C6,A1L108C7,A1L108C8,A1L108C9))</f>
        <v>530385.09400000004</v>
      </c>
      <c r="AL25" s="16" t="s">
        <v>26403</v>
      </c>
      <c r="AM25" s="33">
        <f>IF(D3L218C17=0,0,D3L218C16/D3L218C17)</f>
        <v>1.3880333277365913E-2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6.5849833061316088E-3</v>
      </c>
      <c r="BN25" s="16" t="s">
        <v>26413</v>
      </c>
      <c r="BO25" s="15">
        <f>D3L218C5*D3L218C31</f>
        <v>88.726320641029673</v>
      </c>
      <c r="BP25" s="16" t="s">
        <v>26414</v>
      </c>
      <c r="BQ25" s="15">
        <f>IF(D3L218C31=0,0,CHOOSE(MIN(D3L218C8,RUN_YEARS),B6L116C1,B6L117C1,B6L118C1,B6L119C1,B6L120C1))</f>
        <v>149510.15999999997</v>
      </c>
      <c r="BR25" s="16" t="s">
        <v>26415</v>
      </c>
      <c r="BS25" s="33">
        <f>IF(D3L218C33=0,0,D3L218C32/D3L218C33)</f>
        <v>5.9344676402613497E-4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36206.604334083961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18103.30216704198</v>
      </c>
      <c r="N26" s="16" t="s">
        <v>4251</v>
      </c>
      <c r="O26" s="32">
        <f>0.45*CHOOSE(MIN(D3L219C8,RUN_YEARS),B3L110C1,B3L125C1,B3L140C1,B3L155C1,B3L170C1)</f>
        <v>0.44703675751224076</v>
      </c>
      <c r="P26" s="16" t="s">
        <v>26419</v>
      </c>
      <c r="Q26" s="15">
        <f>D3L219C5*D3L219C6</f>
        <v>8092.8415010187682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1085970440</v>
      </c>
      <c r="V26" s="16" t="s">
        <v>26420</v>
      </c>
      <c r="W26" s="33">
        <f>IF(D3L219C9=0,0,D3L219C7/D3L219C9)</f>
        <v>7.4521747581073831E-6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0.54637825918162763</v>
      </c>
      <c r="AH26" s="16" t="s">
        <v>26424</v>
      </c>
      <c r="AI26" s="15">
        <f>D3L219C5*D3L219C15</f>
        <v>9891.2507234673849</v>
      </c>
      <c r="AJ26" s="16" t="s">
        <v>26425</v>
      </c>
      <c r="AK26" s="15">
        <f>IF(D3L219C15=0,0,CHOOSE(MIN(D3L219C8,RUN_YEARS),A1L108C1,A1L108C6,A1L108C7,A1L108C8,A1L108C9))</f>
        <v>530385.09400000004</v>
      </c>
      <c r="AL26" s="16" t="s">
        <v>26426</v>
      </c>
      <c r="AM26" s="33">
        <f>IF(D3L219C17=0,0,D3L219C16/D3L219C17)</f>
        <v>1.8649186855668656E-2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6.5849833061316088E-3</v>
      </c>
      <c r="BN26" s="16" t="s">
        <v>26436</v>
      </c>
      <c r="BO26" s="15">
        <f>D3L219C5*D3L219C31</f>
        <v>119.20994255582762</v>
      </c>
      <c r="BP26" s="16" t="s">
        <v>26437</v>
      </c>
      <c r="BQ26" s="15">
        <f>IF(D3L219C31=0,0,CHOOSE(MIN(D3L219C8,RUN_YEARS),B6L116C1,B6L117C1,B6L118C1,B6L119C1,B6L120C1))</f>
        <v>149510.15999999997</v>
      </c>
      <c r="BR26" s="16" t="s">
        <v>26438</v>
      </c>
      <c r="BS26" s="33">
        <f>IF(D3L219C33=0,0,D3L219C32/D3L219C33)</f>
        <v>7.9733673320814887E-4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-14.401348907827337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-7.2006744539136687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-7.2006744539136687</v>
      </c>
      <c r="AR27" s="16" t="s">
        <v>26451</v>
      </c>
      <c r="AS27" s="15">
        <f>IF(D3L220C19=0,0,CHOOSE(MIN(D3L220C8,RUN_YEARS),A1L104C1,A1L104C6,A1L104C7,A1L104C8,A1L104C9))</f>
        <v>155849.34899999999</v>
      </c>
      <c r="AT27" s="16" t="s">
        <v>26452</v>
      </c>
      <c r="AU27" s="33">
        <f>IF(D3L220C21=0,0,D3L220C20/D3L220C21)</f>
        <v>-4.6202788141987487E-5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0.44703675751224076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1085970440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0.54637825918162763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530385.09400000004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6.5849833061316088E-3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149510.15999999997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526281.58400183101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526281.58400183101</v>
      </c>
      <c r="N29" s="16" t="s">
        <v>4251</v>
      </c>
      <c r="O29" s="32">
        <f>0.45*CHOOSE(MIN(D3L222C8,RUN_YEARS),B3L110C1,B3L125C1,B3L140C1,B3L155C1,B3L170C1)</f>
        <v>0.44703675751224076</v>
      </c>
      <c r="P29" s="16" t="s">
        <v>26488</v>
      </c>
      <c r="Q29" s="15">
        <f>D3L222C5*D3L222C6</f>
        <v>235267.2128505845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1085970440</v>
      </c>
      <c r="V29" s="16" t="s">
        <v>26489</v>
      </c>
      <c r="W29" s="33">
        <f>IF(D3L222C9=0,0,D3L222C7/D3L222C9)</f>
        <v>2.16642372743207E-4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0.54637825918162763</v>
      </c>
      <c r="AH29" s="16" t="s">
        <v>26493</v>
      </c>
      <c r="AI29" s="15">
        <f>D3L222C5*D3L222C15</f>
        <v>287548.81570626993</v>
      </c>
      <c r="AJ29" s="16" t="s">
        <v>26494</v>
      </c>
      <c r="AK29" s="15">
        <f>IF(D3L222C15=0,0,CHOOSE(MIN(D3L222C8,RUN_YEARS),A1L108C1,A1L108C6,A1L108C7,A1L108C8,A1L108C9))</f>
        <v>530385.09400000004</v>
      </c>
      <c r="AL29" s="16" t="s">
        <v>26495</v>
      </c>
      <c r="AM29" s="33">
        <f>IF(D3L222C17=0,0,D3L222C16/D3L222C17)</f>
        <v>0.54215101246090058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6.5849833061316088E-3</v>
      </c>
      <c r="BN29" s="16" t="s">
        <v>26505</v>
      </c>
      <c r="BO29" s="15">
        <f>D3L222C5*D3L222C31</f>
        <v>3465.5554449765573</v>
      </c>
      <c r="BP29" s="16" t="s">
        <v>26506</v>
      </c>
      <c r="BQ29" s="15">
        <f>IF(D3L222C31=0,0,CHOOSE(MIN(D3L222C8,RUN_YEARS),B6L116C1,B6L117C1,B6L118C1,B6L119C1,B6L120C1))</f>
        <v>149510.15999999997</v>
      </c>
      <c r="BR29" s="16" t="s">
        <v>26507</v>
      </c>
      <c r="BS29" s="33">
        <f>IF(D3L222C33=0,0,D3L222C32/D3L222C33)</f>
        <v>2.3179397607336904E-2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443.74838322213299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443.74838322213299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443.74838322213299</v>
      </c>
      <c r="AR30" s="16" t="s">
        <v>26520</v>
      </c>
      <c r="AS30" s="15">
        <f>IF(D3L223C19=0,0,CHOOSE(MIN(D3L223C8,RUN_YEARS),A1L104C1,A1L104C6,A1L104C7,A1L104C8,A1L104C9))</f>
        <v>155849.34899999999</v>
      </c>
      <c r="AT30" s="16" t="s">
        <v>26521</v>
      </c>
      <c r="AU30" s="33">
        <f>IF(D3L223C21=0,0,D3L223C20/D3L223C21)</f>
        <v>2.8472905794565302E-3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589865.6129935733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558295.47268931323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249383.44497256723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2.2964109867720453E-4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304801.98829980439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0.57468053259393514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436.54770876821931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2.8010877913145428E-3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3673.4917081734147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2.4570181104571188E-2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2A69E-E13B-4855-B3C2-6A62B3805EC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IF(FLOW_THRU_100PCT="Y",1,INDEX(VariabilityMatrix,D4L101C1,D4L101C8))</f>
        <v>0.85187737859512513</v>
      </c>
      <c r="L8" s="16" t="s">
        <v>26582</v>
      </c>
      <c r="M8" s="15">
        <f>IF(D4L101C2&lt;&gt;0,D4L101C2*D4L101C4,D4L101C3*D4L101C4)</f>
        <v>0</v>
      </c>
      <c r="N8" s="16" t="s">
        <v>4251</v>
      </c>
      <c r="O8" s="32">
        <f>1</f>
        <v>1</v>
      </c>
      <c r="P8" s="16" t="s">
        <v>26583</v>
      </c>
      <c r="Q8" s="15">
        <f>D4L101C5*D4L101C6</f>
        <v>0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161090.4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0.85187737859512513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161090.4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IF(FLOW_THRU_100PCT="Y",1,INDEX(VariabilityMatrix,D4L103C1,D4L103C8))</f>
        <v>0.65701432046792319</v>
      </c>
      <c r="L10" s="16" t="s">
        <v>26598</v>
      </c>
      <c r="M10" s="15">
        <f>IF(D4L103C2&lt;&gt;0,D4L103C2*D4L103C4,D4L103C3*D4L103C4)</f>
        <v>0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162050.712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IF(FLOW_THRU_100PCT="Y",1,INDEX(VariabilityMatrix,D4L104C1,D4L104C8))</f>
        <v>0.65701432046792319</v>
      </c>
      <c r="L11" s="16" t="s">
        <v>26605</v>
      </c>
      <c r="M11" s="15">
        <f>IF(D4L104C2&lt;&gt;0,D4L104C2*D4L104C4,D4L104C3*D4L104C4)</f>
        <v>0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162050.712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0.64692773230895906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149510.15999999997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940.26911838000001</v>
      </c>
      <c r="J13" s="16" t="s">
        <v>26625</v>
      </c>
      <c r="K13" s="21">
        <f>IF(FLOW_THRU_100PCT="Y",1,INDEX(VariabilityMatrix,D4L106C1,D4L106C8))</f>
        <v>0.65701432046792319</v>
      </c>
      <c r="L13" s="16" t="s">
        <v>26619</v>
      </c>
      <c r="M13" s="15">
        <f>IF(D4L106C2&lt;&gt;0,D4L106C2*D4L106C4,D4L106C3*D4L106C4)</f>
        <v>617.77027586940892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617.77027586940892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162050.712</v>
      </c>
      <c r="V13" s="16" t="s">
        <v>26621</v>
      </c>
      <c r="W13" s="33">
        <f>IF(D4L106C9=0,0,D4L106C7/D4L106C9)</f>
        <v>3.812203403767883E-3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IF(FLOW_THRU_100PCT="Y",1,INDEX(VariabilityMatrix,D4L107C1,D4L107C8))</f>
        <v>0.76593566007853819</v>
      </c>
      <c r="L14" s="16" t="s">
        <v>26626</v>
      </c>
      <c r="M14" s="15">
        <f>IF(D4L107C2&lt;&gt;0,D4L107C2*D4L107C4,D4L107C3*D4L107C4)</f>
        <v>0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162050.712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224.59572752719214</v>
      </c>
      <c r="J15" s="16" t="s">
        <v>26639</v>
      </c>
      <c r="K15" s="21">
        <f>IF(FLOW_THRU_100PCT="Y",1,INDEX(VariabilityMatrix,D4L108C1,D4L108C8))</f>
        <v>0.76593566007853819</v>
      </c>
      <c r="L15" s="16" t="s">
        <v>26633</v>
      </c>
      <c r="M15" s="15">
        <f>IF(D4L108C2&lt;&gt;0,D4L108C2*D4L108C4,D4L108C3*D4L108C4)</f>
        <v>172.02587681435944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172.02587681435944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162050.712</v>
      </c>
      <c r="V15" s="16" t="s">
        <v>26635</v>
      </c>
      <c r="W15" s="33">
        <f>IF(D4L108C9=0,0,D4L108C7/D4L108C9)</f>
        <v>1.061555822194471E-3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IF(FLOW_THRU_100PCT="Y",1,INDEX(VariabilityMatrix,D4L109C1,D4L109C8))</f>
        <v>0.65701432046792319</v>
      </c>
      <c r="L16" s="16" t="s">
        <v>26640</v>
      </c>
      <c r="M16" s="15">
        <f>IF(D4L109C2&lt;&gt;0,D4L109C2*D4L109C4,D4L109C3*D4L109C4)</f>
        <v>0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162050.712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IF(FLOW_THRU_100PCT="Y",1,INDEX(VariabilityMatrix,D4L110C1,D4L110C8))</f>
        <v>0.64692773230895906</v>
      </c>
      <c r="L17" s="16" t="s">
        <v>26647</v>
      </c>
      <c r="M17" s="15">
        <f>IF(D4L110C2&lt;&gt;0,D4L110C2*D4L110C4,D4L110C3*D4L110C4)</f>
        <v>0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0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149510.15999999997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0.64692773230895906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149510.15999999997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0.64692773230895906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149510.15999999997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0.64692773230895906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149510.15999999997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0.64692773230895906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149510.15999999997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0.64692773230895906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149510.15999999997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0.85187737859512513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149510.15999999997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0.65701432046792319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162050.712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IF(FLOW_THRU_100PCT="Y",1,INDEX(VariabilityMatrix,D4L118C1,D4L118C8))</f>
        <v>0.66081263419649616</v>
      </c>
      <c r="L25" s="16" t="s">
        <v>26703</v>
      </c>
      <c r="M25" s="15">
        <f>IF(D4L118C2&lt;&gt;0,D4L118C2*D4L118C4,D4L118C3*D4L118C4)</f>
        <v>0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161090.4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IF(FLOW_THRU_100PCT="Y",1,INDEX(VariabilityMatrix,D4L119C1,D4L119C8))</f>
        <v>0.76951081602050786</v>
      </c>
      <c r="L26" s="16" t="s">
        <v>26710</v>
      </c>
      <c r="M26" s="15">
        <f>IF(D4L119C2&lt;&gt;0,D4L119C2*D4L119C4,D4L119C3*D4L119C4)</f>
        <v>0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0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161090.4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0.85187737859512513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161090.4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0.76885898929958618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149510.15999999997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IF(FLOW_THRU_100PCT="Y",1,INDEX(VariabilityMatrix,D4L122C1,D4L122C8))</f>
        <v>0.76951081602050786</v>
      </c>
      <c r="L29" s="16" t="s">
        <v>26730</v>
      </c>
      <c r="M29" s="15">
        <f>IF(D4L122C2&lt;&gt;0,D4L122C2*D4L122C4,D4L122C3*D4L122C4)</f>
        <v>0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0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161090.4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IF(FLOW_THRU_100PCT="Y",1,INDEX(VariabilityMatrix,D4L123C1,D4L123C8))</f>
        <v>0.76885898929958618</v>
      </c>
      <c r="L30" s="16" t="s">
        <v>26737</v>
      </c>
      <c r="M30" s="15">
        <f>IF(D4L123C2&lt;&gt;0,D4L123C2*D4L123C4,D4L123C3*D4L123C4)</f>
        <v>0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0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149510.15999999997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0.76885898929958618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149510.15999999997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0.76885898929958618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149510.15999999997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0.76885898929958618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149510.15999999997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0.76885898929958618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149510.15999999997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0.76885898929958618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149510.15999999997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0.85187737859512513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149510.15999999997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0.85187737859512513</v>
      </c>
      <c r="L37" s="16" t="s">
        <v>26785</v>
      </c>
      <c r="M37" s="15">
        <f>IF(D4L130C2&lt;&gt;0,D4L130C2*D4L130C4,D4L130C3*D4L130C4)</f>
        <v>0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0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161090.4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349235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0.90462928663825182</v>
      </c>
      <c r="L38" s="16" t="s">
        <v>26791</v>
      </c>
      <c r="M38" s="15">
        <f>IF(D4L131C2&lt;&gt;0,D4L131C2*D4L131C4,D4L131C3*D4L131C4)</f>
        <v>315928.20891910989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315928.20891910989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149510.15999999997</v>
      </c>
      <c r="V38" s="16" t="s">
        <v>26793</v>
      </c>
      <c r="W38" s="33">
        <f>IF(D4L131C9=0,0,D4L131C7/D4L131C9)</f>
        <v>2.1130885614670598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44591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0.71119153689642678</v>
      </c>
      <c r="L39" s="16" t="s">
        <v>26799</v>
      </c>
      <c r="M39" s="15">
        <f>IF(D4L132C2&lt;&gt;0,D4L132C2*D4L132C4,D4L132C3*D4L132C4)</f>
        <v>31712.741821748568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31712.741821748568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149510.15999999997</v>
      </c>
      <c r="V39" s="16" t="s">
        <v>26801</v>
      </c>
      <c r="W39" s="33">
        <f>IF(D4L132C9=0,0,D4L132C7/D4L132C9)</f>
        <v>0.21211094832450567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1078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0.71119153689642678</v>
      </c>
      <c r="L40" s="16" t="s">
        <v>26807</v>
      </c>
      <c r="M40" s="15">
        <f>IF(D4L133C2&lt;&gt;0,D4L133C2*D4L133C4,D4L133C3*D4L133C4)</f>
        <v>766.66447677434803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766.66447677434803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149510.15999999997</v>
      </c>
      <c r="V40" s="16" t="s">
        <v>26809</v>
      </c>
      <c r="W40" s="33">
        <f>IF(D4L133C9=0,0,D4L133C7/D4L133C9)</f>
        <v>5.1278419926401534E-3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324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0.71119153689642678</v>
      </c>
      <c r="L41" s="16" t="s">
        <v>26815</v>
      </c>
      <c r="M41" s="15">
        <f>IF(D4L134C2&lt;&gt;0,D4L134C2*D4L134C4,D4L134C3*D4L134C4)</f>
        <v>230.42605795444229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230.42605795444229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149510.15999999997</v>
      </c>
      <c r="V41" s="16" t="s">
        <v>26817</v>
      </c>
      <c r="W41" s="33">
        <f>IF(D4L134C9=0,0,D4L134C7/D4L134C9)</f>
        <v>1.5412066842443505E-3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57467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0.71119153689642678</v>
      </c>
      <c r="L42" s="16" t="s">
        <v>26823</v>
      </c>
      <c r="M42" s="15">
        <f>IF(D4L135C2&lt;&gt;0,D4L135C2*D4L135C4,D4L135C3*D4L135C4)</f>
        <v>40870.04405082696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40870.04405082696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149510.15999999997</v>
      </c>
      <c r="V42" s="16" t="s">
        <v>26825</v>
      </c>
      <c r="W42" s="33">
        <f>IF(D4L135C9=0,0,D4L135C7/D4L135C9)</f>
        <v>0.2733596435909571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0.71119153689642678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149510.15999999997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9728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0.71119153689642678</v>
      </c>
      <c r="L44" s="16" t="s">
        <v>26837</v>
      </c>
      <c r="M44" s="15">
        <f>IF(D4L137C2&lt;&gt;0,D4L137C2*D4L137C4,D4L137C3*D4L137C4)</f>
        <v>6918.4712709284395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6918.4712709284395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149510.15999999997</v>
      </c>
      <c r="V44" s="16" t="s">
        <v>26839</v>
      </c>
      <c r="W44" s="33">
        <f>IF(D4L137C9=0,0,D4L137C7/D4L137C9)</f>
        <v>4.6274255013361236E-2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0.71119153689642678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149510.15999999997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32540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0.71119153689642678</v>
      </c>
      <c r="L46" s="16" t="s">
        <v>26852</v>
      </c>
      <c r="M46" s="15">
        <f>IF(D4L139C2&lt;&gt;0,D4L139C2*D4L139C4,D4L139C3*D4L139C4)</f>
        <v>23142.172610609727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23142.172610609727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149510.15999999997</v>
      </c>
      <c r="V46" s="16" t="s">
        <v>26854</v>
      </c>
      <c r="W46" s="33">
        <f>IF(D4L139C9=0,0,D4L139C7/D4L139C9)</f>
        <v>0.15478662192997272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146044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0.71119153689642678</v>
      </c>
      <c r="L47" s="16" t="s">
        <v>26860</v>
      </c>
      <c r="M47" s="15">
        <f>IF(D4L140C2&lt;&gt;0,D4L140C2*D4L140C4,D4L140C3*D4L140C4)</f>
        <v>103865.25681450176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103865.25681450176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149510.15999999997</v>
      </c>
      <c r="V47" s="16" t="s">
        <v>26862</v>
      </c>
      <c r="W47" s="33">
        <f>IF(D4L140C9=0,0,D4L140C7/D4L140C9)</f>
        <v>0.69470366973389486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14592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0.71119153689642678</v>
      </c>
      <c r="L48" s="16" t="s">
        <v>26868</v>
      </c>
      <c r="M48" s="15">
        <f>IF(D4L141C2&lt;&gt;0,D4L141C2*D4L141C4,D4L141C3*D4L141C4)</f>
        <v>10377.706906392659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10377.706906392659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149510.15999999997</v>
      </c>
      <c r="V48" s="16" t="s">
        <v>26870</v>
      </c>
      <c r="W48" s="33">
        <f>IF(D4L141C9=0,0,D4L141C7/D4L141C9)</f>
        <v>6.941138252004185E-2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14959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0.71119153689642678</v>
      </c>
      <c r="L49" s="16" t="s">
        <v>26876</v>
      </c>
      <c r="M49" s="15">
        <f>IF(D4L142C2&lt;&gt;0,D4L142C2*D4L142C4,D4L142C3*D4L142C4)</f>
        <v>10638.714200433647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10638.714200433647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149510.15999999997</v>
      </c>
      <c r="V49" s="16" t="s">
        <v>26878</v>
      </c>
      <c r="W49" s="33">
        <f>IF(D4L142C9=0,0,D4L142C7/D4L142C9)</f>
        <v>7.1157132066701351E-2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IF(FLOW_THRU_100PCT="Y",1,INDEX(VariabilityMatrix,D4L143C1,D4L143C8))</f>
        <v>0.71119153689642678</v>
      </c>
      <c r="L50" s="16" t="s">
        <v>26884</v>
      </c>
      <c r="M50" s="15">
        <f>IF(D4L143C2&lt;&gt;0,D4L143C2*D4L143C4,D4L143C3*D4L143C4)</f>
        <v>0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0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149510.15999999997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228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0.71119153689642678</v>
      </c>
      <c r="L51" s="16" t="s">
        <v>26892</v>
      </c>
      <c r="M51" s="15">
        <f>IF(D4L144C2&lt;&gt;0,D4L144C2*D4L144C4,D4L144C3*D4L144C4)</f>
        <v>162.1516704123853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162.1516704123853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149510.15999999997</v>
      </c>
      <c r="V51" s="16" t="s">
        <v>26894</v>
      </c>
      <c r="W51" s="33">
        <f>IF(D4L144C9=0,0,D4L144C7/D4L144C9)</f>
        <v>1.0845528518756539E-3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IF(FLOW_THRU_100PCT="Y",1,INDEX(VariabilityMatrix,D4L145C1,D4L145C8))</f>
        <v>0.65701432046792319</v>
      </c>
      <c r="L52" s="16" t="s">
        <v>26900</v>
      </c>
      <c r="M52" s="15">
        <f>IF(D4L145C2&lt;&gt;0,D4L145C2*D4L145C4,D4L145C3*D4L145C4)</f>
        <v>0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162050.712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0.64692773230895906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149510.15999999997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IF(FLOW_THRU_100PCT="Y",1,INDEX(VariabilityMatrix,D4L147C1,D4L147C8))</f>
        <v>0.65701432046792319</v>
      </c>
      <c r="L54" s="16" t="s">
        <v>26914</v>
      </c>
      <c r="M54" s="15">
        <f>IF(D4L147C2&lt;&gt;0,D4L147C2*D4L147C4,D4L147C3*D4L147C4)</f>
        <v>0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162050.712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IF(FLOW_THRU_100PCT="Y",1,INDEX(VariabilityMatrix,D4L148C1,D4L148C8))</f>
        <v>0.64692773230895906</v>
      </c>
      <c r="L55" s="16" t="s">
        <v>26921</v>
      </c>
      <c r="M55" s="15">
        <f>IF(D4L148C2&lt;&gt;0,D4L148C2*D4L148C4,D4L148C3*D4L148C4)</f>
        <v>0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149510.15999999997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0.64692773230895906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149510.15999999997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0.64692773230895906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149510.15999999997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0.64692773230895906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149510.15999999997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0.64692773230895906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149510.15999999997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0.64692773230895906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149510.15999999997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0.71119153689642678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149510.15999999997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0.65701432046792319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162050.712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IF(FLOW_THRU_100PCT="Y",1,INDEX(VariabilityMatrix,D4L156C1,D4L156C8))</f>
        <v>0.66081263419649616</v>
      </c>
      <c r="L63" s="16" t="s">
        <v>26977</v>
      </c>
      <c r="M63" s="15">
        <f>IF(D4L156C2&lt;&gt;0,D4L156C2*D4L156C4,D4L156C3*D4L156C4)</f>
        <v>0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161090.4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670786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1164.8648459071921</v>
      </c>
      <c r="J64" s="16" t="s">
        <v>26990</v>
      </c>
      <c r="K64" s="21">
        <f>IF((D4L157C2+D4L157C3)=0,0,D4L157C5/(D4L157C2+D4L157C3))</f>
        <v>0.81166999476583634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545402.35495237669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545402.35495237669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3.6475195754012164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0.81166999476583634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149510.15999999997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670786</v>
      </c>
      <c r="H66" s="16" t="s">
        <v>27001</v>
      </c>
      <c r="I66" s="15">
        <f>SUM(D4L157C3:D4L158C3)</f>
        <v>1164.8648459071921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545402.35495237669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545402.35495237669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3.6475195754012164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3B6C0-E769-4117-AF85-BE6EB384EDB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514.53302980069202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257.26651490034601</v>
      </c>
      <c r="N8" s="16" t="s">
        <v>4251</v>
      </c>
      <c r="O8" s="32">
        <f>1</f>
        <v>1</v>
      </c>
      <c r="P8" s="16" t="s">
        <v>27023</v>
      </c>
      <c r="Q8" s="15">
        <f>D4L201C5*D4L201C6</f>
        <v>257.26651490034601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149510.15999999997</v>
      </c>
      <c r="V8" s="16" t="s">
        <v>27024</v>
      </c>
      <c r="W8" s="33">
        <f>IF(D4L201C9=0,0,D4L201C7/D4L201C9)</f>
        <v>1.7207293129801082E-3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149510.15999999997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0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149510.15999999997</v>
      </c>
      <c r="V10" s="16" t="s">
        <v>27034</v>
      </c>
      <c r="W10" s="33">
        <f>IF(D4L203C9=0,0,D4L203C7/D4L203C9)</f>
        <v>0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149510.15999999997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1955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977.5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977.5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149510.15999999997</v>
      </c>
      <c r="V12" s="16" t="s">
        <v>27044</v>
      </c>
      <c r="W12" s="33">
        <f>IF(D4L205C9=0,0,D4L205C7/D4L205C9)</f>
        <v>6.5380172156862129E-3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149510.15999999997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149510.15999999997</v>
      </c>
      <c r="V14" s="16" t="s">
        <v>27054</v>
      </c>
      <c r="W14" s="33">
        <f>IF(D4L207C9=0,0,D4L207C7/D4L207C9)</f>
        <v>0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149510.15999999997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149510.15999999997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149510.15999999997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2469.533029800692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1234.766514900346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1234.766514900346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8.2587465286663216E-3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149510.15999999997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2469.533029800692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1234.766514900346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1234.766514900346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8.2587465286663216E-3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873.56779843211473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436.78389921605736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436.78389921605736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149510.15999999997</v>
      </c>
      <c r="V21" s="16" t="s">
        <v>27093</v>
      </c>
      <c r="W21" s="33">
        <f>IF(D4L214C9=0,0,D4L214C7/D4L214C9)</f>
        <v>2.9214328926947669E-3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0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149510.15999999997</v>
      </c>
      <c r="V22" s="16" t="s">
        <v>27098</v>
      </c>
      <c r="W22" s="33">
        <f>IF(D4L215C9=0,0,D4L215C7/D4L215C9)</f>
        <v>0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4644.3849188770482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2322.1924594385241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2322.1924594385241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149510.15999999997</v>
      </c>
      <c r="V23" s="16" t="s">
        <v>27103</v>
      </c>
      <c r="W23" s="33">
        <f>IF(D4L216C9=0,0,D4L216C7/D4L216C9)</f>
        <v>1.5532004376415118E-2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0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149510.15999999997</v>
      </c>
      <c r="V24" s="16" t="s">
        <v>27108</v>
      </c>
      <c r="W24" s="33">
        <f>IF(D4L217C9=0,0,D4L217C7/D4L217C9)</f>
        <v>0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5517.9527173091628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2758.9763586545814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2758.9763586545814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1.8453437269109883E-2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149510.15999999997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5517.9527173091628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2758.9763586545814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2758.9763586545814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1.8453437269109883E-2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7449E-C999-425F-B9FE-A8D25549EC06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5961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0.90876692004119508</v>
      </c>
      <c r="L8" s="16" t="s">
        <v>27139</v>
      </c>
      <c r="M8" s="15">
        <f>IF(D5L101C2&lt;&gt;0,D5L101C2*D5L101C4,D5L101C3*D5L101C4)</f>
        <v>5417.1596103655638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5417.1596103655638</v>
      </c>
      <c r="AJ8" s="16" t="s">
        <v>27150</v>
      </c>
      <c r="AK8" s="15">
        <f>IF(D5L101C15=0,0,CHOOSE(MIN(D5L101C8,RUN_YEARS),A1L145C1,A1L145C6,A1L145C7,A1L145C8,A1L145C9))</f>
        <v>9757.8700000000008</v>
      </c>
      <c r="AL8" s="16" t="s">
        <v>27145</v>
      </c>
      <c r="AM8" s="33">
        <f>IF(D5L101C17=0,0,D5L101C16/D5L101C17)</f>
        <v>0.55515800173250551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667.23431994362227</v>
      </c>
      <c r="J9" s="16" t="s">
        <v>27159</v>
      </c>
      <c r="K9" s="21">
        <f>IF(FLOW_THRU_100PCT="Y",1,INDEX(VariabilityMatrix,D5L102C1,D5L102C8))</f>
        <v>0.90876692004119508</v>
      </c>
      <c r="L9" s="16" t="s">
        <v>27151</v>
      </c>
      <c r="M9" s="15">
        <f>IF(D5L102C2&lt;&gt;0,D5L102C2*D5L102C4,D5L102C3*D5L102C4)</f>
        <v>606.36047788094697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606.36047788094697</v>
      </c>
      <c r="AJ9" s="16" t="s">
        <v>27163</v>
      </c>
      <c r="AK9" s="15">
        <f>IF(D5L102C15=0,0,CHOOSE(MIN(D5L102C8,RUN_YEARS),A1L145C1,A1L145C6,A1L145C7,A1L145C8,A1L145C9))</f>
        <v>9757.8700000000008</v>
      </c>
      <c r="AL9" s="16" t="s">
        <v>27157</v>
      </c>
      <c r="AM9" s="33">
        <f>IF(D5L102C17=0,0,D5L102C16/D5L102C17)</f>
        <v>6.2140659578468142E-2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2553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0.90876692004119508</v>
      </c>
      <c r="L10" s="16" t="s">
        <v>27164</v>
      </c>
      <c r="M10" s="15">
        <f>IF(D5L103C2&lt;&gt;0,D5L103C2*D5L103C4,D5L103C3*D5L103C4)</f>
        <v>2320.0819468651712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2320.0819468651712</v>
      </c>
      <c r="AJ10" s="16" t="s">
        <v>27175</v>
      </c>
      <c r="AK10" s="15">
        <f>IF(D5L103C15=0,0,CHOOSE(MIN(D5L103C8,RUN_YEARS),A1L145C1,A1L145C6,A1L145C7,A1L145C8,A1L145C9))</f>
        <v>9757.8700000000008</v>
      </c>
      <c r="AL10" s="16" t="s">
        <v>27170</v>
      </c>
      <c r="AM10" s="33">
        <f>IF(D5L103C17=0,0,D5L103C16/D5L103C17)</f>
        <v>0.23776520356032321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285.76568005637773</v>
      </c>
      <c r="J11" s="16" t="s">
        <v>27184</v>
      </c>
      <c r="K11" s="21">
        <f>IF(FLOW_THRU_100PCT="Y",1,INDEX(VariabilityMatrix,D5L104C1,D5L104C8))</f>
        <v>0.90876692004119508</v>
      </c>
      <c r="L11" s="16" t="s">
        <v>27176</v>
      </c>
      <c r="M11" s="15">
        <f>IF(D5L104C2&lt;&gt;0,D5L104C2*D5L104C4,D5L104C3*D5L104C4)</f>
        <v>259.69439691831195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259.69439691831195</v>
      </c>
      <c r="AJ11" s="16" t="s">
        <v>27187</v>
      </c>
      <c r="AK11" s="15">
        <f>IF(D5L104C15=0,0,CHOOSE(MIN(D5L104C8,RUN_YEARS),A1L145C1,A1L145C6,A1L145C7,A1L145C8,A1L145C9))</f>
        <v>9757.8700000000008</v>
      </c>
      <c r="AL11" s="16" t="s">
        <v>27182</v>
      </c>
      <c r="AM11" s="33">
        <f>IF(D5L104C17=0,0,D5L104C16/D5L104C17)</f>
        <v>2.6613840614633309E-2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0.90876692004119508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9757.8700000000008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0.90876692004119508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9757.8700000000008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11070</v>
      </c>
      <c r="J14" s="16" t="s">
        <v>27219</v>
      </c>
      <c r="K14" s="21">
        <f>IF(FLOW_THRU_100PCT="Y",1,INDEX(VariabilityMatrix,D5L107C1,D5L107C8))</f>
        <v>0.8750464312613524</v>
      </c>
      <c r="L14" s="16" t="s">
        <v>27212</v>
      </c>
      <c r="M14" s="15">
        <f>IF(D5L107C2&lt;&gt;0,D5L107C2*D5L107C4,D5L107C3*D5L107C4)</f>
        <v>9686.7639940631707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9686.7639940631707</v>
      </c>
      <c r="AB14" s="16" t="s">
        <v>27222</v>
      </c>
      <c r="AC14" s="15">
        <f>IF(D5L107C11=0,0,CHOOSE(MIN(D5L107C8,RUN_YEARS),A1L144C1,A1L144C6,A1L144C7,A1L144C8,A1L144C9))</f>
        <v>17012.874</v>
      </c>
      <c r="AD14" s="16" t="s">
        <v>27216</v>
      </c>
      <c r="AE14" s="33">
        <f>IF(D5L107C13=0,0,D5L107C12/D5L107C13)</f>
        <v>0.56937845975131363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79883.141731165233</v>
      </c>
      <c r="J15" s="16" t="s">
        <v>27232</v>
      </c>
      <c r="K15" s="21">
        <f>IF(FLOW_THRU_100PCT="Y",1,INDEX(VariabilityMatrix,D5L108C1,D5L108C8))</f>
        <v>0.8750464312613524</v>
      </c>
      <c r="L15" s="16" t="s">
        <v>27224</v>
      </c>
      <c r="M15" s="15">
        <f>IF(D5L108C2&lt;&gt;0,D5L108C2*D5L108C4,D5L108C3*D5L108C4)</f>
        <v>69901.458089800944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69901.458089800944</v>
      </c>
      <c r="AB15" s="16" t="s">
        <v>27235</v>
      </c>
      <c r="AC15" s="15">
        <f>IF(D5L108C11=0,0,CHOOSE(MIN(D5L108C8,RUN_YEARS),A1L144C1,A1L144C6,A1L144C7,A1L144C8,A1L144C9))</f>
        <v>17012.874</v>
      </c>
      <c r="AD15" s="16" t="s">
        <v>27228</v>
      </c>
      <c r="AE15" s="33">
        <f>IF(D5L108C13=0,0,D5L108C12/D5L108C13)</f>
        <v>4.1087389520313229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16385.297876872824</v>
      </c>
      <c r="J16" s="16" t="s">
        <v>27245</v>
      </c>
      <c r="K16" s="21">
        <f>IF(FLOW_THRU_100PCT="Y",1,INDEX(VariabilityMatrix,D5L109C1,D5L109C8))</f>
        <v>0.8750464312613524</v>
      </c>
      <c r="L16" s="16" t="s">
        <v>27237</v>
      </c>
      <c r="M16" s="15">
        <f>IF(D5L109C2&lt;&gt;0,D5L109C2*D5L109C4,D5L109C3*D5L109C4)</f>
        <v>14337.89643231178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14337.89643231178</v>
      </c>
      <c r="AB16" s="16" t="s">
        <v>27248</v>
      </c>
      <c r="AC16" s="15">
        <f>IF(D5L109C11=0,0,CHOOSE(MIN(D5L109C8,RUN_YEARS),A1L144C1,A1L144C6,A1L144C7,A1L144C8,A1L144C9))</f>
        <v>17012.874</v>
      </c>
      <c r="AD16" s="16" t="s">
        <v>27241</v>
      </c>
      <c r="AE16" s="33">
        <f>IF(D5L109C13=0,0,D5L109C12/D5L109C13)</f>
        <v>0.84276744965675876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2142.3904707803736</v>
      </c>
      <c r="J17" s="16" t="s">
        <v>27258</v>
      </c>
      <c r="K17" s="21">
        <f>IF(FLOW_THRU_100PCT="Y",1,INDEX(VariabilityMatrix,D5L110C1,D5L110C8))</f>
        <v>0.8750464312613524</v>
      </c>
      <c r="L17" s="16" t="s">
        <v>27250</v>
      </c>
      <c r="M17" s="15">
        <f>IF(D5L110C2&lt;&gt;0,D5L110C2*D5L110C4,D5L110C3*D5L110C4)</f>
        <v>1874.6911358246946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1874.6911358246946</v>
      </c>
      <c r="AB17" s="16" t="s">
        <v>27261</v>
      </c>
      <c r="AC17" s="15">
        <f>IF(D5L110C11=0,0,CHOOSE(MIN(D5L110C8,RUN_YEARS),A1L144C1,A1L144C6,A1L144C7,A1L144C8,A1L144C9))</f>
        <v>17012.874</v>
      </c>
      <c r="AD17" s="16" t="s">
        <v>27254</v>
      </c>
      <c r="AE17" s="33">
        <f>IF(D5L110C13=0,0,D5L110C12/D5L110C13)</f>
        <v>0.11019250103331715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0.8750464312613524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17012.874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0.8750464312613524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17012.874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266.07931548675708</v>
      </c>
      <c r="J20" s="16" t="s">
        <v>27297</v>
      </c>
      <c r="K20" s="21">
        <f>IF(FLOW_THRU_100PCT="Y",1,INDEX(VariabilityMatrix,D5L113C1,D5L113C8))</f>
        <v>0.8750464312613524</v>
      </c>
      <c r="L20" s="16" t="s">
        <v>27289</v>
      </c>
      <c r="M20" s="15">
        <f>IF(D5L113C2&lt;&gt;0,D5L113C2*D5L113C4,D5L113C3*D5L113C4)</f>
        <v>232.83175544915028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232.83175544915028</v>
      </c>
      <c r="AB20" s="16" t="s">
        <v>27300</v>
      </c>
      <c r="AC20" s="15">
        <f>IF(D5L113C11=0,0,CHOOSE(MIN(D5L113C8,RUN_YEARS),A1L144C1,A1L144C6,A1L144C7,A1L144C8,A1L144C9))</f>
        <v>17012.874</v>
      </c>
      <c r="AD20" s="16" t="s">
        <v>27293</v>
      </c>
      <c r="AE20" s="33">
        <f>IF(D5L113C13=0,0,D5L113C12/D5L113C13)</f>
        <v>1.368562157394161E-2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0.8750464312613524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17012.874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0.8750464312613524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17012.874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0.8750464312613524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17012.874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0.8750464312613524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17012.874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0.8750464312613524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17012.874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0.8750464312613524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17012.874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0.8750464312613524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17012.874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8514</v>
      </c>
      <c r="H28" s="16" t="s">
        <v>27394</v>
      </c>
      <c r="I28" s="15">
        <f>SUM(D5L101C3:D5L106C3)</f>
        <v>953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8603.2964320299943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8603.2964320299943</v>
      </c>
      <c r="AK28" s="21" t="str">
        <f>NULL_VALUE</f>
        <v>n/a</v>
      </c>
      <c r="AL28" s="16" t="s">
        <v>27392</v>
      </c>
      <c r="AM28" s="33">
        <f>SUM(D5L101C18:D5L106C18)</f>
        <v>0.88167770548593027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109746.90939430518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96033.641407449759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96033.641407449759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5.644762984046654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71F25-4FE7-4052-A71E-F4C56236BC46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0.66666666666666663</v>
      </c>
      <c r="P8" s="16" t="s">
        <v>27454</v>
      </c>
      <c r="Q8" s="15">
        <f>B7L801C34</f>
        <v>0.5</v>
      </c>
      <c r="R8" s="16" t="s">
        <v>27455</v>
      </c>
      <c r="S8" s="15">
        <f>B7L801C43</f>
        <v>0.4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16406</v>
      </c>
      <c r="L9" s="16" t="s">
        <v>27461</v>
      </c>
      <c r="M9" s="15">
        <f>B7L802C16</f>
        <v>15420.5</v>
      </c>
      <c r="N9" s="16" t="s">
        <v>27462</v>
      </c>
      <c r="O9" s="15">
        <f>B7L802C25</f>
        <v>15093.333333333334</v>
      </c>
      <c r="P9" s="16" t="s">
        <v>27463</v>
      </c>
      <c r="Q9" s="15">
        <f>B7L802C34</f>
        <v>14841</v>
      </c>
      <c r="R9" s="16" t="s">
        <v>27464</v>
      </c>
      <c r="S9" s="15">
        <f>B7L802C43</f>
        <v>14968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225700</v>
      </c>
      <c r="L10" s="16" t="s">
        <v>27470</v>
      </c>
      <c r="M10" s="15">
        <f>B7L803C16</f>
        <v>232328.5</v>
      </c>
      <c r="N10" s="16" t="s">
        <v>27471</v>
      </c>
      <c r="O10" s="15">
        <f>B7L803C25</f>
        <v>234550.66666666666</v>
      </c>
      <c r="P10" s="16" t="s">
        <v>27472</v>
      </c>
      <c r="Q10" s="15">
        <f>B7L803C34</f>
        <v>240397.5</v>
      </c>
      <c r="R10" s="16" t="s">
        <v>27473</v>
      </c>
      <c r="S10" s="15">
        <f>B7L803C43</f>
        <v>245550.8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493670</v>
      </c>
      <c r="L11" s="16" t="s">
        <v>27479</v>
      </c>
      <c r="M11" s="15">
        <f>B7L804C16</f>
        <v>542959.5</v>
      </c>
      <c r="N11" s="16" t="s">
        <v>27480</v>
      </c>
      <c r="O11" s="15">
        <f>B7L804C25</f>
        <v>525768.33333333337</v>
      </c>
      <c r="P11" s="16" t="s">
        <v>27481</v>
      </c>
      <c r="Q11" s="15">
        <f>B7L804C34</f>
        <v>526627.5</v>
      </c>
      <c r="R11" s="16" t="s">
        <v>27482</v>
      </c>
      <c r="S11" s="15">
        <f>B7L804C43</f>
        <v>533228.4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85085</v>
      </c>
      <c r="L12" s="16" t="s">
        <v>27488</v>
      </c>
      <c r="M12" s="15">
        <f>B7L805C16</f>
        <v>85260</v>
      </c>
      <c r="N12" s="16" t="s">
        <v>27489</v>
      </c>
      <c r="O12" s="15">
        <f>B7L805C25</f>
        <v>94157.333333333343</v>
      </c>
      <c r="P12" s="16" t="s">
        <v>27490</v>
      </c>
      <c r="Q12" s="15">
        <f>B7L805C34</f>
        <v>102928.25</v>
      </c>
      <c r="R12" s="16" t="s">
        <v>27491</v>
      </c>
      <c r="S12" s="15">
        <f>B7L805C43</f>
        <v>114213.6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1550068</v>
      </c>
      <c r="L13" s="16" t="s">
        <v>27497</v>
      </c>
      <c r="M13" s="15">
        <f>B7L806C16</f>
        <v>1508882.5</v>
      </c>
      <c r="N13" s="16" t="s">
        <v>27498</v>
      </c>
      <c r="O13" s="15">
        <f>B7L806C25</f>
        <v>1454655.6666666665</v>
      </c>
      <c r="P13" s="16" t="s">
        <v>27499</v>
      </c>
      <c r="Q13" s="15">
        <f>B7L806C34</f>
        <v>1394471</v>
      </c>
      <c r="R13" s="16" t="s">
        <v>27500</v>
      </c>
      <c r="S13" s="15">
        <f>B7L806C43</f>
        <v>1390415.6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40942</v>
      </c>
      <c r="L14" s="16" t="s">
        <v>27506</v>
      </c>
      <c r="M14" s="15">
        <f>B7L807C16</f>
        <v>44762</v>
      </c>
      <c r="N14" s="16" t="s">
        <v>27507</v>
      </c>
      <c r="O14" s="15">
        <f>B7L807C25</f>
        <v>63458.666666666672</v>
      </c>
      <c r="P14" s="16" t="s">
        <v>27508</v>
      </c>
      <c r="Q14" s="15">
        <f>B7L807C34</f>
        <v>75778</v>
      </c>
      <c r="R14" s="16" t="s">
        <v>27509</v>
      </c>
      <c r="S14" s="15">
        <f>B7L807C43</f>
        <v>83497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212543</v>
      </c>
      <c r="L15" s="16" t="s">
        <v>27515</v>
      </c>
      <c r="M15" s="15">
        <f>B7L808C16</f>
        <v>242973.5</v>
      </c>
      <c r="N15" s="16" t="s">
        <v>27516</v>
      </c>
      <c r="O15" s="15">
        <f>B7L808C25</f>
        <v>263553.33333333331</v>
      </c>
      <c r="P15" s="16" t="s">
        <v>27517</v>
      </c>
      <c r="Q15" s="15">
        <f>B7L808C34</f>
        <v>262033.5</v>
      </c>
      <c r="R15" s="16" t="s">
        <v>27518</v>
      </c>
      <c r="S15" s="15">
        <f>B7L808C43</f>
        <v>262538.40000000002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18982</v>
      </c>
      <c r="L16" s="16" t="s">
        <v>27524</v>
      </c>
      <c r="M16" s="15">
        <f>B7L809C16</f>
        <v>22325.5</v>
      </c>
      <c r="N16" s="16" t="s">
        <v>27525</v>
      </c>
      <c r="O16" s="15">
        <f>B7L809C25</f>
        <v>24072</v>
      </c>
      <c r="P16" s="16" t="s">
        <v>27526</v>
      </c>
      <c r="Q16" s="15">
        <f>B7L809C34</f>
        <v>24621.5</v>
      </c>
      <c r="R16" s="16" t="s">
        <v>27527</v>
      </c>
      <c r="S16" s="15">
        <f>B7L809C43</f>
        <v>26096.6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47885</v>
      </c>
      <c r="L17" s="16" t="s">
        <v>27533</v>
      </c>
      <c r="M17" s="15">
        <f>B7L810C16</f>
        <v>51696</v>
      </c>
      <c r="N17" s="16" t="s">
        <v>27534</v>
      </c>
      <c r="O17" s="15">
        <f>B7L810C25</f>
        <v>51840.666666666672</v>
      </c>
      <c r="P17" s="16" t="s">
        <v>27535</v>
      </c>
      <c r="Q17" s="15">
        <f>B7L810C34</f>
        <v>52494.75</v>
      </c>
      <c r="R17" s="16" t="s">
        <v>27536</v>
      </c>
      <c r="S17" s="15">
        <f>B7L810C43</f>
        <v>53018.8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698360</v>
      </c>
      <c r="L18" s="16" t="s">
        <v>27542</v>
      </c>
      <c r="M18" s="15">
        <f>B7L811C16</f>
        <v>661858.5</v>
      </c>
      <c r="N18" s="16" t="s">
        <v>27543</v>
      </c>
      <c r="O18" s="15">
        <f>B7L811C25</f>
        <v>642071.33333333337</v>
      </c>
      <c r="P18" s="16" t="s">
        <v>27544</v>
      </c>
      <c r="Q18" s="15">
        <f>B7L811C34</f>
        <v>655807.25</v>
      </c>
      <c r="R18" s="16" t="s">
        <v>27545</v>
      </c>
      <c r="S18" s="15">
        <f>B7L811C43</f>
        <v>664055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65583</v>
      </c>
      <c r="L19" s="16" t="s">
        <v>27551</v>
      </c>
      <c r="M19" s="15">
        <f>B7L812C16</f>
        <v>67633</v>
      </c>
      <c r="N19" s="16" t="s">
        <v>27552</v>
      </c>
      <c r="O19" s="15">
        <f>B7L812C25</f>
        <v>71739</v>
      </c>
      <c r="P19" s="16" t="s">
        <v>27553</v>
      </c>
      <c r="Q19" s="15">
        <f>B7L812C34</f>
        <v>74807</v>
      </c>
      <c r="R19" s="16" t="s">
        <v>27554</v>
      </c>
      <c r="S19" s="15">
        <f>B7L812C43</f>
        <v>73627.8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846</v>
      </c>
      <c r="L20" s="16" t="s">
        <v>27560</v>
      </c>
      <c r="M20" s="15">
        <f>B7L813C16</f>
        <v>789.5</v>
      </c>
      <c r="N20" s="16" t="s">
        <v>27561</v>
      </c>
      <c r="O20" s="15">
        <f>B7L813C25</f>
        <v>827</v>
      </c>
      <c r="P20" s="16" t="s">
        <v>27562</v>
      </c>
      <c r="Q20" s="15">
        <f>B7L813C34</f>
        <v>895</v>
      </c>
      <c r="R20" s="16" t="s">
        <v>27563</v>
      </c>
      <c r="S20" s="15">
        <f>B7L813C43</f>
        <v>959.40000000000009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163357</v>
      </c>
      <c r="L21" s="16" t="s">
        <v>27569</v>
      </c>
      <c r="M21" s="15">
        <f>B7L814C16</f>
        <v>160916</v>
      </c>
      <c r="N21" s="16" t="s">
        <v>27570</v>
      </c>
      <c r="O21" s="15">
        <f>B7L814C25</f>
        <v>158012.66666666666</v>
      </c>
      <c r="P21" s="16" t="s">
        <v>27571</v>
      </c>
      <c r="Q21" s="15">
        <f>B7L814C34</f>
        <v>157247</v>
      </c>
      <c r="R21" s="16" t="s">
        <v>27572</v>
      </c>
      <c r="S21" s="15">
        <f>B7L814C43</f>
        <v>156258.20000000001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1127</v>
      </c>
      <c r="L22" s="16" t="s">
        <v>27578</v>
      </c>
      <c r="M22" s="15">
        <f>B7L815C16</f>
        <v>1163</v>
      </c>
      <c r="N22" s="16" t="s">
        <v>27579</v>
      </c>
      <c r="O22" s="15">
        <f>B7L815C25</f>
        <v>15400.666666666668</v>
      </c>
      <c r="P22" s="16" t="s">
        <v>27580</v>
      </c>
      <c r="Q22" s="15">
        <f>B7L815C34</f>
        <v>23395</v>
      </c>
      <c r="R22" s="16" t="s">
        <v>27581</v>
      </c>
      <c r="S22" s="15">
        <f>B7L815C43</f>
        <v>27792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65583</v>
      </c>
      <c r="L23" s="16" t="s">
        <v>27551</v>
      </c>
      <c r="M23" s="15">
        <f>B7L812C16</f>
        <v>67633</v>
      </c>
      <c r="N23" s="16" t="s">
        <v>27552</v>
      </c>
      <c r="O23" s="15">
        <f>B7L812C25</f>
        <v>71739</v>
      </c>
      <c r="P23" s="16" t="s">
        <v>27553</v>
      </c>
      <c r="Q23" s="15">
        <f>B7L812C34</f>
        <v>74807</v>
      </c>
      <c r="R23" s="16" t="s">
        <v>27554</v>
      </c>
      <c r="S23" s="15">
        <f>B7L812C43</f>
        <v>73627.8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3620554</v>
      </c>
      <c r="L24" s="16" t="s">
        <v>27591</v>
      </c>
      <c r="M24" s="15">
        <f>B7L816C16</f>
        <v>3638968</v>
      </c>
      <c r="N24" s="16" t="s">
        <v>27592</v>
      </c>
      <c r="O24" s="15">
        <f>B7L816C25</f>
        <v>3615201.333333333</v>
      </c>
      <c r="P24" s="16" t="s">
        <v>27593</v>
      </c>
      <c r="Q24" s="15">
        <f>B7L816C34</f>
        <v>3606344.75</v>
      </c>
      <c r="R24" s="16" t="s">
        <v>27594</v>
      </c>
      <c r="S24" s="15">
        <f>B7L816C43</f>
        <v>3646220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5F12D-DA0E-40D5-9FFD-671C121679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0.66666666666666663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0.57333333333333325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0.28666666666666663</v>
      </c>
      <c r="R8" s="16" t="s">
        <v>27664</v>
      </c>
      <c r="S8" s="15">
        <f>D6L101C5-D6L101C7</f>
        <v>0.28666666666666663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0.28008192135593202</v>
      </c>
      <c r="X8" s="16" t="s">
        <v>27666</v>
      </c>
      <c r="Y8" s="33">
        <f>D6L101C7-D6L101C10</f>
        <v>6.5847453107346077E-3</v>
      </c>
      <c r="Z8" s="16" t="s">
        <v>27667</v>
      </c>
      <c r="AA8" s="33">
        <f>CHOOSE(MIN(D6L101C9,RUN_YEARS),B7L801C7,B7L801C16,B7L801C25,B7L801C34,B7L801C43)</f>
        <v>0.66666666666666663</v>
      </c>
      <c r="AB8" s="16" t="s">
        <v>27668</v>
      </c>
      <c r="AC8" s="33">
        <f>IF(D6L101C12=0,0,D6L101C10/D6L101C12)</f>
        <v>0.42012288203389803</v>
      </c>
      <c r="AD8" s="16" t="s">
        <v>27669</v>
      </c>
      <c r="AE8" s="33">
        <f>IF(D6L101C5=0,0,D6L101C10/D6L101C5)</f>
        <v>0.48851497910918384</v>
      </c>
      <c r="AF8" s="16" t="s">
        <v>27670</v>
      </c>
      <c r="AG8" s="33">
        <f>CHOOSE(MIN(D6L101C9,RUN_YEARS),B7L801C5,B7L801C14,B7L801C23,B7L801C32,B7L801C41)</f>
        <v>6.0282228333333326E-3</v>
      </c>
      <c r="AH8" s="16" t="s">
        <v>27671</v>
      </c>
      <c r="AI8" s="33">
        <f>IF(D6L101C15=0,0,D6L101C11/D6L101C15)</f>
        <v>1.092319493288131</v>
      </c>
      <c r="AJ8" s="16" t="s">
        <v>27672</v>
      </c>
      <c r="AK8" s="33">
        <f>IF(D6L101C5=0,0,D6L101C11/D6L101C5)</f>
        <v>1.1485020890816178E-2</v>
      </c>
      <c r="AL8" s="16" t="s">
        <v>27673</v>
      </c>
      <c r="AM8" s="33">
        <f>D6L101C8*CHOOSE(MIN(D6L101C9,RUN_YEARS),B7L801C4,B7L801C13,B7L801C22,B7L801C31,B7L801C40)</f>
        <v>9.5298502769343915E-2</v>
      </c>
      <c r="AN8" s="16" t="s">
        <v>27674</v>
      </c>
      <c r="AO8" s="33">
        <f>D6L101C8-D6L101C18</f>
        <v>0.1913681638973227</v>
      </c>
      <c r="AP8" s="16" t="s">
        <v>27675</v>
      </c>
      <c r="AQ8" s="33">
        <f>CHOOSE(MIN(D6L101C9,RUN_YEARS),B7L801C2,B7L801C11,B7L801C20,B7L801C29,B7L801C38)</f>
        <v>1.5458751989663349E-3</v>
      </c>
      <c r="AR8" s="16" t="s">
        <v>27676</v>
      </c>
      <c r="AS8" s="33">
        <f>IF(D6L101C20=0,0,D6L101C18/D6L101C20)</f>
        <v>61.64695755069117</v>
      </c>
      <c r="AT8" s="16" t="s">
        <v>27677</v>
      </c>
      <c r="AU8" s="33">
        <f>IF(D6L101C5=0,0,D6L101C18/D6L101C5)</f>
        <v>0.16621831878373941</v>
      </c>
      <c r="AV8" s="16" t="s">
        <v>27678</v>
      </c>
      <c r="AW8" s="33">
        <f>CHOOSE(MIN(D6L101C9,RUN_YEARS),B7L801C1,B7L801C10,B7L801C19,B7L801C28,B7L801C37)</f>
        <v>3.1042596666666666E-3</v>
      </c>
      <c r="AX8" s="16" t="s">
        <v>27679</v>
      </c>
      <c r="AY8" s="33">
        <f>IF(D6L101C23=0,0,D6L101C19/D6L101C23)</f>
        <v>61.646957550691162</v>
      </c>
      <c r="AZ8" s="16" t="s">
        <v>27680</v>
      </c>
      <c r="BA8" s="33">
        <f>IF(D6L101C5=0,0,D6L101C19/D6L101C5)</f>
        <v>0.33378168121626056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2.0159378640195831E-3</v>
      </c>
      <c r="J9" s="16" t="s">
        <v>27701</v>
      </c>
      <c r="K9" s="21">
        <f>IF(FLOW_THRU_100PCT="Y",1,INDEX(VariabilityMatrix,D6L102C1,D6L102C9))</f>
        <v>0.65701432046792319</v>
      </c>
      <c r="L9" s="16" t="s">
        <v>27681</v>
      </c>
      <c r="M9" s="15">
        <f>IF(D6L102C2&lt;&gt;0,D6L102C2*D6L102C4,D6L102C3*D6L102C4)</f>
        <v>1.3245000458343829E-3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6.6225002291719144E-4</v>
      </c>
      <c r="R9" s="16" t="s">
        <v>27683</v>
      </c>
      <c r="S9" s="15">
        <f>D6L102C5-D6L102C7</f>
        <v>6.6225002291719144E-4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6.4046143640303572E-4</v>
      </c>
      <c r="X9" s="16" t="s">
        <v>27685</v>
      </c>
      <c r="Y9" s="33">
        <f>D6L102C7-D6L102C10</f>
        <v>2.1788586514155726E-5</v>
      </c>
      <c r="Z9" s="16" t="s">
        <v>27686</v>
      </c>
      <c r="AA9" s="33">
        <f>CHOOSE(MIN(D6L102C9,RUN_YEARS),B7L801C7,B7L801C16,B7L801C25,B7L801C34,B7L801C43)</f>
        <v>0.4</v>
      </c>
      <c r="AB9" s="16" t="s">
        <v>27687</v>
      </c>
      <c r="AC9" s="33">
        <f>IF(D6L102C12=0,0,D6L102C10/D6L102C12)</f>
        <v>1.6011535910075891E-3</v>
      </c>
      <c r="AD9" s="16" t="s">
        <v>27688</v>
      </c>
      <c r="AE9" s="33">
        <f>IF(D6L102C5=0,0,D6L102C10/D6L102C5)</f>
        <v>0.48354957662502024</v>
      </c>
      <c r="AF9" s="16" t="s">
        <v>27689</v>
      </c>
      <c r="AG9" s="33">
        <f>CHOOSE(MIN(D6L102C9,RUN_YEARS),B7L801C5,B7L801C14,B7L801C23,B7L801C32,B7L801C41)</f>
        <v>5.2338673999999998E-3</v>
      </c>
      <c r="AH9" s="16" t="s">
        <v>27690</v>
      </c>
      <c r="AI9" s="33">
        <f>IF(D6L102C15=0,0,D6L102C11/D6L102C15)</f>
        <v>4.1629993366197483E-3</v>
      </c>
      <c r="AJ9" s="16" t="s">
        <v>27691</v>
      </c>
      <c r="AK9" s="33">
        <f>IF(D6L102C5=0,0,D6L102C11/D6L102C5)</f>
        <v>1.6450423374979782E-2</v>
      </c>
      <c r="AL9" s="16" t="s">
        <v>27692</v>
      </c>
      <c r="AM9" s="33">
        <f>D6L102C8*CHOOSE(MIN(D6L102C9,RUN_YEARS),B7L801C4,B7L801C13,B7L801C22,B7L801C31,B7L801C40)</f>
        <v>1.6495329284711937E-4</v>
      </c>
      <c r="AN9" s="16" t="s">
        <v>27693</v>
      </c>
      <c r="AO9" s="33">
        <f>D6L102C8-D6L102C18</f>
        <v>4.9729673007007204E-4</v>
      </c>
      <c r="AP9" s="16" t="s">
        <v>27694</v>
      </c>
      <c r="AQ9" s="33">
        <f>CHOOSE(MIN(D6L102C9,RUN_YEARS),B7L801C2,B7L801C11,B7L801C20,B7L801C29,B7L801C38)</f>
        <v>9.0391933953103305E-4</v>
      </c>
      <c r="AR9" s="16" t="s">
        <v>27695</v>
      </c>
      <c r="AS9" s="33">
        <f>IF(D6L102C20=0,0,D6L102C18/D6L102C20)</f>
        <v>0.18248673928439194</v>
      </c>
      <c r="AT9" s="16" t="s">
        <v>27696</v>
      </c>
      <c r="AU9" s="33">
        <f>IF(D6L102C5=0,0,D6L102C18/D6L102C5)</f>
        <v>0.12454004313997988</v>
      </c>
      <c r="AV9" s="16" t="s">
        <v>27697</v>
      </c>
      <c r="AW9" s="33">
        <f>CHOOSE(MIN(D6L102C9,RUN_YEARS),B7L801C1,B7L801C10,B7L801C19,B7L801C28,B7L801C37)</f>
        <v>2.7251115999999999E-3</v>
      </c>
      <c r="AX9" s="16" t="s">
        <v>27698</v>
      </c>
      <c r="AY9" s="33">
        <f>IF(D6L102C23=0,0,D6L102C19/D6L102C23)</f>
        <v>0.18248673928439191</v>
      </c>
      <c r="AZ9" s="16" t="s">
        <v>27699</v>
      </c>
      <c r="BA9" s="33">
        <f>IF(D6L102C5=0,0,D6L102C19/D6L102C5)</f>
        <v>0.37545995686002009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1.4875107287301643E-4</v>
      </c>
      <c r="J10" s="16" t="s">
        <v>27722</v>
      </c>
      <c r="K10" s="21">
        <f>IF(FLOW_THRU_100PCT="Y",1,INDEX(VariabilityMatrix,D6L103C1,D6L103C9))</f>
        <v>0.65701432046792319</v>
      </c>
      <c r="L10" s="16" t="s">
        <v>27702</v>
      </c>
      <c r="M10" s="15">
        <f>IF(D6L103C2&lt;&gt;0,D6L103C2*D6L103C4,D6L103C3*D6L103C4)</f>
        <v>9.7731585062539407E-5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4.8865792531269704E-5</v>
      </c>
      <c r="R10" s="16" t="s">
        <v>27704</v>
      </c>
      <c r="S10" s="15">
        <f>D6L103C5-D6L103C7</f>
        <v>4.8865792531269704E-5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4.725806657988308E-5</v>
      </c>
      <c r="X10" s="16" t="s">
        <v>27706</v>
      </c>
      <c r="Y10" s="33">
        <f>D6L103C7-D6L103C10</f>
        <v>1.6077259513866236E-6</v>
      </c>
      <c r="Z10" s="16" t="s">
        <v>27707</v>
      </c>
      <c r="AA10" s="33">
        <f>CHOOSE(MIN(D6L103C9,RUN_YEARS),B7L801C7,B7L801C16,B7L801C25,B7L801C34,B7L801C43)</f>
        <v>0.4</v>
      </c>
      <c r="AB10" s="16" t="s">
        <v>27708</v>
      </c>
      <c r="AC10" s="33">
        <f>IF(D6L103C12=0,0,D6L103C10/D6L103C12)</f>
        <v>1.181451664497077E-4</v>
      </c>
      <c r="AD10" s="16" t="s">
        <v>27709</v>
      </c>
      <c r="AE10" s="33">
        <f>IF(D6L103C5=0,0,D6L103C10/D6L103C5)</f>
        <v>0.48354957662502024</v>
      </c>
      <c r="AF10" s="16" t="s">
        <v>27710</v>
      </c>
      <c r="AG10" s="33">
        <f>CHOOSE(MIN(D6L103C9,RUN_YEARS),B7L801C5,B7L801C14,B7L801C23,B7L801C32,B7L801C41)</f>
        <v>5.2338673999999998E-3</v>
      </c>
      <c r="AH10" s="16" t="s">
        <v>27711</v>
      </c>
      <c r="AI10" s="33">
        <f>IF(D6L103C15=0,0,D6L103C11/D6L103C15)</f>
        <v>3.0717743276924129E-4</v>
      </c>
      <c r="AJ10" s="16" t="s">
        <v>27712</v>
      </c>
      <c r="AK10" s="33">
        <f>IF(D6L103C5=0,0,D6L103C11/D6L103C5)</f>
        <v>1.6450423374979786E-2</v>
      </c>
      <c r="AL10" s="16" t="s">
        <v>27713</v>
      </c>
      <c r="AM10" s="33">
        <f>D6L103C8*CHOOSE(MIN(D6L103C9,RUN_YEARS),B7L801C4,B7L801C13,B7L801C22,B7L801C31,B7L801C40)</f>
        <v>1.217149581982727E-5</v>
      </c>
      <c r="AN10" s="16" t="s">
        <v>27714</v>
      </c>
      <c r="AO10" s="33">
        <f>D6L103C8-D6L103C18</f>
        <v>3.6694296711442435E-5</v>
      </c>
      <c r="AP10" s="16" t="s">
        <v>27715</v>
      </c>
      <c r="AQ10" s="33">
        <f>CHOOSE(MIN(D6L103C9,RUN_YEARS),B7L801C2,B7L801C11,B7L801C20,B7L801C29,B7L801C38)</f>
        <v>9.0391933953103305E-4</v>
      </c>
      <c r="AR10" s="16" t="s">
        <v>27716</v>
      </c>
      <c r="AS10" s="33">
        <f>IF(D6L103C20=0,0,D6L103C18/D6L103C20)</f>
        <v>1.3465245500933773E-2</v>
      </c>
      <c r="AT10" s="16" t="s">
        <v>27717</v>
      </c>
      <c r="AU10" s="33">
        <f>IF(D6L103C5=0,0,D6L103C18/D6L103C5)</f>
        <v>0.12454004313997988</v>
      </c>
      <c r="AV10" s="16" t="s">
        <v>27718</v>
      </c>
      <c r="AW10" s="33">
        <f>CHOOSE(MIN(D6L103C9,RUN_YEARS),B7L801C1,B7L801C10,B7L801C19,B7L801C28,B7L801C37)</f>
        <v>2.7251115999999999E-3</v>
      </c>
      <c r="AX10" s="16" t="s">
        <v>27719</v>
      </c>
      <c r="AY10" s="33">
        <f>IF(D6L103C23=0,0,D6L103C19/D6L103C23)</f>
        <v>1.3465245500933773E-2</v>
      </c>
      <c r="AZ10" s="16" t="s">
        <v>27720</v>
      </c>
      <c r="BA10" s="33">
        <f>IF(D6L103C5=0,0,D6L103C19/D6L103C5)</f>
        <v>0.37545995686002015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0.64692773230895906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5.808521380115712E-3</v>
      </c>
      <c r="J12" s="16" t="s">
        <v>27764</v>
      </c>
      <c r="K12" s="21">
        <f>IF(FLOW_THRU_100PCT="Y",1,INDEX(VariabilityMatrix,D6L105C1,D6L105C9))</f>
        <v>0.33502533749663682</v>
      </c>
      <c r="L12" s="16" t="s">
        <v>27744</v>
      </c>
      <c r="M12" s="15">
        <f>IF(D6L105C2&lt;&gt;0,D6L105C2*D6L105C4,D6L105C3*D6L105C4)</f>
        <v>1.9460018357296972E-3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9.7300091786484859E-4</v>
      </c>
      <c r="R12" s="16" t="s">
        <v>27746</v>
      </c>
      <c r="S12" s="15">
        <f>D6L105C5-D6L105C7</f>
        <v>9.7300091786484859E-4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9.409883637786073E-4</v>
      </c>
      <c r="X12" s="16" t="s">
        <v>27748</v>
      </c>
      <c r="Y12" s="33">
        <f>D6L105C7-D6L105C10</f>
        <v>3.201255408624129E-5</v>
      </c>
      <c r="Z12" s="16" t="s">
        <v>27749</v>
      </c>
      <c r="AA12" s="33">
        <f>CHOOSE(MIN(D6L105C9,RUN_YEARS),B7L801C7,B7L801C16,B7L801C25,B7L801C34,B7L801C43)</f>
        <v>0.4</v>
      </c>
      <c r="AB12" s="16" t="s">
        <v>27750</v>
      </c>
      <c r="AC12" s="33">
        <f>IF(D6L105C12=0,0,D6L105C10/D6L105C12)</f>
        <v>2.3524709094465183E-3</v>
      </c>
      <c r="AD12" s="16" t="s">
        <v>27751</v>
      </c>
      <c r="AE12" s="33">
        <f>IF(D6L105C5=0,0,D6L105C10/D6L105C5)</f>
        <v>0.48354957662502024</v>
      </c>
      <c r="AF12" s="16" t="s">
        <v>27752</v>
      </c>
      <c r="AG12" s="33">
        <f>CHOOSE(MIN(D6L105C9,RUN_YEARS),B7L801C5,B7L801C14,B7L801C23,B7L801C32,B7L801C41)</f>
        <v>5.2338673999999998E-3</v>
      </c>
      <c r="AH12" s="16" t="s">
        <v>27753</v>
      </c>
      <c r="AI12" s="33">
        <f>IF(D6L105C15=0,0,D6L105C11/D6L105C15)</f>
        <v>6.116424364560954E-3</v>
      </c>
      <c r="AJ12" s="16" t="s">
        <v>27754</v>
      </c>
      <c r="AK12" s="33">
        <f>IF(D6L105C5=0,0,D6L105C11/D6L105C5)</f>
        <v>1.6450423374979737E-2</v>
      </c>
      <c r="AL12" s="16" t="s">
        <v>27755</v>
      </c>
      <c r="AM12" s="33">
        <f>D6L105C8*CHOOSE(MIN(D6L105C9,RUN_YEARS),B7L801C4,B7L801C13,B7L801C22,B7L801C31,B7L801C40)</f>
        <v>2.4235515257225651E-4</v>
      </c>
      <c r="AN12" s="16" t="s">
        <v>27756</v>
      </c>
      <c r="AO12" s="33">
        <f>D6L105C8-D6L105C18</f>
        <v>7.3064576529259214E-4</v>
      </c>
      <c r="AP12" s="16" t="s">
        <v>27757</v>
      </c>
      <c r="AQ12" s="33">
        <f>CHOOSE(MIN(D6L105C9,RUN_YEARS),B7L801C2,B7L801C11,B7L801C20,B7L801C29,B7L801C38)</f>
        <v>9.0391933953103305E-4</v>
      </c>
      <c r="AR12" s="16" t="s">
        <v>27758</v>
      </c>
      <c r="AS12" s="33">
        <f>IF(D6L105C20=0,0,D6L105C18/D6L105C20)</f>
        <v>0.26811590589265855</v>
      </c>
      <c r="AT12" s="16" t="s">
        <v>27759</v>
      </c>
      <c r="AU12" s="33">
        <f>IF(D6L105C5=0,0,D6L105C18/D6L105C5)</f>
        <v>0.12454004313997988</v>
      </c>
      <c r="AV12" s="16" t="s">
        <v>27760</v>
      </c>
      <c r="AW12" s="33">
        <f>CHOOSE(MIN(D6L105C9,RUN_YEARS),B7L801C1,B7L801C10,B7L801C19,B7L801C28,B7L801C37)</f>
        <v>2.7251115999999999E-3</v>
      </c>
      <c r="AX12" s="16" t="s">
        <v>27761</v>
      </c>
      <c r="AY12" s="33">
        <f>IF(D6L105C23=0,0,D6L105C19/D6L105C23)</f>
        <v>0.26811590589265855</v>
      </c>
      <c r="AZ12" s="16" t="s">
        <v>27762</v>
      </c>
      <c r="BA12" s="33">
        <f>IF(D6L105C5=0,0,D6L105C19/D6L105C5)</f>
        <v>0.37545995686002015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9.8562934427593569E-4</v>
      </c>
      <c r="J13" s="16" t="s">
        <v>27785</v>
      </c>
      <c r="K13" s="21">
        <f>IF(FLOW_THRU_100PCT="Y",1,INDEX(VariabilityMatrix,D6L106C1,D6L106C9))</f>
        <v>0.65701432046792319</v>
      </c>
      <c r="L13" s="16" t="s">
        <v>27765</v>
      </c>
      <c r="M13" s="15">
        <f>IF(D6L106C2&lt;&gt;0,D6L106C2*D6L106C4,D6L106C3*D6L106C4)</f>
        <v>6.4757259386269861E-4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3.2378629693134931E-4</v>
      </c>
      <c r="R13" s="16" t="s">
        <v>27767</v>
      </c>
      <c r="S13" s="15">
        <f>D6L106C5-D6L106C7</f>
        <v>3.2378629693134931E-4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3.1313345359627409E-4</v>
      </c>
      <c r="X13" s="16" t="s">
        <v>27769</v>
      </c>
      <c r="Y13" s="33">
        <f>D6L106C7-D6L106C10</f>
        <v>1.0652843335075214E-5</v>
      </c>
      <c r="Z13" s="16" t="s">
        <v>27770</v>
      </c>
      <c r="AA13" s="33">
        <f>CHOOSE(MIN(D6L106C9,RUN_YEARS),B7L801C7,B7L801C16,B7L801C25,B7L801C34,B7L801C43)</f>
        <v>0.4</v>
      </c>
      <c r="AB13" s="16" t="s">
        <v>27771</v>
      </c>
      <c r="AC13" s="33">
        <f>IF(D6L106C12=0,0,D6L106C10/D6L106C12)</f>
        <v>7.8283363399068518E-4</v>
      </c>
      <c r="AD13" s="16" t="s">
        <v>27772</v>
      </c>
      <c r="AE13" s="33">
        <f>IF(D6L106C5=0,0,D6L106C10/D6L106C5)</f>
        <v>0.48354957662502024</v>
      </c>
      <c r="AF13" s="16" t="s">
        <v>27773</v>
      </c>
      <c r="AG13" s="33">
        <f>CHOOSE(MIN(D6L106C9,RUN_YEARS),B7L801C5,B7L801C14,B7L801C23,B7L801C32,B7L801C41)</f>
        <v>5.2338673999999998E-3</v>
      </c>
      <c r="AH13" s="16" t="s">
        <v>27774</v>
      </c>
      <c r="AI13" s="33">
        <f>IF(D6L106C15=0,0,D6L106C11/D6L106C15)</f>
        <v>2.0353674483757872E-3</v>
      </c>
      <c r="AJ13" s="16" t="s">
        <v>27775</v>
      </c>
      <c r="AK13" s="33">
        <f>IF(D6L106C5=0,0,D6L106C11/D6L106C5)</f>
        <v>1.6450423374979765E-2</v>
      </c>
      <c r="AL13" s="16" t="s">
        <v>27776</v>
      </c>
      <c r="AM13" s="33">
        <f>D6L106C8*CHOOSE(MIN(D6L106C9,RUN_YEARS),B7L801C4,B7L801C13,B7L801C22,B7L801C31,B7L801C40)</f>
        <v>8.0648718775929148E-5</v>
      </c>
      <c r="AN13" s="16" t="s">
        <v>27777</v>
      </c>
      <c r="AO13" s="33">
        <f>D6L106C8-D6L106C18</f>
        <v>2.4313757815542017E-4</v>
      </c>
      <c r="AP13" s="16" t="s">
        <v>27778</v>
      </c>
      <c r="AQ13" s="33">
        <f>CHOOSE(MIN(D6L106C9,RUN_YEARS),B7L801C2,B7L801C11,B7L801C20,B7L801C29,B7L801C38)</f>
        <v>9.0391933953103305E-4</v>
      </c>
      <c r="AR13" s="16" t="s">
        <v>27779</v>
      </c>
      <c r="AS13" s="33">
        <f>IF(D6L106C20=0,0,D6L106C18/D6L106C20)</f>
        <v>8.9221145348843747E-2</v>
      </c>
      <c r="AT13" s="16" t="s">
        <v>27780</v>
      </c>
      <c r="AU13" s="33">
        <f>IF(D6L106C5=0,0,D6L106C18/D6L106C5)</f>
        <v>0.12454004313997986</v>
      </c>
      <c r="AV13" s="16" t="s">
        <v>27781</v>
      </c>
      <c r="AW13" s="33">
        <f>CHOOSE(MIN(D6L106C9,RUN_YEARS),B7L801C1,B7L801C10,B7L801C19,B7L801C28,B7L801C37)</f>
        <v>2.7251115999999999E-3</v>
      </c>
      <c r="AX13" s="16" t="s">
        <v>27782</v>
      </c>
      <c r="AY13" s="33">
        <f>IF(D6L106C23=0,0,D6L106C19/D6L106C23)</f>
        <v>8.9221145348843761E-2</v>
      </c>
      <c r="AZ13" s="16" t="s">
        <v>27783</v>
      </c>
      <c r="BA13" s="33">
        <f>IF(D6L106C5=0,0,D6L106C19/D6L106C5)</f>
        <v>0.37545995686002015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1.5938592767041234E-4</v>
      </c>
      <c r="J14" s="16" t="s">
        <v>27806</v>
      </c>
      <c r="K14" s="21">
        <f>IF(FLOW_THRU_100PCT="Y",1,INDEX(VariabilityMatrix,D6L107C1,D6L107C9))</f>
        <v>0.64692773230895906</v>
      </c>
      <c r="L14" s="16" t="s">
        <v>27786</v>
      </c>
      <c r="M14" s="15">
        <f>IF(D6L107C2&lt;&gt;0,D6L107C2*D6L107C4,D6L107C3*D6L107C4)</f>
        <v>1.0311117674977962E-4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5.1555588374889808E-5</v>
      </c>
      <c r="R14" s="16" t="s">
        <v>27788</v>
      </c>
      <c r="S14" s="15">
        <f>D6L107C5-D6L107C7</f>
        <v>5.1555588374889808E-5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5.1555588374889808E-5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5.1555588374889808E-5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1.7569689295685465E-5</v>
      </c>
      <c r="J15" s="16" t="s">
        <v>27827</v>
      </c>
      <c r="K15" s="21">
        <f>IF(FLOW_THRU_100PCT="Y",1,INDEX(VariabilityMatrix,D6L108C1,D6L108C9))</f>
        <v>0.64692773230895906</v>
      </c>
      <c r="L15" s="16" t="s">
        <v>27807</v>
      </c>
      <c r="M15" s="15">
        <f>IF(D6L108C2&lt;&gt;0,D6L108C2*D6L108C4,D6L108C3*D6L108C4)</f>
        <v>1.1366319253430789E-5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5.6831596267153946E-6</v>
      </c>
      <c r="R15" s="16" t="s">
        <v>27809</v>
      </c>
      <c r="S15" s="15">
        <f>D6L108C5-D6L108C7</f>
        <v>5.6831596267153946E-6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5.6831596267153946E-6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5.6831596267153946E-6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6.7866202831692513E-5</v>
      </c>
      <c r="J16" s="16" t="s">
        <v>27848</v>
      </c>
      <c r="K16" s="21">
        <f>IF(FLOW_THRU_100PCT="Y",1,INDEX(VariabilityMatrix,D6L109C1,D6L109C9))</f>
        <v>0.64692773230895906</v>
      </c>
      <c r="L16" s="16" t="s">
        <v>27828</v>
      </c>
      <c r="M16" s="15">
        <f>IF(D6L109C2&lt;&gt;0,D6L109C2*D6L109C4,D6L109C3*D6L109C4)</f>
        <v>4.3904528698326694E-5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2.1952264349163347E-5</v>
      </c>
      <c r="R16" s="16" t="s">
        <v>27830</v>
      </c>
      <c r="S16" s="15">
        <f>D6L109C5-D6L109C7</f>
        <v>2.1952264349163347E-5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2.1952264349163347E-5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2.1952264349163347E-5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0.64692773230895906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0.64692773230895906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0.64692773230895906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1.5145888641293297E-5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1.3025464231512235E-5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6.5127321157561176E-6</v>
      </c>
      <c r="R20" s="16" t="s">
        <v>27914</v>
      </c>
      <c r="S20" s="15">
        <f>D6L113C5-D6L113C7</f>
        <v>6.5127321157561176E-6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6.5127321157561176E-6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6.5127321157561176E-6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3.7813670895275815E-4</v>
      </c>
      <c r="J21" s="16" t="s">
        <v>27952</v>
      </c>
      <c r="K21" s="21">
        <f>IF(FLOW_THRU_100PCT="Y",1,INDEX(VariabilityMatrix,D6L114C1,D6L114C9))</f>
        <v>0.65701432046792319</v>
      </c>
      <c r="L21" s="16" t="s">
        <v>27932</v>
      </c>
      <c r="M21" s="15">
        <f>IF(D6L114C2&lt;&gt;0,D6L114C2*D6L114C4,D6L114C3*D6L114C4)</f>
        <v>2.4844123287657324E-4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1.2422061643828662E-4</v>
      </c>
      <c r="R21" s="16" t="s">
        <v>27934</v>
      </c>
      <c r="S21" s="15">
        <f>D6L114C5-D6L114C7</f>
        <v>1.2422061643828662E-4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1.2013365297366504E-4</v>
      </c>
      <c r="X21" s="16" t="s">
        <v>27936</v>
      </c>
      <c r="Y21" s="33">
        <f>D6L114C7-D6L114C10</f>
        <v>4.0869634646215753E-6</v>
      </c>
      <c r="Z21" s="16" t="s">
        <v>27937</v>
      </c>
      <c r="AA21" s="33">
        <f>CHOOSE(MIN(D6L114C9,RUN_YEARS),B7L801C7,B7L801C16,B7L801C25,B7L801C34,B7L801C43)</f>
        <v>0.4</v>
      </c>
      <c r="AB21" s="16" t="s">
        <v>27938</v>
      </c>
      <c r="AC21" s="33">
        <f>IF(D6L114C12=0,0,D6L114C10/D6L114C12)</f>
        <v>3.0033413243416257E-4</v>
      </c>
      <c r="AD21" s="16" t="s">
        <v>27939</v>
      </c>
      <c r="AE21" s="33">
        <f>IF(D6L114C5=0,0,D6L114C10/D6L114C5)</f>
        <v>0.48354957662502024</v>
      </c>
      <c r="AF21" s="16" t="s">
        <v>27940</v>
      </c>
      <c r="AG21" s="33">
        <f>CHOOSE(MIN(D6L114C9,RUN_YEARS),B7L801C5,B7L801C14,B7L801C23,B7L801C32,B7L801C41)</f>
        <v>5.2338673999999998E-3</v>
      </c>
      <c r="AH21" s="16" t="s">
        <v>27941</v>
      </c>
      <c r="AI21" s="33">
        <f>IF(D6L114C15=0,0,D6L114C11/D6L114C15)</f>
        <v>7.8086874432882567E-4</v>
      </c>
      <c r="AJ21" s="16" t="s">
        <v>27942</v>
      </c>
      <c r="AK21" s="33">
        <f>IF(D6L114C5=0,0,D6L114C11/D6L114C5)</f>
        <v>1.6450423374979779E-2</v>
      </c>
      <c r="AL21" s="16" t="s">
        <v>27943</v>
      </c>
      <c r="AM21" s="33">
        <f>D6L114C8*CHOOSE(MIN(D6L114C9,RUN_YEARS),B7L801C4,B7L801C13,B7L801C22,B7L801C31,B7L801C40)</f>
        <v>3.094088186019822E-5</v>
      </c>
      <c r="AN21" s="16" t="s">
        <v>27944</v>
      </c>
      <c r="AO21" s="33">
        <f>D6L114C8-D6L114C18</f>
        <v>9.3279734578088393E-5</v>
      </c>
      <c r="AP21" s="16" t="s">
        <v>27945</v>
      </c>
      <c r="AQ21" s="33">
        <f>CHOOSE(MIN(D6L114C9,RUN_YEARS),B7L801C2,B7L801C11,B7L801C20,B7L801C29,B7L801C38)</f>
        <v>9.0391933953103305E-4</v>
      </c>
      <c r="AR21" s="16" t="s">
        <v>27946</v>
      </c>
      <c r="AS21" s="33">
        <f>IF(D6L114C20=0,0,D6L114C18/D6L114C20)</f>
        <v>3.422969341075368E-2</v>
      </c>
      <c r="AT21" s="16" t="s">
        <v>27947</v>
      </c>
      <c r="AU21" s="33">
        <f>IF(D6L114C5=0,0,D6L114C18/D6L114C5)</f>
        <v>0.12454004313997988</v>
      </c>
      <c r="AV21" s="16" t="s">
        <v>27948</v>
      </c>
      <c r="AW21" s="33">
        <f>CHOOSE(MIN(D6L114C9,RUN_YEARS),B7L801C1,B7L801C10,B7L801C19,B7L801C28,B7L801C37)</f>
        <v>2.7251115999999999E-3</v>
      </c>
      <c r="AX21" s="16" t="s">
        <v>27949</v>
      </c>
      <c r="AY21" s="33">
        <f>IF(D6L114C23=0,0,D6L114C19/D6L114C23)</f>
        <v>3.4229693410753673E-2</v>
      </c>
      <c r="AZ21" s="16" t="s">
        <v>27950</v>
      </c>
      <c r="BA21" s="33">
        <f>IF(D6L114C5=0,0,D6L114C19/D6L114C5)</f>
        <v>0.37545995686002009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3.0722035572975303E-4</v>
      </c>
      <c r="J22" s="16" t="s">
        <v>27973</v>
      </c>
      <c r="K22" s="21">
        <f>IF(FLOW_THRU_100PCT="Y",1,INDEX(VariabilityMatrix,D6L115C1,D6L115C9))</f>
        <v>0.66081263419649616</v>
      </c>
      <c r="L22" s="16" t="s">
        <v>27953</v>
      </c>
      <c r="M22" s="15">
        <f>IF(D6L115C2&lt;&gt;0,D6L115C2*D6L115C4,D6L115C3*D6L115C4)</f>
        <v>2.0301509254856272E-4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1.0150754627428136E-4</v>
      </c>
      <c r="R22" s="16" t="s">
        <v>27955</v>
      </c>
      <c r="S22" s="15">
        <f>D6L115C5-D6L115C7</f>
        <v>1.0150754627428136E-4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9.9175913695210134E-5</v>
      </c>
      <c r="X22" s="16" t="s">
        <v>27957</v>
      </c>
      <c r="Y22" s="33">
        <f>D6L115C7-D6L115C10</f>
        <v>2.3316325790712257E-6</v>
      </c>
      <c r="Z22" s="16" t="s">
        <v>27958</v>
      </c>
      <c r="AA22" s="33">
        <f>CHOOSE(MIN(D6L115C9,RUN_YEARS),B7L801C7,B7L801C16,B7L801C25,B7L801C34,B7L801C43)</f>
        <v>0.66666666666666663</v>
      </c>
      <c r="AB22" s="16" t="s">
        <v>27959</v>
      </c>
      <c r="AC22" s="33">
        <f>IF(D6L115C12=0,0,D6L115C10/D6L115C12)</f>
        <v>1.4876387054281521E-4</v>
      </c>
      <c r="AD22" s="16" t="s">
        <v>27960</v>
      </c>
      <c r="AE22" s="33">
        <f>IF(D6L115C5=0,0,D6L115C10/D6L115C5)</f>
        <v>0.48851497910918379</v>
      </c>
      <c r="AF22" s="16" t="s">
        <v>27961</v>
      </c>
      <c r="AG22" s="33">
        <f>CHOOSE(MIN(D6L115C9,RUN_YEARS),B7L801C5,B7L801C14,B7L801C23,B7L801C32,B7L801C41)</f>
        <v>6.0282228333333326E-3</v>
      </c>
      <c r="AH22" s="16" t="s">
        <v>27962</v>
      </c>
      <c r="AI22" s="33">
        <f>IF(D6L115C15=0,0,D6L115C11/D6L115C15)</f>
        <v>3.867860634113187E-4</v>
      </c>
      <c r="AJ22" s="16" t="s">
        <v>27963</v>
      </c>
      <c r="AK22" s="33">
        <f>IF(D6L115C5=0,0,D6L115C11/D6L115C5)</f>
        <v>1.1485020890816194E-2</v>
      </c>
      <c r="AL22" s="16" t="s">
        <v>27964</v>
      </c>
      <c r="AM22" s="33">
        <f>D6L115C8*CHOOSE(MIN(D6L115C9,RUN_YEARS),B7L801C4,B7L801C13,B7L801C22,B7L801C31,B7L801C40)</f>
        <v>3.3744827371147357E-5</v>
      </c>
      <c r="AN22" s="16" t="s">
        <v>27965</v>
      </c>
      <c r="AO22" s="33">
        <f>D6L115C8-D6L115C18</f>
        <v>6.776271890313401E-5</v>
      </c>
      <c r="AP22" s="16" t="s">
        <v>27966</v>
      </c>
      <c r="AQ22" s="33">
        <f>CHOOSE(MIN(D6L115C9,RUN_YEARS),B7L801C2,B7L801C11,B7L801C20,B7L801C29,B7L801C38)</f>
        <v>1.5458751989663349E-3</v>
      </c>
      <c r="AR22" s="16" t="s">
        <v>27967</v>
      </c>
      <c r="AS22" s="33">
        <f>IF(D6L115C20=0,0,D6L115C18/D6L115C20)</f>
        <v>2.1828946731088757E-2</v>
      </c>
      <c r="AT22" s="16" t="s">
        <v>27968</v>
      </c>
      <c r="AU22" s="33">
        <f>IF(D6L115C5=0,0,D6L115C18/D6L115C5)</f>
        <v>0.16621831878373941</v>
      </c>
      <c r="AV22" s="16" t="s">
        <v>27969</v>
      </c>
      <c r="AW22" s="33">
        <f>CHOOSE(MIN(D6L115C9,RUN_YEARS),B7L801C1,B7L801C10,B7L801C19,B7L801C28,B7L801C37)</f>
        <v>3.1042596666666666E-3</v>
      </c>
      <c r="AX22" s="16" t="s">
        <v>27970</v>
      </c>
      <c r="AY22" s="33">
        <f>IF(D6L115C23=0,0,D6L115C19/D6L115C23)</f>
        <v>2.1828946731088757E-2</v>
      </c>
      <c r="AZ22" s="16" t="s">
        <v>27971</v>
      </c>
      <c r="BA22" s="33">
        <f>IF(D6L115C5=0,0,D6L115C19/D6L115C5)</f>
        <v>0.33378168121626062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7.5726725405098977E-2</v>
      </c>
      <c r="J23" s="16" t="s">
        <v>27994</v>
      </c>
      <c r="K23" s="21">
        <f>IF(FLOW_THRU_100PCT="Y",1,INDEX(VariabilityMatrix,D6L116C1,D6L116C9))</f>
        <v>0.33461784328176364</v>
      </c>
      <c r="L23" s="16" t="s">
        <v>27974</v>
      </c>
      <c r="M23" s="15">
        <f>IF(D6L116C2&lt;&gt;0,D6L116C2*D6L116C4,D6L116C3*D6L116C4)</f>
        <v>2.533951353384456E-2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1.266975676692228E-2</v>
      </c>
      <c r="R23" s="16" t="s">
        <v>27976</v>
      </c>
      <c r="S23" s="15">
        <f>D6L116C5-D6L116C7</f>
        <v>1.266975676692228E-2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1.2378731924622955E-2</v>
      </c>
      <c r="X23" s="16" t="s">
        <v>27978</v>
      </c>
      <c r="Y23" s="33">
        <f>D6L116C7-D6L116C10</f>
        <v>2.9102484229932488E-4</v>
      </c>
      <c r="Z23" s="16" t="s">
        <v>27979</v>
      </c>
      <c r="AA23" s="33">
        <f>CHOOSE(MIN(D6L116C9,RUN_YEARS),B7L801C7,B7L801C16,B7L801C25,B7L801C34,B7L801C43)</f>
        <v>0.66666666666666663</v>
      </c>
      <c r="AB23" s="16" t="s">
        <v>27980</v>
      </c>
      <c r="AC23" s="33">
        <f>IF(D6L116C12=0,0,D6L116C10/D6L116C12)</f>
        <v>1.8568097886934434E-2</v>
      </c>
      <c r="AD23" s="16" t="s">
        <v>27981</v>
      </c>
      <c r="AE23" s="33">
        <f>IF(D6L116C5=0,0,D6L116C10/D6L116C5)</f>
        <v>0.48851497910918379</v>
      </c>
      <c r="AF23" s="16" t="s">
        <v>27982</v>
      </c>
      <c r="AG23" s="33">
        <f>CHOOSE(MIN(D6L116C9,RUN_YEARS),B7L801C5,B7L801C14,B7L801C23,B7L801C32,B7L801C41)</f>
        <v>6.0282228333333326E-3</v>
      </c>
      <c r="AH23" s="16" t="s">
        <v>27983</v>
      </c>
      <c r="AI23" s="33">
        <f>IF(D6L116C15=0,0,D6L116C11/D6L116C15)</f>
        <v>4.8277054506029496E-2</v>
      </c>
      <c r="AJ23" s="16" t="s">
        <v>27984</v>
      </c>
      <c r="AK23" s="33">
        <f>IF(D6L116C5=0,0,D6L116C11/D6L116C5)</f>
        <v>1.1485020890816211E-2</v>
      </c>
      <c r="AL23" s="16" t="s">
        <v>27985</v>
      </c>
      <c r="AM23" s="33">
        <f>D6L116C8*CHOOSE(MIN(D6L116C9,RUN_YEARS),B7L801C4,B7L801C13,B7L801C22,B7L801C31,B7L801C40)</f>
        <v>4.2118913383934545E-3</v>
      </c>
      <c r="AN23" s="16" t="s">
        <v>27986</v>
      </c>
      <c r="AO23" s="33">
        <f>D6L116C8-D6L116C18</f>
        <v>8.4578654285288254E-3</v>
      </c>
      <c r="AP23" s="16" t="s">
        <v>27987</v>
      </c>
      <c r="AQ23" s="33">
        <f>CHOOSE(MIN(D6L116C9,RUN_YEARS),B7L801C2,B7L801C11,B7L801C20,B7L801C29,B7L801C38)</f>
        <v>1.5458751989663349E-3</v>
      </c>
      <c r="AR23" s="16" t="s">
        <v>27988</v>
      </c>
      <c r="AS23" s="33">
        <f>IF(D6L116C20=0,0,D6L116C18/D6L116C20)</f>
        <v>2.7245998520513028</v>
      </c>
      <c r="AT23" s="16" t="s">
        <v>27989</v>
      </c>
      <c r="AU23" s="33">
        <f>IF(D6L116C5=0,0,D6L116C18/D6L116C5)</f>
        <v>0.16621831878373941</v>
      </c>
      <c r="AV23" s="16" t="s">
        <v>27990</v>
      </c>
      <c r="AW23" s="33">
        <f>CHOOSE(MIN(D6L116C9,RUN_YEARS),B7L801C1,B7L801C10,B7L801C19,B7L801C28,B7L801C37)</f>
        <v>3.1042596666666666E-3</v>
      </c>
      <c r="AX23" s="16" t="s">
        <v>27991</v>
      </c>
      <c r="AY23" s="33">
        <f>IF(D6L116C23=0,0,D6L116C19/D6L116C23)</f>
        <v>2.7245998520513024</v>
      </c>
      <c r="AZ23" s="16" t="s">
        <v>27992</v>
      </c>
      <c r="BA23" s="33">
        <f>IF(D6L116C5=0,0,D6L116C19/D6L116C5)</f>
        <v>0.33378168121626056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1.9738416199110579E-3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1.6975037931235097E-3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8.4875189656175487E-4</v>
      </c>
      <c r="R24" s="16" t="s">
        <v>27997</v>
      </c>
      <c r="S24" s="15">
        <f>D6L117C5-D6L117C7</f>
        <v>8.4875189656175487E-4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8.2925603003549157E-4</v>
      </c>
      <c r="X24" s="16" t="s">
        <v>27999</v>
      </c>
      <c r="Y24" s="33">
        <f>D6L117C7-D6L117C10</f>
        <v>1.9495866526263303E-5</v>
      </c>
      <c r="Z24" s="16" t="s">
        <v>28000</v>
      </c>
      <c r="AA24" s="33">
        <f>CHOOSE(MIN(D6L117C9,RUN_YEARS),B7L801C7,B7L801C16,B7L801C25,B7L801C34,B7L801C43)</f>
        <v>0.66666666666666663</v>
      </c>
      <c r="AB24" s="16" t="s">
        <v>28001</v>
      </c>
      <c r="AC24" s="33">
        <f>IF(D6L117C12=0,0,D6L117C10/D6L117C12)</f>
        <v>1.2438840450532374E-3</v>
      </c>
      <c r="AD24" s="16" t="s">
        <v>28002</v>
      </c>
      <c r="AE24" s="33">
        <f>IF(D6L117C5=0,0,D6L117C10/D6L117C5)</f>
        <v>0.48851497910918379</v>
      </c>
      <c r="AF24" s="16" t="s">
        <v>28003</v>
      </c>
      <c r="AG24" s="33">
        <f>CHOOSE(MIN(D6L117C9,RUN_YEARS),B7L801C5,B7L801C14,B7L801C23,B7L801C32,B7L801C41)</f>
        <v>6.0282228333333326E-3</v>
      </c>
      <c r="AH24" s="16" t="s">
        <v>28004</v>
      </c>
      <c r="AI24" s="33">
        <f>IF(D6L117C15=0,0,D6L117C11/D6L117C15)</f>
        <v>3.234098517138421E-3</v>
      </c>
      <c r="AJ24" s="16" t="s">
        <v>28005</v>
      </c>
      <c r="AK24" s="33">
        <f>IF(D6L117C5=0,0,D6L117C11/D6L117C5)</f>
        <v>1.148502089081623E-2</v>
      </c>
      <c r="AL24" s="16" t="s">
        <v>28006</v>
      </c>
      <c r="AM24" s="33">
        <f>D6L117C8*CHOOSE(MIN(D6L117C9,RUN_YEARS),B7L801C4,B7L801C13,B7L801C22,B7L801C31,B7L801C40)</f>
        <v>2.8215622662201037E-4</v>
      </c>
      <c r="AN24" s="16" t="s">
        <v>28007</v>
      </c>
      <c r="AO24" s="33">
        <f>D6L117C8-D6L117C18</f>
        <v>5.6659566993974455E-4</v>
      </c>
      <c r="AP24" s="16" t="s">
        <v>28008</v>
      </c>
      <c r="AQ24" s="33">
        <f>CHOOSE(MIN(D6L117C9,RUN_YEARS),B7L801C2,B7L801C11,B7L801C20,B7L801C29,B7L801C38)</f>
        <v>1.5458751989663349E-3</v>
      </c>
      <c r="AR24" s="16" t="s">
        <v>28009</v>
      </c>
      <c r="AS24" s="33">
        <f>IF(D6L117C20=0,0,D6L117C18/D6L117C20)</f>
        <v>0.18252199583166673</v>
      </c>
      <c r="AT24" s="16" t="s">
        <v>28010</v>
      </c>
      <c r="AU24" s="33">
        <f>IF(D6L117C5=0,0,D6L117C18/D6L117C5)</f>
        <v>0.16621831878373941</v>
      </c>
      <c r="AV24" s="16" t="s">
        <v>28011</v>
      </c>
      <c r="AW24" s="33">
        <f>CHOOSE(MIN(D6L117C9,RUN_YEARS),B7L801C1,B7L801C10,B7L801C19,B7L801C28,B7L801C37)</f>
        <v>3.1042596666666666E-3</v>
      </c>
      <c r="AX24" s="16" t="s">
        <v>28012</v>
      </c>
      <c r="AY24" s="33">
        <f>IF(D6L117C23=0,0,D6L117C19/D6L117C23)</f>
        <v>0.18252199583166676</v>
      </c>
      <c r="AZ24" s="16" t="s">
        <v>28013</v>
      </c>
      <c r="BA24" s="33">
        <f>IF(D6L117C5=0,0,D6L117C19/D6L117C5)</f>
        <v>0.33378168121626062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4.9312706829826226E-2</v>
      </c>
      <c r="J25" s="16" t="s">
        <v>28035</v>
      </c>
      <c r="K25" s="21">
        <f>IF(FLOW_THRU_100PCT="Y",1,INDEX(VariabilityMatrix,D6L118C1,D6L118C9))</f>
        <v>0.33571416756451372</v>
      </c>
      <c r="L25" s="16" t="s">
        <v>28015</v>
      </c>
      <c r="M25" s="15">
        <f>IF(D6L118C2&lt;&gt;0,D6L118C2*D6L118C4,D6L118C3*D6L118C4)</f>
        <v>1.6554974323728024E-2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8.2774871618640118E-3</v>
      </c>
      <c r="R25" s="16" t="s">
        <v>28017</v>
      </c>
      <c r="S25" s="15">
        <f>D6L118C5-D6L118C7</f>
        <v>8.2774871618640118E-3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8.2774871618640118E-3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8.2774871618640118E-3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0.12722689804224435</v>
      </c>
      <c r="J26" s="16" t="s">
        <v>28056</v>
      </c>
      <c r="K26" s="21">
        <f>IF(FLOW_THRU_100PCT="Y",1,INDEX(VariabilityMatrix,D6L119C1,D6L119C9))</f>
        <v>0.33461784328176364</v>
      </c>
      <c r="L26" s="16" t="s">
        <v>28036</v>
      </c>
      <c r="M26" s="15">
        <f>IF(D6L119C2&lt;&gt;0,D6L119C2*D6L119C4,D6L119C3*D6L119C4)</f>
        <v>4.2572390230324643E-2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2.1286195115162321E-2</v>
      </c>
      <c r="R26" s="16" t="s">
        <v>28038</v>
      </c>
      <c r="S26" s="15">
        <f>D6L119C5-D6L119C7</f>
        <v>2.1286195115162321E-2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2.0797250323995063E-2</v>
      </c>
      <c r="X26" s="16" t="s">
        <v>28040</v>
      </c>
      <c r="Y26" s="33">
        <f>D6L119C7-D6L119C10</f>
        <v>4.8894479116725828E-4</v>
      </c>
      <c r="Z26" s="16" t="s">
        <v>28041</v>
      </c>
      <c r="AA26" s="33">
        <f>CHOOSE(MIN(D6L119C9,RUN_YEARS),B7L801C7,B7L801C16,B7L801C25,B7L801C34,B7L801C43)</f>
        <v>0.66666666666666663</v>
      </c>
      <c r="AB26" s="16" t="s">
        <v>28042</v>
      </c>
      <c r="AC26" s="33">
        <f>IF(D6L119C12=0,0,D6L119C10/D6L119C12)</f>
        <v>3.1195875485992595E-2</v>
      </c>
      <c r="AD26" s="16" t="s">
        <v>28043</v>
      </c>
      <c r="AE26" s="33">
        <f>IF(D6L119C5=0,0,D6L119C10/D6L119C5)</f>
        <v>0.48851497910918379</v>
      </c>
      <c r="AF26" s="16" t="s">
        <v>28044</v>
      </c>
      <c r="AG26" s="33">
        <f>CHOOSE(MIN(D6L119C9,RUN_YEARS),B7L801C5,B7L801C14,B7L801C23,B7L801C32,B7L801C41)</f>
        <v>6.0282228333333326E-3</v>
      </c>
      <c r="AH26" s="16" t="s">
        <v>28045</v>
      </c>
      <c r="AI26" s="33">
        <f>IF(D6L119C15=0,0,D6L119C11/D6L119C15)</f>
        <v>8.1109276263580665E-2</v>
      </c>
      <c r="AJ26" s="16" t="s">
        <v>28046</v>
      </c>
      <c r="AK26" s="33">
        <f>IF(D6L119C5=0,0,D6L119C11/D6L119C5)</f>
        <v>1.1485020890816206E-2</v>
      </c>
      <c r="AL26" s="16" t="s">
        <v>28047</v>
      </c>
      <c r="AM26" s="33">
        <f>D6L119C8*CHOOSE(MIN(D6L119C9,RUN_YEARS),B7L801C4,B7L801C13,B7L801C22,B7L801C31,B7L801C40)</f>
        <v>7.0763111306898548E-3</v>
      </c>
      <c r="AN26" s="16" t="s">
        <v>28048</v>
      </c>
      <c r="AO26" s="33">
        <f>D6L119C8-D6L119C18</f>
        <v>1.4209883984472467E-2</v>
      </c>
      <c r="AP26" s="16" t="s">
        <v>28049</v>
      </c>
      <c r="AQ26" s="33">
        <f>CHOOSE(MIN(D6L119C9,RUN_YEARS),B7L801C2,B7L801C11,B7L801C20,B7L801C29,B7L801C38)</f>
        <v>1.5458751989663349E-3</v>
      </c>
      <c r="AR26" s="16" t="s">
        <v>28050</v>
      </c>
      <c r="AS26" s="33">
        <f>IF(D6L119C20=0,0,D6L119C18/D6L119C20)</f>
        <v>4.5775436046981683</v>
      </c>
      <c r="AT26" s="16" t="s">
        <v>28051</v>
      </c>
      <c r="AU26" s="33">
        <f>IF(D6L119C5=0,0,D6L119C18/D6L119C5)</f>
        <v>0.16621831878373941</v>
      </c>
      <c r="AV26" s="16" t="s">
        <v>28052</v>
      </c>
      <c r="AW26" s="33">
        <f>CHOOSE(MIN(D6L119C9,RUN_YEARS),B7L801C1,B7L801C10,B7L801C19,B7L801C28,B7L801C37)</f>
        <v>3.1042596666666666E-3</v>
      </c>
      <c r="AX26" s="16" t="s">
        <v>28053</v>
      </c>
      <c r="AY26" s="33">
        <f>IF(D6L119C23=0,0,D6L119C19/D6L119C23)</f>
        <v>4.5775436046981683</v>
      </c>
      <c r="AZ26" s="16" t="s">
        <v>28054</v>
      </c>
      <c r="BA26" s="33">
        <f>IF(D6L119C5=0,0,D6L119C19/D6L119C5)</f>
        <v>0.33378168121626056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3.7483911850459666E-3</v>
      </c>
      <c r="J27" s="16" t="s">
        <v>28077</v>
      </c>
      <c r="K27" s="21">
        <f>IF(FLOW_THRU_100PCT="Y",1,INDEX(VariabilityMatrix,D6L120C1,D6L120C9))</f>
        <v>0.33571416756451372</v>
      </c>
      <c r="L27" s="16" t="s">
        <v>28057</v>
      </c>
      <c r="M27" s="15">
        <f>IF(D6L120C2&lt;&gt;0,D6L120C2*D6L120C4,D6L120C3*D6L120C4)</f>
        <v>1.2583880263938678E-3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6.2919401319693391E-4</v>
      </c>
      <c r="R27" s="16" t="s">
        <v>28059</v>
      </c>
      <c r="S27" s="15">
        <f>D6L120C5-D6L120C7</f>
        <v>6.2919401319693391E-4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6.2919401319693391E-4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6.2919401319693391E-4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0.33571416756451372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0.33571416756451372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0.33571416756451372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0.33571416756451372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0.33571416756451372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3.2792917006659486E-3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2.8201908625727157E-3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1.4100954312863579E-3</v>
      </c>
      <c r="R33" s="16" t="s">
        <v>28185</v>
      </c>
      <c r="S33" s="15">
        <f>D6L126C5-D6L126C7</f>
        <v>1.4100954312863579E-3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1.4100954312863579E-3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1.4100954312863579E-3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2.8114951183740907E-3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2.4178858018017182E-3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1.2089429009008591E-3</v>
      </c>
      <c r="R34" s="16" t="s">
        <v>28205</v>
      </c>
      <c r="S34" s="15">
        <f>D6L127C5-D6L127C7</f>
        <v>1.2089429009008591E-3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1.1811734319555586E-3</v>
      </c>
      <c r="X34" s="16" t="s">
        <v>28207</v>
      </c>
      <c r="Y34" s="33">
        <f>D6L127C7-D6L127C10</f>
        <v>2.7769468945300531E-5</v>
      </c>
      <c r="Z34" s="16" t="s">
        <v>28208</v>
      </c>
      <c r="AA34" s="33">
        <f>CHOOSE(MIN(D6L127C9,RUN_YEARS),B7L801C7,B7L801C16,B7L801C25,B7L801C34,B7L801C43)</f>
        <v>0.66666666666666663</v>
      </c>
      <c r="AB34" s="16" t="s">
        <v>28209</v>
      </c>
      <c r="AC34" s="33">
        <f>IF(D6L127C12=0,0,D6L127C10/D6L127C12)</f>
        <v>1.7717601479333379E-3</v>
      </c>
      <c r="AD34" s="16" t="s">
        <v>28210</v>
      </c>
      <c r="AE34" s="33">
        <f>IF(D6L127C5=0,0,D6L127C10/D6L127C5)</f>
        <v>0.48851497910918384</v>
      </c>
      <c r="AF34" s="16" t="s">
        <v>28211</v>
      </c>
      <c r="AG34" s="33">
        <f>CHOOSE(MIN(D6L127C9,RUN_YEARS),B7L801C5,B7L801C14,B7L801C23,B7L801C32,B7L801C41)</f>
        <v>6.0282228333333326E-3</v>
      </c>
      <c r="AH34" s="16" t="s">
        <v>28212</v>
      </c>
      <c r="AI34" s="33">
        <f>IF(D6L127C15=0,0,D6L127C11/D6L127C15)</f>
        <v>4.606576384626658E-3</v>
      </c>
      <c r="AJ34" s="16" t="s">
        <v>28213</v>
      </c>
      <c r="AK34" s="33">
        <f>IF(D6L127C5=0,0,D6L127C11/D6L127C5)</f>
        <v>1.1485020890816168E-2</v>
      </c>
      <c r="AL34" s="16" t="s">
        <v>28214</v>
      </c>
      <c r="AM34" s="33">
        <f>D6L127C8*CHOOSE(MIN(D6L127C9,RUN_YEARS),B7L801C4,B7L801C13,B7L801C22,B7L801C31,B7L801C40)</f>
        <v>4.0189691298655534E-4</v>
      </c>
      <c r="AN34" s="16" t="s">
        <v>28215</v>
      </c>
      <c r="AO34" s="33">
        <f>D6L127C8-D6L127C18</f>
        <v>8.0704598791430369E-4</v>
      </c>
      <c r="AP34" s="16" t="s">
        <v>28216</v>
      </c>
      <c r="AQ34" s="33">
        <f>CHOOSE(MIN(D6L127C9,RUN_YEARS),B7L801C2,B7L801C11,B7L801C20,B7L801C29,B7L801C38)</f>
        <v>1.5458751989663349E-3</v>
      </c>
      <c r="AR34" s="16" t="s">
        <v>28217</v>
      </c>
      <c r="AS34" s="33">
        <f>IF(D6L127C20=0,0,D6L127C18/D6L127C20)</f>
        <v>0.25998018032457459</v>
      </c>
      <c r="AT34" s="16" t="s">
        <v>28218</v>
      </c>
      <c r="AU34" s="33">
        <f>IF(D6L127C5=0,0,D6L127C18/D6L127C5)</f>
        <v>0.16621831878373941</v>
      </c>
      <c r="AV34" s="16" t="s">
        <v>28219</v>
      </c>
      <c r="AW34" s="33">
        <f>CHOOSE(MIN(D6L127C9,RUN_YEARS),B7L801C1,B7L801C10,B7L801C19,B7L801C28,B7L801C37)</f>
        <v>3.1042596666666666E-3</v>
      </c>
      <c r="AX34" s="16" t="s">
        <v>28220</v>
      </c>
      <c r="AY34" s="33">
        <f>IF(D6L127C23=0,0,D6L127C19/D6L127C23)</f>
        <v>0.25998018032457454</v>
      </c>
      <c r="AZ34" s="16" t="s">
        <v>28221</v>
      </c>
      <c r="BA34" s="33">
        <f>IF(D6L127C5=0,0,D6L127C19/D6L127C5)</f>
        <v>0.33378168121626056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0.93489145835982734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0.66570926911896977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0.33285463455948489</v>
      </c>
      <c r="R35" s="16" t="s">
        <v>28225</v>
      </c>
      <c r="S35" s="15">
        <f>SUM(D6L101C8:D6L127C8)-2*SUM(D6L109C8,D6L111C8,D6L122C8,D6L124C8,D6L127C8)</f>
        <v>0.33285463455948489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0.31506713708965667</v>
      </c>
      <c r="X35" s="16" t="s">
        <v>28227</v>
      </c>
      <c r="Y35" s="33">
        <f>SUM(D6L101C11:D6L127C11)-2*SUM(D6L109C11,D6L111C11,D6L122C11,D6L124C11,D6L127C11)</f>
        <v>1.7787497469828203E-2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0.47466268060781641</v>
      </c>
      <c r="AD35" s="16" t="s">
        <v>28229</v>
      </c>
      <c r="AE35" s="33">
        <f>IF(D6L128C5=0,0,D6L128C10/D6L128C5)</f>
        <v>0.47328038184991927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1.2341229695803186</v>
      </c>
      <c r="AJ35" s="16" t="s">
        <v>28231</v>
      </c>
      <c r="AK35" s="33">
        <f>IF(D6L128C5=0,0,D6L128C11/D6L128C5)</f>
        <v>2.6719618150080733E-2</v>
      </c>
      <c r="AL35" s="16" t="s">
        <v>28232</v>
      </c>
      <c r="AM35" s="33">
        <f>SUM(D6L101C18:D6L127C18)-2*SUM(D6L109C18,D6L111C18,D6L122C18,D6L124C18,D6L127C18)</f>
        <v>0.10703177892130915</v>
      </c>
      <c r="AN35" s="16" t="s">
        <v>28233</v>
      </c>
      <c r="AO35" s="33">
        <f>SUM(D6L101C19:D6L127C19)-2*SUM(D6L109C19,D6L111C19,D6L122C19,D6L124C19,D6L127C19)</f>
        <v>0.22582285563817567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69.480990499116388</v>
      </c>
      <c r="AT35" s="16" t="s">
        <v>28235</v>
      </c>
      <c r="AU35" s="33">
        <f>IF(D6L128C5=0,0,D6L128C18/D6L128C5)</f>
        <v>0.16077856188326764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69.480990499116388</v>
      </c>
      <c r="AZ35" s="16" t="s">
        <v>28237</v>
      </c>
      <c r="BA35" s="33">
        <f>IF(D6L128C5=0,0,D6L128C19/D6L128C5)</f>
        <v>0.33922143811673228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1.0178337377514559E-2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5.0891686887572793E-3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2.5445843443786397E-3</v>
      </c>
      <c r="R36" s="16" t="s">
        <v>28242</v>
      </c>
      <c r="S36" s="15">
        <f>D6L129C5-D6L129C7</f>
        <v>2.5445843443786397E-3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2.5445843443786397E-3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2.5445843443786397E-3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-12.206539603817651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-6.1032698019088256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-3.0516349009544128</v>
      </c>
      <c r="R38" s="16" t="s">
        <v>28282</v>
      </c>
      <c r="S38" s="15">
        <f>D6L131C5-D6L131C7</f>
        <v>-3.0516349009544128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-3.0516349009544128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0.5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-3.0516349009544128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0.5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-215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-215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-86</v>
      </c>
      <c r="R40" s="16" t="s">
        <v>28323</v>
      </c>
      <c r="S40" s="15">
        <f>D6L133C5-D6L133C7</f>
        <v>-129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-86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0.4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-129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0.6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-227.19636126644014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-221.09818063322007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-89.049090316610034</v>
      </c>
      <c r="R44" s="16" t="s">
        <v>28403</v>
      </c>
      <c r="S44" s="15">
        <f>SUM(D6L129C8:D6L136C8)</f>
        <v>-132.04909031661003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-89.049090316610034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0.40275813243499109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-132.04909031661003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0.59724186756500885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-17.541530264316791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-8.7707651321583953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-4.3853825660791976</v>
      </c>
      <c r="R45" s="16" t="s">
        <v>28420</v>
      </c>
      <c r="S45" s="15">
        <f>D6L138C5-D6L138C7</f>
        <v>-4.3853825660791976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-4.3853825660791976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-4.3853825660791976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2.041787039365643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2.041787039365643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0.81671481574625726</v>
      </c>
      <c r="R46" s="16" t="s">
        <v>28440</v>
      </c>
      <c r="S46" s="15">
        <f>D6L139C5-D6L139C7</f>
        <v>1.2250722236193856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0.81671481574625726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1.2250722236193856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0.59999999999999987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-15.499743224951148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-6.7289780927927527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-3.5686677503329403</v>
      </c>
      <c r="R47" s="16" t="s">
        <v>28460</v>
      </c>
      <c r="S47" s="15">
        <f>SUM(D6L138C8:D6L139C8)</f>
        <v>-3.160310342459812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-3.5686677503329403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0.53034319641421557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-3.160310342459812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0.46965680358578443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-241.76121303303145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-227.16144945689385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-92.284903432383487</v>
      </c>
      <c r="R48" s="16" t="s">
        <v>28477</v>
      </c>
      <c r="S48" s="15">
        <f>SUM(D6L128C8,D6L137C8,D6L140C8)</f>
        <v>-134.87654602451036</v>
      </c>
      <c r="U48" s="21" t="str">
        <f>NULL_VALUE</f>
        <v>n/a</v>
      </c>
      <c r="V48" s="16" t="s">
        <v>28478</v>
      </c>
      <c r="W48" s="33">
        <f>SUM(D6L128C10,D6L137C10,D6L140C10)</f>
        <v>0.31506713708965667</v>
      </c>
      <c r="X48" s="16" t="s">
        <v>28479</v>
      </c>
      <c r="Y48" s="33">
        <f>SUM(D6L128C11,D6L137C11,D6L140C11)</f>
        <v>-92.599970569473143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0.47466268060781641</v>
      </c>
      <c r="AD48" s="16" t="s">
        <v>28481</v>
      </c>
      <c r="AE48" s="33">
        <f>IF(D6L141C5=0,0,D6L141C10/D6L141C5)</f>
        <v>-1.3869744969620991E-3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1.2341229695803186</v>
      </c>
      <c r="AJ48" s="16" t="s">
        <v>28483</v>
      </c>
      <c r="AK48" s="33">
        <f>IF(D6L141C5=0,0,D6L141C11/D6L141C5)</f>
        <v>0.4076394599121666</v>
      </c>
      <c r="AL48" s="16" t="s">
        <v>28484</v>
      </c>
      <c r="AM48" s="33">
        <f>SUM(D6L128C18,D6L137C18,D6L140C18)</f>
        <v>0.10703177892130915</v>
      </c>
      <c r="AN48" s="16" t="s">
        <v>28485</v>
      </c>
      <c r="AO48" s="33">
        <f>SUM(D6L128C19,D6L137C19,D6L140C19)</f>
        <v>-134.98357780343167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69.480990499116388</v>
      </c>
      <c r="AT48" s="16" t="s">
        <v>28487</v>
      </c>
      <c r="AU48" s="33">
        <f>IF(D6L141C5=0,0,D6L141C18/D6L141C5)</f>
        <v>-4.7117052289111889E-4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69.480990499116388</v>
      </c>
      <c r="AZ48" s="16" t="s">
        <v>28489</v>
      </c>
      <c r="BA48" s="33">
        <f>IF(D6L141C5=0,0,D6L141C19/D6L141C5)</f>
        <v>0.59421868510768661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E7525-AB03-4AA2-887B-EA1030B70DE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1233.1677061333332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1060.5242272746666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530.2621136373333</v>
      </c>
      <c r="R8" s="16" t="s">
        <v>28499</v>
      </c>
      <c r="S8" s="15">
        <f>D6L201C5-D6L201C7</f>
        <v>530.2621136373333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513.95106674774172</v>
      </c>
      <c r="X8" s="16" t="s">
        <v>28501</v>
      </c>
      <c r="Y8" s="33">
        <f>D6L201C7-D6L201C10</f>
        <v>16.31104688959158</v>
      </c>
      <c r="Z8" s="16" t="s">
        <v>28502</v>
      </c>
      <c r="AA8" s="33">
        <f>CHOOSE(MIN(D6L201C9,RUN_YEARS),B7L802C7,B7L802C16,B7L802C25,B7L802C34,B7L802C43)</f>
        <v>15093.333333333334</v>
      </c>
      <c r="AB8" s="16" t="s">
        <v>28503</v>
      </c>
      <c r="AC8" s="33">
        <f>IF(D6L201C12=0,0,D6L201C10/D6L201C12)</f>
        <v>3.4051528273922813E-2</v>
      </c>
      <c r="AD8" s="16" t="s">
        <v>28504</v>
      </c>
      <c r="AE8" s="33">
        <f>IF(D6L201C5=0,0,D6L201C10/D6L201C5)</f>
        <v>0.48461982624243516</v>
      </c>
      <c r="AF8" s="16" t="s">
        <v>28505</v>
      </c>
      <c r="AG8" s="33">
        <f>CHOOSE(MIN(D6L201C9,RUN_YEARS),B7L802C5,B7L802C14,B7L802C23,B7L802C32,B7L802C41)</f>
        <v>184.23489020679776</v>
      </c>
      <c r="AH8" s="16" t="s">
        <v>28506</v>
      </c>
      <c r="AI8" s="33">
        <f>IF(D6L201C15=0,0,D6L201C11/D6L201C15)</f>
        <v>8.8533973512199313E-2</v>
      </c>
      <c r="AJ8" s="16" t="s">
        <v>28507</v>
      </c>
      <c r="AK8" s="33">
        <f>IF(D6L201C5=0,0,D6L201C11/D6L201C5)</f>
        <v>1.5380173757564862E-2</v>
      </c>
      <c r="AL8" s="16" t="s">
        <v>28508</v>
      </c>
      <c r="AM8" s="33">
        <f>D6L201C8*CHOOSE(MIN(D6L201C9,RUN_YEARS),B7L802C4,B7L802C13,B7L802C22,B7L802C31,B7L802C40)</f>
        <v>155.54523006983609</v>
      </c>
      <c r="AN8" s="16" t="s">
        <v>28509</v>
      </c>
      <c r="AO8" s="33">
        <f>D6L201C8-D6L201C18</f>
        <v>374.71688356749723</v>
      </c>
      <c r="AP8" s="16" t="s">
        <v>28510</v>
      </c>
      <c r="AQ8" s="33">
        <f>CHOOSE(MIN(D6L201C9,RUN_YEARS),B7L802C2,B7L802C11,B7L802C20,B7L802C29,B7L802C38)</f>
        <v>34.998614504597825</v>
      </c>
      <c r="AR8" s="16" t="s">
        <v>28511</v>
      </c>
      <c r="AS8" s="33">
        <f>IF(D6L201C20=0,0,D6L201C18/D6L201C20)</f>
        <v>4.4443253617768743</v>
      </c>
      <c r="AT8" s="16" t="s">
        <v>28512</v>
      </c>
      <c r="AU8" s="33">
        <f>IF(D6L201C5=0,0,D6L201C18/D6L201C5)</f>
        <v>0.14666824771137568</v>
      </c>
      <c r="AV8" s="16" t="s">
        <v>28513</v>
      </c>
      <c r="AW8" s="33">
        <f>CHOOSE(MIN(D6L201C9,RUN_YEARS),B7L802C1,B7L802C10,B7L802C19,B7L802C28,B7L802C37)</f>
        <v>84.313557866448065</v>
      </c>
      <c r="AX8" s="16" t="s">
        <v>28514</v>
      </c>
      <c r="AY8" s="33">
        <f>IF(D6L201C23=0,0,D6L201C19/D6L201C23)</f>
        <v>4.4443253617768743</v>
      </c>
      <c r="AZ8" s="16" t="s">
        <v>28515</v>
      </c>
      <c r="BA8" s="33">
        <f>IF(D6L201C5=0,0,D6L201C19/D6L201C5)</f>
        <v>0.35333175228862435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3.7289842072205417</v>
      </c>
      <c r="J9" s="16" t="s">
        <v>28536</v>
      </c>
      <c r="K9" s="21">
        <f>IF(FLOW_THRU_100PCT="Y",1,INDEX(VariabilityMatrix,D6L202C1,D6L202C9))</f>
        <v>0.65701432046792319</v>
      </c>
      <c r="L9" s="16" t="s">
        <v>28516</v>
      </c>
      <c r="M9" s="15">
        <f>IF(D6L202C2&lt;&gt;0,D6L202C2*D6L202C4,D6L202C3*D6L202C4)</f>
        <v>2.4499960249426214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1.2249980124713107</v>
      </c>
      <c r="R9" s="16" t="s">
        <v>28518</v>
      </c>
      <c r="S9" s="15">
        <f>D6L202C5-D6L202C7</f>
        <v>1.2249980124713107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1.1864635015075777</v>
      </c>
      <c r="X9" s="16" t="s">
        <v>28520</v>
      </c>
      <c r="Y9" s="33">
        <f>D6L202C7-D6L202C10</f>
        <v>3.8534510963732949E-2</v>
      </c>
      <c r="Z9" s="16" t="s">
        <v>28521</v>
      </c>
      <c r="AA9" s="33">
        <f>CHOOSE(MIN(D6L202C9,RUN_YEARS),B7L802C7,B7L802C16,B7L802C25,B7L802C34,B7L802C43)</f>
        <v>14968</v>
      </c>
      <c r="AB9" s="16" t="s">
        <v>28522</v>
      </c>
      <c r="AC9" s="33">
        <f>IF(D6L202C12=0,0,D6L202C10/D6L202C12)</f>
        <v>7.9266668994359811E-5</v>
      </c>
      <c r="AD9" s="16" t="s">
        <v>28523</v>
      </c>
      <c r="AE9" s="33">
        <f>IF(D6L202C5=0,0,D6L202C10/D6L202C5)</f>
        <v>0.48427160265917762</v>
      </c>
      <c r="AF9" s="16" t="s">
        <v>28524</v>
      </c>
      <c r="AG9" s="33">
        <f>CHOOSE(MIN(D6L202C9,RUN_YEARS),B7L802C5,B7L802C14,B7L802C23,B7L802C32,B7L802C41)</f>
        <v>186.97601328922397</v>
      </c>
      <c r="AH9" s="16" t="s">
        <v>28525</v>
      </c>
      <c r="AI9" s="33">
        <f>IF(D6L202C15=0,0,D6L202C11/D6L202C15)</f>
        <v>2.0609333938533504E-4</v>
      </c>
      <c r="AJ9" s="16" t="s">
        <v>28526</v>
      </c>
      <c r="AK9" s="33">
        <f>IF(D6L202C5=0,0,D6L202C11/D6L202C5)</f>
        <v>1.5728397340822389E-2</v>
      </c>
      <c r="AL9" s="16" t="s">
        <v>28527</v>
      </c>
      <c r="AM9" s="33">
        <f>D6L202C8*CHOOSE(MIN(D6L202C9,RUN_YEARS),B7L802C4,B7L802C13,B7L802C22,B7L802C31,B7L802C40)</f>
        <v>0.34657529473708176</v>
      </c>
      <c r="AN9" s="16" t="s">
        <v>28528</v>
      </c>
      <c r="AO9" s="33">
        <f>D6L202C8-D6L202C18</f>
        <v>0.87842271773422897</v>
      </c>
      <c r="AP9" s="16" t="s">
        <v>28529</v>
      </c>
      <c r="AQ9" s="33">
        <f>CHOOSE(MIN(D6L202C9,RUN_YEARS),B7L802C2,B7L802C11,B7L802C20,B7L802C29,B7L802C38)</f>
        <v>33.824661685251257</v>
      </c>
      <c r="AR9" s="16" t="s">
        <v>28530</v>
      </c>
      <c r="AS9" s="33">
        <f>IF(D6L202C20=0,0,D6L202C18/D6L202C20)</f>
        <v>1.0246230929434566E-2</v>
      </c>
      <c r="AT9" s="16" t="s">
        <v>28531</v>
      </c>
      <c r="AU9" s="33">
        <f>IF(D6L202C5=0,0,D6L202C18/D6L202C5)</f>
        <v>0.14145953348850782</v>
      </c>
      <c r="AV9" s="16" t="s">
        <v>28532</v>
      </c>
      <c r="AW9" s="33">
        <f>CHOOSE(MIN(D6L202C9,RUN_YEARS),B7L802C1,B7L802C10,B7L802C19,B7L802C28,B7L802C37)</f>
        <v>85.731301957168</v>
      </c>
      <c r="AX9" s="16" t="s">
        <v>28533</v>
      </c>
      <c r="AY9" s="33">
        <f>IF(D6L202C23=0,0,D6L202C19/D6L202C23)</f>
        <v>1.0246230929434566E-2</v>
      </c>
      <c r="AZ9" s="16" t="s">
        <v>28534</v>
      </c>
      <c r="BA9" s="33">
        <f>IF(D6L202C5=0,0,D6L202C19/D6L202C5)</f>
        <v>0.35854046651149224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0.27515252897953496</v>
      </c>
      <c r="J10" s="16" t="s">
        <v>28557</v>
      </c>
      <c r="K10" s="21">
        <f>IF(FLOW_THRU_100PCT="Y",1,INDEX(VariabilityMatrix,D6L203C1,D6L203C9))</f>
        <v>0.65701432046792319</v>
      </c>
      <c r="L10" s="16" t="s">
        <v>28537</v>
      </c>
      <c r="M10" s="15">
        <f>IF(D6L203C2&lt;&gt;0,D6L203C2*D6L203C4,D6L203C3*D6L203C4)</f>
        <v>0.18077915185251969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9.0389575926259846E-2</v>
      </c>
      <c r="R10" s="16" t="s">
        <v>28539</v>
      </c>
      <c r="S10" s="15">
        <f>D6L203C5-D6L203C7</f>
        <v>9.0389575926259846E-2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8.7546209594986546E-2</v>
      </c>
      <c r="X10" s="16" t="s">
        <v>28541</v>
      </c>
      <c r="Y10" s="33">
        <f>D6L203C7-D6L203C10</f>
        <v>2.8433663312733004E-3</v>
      </c>
      <c r="Z10" s="16" t="s">
        <v>28542</v>
      </c>
      <c r="AA10" s="33">
        <f>CHOOSE(MIN(D6L203C9,RUN_YEARS),B7L802C7,B7L802C16,B7L802C25,B7L802C34,B7L802C43)</f>
        <v>14968</v>
      </c>
      <c r="AB10" s="16" t="s">
        <v>28543</v>
      </c>
      <c r="AC10" s="33">
        <f>IF(D6L203C12=0,0,D6L203C10/D6L203C12)</f>
        <v>5.8488916084304216E-6</v>
      </c>
      <c r="AD10" s="16" t="s">
        <v>28544</v>
      </c>
      <c r="AE10" s="33">
        <f>IF(D6L203C5=0,0,D6L203C10/D6L203C5)</f>
        <v>0.48427160265917757</v>
      </c>
      <c r="AF10" s="16" t="s">
        <v>28545</v>
      </c>
      <c r="AG10" s="33">
        <f>CHOOSE(MIN(D6L203C9,RUN_YEARS),B7L802C5,B7L802C14,B7L802C23,B7L802C32,B7L802C41)</f>
        <v>186.97601328922397</v>
      </c>
      <c r="AH10" s="16" t="s">
        <v>28546</v>
      </c>
      <c r="AI10" s="33">
        <f>IF(D6L203C15=0,0,D6L203C11/D6L203C15)</f>
        <v>1.5207118181919075E-5</v>
      </c>
      <c r="AJ10" s="16" t="s">
        <v>28547</v>
      </c>
      <c r="AK10" s="33">
        <f>IF(D6L203C5=0,0,D6L203C11/D6L203C5)</f>
        <v>1.5728397340822403E-2</v>
      </c>
      <c r="AL10" s="16" t="s">
        <v>28548</v>
      </c>
      <c r="AM10" s="33">
        <f>D6L203C8*CHOOSE(MIN(D6L203C9,RUN_YEARS),B7L802C4,B7L802C13,B7L802C22,B7L802C31,B7L802C40)</f>
        <v>2.5572934485505551E-2</v>
      </c>
      <c r="AN10" s="16" t="s">
        <v>28549</v>
      </c>
      <c r="AO10" s="33">
        <f>D6L203C8-D6L203C18</f>
        <v>6.4816641440754302E-2</v>
      </c>
      <c r="AP10" s="16" t="s">
        <v>28550</v>
      </c>
      <c r="AQ10" s="33">
        <f>CHOOSE(MIN(D6L203C9,RUN_YEARS),B7L802C2,B7L802C11,B7L802C20,B7L802C29,B7L802C38)</f>
        <v>33.824661685251257</v>
      </c>
      <c r="AR10" s="16" t="s">
        <v>28551</v>
      </c>
      <c r="AS10" s="33">
        <f>IF(D6L203C20=0,0,D6L203C18/D6L203C20)</f>
        <v>7.5604405813336638E-4</v>
      </c>
      <c r="AT10" s="16" t="s">
        <v>28552</v>
      </c>
      <c r="AU10" s="33">
        <f>IF(D6L203C5=0,0,D6L203C18/D6L203C5)</f>
        <v>0.14145953348850782</v>
      </c>
      <c r="AV10" s="16" t="s">
        <v>28553</v>
      </c>
      <c r="AW10" s="33">
        <f>CHOOSE(MIN(D6L203C9,RUN_YEARS),B7L802C1,B7L802C10,B7L802C19,B7L802C28,B7L802C37)</f>
        <v>85.731301957168</v>
      </c>
      <c r="AX10" s="16" t="s">
        <v>28554</v>
      </c>
      <c r="AY10" s="33">
        <f>IF(D6L203C23=0,0,D6L203C19/D6L203C23)</f>
        <v>7.5604405813336627E-4</v>
      </c>
      <c r="AZ10" s="16" t="s">
        <v>28555</v>
      </c>
      <c r="BA10" s="33">
        <f>IF(D6L203C5=0,0,D6L203C19/D6L203C5)</f>
        <v>0.35854046651149224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0.64692773230895906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16406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194.52796899707681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32.78382865215989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87.665940079468527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10.744321479515575</v>
      </c>
      <c r="J12" s="16" t="s">
        <v>28599</v>
      </c>
      <c r="K12" s="21">
        <f>IF(FLOW_THRU_100PCT="Y",1,INDEX(VariabilityMatrix,D6L205C1,D6L205C9))</f>
        <v>0.33502533749663682</v>
      </c>
      <c r="L12" s="16" t="s">
        <v>28579</v>
      </c>
      <c r="M12" s="15">
        <f>IF(D6L205C2&lt;&gt;0,D6L205C2*D6L205C4,D6L205C3*D6L205C4)</f>
        <v>3.5996199298470697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1.7998099649235348</v>
      </c>
      <c r="R12" s="16" t="s">
        <v>28581</v>
      </c>
      <c r="S12" s="15">
        <f>D6L205C5-D6L205C7</f>
        <v>1.7998099649235348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1.7431937123909567</v>
      </c>
      <c r="X12" s="16" t="s">
        <v>28583</v>
      </c>
      <c r="Y12" s="33">
        <f>D6L205C7-D6L205C10</f>
        <v>5.6616252532578182E-2</v>
      </c>
      <c r="Z12" s="16" t="s">
        <v>28584</v>
      </c>
      <c r="AA12" s="33">
        <f>CHOOSE(MIN(D6L205C9,RUN_YEARS),B7L802C7,B7L802C16,B7L802C25,B7L802C34,B7L802C43)</f>
        <v>14968</v>
      </c>
      <c r="AB12" s="16" t="s">
        <v>28585</v>
      </c>
      <c r="AC12" s="33">
        <f>IF(D6L205C12=0,0,D6L205C10/D6L205C12)</f>
        <v>1.1646136507154975E-4</v>
      </c>
      <c r="AD12" s="16" t="s">
        <v>28586</v>
      </c>
      <c r="AE12" s="33">
        <f>IF(D6L205C5=0,0,D6L205C10/D6L205C5)</f>
        <v>0.48427160265917751</v>
      </c>
      <c r="AF12" s="16" t="s">
        <v>28587</v>
      </c>
      <c r="AG12" s="33">
        <f>CHOOSE(MIN(D6L205C9,RUN_YEARS),B7L802C5,B7L802C14,B7L802C23,B7L802C32,B7L802C41)</f>
        <v>186.97601328922397</v>
      </c>
      <c r="AH12" s="16" t="s">
        <v>28588</v>
      </c>
      <c r="AI12" s="33">
        <f>IF(D6L205C15=0,0,D6L205C11/D6L205C15)</f>
        <v>3.0279954918603007E-4</v>
      </c>
      <c r="AJ12" s="16" t="s">
        <v>28589</v>
      </c>
      <c r="AK12" s="33">
        <f>IF(D6L205C5=0,0,D6L205C11/D6L205C5)</f>
        <v>1.5728397340822459E-2</v>
      </c>
      <c r="AL12" s="16" t="s">
        <v>28590</v>
      </c>
      <c r="AM12" s="33">
        <f>D6L205C8*CHOOSE(MIN(D6L205C9,RUN_YEARS),B7L802C4,B7L802C13,B7L802C22,B7L802C31,B7L802C40)</f>
        <v>0.50920055601210168</v>
      </c>
      <c r="AN12" s="16" t="s">
        <v>28591</v>
      </c>
      <c r="AO12" s="33">
        <f>D6L205C8-D6L205C18</f>
        <v>1.2906094089114331</v>
      </c>
      <c r="AP12" s="16" t="s">
        <v>28592</v>
      </c>
      <c r="AQ12" s="33">
        <f>CHOOSE(MIN(D6L205C9,RUN_YEARS),B7L802C2,B7L802C11,B7L802C20,B7L802C29,B7L802C38)</f>
        <v>33.824661685251257</v>
      </c>
      <c r="AR12" s="16" t="s">
        <v>28593</v>
      </c>
      <c r="AS12" s="33">
        <f>IF(D6L205C20=0,0,D6L205C18/D6L205C20)</f>
        <v>1.5054121183838212E-2</v>
      </c>
      <c r="AT12" s="16" t="s">
        <v>28594</v>
      </c>
      <c r="AU12" s="33">
        <f>IF(D6L205C5=0,0,D6L205C18/D6L205C5)</f>
        <v>0.14145953348850782</v>
      </c>
      <c r="AV12" s="16" t="s">
        <v>28595</v>
      </c>
      <c r="AW12" s="33">
        <f>CHOOSE(MIN(D6L205C9,RUN_YEARS),B7L802C1,B7L802C10,B7L802C19,B7L802C28,B7L802C37)</f>
        <v>85.731301957168</v>
      </c>
      <c r="AX12" s="16" t="s">
        <v>28596</v>
      </c>
      <c r="AY12" s="33">
        <f>IF(D6L205C23=0,0,D6L205C19/D6L205C23)</f>
        <v>1.505412118383821E-2</v>
      </c>
      <c r="AZ12" s="16" t="s">
        <v>28597</v>
      </c>
      <c r="BA12" s="33">
        <f>IF(D6L205C5=0,0,D6L205C19/D6L205C5)</f>
        <v>0.35854046651149218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1.8231694163676857</v>
      </c>
      <c r="J13" s="16" t="s">
        <v>28620</v>
      </c>
      <c r="K13" s="21">
        <f>IF(FLOW_THRU_100PCT="Y",1,INDEX(VariabilityMatrix,D6L206C1,D6L206C9))</f>
        <v>0.65701432046792319</v>
      </c>
      <c r="L13" s="16" t="s">
        <v>28600</v>
      </c>
      <c r="M13" s="15">
        <f>IF(D6L206C2&lt;&gt;0,D6L206C2*D6L206C4,D6L206C3*D6L206C4)</f>
        <v>1.1978484151927151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0.59892420759635756</v>
      </c>
      <c r="R13" s="16" t="s">
        <v>28602</v>
      </c>
      <c r="S13" s="15">
        <f>D6L206C5-D6L206C7</f>
        <v>0.59892420759635756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0.58008397176813209</v>
      </c>
      <c r="X13" s="16" t="s">
        <v>28604</v>
      </c>
      <c r="Y13" s="33">
        <f>D6L206C7-D6L206C10</f>
        <v>1.8840235828225471E-2</v>
      </c>
      <c r="Z13" s="16" t="s">
        <v>28605</v>
      </c>
      <c r="AA13" s="33">
        <f>CHOOSE(MIN(D6L206C9,RUN_YEARS),B7L802C7,B7L802C16,B7L802C25,B7L802C34,B7L802C43)</f>
        <v>14968</v>
      </c>
      <c r="AB13" s="16" t="s">
        <v>28606</v>
      </c>
      <c r="AC13" s="33">
        <f>IF(D6L206C12=0,0,D6L206C10/D6L206C12)</f>
        <v>3.8754941994129613E-5</v>
      </c>
      <c r="AD13" s="16" t="s">
        <v>28607</v>
      </c>
      <c r="AE13" s="33">
        <f>IF(D6L206C5=0,0,D6L206C10/D6L206C5)</f>
        <v>0.48427160265917757</v>
      </c>
      <c r="AF13" s="16" t="s">
        <v>28608</v>
      </c>
      <c r="AG13" s="33">
        <f>CHOOSE(MIN(D6L206C9,RUN_YEARS),B7L802C5,B7L802C14,B7L802C23,B7L802C32,B7L802C41)</f>
        <v>186.97601328922397</v>
      </c>
      <c r="AH13" s="16" t="s">
        <v>28609</v>
      </c>
      <c r="AI13" s="33">
        <f>IF(D6L206C15=0,0,D6L206C11/D6L206C15)</f>
        <v>1.0076284918473708E-4</v>
      </c>
      <c r="AJ13" s="16" t="s">
        <v>28610</v>
      </c>
      <c r="AK13" s="33">
        <f>IF(D6L206C5=0,0,D6L206C11/D6L206C5)</f>
        <v>1.5728397340822438E-2</v>
      </c>
      <c r="AL13" s="16" t="s">
        <v>28611</v>
      </c>
      <c r="AM13" s="33">
        <f>D6L206C8*CHOOSE(MIN(D6L206C9,RUN_YEARS),B7L802C4,B7L802C13,B7L802C22,B7L802C31,B7L802C40)</f>
        <v>0.1694470780031099</v>
      </c>
      <c r="AN13" s="16" t="s">
        <v>28612</v>
      </c>
      <c r="AO13" s="33">
        <f>D6L206C8-D6L206C18</f>
        <v>0.42947712959324769</v>
      </c>
      <c r="AP13" s="16" t="s">
        <v>28613</v>
      </c>
      <c r="AQ13" s="33">
        <f>CHOOSE(MIN(D6L206C9,RUN_YEARS),B7L802C2,B7L802C11,B7L802C20,B7L802C29,B7L802C38)</f>
        <v>33.824661685251257</v>
      </c>
      <c r="AR13" s="16" t="s">
        <v>28614</v>
      </c>
      <c r="AS13" s="33">
        <f>IF(D6L206C20=0,0,D6L206C18/D6L206C20)</f>
        <v>5.0095719974930239E-3</v>
      </c>
      <c r="AT13" s="16" t="s">
        <v>28615</v>
      </c>
      <c r="AU13" s="33">
        <f>IF(D6L206C5=0,0,D6L206C18/D6L206C5)</f>
        <v>0.14145953348850782</v>
      </c>
      <c r="AV13" s="16" t="s">
        <v>28616</v>
      </c>
      <c r="AW13" s="33">
        <f>CHOOSE(MIN(D6L206C9,RUN_YEARS),B7L802C1,B7L802C10,B7L802C19,B7L802C28,B7L802C37)</f>
        <v>85.731301957168</v>
      </c>
      <c r="AX13" s="16" t="s">
        <v>28617</v>
      </c>
      <c r="AY13" s="33">
        <f>IF(D6L206C23=0,0,D6L206C19/D6L206C23)</f>
        <v>5.0095719974930239E-3</v>
      </c>
      <c r="AZ13" s="16" t="s">
        <v>28618</v>
      </c>
      <c r="BA13" s="33">
        <f>IF(D6L206C5=0,0,D6L206C19/D6L206C5)</f>
        <v>0.35854046651149218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0.2948243682228836</v>
      </c>
      <c r="J14" s="16" t="s">
        <v>28641</v>
      </c>
      <c r="K14" s="21">
        <f>IF(FLOW_THRU_100PCT="Y",1,INDEX(VariabilityMatrix,D6L207C1,D6L207C9))</f>
        <v>0.64692773230895906</v>
      </c>
      <c r="L14" s="16" t="s">
        <v>28621</v>
      </c>
      <c r="M14" s="15">
        <f>IF(D6L207C2&lt;&gt;0,D6L207C2*D6L207C4,D6L207C3*D6L207C4)</f>
        <v>0.19073005996385162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9.5365029981925808E-2</v>
      </c>
      <c r="R14" s="16" t="s">
        <v>28623</v>
      </c>
      <c r="S14" s="15">
        <f>D6L207C5-D6L207C7</f>
        <v>9.5365029981925808E-2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9.2512991266103392E-2</v>
      </c>
      <c r="X14" s="16" t="s">
        <v>28625</v>
      </c>
      <c r="Y14" s="33">
        <f>D6L207C7-D6L207C10</f>
        <v>2.8520387158224164E-3</v>
      </c>
      <c r="Z14" s="16" t="s">
        <v>28626</v>
      </c>
      <c r="AA14" s="33">
        <f>CHOOSE(MIN(D6L207C9,RUN_YEARS),B7L802C7,B7L802C16,B7L802C25,B7L802C34,B7L802C43)</f>
        <v>16406</v>
      </c>
      <c r="AB14" s="16" t="s">
        <v>28627</v>
      </c>
      <c r="AC14" s="33">
        <f>IF(D6L207C12=0,0,D6L207C10/D6L207C12)</f>
        <v>5.6389730139036571E-6</v>
      </c>
      <c r="AD14" s="16" t="s">
        <v>28628</v>
      </c>
      <c r="AE14" s="33">
        <f>IF(D6L207C5=0,0,D6L207C10/D6L207C5)</f>
        <v>0.48504672668606641</v>
      </c>
      <c r="AF14" s="16" t="s">
        <v>28629</v>
      </c>
      <c r="AG14" s="33">
        <f>CHOOSE(MIN(D6L207C9,RUN_YEARS),B7L802C5,B7L802C14,B7L802C23,B7L802C32,B7L802C41)</f>
        <v>194.52796899707681</v>
      </c>
      <c r="AH14" s="16" t="s">
        <v>28630</v>
      </c>
      <c r="AI14" s="33">
        <f>IF(D6L207C15=0,0,D6L207C11/D6L207C15)</f>
        <v>1.4661329836149547E-5</v>
      </c>
      <c r="AJ14" s="16" t="s">
        <v>28631</v>
      </c>
      <c r="AK14" s="33">
        <f>IF(D6L207C5=0,0,D6L207C11/D6L207C5)</f>
        <v>1.4953273313933594E-2</v>
      </c>
      <c r="AL14" s="16" t="s">
        <v>28632</v>
      </c>
      <c r="AM14" s="33">
        <f>D6L207C8*CHOOSE(MIN(D6L207C9,RUN_YEARS),B7L802C4,B7L802C13,B7L802C22,B7L802C31,B7L802C40)</f>
        <v>2.5956303903758259E-2</v>
      </c>
      <c r="AN14" s="16" t="s">
        <v>28633</v>
      </c>
      <c r="AO14" s="33">
        <f>D6L207C8-D6L207C18</f>
        <v>6.9408726078167546E-2</v>
      </c>
      <c r="AP14" s="16" t="s">
        <v>28634</v>
      </c>
      <c r="AQ14" s="33">
        <f>CHOOSE(MIN(D6L207C9,RUN_YEARS),B7L802C2,B7L802C11,B7L802C20,B7L802C29,B7L802C38)</f>
        <v>32.78382865215989</v>
      </c>
      <c r="AR14" s="16" t="s">
        <v>28635</v>
      </c>
      <c r="AS14" s="33">
        <f>IF(D6L207C20=0,0,D6L207C18/D6L207C20)</f>
        <v>7.9174108000494884E-4</v>
      </c>
      <c r="AT14" s="16" t="s">
        <v>28636</v>
      </c>
      <c r="AU14" s="33">
        <f>IF(D6L207C5=0,0,D6L207C18/D6L207C5)</f>
        <v>0.13608921377510008</v>
      </c>
      <c r="AV14" s="16" t="s">
        <v>28637</v>
      </c>
      <c r="AW14" s="33">
        <f>CHOOSE(MIN(D6L207C9,RUN_YEARS),B7L802C1,B7L802C10,B7L802C19,B7L802C28,B7L802C37)</f>
        <v>87.665940079468527</v>
      </c>
      <c r="AX14" s="16" t="s">
        <v>28638</v>
      </c>
      <c r="AY14" s="33">
        <f>IF(D6L207C23=0,0,D6L207C19/D6L207C23)</f>
        <v>7.9174108000494884E-4</v>
      </c>
      <c r="AZ14" s="16" t="s">
        <v>28639</v>
      </c>
      <c r="BA14" s="33">
        <f>IF(D6L207C5=0,0,D6L207C19/D6L207C5)</f>
        <v>0.36391078622489992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3.2499560169353736E-2</v>
      </c>
      <c r="J15" s="16" t="s">
        <v>28662</v>
      </c>
      <c r="K15" s="21">
        <f>IF(FLOW_THRU_100PCT="Y",1,INDEX(VariabilityMatrix,D6L208C1,D6L208C9))</f>
        <v>0.64692773230895906</v>
      </c>
      <c r="L15" s="16" t="s">
        <v>28642</v>
      </c>
      <c r="M15" s="15">
        <f>IF(D6L208C2&lt;&gt;0,D6L208C2*D6L208C4,D6L208C3*D6L208C4)</f>
        <v>2.1024866761398583E-2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1.0512433380699291E-2</v>
      </c>
      <c r="R15" s="16" t="s">
        <v>28644</v>
      </c>
      <c r="S15" s="15">
        <f>D6L208C5-D6L208C7</f>
        <v>1.0512433380699291E-2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1.0198042801627061E-2</v>
      </c>
      <c r="X15" s="16" t="s">
        <v>28646</v>
      </c>
      <c r="Y15" s="33">
        <f>D6L208C7-D6L208C10</f>
        <v>3.143905790722306E-4</v>
      </c>
      <c r="Z15" s="16" t="s">
        <v>28647</v>
      </c>
      <c r="AA15" s="33">
        <f>CHOOSE(MIN(D6L208C9,RUN_YEARS),B7L802C7,B7L802C16,B7L802C25,B7L802C34,B7L802C43)</f>
        <v>16406</v>
      </c>
      <c r="AB15" s="16" t="s">
        <v>28648</v>
      </c>
      <c r="AC15" s="33">
        <f>IF(D6L208C12=0,0,D6L208C10/D6L208C12)</f>
        <v>6.2160446188144947E-7</v>
      </c>
      <c r="AD15" s="16" t="s">
        <v>28649</v>
      </c>
      <c r="AE15" s="33">
        <f>IF(D6L208C5=0,0,D6L208C10/D6L208C5)</f>
        <v>0.48504672668606641</v>
      </c>
      <c r="AF15" s="16" t="s">
        <v>28650</v>
      </c>
      <c r="AG15" s="33">
        <f>CHOOSE(MIN(D6L208C9,RUN_YEARS),B7L802C5,B7L802C14,B7L802C23,B7L802C32,B7L802C41)</f>
        <v>194.52796899707681</v>
      </c>
      <c r="AH15" s="16" t="s">
        <v>28651</v>
      </c>
      <c r="AI15" s="33">
        <f>IF(D6L208C15=0,0,D6L208C11/D6L208C15)</f>
        <v>1.6161716008917719E-6</v>
      </c>
      <c r="AJ15" s="16" t="s">
        <v>28652</v>
      </c>
      <c r="AK15" s="33">
        <f>IF(D6L208C5=0,0,D6L208C11/D6L208C5)</f>
        <v>1.4953273313933582E-2</v>
      </c>
      <c r="AL15" s="16" t="s">
        <v>28653</v>
      </c>
      <c r="AM15" s="33">
        <f>D6L208C8*CHOOSE(MIN(D6L208C9,RUN_YEARS),B7L802C4,B7L802C13,B7L802C22,B7L802C31,B7L802C40)</f>
        <v>2.8612575872849679E-3</v>
      </c>
      <c r="AN15" s="16" t="s">
        <v>28654</v>
      </c>
      <c r="AO15" s="33">
        <f>D6L208C8-D6L208C18</f>
        <v>7.6511757934143235E-3</v>
      </c>
      <c r="AP15" s="16" t="s">
        <v>28655</v>
      </c>
      <c r="AQ15" s="33">
        <f>CHOOSE(MIN(D6L208C9,RUN_YEARS),B7L802C2,B7L802C11,B7L802C20,B7L802C29,B7L802C38)</f>
        <v>32.78382865215989</v>
      </c>
      <c r="AR15" s="16" t="s">
        <v>28656</v>
      </c>
      <c r="AS15" s="33">
        <f>IF(D6L208C20=0,0,D6L208C18/D6L208C20)</f>
        <v>8.7276492860038788E-5</v>
      </c>
      <c r="AT15" s="16" t="s">
        <v>28657</v>
      </c>
      <c r="AU15" s="33">
        <f>IF(D6L208C5=0,0,D6L208C18/D6L208C5)</f>
        <v>0.13608921377510008</v>
      </c>
      <c r="AV15" s="16" t="s">
        <v>28658</v>
      </c>
      <c r="AW15" s="33">
        <f>CHOOSE(MIN(D6L208C9,RUN_YEARS),B7L802C1,B7L802C10,B7L802C19,B7L802C28,B7L802C37)</f>
        <v>87.665940079468527</v>
      </c>
      <c r="AX15" s="16" t="s">
        <v>28659</v>
      </c>
      <c r="AY15" s="33">
        <f>IF(D6L208C23=0,0,D6L208C19/D6L208C23)</f>
        <v>8.7276492860038788E-5</v>
      </c>
      <c r="AZ15" s="16" t="s">
        <v>28660</v>
      </c>
      <c r="BA15" s="33">
        <f>IF(D6L208C5=0,0,D6L208C19/D6L208C5)</f>
        <v>0.36391078622489992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0.12553561450490669</v>
      </c>
      <c r="J16" s="16" t="s">
        <v>28683</v>
      </c>
      <c r="K16" s="21">
        <f>IF(FLOW_THRU_100PCT="Y",1,INDEX(VariabilityMatrix,D6L209C1,D6L209C9))</f>
        <v>0.64692773230895906</v>
      </c>
      <c r="L16" s="16" t="s">
        <v>28663</v>
      </c>
      <c r="M16" s="15">
        <f>IF(D6L209C2&lt;&gt;0,D6L209C2*D6L209C4,D6L209C3*D6L209C4)</f>
        <v>8.1212470415670951E-2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4.0606235207835475E-2</v>
      </c>
      <c r="R16" s="16" t="s">
        <v>28665</v>
      </c>
      <c r="S16" s="15">
        <f>D6L209C5-D6L209C7</f>
        <v>4.0606235207835475E-2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3.9391842941210203E-2</v>
      </c>
      <c r="X16" s="16" t="s">
        <v>28667</v>
      </c>
      <c r="Y16" s="33">
        <f>D6L209C7-D6L209C10</f>
        <v>1.2143922666252721E-3</v>
      </c>
      <c r="Z16" s="16" t="s">
        <v>28668</v>
      </c>
      <c r="AA16" s="33">
        <f>CHOOSE(MIN(D6L209C9,RUN_YEARS),B7L802C7,B7L802C16,B7L802C25,B7L802C34,B7L802C43)</f>
        <v>16406</v>
      </c>
      <c r="AB16" s="16" t="s">
        <v>28669</v>
      </c>
      <c r="AC16" s="33">
        <f>IF(D6L209C12=0,0,D6L209C10/D6L209C12)</f>
        <v>2.4010632049987934E-6</v>
      </c>
      <c r="AD16" s="16" t="s">
        <v>28670</v>
      </c>
      <c r="AE16" s="33">
        <f>IF(D6L209C5=0,0,D6L209C10/D6L209C5)</f>
        <v>0.48504672668606641</v>
      </c>
      <c r="AF16" s="16" t="s">
        <v>28671</v>
      </c>
      <c r="AG16" s="33">
        <f>CHOOSE(MIN(D6L209C9,RUN_YEARS),B7L802C5,B7L802C14,B7L802C23,B7L802C32,B7L802C41)</f>
        <v>194.52796899707681</v>
      </c>
      <c r="AH16" s="16" t="s">
        <v>28672</v>
      </c>
      <c r="AI16" s="33">
        <f>IF(D6L209C15=0,0,D6L209C11/D6L209C15)</f>
        <v>6.2427643329968701E-6</v>
      </c>
      <c r="AJ16" s="16" t="s">
        <v>28673</v>
      </c>
      <c r="AK16" s="33">
        <f>IF(D6L209C5=0,0,D6L209C11/D6L209C5)</f>
        <v>1.4953273313933571E-2</v>
      </c>
      <c r="AL16" s="16" t="s">
        <v>28674</v>
      </c>
      <c r="AM16" s="33">
        <f>D6L209C8*CHOOSE(MIN(D6L209C9,RUN_YEARS),B7L802C4,B7L802C13,B7L802C22,B7L802C31,B7L802C40)</f>
        <v>1.1052141247602235E-2</v>
      </c>
      <c r="AN16" s="16" t="s">
        <v>28675</v>
      </c>
      <c r="AO16" s="33">
        <f>D6L209C8-D6L209C18</f>
        <v>2.955409396023324E-2</v>
      </c>
      <c r="AP16" s="16" t="s">
        <v>28676</v>
      </c>
      <c r="AQ16" s="33">
        <f>CHOOSE(MIN(D6L209C9,RUN_YEARS),B7L802C2,B7L802C11,B7L802C20,B7L802C29,B7L802C38)</f>
        <v>32.78382865215989</v>
      </c>
      <c r="AR16" s="16" t="s">
        <v>28677</v>
      </c>
      <c r="AS16" s="33">
        <f>IF(D6L209C20=0,0,D6L209C18/D6L209C20)</f>
        <v>3.3712173659967228E-4</v>
      </c>
      <c r="AT16" s="16" t="s">
        <v>28678</v>
      </c>
      <c r="AU16" s="33">
        <f>IF(D6L209C5=0,0,D6L209C18/D6L209C5)</f>
        <v>0.13608921377510008</v>
      </c>
      <c r="AV16" s="16" t="s">
        <v>28679</v>
      </c>
      <c r="AW16" s="33">
        <f>CHOOSE(MIN(D6L209C9,RUN_YEARS),B7L802C1,B7L802C10,B7L802C19,B7L802C28,B7L802C37)</f>
        <v>87.665940079468527</v>
      </c>
      <c r="AX16" s="16" t="s">
        <v>28680</v>
      </c>
      <c r="AY16" s="33">
        <f>IF(D6L209C23=0,0,D6L209C19/D6L209C23)</f>
        <v>3.3712173659967228E-4</v>
      </c>
      <c r="AZ16" s="16" t="s">
        <v>28681</v>
      </c>
      <c r="BA16" s="33">
        <f>IF(D6L209C5=0,0,D6L209C19/D6L209C5)</f>
        <v>0.36391078622489992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0.64692773230895906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16406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194.52796899707681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32.78382865215989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87.665940079468527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0.64692773230895906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16406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194.52796899707681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32.78382865215989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87.665940079468527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0.64692773230895906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16406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194.52796899707681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32.78382865215989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87.665940079468527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2.8016131129701846E-2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2.4093872771543588E-2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1.2046936385771794E-2</v>
      </c>
      <c r="R20" s="16" t="s">
        <v>28749</v>
      </c>
      <c r="S20" s="15">
        <f>D6L213C5-D6L213C7</f>
        <v>1.2046936385771794E-2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1.168665412102776E-2</v>
      </c>
      <c r="X20" s="16" t="s">
        <v>28751</v>
      </c>
      <c r="Y20" s="33">
        <f>D6L213C7-D6L213C10</f>
        <v>3.6028226474403395E-4</v>
      </c>
      <c r="Z20" s="16" t="s">
        <v>28752</v>
      </c>
      <c r="AA20" s="33">
        <f>CHOOSE(MIN(D6L213C9,RUN_YEARS),B7L802C7,B7L802C16,B7L802C25,B7L802C34,B7L802C43)</f>
        <v>16406</v>
      </c>
      <c r="AB20" s="16" t="s">
        <v>28753</v>
      </c>
      <c r="AC20" s="33">
        <f>IF(D6L213C12=0,0,D6L213C10/D6L213C12)</f>
        <v>7.123402487521492E-7</v>
      </c>
      <c r="AD20" s="16" t="s">
        <v>28754</v>
      </c>
      <c r="AE20" s="33">
        <f>IF(D6L213C5=0,0,D6L213C10/D6L213C5)</f>
        <v>0.48504672668606641</v>
      </c>
      <c r="AF20" s="16" t="s">
        <v>28755</v>
      </c>
      <c r="AG20" s="33">
        <f>CHOOSE(MIN(D6L213C9,RUN_YEARS),B7L802C5,B7L802C14,B7L802C23,B7L802C32,B7L802C41)</f>
        <v>194.52796899707681</v>
      </c>
      <c r="AH20" s="16" t="s">
        <v>28756</v>
      </c>
      <c r="AI20" s="33">
        <f>IF(D6L213C15=0,0,D6L213C11/D6L213C15)</f>
        <v>1.852084646755593E-6</v>
      </c>
      <c r="AJ20" s="16" t="s">
        <v>28757</v>
      </c>
      <c r="AK20" s="33">
        <f>IF(D6L213C5=0,0,D6L213C11/D6L213C5)</f>
        <v>1.4953273313933592E-2</v>
      </c>
      <c r="AL20" s="16" t="s">
        <v>28758</v>
      </c>
      <c r="AM20" s="33">
        <f>D6L213C8*CHOOSE(MIN(D6L213C9,RUN_YEARS),B7L802C4,B7L802C13,B7L802C22,B7L802C31,B7L802C40)</f>
        <v>3.2789162022766583E-3</v>
      </c>
      <c r="AN20" s="16" t="s">
        <v>28759</v>
      </c>
      <c r="AO20" s="33">
        <f>D6L213C8-D6L213C18</f>
        <v>8.7680201834951354E-3</v>
      </c>
      <c r="AP20" s="16" t="s">
        <v>28760</v>
      </c>
      <c r="AQ20" s="33">
        <f>CHOOSE(MIN(D6L213C9,RUN_YEARS),B7L802C2,B7L802C11,B7L802C20,B7L802C29,B7L802C38)</f>
        <v>32.78382865215989</v>
      </c>
      <c r="AR20" s="16" t="s">
        <v>28761</v>
      </c>
      <c r="AS20" s="33">
        <f>IF(D6L213C20=0,0,D6L213C18/D6L213C20)</f>
        <v>1.0001626829698044E-4</v>
      </c>
      <c r="AT20" s="16" t="s">
        <v>28762</v>
      </c>
      <c r="AU20" s="33">
        <f>IF(D6L213C5=0,0,D6L213C18/D6L213C5)</f>
        <v>0.13608921377510008</v>
      </c>
      <c r="AV20" s="16" t="s">
        <v>28763</v>
      </c>
      <c r="AW20" s="33">
        <f>CHOOSE(MIN(D6L213C9,RUN_YEARS),B7L802C1,B7L802C10,B7L802C19,B7L802C28,B7L802C37)</f>
        <v>87.665940079468527</v>
      </c>
      <c r="AX20" s="16" t="s">
        <v>28764</v>
      </c>
      <c r="AY20" s="33">
        <f>IF(D6L213C23=0,0,D6L213C19/D6L213C23)</f>
        <v>1.0001626829698044E-4</v>
      </c>
      <c r="AZ20" s="16" t="s">
        <v>28765</v>
      </c>
      <c r="BA20" s="33">
        <f>IF(D6L213C5=0,0,D6L213C19/D6L213C5)</f>
        <v>0.36391078622489992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0.69945896697612098</v>
      </c>
      <c r="J21" s="16" t="s">
        <v>28787</v>
      </c>
      <c r="K21" s="21">
        <f>IF(FLOW_THRU_100PCT="Y",1,INDEX(VariabilityMatrix,D6L214C1,D6L214C9))</f>
        <v>0.65701432046792319</v>
      </c>
      <c r="L21" s="16" t="s">
        <v>28767</v>
      </c>
      <c r="M21" s="15">
        <f>IF(D6L214C2&lt;&gt;0,D6L214C2*D6L214C4,D6L214C3*D6L214C4)</f>
        <v>0.45955455788301164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0.22977727894150582</v>
      </c>
      <c r="R21" s="16" t="s">
        <v>28769</v>
      </c>
      <c r="S21" s="15">
        <f>D6L214C5-D6L214C7</f>
        <v>0.22977727894150582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0.22254922225533583</v>
      </c>
      <c r="X21" s="16" t="s">
        <v>28771</v>
      </c>
      <c r="Y21" s="33">
        <f>D6L214C7-D6L214C10</f>
        <v>7.2280566861699924E-3</v>
      </c>
      <c r="Z21" s="16" t="s">
        <v>28772</v>
      </c>
      <c r="AA21" s="33">
        <f>CHOOSE(MIN(D6L214C9,RUN_YEARS),B7L802C7,B7L802C16,B7L802C25,B7L802C34,B7L802C43)</f>
        <v>14968</v>
      </c>
      <c r="AB21" s="16" t="s">
        <v>28773</v>
      </c>
      <c r="AC21" s="33">
        <f>IF(D6L214C12=0,0,D6L214C10/D6L214C12)</f>
        <v>1.4868333929405119E-5</v>
      </c>
      <c r="AD21" s="16" t="s">
        <v>28774</v>
      </c>
      <c r="AE21" s="33">
        <f>IF(D6L214C5=0,0,D6L214C10/D6L214C5)</f>
        <v>0.48427160265917757</v>
      </c>
      <c r="AF21" s="16" t="s">
        <v>28775</v>
      </c>
      <c r="AG21" s="33">
        <f>CHOOSE(MIN(D6L214C9,RUN_YEARS),B7L802C5,B7L802C14,B7L802C23,B7L802C32,B7L802C41)</f>
        <v>186.97601328922397</v>
      </c>
      <c r="AH21" s="16" t="s">
        <v>28776</v>
      </c>
      <c r="AI21" s="33">
        <f>IF(D6L214C15=0,0,D6L214C11/D6L214C15)</f>
        <v>3.8657668216453347E-5</v>
      </c>
      <c r="AJ21" s="16" t="s">
        <v>28777</v>
      </c>
      <c r="AK21" s="33">
        <f>IF(D6L214C5=0,0,D6L214C11/D6L214C5)</f>
        <v>1.5728397340822441E-2</v>
      </c>
      <c r="AL21" s="16" t="s">
        <v>28778</v>
      </c>
      <c r="AM21" s="33">
        <f>D6L214C8*CHOOSE(MIN(D6L214C9,RUN_YEARS),B7L802C4,B7L802C13,B7L802C22,B7L802C31,B7L802C40)</f>
        <v>6.5008373370648284E-2</v>
      </c>
      <c r="AN21" s="16" t="s">
        <v>28779</v>
      </c>
      <c r="AO21" s="33">
        <f>D6L214C8-D6L214C18</f>
        <v>0.16476890557085755</v>
      </c>
      <c r="AP21" s="16" t="s">
        <v>28780</v>
      </c>
      <c r="AQ21" s="33">
        <f>CHOOSE(MIN(D6L214C9,RUN_YEARS),B7L802C2,B7L802C11,B7L802C20,B7L802C29,B7L802C38)</f>
        <v>33.824661685251257</v>
      </c>
      <c r="AR21" s="16" t="s">
        <v>28781</v>
      </c>
      <c r="AS21" s="33">
        <f>IF(D6L214C20=0,0,D6L214C18/D6L214C20)</f>
        <v>1.9219223528551719E-3</v>
      </c>
      <c r="AT21" s="16" t="s">
        <v>28782</v>
      </c>
      <c r="AU21" s="33">
        <f>IF(D6L214C5=0,0,D6L214C18/D6L214C5)</f>
        <v>0.14145953348850782</v>
      </c>
      <c r="AV21" s="16" t="s">
        <v>28783</v>
      </c>
      <c r="AW21" s="33">
        <f>CHOOSE(MIN(D6L214C9,RUN_YEARS),B7L802C1,B7L802C10,B7L802C19,B7L802C28,B7L802C37)</f>
        <v>85.731301957168</v>
      </c>
      <c r="AX21" s="16" t="s">
        <v>28784</v>
      </c>
      <c r="AY21" s="33">
        <f>IF(D6L214C23=0,0,D6L214C19/D6L214C23)</f>
        <v>1.9219223528551721E-3</v>
      </c>
      <c r="AZ21" s="16" t="s">
        <v>28785</v>
      </c>
      <c r="BA21" s="33">
        <f>IF(D6L214C5=0,0,D6L214C19/D6L214C5)</f>
        <v>0.35854046651149224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0.56828133202908926</v>
      </c>
      <c r="J22" s="16" t="s">
        <v>28808</v>
      </c>
      <c r="K22" s="21">
        <f>IF(FLOW_THRU_100PCT="Y",1,INDEX(VariabilityMatrix,D6L215C1,D6L215C9))</f>
        <v>0.66081263419649616</v>
      </c>
      <c r="L22" s="16" t="s">
        <v>28788</v>
      </c>
      <c r="M22" s="15">
        <f>IF(D6L215C2&lt;&gt;0,D6L215C2*D6L215C4,D6L215C3*D6L215C4)</f>
        <v>0.37552748398283614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0.18776374199141807</v>
      </c>
      <c r="R22" s="16" t="s">
        <v>28790</v>
      </c>
      <c r="S22" s="15">
        <f>D6L215C5-D6L215C7</f>
        <v>0.18776374199141807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0.18198806403702089</v>
      </c>
      <c r="X22" s="16" t="s">
        <v>28792</v>
      </c>
      <c r="Y22" s="33">
        <f>D6L215C7-D6L215C10</f>
        <v>5.7756779543971792E-3</v>
      </c>
      <c r="Z22" s="16" t="s">
        <v>28793</v>
      </c>
      <c r="AA22" s="33">
        <f>CHOOSE(MIN(D6L215C9,RUN_YEARS),B7L802C7,B7L802C16,B7L802C25,B7L802C34,B7L802C43)</f>
        <v>15093.333333333334</v>
      </c>
      <c r="AB22" s="16" t="s">
        <v>28794</v>
      </c>
      <c r="AC22" s="33">
        <f>IF(D6L215C12=0,0,D6L215C10/D6L215C12)</f>
        <v>1.2057513076657744E-5</v>
      </c>
      <c r="AD22" s="16" t="s">
        <v>28795</v>
      </c>
      <c r="AE22" s="33">
        <f>IF(D6L215C5=0,0,D6L215C10/D6L215C5)</f>
        <v>0.4846198262424351</v>
      </c>
      <c r="AF22" s="16" t="s">
        <v>28796</v>
      </c>
      <c r="AG22" s="33">
        <f>CHOOSE(MIN(D6L215C9,RUN_YEARS),B7L802C5,B7L802C14,B7L802C23,B7L802C32,B7L802C41)</f>
        <v>184.23489020679776</v>
      </c>
      <c r="AH22" s="16" t="s">
        <v>28797</v>
      </c>
      <c r="AI22" s="33">
        <f>IF(D6L215C15=0,0,D6L215C11/D6L215C15)</f>
        <v>3.1349533999310151E-5</v>
      </c>
      <c r="AJ22" s="16" t="s">
        <v>28798</v>
      </c>
      <c r="AK22" s="33">
        <f>IF(D6L215C5=0,0,D6L215C11/D6L215C5)</f>
        <v>1.5380173757564872E-2</v>
      </c>
      <c r="AL22" s="16" t="s">
        <v>28799</v>
      </c>
      <c r="AM22" s="33">
        <f>D6L215C8*CHOOSE(MIN(D6L215C9,RUN_YEARS),B7L802C4,B7L802C13,B7L802C22,B7L802C31,B7L802C40)</f>
        <v>5.5077958043224275E-2</v>
      </c>
      <c r="AN22" s="16" t="s">
        <v>28800</v>
      </c>
      <c r="AO22" s="33">
        <f>D6L215C8-D6L215C18</f>
        <v>0.1326857839481938</v>
      </c>
      <c r="AP22" s="16" t="s">
        <v>28801</v>
      </c>
      <c r="AQ22" s="33">
        <f>CHOOSE(MIN(D6L215C9,RUN_YEARS),B7L802C2,B7L802C11,B7L802C20,B7L802C29,B7L802C38)</f>
        <v>34.998614504597825</v>
      </c>
      <c r="AR22" s="16" t="s">
        <v>28802</v>
      </c>
      <c r="AS22" s="33">
        <f>IF(D6L215C20=0,0,D6L215C18/D6L215C20)</f>
        <v>1.5737182406460289E-3</v>
      </c>
      <c r="AT22" s="16" t="s">
        <v>28803</v>
      </c>
      <c r="AU22" s="33">
        <f>IF(D6L215C5=0,0,D6L215C18/D6L215C5)</f>
        <v>0.14666824771137568</v>
      </c>
      <c r="AV22" s="16" t="s">
        <v>28804</v>
      </c>
      <c r="AW22" s="33">
        <f>CHOOSE(MIN(D6L215C9,RUN_YEARS),B7L802C1,B7L802C10,B7L802C19,B7L802C28,B7L802C37)</f>
        <v>84.313557866448065</v>
      </c>
      <c r="AX22" s="16" t="s">
        <v>28805</v>
      </c>
      <c r="AY22" s="33">
        <f>IF(D6L215C23=0,0,D6L215C19/D6L215C23)</f>
        <v>1.5737182406460289E-3</v>
      </c>
      <c r="AZ22" s="16" t="s">
        <v>28806</v>
      </c>
      <c r="BA22" s="33">
        <f>IF(D6L215C5=0,0,D6L215C19/D6L215C5)</f>
        <v>0.35333175228862435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140.07562839119208</v>
      </c>
      <c r="J23" s="16" t="s">
        <v>28829</v>
      </c>
      <c r="K23" s="21">
        <f>IF(FLOW_THRU_100PCT="Y",1,INDEX(VariabilityMatrix,D6L216C1,D6L216C9))</f>
        <v>0.33461784328176364</v>
      </c>
      <c r="L23" s="16" t="s">
        <v>28809</v>
      </c>
      <c r="M23" s="15">
        <f>IF(D6L216C2&lt;&gt;0,D6L216C2*D6L216C4,D6L216C3*D6L216C4)</f>
        <v>46.871804668598472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23.435902334299236</v>
      </c>
      <c r="R23" s="16" t="s">
        <v>28811</v>
      </c>
      <c r="S23" s="15">
        <f>D6L216C5-D6L216C7</f>
        <v>23.435902334299236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22.715005834165552</v>
      </c>
      <c r="X23" s="16" t="s">
        <v>28813</v>
      </c>
      <c r="Y23" s="33">
        <f>D6L216C7-D6L216C10</f>
        <v>0.72089650013368356</v>
      </c>
      <c r="Z23" s="16" t="s">
        <v>28814</v>
      </c>
      <c r="AA23" s="33">
        <f>CHOOSE(MIN(D6L216C9,RUN_YEARS),B7L802C7,B7L802C16,B7L802C25,B7L802C34,B7L802C43)</f>
        <v>15093.333333333334</v>
      </c>
      <c r="AB23" s="16" t="s">
        <v>28815</v>
      </c>
      <c r="AC23" s="33">
        <f>IF(D6L216C12=0,0,D6L216C10/D6L216C12)</f>
        <v>1.5049694678113219E-3</v>
      </c>
      <c r="AD23" s="16" t="s">
        <v>28816</v>
      </c>
      <c r="AE23" s="33">
        <f>IF(D6L216C5=0,0,D6L216C10/D6L216C5)</f>
        <v>0.48461982624243516</v>
      </c>
      <c r="AF23" s="16" t="s">
        <v>28817</v>
      </c>
      <c r="AG23" s="33">
        <f>CHOOSE(MIN(D6L216C9,RUN_YEARS),B7L802C5,B7L802C14,B7L802C23,B7L802C32,B7L802C41)</f>
        <v>184.23489020679776</v>
      </c>
      <c r="AH23" s="16" t="s">
        <v>28818</v>
      </c>
      <c r="AI23" s="33">
        <f>IF(D6L216C15=0,0,D6L216C11/D6L216C15)</f>
        <v>3.9129206163094317E-3</v>
      </c>
      <c r="AJ23" s="16" t="s">
        <v>28819</v>
      </c>
      <c r="AK23" s="33">
        <f>IF(D6L216C5=0,0,D6L216C11/D6L216C5)</f>
        <v>1.5380173757564845E-2</v>
      </c>
      <c r="AL23" s="16" t="s">
        <v>28820</v>
      </c>
      <c r="AM23" s="33">
        <f>D6L216C8*CHOOSE(MIN(D6L216C9,RUN_YEARS),B7L802C4,B7L802C13,B7L802C22,B7L802C31,B7L802C40)</f>
        <v>6.8746054578132156</v>
      </c>
      <c r="AN23" s="16" t="s">
        <v>28821</v>
      </c>
      <c r="AO23" s="33">
        <f>D6L216C8-D6L216C18</f>
        <v>16.561296876486018</v>
      </c>
      <c r="AP23" s="16" t="s">
        <v>28822</v>
      </c>
      <c r="AQ23" s="33">
        <f>CHOOSE(MIN(D6L216C9,RUN_YEARS),B7L802C2,B7L802C11,B7L802C20,B7L802C29,B7L802C38)</f>
        <v>34.998614504597825</v>
      </c>
      <c r="AR23" s="16" t="s">
        <v>28823</v>
      </c>
      <c r="AS23" s="33">
        <f>IF(D6L216C20=0,0,D6L216C18/D6L216C20)</f>
        <v>0.19642507439573323</v>
      </c>
      <c r="AT23" s="16" t="s">
        <v>28824</v>
      </c>
      <c r="AU23" s="33">
        <f>IF(D6L216C5=0,0,D6L216C18/D6L216C5)</f>
        <v>0.14666824771137568</v>
      </c>
      <c r="AV23" s="16" t="s">
        <v>28825</v>
      </c>
      <c r="AW23" s="33">
        <f>CHOOSE(MIN(D6L216C9,RUN_YEARS),B7L802C1,B7L802C10,B7L802C19,B7L802C28,B7L802C37)</f>
        <v>84.313557866448065</v>
      </c>
      <c r="AX23" s="16" t="s">
        <v>28826</v>
      </c>
      <c r="AY23" s="33">
        <f>IF(D6L216C23=0,0,D6L216C19/D6L216C23)</f>
        <v>0.1964250743957332</v>
      </c>
      <c r="AZ23" s="16" t="s">
        <v>28827</v>
      </c>
      <c r="BA23" s="33">
        <f>IF(D6L216C5=0,0,D6L216C19/D6L216C5)</f>
        <v>0.35333175228862429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3.6511166140443336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3.139960288078127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1.5699801440390635</v>
      </c>
      <c r="R24" s="16" t="s">
        <v>28832</v>
      </c>
      <c r="S24" s="15">
        <f>D6L217C5-D6L217C7</f>
        <v>1.5699801440390635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1.5216870092165686</v>
      </c>
      <c r="X24" s="16" t="s">
        <v>28834</v>
      </c>
      <c r="Y24" s="33">
        <f>D6L217C7-D6L217C10</f>
        <v>4.8293134822494865E-2</v>
      </c>
      <c r="Z24" s="16" t="s">
        <v>28835</v>
      </c>
      <c r="AA24" s="33">
        <f>CHOOSE(MIN(D6L217C9,RUN_YEARS),B7L802C7,B7L802C16,B7L802C25,B7L802C34,B7L802C43)</f>
        <v>15093.333333333334</v>
      </c>
      <c r="AB24" s="16" t="s">
        <v>28836</v>
      </c>
      <c r="AC24" s="33">
        <f>IF(D6L217C12=0,0,D6L217C10/D6L217C12)</f>
        <v>1.0081848559297053E-4</v>
      </c>
      <c r="AD24" s="16" t="s">
        <v>28837</v>
      </c>
      <c r="AE24" s="33">
        <f>IF(D6L217C5=0,0,D6L217C10/D6L217C5)</f>
        <v>0.48461982624243516</v>
      </c>
      <c r="AF24" s="16" t="s">
        <v>28838</v>
      </c>
      <c r="AG24" s="33">
        <f>CHOOSE(MIN(D6L217C9,RUN_YEARS),B7L802C5,B7L802C14,B7L802C23,B7L802C32,B7L802C41)</f>
        <v>184.23489020679776</v>
      </c>
      <c r="AH24" s="16" t="s">
        <v>28839</v>
      </c>
      <c r="AI24" s="33">
        <f>IF(D6L217C15=0,0,D6L217C11/D6L217C15)</f>
        <v>2.6212806254172254E-4</v>
      </c>
      <c r="AJ24" s="16" t="s">
        <v>28840</v>
      </c>
      <c r="AK24" s="33">
        <f>IF(D6L217C5=0,0,D6L217C11/D6L217C5)</f>
        <v>1.5380173757564815E-2</v>
      </c>
      <c r="AL24" s="16" t="s">
        <v>28841</v>
      </c>
      <c r="AM24" s="33">
        <f>D6L217C8*CHOOSE(MIN(D6L217C9,RUN_YEARS),B7L802C4,B7L802C13,B7L802C22,B7L802C31,B7L802C40)</f>
        <v>0.46053247333572528</v>
      </c>
      <c r="AN24" s="16" t="s">
        <v>28842</v>
      </c>
      <c r="AO24" s="33">
        <f>D6L217C8-D6L217C18</f>
        <v>1.1094476707033383</v>
      </c>
      <c r="AP24" s="16" t="s">
        <v>28843</v>
      </c>
      <c r="AQ24" s="33">
        <f>CHOOSE(MIN(D6L217C9,RUN_YEARS),B7L802C2,B7L802C11,B7L802C20,B7L802C29,B7L802C38)</f>
        <v>34.998614504597825</v>
      </c>
      <c r="AR24" s="16" t="s">
        <v>28844</v>
      </c>
      <c r="AS24" s="33">
        <f>IF(D6L217C20=0,0,D6L217C18/D6L217C20)</f>
        <v>1.3158591557252198E-2</v>
      </c>
      <c r="AT24" s="16" t="s">
        <v>28845</v>
      </c>
      <c r="AU24" s="33">
        <f>IF(D6L217C5=0,0,D6L217C18/D6L217C5)</f>
        <v>0.14666824771137568</v>
      </c>
      <c r="AV24" s="16" t="s">
        <v>28846</v>
      </c>
      <c r="AW24" s="33">
        <f>CHOOSE(MIN(D6L217C9,RUN_YEARS),B7L802C1,B7L802C10,B7L802C19,B7L802C28,B7L802C37)</f>
        <v>84.313557866448065</v>
      </c>
      <c r="AX24" s="16" t="s">
        <v>28847</v>
      </c>
      <c r="AY24" s="33">
        <f>IF(D6L217C23=0,0,D6L217C19/D6L217C23)</f>
        <v>1.31585915572522E-2</v>
      </c>
      <c r="AZ24" s="16" t="s">
        <v>28848</v>
      </c>
      <c r="BA24" s="33">
        <f>IF(D6L217C5=0,0,D6L217C19/D6L217C5)</f>
        <v>0.35333175228862435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91.216256346843551</v>
      </c>
      <c r="J25" s="16" t="s">
        <v>28870</v>
      </c>
      <c r="K25" s="21">
        <f>IF(FLOW_THRU_100PCT="Y",1,INDEX(VariabilityMatrix,D6L218C1,D6L218C9))</f>
        <v>0.33571416756451372</v>
      </c>
      <c r="L25" s="16" t="s">
        <v>28850</v>
      </c>
      <c r="M25" s="15">
        <f>IF(D6L218C2&lt;&gt;0,D6L218C2*D6L218C4,D6L218C3*D6L218C4)</f>
        <v>30.622589567831874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15.311294783915937</v>
      </c>
      <c r="R25" s="16" t="s">
        <v>28852</v>
      </c>
      <c r="S25" s="15">
        <f>D6L218C5-D6L218C7</f>
        <v>15.311294783915937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14.853386832527736</v>
      </c>
      <c r="X25" s="16" t="s">
        <v>28854</v>
      </c>
      <c r="Y25" s="33">
        <f>D6L218C7-D6L218C10</f>
        <v>0.45790795138820073</v>
      </c>
      <c r="Z25" s="16" t="s">
        <v>28855</v>
      </c>
      <c r="AA25" s="33">
        <f>CHOOSE(MIN(D6L218C9,RUN_YEARS),B7L802C7,B7L802C16,B7L802C25,B7L802C34,B7L802C43)</f>
        <v>16406</v>
      </c>
      <c r="AB25" s="16" t="s">
        <v>28856</v>
      </c>
      <c r="AC25" s="33">
        <f>IF(D6L218C12=0,0,D6L218C10/D6L218C12)</f>
        <v>9.0536308865827968E-4</v>
      </c>
      <c r="AD25" s="16" t="s">
        <v>28857</v>
      </c>
      <c r="AE25" s="33">
        <f>IF(D6L218C5=0,0,D6L218C10/D6L218C5)</f>
        <v>0.48504672668606641</v>
      </c>
      <c r="AF25" s="16" t="s">
        <v>28858</v>
      </c>
      <c r="AG25" s="33">
        <f>CHOOSE(MIN(D6L218C9,RUN_YEARS),B7L802C5,B7L802C14,B7L802C23,B7L802C32,B7L802C41)</f>
        <v>194.52796899707681</v>
      </c>
      <c r="AH25" s="16" t="s">
        <v>28859</v>
      </c>
      <c r="AI25" s="33">
        <f>IF(D6L218C15=0,0,D6L218C11/D6L218C15)</f>
        <v>2.3539440305115288E-3</v>
      </c>
      <c r="AJ25" s="16" t="s">
        <v>28860</v>
      </c>
      <c r="AK25" s="33">
        <f>IF(D6L218C5=0,0,D6L218C11/D6L218C5)</f>
        <v>1.4953273313933564E-2</v>
      </c>
      <c r="AL25" s="16" t="s">
        <v>28861</v>
      </c>
      <c r="AM25" s="33">
        <f>D6L218C8*CHOOSE(MIN(D6L218C9,RUN_YEARS),B7L802C4,B7L802C13,B7L802C22,B7L802C31,B7L802C40)</f>
        <v>4.1674041380438211</v>
      </c>
      <c r="AN25" s="16" t="s">
        <v>28862</v>
      </c>
      <c r="AO25" s="33">
        <f>D6L218C8-D6L218C18</f>
        <v>11.143890645872116</v>
      </c>
      <c r="AP25" s="16" t="s">
        <v>28863</v>
      </c>
      <c r="AQ25" s="33">
        <f>CHOOSE(MIN(D6L218C9,RUN_YEARS),B7L802C2,B7L802C11,B7L802C20,B7L802C29,B7L802C38)</f>
        <v>32.78382865215989</v>
      </c>
      <c r="AR25" s="16" t="s">
        <v>28864</v>
      </c>
      <c r="AS25" s="33">
        <f>IF(D6L218C20=0,0,D6L218C18/D6L218C20)</f>
        <v>0.12711767689675443</v>
      </c>
      <c r="AT25" s="16" t="s">
        <v>28865</v>
      </c>
      <c r="AU25" s="33">
        <f>IF(D6L218C5=0,0,D6L218C18/D6L218C5)</f>
        <v>0.13608921377510008</v>
      </c>
      <c r="AV25" s="16" t="s">
        <v>28866</v>
      </c>
      <c r="AW25" s="33">
        <f>CHOOSE(MIN(D6L218C9,RUN_YEARS),B7L802C1,B7L802C10,B7L802C19,B7L802C28,B7L802C37)</f>
        <v>87.665940079468527</v>
      </c>
      <c r="AX25" s="16" t="s">
        <v>28867</v>
      </c>
      <c r="AY25" s="33">
        <f>IF(D6L218C23=0,0,D6L218C19/D6L218C23)</f>
        <v>0.12711767689675443</v>
      </c>
      <c r="AZ25" s="16" t="s">
        <v>28868</v>
      </c>
      <c r="BA25" s="33">
        <f>IF(D6L218C5=0,0,D6L218C19/D6L218C5)</f>
        <v>0.36391078622489992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235.33815302582093</v>
      </c>
      <c r="J26" s="16" t="s">
        <v>28891</v>
      </c>
      <c r="K26" s="21">
        <f>IF(FLOW_THRU_100PCT="Y",1,INDEX(VariabilityMatrix,D6L219C1,D6L219C9))</f>
        <v>0.33461784328176364</v>
      </c>
      <c r="L26" s="16" t="s">
        <v>28871</v>
      </c>
      <c r="M26" s="15">
        <f>IF(D6L219C2&lt;&gt;0,D6L219C2*D6L219C4,D6L219C3*D6L219C4)</f>
        <v>78.748345207413863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39.374172603706931</v>
      </c>
      <c r="R26" s="16" t="s">
        <v>28873</v>
      </c>
      <c r="S26" s="15">
        <f>D6L219C5-D6L219C7</f>
        <v>39.374172603706931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38.163009371296205</v>
      </c>
      <c r="X26" s="16" t="s">
        <v>28875</v>
      </c>
      <c r="Y26" s="33">
        <f>D6L219C7-D6L219C10</f>
        <v>1.2111632324107262</v>
      </c>
      <c r="Z26" s="16" t="s">
        <v>28876</v>
      </c>
      <c r="AA26" s="33">
        <f>CHOOSE(MIN(D6L219C9,RUN_YEARS),B7L802C7,B7L802C16,B7L802C25,B7L802C34,B7L802C43)</f>
        <v>15093.333333333334</v>
      </c>
      <c r="AB26" s="16" t="s">
        <v>28877</v>
      </c>
      <c r="AC26" s="33">
        <f>IF(D6L219C12=0,0,D6L219C10/D6L219C12)</f>
        <v>2.5284679353773988E-3</v>
      </c>
      <c r="AD26" s="16" t="s">
        <v>28878</v>
      </c>
      <c r="AE26" s="33">
        <f>IF(D6L219C5=0,0,D6L219C10/D6L219C5)</f>
        <v>0.4846198262424351</v>
      </c>
      <c r="AF26" s="16" t="s">
        <v>28879</v>
      </c>
      <c r="AG26" s="33">
        <f>CHOOSE(MIN(D6L219C9,RUN_YEARS),B7L802C5,B7L802C14,B7L802C23,B7L802C32,B7L802C41)</f>
        <v>184.23489020679776</v>
      </c>
      <c r="AH26" s="16" t="s">
        <v>28880</v>
      </c>
      <c r="AI26" s="33">
        <f>IF(D6L219C15=0,0,D6L219C11/D6L219C15)</f>
        <v>6.5740166319812401E-3</v>
      </c>
      <c r="AJ26" s="16" t="s">
        <v>28881</v>
      </c>
      <c r="AK26" s="33">
        <f>IF(D6L219C5=0,0,D6L219C11/D6L219C5)</f>
        <v>1.5380173757564872E-2</v>
      </c>
      <c r="AL26" s="16" t="s">
        <v>28882</v>
      </c>
      <c r="AM26" s="33">
        <f>D6L219C8*CHOOSE(MIN(D6L219C9,RUN_YEARS),B7L802C4,B7L802C13,B7L802C22,B7L802C31,B7L802C40)</f>
        <v>11.5498818017419</v>
      </c>
      <c r="AN26" s="16" t="s">
        <v>28883</v>
      </c>
      <c r="AO26" s="33">
        <f>D6L219C8-D6L219C18</f>
        <v>27.824290801965031</v>
      </c>
      <c r="AP26" s="16" t="s">
        <v>28884</v>
      </c>
      <c r="AQ26" s="33">
        <f>CHOOSE(MIN(D6L219C9,RUN_YEARS),B7L802C2,B7L802C11,B7L802C20,B7L802C29,B7L802C38)</f>
        <v>34.998614504597825</v>
      </c>
      <c r="AR26" s="16" t="s">
        <v>28885</v>
      </c>
      <c r="AS26" s="33">
        <f>IF(D6L219C20=0,0,D6L219C18/D6L219C20)</f>
        <v>0.33000968653272184</v>
      </c>
      <c r="AT26" s="16" t="s">
        <v>28886</v>
      </c>
      <c r="AU26" s="33">
        <f>IF(D6L219C5=0,0,D6L219C18/D6L219C5)</f>
        <v>0.14666824771137568</v>
      </c>
      <c r="AV26" s="16" t="s">
        <v>28887</v>
      </c>
      <c r="AW26" s="33">
        <f>CHOOSE(MIN(D6L219C9,RUN_YEARS),B7L802C1,B7L802C10,B7L802C19,B7L802C28,B7L802C37)</f>
        <v>84.313557866448065</v>
      </c>
      <c r="AX26" s="16" t="s">
        <v>28888</v>
      </c>
      <c r="AY26" s="33">
        <f>IF(D6L219C23=0,0,D6L219C19/D6L219C23)</f>
        <v>0.33000968653272184</v>
      </c>
      <c r="AZ26" s="16" t="s">
        <v>28889</v>
      </c>
      <c r="BA26" s="33">
        <f>IF(D6L219C5=0,0,D6L219C19/D6L219C5)</f>
        <v>0.35333175228862429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6.9335924390303125</v>
      </c>
      <c r="J27" s="16" t="s">
        <v>28912</v>
      </c>
      <c r="K27" s="21">
        <f>IF(FLOW_THRU_100PCT="Y",1,INDEX(VariabilityMatrix,D6L220C1,D6L220C9))</f>
        <v>0.33571416756451372</v>
      </c>
      <c r="L27" s="16" t="s">
        <v>28892</v>
      </c>
      <c r="M27" s="15">
        <f>IF(D6L220C2&lt;&gt;0,D6L220C2*D6L220C4,D6L220C3*D6L220C4)</f>
        <v>2.3277052139006678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1.1638526069503339</v>
      </c>
      <c r="R27" s="16" t="s">
        <v>28894</v>
      </c>
      <c r="S27" s="15">
        <f>D6L220C5-D6L220C7</f>
        <v>1.1638526069503339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1.1290457946926089</v>
      </c>
      <c r="X27" s="16" t="s">
        <v>28896</v>
      </c>
      <c r="Y27" s="33">
        <f>D6L220C7-D6L220C10</f>
        <v>3.4806812257724973E-2</v>
      </c>
      <c r="Z27" s="16" t="s">
        <v>28897</v>
      </c>
      <c r="AA27" s="33">
        <f>CHOOSE(MIN(D6L220C9,RUN_YEARS),B7L802C7,B7L802C16,B7L802C25,B7L802C34,B7L802C43)</f>
        <v>16406</v>
      </c>
      <c r="AB27" s="16" t="s">
        <v>28898</v>
      </c>
      <c r="AC27" s="33">
        <f>IF(D6L220C12=0,0,D6L220C10/D6L220C12)</f>
        <v>6.8819078062453304E-5</v>
      </c>
      <c r="AD27" s="16" t="s">
        <v>28899</v>
      </c>
      <c r="AE27" s="33">
        <f>IF(D6L220C5=0,0,D6L220C10/D6L220C5)</f>
        <v>0.48504672668606641</v>
      </c>
      <c r="AF27" s="16" t="s">
        <v>28900</v>
      </c>
      <c r="AG27" s="33">
        <f>CHOOSE(MIN(D6L220C9,RUN_YEARS),B7L802C5,B7L802C14,B7L802C23,B7L802C32,B7L802C41)</f>
        <v>194.52796899707681</v>
      </c>
      <c r="AH27" s="16" t="s">
        <v>28901</v>
      </c>
      <c r="AI27" s="33">
        <f>IF(D6L220C15=0,0,D6L220C11/D6L220C15)</f>
        <v>1.7892960296237925E-4</v>
      </c>
      <c r="AJ27" s="16" t="s">
        <v>28902</v>
      </c>
      <c r="AK27" s="33">
        <f>IF(D6L220C5=0,0,D6L220C11/D6L220C5)</f>
        <v>1.4953273313933606E-2</v>
      </c>
      <c r="AL27" s="16" t="s">
        <v>28903</v>
      </c>
      <c r="AM27" s="33">
        <f>D6L220C8*CHOOSE(MIN(D6L220C9,RUN_YEARS),B7L802C4,B7L802C13,B7L802C22,B7L802C31,B7L802C40)</f>
        <v>0.31677557245994303</v>
      </c>
      <c r="AN27" s="16" t="s">
        <v>28904</v>
      </c>
      <c r="AO27" s="33">
        <f>D6L220C8-D6L220C18</f>
        <v>0.84707703449039085</v>
      </c>
      <c r="AP27" s="16" t="s">
        <v>28905</v>
      </c>
      <c r="AQ27" s="33">
        <f>CHOOSE(MIN(D6L220C9,RUN_YEARS),B7L802C2,B7L802C11,B7L802C20,B7L802C29,B7L802C38)</f>
        <v>32.78382865215989</v>
      </c>
      <c r="AR27" s="16" t="s">
        <v>28906</v>
      </c>
      <c r="AS27" s="33">
        <f>IF(D6L220C20=0,0,D6L220C18/D6L220C20)</f>
        <v>9.6625557625061882E-3</v>
      </c>
      <c r="AT27" s="16" t="s">
        <v>28907</v>
      </c>
      <c r="AU27" s="33">
        <f>IF(D6L220C5=0,0,D6L220C18/D6L220C5)</f>
        <v>0.13608921377510008</v>
      </c>
      <c r="AV27" s="16" t="s">
        <v>28908</v>
      </c>
      <c r="AW27" s="33">
        <f>CHOOSE(MIN(D6L220C9,RUN_YEARS),B7L802C1,B7L802C10,B7L802C19,B7L802C28,B7L802C37)</f>
        <v>87.665940079468527</v>
      </c>
      <c r="AX27" s="16" t="s">
        <v>28909</v>
      </c>
      <c r="AY27" s="33">
        <f>IF(D6L220C23=0,0,D6L220C19/D6L220C23)</f>
        <v>9.6625557625061882E-3</v>
      </c>
      <c r="AZ27" s="16" t="s">
        <v>28910</v>
      </c>
      <c r="BA27" s="33">
        <f>IF(D6L220C5=0,0,D6L220C19/D6L220C5)</f>
        <v>0.36391078622489992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0.33571416756451372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16406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194.52796899707681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32.78382865215989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87.665940079468527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0.33571416756451372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16406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194.52796899707681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32.78382865215989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87.665940079468527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0.33571416756451372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16406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194.52796899707681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32.78382865215989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87.665940079468527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0.33571416756451372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16406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194.52796899707681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32.78382865215989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87.665940079468527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0.33571416756451372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16406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194.52796899707681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32.78382865215989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87.665940079468527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6.0658749363784583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5.2166524452854741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2.6083262226427371</v>
      </c>
      <c r="R33" s="16" t="s">
        <v>29020</v>
      </c>
      <c r="S33" s="15">
        <f>D6L226C5-D6L226C7</f>
        <v>2.6083262226427371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2.5303201928445835</v>
      </c>
      <c r="X33" s="16" t="s">
        <v>29022</v>
      </c>
      <c r="Y33" s="33">
        <f>D6L226C7-D6L226C10</f>
        <v>7.800602979815352E-2</v>
      </c>
      <c r="Z33" s="16" t="s">
        <v>29023</v>
      </c>
      <c r="AA33" s="33">
        <f>CHOOSE(MIN(D6L226C9,RUN_YEARS),B7L802C7,B7L802C16,B7L802C25,B7L802C34,B7L802C43)</f>
        <v>16406</v>
      </c>
      <c r="AB33" s="16" t="s">
        <v>29024</v>
      </c>
      <c r="AC33" s="33">
        <f>IF(D6L226C12=0,0,D6L226C10/D6L226C12)</f>
        <v>1.542313905183825E-4</v>
      </c>
      <c r="AD33" s="16" t="s">
        <v>29025</v>
      </c>
      <c r="AE33" s="33">
        <f>IF(D6L226C5=0,0,D6L226C10/D6L226C5)</f>
        <v>0.48504672668606647</v>
      </c>
      <c r="AF33" s="16" t="s">
        <v>29026</v>
      </c>
      <c r="AG33" s="33">
        <f>CHOOSE(MIN(D6L226C9,RUN_YEARS),B7L802C5,B7L802C14,B7L802C23,B7L802C32,B7L802C41)</f>
        <v>194.52796899707681</v>
      </c>
      <c r="AH33" s="16" t="s">
        <v>29027</v>
      </c>
      <c r="AI33" s="33">
        <f>IF(D6L226C15=0,0,D6L226C11/D6L226C15)</f>
        <v>4.0100161534779464E-4</v>
      </c>
      <c r="AJ33" s="16" t="s">
        <v>29028</v>
      </c>
      <c r="AK33" s="33">
        <f>IF(D6L226C5=0,0,D6L226C11/D6L226C5)</f>
        <v>1.4953273313933558E-2</v>
      </c>
      <c r="AL33" s="16" t="s">
        <v>29029</v>
      </c>
      <c r="AM33" s="33">
        <f>D6L226C8*CHOOSE(MIN(D6L226C9,RUN_YEARS),B7L802C4,B7L802C13,B7L802C22,B7L802C31,B7L802C40)</f>
        <v>0.70993012981685344</v>
      </c>
      <c r="AN33" s="16" t="s">
        <v>29030</v>
      </c>
      <c r="AO33" s="33">
        <f>D6L226C8-D6L226C18</f>
        <v>1.8983960928258836</v>
      </c>
      <c r="AP33" s="16" t="s">
        <v>29031</v>
      </c>
      <c r="AQ33" s="33">
        <f>CHOOSE(MIN(D6L226C9,RUN_YEARS),B7L802C2,B7L802C11,B7L802C20,B7L802C29,B7L802C38)</f>
        <v>32.78382865215989</v>
      </c>
      <c r="AR33" s="16" t="s">
        <v>29032</v>
      </c>
      <c r="AS33" s="33">
        <f>IF(D6L226C20=0,0,D6L226C18/D6L226C20)</f>
        <v>2.1654887760343428E-2</v>
      </c>
      <c r="AT33" s="16" t="s">
        <v>29033</v>
      </c>
      <c r="AU33" s="33">
        <f>IF(D6L226C5=0,0,D6L226C18/D6L226C5)</f>
        <v>0.13608921377510008</v>
      </c>
      <c r="AV33" s="16" t="s">
        <v>29034</v>
      </c>
      <c r="AW33" s="33">
        <f>CHOOSE(MIN(D6L226C9,RUN_YEARS),B7L802C1,B7L802C10,B7L802C19,B7L802C28,B7L802C37)</f>
        <v>87.665940079468527</v>
      </c>
      <c r="AX33" s="16" t="s">
        <v>29035</v>
      </c>
      <c r="AY33" s="33">
        <f>IF(D6L226C23=0,0,D6L226C19/D6L226C23)</f>
        <v>2.1654887760343432E-2</v>
      </c>
      <c r="AZ33" s="16" t="s">
        <v>29036</v>
      </c>
      <c r="BA33" s="33">
        <f>IF(D6L226C5=0,0,D6L226C19/D6L226C5)</f>
        <v>0.36391078622489992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5.2005674788956631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4.4724880318502702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2.2362440159251351</v>
      </c>
      <c r="R34" s="16" t="s">
        <v>29040</v>
      </c>
      <c r="S34" s="15">
        <f>D6L227C5-D6L227C7</f>
        <v>2.2362440159251351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2.1674563728666487</v>
      </c>
      <c r="X34" s="16" t="s">
        <v>29042</v>
      </c>
      <c r="Y34" s="33">
        <f>D6L227C7-D6L227C10</f>
        <v>6.8787643058486392E-2</v>
      </c>
      <c r="Z34" s="16" t="s">
        <v>29043</v>
      </c>
      <c r="AA34" s="33">
        <f>CHOOSE(MIN(D6L227C9,RUN_YEARS),B7L802C7,B7L802C16,B7L802C25,B7L802C34,B7L802C43)</f>
        <v>15093.333333333334</v>
      </c>
      <c r="AB34" s="16" t="s">
        <v>29044</v>
      </c>
      <c r="AC34" s="33">
        <f>IF(D6L227C12=0,0,D6L227C10/D6L227C12)</f>
        <v>1.4360355827296701E-4</v>
      </c>
      <c r="AD34" s="16" t="s">
        <v>29045</v>
      </c>
      <c r="AE34" s="33">
        <f>IF(D6L227C5=0,0,D6L227C10/D6L227C5)</f>
        <v>0.48461982624243516</v>
      </c>
      <c r="AF34" s="16" t="s">
        <v>29046</v>
      </c>
      <c r="AG34" s="33">
        <f>CHOOSE(MIN(D6L227C9,RUN_YEARS),B7L802C5,B7L802C14,B7L802C23,B7L802C32,B7L802C41)</f>
        <v>184.23489020679776</v>
      </c>
      <c r="AH34" s="16" t="s">
        <v>29047</v>
      </c>
      <c r="AI34" s="33">
        <f>IF(D6L227C15=0,0,D6L227C11/D6L227C15)</f>
        <v>3.7336925150971385E-4</v>
      </c>
      <c r="AJ34" s="16" t="s">
        <v>29048</v>
      </c>
      <c r="AK34" s="33">
        <f>IF(D6L227C5=0,0,D6L227C11/D6L227C5)</f>
        <v>1.538017375756485E-2</v>
      </c>
      <c r="AL34" s="16" t="s">
        <v>29049</v>
      </c>
      <c r="AM34" s="33">
        <f>D6L227C8*CHOOSE(MIN(D6L227C9,RUN_YEARS),B7L802C4,B7L802C13,B7L802C22,B7L802C31,B7L802C40)</f>
        <v>0.65597198254157851</v>
      </c>
      <c r="AN34" s="16" t="s">
        <v>29050</v>
      </c>
      <c r="AO34" s="33">
        <f>D6L227C8-D6L227C18</f>
        <v>1.5802720333835567</v>
      </c>
      <c r="AP34" s="16" t="s">
        <v>29051</v>
      </c>
      <c r="AQ34" s="33">
        <f>CHOOSE(MIN(D6L227C9,RUN_YEARS),B7L802C2,B7L802C11,B7L802C20,B7L802C29,B7L802C38)</f>
        <v>34.998614504597825</v>
      </c>
      <c r="AR34" s="16" t="s">
        <v>29052</v>
      </c>
      <c r="AS34" s="33">
        <f>IF(D6L227C20=0,0,D6L227C18/D6L227C20)</f>
        <v>1.874279858865277E-2</v>
      </c>
      <c r="AT34" s="16" t="s">
        <v>29053</v>
      </c>
      <c r="AU34" s="33">
        <f>IF(D6L227C5=0,0,D6L227C18/D6L227C5)</f>
        <v>0.14666824771137568</v>
      </c>
      <c r="AV34" s="16" t="s">
        <v>29054</v>
      </c>
      <c r="AW34" s="33">
        <f>CHOOSE(MIN(D6L227C9,RUN_YEARS),B7L802C1,B7L802C10,B7L802C19,B7L802C28,B7L802C37)</f>
        <v>84.313557866448065</v>
      </c>
      <c r="AX34" s="16" t="s">
        <v>29055</v>
      </c>
      <c r="AY34" s="33">
        <f>IF(D6L227C23=0,0,D6L227C19/D6L227C23)</f>
        <v>1.8742798588652774E-2</v>
      </c>
      <c r="AZ34" s="16" t="s">
        <v>29056</v>
      </c>
      <c r="BA34" s="33">
        <f>IF(D6L227C5=0,0,D6L227C19/D6L227C5)</f>
        <v>0.35333175228862435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1729.3169327838527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1231.3967585267064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615.69837926335322</v>
      </c>
      <c r="R35" s="16" t="s">
        <v>29060</v>
      </c>
      <c r="S35" s="15">
        <f>SUM(D6L201C8:D6L227C8)-2*SUM(D6L209C8,D6L211C8,D6L222C8,D6L224C8,D6L227C8)</f>
        <v>615.69837926335322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596.77289593641979</v>
      </c>
      <c r="X35" s="16" t="s">
        <v>29062</v>
      </c>
      <c r="Y35" s="33">
        <f>SUM(D6L201C11:D6L227C11)-2*SUM(D6L209C11,D6L211C11,D6L222C11,D6L224C11,D6L227C11)</f>
        <v>18.92548332693346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3.944242373086472E-2</v>
      </c>
      <c r="AD35" s="16" t="s">
        <v>29064</v>
      </c>
      <c r="AE35" s="33">
        <f>IF(D6L228C5=0,0,D6L228C10/D6L228C5)</f>
        <v>0.48463088099275442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0.10255030170024833</v>
      </c>
      <c r="AJ35" s="16" t="s">
        <v>29066</v>
      </c>
      <c r="AK35" s="33">
        <f>IF(D6L228C5=0,0,D6L228C11/D6L228C5)</f>
        <v>1.5369119007245628E-2</v>
      </c>
      <c r="AL35" s="16" t="s">
        <v>29067</v>
      </c>
      <c r="AM35" s="33">
        <f>SUM(D6L201C18:D6L227C18)-2*SUM(D6L209C18,D6L211C18,D6L222C18,D6L224C18,D6L227C18)</f>
        <v>180.16031419160336</v>
      </c>
      <c r="AN35" s="16" t="s">
        <v>29068</v>
      </c>
      <c r="AO35" s="33">
        <f>SUM(D6L201C19:D6L227C19)-2*SUM(D6L209C19,D6L211C19,D6L222C19,D6L224C19,D6L227C19)</f>
        <v>435.53806507175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5.1588145569604942</v>
      </c>
      <c r="AT35" s="16" t="s">
        <v>29070</v>
      </c>
      <c r="AU35" s="33">
        <f>IF(D6L228C5=0,0,D6L228C18/D6L228C5)</f>
        <v>0.14630565895524569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5.1588145569604933</v>
      </c>
      <c r="AZ35" s="16" t="s">
        <v>29072</v>
      </c>
      <c r="BA35" s="33">
        <f>IF(D6L228C5=0,0,D6L228C19/D6L228C5)</f>
        <v>0.35369434104475439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18.827395434121193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9.4136977170605967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4.7068488585302983</v>
      </c>
      <c r="R36" s="16" t="s">
        <v>29077</v>
      </c>
      <c r="S36" s="15">
        <f>D6L229C5-D6L229C7</f>
        <v>4.7068488585302983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4.566083263672339</v>
      </c>
      <c r="X36" s="16" t="s">
        <v>29079</v>
      </c>
      <c r="Y36" s="33">
        <f>D6L229C7-D6L229C10</f>
        <v>0.14076559485795936</v>
      </c>
      <c r="Z36" s="16" t="s">
        <v>29080</v>
      </c>
      <c r="AA36" s="33">
        <f>CHOOSE(MIN(D6L229C9,RUN_YEARS),B7L802C7,B7L802C16,B7L802C25,B7L802C34,B7L802C43)</f>
        <v>16406</v>
      </c>
      <c r="AB36" s="16" t="s">
        <v>29081</v>
      </c>
      <c r="AC36" s="33">
        <f>IF(D6L229C12=0,0,D6L229C10/D6L229C12)</f>
        <v>2.7831788758212475E-4</v>
      </c>
      <c r="AD36" s="16" t="s">
        <v>29082</v>
      </c>
      <c r="AE36" s="33">
        <f>IF(D6L229C5=0,0,D6L229C10/D6L229C5)</f>
        <v>0.48504672668606647</v>
      </c>
      <c r="AF36" s="16" t="s">
        <v>29083</v>
      </c>
      <c r="AG36" s="33">
        <f>CHOOSE(MIN(D6L229C9,RUN_YEARS),B7L802C5,B7L802C14,B7L802C23,B7L802C32,B7L802C41)</f>
        <v>194.52796899707681</v>
      </c>
      <c r="AH36" s="16" t="s">
        <v>29084</v>
      </c>
      <c r="AI36" s="33">
        <f>IF(D6L229C15=0,0,D6L229C11/D6L229C15)</f>
        <v>7.23626507713524E-4</v>
      </c>
      <c r="AJ36" s="16" t="s">
        <v>29085</v>
      </c>
      <c r="AK36" s="33">
        <f>IF(D6L229C5=0,0,D6L229C11/D6L229C5)</f>
        <v>1.4953273313933545E-2</v>
      </c>
      <c r="AL36" s="16" t="s">
        <v>29086</v>
      </c>
      <c r="AM36" s="33">
        <f>D6L229C8*CHOOSE(MIN(D6L229C9,RUN_YEARS),B7L802C4,B7L802C13,B7L802C22,B7L802C31,B7L802C40)</f>
        <v>1.2811027210312311</v>
      </c>
      <c r="AN36" s="16" t="s">
        <v>29087</v>
      </c>
      <c r="AO36" s="33">
        <f>D6L229C8-D6L229C18</f>
        <v>3.4257461374990674</v>
      </c>
      <c r="AP36" s="16" t="s">
        <v>29088</v>
      </c>
      <c r="AQ36" s="33">
        <f>CHOOSE(MIN(D6L229C9,RUN_YEARS),B7L802C2,B7L802C11,B7L802C20,B7L802C29,B7L802C38)</f>
        <v>32.78382865215989</v>
      </c>
      <c r="AR36" s="16" t="s">
        <v>29089</v>
      </c>
      <c r="AS36" s="33">
        <f>IF(D6L229C20=0,0,D6L229C18/D6L229C20)</f>
        <v>3.9077276013850457E-2</v>
      </c>
      <c r="AT36" s="16" t="s">
        <v>29090</v>
      </c>
      <c r="AU36" s="33">
        <f>IF(D6L229C5=0,0,D6L229C18/D6L229C5)</f>
        <v>0.13608921377510008</v>
      </c>
      <c r="AV36" s="16" t="s">
        <v>29091</v>
      </c>
      <c r="AW36" s="33">
        <f>CHOOSE(MIN(D6L229C9,RUN_YEARS),B7L802C1,B7L802C10,B7L802C19,B7L802C28,B7L802C37)</f>
        <v>87.665940079468527</v>
      </c>
      <c r="AX36" s="16" t="s">
        <v>29092</v>
      </c>
      <c r="AY36" s="33">
        <f>IF(D6L229C23=0,0,D6L229C19/D6L229C23)</f>
        <v>3.9077276013850464E-2</v>
      </c>
      <c r="AZ36" s="16" t="s">
        <v>29093</v>
      </c>
      <c r="BA36" s="33">
        <f>IF(D6L229C5=0,0,D6L229C19/D6L229C5)</f>
        <v>0.36391078622489992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16406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194.52796899707681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32.78382865215989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87.665940079468527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8.8568380381188554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4.4284190190594277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2.2142095095297138</v>
      </c>
      <c r="R38" s="16" t="s">
        <v>29117</v>
      </c>
      <c r="S38" s="15">
        <f>D6L231C5-D6L231C7</f>
        <v>2.2142095095297138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2.1479901495890967</v>
      </c>
      <c r="X38" s="16" t="s">
        <v>29119</v>
      </c>
      <c r="Y38" s="33">
        <f>D6L231C7-D6L231C10</f>
        <v>6.6219359940617117E-2</v>
      </c>
      <c r="Z38" s="16" t="s">
        <v>29120</v>
      </c>
      <c r="AA38" s="33">
        <f>CHOOSE(MIN(D6L231C9,RUN_YEARS),B7L802C7,B7L802C16,B7L802C25,B7L802C34,B7L802C43)</f>
        <v>16406</v>
      </c>
      <c r="AB38" s="16" t="s">
        <v>29121</v>
      </c>
      <c r="AC38" s="33">
        <f>IF(D6L231C12=0,0,D6L231C10/D6L231C12)</f>
        <v>1.3092710895947195E-4</v>
      </c>
      <c r="AD38" s="16" t="s">
        <v>29122</v>
      </c>
      <c r="AE38" s="33">
        <f>IF(D6L231C5=0,0,D6L231C10/D6L231C5)</f>
        <v>0.48504672668606647</v>
      </c>
      <c r="AF38" s="16" t="s">
        <v>29123</v>
      </c>
      <c r="AG38" s="33">
        <f>CHOOSE(MIN(D6L231C9,RUN_YEARS),B7L802C5,B7L802C14,B7L802C23,B7L802C32,B7L802C41)</f>
        <v>194.52796899707681</v>
      </c>
      <c r="AH38" s="16" t="s">
        <v>29124</v>
      </c>
      <c r="AI38" s="33">
        <f>IF(D6L231C15=0,0,D6L231C11/D6L231C15)</f>
        <v>3.404104832946269E-4</v>
      </c>
      <c r="AJ38" s="16" t="s">
        <v>29125</v>
      </c>
      <c r="AK38" s="33">
        <f>IF(D6L231C5=0,0,D6L231C11/D6L231C5)</f>
        <v>1.4953273313933547E-2</v>
      </c>
      <c r="AL38" s="16" t="s">
        <v>29126</v>
      </c>
      <c r="AM38" s="33">
        <f>D6L231C8*CHOOSE(MIN(D6L231C9,RUN_YEARS),B7L802C4,B7L802C13,B7L802C22,B7L802C31,B7L802C40)</f>
        <v>0.60266006257049742</v>
      </c>
      <c r="AN38" s="16" t="s">
        <v>29127</v>
      </c>
      <c r="AO38" s="33">
        <f>D6L231C8-D6L231C18</f>
        <v>1.6115494469592164</v>
      </c>
      <c r="AP38" s="16" t="s">
        <v>29128</v>
      </c>
      <c r="AQ38" s="33">
        <f>CHOOSE(MIN(D6L231C9,RUN_YEARS),B7L802C2,B7L802C11,B7L802C20,B7L802C29,B7L802C38)</f>
        <v>32.78382865215989</v>
      </c>
      <c r="AR38" s="16" t="s">
        <v>29129</v>
      </c>
      <c r="AS38" s="33">
        <f>IF(D6L231C20=0,0,D6L231C18/D6L231C20)</f>
        <v>1.8382845669576563E-2</v>
      </c>
      <c r="AT38" s="16" t="s">
        <v>29130</v>
      </c>
      <c r="AU38" s="33">
        <f>IF(D6L231C5=0,0,D6L231C18/D6L231C5)</f>
        <v>0.13608921377510008</v>
      </c>
      <c r="AV38" s="16" t="s">
        <v>29131</v>
      </c>
      <c r="AW38" s="33">
        <f>CHOOSE(MIN(D6L231C9,RUN_YEARS),B7L802C1,B7L802C10,B7L802C19,B7L802C28,B7L802C37)</f>
        <v>87.665940079468527</v>
      </c>
      <c r="AX38" s="16" t="s">
        <v>29132</v>
      </c>
      <c r="AY38" s="33">
        <f>IF(D6L231C23=0,0,D6L231C19/D6L231C23)</f>
        <v>1.8382845669576563E-2</v>
      </c>
      <c r="AZ38" s="16" t="s">
        <v>29133</v>
      </c>
      <c r="BA38" s="33">
        <f>IF(D6L231C5=0,0,D6L231C19/D6L231C5)</f>
        <v>0.36391078622489992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16406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194.52796899707681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32.78382865215989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87.665940079468527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156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156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62.400000000000006</v>
      </c>
      <c r="R40" s="16" t="s">
        <v>29158</v>
      </c>
      <c r="S40" s="15">
        <f>D6L233C5-D6L233C7</f>
        <v>93.6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60.533831490421093</v>
      </c>
      <c r="X40" s="16" t="s">
        <v>29160</v>
      </c>
      <c r="Y40" s="33">
        <f>D6L233C7-D6L233C10</f>
        <v>1.8661685095789124</v>
      </c>
      <c r="Z40" s="16" t="s">
        <v>29161</v>
      </c>
      <c r="AA40" s="33">
        <f>CHOOSE(MIN(D6L233C9,RUN_YEARS),B7L802C7,B7L802C16,B7L802C25,B7L802C34,B7L802C43)</f>
        <v>16406</v>
      </c>
      <c r="AB40" s="16" t="s">
        <v>29162</v>
      </c>
      <c r="AC40" s="33">
        <f>IF(D6L233C12=0,0,D6L233C10/D6L233C12)</f>
        <v>3.6897373820810125E-3</v>
      </c>
      <c r="AD40" s="16" t="s">
        <v>29163</v>
      </c>
      <c r="AE40" s="33">
        <f>IF(D6L233C5=0,0,D6L233C10/D6L233C5)</f>
        <v>0.38803738134885318</v>
      </c>
      <c r="AF40" s="16" t="s">
        <v>29164</v>
      </c>
      <c r="AG40" s="33">
        <f>CHOOSE(MIN(D6L233C9,RUN_YEARS),B7L802C5,B7L802C14,B7L802C23,B7L802C32,B7L802C41)</f>
        <v>194.52796899707681</v>
      </c>
      <c r="AH40" s="16" t="s">
        <v>29165</v>
      </c>
      <c r="AI40" s="33">
        <f>IF(D6L233C15=0,0,D6L233C11/D6L233C15)</f>
        <v>9.5933171934106578E-3</v>
      </c>
      <c r="AJ40" s="16" t="s">
        <v>29166</v>
      </c>
      <c r="AK40" s="33">
        <f>IF(D6L233C5=0,0,D6L233C11/D6L233C5)</f>
        <v>1.1962618651146876E-2</v>
      </c>
      <c r="AL40" s="16" t="s">
        <v>29167</v>
      </c>
      <c r="AM40" s="33">
        <f>D6L233C8*CHOOSE(MIN(D6L233C9,RUN_YEARS),B7L802C4,B7L802C13,B7L802C22,B7L802C31,B7L802C40)</f>
        <v>25.475900818698733</v>
      </c>
      <c r="AN40" s="16" t="s">
        <v>29168</v>
      </c>
      <c r="AO40" s="33">
        <f>D6L233C8-D6L233C18</f>
        <v>68.124099181301261</v>
      </c>
      <c r="AP40" s="16" t="s">
        <v>29169</v>
      </c>
      <c r="AQ40" s="33">
        <f>CHOOSE(MIN(D6L233C9,RUN_YEARS),B7L802C2,B7L802C11,B7L802C20,B7L802C29,B7L802C38)</f>
        <v>32.78382865215989</v>
      </c>
      <c r="AR40" s="16" t="s">
        <v>29170</v>
      </c>
      <c r="AS40" s="33">
        <f>IF(D6L233C20=0,0,D6L233C18/D6L233C20)</f>
        <v>0.77708741980690865</v>
      </c>
      <c r="AT40" s="16" t="s">
        <v>29171</v>
      </c>
      <c r="AU40" s="33">
        <f>IF(D6L233C5=0,0,D6L233C18/D6L233C5)</f>
        <v>0.16330705653012009</v>
      </c>
      <c r="AV40" s="16" t="s">
        <v>29172</v>
      </c>
      <c r="AW40" s="33">
        <f>CHOOSE(MIN(D6L233C9,RUN_YEARS),B7L802C1,B7L802C10,B7L802C19,B7L802C28,B7L802C37)</f>
        <v>87.665940079468527</v>
      </c>
      <c r="AX40" s="16" t="s">
        <v>29173</v>
      </c>
      <c r="AY40" s="33">
        <f>IF(D6L233C23=0,0,D6L233C19/D6L233C23)</f>
        <v>0.77708741980690865</v>
      </c>
      <c r="AZ40" s="16" t="s">
        <v>29174</v>
      </c>
      <c r="BA40" s="33">
        <f>IF(D6L233C5=0,0,D6L233C19/D6L233C5)</f>
        <v>0.43669294346987986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16406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194.52796899707681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32.78382865215989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87.665940079468527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513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513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513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497.65794157990416</v>
      </c>
      <c r="X42" s="16" t="s">
        <v>29200</v>
      </c>
      <c r="Y42" s="33">
        <f>D6L235C7-D6L235C10</f>
        <v>15.342058420095839</v>
      </c>
      <c r="Z42" s="16" t="s">
        <v>29201</v>
      </c>
      <c r="AA42" s="33">
        <f>CHOOSE(MIN(D6L235C9,RUN_YEARS),B7L802C7,B7L802C16,B7L802C25,B7L802C34,B7L802C43)</f>
        <v>16406</v>
      </c>
      <c r="AB42" s="16" t="s">
        <v>29202</v>
      </c>
      <c r="AC42" s="33">
        <f>IF(D6L235C12=0,0,D6L235C10/D6L235C12)</f>
        <v>3.0333898669992938E-2</v>
      </c>
      <c r="AD42" s="16" t="s">
        <v>29203</v>
      </c>
      <c r="AE42" s="33">
        <f>IF(D6L235C5=0,0,D6L235C10/D6L235C5)</f>
        <v>0.97009345337213282</v>
      </c>
      <c r="AF42" s="16" t="s">
        <v>29204</v>
      </c>
      <c r="AG42" s="33">
        <f>CHOOSE(MIN(D6L235C9,RUN_YEARS),B7L802C5,B7L802C14,B7L802C23,B7L802C32,B7L802C41)</f>
        <v>194.52796899707681</v>
      </c>
      <c r="AH42" s="16" t="s">
        <v>29205</v>
      </c>
      <c r="AI42" s="33">
        <f>IF(D6L235C15=0,0,D6L235C11/D6L235C15)</f>
        <v>7.8868136541981715E-2</v>
      </c>
      <c r="AJ42" s="16" t="s">
        <v>29206</v>
      </c>
      <c r="AK42" s="33">
        <f>IF(D6L235C5=0,0,D6L235C11/D6L235C5)</f>
        <v>2.9906546627867132E-2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32.78382865215989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87.665940079468527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1936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1936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1936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16406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194.52796899707681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526.93743573718757</v>
      </c>
      <c r="AN43" s="16" t="s">
        <v>29228</v>
      </c>
      <c r="AO43" s="33">
        <f>D6L236C8-D6L236C18</f>
        <v>1409.0625642628124</v>
      </c>
      <c r="AP43" s="16" t="s">
        <v>29229</v>
      </c>
      <c r="AQ43" s="33">
        <f>CHOOSE(MIN(D6L236C9,RUN_YEARS),B7L802C2,B7L802C11,B7L802C20,B7L802C29,B7L802C38)</f>
        <v>32.78382865215989</v>
      </c>
      <c r="AR43" s="16" t="s">
        <v>29230</v>
      </c>
      <c r="AS43" s="33">
        <f>IF(D6L236C20=0,0,D6L236C18/D6L236C20)</f>
        <v>16.073090221647174</v>
      </c>
      <c r="AT43" s="16" t="s">
        <v>29231</v>
      </c>
      <c r="AU43" s="33">
        <f>IF(D6L236C5=0,0,D6L236C18/D6L236C5)</f>
        <v>0.27217842755020016</v>
      </c>
      <c r="AV43" s="16" t="s">
        <v>29232</v>
      </c>
      <c r="AW43" s="33">
        <f>CHOOSE(MIN(D6L236C9,RUN_YEARS),B7L802C1,B7L802C10,B7L802C19,B7L802C28,B7L802C37)</f>
        <v>87.665940079468527</v>
      </c>
      <c r="AX43" s="16" t="s">
        <v>29233</v>
      </c>
      <c r="AY43" s="33">
        <f>IF(D6L236C23=0,0,D6L236C19/D6L236C23)</f>
        <v>16.07309022164717</v>
      </c>
      <c r="AZ43" s="16" t="s">
        <v>29234</v>
      </c>
      <c r="BA43" s="33">
        <f>IF(D6L236C5=0,0,D6L236C19/D6L236C5)</f>
        <v>0.72782157244979984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2632.6842334722401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2618.8421167361203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582.32105836805999</v>
      </c>
      <c r="R44" s="16" t="s">
        <v>29238</v>
      </c>
      <c r="S44" s="15">
        <f>SUM(D6L229C8:D6L236C8)</f>
        <v>2036.52105836806</v>
      </c>
      <c r="U44" s="21" t="str">
        <f>NULL_VALUE</f>
        <v>n/a</v>
      </c>
      <c r="V44" s="16" t="s">
        <v>29239</v>
      </c>
      <c r="W44" s="33">
        <f>SUM(D6L229C10:D6L236C10)</f>
        <v>564.90584648358663</v>
      </c>
      <c r="X44" s="16" t="s">
        <v>29240</v>
      </c>
      <c r="Y44" s="33">
        <f>SUM(D6L229C11:D6L236C11)</f>
        <v>17.415211884473329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3.4432881048615548E-2</v>
      </c>
      <c r="AD44" s="16" t="s">
        <v>29242</v>
      </c>
      <c r="AE44" s="33">
        <f>IF(D6L237C5=0,0,D6L237C10/D6L237C5)</f>
        <v>0.21570824864678456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8.9525490726400522E-2</v>
      </c>
      <c r="AJ44" s="16" t="s">
        <v>29244</v>
      </c>
      <c r="AK44" s="33">
        <f>IF(D6L237C5=0,0,D6L237C11/D6L237C5)</f>
        <v>6.6499663241165602E-3</v>
      </c>
      <c r="AL44" s="16" t="s">
        <v>29245</v>
      </c>
      <c r="AM44" s="33">
        <f>SUM(D6L229C18:D6L236C18)</f>
        <v>554.297099339488</v>
      </c>
      <c r="AN44" s="16" t="s">
        <v>29246</v>
      </c>
      <c r="AO44" s="33">
        <f>SUM(D6L229C19:D6L236C19)</f>
        <v>1482.2239590285719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16.907637763137508</v>
      </c>
      <c r="AT44" s="16" t="s">
        <v>29248</v>
      </c>
      <c r="AU44" s="33">
        <f>IF(D6L237C5=0,0,D6L237C18/D6L237C5)</f>
        <v>0.2116573182465509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16.907637763137505</v>
      </c>
      <c r="AZ44" s="16" t="s">
        <v>29250</v>
      </c>
      <c r="BA44" s="33">
        <f>IF(D6L237C5=0,0,D6L237C19/D6L237C5)</f>
        <v>0.56598446678254788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65.978432484245118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32.989216242122559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16.49460812106128</v>
      </c>
      <c r="R45" s="16" t="s">
        <v>29255</v>
      </c>
      <c r="S45" s="15">
        <f>D6L238C5-D6L238C7</f>
        <v>16.49460812106128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16.001311354180363</v>
      </c>
      <c r="X45" s="16" t="s">
        <v>29257</v>
      </c>
      <c r="Y45" s="33">
        <f>D6L238C7-D6L238C10</f>
        <v>0.49329676688091695</v>
      </c>
      <c r="Z45" s="16" t="s">
        <v>29258</v>
      </c>
      <c r="AA45" s="33">
        <f>CHOOSE(MIN(D6L238C9,RUN_YEARS),B7L802C7,B7L802C16,B7L802C25,B7L802C34,B7L802C43)</f>
        <v>16406</v>
      </c>
      <c r="AB45" s="16" t="s">
        <v>29259</v>
      </c>
      <c r="AC45" s="33">
        <f>IF(D6L238C12=0,0,D6L238C10/D6L238C12)</f>
        <v>9.7533288761309054E-4</v>
      </c>
      <c r="AD45" s="16" t="s">
        <v>29260</v>
      </c>
      <c r="AE45" s="33">
        <f>IF(D6L238C5=0,0,D6L238C10/D6L238C5)</f>
        <v>0.48504672668606635</v>
      </c>
      <c r="AF45" s="16" t="s">
        <v>29261</v>
      </c>
      <c r="AG45" s="33">
        <f>CHOOSE(MIN(D6L238C9,RUN_YEARS),B7L802C5,B7L802C14,B7L802C23,B7L802C32,B7L802C41)</f>
        <v>194.52796899707681</v>
      </c>
      <c r="AH45" s="16" t="s">
        <v>29262</v>
      </c>
      <c r="AI45" s="33">
        <f>IF(D6L238C15=0,0,D6L238C11/D6L238C15)</f>
        <v>2.5358655077940477E-3</v>
      </c>
      <c r="AJ45" s="16" t="s">
        <v>29263</v>
      </c>
      <c r="AK45" s="33">
        <f>IF(D6L238C5=0,0,D6L238C11/D6L238C5)</f>
        <v>1.4953273313933625E-2</v>
      </c>
      <c r="AL45" s="16" t="s">
        <v>29264</v>
      </c>
      <c r="AM45" s="33">
        <f>D6L238C8*CHOOSE(MIN(D6L238C9,RUN_YEARS),B7L802C4,B7L802C13,B7L802C22,B7L802C31,B7L802C40)</f>
        <v>4.4894765014472204</v>
      </c>
      <c r="AN45" s="16" t="s">
        <v>29265</v>
      </c>
      <c r="AO45" s="33">
        <f>D6L238C8-D6L238C18</f>
        <v>12.005131619614058</v>
      </c>
      <c r="AP45" s="16" t="s">
        <v>29266</v>
      </c>
      <c r="AQ45" s="33">
        <f>CHOOSE(MIN(D6L238C9,RUN_YEARS),B7L802C2,B7L802C11,B7L802C20,B7L802C29,B7L802C38)</f>
        <v>32.78382865215989</v>
      </c>
      <c r="AR45" s="16" t="s">
        <v>29267</v>
      </c>
      <c r="AS45" s="33">
        <f>IF(D6L238C20=0,0,D6L238C18/D6L238C20)</f>
        <v>0.13694179984531615</v>
      </c>
      <c r="AT45" s="16" t="s">
        <v>29268</v>
      </c>
      <c r="AU45" s="33">
        <f>IF(D6L238C5=0,0,D6L238C18/D6L238C5)</f>
        <v>0.13608921377510008</v>
      </c>
      <c r="AV45" s="16" t="s">
        <v>29269</v>
      </c>
      <c r="AW45" s="33">
        <f>CHOOSE(MIN(D6L238C9,RUN_YEARS),B7L802C1,B7L802C10,B7L802C19,B7L802C28,B7L802C37)</f>
        <v>87.665940079468527</v>
      </c>
      <c r="AX45" s="16" t="s">
        <v>29270</v>
      </c>
      <c r="AY45" s="33">
        <f>IF(D6L238C23=0,0,D6L238C19/D6L238C23)</f>
        <v>0.13694179984531615</v>
      </c>
      <c r="AZ45" s="16" t="s">
        <v>29271</v>
      </c>
      <c r="BA45" s="33">
        <f>IF(D6L238C5=0,0,D6L238C19/D6L238C5)</f>
        <v>0.36391078622489992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16406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194.52796899707681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32.78382865215989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87.665940079468527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65.978432484245118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32.989216242122559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16.49460812106128</v>
      </c>
      <c r="R47" s="16" t="s">
        <v>29295</v>
      </c>
      <c r="S47" s="15">
        <f>SUM(D6L238C8:D6L239C8)</f>
        <v>16.49460812106128</v>
      </c>
      <c r="U47" s="21" t="str">
        <f>NULL_VALUE</f>
        <v>n/a</v>
      </c>
      <c r="V47" s="16" t="s">
        <v>29296</v>
      </c>
      <c r="W47" s="33">
        <f>SUM(D6L238C10:D6L239C10)</f>
        <v>16.001311354180363</v>
      </c>
      <c r="X47" s="16" t="s">
        <v>29297</v>
      </c>
      <c r="Y47" s="33">
        <f>SUM(D6L238C11:D6L239C11)</f>
        <v>0.49329676688091695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9.7533288761309054E-4</v>
      </c>
      <c r="AD47" s="16" t="s">
        <v>29299</v>
      </c>
      <c r="AE47" s="33">
        <f>IF(D6L240C5=0,0,D6L240C10/D6L240C5)</f>
        <v>0.48504672668606635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2.5358655077940477E-3</v>
      </c>
      <c r="AJ47" s="16" t="s">
        <v>29301</v>
      </c>
      <c r="AK47" s="33">
        <f>IF(D6L240C5=0,0,D6L240C11/D6L240C5)</f>
        <v>1.4953273313933625E-2</v>
      </c>
      <c r="AL47" s="16" t="s">
        <v>29302</v>
      </c>
      <c r="AM47" s="33">
        <f>SUM(D6L238C18:D6L239C18)</f>
        <v>4.4894765014472204</v>
      </c>
      <c r="AN47" s="16" t="s">
        <v>29303</v>
      </c>
      <c r="AO47" s="33">
        <f>SUM(D6L238C19:D6L239C19)</f>
        <v>12.005131619614058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0.13694179984531615</v>
      </c>
      <c r="AT47" s="16" t="s">
        <v>29305</v>
      </c>
      <c r="AU47" s="33">
        <f>IF(D6L240C5=0,0,D6L240C18/D6L240C5)</f>
        <v>0.13608921377510008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0.13694179984531615</v>
      </c>
      <c r="AZ47" s="16" t="s">
        <v>29307</v>
      </c>
      <c r="BA47" s="33">
        <f>IF(D6L240C5=0,0,D6L240C19/D6L240C5)</f>
        <v>0.36391078622489992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4427.9795987403377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3883.2280915049491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1214.5140457524744</v>
      </c>
      <c r="R48" s="16" t="s">
        <v>29312</v>
      </c>
      <c r="S48" s="15">
        <f>SUM(D6L228C8,D6L237C8,D6L240C8)</f>
        <v>2668.7140457524747</v>
      </c>
      <c r="U48" s="21" t="str">
        <f>NULL_VALUE</f>
        <v>n/a</v>
      </c>
      <c r="V48" s="16" t="s">
        <v>29313</v>
      </c>
      <c r="W48" s="33">
        <f>SUM(D6L228C10,D6L237C10,D6L240C10)</f>
        <v>1177.6800537741869</v>
      </c>
      <c r="X48" s="16" t="s">
        <v>29314</v>
      </c>
      <c r="Y48" s="33">
        <f>SUM(D6L228C11,D6L237C11,D6L240C11)</f>
        <v>36.833991978287706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7.485063766709335E-2</v>
      </c>
      <c r="AD48" s="16" t="s">
        <v>29316</v>
      </c>
      <c r="AE48" s="33">
        <f>IF(D6L241C5=0,0,D6L241C10/D6L241C5)</f>
        <v>0.30327346888288909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0.19461165793444291</v>
      </c>
      <c r="AJ48" s="16" t="s">
        <v>29318</v>
      </c>
      <c r="AK48" s="33">
        <f>IF(D6L241C5=0,0,D6L241C11/D6L241C5)</f>
        <v>9.4854052119335217E-3</v>
      </c>
      <c r="AL48" s="16" t="s">
        <v>29319</v>
      </c>
      <c r="AM48" s="33">
        <f>SUM(D6L228C18,D6L237C18,D6L240C18)</f>
        <v>738.94689003253859</v>
      </c>
      <c r="AN48" s="16" t="s">
        <v>29320</v>
      </c>
      <c r="AO48" s="33">
        <f>SUM(D6L228C19,D6L237C19,D6L240C19)</f>
        <v>1929.767155719936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22.203394119943319</v>
      </c>
      <c r="AT48" s="16" t="s">
        <v>29322</v>
      </c>
      <c r="AU48" s="33">
        <f>IF(D6L241C5=0,0,D6L241C18/D6L241C5)</f>
        <v>0.19029190988010156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22.203394119943315</v>
      </c>
      <c r="AZ48" s="16" t="s">
        <v>29324</v>
      </c>
      <c r="BA48" s="33">
        <f>IF(D6L241C5=0,0,D6L241C19/D6L241C5)</f>
        <v>0.49694921602507586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EC243-FA7F-4806-8544-1170371C72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21496.227188599998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18486.755382195999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9243.3776910979996</v>
      </c>
      <c r="R8" s="16" t="s">
        <v>29335</v>
      </c>
      <c r="S8" s="15">
        <f>D6L301C5-D6L301C7</f>
        <v>9243.3776910979996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8861.6614729561534</v>
      </c>
      <c r="X8" s="16" t="s">
        <v>29337</v>
      </c>
      <c r="Y8" s="33">
        <f>D6L301C7-D6L301C10</f>
        <v>381.71621814184618</v>
      </c>
      <c r="Z8" s="16" t="s">
        <v>29338</v>
      </c>
      <c r="AA8" s="33">
        <f>CHOOSE(MIN(D6L301C9,RUN_YEARS),B7L803C7,B7L803C16,B7L803C25,B7L803C34,B7L803C43)</f>
        <v>234550.66666666666</v>
      </c>
      <c r="AB8" s="16" t="s">
        <v>29339</v>
      </c>
      <c r="AC8" s="33">
        <f>IF(D6L301C12=0,0,D6L301C10/D6L301C12)</f>
        <v>3.7781438010363731E-2</v>
      </c>
      <c r="AD8" s="16" t="s">
        <v>29340</v>
      </c>
      <c r="AE8" s="33">
        <f>IF(D6L301C5=0,0,D6L301C10/D6L301C5)</f>
        <v>0.47935190842036757</v>
      </c>
      <c r="AF8" s="16" t="s">
        <v>29341</v>
      </c>
      <c r="AG8" s="33">
        <f>CHOOSE(MIN(D6L301C9,RUN_YEARS),B7L803C5,B7L803C14,B7L803C23,B7L803C32,B7L803C41)</f>
        <v>3885.8745930815076</v>
      </c>
      <c r="AH8" s="16" t="s">
        <v>29342</v>
      </c>
      <c r="AI8" s="33">
        <f>IF(D6L301C15=0,0,D6L301C11/D6L301C15)</f>
        <v>9.8231738826945608E-2</v>
      </c>
      <c r="AJ8" s="16" t="s">
        <v>29343</v>
      </c>
      <c r="AK8" s="33">
        <f>IF(D6L301C5=0,0,D6L301C11/D6L301C5)</f>
        <v>2.0648091579632457E-2</v>
      </c>
      <c r="AL8" s="16" t="s">
        <v>29344</v>
      </c>
      <c r="AM8" s="33">
        <f>D6L301C8*CHOOSE(MIN(D6L301C9,RUN_YEARS),B7L803C4,B7L803C13,B7L803C22,B7L803C31,B7L803C40)</f>
        <v>2199.4691268217612</v>
      </c>
      <c r="AN8" s="16" t="s">
        <v>29345</v>
      </c>
      <c r="AO8" s="33">
        <f>D6L301C8-D6L301C18</f>
        <v>7043.9085642762384</v>
      </c>
      <c r="AP8" s="16" t="s">
        <v>29346</v>
      </c>
      <c r="AQ8" s="33">
        <f>CHOOSE(MIN(D6L301C9,RUN_YEARS),B7L803C2,B7L803C11,B7L803C20,B7L803C29,B7L803C38)</f>
        <v>543.87908775152971</v>
      </c>
      <c r="AR8" s="16" t="s">
        <v>29347</v>
      </c>
      <c r="AS8" s="33">
        <f>IF(D6L301C20=0,0,D6L301C18/D6L301C20)</f>
        <v>4.044040626593433</v>
      </c>
      <c r="AT8" s="16" t="s">
        <v>29348</v>
      </c>
      <c r="AU8" s="33">
        <f>IF(D6L301C5=0,0,D6L301C18/D6L301C5)</f>
        <v>0.11897540056920963</v>
      </c>
      <c r="AV8" s="16" t="s">
        <v>29349</v>
      </c>
      <c r="AW8" s="33">
        <f>CHOOSE(MIN(D6L301C9,RUN_YEARS),B7L803C1,B7L803C10,B7L803C19,B7L803C28,B7L803C37)</f>
        <v>1741.7996540281529</v>
      </c>
      <c r="AX8" s="16" t="s">
        <v>29350</v>
      </c>
      <c r="AY8" s="33">
        <f>IF(D6L301C23=0,0,D6L301C19/D6L301C23)</f>
        <v>4.0440406265934339</v>
      </c>
      <c r="AZ8" s="16" t="s">
        <v>29351</v>
      </c>
      <c r="BA8" s="33">
        <f>IF(D6L301C5=0,0,D6L301C19/D6L301C5)</f>
        <v>0.38102459943079037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65.002587484598962</v>
      </c>
      <c r="J9" s="16" t="s">
        <v>29372</v>
      </c>
      <c r="K9" s="21">
        <f>IF(FLOW_THRU_100PCT="Y",1,INDEX(VariabilityMatrix,D6L302C1,D6L302C9))</f>
        <v>0.65701432046792319</v>
      </c>
      <c r="L9" s="16" t="s">
        <v>29352</v>
      </c>
      <c r="M9" s="15">
        <f>IF(D6L302C2&lt;&gt;0,D6L302C2*D6L302C4,D6L302C3*D6L302C4)</f>
        <v>42.707630844850513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21.353815422425257</v>
      </c>
      <c r="R9" s="16" t="s">
        <v>29354</v>
      </c>
      <c r="S9" s="15">
        <f>D6L302C5-D6L302C7</f>
        <v>21.353815422425257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20.485878366495363</v>
      </c>
      <c r="X9" s="16" t="s">
        <v>29356</v>
      </c>
      <c r="Y9" s="33">
        <f>D6L302C7-D6L302C10</f>
        <v>0.86793705592989312</v>
      </c>
      <c r="Z9" s="16" t="s">
        <v>29357</v>
      </c>
      <c r="AA9" s="33">
        <f>CHOOSE(MIN(D6L302C9,RUN_YEARS),B7L803C7,B7L803C16,B7L803C25,B7L803C34,B7L803C43)</f>
        <v>245550.8</v>
      </c>
      <c r="AB9" s="16" t="s">
        <v>29358</v>
      </c>
      <c r="AC9" s="33">
        <f>IF(D6L302C12=0,0,D6L302C10/D6L302C12)</f>
        <v>8.342826969610917E-5</v>
      </c>
      <c r="AD9" s="16" t="s">
        <v>29359</v>
      </c>
      <c r="AE9" s="33">
        <f>IF(D6L302C5=0,0,D6L302C10/D6L302C5)</f>
        <v>0.47967723709416338</v>
      </c>
      <c r="AF9" s="16" t="s">
        <v>29360</v>
      </c>
      <c r="AG9" s="33">
        <f>CHOOSE(MIN(D6L302C9,RUN_YEARS),B7L803C5,B7L803C14,B7L803C23,B7L803C32,B7L803C41)</f>
        <v>4001.3049030548009</v>
      </c>
      <c r="AH9" s="16" t="s">
        <v>29361</v>
      </c>
      <c r="AI9" s="33">
        <f>IF(D6L302C15=0,0,D6L302C11/D6L302C15)</f>
        <v>2.169135012098842E-4</v>
      </c>
      <c r="AJ9" s="16" t="s">
        <v>29362</v>
      </c>
      <c r="AK9" s="33">
        <f>IF(D6L302C5=0,0,D6L302C11/D6L302C5)</f>
        <v>2.032276290583665E-2</v>
      </c>
      <c r="AL9" s="16" t="s">
        <v>29363</v>
      </c>
      <c r="AM9" s="33">
        <f>D6L302C8*CHOOSE(MIN(D6L302C9,RUN_YEARS),B7L803C4,B7L803C13,B7L803C22,B7L803C31,B7L803C40)</f>
        <v>5.0475143893475503</v>
      </c>
      <c r="AN9" s="16" t="s">
        <v>29364</v>
      </c>
      <c r="AO9" s="33">
        <f>D6L302C8-D6L302C18</f>
        <v>16.306301033077705</v>
      </c>
      <c r="AP9" s="16" t="s">
        <v>29365</v>
      </c>
      <c r="AQ9" s="33">
        <f>CHOOSE(MIN(D6L302C9,RUN_YEARS),B7L803C2,B7L803C11,B7L803C20,B7L803C29,B7L803C38)</f>
        <v>554.89529239329192</v>
      </c>
      <c r="AR9" s="16" t="s">
        <v>29366</v>
      </c>
      <c r="AS9" s="33">
        <f>IF(D6L302C20=0,0,D6L302C18/D6L302C20)</f>
        <v>9.0963366576374462E-3</v>
      </c>
      <c r="AT9" s="16" t="s">
        <v>29367</v>
      </c>
      <c r="AU9" s="33">
        <f>IF(D6L302C5=0,0,D6L302C18/D6L302C5)</f>
        <v>0.11818764678575365</v>
      </c>
      <c r="AV9" s="16" t="s">
        <v>29368</v>
      </c>
      <c r="AW9" s="33">
        <f>CHOOSE(MIN(D6L302C9,RUN_YEARS),B7L803C1,B7L803C10,B7L803C19,B7L803C28,B7L803C37)</f>
        <v>1792.6228598176001</v>
      </c>
      <c r="AX9" s="16" t="s">
        <v>29369</v>
      </c>
      <c r="AY9" s="33">
        <f>IF(D6L302C23=0,0,D6L302C19/D6L302C23)</f>
        <v>9.0963366576374445E-3</v>
      </c>
      <c r="AZ9" s="16" t="s">
        <v>29370</v>
      </c>
      <c r="BA9" s="33">
        <f>IF(D6L302C5=0,0,D6L302C19/D6L302C5)</f>
        <v>0.38181235321424634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4.7963802855395334</v>
      </c>
      <c r="J10" s="16" t="s">
        <v>29393</v>
      </c>
      <c r="K10" s="21">
        <f>IF(FLOW_THRU_100PCT="Y",1,INDEX(VariabilityMatrix,D6L303C1,D6L303C9))</f>
        <v>0.65701432046792319</v>
      </c>
      <c r="L10" s="16" t="s">
        <v>29373</v>
      </c>
      <c r="M10" s="15">
        <f>IF(D6L303C2&lt;&gt;0,D6L303C2*D6L303C4,D6L303C3*D6L303C4)</f>
        <v>3.1512905340095001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1.57564526700475</v>
      </c>
      <c r="R10" s="16" t="s">
        <v>29375</v>
      </c>
      <c r="S10" s="15">
        <f>D6L303C5-D6L303C7</f>
        <v>1.57564526700475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1.5116023366346678</v>
      </c>
      <c r="X10" s="16" t="s">
        <v>29377</v>
      </c>
      <c r="Y10" s="33">
        <f>D6L303C7-D6L303C10</f>
        <v>6.4042930370082241E-2</v>
      </c>
      <c r="Z10" s="16" t="s">
        <v>29378</v>
      </c>
      <c r="AA10" s="33">
        <f>CHOOSE(MIN(D6L303C9,RUN_YEARS),B7L803C7,B7L803C16,B7L803C25,B7L803C34,B7L803C43)</f>
        <v>245550.8</v>
      </c>
      <c r="AB10" s="16" t="s">
        <v>29379</v>
      </c>
      <c r="AC10" s="33">
        <f>IF(D6L303C12=0,0,D6L303C10/D6L303C12)</f>
        <v>6.155965839389112E-6</v>
      </c>
      <c r="AD10" s="16" t="s">
        <v>29380</v>
      </c>
      <c r="AE10" s="33">
        <f>IF(D6L303C5=0,0,D6L303C10/D6L303C5)</f>
        <v>0.47967723709416343</v>
      </c>
      <c r="AF10" s="16" t="s">
        <v>29381</v>
      </c>
      <c r="AG10" s="33">
        <f>CHOOSE(MIN(D6L303C9,RUN_YEARS),B7L803C5,B7L803C14,B7L803C23,B7L803C32,B7L803C41)</f>
        <v>4001.3049030548009</v>
      </c>
      <c r="AH10" s="16" t="s">
        <v>29382</v>
      </c>
      <c r="AI10" s="33">
        <f>IF(D6L303C15=0,0,D6L303C11/D6L303C15)</f>
        <v>1.6005511182411667E-5</v>
      </c>
      <c r="AJ10" s="16" t="s">
        <v>29383</v>
      </c>
      <c r="AK10" s="33">
        <f>IF(D6L303C5=0,0,D6L303C11/D6L303C5)</f>
        <v>2.0322762905836587E-2</v>
      </c>
      <c r="AL10" s="16" t="s">
        <v>29384</v>
      </c>
      <c r="AM10" s="33">
        <f>D6L303C8*CHOOSE(MIN(D6L303C9,RUN_YEARS),B7L803C4,B7L803C13,B7L803C22,B7L803C31,B7L803C40)</f>
        <v>0.37244361255280378</v>
      </c>
      <c r="AN10" s="16" t="s">
        <v>29385</v>
      </c>
      <c r="AO10" s="33">
        <f>D6L303C8-D6L303C18</f>
        <v>1.2032016544519464</v>
      </c>
      <c r="AP10" s="16" t="s">
        <v>29386</v>
      </c>
      <c r="AQ10" s="33">
        <f>CHOOSE(MIN(D6L303C9,RUN_YEARS),B7L803C2,B7L803C11,B7L803C20,B7L803C29,B7L803C38)</f>
        <v>554.89529239329192</v>
      </c>
      <c r="AR10" s="16" t="s">
        <v>29387</v>
      </c>
      <c r="AS10" s="33">
        <f>IF(D6L303C20=0,0,D6L303C18/D6L303C20)</f>
        <v>6.7119620162289599E-4</v>
      </c>
      <c r="AT10" s="16" t="s">
        <v>29388</v>
      </c>
      <c r="AU10" s="33">
        <f>IF(D6L303C5=0,0,D6L303C18/D6L303C5)</f>
        <v>0.11818764678575365</v>
      </c>
      <c r="AV10" s="16" t="s">
        <v>29389</v>
      </c>
      <c r="AW10" s="33">
        <f>CHOOSE(MIN(D6L303C9,RUN_YEARS),B7L803C1,B7L803C10,B7L803C19,B7L803C28,B7L803C37)</f>
        <v>1792.6228598176001</v>
      </c>
      <c r="AX10" s="16" t="s">
        <v>29390</v>
      </c>
      <c r="AY10" s="33">
        <f>IF(D6L303C23=0,0,D6L303C19/D6L303C23)</f>
        <v>6.7119620162289599E-4</v>
      </c>
      <c r="AZ10" s="16" t="s">
        <v>29391</v>
      </c>
      <c r="BA10" s="33">
        <f>IF(D6L303C5=0,0,D6L303C19/D6L303C5)</f>
        <v>0.38181235321424639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0.64692773230895906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225700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3671.7505481728658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451.01244220361377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1647.1122991987029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187.29194282521166</v>
      </c>
      <c r="J12" s="16" t="s">
        <v>29435</v>
      </c>
      <c r="K12" s="21">
        <f>IF(FLOW_THRU_100PCT="Y",1,INDEX(VariabilityMatrix,D6L305C1,D6L305C9))</f>
        <v>0.33502533749663682</v>
      </c>
      <c r="L12" s="16" t="s">
        <v>29415</v>
      </c>
      <c r="M12" s="15">
        <f>IF(D6L305C2&lt;&gt;0,D6L305C2*D6L305C4,D6L305C3*D6L305C4)</f>
        <v>62.747546355417342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31.373773177708671</v>
      </c>
      <c r="R12" s="16" t="s">
        <v>29417</v>
      </c>
      <c r="S12" s="15">
        <f>D6L305C5-D6L305C7</f>
        <v>31.373773177708671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30.09856967020453</v>
      </c>
      <c r="X12" s="16" t="s">
        <v>29419</v>
      </c>
      <c r="Y12" s="33">
        <f>D6L305C7-D6L305C10</f>
        <v>1.2752035075041412</v>
      </c>
      <c r="Z12" s="16" t="s">
        <v>29420</v>
      </c>
      <c r="AA12" s="33">
        <f>CHOOSE(MIN(D6L305C9,RUN_YEARS),B7L803C7,B7L803C16,B7L803C25,B7L803C34,B7L803C43)</f>
        <v>245550.8</v>
      </c>
      <c r="AB12" s="16" t="s">
        <v>29421</v>
      </c>
      <c r="AC12" s="33">
        <f>IF(D6L305C12=0,0,D6L305C10/D6L305C12)</f>
        <v>1.2257573451279543E-4</v>
      </c>
      <c r="AD12" s="16" t="s">
        <v>29422</v>
      </c>
      <c r="AE12" s="33">
        <f>IF(D6L305C5=0,0,D6L305C10/D6L305C5)</f>
        <v>0.47967723709416332</v>
      </c>
      <c r="AF12" s="16" t="s">
        <v>29423</v>
      </c>
      <c r="AG12" s="33">
        <f>CHOOSE(MIN(D6L305C9,RUN_YEARS),B7L803C5,B7L803C14,B7L803C23,B7L803C32,B7L803C41)</f>
        <v>4001.3049030548009</v>
      </c>
      <c r="AH12" s="16" t="s">
        <v>29424</v>
      </c>
      <c r="AI12" s="33">
        <f>IF(D6L305C15=0,0,D6L305C11/D6L305C15)</f>
        <v>3.1869690973326868E-4</v>
      </c>
      <c r="AJ12" s="16" t="s">
        <v>29425</v>
      </c>
      <c r="AK12" s="33">
        <f>IF(D6L305C5=0,0,D6L305C11/D6L305C5)</f>
        <v>2.032276290583665E-2</v>
      </c>
      <c r="AL12" s="16" t="s">
        <v>29426</v>
      </c>
      <c r="AM12" s="33">
        <f>D6L305C8*CHOOSE(MIN(D6L305C9,RUN_YEARS),B7L803C4,B7L803C13,B7L803C22,B7L803C31,B7L803C40)</f>
        <v>7.4159848453267685</v>
      </c>
      <c r="AN12" s="16" t="s">
        <v>29427</v>
      </c>
      <c r="AO12" s="33">
        <f>D6L305C8-D6L305C18</f>
        <v>23.957788332381902</v>
      </c>
      <c r="AP12" s="16" t="s">
        <v>29428</v>
      </c>
      <c r="AQ12" s="33">
        <f>CHOOSE(MIN(D6L305C9,RUN_YEARS),B7L803C2,B7L803C11,B7L803C20,B7L803C29,B7L803C38)</f>
        <v>554.89529239329192</v>
      </c>
      <c r="AR12" s="16" t="s">
        <v>29429</v>
      </c>
      <c r="AS12" s="33">
        <f>IF(D6L305C20=0,0,D6L305C18/D6L305C20)</f>
        <v>1.336465626396152E-2</v>
      </c>
      <c r="AT12" s="16" t="s">
        <v>29430</v>
      </c>
      <c r="AU12" s="33">
        <f>IF(D6L305C5=0,0,D6L305C18/D6L305C5)</f>
        <v>0.11818764678575365</v>
      </c>
      <c r="AV12" s="16" t="s">
        <v>29431</v>
      </c>
      <c r="AW12" s="33">
        <f>CHOOSE(MIN(D6L305C9,RUN_YEARS),B7L803C1,B7L803C10,B7L803C19,B7L803C28,B7L803C37)</f>
        <v>1792.6228598176001</v>
      </c>
      <c r="AX12" s="16" t="s">
        <v>29432</v>
      </c>
      <c r="AY12" s="33">
        <f>IF(D6L305C23=0,0,D6L305C19/D6L305C23)</f>
        <v>1.336465626396152E-2</v>
      </c>
      <c r="AZ12" s="16" t="s">
        <v>29433</v>
      </c>
      <c r="BA12" s="33">
        <f>IF(D6L305C5=0,0,D6L305C19/D6L305C5)</f>
        <v>0.38181235321424634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31.780968462459541</v>
      </c>
      <c r="J13" s="16" t="s">
        <v>29456</v>
      </c>
      <c r="K13" s="21">
        <f>IF(FLOW_THRU_100PCT="Y",1,INDEX(VariabilityMatrix,D6L306C1,D6L306C9))</f>
        <v>0.65701432046792319</v>
      </c>
      <c r="L13" s="16" t="s">
        <v>29436</v>
      </c>
      <c r="M13" s="15">
        <f>IF(D6L306C2&lt;&gt;0,D6L306C2*D6L306C4,D6L306C3*D6L306C4)</f>
        <v>20.880551398175353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10.440275699087676</v>
      </c>
      <c r="R13" s="16" t="s">
        <v>29438</v>
      </c>
      <c r="S13" s="15">
        <f>D6L306C5-D6L306C7</f>
        <v>10.440275699087676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10.015925203679423</v>
      </c>
      <c r="X13" s="16" t="s">
        <v>29440</v>
      </c>
      <c r="Y13" s="33">
        <f>D6L306C7-D6L306C10</f>
        <v>0.42435049540825354</v>
      </c>
      <c r="Z13" s="16" t="s">
        <v>29441</v>
      </c>
      <c r="AA13" s="33">
        <f>CHOOSE(MIN(D6L306C9,RUN_YEARS),B7L803C7,B7L803C16,B7L803C25,B7L803C34,B7L803C43)</f>
        <v>245550.8</v>
      </c>
      <c r="AB13" s="16" t="s">
        <v>29442</v>
      </c>
      <c r="AC13" s="33">
        <f>IF(D6L306C12=0,0,D6L306C10/D6L306C12)</f>
        <v>4.0789625624023309E-5</v>
      </c>
      <c r="AD13" s="16" t="s">
        <v>29443</v>
      </c>
      <c r="AE13" s="33">
        <f>IF(D6L306C5=0,0,D6L306C10/D6L306C5)</f>
        <v>0.47967723709416338</v>
      </c>
      <c r="AF13" s="16" t="s">
        <v>29444</v>
      </c>
      <c r="AG13" s="33">
        <f>CHOOSE(MIN(D6L306C9,RUN_YEARS),B7L803C5,B7L803C14,B7L803C23,B7L803C32,B7L803C41)</f>
        <v>4001.3049030548009</v>
      </c>
      <c r="AH13" s="16" t="s">
        <v>29445</v>
      </c>
      <c r="AI13" s="33">
        <f>IF(D6L306C15=0,0,D6L306C11/D6L306C15)</f>
        <v>1.0605302662246076E-4</v>
      </c>
      <c r="AJ13" s="16" t="s">
        <v>29446</v>
      </c>
      <c r="AK13" s="33">
        <f>IF(D6L306C5=0,0,D6L306C11/D6L306C5)</f>
        <v>2.0322762905836643E-2</v>
      </c>
      <c r="AL13" s="16" t="s">
        <v>29447</v>
      </c>
      <c r="AM13" s="33">
        <f>D6L306C8*CHOOSE(MIN(D6L306C9,RUN_YEARS),B7L803C4,B7L803C13,B7L803C22,B7L803C31,B7L803C40)</f>
        <v>2.4678232333393231</v>
      </c>
      <c r="AN13" s="16" t="s">
        <v>29448</v>
      </c>
      <c r="AO13" s="33">
        <f>D6L306C8-D6L306C18</f>
        <v>7.9724524657483533</v>
      </c>
      <c r="AP13" s="16" t="s">
        <v>29449</v>
      </c>
      <c r="AQ13" s="33">
        <f>CHOOSE(MIN(D6L306C9,RUN_YEARS),B7L803C2,B7L803C11,B7L803C20,B7L803C29,B7L803C38)</f>
        <v>554.89529239329192</v>
      </c>
      <c r="AR13" s="16" t="s">
        <v>29450</v>
      </c>
      <c r="AS13" s="33">
        <f>IF(D6L306C20=0,0,D6L306C18/D6L306C20)</f>
        <v>4.4473673991636776E-3</v>
      </c>
      <c r="AT13" s="16" t="s">
        <v>29451</v>
      </c>
      <c r="AU13" s="33">
        <f>IF(D6L306C5=0,0,D6L306C18/D6L306C5)</f>
        <v>0.11818764678575365</v>
      </c>
      <c r="AV13" s="16" t="s">
        <v>29452</v>
      </c>
      <c r="AW13" s="33">
        <f>CHOOSE(MIN(D6L306C9,RUN_YEARS),B7L803C1,B7L803C10,B7L803C19,B7L803C28,B7L803C37)</f>
        <v>1792.6228598176001</v>
      </c>
      <c r="AX13" s="16" t="s">
        <v>29453</v>
      </c>
      <c r="AY13" s="33">
        <f>IF(D6L306C23=0,0,D6L306C19/D6L306C23)</f>
        <v>4.4473673991636776E-3</v>
      </c>
      <c r="AZ13" s="16" t="s">
        <v>29454</v>
      </c>
      <c r="BA13" s="33">
        <f>IF(D6L306C5=0,0,D6L306C19/D6L306C5)</f>
        <v>0.38181235321424634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5.1392941678034259</v>
      </c>
      <c r="J14" s="16" t="s">
        <v>29477</v>
      </c>
      <c r="K14" s="21">
        <f>IF(FLOW_THRU_100PCT="Y",1,INDEX(VariabilityMatrix,D6L307C1,D6L307C9))</f>
        <v>0.64692773230895906</v>
      </c>
      <c r="L14" s="16" t="s">
        <v>29457</v>
      </c>
      <c r="M14" s="15">
        <f>IF(D6L307C2&lt;&gt;0,D6L307C2*D6L307C4,D6L307C3*D6L307C4)</f>
        <v>3.3247519216457291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1.6623759608228645</v>
      </c>
      <c r="R14" s="16" t="s">
        <v>29459</v>
      </c>
      <c r="S14" s="15">
        <f>D6L307C5-D6L307C7</f>
        <v>1.6623759608228645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1.5949150033637849</v>
      </c>
      <c r="X14" s="16" t="s">
        <v>29461</v>
      </c>
      <c r="Y14" s="33">
        <f>D6L307C7-D6L307C10</f>
        <v>6.7460957459079651E-2</v>
      </c>
      <c r="Z14" s="16" t="s">
        <v>29462</v>
      </c>
      <c r="AA14" s="33">
        <f>CHOOSE(MIN(D6L307C9,RUN_YEARS),B7L803C7,B7L803C16,B7L803C25,B7L803C34,B7L803C43)</f>
        <v>225700</v>
      </c>
      <c r="AB14" s="16" t="s">
        <v>29463</v>
      </c>
      <c r="AC14" s="33">
        <f>IF(D6L307C12=0,0,D6L307C10/D6L307C12)</f>
        <v>7.0665263773317899E-6</v>
      </c>
      <c r="AD14" s="16" t="s">
        <v>29464</v>
      </c>
      <c r="AE14" s="33">
        <f>IF(D6L307C5=0,0,D6L307C10/D6L307C5)</f>
        <v>0.47970947636126582</v>
      </c>
      <c r="AF14" s="16" t="s">
        <v>29465</v>
      </c>
      <c r="AG14" s="33">
        <f>CHOOSE(MIN(D6L307C9,RUN_YEARS),B7L803C5,B7L803C14,B7L803C23,B7L803C32,B7L803C41)</f>
        <v>3671.7505481728658</v>
      </c>
      <c r="AH14" s="16" t="s">
        <v>29466</v>
      </c>
      <c r="AI14" s="33">
        <f>IF(D6L307C15=0,0,D6L307C11/D6L307C15)</f>
        <v>1.8372968581062658E-5</v>
      </c>
      <c r="AJ14" s="16" t="s">
        <v>29467</v>
      </c>
      <c r="AK14" s="33">
        <f>IF(D6L307C5=0,0,D6L307C11/D6L307C5)</f>
        <v>2.0290523638734209E-2</v>
      </c>
      <c r="AL14" s="16" t="s">
        <v>29468</v>
      </c>
      <c r="AM14" s="33">
        <f>D6L307C8*CHOOSE(MIN(D6L307C9,RUN_YEARS),B7L803C4,B7L803C13,B7L803C22,B7L803C31,B7L803C40)</f>
        <v>0.35734397824706543</v>
      </c>
      <c r="AN14" s="16" t="s">
        <v>29469</v>
      </c>
      <c r="AO14" s="33">
        <f>D6L307C8-D6L307C18</f>
        <v>1.305031982575799</v>
      </c>
      <c r="AP14" s="16" t="s">
        <v>29470</v>
      </c>
      <c r="AQ14" s="33">
        <f>CHOOSE(MIN(D6L307C9,RUN_YEARS),B7L803C2,B7L803C11,B7L803C20,B7L803C29,B7L803C38)</f>
        <v>451.01244220361377</v>
      </c>
      <c r="AR14" s="16" t="s">
        <v>29471</v>
      </c>
      <c r="AS14" s="33">
        <f>IF(D6L307C20=0,0,D6L307C18/D6L307C20)</f>
        <v>7.92315122175142E-4</v>
      </c>
      <c r="AT14" s="16" t="s">
        <v>29472</v>
      </c>
      <c r="AU14" s="33">
        <f>IF(D6L307C5=0,0,D6L307C18/D6L307C5)</f>
        <v>0.10747989223514236</v>
      </c>
      <c r="AV14" s="16" t="s">
        <v>29473</v>
      </c>
      <c r="AW14" s="33">
        <f>CHOOSE(MIN(D6L307C9,RUN_YEARS),B7L803C1,B7L803C10,B7L803C19,B7L803C28,B7L803C37)</f>
        <v>1647.1122991987029</v>
      </c>
      <c r="AX14" s="16" t="s">
        <v>29474</v>
      </c>
      <c r="AY14" s="33">
        <f>IF(D6L307C23=0,0,D6L307C19/D6L307C23)</f>
        <v>7.9231512217514178E-4</v>
      </c>
      <c r="AZ14" s="16" t="s">
        <v>29475</v>
      </c>
      <c r="BA14" s="33">
        <f>IF(D6L307C5=0,0,D6L307C19/D6L307C5)</f>
        <v>0.39252010776485763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0.56652304909975237</v>
      </c>
      <c r="J15" s="16" t="s">
        <v>29498</v>
      </c>
      <c r="K15" s="21">
        <f>IF(FLOW_THRU_100PCT="Y",1,INDEX(VariabilityMatrix,D6L308C1,D6L308C9))</f>
        <v>0.64692773230895906</v>
      </c>
      <c r="L15" s="16" t="s">
        <v>29478</v>
      </c>
      <c r="M15" s="15">
        <f>IF(D6L308C2&lt;&gt;0,D6L308C2*D6L308C4,D6L308C3*D6L308C4)</f>
        <v>0.36649947145485989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0.18324973572742995</v>
      </c>
      <c r="R15" s="16" t="s">
        <v>29480</v>
      </c>
      <c r="S15" s="15">
        <f>D6L308C5-D6L308C7</f>
        <v>0.18324973572742995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0.17581326953829152</v>
      </c>
      <c r="X15" s="16" t="s">
        <v>29482</v>
      </c>
      <c r="Y15" s="33">
        <f>D6L308C7-D6L308C10</f>
        <v>7.4364661891384298E-3</v>
      </c>
      <c r="Z15" s="16" t="s">
        <v>29483</v>
      </c>
      <c r="AA15" s="33">
        <f>CHOOSE(MIN(D6L308C9,RUN_YEARS),B7L803C7,B7L803C16,B7L803C25,B7L803C34,B7L803C43)</f>
        <v>225700</v>
      </c>
      <c r="AB15" s="16" t="s">
        <v>29484</v>
      </c>
      <c r="AC15" s="33">
        <f>IF(D6L308C12=0,0,D6L308C10/D6L308C12)</f>
        <v>7.7896885041334303E-7</v>
      </c>
      <c r="AD15" s="16" t="s">
        <v>29485</v>
      </c>
      <c r="AE15" s="33">
        <f>IF(D6L308C5=0,0,D6L308C10/D6L308C5)</f>
        <v>0.47970947636126576</v>
      </c>
      <c r="AF15" s="16" t="s">
        <v>29486</v>
      </c>
      <c r="AG15" s="33">
        <f>CHOOSE(MIN(D6L308C9,RUN_YEARS),B7L803C5,B7L803C14,B7L803C23,B7L803C32,B7L803C41)</f>
        <v>3671.7505481728658</v>
      </c>
      <c r="AH15" s="16" t="s">
        <v>29487</v>
      </c>
      <c r="AI15" s="33">
        <f>IF(D6L308C15=0,0,D6L308C11/D6L308C15)</f>
        <v>2.025319011074693E-6</v>
      </c>
      <c r="AJ15" s="16" t="s">
        <v>29488</v>
      </c>
      <c r="AK15" s="33">
        <f>IF(D6L308C5=0,0,D6L308C11/D6L308C5)</f>
        <v>2.0290523638734213E-2</v>
      </c>
      <c r="AL15" s="16" t="s">
        <v>29489</v>
      </c>
      <c r="AM15" s="33">
        <f>D6L308C8*CHOOSE(MIN(D6L308C9,RUN_YEARS),B7L803C4,B7L803C13,B7L803C22,B7L803C31,B7L803C40)</f>
        <v>3.9391323696204975E-2</v>
      </c>
      <c r="AN15" s="16" t="s">
        <v>29490</v>
      </c>
      <c r="AO15" s="33">
        <f>D6L308C8-D6L308C18</f>
        <v>0.14385841203122496</v>
      </c>
      <c r="AP15" s="16" t="s">
        <v>29491</v>
      </c>
      <c r="AQ15" s="33">
        <f>CHOOSE(MIN(D6L308C9,RUN_YEARS),B7L803C2,B7L803C11,B7L803C20,B7L803C29,B7L803C38)</f>
        <v>451.01244220361377</v>
      </c>
      <c r="AR15" s="16" t="s">
        <v>29492</v>
      </c>
      <c r="AS15" s="33">
        <f>IF(D6L308C20=0,0,D6L308C18/D6L308C20)</f>
        <v>8.7339771611935694E-5</v>
      </c>
      <c r="AT15" s="16" t="s">
        <v>29493</v>
      </c>
      <c r="AU15" s="33">
        <f>IF(D6L308C5=0,0,D6L308C18/D6L308C5)</f>
        <v>0.10747989223514236</v>
      </c>
      <c r="AV15" s="16" t="s">
        <v>29494</v>
      </c>
      <c r="AW15" s="33">
        <f>CHOOSE(MIN(D6L308C9,RUN_YEARS),B7L803C1,B7L803C10,B7L803C19,B7L803C28,B7L803C37)</f>
        <v>1647.1122991987029</v>
      </c>
      <c r="AX15" s="16" t="s">
        <v>29495</v>
      </c>
      <c r="AY15" s="33">
        <f>IF(D6L308C23=0,0,D6L308C19/D6L308C23)</f>
        <v>8.7339771611935667E-5</v>
      </c>
      <c r="AZ15" s="16" t="s">
        <v>29496</v>
      </c>
      <c r="BA15" s="33">
        <f>IF(D6L308C5=0,0,D6L308C19/D6L308C5)</f>
        <v>0.39252010776485763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2.1883009717465063</v>
      </c>
      <c r="J16" s="16" t="s">
        <v>29519</v>
      </c>
      <c r="K16" s="21">
        <f>IF(FLOW_THRU_100PCT="Y",1,INDEX(VariabilityMatrix,D6L309C1,D6L309C9))</f>
        <v>0.64692773230895906</v>
      </c>
      <c r="L16" s="16" t="s">
        <v>29499</v>
      </c>
      <c r="M16" s="15">
        <f>IF(D6L309C2&lt;&gt;0,D6L309C2*D6L309C4,D6L309C3*D6L309C4)</f>
        <v>1.4156725852614589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0.70783629263072945</v>
      </c>
      <c r="R16" s="16" t="s">
        <v>29501</v>
      </c>
      <c r="S16" s="15">
        <f>D6L309C5-D6L309C7</f>
        <v>0.70783629263072945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0.67911155457477379</v>
      </c>
      <c r="X16" s="16" t="s">
        <v>29503</v>
      </c>
      <c r="Y16" s="33">
        <f>D6L309C7-D6L309C10</f>
        <v>2.8724738055955656E-2</v>
      </c>
      <c r="Z16" s="16" t="s">
        <v>29504</v>
      </c>
      <c r="AA16" s="33">
        <f>CHOOSE(MIN(D6L309C9,RUN_YEARS),B7L803C7,B7L803C16,B7L803C25,B7L803C34,B7L803C43)</f>
        <v>225700</v>
      </c>
      <c r="AB16" s="16" t="s">
        <v>29505</v>
      </c>
      <c r="AC16" s="33">
        <f>IF(D6L309C12=0,0,D6L309C10/D6L309C12)</f>
        <v>3.0089125147309428E-6</v>
      </c>
      <c r="AD16" s="16" t="s">
        <v>29506</v>
      </c>
      <c r="AE16" s="33">
        <f>IF(D6L309C5=0,0,D6L309C10/D6L309C5)</f>
        <v>0.47970947636126576</v>
      </c>
      <c r="AF16" s="16" t="s">
        <v>29507</v>
      </c>
      <c r="AG16" s="33">
        <f>CHOOSE(MIN(D6L309C9,RUN_YEARS),B7L803C5,B7L803C14,B7L803C23,B7L803C32,B7L803C41)</f>
        <v>3671.7505481728658</v>
      </c>
      <c r="AH16" s="16" t="s">
        <v>29508</v>
      </c>
      <c r="AI16" s="33">
        <f>IF(D6L309C15=0,0,D6L309C11/D6L309C15)</f>
        <v>7.823172538300468E-6</v>
      </c>
      <c r="AJ16" s="16" t="s">
        <v>29509</v>
      </c>
      <c r="AK16" s="33">
        <f>IF(D6L309C5=0,0,D6L309C11/D6L309C5)</f>
        <v>2.0290523638734247E-2</v>
      </c>
      <c r="AL16" s="16" t="s">
        <v>29510</v>
      </c>
      <c r="AM16" s="33">
        <f>D6L309C8*CHOOSE(MIN(D6L309C9,RUN_YEARS),B7L803C4,B7L803C13,B7L803C22,B7L803C31,B7L803C40)</f>
        <v>0.15215633690414698</v>
      </c>
      <c r="AN16" s="16" t="s">
        <v>29511</v>
      </c>
      <c r="AO16" s="33">
        <f>D6L309C8-D6L309C18</f>
        <v>0.55567995572658246</v>
      </c>
      <c r="AP16" s="16" t="s">
        <v>29512</v>
      </c>
      <c r="AQ16" s="33">
        <f>CHOOSE(MIN(D6L309C9,RUN_YEARS),B7L803C2,B7L803C11,B7L803C20,B7L803C29,B7L803C38)</f>
        <v>451.01244220361377</v>
      </c>
      <c r="AR16" s="16" t="s">
        <v>29513</v>
      </c>
      <c r="AS16" s="33">
        <f>IF(D6L309C20=0,0,D6L309C18/D6L309C20)</f>
        <v>3.3736616258461132E-4</v>
      </c>
      <c r="AT16" s="16" t="s">
        <v>29514</v>
      </c>
      <c r="AU16" s="33">
        <f>IF(D6L309C5=0,0,D6L309C18/D6L309C5)</f>
        <v>0.10747989223514236</v>
      </c>
      <c r="AV16" s="16" t="s">
        <v>29515</v>
      </c>
      <c r="AW16" s="33">
        <f>CHOOSE(MIN(D6L309C9,RUN_YEARS),B7L803C1,B7L803C10,B7L803C19,B7L803C28,B7L803C37)</f>
        <v>1647.1122991987029</v>
      </c>
      <c r="AX16" s="16" t="s">
        <v>29516</v>
      </c>
      <c r="AY16" s="33">
        <f>IF(D6L309C23=0,0,D6L309C19/D6L309C23)</f>
        <v>3.3736616258461127E-4</v>
      </c>
      <c r="AZ16" s="16" t="s">
        <v>29517</v>
      </c>
      <c r="BA16" s="33">
        <f>IF(D6L309C5=0,0,D6L309C19/D6L309C5)</f>
        <v>0.39252010776485763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0.64692773230895906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225700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3671.7505481728658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451.01244220361377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1647.1122991987029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0.64692773230895906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225700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3671.7505481728658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451.01244220361377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1647.1122991987029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0.64692773230895906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225700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3671.7505481728658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451.01244220361377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1647.1122991987029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0.48836919480971536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0.41999750753635517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0.20999875376817759</v>
      </c>
      <c r="R20" s="16" t="s">
        <v>29585</v>
      </c>
      <c r="S20" s="15">
        <f>D6L313C5-D6L313C7</f>
        <v>0.20999875376817759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0.20147678441330172</v>
      </c>
      <c r="X20" s="16" t="s">
        <v>29587</v>
      </c>
      <c r="Y20" s="33">
        <f>D6L313C7-D6L313C10</f>
        <v>8.521969354875869E-3</v>
      </c>
      <c r="Z20" s="16" t="s">
        <v>29588</v>
      </c>
      <c r="AA20" s="33">
        <f>CHOOSE(MIN(D6L313C9,RUN_YEARS),B7L803C7,B7L803C16,B7L803C25,B7L803C34,B7L803C43)</f>
        <v>225700</v>
      </c>
      <c r="AB20" s="16" t="s">
        <v>29589</v>
      </c>
      <c r="AC20" s="33">
        <f>IF(D6L313C12=0,0,D6L313C10/D6L313C12)</f>
        <v>8.9267516355029565E-7</v>
      </c>
      <c r="AD20" s="16" t="s">
        <v>29590</v>
      </c>
      <c r="AE20" s="33">
        <f>IF(D6L313C5=0,0,D6L313C10/D6L313C5)</f>
        <v>0.47970947636126576</v>
      </c>
      <c r="AF20" s="16" t="s">
        <v>29591</v>
      </c>
      <c r="AG20" s="33">
        <f>CHOOSE(MIN(D6L313C9,RUN_YEARS),B7L803C5,B7L803C14,B7L803C23,B7L803C32,B7L803C41)</f>
        <v>3671.7505481728658</v>
      </c>
      <c r="AH20" s="16" t="s">
        <v>29592</v>
      </c>
      <c r="AI20" s="33">
        <f>IF(D6L313C15=0,0,D6L313C11/D6L313C15)</f>
        <v>2.3209554252307706E-6</v>
      </c>
      <c r="AJ20" s="16" t="s">
        <v>29593</v>
      </c>
      <c r="AK20" s="33">
        <f>IF(D6L313C5=0,0,D6L313C11/D6L313C5)</f>
        <v>2.0290523638734223E-2</v>
      </c>
      <c r="AL20" s="16" t="s">
        <v>29594</v>
      </c>
      <c r="AM20" s="33">
        <f>D6L313C8*CHOOSE(MIN(D6L313C9,RUN_YEARS),B7L803C4,B7L803C13,B7L803C22,B7L803C31,B7L803C40)</f>
        <v>4.5141286849035844E-2</v>
      </c>
      <c r="AN20" s="16" t="s">
        <v>29595</v>
      </c>
      <c r="AO20" s="33">
        <f>D6L313C8-D6L313C18</f>
        <v>0.16485746691914174</v>
      </c>
      <c r="AP20" s="16" t="s">
        <v>29596</v>
      </c>
      <c r="AQ20" s="33">
        <f>CHOOSE(MIN(D6L313C9,RUN_YEARS),B7L803C2,B7L803C11,B7L803C20,B7L803C29,B7L803C38)</f>
        <v>451.01244220361377</v>
      </c>
      <c r="AR20" s="16" t="s">
        <v>29597</v>
      </c>
      <c r="AS20" s="33">
        <f>IF(D6L313C20=0,0,D6L313C18/D6L313C20)</f>
        <v>1.0008878386697897E-4</v>
      </c>
      <c r="AT20" s="16" t="s">
        <v>29598</v>
      </c>
      <c r="AU20" s="33">
        <f>IF(D6L313C5=0,0,D6L313C18/D6L313C5)</f>
        <v>0.10747989223514236</v>
      </c>
      <c r="AV20" s="16" t="s">
        <v>29599</v>
      </c>
      <c r="AW20" s="33">
        <f>CHOOSE(MIN(D6L313C9,RUN_YEARS),B7L803C1,B7L803C10,B7L803C19,B7L803C28,B7L803C37)</f>
        <v>1647.1122991987029</v>
      </c>
      <c r="AX20" s="16" t="s">
        <v>29600</v>
      </c>
      <c r="AY20" s="33">
        <f>IF(D6L313C23=0,0,D6L313C19/D6L313C23)</f>
        <v>1.0008878386697896E-4</v>
      </c>
      <c r="AZ20" s="16" t="s">
        <v>29601</v>
      </c>
      <c r="BA20" s="33">
        <f>IF(D6L313C5=0,0,D6L313C19/D6L313C5)</f>
        <v>0.39252010776485763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12.192768905997008</v>
      </c>
      <c r="J21" s="16" t="s">
        <v>29623</v>
      </c>
      <c r="K21" s="21">
        <f>IF(FLOW_THRU_100PCT="Y",1,INDEX(VariabilityMatrix,D6L314C1,D6L314C9))</f>
        <v>0.65701432046792319</v>
      </c>
      <c r="L21" s="16" t="s">
        <v>29603</v>
      </c>
      <c r="M21" s="15">
        <f>IF(D6L314C2&lt;&gt;0,D6L314C2*D6L314C4,D6L314C3*D6L314C4)</f>
        <v>8.0108237773960482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4.0054118886980241</v>
      </c>
      <c r="R21" s="16" t="s">
        <v>29605</v>
      </c>
      <c r="S21" s="15">
        <f>D6L314C5-D6L314C7</f>
        <v>4.0054118886980241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3.8426098163895657</v>
      </c>
      <c r="X21" s="16" t="s">
        <v>29607</v>
      </c>
      <c r="Y21" s="33">
        <f>D6L314C7-D6L314C10</f>
        <v>0.16280207230845845</v>
      </c>
      <c r="Z21" s="16" t="s">
        <v>29608</v>
      </c>
      <c r="AA21" s="33">
        <f>CHOOSE(MIN(D6L314C9,RUN_YEARS),B7L803C7,B7L803C16,B7L803C25,B7L803C34,B7L803C43)</f>
        <v>245550.8</v>
      </c>
      <c r="AB21" s="16" t="s">
        <v>29609</v>
      </c>
      <c r="AC21" s="33">
        <f>IF(D6L314C12=0,0,D6L314C10/D6L314C12)</f>
        <v>1.5648940326765648E-5</v>
      </c>
      <c r="AD21" s="16" t="s">
        <v>29610</v>
      </c>
      <c r="AE21" s="33">
        <f>IF(D6L314C5=0,0,D6L314C10/D6L314C5)</f>
        <v>0.47967723709416338</v>
      </c>
      <c r="AF21" s="16" t="s">
        <v>29611</v>
      </c>
      <c r="AG21" s="33">
        <f>CHOOSE(MIN(D6L314C9,RUN_YEARS),B7L803C5,B7L803C14,B7L803C23,B7L803C32,B7L803C41)</f>
        <v>4001.3049030548009</v>
      </c>
      <c r="AH21" s="16" t="s">
        <v>29612</v>
      </c>
      <c r="AI21" s="33">
        <f>IF(D6L314C15=0,0,D6L314C11/D6L314C15)</f>
        <v>4.0687244849590695E-5</v>
      </c>
      <c r="AJ21" s="16" t="s">
        <v>29613</v>
      </c>
      <c r="AK21" s="33">
        <f>IF(D6L314C5=0,0,D6L314C11/D6L314C5)</f>
        <v>2.0322762905836626E-2</v>
      </c>
      <c r="AL21" s="16" t="s">
        <v>29614</v>
      </c>
      <c r="AM21" s="33">
        <f>D6L314C8*CHOOSE(MIN(D6L314C9,RUN_YEARS),B7L803C4,B7L803C13,B7L803C22,B7L803C31,B7L803C40)</f>
        <v>0.94678041106580102</v>
      </c>
      <c r="AN21" s="16" t="s">
        <v>29615</v>
      </c>
      <c r="AO21" s="33">
        <f>D6L314C8-D6L314C18</f>
        <v>3.0586314776322232</v>
      </c>
      <c r="AP21" s="16" t="s">
        <v>29616</v>
      </c>
      <c r="AQ21" s="33">
        <f>CHOOSE(MIN(D6L314C9,RUN_YEARS),B7L803C2,B7L803C11,B7L803C20,B7L803C29,B7L803C38)</f>
        <v>554.89529239329192</v>
      </c>
      <c r="AR21" s="16" t="s">
        <v>29617</v>
      </c>
      <c r="AS21" s="33">
        <f>IF(D6L314C20=0,0,D6L314C18/D6L314C20)</f>
        <v>1.7062325524195537E-3</v>
      </c>
      <c r="AT21" s="16" t="s">
        <v>29618</v>
      </c>
      <c r="AU21" s="33">
        <f>IF(D6L314C5=0,0,D6L314C18/D6L314C5)</f>
        <v>0.11818764678575365</v>
      </c>
      <c r="AV21" s="16" t="s">
        <v>29619</v>
      </c>
      <c r="AW21" s="33">
        <f>CHOOSE(MIN(D6L314C9,RUN_YEARS),B7L803C1,B7L803C10,B7L803C19,B7L803C28,B7L803C37)</f>
        <v>1792.6228598176001</v>
      </c>
      <c r="AX21" s="16" t="s">
        <v>29620</v>
      </c>
      <c r="AY21" s="33">
        <f>IF(D6L314C23=0,0,D6L314C19/D6L314C23)</f>
        <v>1.7062325524195535E-3</v>
      </c>
      <c r="AZ21" s="16" t="s">
        <v>29621</v>
      </c>
      <c r="BA21" s="33">
        <f>IF(D6L314C5=0,0,D6L314C19/D6L314C5)</f>
        <v>0.38181235321424634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9.9061178455939203</v>
      </c>
      <c r="J22" s="16" t="s">
        <v>29644</v>
      </c>
      <c r="K22" s="21">
        <f>IF(FLOW_THRU_100PCT="Y",1,INDEX(VariabilityMatrix,D6L315C1,D6L315C9))</f>
        <v>0.66081263419649616</v>
      </c>
      <c r="L22" s="16" t="s">
        <v>29624</v>
      </c>
      <c r="M22" s="15">
        <f>IF(D6L315C2&lt;&gt;0,D6L315C2*D6L315C4,D6L315C3*D6L315C4)</f>
        <v>6.5460878282078383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3.2730439141039191</v>
      </c>
      <c r="R22" s="16" t="s">
        <v>29626</v>
      </c>
      <c r="S22" s="15">
        <f>D6L315C5-D6L315C7</f>
        <v>3.2730439141039191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3.1378796931387662</v>
      </c>
      <c r="X22" s="16" t="s">
        <v>29628</v>
      </c>
      <c r="Y22" s="33">
        <f>D6L315C7-D6L315C10</f>
        <v>0.1351642209651529</v>
      </c>
      <c r="Z22" s="16" t="s">
        <v>29629</v>
      </c>
      <c r="AA22" s="33">
        <f>CHOOSE(MIN(D6L315C9,RUN_YEARS),B7L803C7,B7L803C16,B7L803C25,B7L803C34,B7L803C43)</f>
        <v>234550.66666666666</v>
      </c>
      <c r="AB22" s="16" t="s">
        <v>29630</v>
      </c>
      <c r="AC22" s="33">
        <f>IF(D6L315C12=0,0,D6L315C10/D6L315C12)</f>
        <v>1.3378259536555428E-5</v>
      </c>
      <c r="AD22" s="16" t="s">
        <v>29631</v>
      </c>
      <c r="AE22" s="33">
        <f>IF(D6L315C5=0,0,D6L315C10/D6L315C5)</f>
        <v>0.47935190842036751</v>
      </c>
      <c r="AF22" s="16" t="s">
        <v>29632</v>
      </c>
      <c r="AG22" s="33">
        <f>CHOOSE(MIN(D6L315C9,RUN_YEARS),B7L803C5,B7L803C14,B7L803C23,B7L803C32,B7L803C41)</f>
        <v>3885.8745930815076</v>
      </c>
      <c r="AH22" s="16" t="s">
        <v>29633</v>
      </c>
      <c r="AI22" s="33">
        <f>IF(D6L315C15=0,0,D6L315C11/D6L315C15)</f>
        <v>3.478347479504411E-5</v>
      </c>
      <c r="AJ22" s="16" t="s">
        <v>29634</v>
      </c>
      <c r="AK22" s="33">
        <f>IF(D6L315C5=0,0,D6L315C11/D6L315C5)</f>
        <v>2.0648091579632474E-2</v>
      </c>
      <c r="AL22" s="16" t="s">
        <v>29635</v>
      </c>
      <c r="AM22" s="33">
        <f>D6L315C8*CHOOSE(MIN(D6L315C9,RUN_YEARS),B7L803C4,B7L803C13,B7L803C22,B7L803C31,B7L803C40)</f>
        <v>0.77882342152225514</v>
      </c>
      <c r="AN22" s="16" t="s">
        <v>29636</v>
      </c>
      <c r="AO22" s="33">
        <f>D6L315C8-D6L315C18</f>
        <v>2.4942204925816638</v>
      </c>
      <c r="AP22" s="16" t="s">
        <v>29637</v>
      </c>
      <c r="AQ22" s="33">
        <f>CHOOSE(MIN(D6L315C9,RUN_YEARS),B7L803C2,B7L803C11,B7L803C20,B7L803C29,B7L803C38)</f>
        <v>543.87908775152971</v>
      </c>
      <c r="AR22" s="16" t="s">
        <v>29638</v>
      </c>
      <c r="AS22" s="33">
        <f>IF(D6L315C20=0,0,D6L315C18/D6L315C20)</f>
        <v>1.4319789803686281E-3</v>
      </c>
      <c r="AT22" s="16" t="s">
        <v>29639</v>
      </c>
      <c r="AU22" s="33">
        <f>IF(D6L315C5=0,0,D6L315C18/D6L315C5)</f>
        <v>0.11897540056920965</v>
      </c>
      <c r="AV22" s="16" t="s">
        <v>29640</v>
      </c>
      <c r="AW22" s="33">
        <f>CHOOSE(MIN(D6L315C9,RUN_YEARS),B7L803C1,B7L803C10,B7L803C19,B7L803C28,B7L803C37)</f>
        <v>1741.7996540281529</v>
      </c>
      <c r="AX22" s="16" t="s">
        <v>29641</v>
      </c>
      <c r="AY22" s="33">
        <f>IF(D6L315C23=0,0,D6L315C19/D6L315C23)</f>
        <v>1.4319789803686283E-3</v>
      </c>
      <c r="AZ22" s="16" t="s">
        <v>29642</v>
      </c>
      <c r="BA22" s="33">
        <f>IF(D6L315C5=0,0,D6L315C19/D6L315C5)</f>
        <v>0.38102459943079031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2441.7583403351027</v>
      </c>
      <c r="J23" s="16" t="s">
        <v>29665</v>
      </c>
      <c r="K23" s="21">
        <f>IF(FLOW_THRU_100PCT="Y",1,INDEX(VariabilityMatrix,D6L316C1,D6L316C9))</f>
        <v>0.33461784328176364</v>
      </c>
      <c r="L23" s="16" t="s">
        <v>29645</v>
      </c>
      <c r="M23" s="15">
        <f>IF(D6L316C2&lt;&gt;0,D6L316C2*D6L316C4,D6L316C3*D6L316C4)</f>
        <v>817.05590965819067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408.52795482909534</v>
      </c>
      <c r="R23" s="16" t="s">
        <v>29647</v>
      </c>
      <c r="S23" s="15">
        <f>D6L316C5-D6L316C7</f>
        <v>408.52795482909534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391.65730958079308</v>
      </c>
      <c r="X23" s="16" t="s">
        <v>29649</v>
      </c>
      <c r="Y23" s="33">
        <f>D6L316C7-D6L316C10</f>
        <v>16.870645248302253</v>
      </c>
      <c r="Z23" s="16" t="s">
        <v>29650</v>
      </c>
      <c r="AA23" s="33">
        <f>CHOOSE(MIN(D6L316C9,RUN_YEARS),B7L803C7,B7L803C16,B7L803C25,B7L803C34,B7L803C43)</f>
        <v>234550.66666666666</v>
      </c>
      <c r="AB23" s="16" t="s">
        <v>29651</v>
      </c>
      <c r="AC23" s="33">
        <f>IF(D6L316C12=0,0,D6L316C10/D6L316C12)</f>
        <v>1.6698196391716066E-3</v>
      </c>
      <c r="AD23" s="16" t="s">
        <v>29652</v>
      </c>
      <c r="AE23" s="33">
        <f>IF(D6L316C5=0,0,D6L316C10/D6L316C5)</f>
        <v>0.47935190842036751</v>
      </c>
      <c r="AF23" s="16" t="s">
        <v>29653</v>
      </c>
      <c r="AG23" s="33">
        <f>CHOOSE(MIN(D6L316C9,RUN_YEARS),B7L803C5,B7L803C14,B7L803C23,B7L803C32,B7L803C41)</f>
        <v>3885.8745930815076</v>
      </c>
      <c r="AH23" s="16" t="s">
        <v>29654</v>
      </c>
      <c r="AI23" s="33">
        <f>IF(D6L316C15=0,0,D6L316C11/D6L316C15)</f>
        <v>4.341531061846181E-3</v>
      </c>
      <c r="AJ23" s="16" t="s">
        <v>29655</v>
      </c>
      <c r="AK23" s="33">
        <f>IF(D6L316C5=0,0,D6L316C11/D6L316C5)</f>
        <v>2.0648091579632492E-2</v>
      </c>
      <c r="AL23" s="16" t="s">
        <v>29656</v>
      </c>
      <c r="AM23" s="33">
        <f>D6L316C8*CHOOSE(MIN(D6L316C9,RUN_YEARS),B7L803C4,B7L803C13,B7L803C22,B7L803C31,B7L803C40)</f>
        <v>97.209554139023197</v>
      </c>
      <c r="AN23" s="16" t="s">
        <v>29657</v>
      </c>
      <c r="AO23" s="33">
        <f>D6L316C8-D6L316C18</f>
        <v>311.31840069007217</v>
      </c>
      <c r="AP23" s="16" t="s">
        <v>29658</v>
      </c>
      <c r="AQ23" s="33">
        <f>CHOOSE(MIN(D6L316C9,RUN_YEARS),B7L803C2,B7L803C11,B7L803C20,B7L803C29,B7L803C38)</f>
        <v>543.87908775152971</v>
      </c>
      <c r="AR23" s="16" t="s">
        <v>29659</v>
      </c>
      <c r="AS23" s="33">
        <f>IF(D6L316C20=0,0,D6L316C18/D6L316C20)</f>
        <v>0.17873375963194457</v>
      </c>
      <c r="AT23" s="16" t="s">
        <v>29660</v>
      </c>
      <c r="AU23" s="33">
        <f>IF(D6L316C5=0,0,D6L316C18/D6L316C5)</f>
        <v>0.11897540056920963</v>
      </c>
      <c r="AV23" s="16" t="s">
        <v>29661</v>
      </c>
      <c r="AW23" s="33">
        <f>CHOOSE(MIN(D6L316C9,RUN_YEARS),B7L803C1,B7L803C10,B7L803C19,B7L803C28,B7L803C37)</f>
        <v>1741.7996540281529</v>
      </c>
      <c r="AX23" s="16" t="s">
        <v>29662</v>
      </c>
      <c r="AY23" s="33">
        <f>IF(D6L316C23=0,0,D6L316C19/D6L316C23)</f>
        <v>0.17873375963194463</v>
      </c>
      <c r="AZ23" s="16" t="s">
        <v>29663</v>
      </c>
      <c r="BA23" s="33">
        <f>IF(D6L316C5=0,0,D6L316C19/D6L316C5)</f>
        <v>0.38102459943079042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63.645221843883533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54.734890785739836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27.367445392869918</v>
      </c>
      <c r="R24" s="16" t="s">
        <v>29668</v>
      </c>
      <c r="S24" s="15">
        <f>D6L317C5-D6L317C7</f>
        <v>27.367445392869918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26.237274355324779</v>
      </c>
      <c r="X24" s="16" t="s">
        <v>29670</v>
      </c>
      <c r="Y24" s="33">
        <f>D6L317C7-D6L317C10</f>
        <v>1.1301710375451393</v>
      </c>
      <c r="Z24" s="16" t="s">
        <v>29671</v>
      </c>
      <c r="AA24" s="33">
        <f>CHOOSE(MIN(D6L317C9,RUN_YEARS),B7L803C7,B7L803C16,B7L803C25,B7L803C34,B7L803C43)</f>
        <v>234550.66666666666</v>
      </c>
      <c r="AB24" s="16" t="s">
        <v>29672</v>
      </c>
      <c r="AC24" s="33">
        <f>IF(D6L317C12=0,0,D6L317C10/D6L317C12)</f>
        <v>1.1186186220741835E-4</v>
      </c>
      <c r="AD24" s="16" t="s">
        <v>29673</v>
      </c>
      <c r="AE24" s="33">
        <f>IF(D6L317C5=0,0,D6L317C10/D6L317C5)</f>
        <v>0.47935190842036751</v>
      </c>
      <c r="AF24" s="16" t="s">
        <v>29674</v>
      </c>
      <c r="AG24" s="33">
        <f>CHOOSE(MIN(D6L317C9,RUN_YEARS),B7L803C5,B7L803C14,B7L803C23,B7L803C32,B7L803C41)</f>
        <v>3885.8745930815076</v>
      </c>
      <c r="AH24" s="16" t="s">
        <v>29675</v>
      </c>
      <c r="AI24" s="33">
        <f>IF(D6L317C15=0,0,D6L317C11/D6L317C15)</f>
        <v>2.9084084173928808E-4</v>
      </c>
      <c r="AJ24" s="16" t="s">
        <v>29676</v>
      </c>
      <c r="AK24" s="33">
        <f>IF(D6L317C5=0,0,D6L317C11/D6L317C5)</f>
        <v>2.0648091579632502E-2</v>
      </c>
      <c r="AL24" s="16" t="s">
        <v>29677</v>
      </c>
      <c r="AM24" s="33">
        <f>D6L317C8*CHOOSE(MIN(D6L317C9,RUN_YEARS),B7L803C4,B7L803C13,B7L803C22,B7L803C31,B7L803C40)</f>
        <v>6.5121055563453387</v>
      </c>
      <c r="AN24" s="16" t="s">
        <v>29678</v>
      </c>
      <c r="AO24" s="33">
        <f>D6L317C8-D6L317C18</f>
        <v>20.855339836524578</v>
      </c>
      <c r="AP24" s="16" t="s">
        <v>29679</v>
      </c>
      <c r="AQ24" s="33">
        <f>CHOOSE(MIN(D6L317C9,RUN_YEARS),B7L803C2,B7L803C11,B7L803C20,B7L803C29,B7L803C38)</f>
        <v>543.87908775152971</v>
      </c>
      <c r="AR24" s="16" t="s">
        <v>29680</v>
      </c>
      <c r="AS24" s="33">
        <f>IF(D6L317C20=0,0,D6L317C18/D6L317C20)</f>
        <v>1.197344355207197E-2</v>
      </c>
      <c r="AT24" s="16" t="s">
        <v>29681</v>
      </c>
      <c r="AU24" s="33">
        <f>IF(D6L317C5=0,0,D6L317C18/D6L317C5)</f>
        <v>0.11897540056920963</v>
      </c>
      <c r="AV24" s="16" t="s">
        <v>29682</v>
      </c>
      <c r="AW24" s="33">
        <f>CHOOSE(MIN(D6L317C9,RUN_YEARS),B7L803C1,B7L803C10,B7L803C19,B7L803C28,B7L803C37)</f>
        <v>1741.7996540281529</v>
      </c>
      <c r="AX24" s="16" t="s">
        <v>29683</v>
      </c>
      <c r="AY24" s="33">
        <f>IF(D6L317C23=0,0,D6L317C19/D6L317C23)</f>
        <v>1.1973443552071972E-2</v>
      </c>
      <c r="AZ24" s="16" t="s">
        <v>29684</v>
      </c>
      <c r="BA24" s="33">
        <f>IF(D6L317C5=0,0,D6L317C19/D6L317C5)</f>
        <v>0.38102459943079037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1590.0557239481573</v>
      </c>
      <c r="J25" s="16" t="s">
        <v>29706</v>
      </c>
      <c r="K25" s="21">
        <f>IF(FLOW_THRU_100PCT="Y",1,INDEX(VariabilityMatrix,D6L318C1,D6L318C9))</f>
        <v>0.33571416756451372</v>
      </c>
      <c r="L25" s="16" t="s">
        <v>29686</v>
      </c>
      <c r="M25" s="15">
        <f>IF(D6L318C2&lt;&gt;0,D6L318C2*D6L318C4,D6L318C3*D6L318C4)</f>
        <v>533.80423374644579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266.90211687322289</v>
      </c>
      <c r="R25" s="16" t="s">
        <v>29688</v>
      </c>
      <c r="S25" s="15">
        <f>D6L318C5-D6L318C7</f>
        <v>266.90211687322289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256.07094944993423</v>
      </c>
      <c r="X25" s="16" t="s">
        <v>29690</v>
      </c>
      <c r="Y25" s="33">
        <f>D6L318C7-D6L318C10</f>
        <v>10.831167423288662</v>
      </c>
      <c r="Z25" s="16" t="s">
        <v>29691</v>
      </c>
      <c r="AA25" s="33">
        <f>CHOOSE(MIN(D6L318C9,RUN_YEARS),B7L803C7,B7L803C16,B7L803C25,B7L803C34,B7L803C43)</f>
        <v>225700</v>
      </c>
      <c r="AB25" s="16" t="s">
        <v>29692</v>
      </c>
      <c r="AC25" s="33">
        <f>IF(D6L318C12=0,0,D6L318C10/D6L318C12)</f>
        <v>1.1345633560032532E-3</v>
      </c>
      <c r="AD25" s="16" t="s">
        <v>29693</v>
      </c>
      <c r="AE25" s="33">
        <f>IF(D6L318C5=0,0,D6L318C10/D6L318C5)</f>
        <v>0.47970947636126576</v>
      </c>
      <c r="AF25" s="16" t="s">
        <v>29694</v>
      </c>
      <c r="AG25" s="33">
        <f>CHOOSE(MIN(D6L318C9,RUN_YEARS),B7L803C5,B7L803C14,B7L803C23,B7L803C32,B7L803C41)</f>
        <v>3671.7505481728658</v>
      </c>
      <c r="AH25" s="16" t="s">
        <v>29695</v>
      </c>
      <c r="AI25" s="33">
        <f>IF(D6L318C15=0,0,D6L318C11/D6L318C15)</f>
        <v>2.9498647256084596E-3</v>
      </c>
      <c r="AJ25" s="16" t="s">
        <v>29696</v>
      </c>
      <c r="AK25" s="33">
        <f>IF(D6L318C5=0,0,D6L318C11/D6L318C5)</f>
        <v>2.0290523638734213E-2</v>
      </c>
      <c r="AL25" s="16" t="s">
        <v>29697</v>
      </c>
      <c r="AM25" s="33">
        <f>D6L318C8*CHOOSE(MIN(D6L318C9,RUN_YEARS),B7L803C4,B7L803C13,B7L803C22,B7L803C31,B7L803C40)</f>
        <v>57.373221517730734</v>
      </c>
      <c r="AN25" s="16" t="s">
        <v>29698</v>
      </c>
      <c r="AO25" s="33">
        <f>D6L318C8-D6L318C18</f>
        <v>209.52889535549215</v>
      </c>
      <c r="AP25" s="16" t="s">
        <v>29699</v>
      </c>
      <c r="AQ25" s="33">
        <f>CHOOSE(MIN(D6L318C9,RUN_YEARS),B7L803C2,B7L803C11,B7L803C20,B7L803C29,B7L803C38)</f>
        <v>451.01244220361377</v>
      </c>
      <c r="AR25" s="16" t="s">
        <v>29700</v>
      </c>
      <c r="AS25" s="33">
        <f>IF(D6L318C20=0,0,D6L318C18/D6L318C20)</f>
        <v>0.1272098420110305</v>
      </c>
      <c r="AT25" s="16" t="s">
        <v>29701</v>
      </c>
      <c r="AU25" s="33">
        <f>IF(D6L318C5=0,0,D6L318C18/D6L318C5)</f>
        <v>0.10747989223514236</v>
      </c>
      <c r="AV25" s="16" t="s">
        <v>29702</v>
      </c>
      <c r="AW25" s="33">
        <f>CHOOSE(MIN(D6L318C9,RUN_YEARS),B7L803C1,B7L803C10,B7L803C19,B7L803C28,B7L803C37)</f>
        <v>1647.1122991987029</v>
      </c>
      <c r="AX25" s="16" t="s">
        <v>29703</v>
      </c>
      <c r="AY25" s="33">
        <f>IF(D6L318C23=0,0,D6L318C19/D6L318C23)</f>
        <v>0.12720984201103047</v>
      </c>
      <c r="AZ25" s="16" t="s">
        <v>29704</v>
      </c>
      <c r="BA25" s="33">
        <f>IF(D6L318C5=0,0,D6L318C19/D6L318C5)</f>
        <v>0.39252010776485763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4102.3474572253999</v>
      </c>
      <c r="J26" s="16" t="s">
        <v>29727</v>
      </c>
      <c r="K26" s="21">
        <f>IF(FLOW_THRU_100PCT="Y",1,INDEX(VariabilityMatrix,D6L319C1,D6L319C9))</f>
        <v>0.33461784328176364</v>
      </c>
      <c r="L26" s="16" t="s">
        <v>29707</v>
      </c>
      <c r="M26" s="15">
        <f>IF(D6L319C2&lt;&gt;0,D6L319C2*D6L319C4,D6L319C3*D6L319C4)</f>
        <v>1372.7186585291904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686.3593292645952</v>
      </c>
      <c r="R26" s="16" t="s">
        <v>29709</v>
      </c>
      <c r="S26" s="15">
        <f>D6L319C5-D6L319C7</f>
        <v>686.3593292645952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658.01530869021417</v>
      </c>
      <c r="X26" s="16" t="s">
        <v>29711</v>
      </c>
      <c r="Y26" s="33">
        <f>D6L319C7-D6L319C10</f>
        <v>28.344020574381034</v>
      </c>
      <c r="Z26" s="16" t="s">
        <v>29712</v>
      </c>
      <c r="AA26" s="33">
        <f>CHOOSE(MIN(D6L319C9,RUN_YEARS),B7L803C7,B7L803C16,B7L803C25,B7L803C34,B7L803C43)</f>
        <v>234550.66666666666</v>
      </c>
      <c r="AB26" s="16" t="s">
        <v>29713</v>
      </c>
      <c r="AC26" s="33">
        <f>IF(D6L319C12=0,0,D6L319C10/D6L319C12)</f>
        <v>2.805429283325625E-3</v>
      </c>
      <c r="AD26" s="16" t="s">
        <v>29714</v>
      </c>
      <c r="AE26" s="33">
        <f>IF(D6L319C5=0,0,D6L319C10/D6L319C5)</f>
        <v>0.47935190842036746</v>
      </c>
      <c r="AF26" s="16" t="s">
        <v>29715</v>
      </c>
      <c r="AG26" s="33">
        <f>CHOOSE(MIN(D6L319C9,RUN_YEARS),B7L803C5,B7L803C14,B7L803C23,B7L803C32,B7L803C41)</f>
        <v>3885.8745930815076</v>
      </c>
      <c r="AH26" s="16" t="s">
        <v>29716</v>
      </c>
      <c r="AI26" s="33">
        <f>IF(D6L319C15=0,0,D6L319C11/D6L319C15)</f>
        <v>7.2941161366466434E-3</v>
      </c>
      <c r="AJ26" s="16" t="s">
        <v>29717</v>
      </c>
      <c r="AK26" s="33">
        <f>IF(D6L319C5=0,0,D6L319C11/D6L319C5)</f>
        <v>2.0648091579632526E-2</v>
      </c>
      <c r="AL26" s="16" t="s">
        <v>29718</v>
      </c>
      <c r="AM26" s="33">
        <f>D6L319C8*CHOOSE(MIN(D6L319C9,RUN_YEARS),B7L803C4,B7L803C13,B7L803C22,B7L803C31,B7L803C40)</f>
        <v>163.31975226733854</v>
      </c>
      <c r="AN26" s="16" t="s">
        <v>29719</v>
      </c>
      <c r="AO26" s="33">
        <f>D6L319C8-D6L319C18</f>
        <v>523.03957699725663</v>
      </c>
      <c r="AP26" s="16" t="s">
        <v>29720</v>
      </c>
      <c r="AQ26" s="33">
        <f>CHOOSE(MIN(D6L319C9,RUN_YEARS),B7L803C2,B7L803C11,B7L803C20,B7L803C29,B7L803C38)</f>
        <v>543.87908775152971</v>
      </c>
      <c r="AR26" s="16" t="s">
        <v>29721</v>
      </c>
      <c r="AS26" s="33">
        <f>IF(D6L319C20=0,0,D6L319C18/D6L319C20)</f>
        <v>0.30028687615573652</v>
      </c>
      <c r="AT26" s="16" t="s">
        <v>29722</v>
      </c>
      <c r="AU26" s="33">
        <f>IF(D6L319C5=0,0,D6L319C18/D6L319C5)</f>
        <v>0.11897540056920965</v>
      </c>
      <c r="AV26" s="16" t="s">
        <v>29723</v>
      </c>
      <c r="AW26" s="33">
        <f>CHOOSE(MIN(D6L319C9,RUN_YEARS),B7L803C1,B7L803C10,B7L803C19,B7L803C28,B7L803C37)</f>
        <v>1741.7996540281529</v>
      </c>
      <c r="AX26" s="16" t="s">
        <v>29724</v>
      </c>
      <c r="AY26" s="33">
        <f>IF(D6L319C23=0,0,D6L319C19/D6L319C23)</f>
        <v>0.30028687615573652</v>
      </c>
      <c r="AZ26" s="16" t="s">
        <v>29725</v>
      </c>
      <c r="BA26" s="33">
        <f>IF(D6L319C5=0,0,D6L319C19/D6L319C5)</f>
        <v>0.38102459943079031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120.86440275824053</v>
      </c>
      <c r="J27" s="16" t="s">
        <v>29748</v>
      </c>
      <c r="K27" s="21">
        <f>IF(FLOW_THRU_100PCT="Y",1,INDEX(VariabilityMatrix,D6L320C1,D6L320C9))</f>
        <v>0.33571416756451372</v>
      </c>
      <c r="L27" s="16" t="s">
        <v>29728</v>
      </c>
      <c r="M27" s="15">
        <f>IF(D6L320C2&lt;&gt;0,D6L320C2*D6L320C4,D6L320C3*D6L320C4)</f>
        <v>40.575892360164836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20.287946180082418</v>
      </c>
      <c r="R27" s="16" t="s">
        <v>29730</v>
      </c>
      <c r="S27" s="15">
        <f>D6L320C5-D6L320C7</f>
        <v>20.287946180082418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19.464640076985759</v>
      </c>
      <c r="X27" s="16" t="s">
        <v>29732</v>
      </c>
      <c r="Y27" s="33">
        <f>D6L320C7-D6L320C10</f>
        <v>0.82330610309665886</v>
      </c>
      <c r="Z27" s="16" t="s">
        <v>29733</v>
      </c>
      <c r="AA27" s="33">
        <f>CHOOSE(MIN(D6L320C9,RUN_YEARS),B7L803C7,B7L803C16,B7L803C25,B7L803C34,B7L803C43)</f>
        <v>225700</v>
      </c>
      <c r="AB27" s="16" t="s">
        <v>29734</v>
      </c>
      <c r="AC27" s="33">
        <f>IF(D6L320C12=0,0,D6L320C10/D6L320C12)</f>
        <v>8.6241205480663534E-5</v>
      </c>
      <c r="AD27" s="16" t="s">
        <v>29735</v>
      </c>
      <c r="AE27" s="33">
        <f>IF(D6L320C5=0,0,D6L320C10/D6L320C5)</f>
        <v>0.47970947636126582</v>
      </c>
      <c r="AF27" s="16" t="s">
        <v>29736</v>
      </c>
      <c r="AG27" s="33">
        <f>CHOOSE(MIN(D6L320C9,RUN_YEARS),B7L803C5,B7L803C14,B7L803C23,B7L803C32,B7L803C41)</f>
        <v>3671.7505481728658</v>
      </c>
      <c r="AH27" s="16" t="s">
        <v>29737</v>
      </c>
      <c r="AI27" s="33">
        <f>IF(D6L320C15=0,0,D6L320C11/D6L320C15)</f>
        <v>2.2422713424972507E-4</v>
      </c>
      <c r="AJ27" s="16" t="s">
        <v>29738</v>
      </c>
      <c r="AK27" s="33">
        <f>IF(D6L320C5=0,0,D6L320C11/D6L320C5)</f>
        <v>2.0290523638734195E-2</v>
      </c>
      <c r="AL27" s="16" t="s">
        <v>29739</v>
      </c>
      <c r="AM27" s="33">
        <f>D6L320C8*CHOOSE(MIN(D6L320C9,RUN_YEARS),B7L803C4,B7L803C13,B7L803C22,B7L803C31,B7L803C40)</f>
        <v>4.361092538215253</v>
      </c>
      <c r="AN27" s="16" t="s">
        <v>29740</v>
      </c>
      <c r="AO27" s="33">
        <f>D6L320C8-D6L320C18</f>
        <v>15.926853641867165</v>
      </c>
      <c r="AP27" s="16" t="s">
        <v>29741</v>
      </c>
      <c r="AQ27" s="33">
        <f>CHOOSE(MIN(D6L320C9,RUN_YEARS),B7L803C2,B7L803C11,B7L803C20,B7L803C29,B7L803C38)</f>
        <v>451.01244220361377</v>
      </c>
      <c r="AR27" s="16" t="s">
        <v>29742</v>
      </c>
      <c r="AS27" s="33">
        <f>IF(D6L320C20=0,0,D6L320C18/D6L320C20)</f>
        <v>9.6695614801828398E-3</v>
      </c>
      <c r="AT27" s="16" t="s">
        <v>29743</v>
      </c>
      <c r="AU27" s="33">
        <f>IF(D6L320C5=0,0,D6L320C18/D6L320C5)</f>
        <v>0.10747989223514237</v>
      </c>
      <c r="AV27" s="16" t="s">
        <v>29744</v>
      </c>
      <c r="AW27" s="33">
        <f>CHOOSE(MIN(D6L320C9,RUN_YEARS),B7L803C1,B7L803C10,B7L803C19,B7L803C28,B7L803C37)</f>
        <v>1647.1122991987029</v>
      </c>
      <c r="AX27" s="16" t="s">
        <v>29745</v>
      </c>
      <c r="AY27" s="33">
        <f>IF(D6L320C23=0,0,D6L320C19/D6L320C23)</f>
        <v>9.6695614801828363E-3</v>
      </c>
      <c r="AZ27" s="16" t="s">
        <v>29746</v>
      </c>
      <c r="BA27" s="33">
        <f>IF(D6L320C5=0,0,D6L320C19/D6L320C5)</f>
        <v>0.39252010776485763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0.33571416756451372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225700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3671.7505481728658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451.01244220361377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1647.1122991987029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0.33571416756451372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225700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3671.7505481728658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451.01244220361377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1647.1122991987029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0.33571416756451372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225700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3671.7505481728658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451.01244220361377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1647.1122991987029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0.33571416756451372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225700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3671.7505481728658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451.01244220361377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1647.1122991987029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0.33571416756451372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225700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3671.7505481728658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451.01244220361377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1647.1122991987029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105.73859912280855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90.935195245615347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45.467597622807673</v>
      </c>
      <c r="R33" s="16" t="s">
        <v>29856</v>
      </c>
      <c r="S33" s="15">
        <f>D6L326C5-D6L326C7</f>
        <v>45.467597622807673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43.622474894083602</v>
      </c>
      <c r="X33" s="16" t="s">
        <v>29858</v>
      </c>
      <c r="Y33" s="33">
        <f>D6L326C7-D6L326C10</f>
        <v>1.8451227287240712</v>
      </c>
      <c r="Z33" s="16" t="s">
        <v>29859</v>
      </c>
      <c r="AA33" s="33">
        <f>CHOOSE(MIN(D6L326C9,RUN_YEARS),B7L803C7,B7L803C16,B7L803C25,B7L803C34,B7L803C43)</f>
        <v>225700</v>
      </c>
      <c r="AB33" s="16" t="s">
        <v>29860</v>
      </c>
      <c r="AC33" s="33">
        <f>IF(D6L326C12=0,0,D6L326C10/D6L326C12)</f>
        <v>1.932763619587222E-4</v>
      </c>
      <c r="AD33" s="16" t="s">
        <v>29861</v>
      </c>
      <c r="AE33" s="33">
        <f>IF(D6L326C5=0,0,D6L326C10/D6L326C5)</f>
        <v>0.47970947636126576</v>
      </c>
      <c r="AF33" s="16" t="s">
        <v>29862</v>
      </c>
      <c r="AG33" s="33">
        <f>CHOOSE(MIN(D6L326C9,RUN_YEARS),B7L803C5,B7L803C14,B7L803C23,B7L803C32,B7L803C41)</f>
        <v>3671.7505481728658</v>
      </c>
      <c r="AH33" s="16" t="s">
        <v>29863</v>
      </c>
      <c r="AI33" s="33">
        <f>IF(D6L326C15=0,0,D6L326C11/D6L326C15)</f>
        <v>5.0251854109267856E-4</v>
      </c>
      <c r="AJ33" s="16" t="s">
        <v>29864</v>
      </c>
      <c r="AK33" s="33">
        <f>IF(D6L326C5=0,0,D6L326C11/D6L326C5)</f>
        <v>2.0290523638734237E-2</v>
      </c>
      <c r="AL33" s="16" t="s">
        <v>29865</v>
      </c>
      <c r="AM33" s="33">
        <f>D6L326C8*CHOOSE(MIN(D6L326C9,RUN_YEARS),B7L803C4,B7L803C13,B7L803C22,B7L803C31,B7L803C40)</f>
        <v>9.7737049853803679</v>
      </c>
      <c r="AN33" s="16" t="s">
        <v>29866</v>
      </c>
      <c r="AO33" s="33">
        <f>D6L326C8-D6L326C18</f>
        <v>35.693892637427304</v>
      </c>
      <c r="AP33" s="16" t="s">
        <v>29867</v>
      </c>
      <c r="AQ33" s="33">
        <f>CHOOSE(MIN(D6L326C9,RUN_YEARS),B7L803C2,B7L803C11,B7L803C20,B7L803C29,B7L803C38)</f>
        <v>451.01244220361377</v>
      </c>
      <c r="AR33" s="16" t="s">
        <v>29868</v>
      </c>
      <c r="AS33" s="33">
        <f>IF(D6L326C20=0,0,D6L326C18/D6L326C20)</f>
        <v>2.1670588371413349E-2</v>
      </c>
      <c r="AT33" s="16" t="s">
        <v>29869</v>
      </c>
      <c r="AU33" s="33">
        <f>IF(D6L326C5=0,0,D6L326C18/D6L326C5)</f>
        <v>0.10747989223514237</v>
      </c>
      <c r="AV33" s="16" t="s">
        <v>29870</v>
      </c>
      <c r="AW33" s="33">
        <f>CHOOSE(MIN(D6L326C9,RUN_YEARS),B7L803C1,B7L803C10,B7L803C19,B7L803C28,B7L803C37)</f>
        <v>1647.1122991987029</v>
      </c>
      <c r="AX33" s="16" t="s">
        <v>29871</v>
      </c>
      <c r="AY33" s="33">
        <f>IF(D6L326C23=0,0,D6L326C19/D6L326C23)</f>
        <v>2.1670588371413342E-2</v>
      </c>
      <c r="AZ33" s="16" t="s">
        <v>29872</v>
      </c>
      <c r="BA33" s="33">
        <f>IF(D6L326C5=0,0,D6L326C19/D6L326C5)</f>
        <v>0.39252010776485763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90.654806706313948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77.963133767429994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38.981566883714997</v>
      </c>
      <c r="R34" s="16" t="s">
        <v>29876</v>
      </c>
      <c r="S34" s="15">
        <f>D6L327C5-D6L327C7</f>
        <v>38.981566883714997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37.371776957849967</v>
      </c>
      <c r="X34" s="16" t="s">
        <v>29878</v>
      </c>
      <c r="Y34" s="33">
        <f>D6L327C7-D6L327C10</f>
        <v>1.6097899258650301</v>
      </c>
      <c r="Z34" s="16" t="s">
        <v>29879</v>
      </c>
      <c r="AA34" s="33">
        <f>CHOOSE(MIN(D6L327C9,RUN_YEARS),B7L803C7,B7L803C16,B7L803C25,B7L803C34,B7L803C43)</f>
        <v>234550.66666666666</v>
      </c>
      <c r="AB34" s="16" t="s">
        <v>29880</v>
      </c>
      <c r="AC34" s="33">
        <f>IF(D6L327C12=0,0,D6L327C10/D6L327C12)</f>
        <v>1.5933349279693642E-4</v>
      </c>
      <c r="AD34" s="16" t="s">
        <v>29881</v>
      </c>
      <c r="AE34" s="33">
        <f>IF(D6L327C5=0,0,D6L327C10/D6L327C5)</f>
        <v>0.47935190842036757</v>
      </c>
      <c r="AF34" s="16" t="s">
        <v>29882</v>
      </c>
      <c r="AG34" s="33">
        <f>CHOOSE(MIN(D6L327C9,RUN_YEARS),B7L803C5,B7L803C14,B7L803C23,B7L803C32,B7L803C41)</f>
        <v>3885.8745930815076</v>
      </c>
      <c r="AH34" s="16" t="s">
        <v>29883</v>
      </c>
      <c r="AI34" s="33">
        <f>IF(D6L327C15=0,0,D6L327C11/D6L327C15)</f>
        <v>4.1426708127203431E-4</v>
      </c>
      <c r="AJ34" s="16" t="s">
        <v>29884</v>
      </c>
      <c r="AK34" s="33">
        <f>IF(D6L327C5=0,0,D6L327C11/D6L327C5)</f>
        <v>2.0648091579632457E-2</v>
      </c>
      <c r="AL34" s="16" t="s">
        <v>29885</v>
      </c>
      <c r="AM34" s="33">
        <f>D6L327C8*CHOOSE(MIN(D6L327C9,RUN_YEARS),B7L803C4,B7L803C13,B7L803C22,B7L803C31,B7L803C40)</f>
        <v>9.2756950696108582</v>
      </c>
      <c r="AN34" s="16" t="s">
        <v>29886</v>
      </c>
      <c r="AO34" s="33">
        <f>D6L327C8-D6L327C18</f>
        <v>29.705871814104139</v>
      </c>
      <c r="AP34" s="16" t="s">
        <v>29887</v>
      </c>
      <c r="AQ34" s="33">
        <f>CHOOSE(MIN(D6L327C9,RUN_YEARS),B7L803C2,B7L803C11,B7L803C20,B7L803C29,B7L803C38)</f>
        <v>543.87908775152971</v>
      </c>
      <c r="AR34" s="16" t="s">
        <v>29888</v>
      </c>
      <c r="AS34" s="33">
        <f>IF(D6L327C20=0,0,D6L327C18/D6L327C20)</f>
        <v>1.7054700720260905E-2</v>
      </c>
      <c r="AT34" s="16" t="s">
        <v>29889</v>
      </c>
      <c r="AU34" s="33">
        <f>IF(D6L327C5=0,0,D6L327C18/D6L327C5)</f>
        <v>0.11897540056920965</v>
      </c>
      <c r="AV34" s="16" t="s">
        <v>29890</v>
      </c>
      <c r="AW34" s="33">
        <f>CHOOSE(MIN(D6L327C9,RUN_YEARS),B7L803C1,B7L803C10,B7L803C19,B7L803C28,B7L803C37)</f>
        <v>1741.7996540281529</v>
      </c>
      <c r="AX34" s="16" t="s">
        <v>29891</v>
      </c>
      <c r="AY34" s="33">
        <f>IF(D6L327C23=0,0,D6L327C19/D6L327C23)</f>
        <v>1.7054700720260909E-2</v>
      </c>
      <c r="AZ34" s="16" t="s">
        <v>29892</v>
      </c>
      <c r="BA34" s="33">
        <f>IF(D6L327C5=0,0,D6L327C19/D6L327C5)</f>
        <v>0.38102459943079037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30144.958778376636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21465.35653580735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10732.678267903675</v>
      </c>
      <c r="R35" s="16" t="s">
        <v>29896</v>
      </c>
      <c r="S35" s="15">
        <f>SUM(D6L301C8:D6L327C8)-2*SUM(D6L309C8,D6L311C8,D6L322C8,D6L324C8,D6L327C8)</f>
        <v>10732.678267903675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10289.743211634921</v>
      </c>
      <c r="X35" s="16" t="s">
        <v>29898</v>
      </c>
      <c r="Y35" s="33">
        <f>SUM(D6L301C11:D6L327C11)-2*SUM(D6L309C11,D6L311C11,D6L322C11,D6L324C11,D6L327C11)</f>
        <v>442.93505626875213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4.3911002279126289E-2</v>
      </c>
      <c r="AD35" s="16" t="s">
        <v>29900</v>
      </c>
      <c r="AE35" s="33">
        <f>IF(D6L328C5=0,0,D6L328C10/D6L328C5)</f>
        <v>0.4793651200002258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0.11416860592572829</v>
      </c>
      <c r="AJ35" s="16" t="s">
        <v>29902</v>
      </c>
      <c r="AK35" s="33">
        <f>IF(D6L328C5=0,0,D6L328C11/D6L328C5)</f>
        <v>2.0634879999774137E-2</v>
      </c>
      <c r="AL35" s="16" t="s">
        <v>29903</v>
      </c>
      <c r="AM35" s="33">
        <f>SUM(D6L301C18:D6L327C18)-2*SUM(D6L309C18,D6L311C18,D6L322C18,D6L324C18,D6L327C18)</f>
        <v>2546.0619529212272</v>
      </c>
      <c r="AN35" s="16" t="s">
        <v>29904</v>
      </c>
      <c r="AO35" s="33">
        <f>SUM(D6L301C19:D6L327C19)-2*SUM(D6L309C19,D6L311C19,D6L322C19,D6L324C19,D6L327C19)</f>
        <v>8186.6163149824451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4.7078901426457946</v>
      </c>
      <c r="AT35" s="16" t="s">
        <v>29906</v>
      </c>
      <c r="AU35" s="33">
        <f>IF(D6L328C5=0,0,D6L328C18/D6L328C5)</f>
        <v>0.11861260951682885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4.7078901426457955</v>
      </c>
      <c r="AZ35" s="16" t="s">
        <v>29908</v>
      </c>
      <c r="BA35" s="33">
        <f>IF(D6L328C5=0,0,D6L328C19/D6L328C5)</f>
        <v>0.38138739048317105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328.19377900390811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164.09688950195405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82.048444750977026</v>
      </c>
      <c r="R36" s="16" t="s">
        <v>29913</v>
      </c>
      <c r="S36" s="15">
        <f>D6L329C5-D6L329C7</f>
        <v>82.048444750977026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78.718832935494873</v>
      </c>
      <c r="X36" s="16" t="s">
        <v>29915</v>
      </c>
      <c r="Y36" s="33">
        <f>D6L329C7-D6L329C10</f>
        <v>3.3296118154821528</v>
      </c>
      <c r="Z36" s="16" t="s">
        <v>29916</v>
      </c>
      <c r="AA36" s="33">
        <f>CHOOSE(MIN(D6L329C9,RUN_YEARS),B7L803C7,B7L803C16,B7L803C25,B7L803C34,B7L803C43)</f>
        <v>225700</v>
      </c>
      <c r="AB36" s="16" t="s">
        <v>29917</v>
      </c>
      <c r="AC36" s="33">
        <f>IF(D6L329C12=0,0,D6L329C10/D6L329C12)</f>
        <v>3.4877639758748282E-4</v>
      </c>
      <c r="AD36" s="16" t="s">
        <v>29918</v>
      </c>
      <c r="AE36" s="33">
        <f>IF(D6L329C5=0,0,D6L329C10/D6L329C5)</f>
        <v>0.47970947636126582</v>
      </c>
      <c r="AF36" s="16" t="s">
        <v>29919</v>
      </c>
      <c r="AG36" s="33">
        <f>CHOOSE(MIN(D6L329C9,RUN_YEARS),B7L803C5,B7L803C14,B7L803C23,B7L803C32,B7L803C41)</f>
        <v>3671.7505481728658</v>
      </c>
      <c r="AH36" s="16" t="s">
        <v>29920</v>
      </c>
      <c r="AI36" s="33">
        <f>IF(D6L329C15=0,0,D6L329C11/D6L329C15)</f>
        <v>9.0681863372745516E-4</v>
      </c>
      <c r="AJ36" s="16" t="s">
        <v>29921</v>
      </c>
      <c r="AK36" s="33">
        <f>IF(D6L329C5=0,0,D6L329C11/D6L329C5)</f>
        <v>2.0290523638734202E-2</v>
      </c>
      <c r="AL36" s="16" t="s">
        <v>29922</v>
      </c>
      <c r="AM36" s="33">
        <f>D6L329C8*CHOOSE(MIN(D6L329C9,RUN_YEARS),B7L803C4,B7L803C13,B7L803C22,B7L803C31,B7L803C40)</f>
        <v>17.637115999792083</v>
      </c>
      <c r="AN36" s="16" t="s">
        <v>29923</v>
      </c>
      <c r="AO36" s="33">
        <f>D6L329C8-D6L329C18</f>
        <v>64.411328751184939</v>
      </c>
      <c r="AP36" s="16" t="s">
        <v>29924</v>
      </c>
      <c r="AQ36" s="33">
        <f>CHOOSE(MIN(D6L329C9,RUN_YEARS),B7L803C2,B7L803C11,B7L803C20,B7L803C29,B7L803C38)</f>
        <v>451.01244220361377</v>
      </c>
      <c r="AR36" s="16" t="s">
        <v>29925</v>
      </c>
      <c r="AS36" s="33">
        <f>IF(D6L329C20=0,0,D6L329C18/D6L329C20)</f>
        <v>3.9105608514076518E-2</v>
      </c>
      <c r="AT36" s="16" t="s">
        <v>29926</v>
      </c>
      <c r="AU36" s="33">
        <f>IF(D6L329C5=0,0,D6L329C18/D6L329C5)</f>
        <v>0.10747989223514234</v>
      </c>
      <c r="AV36" s="16" t="s">
        <v>29927</v>
      </c>
      <c r="AW36" s="33">
        <f>CHOOSE(MIN(D6L329C9,RUN_YEARS),B7L803C1,B7L803C10,B7L803C19,B7L803C28,B7L803C37)</f>
        <v>1647.1122991987029</v>
      </c>
      <c r="AX36" s="16" t="s">
        <v>29928</v>
      </c>
      <c r="AY36" s="33">
        <f>IF(D6L329C23=0,0,D6L329C19/D6L329C23)</f>
        <v>3.9105608514076518E-2</v>
      </c>
      <c r="AZ36" s="16" t="s">
        <v>29929</v>
      </c>
      <c r="BA36" s="33">
        <f>IF(D6L329C5=0,0,D6L329C19/D6L329C5)</f>
        <v>0.39252010776485763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225700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3671.7505481728658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451.01244220361377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1647.1122991987029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271.66647443845335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135.83323721922667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67.916618609613337</v>
      </c>
      <c r="R38" s="16" t="s">
        <v>29953</v>
      </c>
      <c r="S38" s="15">
        <f>D6L331C5-D6L331C7</f>
        <v>67.916618609613337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65.16049109889083</v>
      </c>
      <c r="X38" s="16" t="s">
        <v>29955</v>
      </c>
      <c r="Y38" s="33">
        <f>D6L331C7-D6L331C10</f>
        <v>2.7561275107225072</v>
      </c>
      <c r="Z38" s="16" t="s">
        <v>29956</v>
      </c>
      <c r="AA38" s="33">
        <f>CHOOSE(MIN(D6L331C9,RUN_YEARS),B7L803C7,B7L803C16,B7L803C25,B7L803C34,B7L803C43)</f>
        <v>225700</v>
      </c>
      <c r="AB38" s="16" t="s">
        <v>29957</v>
      </c>
      <c r="AC38" s="33">
        <f>IF(D6L331C12=0,0,D6L331C10/D6L331C12)</f>
        <v>2.8870399246296334E-4</v>
      </c>
      <c r="AD38" s="16" t="s">
        <v>29958</v>
      </c>
      <c r="AE38" s="33">
        <f>IF(D6L331C5=0,0,D6L331C10/D6L331C5)</f>
        <v>0.47970947636126582</v>
      </c>
      <c r="AF38" s="16" t="s">
        <v>29959</v>
      </c>
      <c r="AG38" s="33">
        <f>CHOOSE(MIN(D6L331C9,RUN_YEARS),B7L803C5,B7L803C14,B7L803C23,B7L803C32,B7L803C41)</f>
        <v>3671.7505481728658</v>
      </c>
      <c r="AH38" s="16" t="s">
        <v>29960</v>
      </c>
      <c r="AI38" s="33">
        <f>IF(D6L331C15=0,0,D6L331C11/D6L331C15)</f>
        <v>7.5063038040370405E-4</v>
      </c>
      <c r="AJ38" s="16" t="s">
        <v>29961</v>
      </c>
      <c r="AK38" s="33">
        <f>IF(D6L331C5=0,0,D6L331C11/D6L331C5)</f>
        <v>2.0290523638734185E-2</v>
      </c>
      <c r="AL38" s="16" t="s">
        <v>29962</v>
      </c>
      <c r="AM38" s="33">
        <f>D6L331C8*CHOOSE(MIN(D6L331C9,RUN_YEARS),B7L803C4,B7L803C13,B7L803C22,B7L803C31,B7L803C40)</f>
        <v>14.599341698273012</v>
      </c>
      <c r="AN38" s="16" t="s">
        <v>29963</v>
      </c>
      <c r="AO38" s="33">
        <f>D6L331C8-D6L331C18</f>
        <v>53.317276911340329</v>
      </c>
      <c r="AP38" s="16" t="s">
        <v>29964</v>
      </c>
      <c r="AQ38" s="33">
        <f>CHOOSE(MIN(D6L331C9,RUN_YEARS),B7L803C2,B7L803C11,B7L803C20,B7L803C29,B7L803C38)</f>
        <v>451.01244220361377</v>
      </c>
      <c r="AR38" s="16" t="s">
        <v>29965</v>
      </c>
      <c r="AS38" s="33">
        <f>IF(D6L331C20=0,0,D6L331C18/D6L331C20)</f>
        <v>3.237015286527728E-2</v>
      </c>
      <c r="AT38" s="16" t="s">
        <v>29966</v>
      </c>
      <c r="AU38" s="33">
        <f>IF(D6L331C5=0,0,D6L331C18/D6L331C5)</f>
        <v>0.10747989223514236</v>
      </c>
      <c r="AV38" s="16" t="s">
        <v>29967</v>
      </c>
      <c r="AW38" s="33">
        <f>CHOOSE(MIN(D6L331C9,RUN_YEARS),B7L803C1,B7L803C10,B7L803C19,B7L803C28,B7L803C37)</f>
        <v>1647.1122991987029</v>
      </c>
      <c r="AX38" s="16" t="s">
        <v>29968</v>
      </c>
      <c r="AY38" s="33">
        <f>IF(D6L331C23=0,0,D6L331C19/D6L331C23)</f>
        <v>3.2370152865277273E-2</v>
      </c>
      <c r="AZ38" s="16" t="s">
        <v>29969</v>
      </c>
      <c r="BA38" s="33">
        <f>IF(D6L331C5=0,0,D6L331C19/D6L331C5)</f>
        <v>0.39252010776485768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225700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3671.7505481728658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451.01244220361377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1647.1122991987029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4785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4785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1914</v>
      </c>
      <c r="R40" s="16" t="s">
        <v>29994</v>
      </c>
      <c r="S40" s="15">
        <f>D6L333C5-D6L333C7</f>
        <v>2871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1836.3278755109254</v>
      </c>
      <c r="X40" s="16" t="s">
        <v>29996</v>
      </c>
      <c r="Y40" s="33">
        <f>D6L333C7-D6L333C10</f>
        <v>77.672124489074577</v>
      </c>
      <c r="Z40" s="16" t="s">
        <v>29997</v>
      </c>
      <c r="AA40" s="33">
        <f>CHOOSE(MIN(D6L333C9,RUN_YEARS),B7L803C7,B7L803C16,B7L803C25,B7L803C34,B7L803C43)</f>
        <v>225700</v>
      </c>
      <c r="AB40" s="16" t="s">
        <v>29998</v>
      </c>
      <c r="AC40" s="33">
        <f>IF(D6L333C12=0,0,D6L333C10/D6L333C12)</f>
        <v>8.1361447740847387E-3</v>
      </c>
      <c r="AD40" s="16" t="s">
        <v>29999</v>
      </c>
      <c r="AE40" s="33">
        <f>IF(D6L333C5=0,0,D6L333C10/D6L333C5)</f>
        <v>0.38376758108901265</v>
      </c>
      <c r="AF40" s="16" t="s">
        <v>30000</v>
      </c>
      <c r="AG40" s="33">
        <f>CHOOSE(MIN(D6L333C9,RUN_YEARS),B7L803C5,B7L803C14,B7L803C23,B7L803C32,B7L803C41)</f>
        <v>3671.7505481728658</v>
      </c>
      <c r="AH40" s="16" t="s">
        <v>30001</v>
      </c>
      <c r="AI40" s="33">
        <f>IF(D6L333C15=0,0,D6L333C11/D6L333C15)</f>
        <v>2.1153976412620332E-2</v>
      </c>
      <c r="AJ40" s="16" t="s">
        <v>30002</v>
      </c>
      <c r="AK40" s="33">
        <f>IF(D6L333C5=0,0,D6L333C11/D6L333C5)</f>
        <v>1.6232418910987371E-2</v>
      </c>
      <c r="AL40" s="16" t="s">
        <v>30003</v>
      </c>
      <c r="AM40" s="33">
        <f>D6L333C8*CHOOSE(MIN(D6L333C9,RUN_YEARS),B7L803C4,B7L803C13,B7L803C22,B7L803C31,B7L803C40)</f>
        <v>617.14954121418737</v>
      </c>
      <c r="AN40" s="16" t="s">
        <v>30004</v>
      </c>
      <c r="AO40" s="33">
        <f>D6L333C8-D6L333C18</f>
        <v>2253.8504587858124</v>
      </c>
      <c r="AP40" s="16" t="s">
        <v>30005</v>
      </c>
      <c r="AQ40" s="33">
        <f>CHOOSE(MIN(D6L333C9,RUN_YEARS),B7L803C2,B7L803C11,B7L803C20,B7L803C29,B7L803C38)</f>
        <v>451.01244220361377</v>
      </c>
      <c r="AR40" s="16" t="s">
        <v>30006</v>
      </c>
      <c r="AS40" s="33">
        <f>IF(D6L333C20=0,0,D6L333C18/D6L333C20)</f>
        <v>1.3683647799134762</v>
      </c>
      <c r="AT40" s="16" t="s">
        <v>30007</v>
      </c>
      <c r="AU40" s="33">
        <f>IF(D6L333C5=0,0,D6L333C18/D6L333C5)</f>
        <v>0.12897587068217081</v>
      </c>
      <c r="AV40" s="16" t="s">
        <v>30008</v>
      </c>
      <c r="AW40" s="33">
        <f>CHOOSE(MIN(D6L333C9,RUN_YEARS),B7L803C1,B7L803C10,B7L803C19,B7L803C28,B7L803C37)</f>
        <v>1647.1122991987029</v>
      </c>
      <c r="AX40" s="16" t="s">
        <v>30009</v>
      </c>
      <c r="AY40" s="33">
        <f>IF(D6L333C23=0,0,D6L333C19/D6L333C23)</f>
        <v>1.3683647799134759</v>
      </c>
      <c r="AZ40" s="16" t="s">
        <v>30010</v>
      </c>
      <c r="BA40" s="33">
        <f>IF(D6L333C5=0,0,D6L333C19/D6L333C5)</f>
        <v>0.47102412931782911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8578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8578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8578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225700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3671.7505481728658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1843.9250311861024</v>
      </c>
      <c r="AN41" s="16" t="s">
        <v>30023</v>
      </c>
      <c r="AO41" s="33">
        <f>D6L334C8-D6L334C18</f>
        <v>6734.0749688138976</v>
      </c>
      <c r="AP41" s="16" t="s">
        <v>30024</v>
      </c>
      <c r="AQ41" s="33">
        <f>CHOOSE(MIN(D6L334C9,RUN_YEARS),B7L803C2,B7L803C11,B7L803C20,B7L803C29,B7L803C38)</f>
        <v>451.01244220361377</v>
      </c>
      <c r="AR41" s="16" t="s">
        <v>30025</v>
      </c>
      <c r="AS41" s="33">
        <f>IF(D6L334C20=0,0,D6L334C18/D6L334C20)</f>
        <v>4.0884127767669103</v>
      </c>
      <c r="AT41" s="16" t="s">
        <v>30026</v>
      </c>
      <c r="AU41" s="33">
        <f>IF(D6L334C5=0,0,D6L334C18/D6L334C5)</f>
        <v>0.21495978447028471</v>
      </c>
      <c r="AV41" s="16" t="s">
        <v>30027</v>
      </c>
      <c r="AW41" s="33">
        <f>CHOOSE(MIN(D6L334C9,RUN_YEARS),B7L803C1,B7L803C10,B7L803C19,B7L803C28,B7L803C37)</f>
        <v>1647.1122991987029</v>
      </c>
      <c r="AX41" s="16" t="s">
        <v>30028</v>
      </c>
      <c r="AY41" s="33">
        <f>IF(D6L334C23=0,0,D6L334C19/D6L334C23)</f>
        <v>4.0884127767669094</v>
      </c>
      <c r="AZ41" s="16" t="s">
        <v>30029</v>
      </c>
      <c r="BA41" s="33">
        <f>IF(D6L334C5=0,0,D6L334C19/D6L334C5)</f>
        <v>0.78504021552971526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4858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4858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4858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4660.8572723260586</v>
      </c>
      <c r="X42" s="16" t="s">
        <v>30036</v>
      </c>
      <c r="Y42" s="33">
        <f>D6L335C7-D6L335C10</f>
        <v>197.14272767394141</v>
      </c>
      <c r="Z42" s="16" t="s">
        <v>30037</v>
      </c>
      <c r="AA42" s="33">
        <f>CHOOSE(MIN(D6L335C9,RUN_YEARS),B7L803C7,B7L803C16,B7L803C25,B7L803C34,B7L803C43)</f>
        <v>225700</v>
      </c>
      <c r="AB42" s="16" t="s">
        <v>30038</v>
      </c>
      <c r="AC42" s="33">
        <f>IF(D6L335C12=0,0,D6L335C10/D6L335C12)</f>
        <v>2.0650674666929811E-2</v>
      </c>
      <c r="AD42" s="16" t="s">
        <v>30039</v>
      </c>
      <c r="AE42" s="33">
        <f>IF(D6L335C5=0,0,D6L335C10/D6L335C5)</f>
        <v>0.95941895272253164</v>
      </c>
      <c r="AF42" s="16" t="s">
        <v>30040</v>
      </c>
      <c r="AG42" s="33">
        <f>CHOOSE(MIN(D6L335C9,RUN_YEARS),B7L803C5,B7L803C14,B7L803C23,B7L803C32,B7L803C41)</f>
        <v>3671.7505481728658</v>
      </c>
      <c r="AH42" s="16" t="s">
        <v>30041</v>
      </c>
      <c r="AI42" s="33">
        <f>IF(D6L335C15=0,0,D6L335C11/D6L335C15)</f>
        <v>5.3691754134017479E-2</v>
      </c>
      <c r="AJ42" s="16" t="s">
        <v>30042</v>
      </c>
      <c r="AK42" s="33">
        <f>IF(D6L335C5=0,0,D6L335C11/D6L335C5)</f>
        <v>4.0581047277468384E-2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451.01244220361377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1647.1122991987029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11372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11372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11372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225700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3671.7505481728658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2444.5226689960778</v>
      </c>
      <c r="AN43" s="16" t="s">
        <v>30064</v>
      </c>
      <c r="AO43" s="33">
        <f>D6L336C8-D6L336C18</f>
        <v>8927.4773310039218</v>
      </c>
      <c r="AP43" s="16" t="s">
        <v>30065</v>
      </c>
      <c r="AQ43" s="33">
        <f>CHOOSE(MIN(D6L336C9,RUN_YEARS),B7L803C2,B7L803C11,B7L803C20,B7L803C29,B7L803C38)</f>
        <v>451.01244220361377</v>
      </c>
      <c r="AR43" s="16" t="s">
        <v>30066</v>
      </c>
      <c r="AS43" s="33">
        <f>IF(D6L336C20=0,0,D6L336C18/D6L336C20)</f>
        <v>5.4200781181386457</v>
      </c>
      <c r="AT43" s="16" t="s">
        <v>30067</v>
      </c>
      <c r="AU43" s="33">
        <f>IF(D6L336C5=0,0,D6L336C18/D6L336C5)</f>
        <v>0.21495978447028471</v>
      </c>
      <c r="AV43" s="16" t="s">
        <v>30068</v>
      </c>
      <c r="AW43" s="33">
        <f>CHOOSE(MIN(D6L336C9,RUN_YEARS),B7L803C1,B7L803C10,B7L803C19,B7L803C28,B7L803C37)</f>
        <v>1647.1122991987029</v>
      </c>
      <c r="AX43" s="16" t="s">
        <v>30069</v>
      </c>
      <c r="AY43" s="33">
        <f>IF(D6L336C23=0,0,D6L336C19/D6L336C23)</f>
        <v>5.4200781181386448</v>
      </c>
      <c r="AZ43" s="16" t="s">
        <v>30070</v>
      </c>
      <c r="BA43" s="33">
        <f>IF(D6L336C5=0,0,D6L336C19/D6L336C5)</f>
        <v>0.78504021552971526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30192.860253442363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29892.930126721181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6921.9650633605906</v>
      </c>
      <c r="R44" s="16" t="s">
        <v>30074</v>
      </c>
      <c r="S44" s="15">
        <f>SUM(D6L329C8:D6L336C8)</f>
        <v>22970.965063360592</v>
      </c>
      <c r="U44" s="21" t="str">
        <f>NULL_VALUE</f>
        <v>n/a</v>
      </c>
      <c r="V44" s="16" t="s">
        <v>30075</v>
      </c>
      <c r="W44" s="33">
        <f>SUM(D6L329C10:D6L336C10)</f>
        <v>6641.0644718713702</v>
      </c>
      <c r="X44" s="16" t="s">
        <v>30076</v>
      </c>
      <c r="Y44" s="33">
        <f>SUM(D6L329C11:D6L336C11)</f>
        <v>280.90059148922063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2.9424299831064996E-2</v>
      </c>
      <c r="AD44" s="16" t="s">
        <v>30078</v>
      </c>
      <c r="AE44" s="33">
        <f>IF(D6L337C5=0,0,D6L337C10/D6L337C5)</f>
        <v>0.22216170993337808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7.6503179560768964E-2</v>
      </c>
      <c r="AJ44" s="16" t="s">
        <v>30080</v>
      </c>
      <c r="AK44" s="33">
        <f>IF(D6L337C5=0,0,D6L337C11/D6L337C5)</f>
        <v>9.3968905121858438E-3</v>
      </c>
      <c r="AL44" s="16" t="s">
        <v>30081</v>
      </c>
      <c r="AM44" s="33">
        <f>SUM(D6L329C18:D6L336C18)</f>
        <v>4937.8336990944326</v>
      </c>
      <c r="AN44" s="16" t="s">
        <v>30082</v>
      </c>
      <c r="AO44" s="33">
        <f>SUM(D6L329C19:D6L336C19)</f>
        <v>18033.131364266155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10.948331436198385</v>
      </c>
      <c r="AT44" s="16" t="s">
        <v>30084</v>
      </c>
      <c r="AU44" s="33">
        <f>IF(D6L337C5=0,0,D6L337C18/D6L337C5)</f>
        <v>0.16518399762626551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10.948331436198384</v>
      </c>
      <c r="AZ44" s="16" t="s">
        <v>30086</v>
      </c>
      <c r="BA44" s="33">
        <f>IF(D6L337C5=0,0,D6L337C19/D6L337C5)</f>
        <v>0.60325740192817046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1318.9271859451651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659.46359297258255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329.73179648629127</v>
      </c>
      <c r="R45" s="16" t="s">
        <v>30091</v>
      </c>
      <c r="S45" s="15">
        <f>D6L338C5-D6L338C7</f>
        <v>329.73179648629127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316.35093486419646</v>
      </c>
      <c r="X45" s="16" t="s">
        <v>30093</v>
      </c>
      <c r="Y45" s="33">
        <f>D6L338C7-D6L338C10</f>
        <v>13.380861622094812</v>
      </c>
      <c r="Z45" s="16" t="s">
        <v>30094</v>
      </c>
      <c r="AA45" s="33">
        <f>CHOOSE(MIN(D6L338C9,RUN_YEARS),B7L803C7,B7L803C16,B7L803C25,B7L803C34,B7L803C43)</f>
        <v>225700</v>
      </c>
      <c r="AB45" s="16" t="s">
        <v>30095</v>
      </c>
      <c r="AC45" s="33">
        <f>IF(D6L338C12=0,0,D6L338C10/D6L338C12)</f>
        <v>1.4016434863278531E-3</v>
      </c>
      <c r="AD45" s="16" t="s">
        <v>30096</v>
      </c>
      <c r="AE45" s="33">
        <f>IF(D6L338C5=0,0,D6L338C10/D6L338C5)</f>
        <v>0.47970947636126576</v>
      </c>
      <c r="AF45" s="16" t="s">
        <v>30097</v>
      </c>
      <c r="AG45" s="33">
        <f>CHOOSE(MIN(D6L338C9,RUN_YEARS),B7L803C5,B7L803C14,B7L803C23,B7L803C32,B7L803C41)</f>
        <v>3671.7505481728658</v>
      </c>
      <c r="AH45" s="16" t="s">
        <v>30098</v>
      </c>
      <c r="AI45" s="33">
        <f>IF(D6L338C15=0,0,D6L338C11/D6L338C15)</f>
        <v>3.6442730644524282E-3</v>
      </c>
      <c r="AJ45" s="16" t="s">
        <v>30099</v>
      </c>
      <c r="AK45" s="33">
        <f>IF(D6L338C5=0,0,D6L338C11/D6L338C5)</f>
        <v>2.0290523638734258E-2</v>
      </c>
      <c r="AL45" s="16" t="s">
        <v>30100</v>
      </c>
      <c r="AM45" s="33">
        <f>D6L338C8*CHOOSE(MIN(D6L338C9,RUN_YEARS),B7L803C4,B7L803C13,B7L803C22,B7L803C31,B7L803C40)</f>
        <v>70.879075905692957</v>
      </c>
      <c r="AN45" s="16" t="s">
        <v>30101</v>
      </c>
      <c r="AO45" s="33">
        <f>D6L338C8-D6L338C18</f>
        <v>258.85272058059832</v>
      </c>
      <c r="AP45" s="16" t="s">
        <v>30102</v>
      </c>
      <c r="AQ45" s="33">
        <f>CHOOSE(MIN(D6L338C9,RUN_YEARS),B7L803C2,B7L803C11,B7L803C20,B7L803C29,B7L803C38)</f>
        <v>451.01244220361377</v>
      </c>
      <c r="AR45" s="16" t="s">
        <v>30103</v>
      </c>
      <c r="AS45" s="33">
        <f>IF(D6L338C20=0,0,D6L338C18/D6L338C20)</f>
        <v>0.15715547792735601</v>
      </c>
      <c r="AT45" s="16" t="s">
        <v>30104</v>
      </c>
      <c r="AU45" s="33">
        <f>IF(D6L338C5=0,0,D6L338C18/D6L338C5)</f>
        <v>0.10747989223514236</v>
      </c>
      <c r="AV45" s="16" t="s">
        <v>30105</v>
      </c>
      <c r="AW45" s="33">
        <f>CHOOSE(MIN(D6L338C9,RUN_YEARS),B7L803C1,B7L803C10,B7L803C19,B7L803C28,B7L803C37)</f>
        <v>1647.1122991987029</v>
      </c>
      <c r="AX45" s="16" t="s">
        <v>30106</v>
      </c>
      <c r="AY45" s="33">
        <f>IF(D6L338C23=0,0,D6L338C19/D6L338C23)</f>
        <v>0.15715547792735599</v>
      </c>
      <c r="AZ45" s="16" t="s">
        <v>30107</v>
      </c>
      <c r="BA45" s="33">
        <f>IF(D6L338C5=0,0,D6L338C19/D6L338C5)</f>
        <v>0.39252010776485763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7266.4648497224016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7266.4648497224016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2906.5859398889606</v>
      </c>
      <c r="R46" s="16" t="s">
        <v>30111</v>
      </c>
      <c r="S46" s="15">
        <f>D6L339C5-D6L339C7</f>
        <v>4359.878909833441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2788.6336384463016</v>
      </c>
      <c r="X46" s="16" t="s">
        <v>30113</v>
      </c>
      <c r="Y46" s="33">
        <f>D6L339C7-D6L339C10</f>
        <v>117.95230144265906</v>
      </c>
      <c r="Z46" s="16" t="s">
        <v>30114</v>
      </c>
      <c r="AA46" s="33">
        <f>CHOOSE(MIN(D6L339C9,RUN_YEARS),B7L803C7,B7L803C16,B7L803C25,B7L803C34,B7L803C43)</f>
        <v>225700</v>
      </c>
      <c r="AB46" s="16" t="s">
        <v>30115</v>
      </c>
      <c r="AC46" s="33">
        <f>IF(D6L339C12=0,0,D6L339C10/D6L339C12)</f>
        <v>1.2355487986027034E-2</v>
      </c>
      <c r="AD46" s="16" t="s">
        <v>30116</v>
      </c>
      <c r="AE46" s="33">
        <f>IF(D6L339C5=0,0,D6L339C10/D6L339C5)</f>
        <v>0.3837675810890126</v>
      </c>
      <c r="AF46" s="16" t="s">
        <v>30117</v>
      </c>
      <c r="AG46" s="33">
        <f>CHOOSE(MIN(D6L339C9,RUN_YEARS),B7L803C5,B7L803C14,B7L803C23,B7L803C32,B7L803C41)</f>
        <v>3671.7505481728658</v>
      </c>
      <c r="AH46" s="16" t="s">
        <v>30118</v>
      </c>
      <c r="AI46" s="33">
        <f>IF(D6L339C15=0,0,D6L339C11/D6L339C15)</f>
        <v>3.2124268763670347E-2</v>
      </c>
      <c r="AJ46" s="16" t="s">
        <v>30119</v>
      </c>
      <c r="AK46" s="33">
        <f>IF(D6L339C5=0,0,D6L339C11/D6L339C5)</f>
        <v>1.6232418910987392E-2</v>
      </c>
      <c r="AL46" s="16" t="s">
        <v>30120</v>
      </c>
      <c r="AM46" s="33">
        <f>D6L339C8*CHOOSE(MIN(D6L339C9,RUN_YEARS),B7L803C4,B7L803C13,B7L803C22,B7L803C31,B7L803C40)</f>
        <v>937.19863077433638</v>
      </c>
      <c r="AN46" s="16" t="s">
        <v>30121</v>
      </c>
      <c r="AO46" s="33">
        <f>D6L339C8-D6L339C18</f>
        <v>3422.6802790591046</v>
      </c>
      <c r="AP46" s="16" t="s">
        <v>30122</v>
      </c>
      <c r="AQ46" s="33">
        <f>CHOOSE(MIN(D6L339C9,RUN_YEARS),B7L803C2,B7L803C11,B7L803C20,B7L803C29,B7L803C38)</f>
        <v>451.01244220361377</v>
      </c>
      <c r="AR46" s="16" t="s">
        <v>30123</v>
      </c>
      <c r="AS46" s="33">
        <f>IF(D6L339C20=0,0,D6L339C18/D6L339C20)</f>
        <v>2.0779884168943377</v>
      </c>
      <c r="AT46" s="16" t="s">
        <v>30124</v>
      </c>
      <c r="AU46" s="33">
        <f>IF(D6L339C5=0,0,D6L339C18/D6L339C5)</f>
        <v>0.12897587068217084</v>
      </c>
      <c r="AV46" s="16" t="s">
        <v>30125</v>
      </c>
      <c r="AW46" s="33">
        <f>CHOOSE(MIN(D6L339C9,RUN_YEARS),B7L803C1,B7L803C10,B7L803C19,B7L803C28,B7L803C37)</f>
        <v>1647.1122991987029</v>
      </c>
      <c r="AX46" s="16" t="s">
        <v>30126</v>
      </c>
      <c r="AY46" s="33">
        <f>IF(D6L339C23=0,0,D6L339C19/D6L339C23)</f>
        <v>2.0779884168943372</v>
      </c>
      <c r="AZ46" s="16" t="s">
        <v>30127</v>
      </c>
      <c r="BA46" s="33">
        <f>IF(D6L339C5=0,0,D6L339C19/D6L339C5)</f>
        <v>0.47102412931782917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8585.3920356675662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7925.9284426949844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3236.317736375252</v>
      </c>
      <c r="R47" s="16" t="s">
        <v>30131</v>
      </c>
      <c r="S47" s="15">
        <f>SUM(D6L338C8:D6L339C8)</f>
        <v>4689.6107063197323</v>
      </c>
      <c r="U47" s="21" t="str">
        <f>NULL_VALUE</f>
        <v>n/a</v>
      </c>
      <c r="V47" s="16" t="s">
        <v>30132</v>
      </c>
      <c r="W47" s="33">
        <f>SUM(D6L338C10:D6L339C10)</f>
        <v>3104.984573310498</v>
      </c>
      <c r="X47" s="16" t="s">
        <v>30133</v>
      </c>
      <c r="Y47" s="33">
        <f>SUM(D6L338C11:D6L339C11)</f>
        <v>131.33316306475388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1.3757131472354887E-2</v>
      </c>
      <c r="AD47" s="16" t="s">
        <v>30135</v>
      </c>
      <c r="AE47" s="33">
        <f>IF(D6L340C5=0,0,D6L340C10/D6L340C5)</f>
        <v>0.39175026569565358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3.5768541828122773E-2</v>
      </c>
      <c r="AJ47" s="16" t="s">
        <v>30137</v>
      </c>
      <c r="AK47" s="33">
        <f>IF(D6L340C5=0,0,D6L340C11/D6L340C5)</f>
        <v>1.6570066713862207E-2</v>
      </c>
      <c r="AL47" s="16" t="s">
        <v>30138</v>
      </c>
      <c r="AM47" s="33">
        <f>SUM(D6L338C18:D6L339C18)</f>
        <v>1008.0777066800293</v>
      </c>
      <c r="AN47" s="16" t="s">
        <v>30139</v>
      </c>
      <c r="AO47" s="33">
        <f>SUM(D6L338C19:D6L339C19)</f>
        <v>3681.5329996397031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2.2351438948216935</v>
      </c>
      <c r="AT47" s="16" t="s">
        <v>30141</v>
      </c>
      <c r="AU47" s="33">
        <f>IF(D6L340C5=0,0,D6L340C18/D6L340C5)</f>
        <v>0.12718733382070019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2.2351438948216931</v>
      </c>
      <c r="AZ47" s="16" t="s">
        <v>30143</v>
      </c>
      <c r="BA47" s="33">
        <f>IF(D6L340C5=0,0,D6L340C19/D6L340C5)</f>
        <v>0.46449233376978399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68923.211067486569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59284.215105223513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20890.961067639517</v>
      </c>
      <c r="R48" s="16" t="s">
        <v>30148</v>
      </c>
      <c r="S48" s="15">
        <f>SUM(D6L328C8,D6L337C8,D6L340C8)</f>
        <v>38393.254037584004</v>
      </c>
      <c r="U48" s="21" t="str">
        <f>NULL_VALUE</f>
        <v>n/a</v>
      </c>
      <c r="V48" s="16" t="s">
        <v>30149</v>
      </c>
      <c r="W48" s="33">
        <f>SUM(D6L328C10,D6L337C10,D6L340C10)</f>
        <v>20035.792256816789</v>
      </c>
      <c r="X48" s="16" t="s">
        <v>30150</v>
      </c>
      <c r="Y48" s="33">
        <f>SUM(D6L328C11,D6L337C11,D6L340C11)</f>
        <v>855.16881082272664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8.7092433582546175E-2</v>
      </c>
      <c r="AD48" s="16" t="s">
        <v>30152</v>
      </c>
      <c r="AE48" s="33">
        <f>IF(D6L341C5=0,0,D6L341C10/D6L341C5)</f>
        <v>0.33796166856987608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0.22644032731462005</v>
      </c>
      <c r="AJ48" s="16" t="s">
        <v>30154</v>
      </c>
      <c r="AK48" s="33">
        <f>IF(D6L341C5=0,0,D6L341C11/D6L341C5)</f>
        <v>1.4424898926381805E-2</v>
      </c>
      <c r="AL48" s="16" t="s">
        <v>30155</v>
      </c>
      <c r="AM48" s="33">
        <f>SUM(D6L328C18,D6L337C18,D6L340C18)</f>
        <v>8491.97335869569</v>
      </c>
      <c r="AN48" s="16" t="s">
        <v>30156</v>
      </c>
      <c r="AO48" s="33">
        <f>SUM(D6L328C19,D6L337C19,D6L340C19)</f>
        <v>29901.280678888303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17.891365473665875</v>
      </c>
      <c r="AT48" s="16" t="s">
        <v>30158</v>
      </c>
      <c r="AU48" s="33">
        <f>IF(D6L341C5=0,0,D6L341C18/D6L341C5)</f>
        <v>0.14324172705370716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17.891365473665871</v>
      </c>
      <c r="AZ48" s="16" t="s">
        <v>30160</v>
      </c>
      <c r="BA48" s="33">
        <f>IF(D6L341C5=0,0,D6L341C19/D6L341C5)</f>
        <v>0.50437170545003485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72782-0B57-4F7A-918F-6038C68AE2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53223.417265399999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45772.138848244002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22886.069424122001</v>
      </c>
      <c r="R8" s="16" t="s">
        <v>30170</v>
      </c>
      <c r="S8" s="15">
        <f>D6L401C5-D6L401C7</f>
        <v>22886.069424122001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22044.615531508447</v>
      </c>
      <c r="X8" s="16" t="s">
        <v>30172</v>
      </c>
      <c r="Y8" s="33">
        <f>D6L401C7-D6L401C10</f>
        <v>841.45389261355376</v>
      </c>
      <c r="Z8" s="16" t="s">
        <v>30173</v>
      </c>
      <c r="AA8" s="33">
        <f>CHOOSE(MIN(D6L401C9,RUN_YEARS),B7L804C7,B7L804C16,B7L804C25,B7L804C34,B7L804C43)</f>
        <v>525768.33333333337</v>
      </c>
      <c r="AB8" s="16" t="s">
        <v>30174</v>
      </c>
      <c r="AC8" s="33">
        <f>IF(D6L401C12=0,0,D6L401C10/D6L401C12)</f>
        <v>4.192838201522555E-2</v>
      </c>
      <c r="AD8" s="16" t="s">
        <v>30175</v>
      </c>
      <c r="AE8" s="33">
        <f>IF(D6L401C5=0,0,D6L401C10/D6L401C5)</f>
        <v>0.48161646115329315</v>
      </c>
      <c r="AF8" s="16" t="s">
        <v>30176</v>
      </c>
      <c r="AG8" s="33">
        <f>CHOOSE(MIN(D6L401C9,RUN_YEARS),B7L804C5,B7L804C14,B7L804C23,B7L804C32,B7L804C41)</f>
        <v>7718.7837209208647</v>
      </c>
      <c r="AH8" s="16" t="s">
        <v>30177</v>
      </c>
      <c r="AI8" s="33">
        <f>IF(D6L401C15=0,0,D6L401C11/D6L401C15)</f>
        <v>0.10901379323958656</v>
      </c>
      <c r="AJ8" s="16" t="s">
        <v>30178</v>
      </c>
      <c r="AK8" s="33">
        <f>IF(D6L401C5=0,0,D6L401C11/D6L401C5)</f>
        <v>1.8383538846706859E-2</v>
      </c>
      <c r="AL8" s="16" t="s">
        <v>30179</v>
      </c>
      <c r="AM8" s="33">
        <f>D6L401C8*CHOOSE(MIN(D6L401C9,RUN_YEARS),B7L804C4,B7L804C13,B7L804C22,B7L804C31,B7L804C40)</f>
        <v>5658.6288968041345</v>
      </c>
      <c r="AN8" s="16" t="s">
        <v>30180</v>
      </c>
      <c r="AO8" s="33">
        <f>D6L401C8-D6L401C18</f>
        <v>17227.440527317867</v>
      </c>
      <c r="AP8" s="16" t="s">
        <v>30181</v>
      </c>
      <c r="AQ8" s="33">
        <f>CHOOSE(MIN(D6L401C9,RUN_YEARS),B7L804C2,B7L804C11,B7L804C20,B7L804C29,B7L804C38)</f>
        <v>1219.1583403527977</v>
      </c>
      <c r="AR8" s="16" t="s">
        <v>30182</v>
      </c>
      <c r="AS8" s="33">
        <f>IF(D6L401C20=0,0,D6L401C18/D6L401C20)</f>
        <v>4.6414224547458298</v>
      </c>
      <c r="AT8" s="16" t="s">
        <v>30183</v>
      </c>
      <c r="AU8" s="33">
        <f>IF(D6L401C5=0,0,D6L401C18/D6L401C5)</f>
        <v>0.12362605373467754</v>
      </c>
      <c r="AV8" s="16" t="s">
        <v>30184</v>
      </c>
      <c r="AW8" s="33">
        <f>CHOOSE(MIN(D6L401C9,RUN_YEARS),B7L804C1,B7L804C10,B7L804C19,B7L804C28,B7L804C37)</f>
        <v>3711.6725950474301</v>
      </c>
      <c r="AX8" s="16" t="s">
        <v>30185</v>
      </c>
      <c r="AY8" s="33">
        <f>IF(D6L401C23=0,0,D6L401C19/D6L401C23)</f>
        <v>4.6414224547458298</v>
      </c>
      <c r="AZ8" s="16" t="s">
        <v>30186</v>
      </c>
      <c r="BA8" s="33">
        <f>IF(D6L401C5=0,0,D6L401C19/D6L401C5)</f>
        <v>0.3763739462653225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160.94265317675024</v>
      </c>
      <c r="J9" s="16" t="s">
        <v>30207</v>
      </c>
      <c r="K9" s="21">
        <f>IF(FLOW_THRU_100PCT="Y",1,INDEX(VariabilityMatrix,D6L402C1,D6L402C9))</f>
        <v>0.65701432046792319</v>
      </c>
      <c r="L9" s="16" t="s">
        <v>30187</v>
      </c>
      <c r="M9" s="15">
        <f>IF(D6L402C2&lt;&gt;0,D6L402C2*D6L402C4,D6L402C3*D6L402C4)</f>
        <v>105.7416279112272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52.870813955613599</v>
      </c>
      <c r="R9" s="16" t="s">
        <v>30189</v>
      </c>
      <c r="S9" s="15">
        <f>D6L402C5-D6L402C7</f>
        <v>52.870813955613599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50.899061566299885</v>
      </c>
      <c r="X9" s="16" t="s">
        <v>30191</v>
      </c>
      <c r="Y9" s="33">
        <f>D6L402C7-D6L402C10</f>
        <v>1.9717523893137141</v>
      </c>
      <c r="Z9" s="16" t="s">
        <v>30192</v>
      </c>
      <c r="AA9" s="33">
        <f>CHOOSE(MIN(D6L402C9,RUN_YEARS),B7L804C7,B7L804C16,B7L804C25,B7L804C34,B7L804C43)</f>
        <v>533228.4</v>
      </c>
      <c r="AB9" s="16" t="s">
        <v>30193</v>
      </c>
      <c r="AC9" s="33">
        <f>IF(D6L402C12=0,0,D6L402C10/D6L402C12)</f>
        <v>9.5454521113841435E-5</v>
      </c>
      <c r="AD9" s="16" t="s">
        <v>30194</v>
      </c>
      <c r="AE9" s="33">
        <f>IF(D6L402C5=0,0,D6L402C10/D6L402C5)</f>
        <v>0.48135311108536127</v>
      </c>
      <c r="AF9" s="16" t="s">
        <v>30195</v>
      </c>
      <c r="AG9" s="33">
        <f>CHOOSE(MIN(D6L402C9,RUN_YEARS),B7L804C5,B7L804C14,B7L804C23,B7L804C32,B7L804C41)</f>
        <v>7944.7918729564462</v>
      </c>
      <c r="AH9" s="16" t="s">
        <v>30196</v>
      </c>
      <c r="AI9" s="33">
        <f>IF(D6L402C15=0,0,D6L402C11/D6L402C15)</f>
        <v>2.4818175489598799E-4</v>
      </c>
      <c r="AJ9" s="16" t="s">
        <v>30197</v>
      </c>
      <c r="AK9" s="33">
        <f>IF(D6L402C5=0,0,D6L402C11/D6L402C5)</f>
        <v>1.8646888914638716E-2</v>
      </c>
      <c r="AL9" s="16" t="s">
        <v>30198</v>
      </c>
      <c r="AM9" s="33">
        <f>D6L402C8*CHOOSE(MIN(D6L402C9,RUN_YEARS),B7L804C4,B7L804C13,B7L804C22,B7L804C31,B7L804C40)</f>
        <v>12.676836646170729</v>
      </c>
      <c r="AN9" s="16" t="s">
        <v>30199</v>
      </c>
      <c r="AO9" s="33">
        <f>D6L402C8-D6L402C18</f>
        <v>40.193977309442872</v>
      </c>
      <c r="AP9" s="16" t="s">
        <v>30200</v>
      </c>
      <c r="AQ9" s="33">
        <f>CHOOSE(MIN(D6L402C9,RUN_YEARS),B7L804C2,B7L804C11,B7L804C20,B7L804C29,B7L804C38)</f>
        <v>1204.9886578679736</v>
      </c>
      <c r="AR9" s="16" t="s">
        <v>30201</v>
      </c>
      <c r="AS9" s="33">
        <f>IF(D6L402C20=0,0,D6L402C18/D6L402C20)</f>
        <v>1.0520295409751221E-2</v>
      </c>
      <c r="AT9" s="16" t="s">
        <v>30202</v>
      </c>
      <c r="AU9" s="33">
        <f>IF(D6L402C5=0,0,D6L402C18/D6L402C5)</f>
        <v>0.11988501498022384</v>
      </c>
      <c r="AV9" s="16" t="s">
        <v>30203</v>
      </c>
      <c r="AW9" s="33">
        <f>CHOOSE(MIN(D6L402C9,RUN_YEARS),B7L804C1,B7L804C10,B7L804C19,B7L804C28,B7L804C37)</f>
        <v>3820.6129907898994</v>
      </c>
      <c r="AX9" s="16" t="s">
        <v>30204</v>
      </c>
      <c r="AY9" s="33">
        <f>IF(D6L402C23=0,0,D6L402C19/D6L402C23)</f>
        <v>1.0520295409751223E-2</v>
      </c>
      <c r="AZ9" s="16" t="s">
        <v>30205</v>
      </c>
      <c r="BA9" s="33">
        <f>IF(D6L402C5=0,0,D6L402C19/D6L402C5)</f>
        <v>0.38011498501977614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11.875560630294716</v>
      </c>
      <c r="J10" s="16" t="s">
        <v>30228</v>
      </c>
      <c r="K10" s="21">
        <f>IF(FLOW_THRU_100PCT="Y",1,INDEX(VariabilityMatrix,D6L403C1,D6L403C9))</f>
        <v>0.65701432046792319</v>
      </c>
      <c r="L10" s="16" t="s">
        <v>30208</v>
      </c>
      <c r="M10" s="15">
        <f>IF(D6L403C2&lt;&gt;0,D6L403C2*D6L403C4,D6L403C3*D6L403C4)</f>
        <v>7.8024133976887047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3.9012066988443523</v>
      </c>
      <c r="R10" s="16" t="s">
        <v>30210</v>
      </c>
      <c r="S10" s="15">
        <f>D6L403C5-D6L403C7</f>
        <v>3.9012066988443523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3.755715962951562</v>
      </c>
      <c r="X10" s="16" t="s">
        <v>30212</v>
      </c>
      <c r="Y10" s="33">
        <f>D6L403C7-D6L403C10</f>
        <v>0.14549073589279038</v>
      </c>
      <c r="Z10" s="16" t="s">
        <v>30213</v>
      </c>
      <c r="AA10" s="33">
        <f>CHOOSE(MIN(D6L403C9,RUN_YEARS),B7L804C7,B7L804C16,B7L804C25,B7L804C34,B7L804C43)</f>
        <v>533228.4</v>
      </c>
      <c r="AB10" s="16" t="s">
        <v>30214</v>
      </c>
      <c r="AC10" s="33">
        <f>IF(D6L403C12=0,0,D6L403C10/D6L403C12)</f>
        <v>7.0433532102783008E-6</v>
      </c>
      <c r="AD10" s="16" t="s">
        <v>30215</v>
      </c>
      <c r="AE10" s="33">
        <f>IF(D6L403C5=0,0,D6L403C10/D6L403C5)</f>
        <v>0.48135311108536127</v>
      </c>
      <c r="AF10" s="16" t="s">
        <v>30216</v>
      </c>
      <c r="AG10" s="33">
        <f>CHOOSE(MIN(D6L403C9,RUN_YEARS),B7L804C5,B7L804C14,B7L804C23,B7L804C32,B7L804C41)</f>
        <v>7944.7918729564462</v>
      </c>
      <c r="AH10" s="16" t="s">
        <v>30217</v>
      </c>
      <c r="AI10" s="33">
        <f>IF(D6L403C15=0,0,D6L403C11/D6L403C15)</f>
        <v>1.8312718346723641E-5</v>
      </c>
      <c r="AJ10" s="16" t="s">
        <v>30218</v>
      </c>
      <c r="AK10" s="33">
        <f>IF(D6L403C5=0,0,D6L403C11/D6L403C5)</f>
        <v>1.8646888914638751E-2</v>
      </c>
      <c r="AL10" s="16" t="s">
        <v>30219</v>
      </c>
      <c r="AM10" s="33">
        <f>D6L403C8*CHOOSE(MIN(D6L403C9,RUN_YEARS),B7L804C4,B7L804C13,B7L804C22,B7L804C31,B7L804C40)</f>
        <v>0.93539244706380964</v>
      </c>
      <c r="AN10" s="16" t="s">
        <v>30220</v>
      </c>
      <c r="AO10" s="33">
        <f>D6L403C8-D6L403C18</f>
        <v>2.9658142517805426</v>
      </c>
      <c r="AP10" s="16" t="s">
        <v>30221</v>
      </c>
      <c r="AQ10" s="33">
        <f>CHOOSE(MIN(D6L403C9,RUN_YEARS),B7L804C2,B7L804C11,B7L804C20,B7L804C29,B7L804C38)</f>
        <v>1204.9886578679736</v>
      </c>
      <c r="AR10" s="16" t="s">
        <v>30222</v>
      </c>
      <c r="AS10" s="33">
        <f>IF(D6L403C20=0,0,D6L403C18/D6L403C20)</f>
        <v>7.7626659882328725E-4</v>
      </c>
      <c r="AT10" s="16" t="s">
        <v>30223</v>
      </c>
      <c r="AU10" s="33">
        <f>IF(D6L403C5=0,0,D6L403C18/D6L403C5)</f>
        <v>0.11988501498022386</v>
      </c>
      <c r="AV10" s="16" t="s">
        <v>30224</v>
      </c>
      <c r="AW10" s="33">
        <f>CHOOSE(MIN(D6L403C9,RUN_YEARS),B7L804C1,B7L804C10,B7L804C19,B7L804C28,B7L804C37)</f>
        <v>3820.6129907898994</v>
      </c>
      <c r="AX10" s="16" t="s">
        <v>30225</v>
      </c>
      <c r="AY10" s="33">
        <f>IF(D6L403C23=0,0,D6L403C19/D6L403C23)</f>
        <v>7.7626659882328725E-4</v>
      </c>
      <c r="AZ10" s="16" t="s">
        <v>30226</v>
      </c>
      <c r="BA10" s="33">
        <f>IF(D6L403C5=0,0,D6L403C19/D6L403C5)</f>
        <v>0.38011498501977614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0.64692773230895906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493670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7194.9322607832582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986.49230103082857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3464.5326917424109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463.7240356633435</v>
      </c>
      <c r="J12" s="16" t="s">
        <v>30270</v>
      </c>
      <c r="K12" s="21">
        <f>IF(FLOW_THRU_100PCT="Y",1,INDEX(VariabilityMatrix,D6L405C1,D6L405C9))</f>
        <v>0.33502533749663682</v>
      </c>
      <c r="L12" s="16" t="s">
        <v>30250</v>
      </c>
      <c r="M12" s="15">
        <f>IF(D6L405C2&lt;&gt;0,D6L405C2*D6L405C4,D6L405C3*D6L405C4)</f>
        <v>155.3593015534141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77.679650776707049</v>
      </c>
      <c r="R12" s="16" t="s">
        <v>30252</v>
      </c>
      <c r="S12" s="15">
        <f>D6L405C5-D6L405C7</f>
        <v>77.679650776707049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74.782683138784677</v>
      </c>
      <c r="X12" s="16" t="s">
        <v>30254</v>
      </c>
      <c r="Y12" s="33">
        <f>D6L405C7-D6L405C10</f>
        <v>2.8969676379223728</v>
      </c>
      <c r="Z12" s="16" t="s">
        <v>30255</v>
      </c>
      <c r="AA12" s="33">
        <f>CHOOSE(MIN(D6L405C9,RUN_YEARS),B7L804C7,B7L804C16,B7L804C25,B7L804C34,B7L804C43)</f>
        <v>533228.4</v>
      </c>
      <c r="AB12" s="16" t="s">
        <v>30256</v>
      </c>
      <c r="AC12" s="33">
        <f>IF(D6L405C12=0,0,D6L405C10/D6L405C12)</f>
        <v>1.4024512411339057E-4</v>
      </c>
      <c r="AD12" s="16" t="s">
        <v>30257</v>
      </c>
      <c r="AE12" s="33">
        <f>IF(D6L405C5=0,0,D6L405C10/D6L405C5)</f>
        <v>0.48135311108536127</v>
      </c>
      <c r="AF12" s="16" t="s">
        <v>30258</v>
      </c>
      <c r="AG12" s="33">
        <f>CHOOSE(MIN(D6L405C9,RUN_YEARS),B7L804C5,B7L804C14,B7L804C23,B7L804C32,B7L804C41)</f>
        <v>7944.7918729564462</v>
      </c>
      <c r="AH12" s="16" t="s">
        <v>30259</v>
      </c>
      <c r="AI12" s="33">
        <f>IF(D6L405C15=0,0,D6L405C11/D6L405C15)</f>
        <v>3.6463732269481619E-4</v>
      </c>
      <c r="AJ12" s="16" t="s">
        <v>30260</v>
      </c>
      <c r="AK12" s="33">
        <f>IF(D6L405C5=0,0,D6L405C11/D6L405C5)</f>
        <v>1.864688891463873E-2</v>
      </c>
      <c r="AL12" s="16" t="s">
        <v>30261</v>
      </c>
      <c r="AM12" s="33">
        <f>D6L405C8*CHOOSE(MIN(D6L405C9,RUN_YEARS),B7L804C4,B7L804C13,B7L804C22,B7L804C31,B7L804C40)</f>
        <v>18.625252194048166</v>
      </c>
      <c r="AN12" s="16" t="s">
        <v>30262</v>
      </c>
      <c r="AO12" s="33">
        <f>D6L405C8-D6L405C18</f>
        <v>59.054398582658884</v>
      </c>
      <c r="AP12" s="16" t="s">
        <v>30263</v>
      </c>
      <c r="AQ12" s="33">
        <f>CHOOSE(MIN(D6L405C9,RUN_YEARS),B7L804C2,B7L804C11,B7L804C20,B7L804C29,B7L804C38)</f>
        <v>1204.9886578679736</v>
      </c>
      <c r="AR12" s="16" t="s">
        <v>30264</v>
      </c>
      <c r="AS12" s="33">
        <f>IF(D6L405C20=0,0,D6L405C18/D6L405C20)</f>
        <v>1.5456786312829235E-2</v>
      </c>
      <c r="AT12" s="16" t="s">
        <v>30265</v>
      </c>
      <c r="AU12" s="33">
        <f>IF(D6L405C5=0,0,D6L405C18/D6L405C5)</f>
        <v>0.11988501498022386</v>
      </c>
      <c r="AV12" s="16" t="s">
        <v>30266</v>
      </c>
      <c r="AW12" s="33">
        <f>CHOOSE(MIN(D6L405C9,RUN_YEARS),B7L804C1,B7L804C10,B7L804C19,B7L804C28,B7L804C37)</f>
        <v>3820.6129907898994</v>
      </c>
      <c r="AX12" s="16" t="s">
        <v>30267</v>
      </c>
      <c r="AY12" s="33">
        <f>IF(D6L405C23=0,0,D6L405C19/D6L405C23)</f>
        <v>1.5456786312829235E-2</v>
      </c>
      <c r="AZ12" s="16" t="s">
        <v>30268</v>
      </c>
      <c r="BA12" s="33">
        <f>IF(D6L405C5=0,0,D6L405C19/D6L405C5)</f>
        <v>0.38011498501977614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78.687842789131082</v>
      </c>
      <c r="J13" s="16" t="s">
        <v>30291</v>
      </c>
      <c r="K13" s="21">
        <f>IF(FLOW_THRU_100PCT="Y",1,INDEX(VariabilityMatrix,D6L406C1,D6L406C9))</f>
        <v>0.65701432046792319</v>
      </c>
      <c r="L13" s="16" t="s">
        <v>30271</v>
      </c>
      <c r="M13" s="15">
        <f>IF(D6L406C2&lt;&gt;0,D6L406C2*D6L406C4,D6L406C3*D6L406C4)</f>
        <v>51.699039559187725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25.849519779593862</v>
      </c>
      <c r="R13" s="16" t="s">
        <v>30273</v>
      </c>
      <c r="S13" s="15">
        <f>D6L406C5-D6L406C7</f>
        <v>25.849519779593862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24.885493531940174</v>
      </c>
      <c r="X13" s="16" t="s">
        <v>30275</v>
      </c>
      <c r="Y13" s="33">
        <f>D6L406C7-D6L406C10</f>
        <v>0.96402624765368827</v>
      </c>
      <c r="Z13" s="16" t="s">
        <v>30276</v>
      </c>
      <c r="AA13" s="33">
        <f>CHOOSE(MIN(D6L406C9,RUN_YEARS),B7L804C7,B7L804C16,B7L804C25,B7L804C34,B7L804C43)</f>
        <v>533228.4</v>
      </c>
      <c r="AB13" s="16" t="s">
        <v>30277</v>
      </c>
      <c r="AC13" s="33">
        <f>IF(D6L406C12=0,0,D6L406C10/D6L406C12)</f>
        <v>4.6669482593088013E-5</v>
      </c>
      <c r="AD13" s="16" t="s">
        <v>30278</v>
      </c>
      <c r="AE13" s="33">
        <f>IF(D6L406C5=0,0,D6L406C10/D6L406C5)</f>
        <v>0.48135311108536122</v>
      </c>
      <c r="AF13" s="16" t="s">
        <v>30279</v>
      </c>
      <c r="AG13" s="33">
        <f>CHOOSE(MIN(D6L406C9,RUN_YEARS),B7L804C5,B7L804C14,B7L804C23,B7L804C32,B7L804C41)</f>
        <v>7944.7918729564462</v>
      </c>
      <c r="AH13" s="16" t="s">
        <v>30280</v>
      </c>
      <c r="AI13" s="33">
        <f>IF(D6L406C15=0,0,D6L406C11/D6L406C15)</f>
        <v>1.2134065474202927E-4</v>
      </c>
      <c r="AJ13" s="16" t="s">
        <v>30281</v>
      </c>
      <c r="AK13" s="33">
        <f>IF(D6L406C5=0,0,D6L406C11/D6L406C5)</f>
        <v>1.8646888914638761E-2</v>
      </c>
      <c r="AL13" s="16" t="s">
        <v>30282</v>
      </c>
      <c r="AM13" s="33">
        <f>D6L406C8*CHOOSE(MIN(D6L406C9,RUN_YEARS),B7L804C4,B7L804C13,B7L804C22,B7L804C31,B7L804C40)</f>
        <v>6.1979401320164058</v>
      </c>
      <c r="AN13" s="16" t="s">
        <v>30283</v>
      </c>
      <c r="AO13" s="33">
        <f>D6L406C8-D6L406C18</f>
        <v>19.651579647577456</v>
      </c>
      <c r="AP13" s="16" t="s">
        <v>30284</v>
      </c>
      <c r="AQ13" s="33">
        <f>CHOOSE(MIN(D6L406C9,RUN_YEARS),B7L804C2,B7L804C11,B7L804C20,B7L804C29,B7L804C38)</f>
        <v>1204.9886578679736</v>
      </c>
      <c r="AR13" s="16" t="s">
        <v>30285</v>
      </c>
      <c r="AS13" s="33">
        <f>IF(D6L406C20=0,0,D6L406C18/D6L406C20)</f>
        <v>5.1435671958793595E-3</v>
      </c>
      <c r="AT13" s="16" t="s">
        <v>30286</v>
      </c>
      <c r="AU13" s="33">
        <f>IF(D6L406C5=0,0,D6L406C18/D6L406C5)</f>
        <v>0.11988501498022384</v>
      </c>
      <c r="AV13" s="16" t="s">
        <v>30287</v>
      </c>
      <c r="AW13" s="33">
        <f>CHOOSE(MIN(D6L406C9,RUN_YEARS),B7L804C1,B7L804C10,B7L804C19,B7L804C28,B7L804C37)</f>
        <v>3820.6129907898994</v>
      </c>
      <c r="AX13" s="16" t="s">
        <v>30288</v>
      </c>
      <c r="AY13" s="33">
        <f>IF(D6L406C23=0,0,D6L406C19/D6L406C23)</f>
        <v>5.1435671958793595E-3</v>
      </c>
      <c r="AZ13" s="16" t="s">
        <v>30289</v>
      </c>
      <c r="BA13" s="33">
        <f>IF(D6L406C5=0,0,D6L406C19/D6L406C5)</f>
        <v>0.38011498501977614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12.72459560195283</v>
      </c>
      <c r="J14" s="16" t="s">
        <v>30312</v>
      </c>
      <c r="K14" s="21">
        <f>IF(FLOW_THRU_100PCT="Y",1,INDEX(VariabilityMatrix,D6L407C1,D6L407C9))</f>
        <v>0.64692773230895906</v>
      </c>
      <c r="L14" s="16" t="s">
        <v>30292</v>
      </c>
      <c r="M14" s="15">
        <f>IF(D6L407C2&lt;&gt;0,D6L407C2*D6L407C4,D6L407C3*D6L407C4)</f>
        <v>8.2318937773198986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4.1159468886599493</v>
      </c>
      <c r="R14" s="16" t="s">
        <v>30294</v>
      </c>
      <c r="S14" s="15">
        <f>D6L407C5-D6L407C7</f>
        <v>4.1159468886599493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3.9656741012322305</v>
      </c>
      <c r="X14" s="16" t="s">
        <v>30296</v>
      </c>
      <c r="Y14" s="33">
        <f>D6L407C7-D6L407C10</f>
        <v>0.15027278742771877</v>
      </c>
      <c r="Z14" s="16" t="s">
        <v>30297</v>
      </c>
      <c r="AA14" s="33">
        <f>CHOOSE(MIN(D6L407C9,RUN_YEARS),B7L804C7,B7L804C16,B7L804C25,B7L804C34,B7L804C43)</f>
        <v>493670</v>
      </c>
      <c r="AB14" s="16" t="s">
        <v>30298</v>
      </c>
      <c r="AC14" s="33">
        <f>IF(D6L407C12=0,0,D6L407C10/D6L407C12)</f>
        <v>8.0330465720668266E-6</v>
      </c>
      <c r="AD14" s="16" t="s">
        <v>30299</v>
      </c>
      <c r="AE14" s="33">
        <f>IF(D6L407C5=0,0,D6L407C10/D6L407C5)</f>
        <v>0.48174505265826645</v>
      </c>
      <c r="AF14" s="16" t="s">
        <v>30300</v>
      </c>
      <c r="AG14" s="33">
        <f>CHOOSE(MIN(D6L407C9,RUN_YEARS),B7L804C5,B7L804C14,B7L804C23,B7L804C32,B7L804C41)</f>
        <v>7194.9322607832582</v>
      </c>
      <c r="AH14" s="16" t="s">
        <v>30301</v>
      </c>
      <c r="AI14" s="33">
        <f>IF(D6L407C15=0,0,D6L407C11/D6L407C15)</f>
        <v>2.0885921087373753E-5</v>
      </c>
      <c r="AJ14" s="16" t="s">
        <v>30302</v>
      </c>
      <c r="AK14" s="33">
        <f>IF(D6L407C5=0,0,D6L407C11/D6L407C5)</f>
        <v>1.8254947341733541E-2</v>
      </c>
      <c r="AL14" s="16" t="s">
        <v>30303</v>
      </c>
      <c r="AM14" s="33">
        <f>D6L407C8*CHOOSE(MIN(D6L407C9,RUN_YEARS),B7L804C4,B7L804C13,B7L804C22,B7L804C31,B7L804C40)</f>
        <v>0.91222806515516919</v>
      </c>
      <c r="AN14" s="16" t="s">
        <v>30304</v>
      </c>
      <c r="AO14" s="33">
        <f>D6L407C8-D6L407C18</f>
        <v>3.2037188235047802</v>
      </c>
      <c r="AP14" s="16" t="s">
        <v>30305</v>
      </c>
      <c r="AQ14" s="33">
        <f>CHOOSE(MIN(D6L407C9,RUN_YEARS),B7L804C2,B7L804C11,B7L804C20,B7L804C29,B7L804C38)</f>
        <v>986.49230103082857</v>
      </c>
      <c r="AR14" s="16" t="s">
        <v>30306</v>
      </c>
      <c r="AS14" s="33">
        <f>IF(D6L407C20=0,0,D6L407C18/D6L407C20)</f>
        <v>9.2471888954626666E-4</v>
      </c>
      <c r="AT14" s="16" t="s">
        <v>30307</v>
      </c>
      <c r="AU14" s="33">
        <f>IF(D6L407C5=0,0,D6L407C18/D6L407C5)</f>
        <v>0.11081630665212108</v>
      </c>
      <c r="AV14" s="16" t="s">
        <v>30308</v>
      </c>
      <c r="AW14" s="33">
        <f>CHOOSE(MIN(D6L407C9,RUN_YEARS),B7L804C1,B7L804C10,B7L804C19,B7L804C28,B7L804C37)</f>
        <v>3464.5326917424109</v>
      </c>
      <c r="AX14" s="16" t="s">
        <v>30309</v>
      </c>
      <c r="AY14" s="33">
        <f>IF(D6L407C23=0,0,D6L407C19/D6L407C23)</f>
        <v>9.2471888954626666E-4</v>
      </c>
      <c r="AZ14" s="16" t="s">
        <v>30310</v>
      </c>
      <c r="BA14" s="33">
        <f>IF(D6L407C5=0,0,D6L407C19/D6L407C5)</f>
        <v>0.38918369334787895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1.4026783569115491</v>
      </c>
      <c r="J15" s="16" t="s">
        <v>30333</v>
      </c>
      <c r="K15" s="21">
        <f>IF(FLOW_THRU_100PCT="Y",1,INDEX(VariabilityMatrix,D6L408C1,D6L408C9))</f>
        <v>0.64692773230895906</v>
      </c>
      <c r="L15" s="16" t="s">
        <v>30313</v>
      </c>
      <c r="M15" s="15">
        <f>IF(D6L408C2&lt;&gt;0,D6L408C2*D6L408C4,D6L408C3*D6L408C4)</f>
        <v>0.90743152859564513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0.45371576429782257</v>
      </c>
      <c r="R15" s="16" t="s">
        <v>30315</v>
      </c>
      <c r="S15" s="15">
        <f>D6L408C5-D6L408C7</f>
        <v>0.45371576429782257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0.43715064952708027</v>
      </c>
      <c r="X15" s="16" t="s">
        <v>30317</v>
      </c>
      <c r="Y15" s="33">
        <f>D6L408C7-D6L408C10</f>
        <v>1.6565114770742295E-2</v>
      </c>
      <c r="Z15" s="16" t="s">
        <v>30318</v>
      </c>
      <c r="AA15" s="33">
        <f>CHOOSE(MIN(D6L408C9,RUN_YEARS),B7L804C7,B7L804C16,B7L804C25,B7L804C34,B7L804C43)</f>
        <v>493670</v>
      </c>
      <c r="AB15" s="16" t="s">
        <v>30319</v>
      </c>
      <c r="AC15" s="33">
        <f>IF(D6L408C12=0,0,D6L408C10/D6L408C12)</f>
        <v>8.8551187944797183E-7</v>
      </c>
      <c r="AD15" s="16" t="s">
        <v>30320</v>
      </c>
      <c r="AE15" s="33">
        <f>IF(D6L408C5=0,0,D6L408C10/D6L408C5)</f>
        <v>0.48174505265826645</v>
      </c>
      <c r="AF15" s="16" t="s">
        <v>30321</v>
      </c>
      <c r="AG15" s="33">
        <f>CHOOSE(MIN(D6L408C9,RUN_YEARS),B7L804C5,B7L804C14,B7L804C23,B7L804C32,B7L804C41)</f>
        <v>7194.9322607832582</v>
      </c>
      <c r="AH15" s="16" t="s">
        <v>30322</v>
      </c>
      <c r="AI15" s="33">
        <f>IF(D6L408C15=0,0,D6L408C11/D6L408C15)</f>
        <v>2.30233088656473E-6</v>
      </c>
      <c r="AJ15" s="16" t="s">
        <v>30323</v>
      </c>
      <c r="AK15" s="33">
        <f>IF(D6L408C5=0,0,D6L408C11/D6L408C5)</f>
        <v>1.8254947341733562E-2</v>
      </c>
      <c r="AL15" s="16" t="s">
        <v>30324</v>
      </c>
      <c r="AM15" s="33">
        <f>D6L408C8*CHOOSE(MIN(D6L408C9,RUN_YEARS),B7L804C4,B7L804C13,B7L804C22,B7L804C31,B7L804C40)</f>
        <v>0.10055821053865799</v>
      </c>
      <c r="AN15" s="16" t="s">
        <v>30325</v>
      </c>
      <c r="AO15" s="33">
        <f>D6L408C8-D6L408C18</f>
        <v>0.35315755375916458</v>
      </c>
      <c r="AP15" s="16" t="s">
        <v>30326</v>
      </c>
      <c r="AQ15" s="33">
        <f>CHOOSE(MIN(D6L408C9,RUN_YEARS),B7L804C2,B7L804C11,B7L804C20,B7L804C29,B7L804C38)</f>
        <v>986.49230103082857</v>
      </c>
      <c r="AR15" s="16" t="s">
        <v>30327</v>
      </c>
      <c r="AS15" s="33">
        <f>IF(D6L408C20=0,0,D6L408C18/D6L408C20)</f>
        <v>1.0193511944652822E-4</v>
      </c>
      <c r="AT15" s="16" t="s">
        <v>30328</v>
      </c>
      <c r="AU15" s="33">
        <f>IF(D6L408C5=0,0,D6L408C18/D6L408C5)</f>
        <v>0.11081630665212108</v>
      </c>
      <c r="AV15" s="16" t="s">
        <v>30329</v>
      </c>
      <c r="AW15" s="33">
        <f>CHOOSE(MIN(D6L408C9,RUN_YEARS),B7L804C1,B7L804C10,B7L804C19,B7L804C28,B7L804C37)</f>
        <v>3464.5326917424109</v>
      </c>
      <c r="AX15" s="16" t="s">
        <v>30330</v>
      </c>
      <c r="AY15" s="33">
        <f>IF(D6L408C23=0,0,D6L408C19/D6L408C23)</f>
        <v>1.0193511944652822E-4</v>
      </c>
      <c r="AZ15" s="16" t="s">
        <v>30331</v>
      </c>
      <c r="BA15" s="33">
        <f>IF(D6L408C5=0,0,D6L408C19/D6L408C5)</f>
        <v>0.38918369334787895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5.4181068472941627</v>
      </c>
      <c r="J16" s="16" t="s">
        <v>30354</v>
      </c>
      <c r="K16" s="21">
        <f>IF(FLOW_THRU_100PCT="Y",1,INDEX(VariabilityMatrix,D6L409C1,D6L409C9))</f>
        <v>0.64692773230895906</v>
      </c>
      <c r="L16" s="16" t="s">
        <v>30334</v>
      </c>
      <c r="M16" s="15">
        <f>IF(D6L409C2&lt;&gt;0,D6L409C2*D6L409C4,D6L409C3*D6L409C4)</f>
        <v>3.505123576127656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1.752561788063828</v>
      </c>
      <c r="R16" s="16" t="s">
        <v>30336</v>
      </c>
      <c r="S16" s="15">
        <f>D6L409C5-D6L409C7</f>
        <v>1.752561788063828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1.6885759417553488</v>
      </c>
      <c r="X16" s="16" t="s">
        <v>30338</v>
      </c>
      <c r="Y16" s="33">
        <f>D6L409C7-D6L409C10</f>
        <v>6.3985846308479255E-2</v>
      </c>
      <c r="Z16" s="16" t="s">
        <v>30339</v>
      </c>
      <c r="AA16" s="33">
        <f>CHOOSE(MIN(D6L409C9,RUN_YEARS),B7L804C7,B7L804C16,B7L804C25,B7L804C34,B7L804C43)</f>
        <v>493670</v>
      </c>
      <c r="AB16" s="16" t="s">
        <v>30340</v>
      </c>
      <c r="AC16" s="33">
        <f>IF(D6L409C12=0,0,D6L409C10/D6L409C12)</f>
        <v>3.4204548418079865E-6</v>
      </c>
      <c r="AD16" s="16" t="s">
        <v>30341</v>
      </c>
      <c r="AE16" s="33">
        <f>IF(D6L409C5=0,0,D6L409C10/D6L409C5)</f>
        <v>0.48174505265826639</v>
      </c>
      <c r="AF16" s="16" t="s">
        <v>30342</v>
      </c>
      <c r="AG16" s="33">
        <f>CHOOSE(MIN(D6L409C9,RUN_YEARS),B7L804C5,B7L804C14,B7L804C23,B7L804C32,B7L804C41)</f>
        <v>7194.9322607832582</v>
      </c>
      <c r="AH16" s="16" t="s">
        <v>30343</v>
      </c>
      <c r="AI16" s="33">
        <f>IF(D6L409C15=0,0,D6L409C11/D6L409C15)</f>
        <v>8.8931825887007857E-6</v>
      </c>
      <c r="AJ16" s="16" t="s">
        <v>30344</v>
      </c>
      <c r="AK16" s="33">
        <f>IF(D6L409C5=0,0,D6L409C11/D6L409C5)</f>
        <v>1.8254947341733579E-2</v>
      </c>
      <c r="AL16" s="16" t="s">
        <v>30345</v>
      </c>
      <c r="AM16" s="33">
        <f>D6L409C8*CHOOSE(MIN(D6L409C9,RUN_YEARS),B7L804C4,B7L804C13,B7L804C22,B7L804C31,B7L804C40)</f>
        <v>0.3884248490657416</v>
      </c>
      <c r="AN16" s="16" t="s">
        <v>30346</v>
      </c>
      <c r="AO16" s="33">
        <f>D6L409C8-D6L409C18</f>
        <v>1.3641369389980864</v>
      </c>
      <c r="AP16" s="16" t="s">
        <v>30347</v>
      </c>
      <c r="AQ16" s="33">
        <f>CHOOSE(MIN(D6L409C9,RUN_YEARS),B7L804C2,B7L804C11,B7L804C20,B7L804C29,B7L804C38)</f>
        <v>986.49230103082857</v>
      </c>
      <c r="AR16" s="16" t="s">
        <v>30348</v>
      </c>
      <c r="AS16" s="33">
        <f>IF(D6L409C20=0,0,D6L409C18/D6L409C20)</f>
        <v>3.9374341660838066E-4</v>
      </c>
      <c r="AT16" s="16" t="s">
        <v>30349</v>
      </c>
      <c r="AU16" s="33">
        <f>IF(D6L409C5=0,0,D6L409C18/D6L409C5)</f>
        <v>0.11081630665212108</v>
      </c>
      <c r="AV16" s="16" t="s">
        <v>30350</v>
      </c>
      <c r="AW16" s="33">
        <f>CHOOSE(MIN(D6L409C9,RUN_YEARS),B7L804C1,B7L804C10,B7L804C19,B7L804C28,B7L804C37)</f>
        <v>3464.5326917424109</v>
      </c>
      <c r="AX16" s="16" t="s">
        <v>30351</v>
      </c>
      <c r="AY16" s="33">
        <f>IF(D6L409C23=0,0,D6L409C19/D6L409C23)</f>
        <v>3.9374341660838061E-4</v>
      </c>
      <c r="AZ16" s="16" t="s">
        <v>30352</v>
      </c>
      <c r="BA16" s="33">
        <f>IF(D6L409C5=0,0,D6L409C19/D6L409C5)</f>
        <v>0.38918369334787895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0.64692773230895906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493670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7194.9322607832582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986.49230103082857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3464.5326917424109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0.64692773230895906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493670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7194.9322607832582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986.49230103082857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3464.5326917424109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0.64692773230895906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493670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7194.9322607832582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986.49230103082857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3464.5326917424109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1.2091739265162533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1.0398895768039778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0.51994478840198888</v>
      </c>
      <c r="R20" s="16" t="s">
        <v>30420</v>
      </c>
      <c r="S20" s="15">
        <f>D6L413C5-D6L413C7</f>
        <v>0.51994478840198888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0.50096165893621469</v>
      </c>
      <c r="X20" s="16" t="s">
        <v>30422</v>
      </c>
      <c r="Y20" s="33">
        <f>D6L413C7-D6L413C10</f>
        <v>1.8983129465774184E-2</v>
      </c>
      <c r="Z20" s="16" t="s">
        <v>30423</v>
      </c>
      <c r="AA20" s="33">
        <f>CHOOSE(MIN(D6L413C9,RUN_YEARS),B7L804C7,B7L804C16,B7L804C25,B7L804C34,B7L804C43)</f>
        <v>493670</v>
      </c>
      <c r="AB20" s="16" t="s">
        <v>30424</v>
      </c>
      <c r="AC20" s="33">
        <f>IF(D6L413C12=0,0,D6L413C10/D6L413C12)</f>
        <v>1.0147703099969912E-6</v>
      </c>
      <c r="AD20" s="16" t="s">
        <v>30425</v>
      </c>
      <c r="AE20" s="33">
        <f>IF(D6L413C5=0,0,D6L413C10/D6L413C5)</f>
        <v>0.48174505265826645</v>
      </c>
      <c r="AF20" s="16" t="s">
        <v>30426</v>
      </c>
      <c r="AG20" s="33">
        <f>CHOOSE(MIN(D6L413C9,RUN_YEARS),B7L804C5,B7L804C14,B7L804C23,B7L804C32,B7L804C41)</f>
        <v>7194.9322607832582</v>
      </c>
      <c r="AH20" s="16" t="s">
        <v>30427</v>
      </c>
      <c r="AI20" s="33">
        <f>IF(D6L413C15=0,0,D6L413C11/D6L413C15)</f>
        <v>2.6384028059921766E-6</v>
      </c>
      <c r="AJ20" s="16" t="s">
        <v>30428</v>
      </c>
      <c r="AK20" s="33">
        <f>IF(D6L413C5=0,0,D6L413C11/D6L413C5)</f>
        <v>1.8254947341733534E-2</v>
      </c>
      <c r="AL20" s="16" t="s">
        <v>30429</v>
      </c>
      <c r="AM20" s="33">
        <f>D6L413C8*CHOOSE(MIN(D6L413C9,RUN_YEARS),B7L804C4,B7L804C13,B7L804C22,B7L804C31,B7L804C40)</f>
        <v>0.11523672222745401</v>
      </c>
      <c r="AN20" s="16" t="s">
        <v>30430</v>
      </c>
      <c r="AO20" s="33">
        <f>D6L413C8-D6L413C18</f>
        <v>0.40470806617453486</v>
      </c>
      <c r="AP20" s="16" t="s">
        <v>30431</v>
      </c>
      <c r="AQ20" s="33">
        <f>CHOOSE(MIN(D6L413C9,RUN_YEARS),B7L804C2,B7L804C11,B7L804C20,B7L804C29,B7L804C38)</f>
        <v>986.49230103082857</v>
      </c>
      <c r="AR20" s="16" t="s">
        <v>30432</v>
      </c>
      <c r="AS20" s="33">
        <f>IF(D6L413C20=0,0,D6L413C18/D6L413C20)</f>
        <v>1.1681461893522956E-4</v>
      </c>
      <c r="AT20" s="16" t="s">
        <v>30433</v>
      </c>
      <c r="AU20" s="33">
        <f>IF(D6L413C5=0,0,D6L413C18/D6L413C5)</f>
        <v>0.11081630665212108</v>
      </c>
      <c r="AV20" s="16" t="s">
        <v>30434</v>
      </c>
      <c r="AW20" s="33">
        <f>CHOOSE(MIN(D6L413C9,RUN_YEARS),B7L804C1,B7L804C10,B7L804C19,B7L804C28,B7L804C37)</f>
        <v>3464.5326917424109</v>
      </c>
      <c r="AX20" s="16" t="s">
        <v>30435</v>
      </c>
      <c r="AY20" s="33">
        <f>IF(D6L413C23=0,0,D6L413C19/D6L413C23)</f>
        <v>1.1681461893522956E-4</v>
      </c>
      <c r="AZ20" s="16" t="s">
        <v>30436</v>
      </c>
      <c r="BA20" s="33">
        <f>IF(D6L413C5=0,0,D6L413C19/D6L413C5)</f>
        <v>0.38918369334787895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30.188591765936646</v>
      </c>
      <c r="J21" s="16" t="s">
        <v>30458</v>
      </c>
      <c r="K21" s="21">
        <f>IF(FLOW_THRU_100PCT="Y",1,INDEX(VariabilityMatrix,D6L414C1,D6L414C9))</f>
        <v>0.65701432046792319</v>
      </c>
      <c r="L21" s="16" t="s">
        <v>30438</v>
      </c>
      <c r="M21" s="15">
        <f>IF(D6L414C2&lt;&gt;0,D6L414C2*D6L414C4,D6L414C3*D6L414C4)</f>
        <v>19.834337104980406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9.9171685524902031</v>
      </c>
      <c r="R21" s="16" t="s">
        <v>30440</v>
      </c>
      <c r="S21" s="15">
        <f>D6L414C5-D6L414C7</f>
        <v>9.9171685524902031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9.5473198717981358</v>
      </c>
      <c r="X21" s="16" t="s">
        <v>30442</v>
      </c>
      <c r="Y21" s="33">
        <f>D6L414C7-D6L414C10</f>
        <v>0.36984868069206733</v>
      </c>
      <c r="Z21" s="16" t="s">
        <v>30443</v>
      </c>
      <c r="AA21" s="33">
        <f>CHOOSE(MIN(D6L414C9,RUN_YEARS),B7L804C7,B7L804C16,B7L804C25,B7L804C34,B7L804C43)</f>
        <v>533228.4</v>
      </c>
      <c r="AB21" s="16" t="s">
        <v>30444</v>
      </c>
      <c r="AC21" s="33">
        <f>IF(D6L414C12=0,0,D6L414C10/D6L414C12)</f>
        <v>1.7904747518695808E-5</v>
      </c>
      <c r="AD21" s="16" t="s">
        <v>30445</v>
      </c>
      <c r="AE21" s="33">
        <f>IF(D6L414C5=0,0,D6L414C10/D6L414C5)</f>
        <v>0.48135311108536122</v>
      </c>
      <c r="AF21" s="16" t="s">
        <v>30446</v>
      </c>
      <c r="AG21" s="33">
        <f>CHOOSE(MIN(D6L414C9,RUN_YEARS),B7L804C5,B7L804C14,B7L804C23,B7L804C32,B7L804C41)</f>
        <v>7944.7918729564462</v>
      </c>
      <c r="AH21" s="16" t="s">
        <v>30447</v>
      </c>
      <c r="AI21" s="33">
        <f>IF(D6L414C15=0,0,D6L414C11/D6L414C15)</f>
        <v>4.6552343548609263E-5</v>
      </c>
      <c r="AJ21" s="16" t="s">
        <v>30448</v>
      </c>
      <c r="AK21" s="33">
        <f>IF(D6L414C5=0,0,D6L414C11/D6L414C5)</f>
        <v>1.8646888914638757E-2</v>
      </c>
      <c r="AL21" s="16" t="s">
        <v>30449</v>
      </c>
      <c r="AM21" s="33">
        <f>D6L414C8*CHOOSE(MIN(D6L414C9,RUN_YEARS),B7L804C4,B7L804C13,B7L804C22,B7L804C31,B7L804C40)</f>
        <v>2.3778398009533861</v>
      </c>
      <c r="AN21" s="16" t="s">
        <v>30450</v>
      </c>
      <c r="AO21" s="33">
        <f>D6L414C8-D6L414C18</f>
        <v>7.539328751536817</v>
      </c>
      <c r="AP21" s="16" t="s">
        <v>30451</v>
      </c>
      <c r="AQ21" s="33">
        <f>CHOOSE(MIN(D6L414C9,RUN_YEARS),B7L804C2,B7L804C11,B7L804C20,B7L804C29,B7L804C38)</f>
        <v>1204.9886578679736</v>
      </c>
      <c r="AR21" s="16" t="s">
        <v>30452</v>
      </c>
      <c r="AS21" s="33">
        <f>IF(D6L414C20=0,0,D6L414C18/D6L414C20)</f>
        <v>1.9733296122144226E-3</v>
      </c>
      <c r="AT21" s="16" t="s">
        <v>30453</v>
      </c>
      <c r="AU21" s="33">
        <f>IF(D6L414C5=0,0,D6L414C18/D6L414C5)</f>
        <v>0.11988501498022387</v>
      </c>
      <c r="AV21" s="16" t="s">
        <v>30454</v>
      </c>
      <c r="AW21" s="33">
        <f>CHOOSE(MIN(D6L414C9,RUN_YEARS),B7L804C1,B7L804C10,B7L804C19,B7L804C28,B7L804C37)</f>
        <v>3820.6129907898994</v>
      </c>
      <c r="AX21" s="16" t="s">
        <v>30455</v>
      </c>
      <c r="AY21" s="33">
        <f>IF(D6L414C23=0,0,D6L414C19/D6L414C23)</f>
        <v>1.9733296122144226E-3</v>
      </c>
      <c r="AZ21" s="16" t="s">
        <v>30456</v>
      </c>
      <c r="BA21" s="33">
        <f>IF(D6L414C5=0,0,D6L414C19/D6L414C5)</f>
        <v>0.38011498501977614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24.526975778143903</v>
      </c>
      <c r="J22" s="16" t="s">
        <v>30479</v>
      </c>
      <c r="K22" s="21">
        <f>IF(FLOW_THRU_100PCT="Y",1,INDEX(VariabilityMatrix,D6L415C1,D6L415C9))</f>
        <v>0.66081263419649616</v>
      </c>
      <c r="L22" s="16" t="s">
        <v>30459</v>
      </c>
      <c r="M22" s="15">
        <f>IF(D6L415C2&lt;&gt;0,D6L415C2*D6L415C4,D6L415C3*D6L415C4)</f>
        <v>16.207735472828929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8.1038677364144647</v>
      </c>
      <c r="R22" s="16" t="s">
        <v>30461</v>
      </c>
      <c r="S22" s="15">
        <f>D6L415C5-D6L415C7</f>
        <v>8.1038677364144647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7.8059122017325651</v>
      </c>
      <c r="X22" s="16" t="s">
        <v>30463</v>
      </c>
      <c r="Y22" s="33">
        <f>D6L415C7-D6L415C10</f>
        <v>0.29795553468189961</v>
      </c>
      <c r="Z22" s="16" t="s">
        <v>30464</v>
      </c>
      <c r="AA22" s="33">
        <f>CHOOSE(MIN(D6L415C9,RUN_YEARS),B7L804C7,B7L804C16,B7L804C25,B7L804C34,B7L804C43)</f>
        <v>525768.33333333337</v>
      </c>
      <c r="AB22" s="16" t="s">
        <v>30465</v>
      </c>
      <c r="AC22" s="33">
        <f>IF(D6L415C12=0,0,D6L415C10/D6L415C12)</f>
        <v>1.4846676200986933E-5</v>
      </c>
      <c r="AD22" s="16" t="s">
        <v>30466</v>
      </c>
      <c r="AE22" s="33">
        <f>IF(D6L415C5=0,0,D6L415C10/D6L415C5)</f>
        <v>0.48161646115329315</v>
      </c>
      <c r="AF22" s="16" t="s">
        <v>30467</v>
      </c>
      <c r="AG22" s="33">
        <f>CHOOSE(MIN(D6L415C9,RUN_YEARS),B7L804C5,B7L804C14,B7L804C23,B7L804C32,B7L804C41)</f>
        <v>7718.7837209208647</v>
      </c>
      <c r="AH22" s="16" t="s">
        <v>30468</v>
      </c>
      <c r="AI22" s="33">
        <f>IF(D6L415C15=0,0,D6L415C11/D6L415C15)</f>
        <v>3.8601358122566099E-5</v>
      </c>
      <c r="AJ22" s="16" t="s">
        <v>30469</v>
      </c>
      <c r="AK22" s="33">
        <f>IF(D6L415C5=0,0,D6L415C11/D6L415C5)</f>
        <v>1.8383538846706873E-2</v>
      </c>
      <c r="AL22" s="16" t="s">
        <v>30470</v>
      </c>
      <c r="AM22" s="33">
        <f>D6L415C8*CHOOSE(MIN(D6L415C9,RUN_YEARS),B7L804C4,B7L804C13,B7L804C22,B7L804C31,B7L804C40)</f>
        <v>2.0036983764813887</v>
      </c>
      <c r="AN22" s="16" t="s">
        <v>30471</v>
      </c>
      <c r="AO22" s="33">
        <f>D6L415C8-D6L415C18</f>
        <v>6.1001693599330764</v>
      </c>
      <c r="AP22" s="16" t="s">
        <v>30472</v>
      </c>
      <c r="AQ22" s="33">
        <f>CHOOSE(MIN(D6L415C9,RUN_YEARS),B7L804C2,B7L804C11,B7L804C20,B7L804C29,B7L804C38)</f>
        <v>1219.1583403527977</v>
      </c>
      <c r="AR22" s="16" t="s">
        <v>30473</v>
      </c>
      <c r="AS22" s="33">
        <f>IF(D6L415C20=0,0,D6L415C18/D6L415C20)</f>
        <v>1.643509550942794E-3</v>
      </c>
      <c r="AT22" s="16" t="s">
        <v>30474</v>
      </c>
      <c r="AU22" s="33">
        <f>IF(D6L415C5=0,0,D6L415C18/D6L415C5)</f>
        <v>0.12362605373467755</v>
      </c>
      <c r="AV22" s="16" t="s">
        <v>30475</v>
      </c>
      <c r="AW22" s="33">
        <f>CHOOSE(MIN(D6L415C9,RUN_YEARS),B7L804C1,B7L804C10,B7L804C19,B7L804C28,B7L804C37)</f>
        <v>3711.6725950474301</v>
      </c>
      <c r="AX22" s="16" t="s">
        <v>30476</v>
      </c>
      <c r="AY22" s="33">
        <f>IF(D6L415C23=0,0,D6L415C19/D6L415C23)</f>
        <v>1.6435095509427938E-3</v>
      </c>
      <c r="AZ22" s="16" t="s">
        <v>30477</v>
      </c>
      <c r="BA22" s="33">
        <f>IF(D6L415C5=0,0,D6L415C19/D6L415C5)</f>
        <v>0.3763739462653225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6045.6526565669255</v>
      </c>
      <c r="J23" s="16" t="s">
        <v>30500</v>
      </c>
      <c r="K23" s="21">
        <f>IF(FLOW_THRU_100PCT="Y",1,INDEX(VariabilityMatrix,D6L416C1,D6L416C9))</f>
        <v>0.33461784328176364</v>
      </c>
      <c r="L23" s="16" t="s">
        <v>30480</v>
      </c>
      <c r="M23" s="15">
        <f>IF(D6L416C2&lt;&gt;0,D6L416C2*D6L416C4,D6L416C3*D6L416C4)</f>
        <v>2022.9832531710895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1011.4916265855447</v>
      </c>
      <c r="R23" s="16" t="s">
        <v>30482</v>
      </c>
      <c r="S23" s="15">
        <f>D6L416C5-D6L416C7</f>
        <v>1011.4916265855447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974.30203536463659</v>
      </c>
      <c r="X23" s="16" t="s">
        <v>30484</v>
      </c>
      <c r="Y23" s="33">
        <f>D6L416C7-D6L416C10</f>
        <v>37.189591220908142</v>
      </c>
      <c r="Z23" s="16" t="s">
        <v>30485</v>
      </c>
      <c r="AA23" s="33">
        <f>CHOOSE(MIN(D6L416C9,RUN_YEARS),B7L804C7,B7L804C16,B7L804C25,B7L804C34,B7L804C43)</f>
        <v>525768.33333333337</v>
      </c>
      <c r="AB23" s="16" t="s">
        <v>30486</v>
      </c>
      <c r="AC23" s="33">
        <f>IF(D6L416C12=0,0,D6L416C10/D6L416C12)</f>
        <v>1.8531014015006036E-3</v>
      </c>
      <c r="AD23" s="16" t="s">
        <v>30487</v>
      </c>
      <c r="AE23" s="33">
        <f>IF(D6L416C5=0,0,D6L416C10/D6L416C5)</f>
        <v>0.48161646115329315</v>
      </c>
      <c r="AF23" s="16" t="s">
        <v>30488</v>
      </c>
      <c r="AG23" s="33">
        <f>CHOOSE(MIN(D6L416C9,RUN_YEARS),B7L804C5,B7L804C14,B7L804C23,B7L804C32,B7L804C41)</f>
        <v>7718.7837209208647</v>
      </c>
      <c r="AH23" s="16" t="s">
        <v>30489</v>
      </c>
      <c r="AI23" s="33">
        <f>IF(D6L416C15=0,0,D6L416C11/D6L416C15)</f>
        <v>4.8180636439015753E-3</v>
      </c>
      <c r="AJ23" s="16" t="s">
        <v>30490</v>
      </c>
      <c r="AK23" s="33">
        <f>IF(D6L416C5=0,0,D6L416C11/D6L416C5)</f>
        <v>1.8383538846706859E-2</v>
      </c>
      <c r="AL23" s="16" t="s">
        <v>30491</v>
      </c>
      <c r="AM23" s="33">
        <f>D6L416C8*CHOOSE(MIN(D6L416C9,RUN_YEARS),B7L804C4,B7L804C13,B7L804C22,B7L804C31,B7L804C40)</f>
        <v>250.0934363608819</v>
      </c>
      <c r="AN23" s="16" t="s">
        <v>30492</v>
      </c>
      <c r="AO23" s="33">
        <f>D6L416C8-D6L416C18</f>
        <v>761.39819022466281</v>
      </c>
      <c r="AP23" s="16" t="s">
        <v>30493</v>
      </c>
      <c r="AQ23" s="33">
        <f>CHOOSE(MIN(D6L416C9,RUN_YEARS),B7L804C2,B7L804C11,B7L804C20,B7L804C29,B7L804C38)</f>
        <v>1219.1583403527977</v>
      </c>
      <c r="AR23" s="16" t="s">
        <v>30494</v>
      </c>
      <c r="AS23" s="33">
        <f>IF(D6L416C20=0,0,D6L416C18/D6L416C20)</f>
        <v>0.20513614030521279</v>
      </c>
      <c r="AT23" s="16" t="s">
        <v>30495</v>
      </c>
      <c r="AU23" s="33">
        <f>IF(D6L416C5=0,0,D6L416C18/D6L416C5)</f>
        <v>0.12362605373467754</v>
      </c>
      <c r="AV23" s="16" t="s">
        <v>30496</v>
      </c>
      <c r="AW23" s="33">
        <f>CHOOSE(MIN(D6L416C9,RUN_YEARS),B7L804C1,B7L804C10,B7L804C19,B7L804C28,B7L804C37)</f>
        <v>3711.6725950474301</v>
      </c>
      <c r="AX23" s="16" t="s">
        <v>30497</v>
      </c>
      <c r="AY23" s="33">
        <f>IF(D6L416C23=0,0,D6L416C19/D6L416C23)</f>
        <v>0.20513614030521277</v>
      </c>
      <c r="AZ23" s="16" t="s">
        <v>30498</v>
      </c>
      <c r="BA23" s="33">
        <f>IF(D6L416C5=0,0,D6L416C19/D6L416C5)</f>
        <v>0.37637394626532245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157.58189422850899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135.52042903651773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67.760214518258863</v>
      </c>
      <c r="R24" s="16" t="s">
        <v>30503</v>
      </c>
      <c r="S24" s="15">
        <f>D6L417C5-D6L417C7</f>
        <v>67.760214518258863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65.268869446543661</v>
      </c>
      <c r="X24" s="16" t="s">
        <v>30505</v>
      </c>
      <c r="Y24" s="33">
        <f>D6L417C7-D6L417C10</f>
        <v>2.4913450717152017</v>
      </c>
      <c r="Z24" s="16" t="s">
        <v>30506</v>
      </c>
      <c r="AA24" s="33">
        <f>CHOOSE(MIN(D6L417C9,RUN_YEARS),B7L804C7,B7L804C16,B7L804C25,B7L804C34,B7L804C43)</f>
        <v>525768.33333333337</v>
      </c>
      <c r="AB24" s="16" t="s">
        <v>30507</v>
      </c>
      <c r="AC24" s="33">
        <f>IF(D6L417C12=0,0,D6L417C10/D6L417C12)</f>
        <v>1.2413997821577371E-4</v>
      </c>
      <c r="AD24" s="16" t="s">
        <v>30508</v>
      </c>
      <c r="AE24" s="33">
        <f>IF(D6L417C5=0,0,D6L417C10/D6L417C5)</f>
        <v>0.48161646115329315</v>
      </c>
      <c r="AF24" s="16" t="s">
        <v>30509</v>
      </c>
      <c r="AG24" s="33">
        <f>CHOOSE(MIN(D6L417C9,RUN_YEARS),B7L804C5,B7L804C14,B7L804C23,B7L804C32,B7L804C41)</f>
        <v>7718.7837209208647</v>
      </c>
      <c r="AH24" s="16" t="s">
        <v>30510</v>
      </c>
      <c r="AI24" s="33">
        <f>IF(D6L417C15=0,0,D6L417C11/D6L417C15)</f>
        <v>3.2276394336101176E-4</v>
      </c>
      <c r="AJ24" s="16" t="s">
        <v>30511</v>
      </c>
      <c r="AK24" s="33">
        <f>IF(D6L417C5=0,0,D6L417C11/D6L417C5)</f>
        <v>1.8383538846706845E-2</v>
      </c>
      <c r="AL24" s="16" t="s">
        <v>30512</v>
      </c>
      <c r="AM24" s="33">
        <f>D6L417C8*CHOOSE(MIN(D6L417C9,RUN_YEARS),B7L804C4,B7L804C13,B7L804C22,B7L804C31,B7L804C40)</f>
        <v>16.753855842215096</v>
      </c>
      <c r="AN24" s="16" t="s">
        <v>30513</v>
      </c>
      <c r="AO24" s="33">
        <f>D6L417C8-D6L417C18</f>
        <v>51.006358676043767</v>
      </c>
      <c r="AP24" s="16" t="s">
        <v>30514</v>
      </c>
      <c r="AQ24" s="33">
        <f>CHOOSE(MIN(D6L417C9,RUN_YEARS),B7L804C2,B7L804C11,B7L804C20,B7L804C29,B7L804C38)</f>
        <v>1219.1583403527977</v>
      </c>
      <c r="AR24" s="16" t="s">
        <v>30515</v>
      </c>
      <c r="AS24" s="33">
        <f>IF(D6L417C20=0,0,D6L417C18/D6L417C20)</f>
        <v>1.3742149225150603E-2</v>
      </c>
      <c r="AT24" s="16" t="s">
        <v>30516</v>
      </c>
      <c r="AU24" s="33">
        <f>IF(D6L417C5=0,0,D6L417C18/D6L417C5)</f>
        <v>0.12362605373467754</v>
      </c>
      <c r="AV24" s="16" t="s">
        <v>30517</v>
      </c>
      <c r="AW24" s="33">
        <f>CHOOSE(MIN(D6L417C9,RUN_YEARS),B7L804C1,B7L804C10,B7L804C19,B7L804C28,B7L804C37)</f>
        <v>3711.6725950474301</v>
      </c>
      <c r="AX24" s="16" t="s">
        <v>30518</v>
      </c>
      <c r="AY24" s="33">
        <f>IF(D6L417C23=0,0,D6L417C19/D6L417C23)</f>
        <v>1.3742149225150602E-2</v>
      </c>
      <c r="AZ24" s="16" t="s">
        <v>30519</v>
      </c>
      <c r="BA24" s="33">
        <f>IF(D6L417C5=0,0,D6L417C19/D6L417C5)</f>
        <v>0.37637394626532245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3936.886158135273</v>
      </c>
      <c r="J25" s="16" t="s">
        <v>30541</v>
      </c>
      <c r="K25" s="21">
        <f>IF(FLOW_THRU_100PCT="Y",1,INDEX(VariabilityMatrix,D6L418C1,D6L418C9))</f>
        <v>0.33571416756451372</v>
      </c>
      <c r="L25" s="16" t="s">
        <v>30521</v>
      </c>
      <c r="M25" s="15">
        <f>IF(D6L418C2&lt;&gt;0,D6L418C2*D6L418C4,D6L418C3*D6L418C4)</f>
        <v>1321.6684593746397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660.83422968731986</v>
      </c>
      <c r="R25" s="16" t="s">
        <v>30523</v>
      </c>
      <c r="S25" s="15">
        <f>D6L418C5-D6L418C7</f>
        <v>660.83422968731986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636.70724155820574</v>
      </c>
      <c r="X25" s="16" t="s">
        <v>30525</v>
      </c>
      <c r="Y25" s="33">
        <f>D6L418C7-D6L418C10</f>
        <v>24.126988129114125</v>
      </c>
      <c r="Z25" s="16" t="s">
        <v>30526</v>
      </c>
      <c r="AA25" s="33">
        <f>CHOOSE(MIN(D6L418C9,RUN_YEARS),B7L804C7,B7L804C16,B7L804C25,B7L804C34,B7L804C43)</f>
        <v>493670</v>
      </c>
      <c r="AB25" s="16" t="s">
        <v>30527</v>
      </c>
      <c r="AC25" s="33">
        <f>IF(D6L418C12=0,0,D6L418C10/D6L418C12)</f>
        <v>1.289742624745692E-3</v>
      </c>
      <c r="AD25" s="16" t="s">
        <v>30528</v>
      </c>
      <c r="AE25" s="33">
        <f>IF(D6L418C5=0,0,D6L418C10/D6L418C5)</f>
        <v>0.48174505265826645</v>
      </c>
      <c r="AF25" s="16" t="s">
        <v>30529</v>
      </c>
      <c r="AG25" s="33">
        <f>CHOOSE(MIN(D6L418C9,RUN_YEARS),B7L804C5,B7L804C14,B7L804C23,B7L804C32,B7L804C41)</f>
        <v>7194.9322607832582</v>
      </c>
      <c r="AH25" s="16" t="s">
        <v>30530</v>
      </c>
      <c r="AI25" s="33">
        <f>IF(D6L418C15=0,0,D6L418C11/D6L418C15)</f>
        <v>3.3533308243387967E-3</v>
      </c>
      <c r="AJ25" s="16" t="s">
        <v>30531</v>
      </c>
      <c r="AK25" s="33">
        <f>IF(D6L418C5=0,0,D6L418C11/D6L418C5)</f>
        <v>1.8254947341733527E-2</v>
      </c>
      <c r="AL25" s="16" t="s">
        <v>30532</v>
      </c>
      <c r="AM25" s="33">
        <f>D6L418C8*CHOOSE(MIN(D6L418C9,RUN_YEARS),B7L804C4,B7L804C13,B7L804C22,B7L804C31,B7L804C40)</f>
        <v>146.4624172864965</v>
      </c>
      <c r="AN25" s="16" t="s">
        <v>30533</v>
      </c>
      <c r="AO25" s="33">
        <f>D6L418C8-D6L418C18</f>
        <v>514.37181240082339</v>
      </c>
      <c r="AP25" s="16" t="s">
        <v>30534</v>
      </c>
      <c r="AQ25" s="33">
        <f>CHOOSE(MIN(D6L418C9,RUN_YEARS),B7L804C2,B7L804C11,B7L804C20,B7L804C29,B7L804C38)</f>
        <v>986.49230103082857</v>
      </c>
      <c r="AR25" s="16" t="s">
        <v>30535</v>
      </c>
      <c r="AS25" s="33">
        <f>IF(D6L418C20=0,0,D6L418C18/D6L418C20)</f>
        <v>0.14846787667116262</v>
      </c>
      <c r="AT25" s="16" t="s">
        <v>30536</v>
      </c>
      <c r="AU25" s="33">
        <f>IF(D6L418C5=0,0,D6L418C18/D6L418C5)</f>
        <v>0.11081630665212108</v>
      </c>
      <c r="AV25" s="16" t="s">
        <v>30537</v>
      </c>
      <c r="AW25" s="33">
        <f>CHOOSE(MIN(D6L418C9,RUN_YEARS),B7L804C1,B7L804C10,B7L804C19,B7L804C28,B7L804C37)</f>
        <v>3464.5326917424109</v>
      </c>
      <c r="AX25" s="16" t="s">
        <v>30538</v>
      </c>
      <c r="AY25" s="33">
        <f>IF(D6L418C23=0,0,D6L418C19/D6L418C23)</f>
        <v>0.14846787667116265</v>
      </c>
      <c r="AZ25" s="16" t="s">
        <v>30539</v>
      </c>
      <c r="BA25" s="33">
        <f>IF(D6L418C5=0,0,D6L418C19/D6L418C5)</f>
        <v>0.38918369334787895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10157.175422827311</v>
      </c>
      <c r="J26" s="16" t="s">
        <v>30562</v>
      </c>
      <c r="K26" s="21">
        <f>IF(FLOW_THRU_100PCT="Y",1,INDEX(VariabilityMatrix,D6L419C1,D6L419C9))</f>
        <v>0.33461784328176364</v>
      </c>
      <c r="L26" s="16" t="s">
        <v>30542</v>
      </c>
      <c r="M26" s="15">
        <f>IF(D6L419C2&lt;&gt;0,D6L419C2*D6L419C4,D6L419C3*D6L419C4)</f>
        <v>3398.7721338210104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1699.3860669105052</v>
      </c>
      <c r="R26" s="16" t="s">
        <v>30544</v>
      </c>
      <c r="S26" s="15">
        <f>D6L419C5-D6L419C7</f>
        <v>1699.3860669105052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1636.904607357302</v>
      </c>
      <c r="X26" s="16" t="s">
        <v>30546</v>
      </c>
      <c r="Y26" s="33">
        <f>D6L419C7-D6L419C10</f>
        <v>62.481459553203194</v>
      </c>
      <c r="Z26" s="16" t="s">
        <v>30547</v>
      </c>
      <c r="AA26" s="33">
        <f>CHOOSE(MIN(D6L419C9,RUN_YEARS),B7L804C7,B7L804C16,B7L804C25,B7L804C34,B7L804C43)</f>
        <v>525768.33333333337</v>
      </c>
      <c r="AB26" s="16" t="s">
        <v>30548</v>
      </c>
      <c r="AC26" s="33">
        <f>IF(D6L419C12=0,0,D6L419C10/D6L419C12)</f>
        <v>3.1133571643226299E-3</v>
      </c>
      <c r="AD26" s="16" t="s">
        <v>30549</v>
      </c>
      <c r="AE26" s="33">
        <f>IF(D6L419C5=0,0,D6L419C10/D6L419C5)</f>
        <v>0.48161646115329315</v>
      </c>
      <c r="AF26" s="16" t="s">
        <v>30550</v>
      </c>
      <c r="AG26" s="33">
        <f>CHOOSE(MIN(D6L419C9,RUN_YEARS),B7L804C5,B7L804C14,B7L804C23,B7L804C32,B7L804C41)</f>
        <v>7718.7837209208647</v>
      </c>
      <c r="AH26" s="16" t="s">
        <v>30551</v>
      </c>
      <c r="AI26" s="33">
        <f>IF(D6L419C15=0,0,D6L419C11/D6L419C15)</f>
        <v>8.0947286272388327E-3</v>
      </c>
      <c r="AJ26" s="16" t="s">
        <v>30552</v>
      </c>
      <c r="AK26" s="33">
        <f>IF(D6L419C5=0,0,D6L419C11/D6L419C5)</f>
        <v>1.8383538846706828E-2</v>
      </c>
      <c r="AL26" s="16" t="s">
        <v>30553</v>
      </c>
      <c r="AM26" s="33">
        <f>D6L419C8*CHOOSE(MIN(D6L419C9,RUN_YEARS),B7L804C4,B7L804C13,B7L804C22,B7L804C31,B7L804C40)</f>
        <v>420.17678644768085</v>
      </c>
      <c r="AN26" s="16" t="s">
        <v>30554</v>
      </c>
      <c r="AO26" s="33">
        <f>D6L419C8-D6L419C18</f>
        <v>1279.2092804628244</v>
      </c>
      <c r="AP26" s="16" t="s">
        <v>30555</v>
      </c>
      <c r="AQ26" s="33">
        <f>CHOOSE(MIN(D6L419C9,RUN_YEARS),B7L804C2,B7L804C11,B7L804C20,B7L804C29,B7L804C38)</f>
        <v>1219.1583403527977</v>
      </c>
      <c r="AR26" s="16" t="s">
        <v>30556</v>
      </c>
      <c r="AS26" s="33">
        <f>IF(D6L419C20=0,0,D6L419C18/D6L419C20)</f>
        <v>0.34464496738470485</v>
      </c>
      <c r="AT26" s="16" t="s">
        <v>30557</v>
      </c>
      <c r="AU26" s="33">
        <f>IF(D6L419C5=0,0,D6L419C18/D6L419C5)</f>
        <v>0.12362605373467754</v>
      </c>
      <c r="AV26" s="16" t="s">
        <v>30558</v>
      </c>
      <c r="AW26" s="33">
        <f>CHOOSE(MIN(D6L419C9,RUN_YEARS),B7L804C1,B7L804C10,B7L804C19,B7L804C28,B7L804C37)</f>
        <v>3711.6725950474301</v>
      </c>
      <c r="AX26" s="16" t="s">
        <v>30559</v>
      </c>
      <c r="AY26" s="33">
        <f>IF(D6L419C23=0,0,D6L419C19/D6L419C23)</f>
        <v>0.34464496738470485</v>
      </c>
      <c r="AZ26" s="16" t="s">
        <v>30560</v>
      </c>
      <c r="BA26" s="33">
        <f>IF(D6L419C5=0,0,D6L419C19/D6L419C5)</f>
        <v>0.3763739462653225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299.25328217347305</v>
      </c>
      <c r="J27" s="16" t="s">
        <v>30583</v>
      </c>
      <c r="K27" s="21">
        <f>IF(FLOW_THRU_100PCT="Y",1,INDEX(VariabilityMatrix,D6L420C1,D6L420C9))</f>
        <v>0.33571416756451372</v>
      </c>
      <c r="L27" s="16" t="s">
        <v>30563</v>
      </c>
      <c r="M27" s="15">
        <f>IF(D6L420C2&lt;&gt;0,D6L420C2*D6L420C4,D6L420C3*D6L420C4)</f>
        <v>100.46356651581604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50.23178325790802</v>
      </c>
      <c r="R27" s="16" t="s">
        <v>30565</v>
      </c>
      <c r="S27" s="15">
        <f>D6L420C5-D6L420C7</f>
        <v>50.23178325790802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48.397826141399051</v>
      </c>
      <c r="X27" s="16" t="s">
        <v>30567</v>
      </c>
      <c r="Y27" s="33">
        <f>D6L420C7-D6L420C10</f>
        <v>1.8339571165089694</v>
      </c>
      <c r="Z27" s="16" t="s">
        <v>30568</v>
      </c>
      <c r="AA27" s="33">
        <f>CHOOSE(MIN(D6L420C9,RUN_YEARS),B7L804C7,B7L804C16,B7L804C25,B7L804C34,B7L804C43)</f>
        <v>493670</v>
      </c>
      <c r="AB27" s="16" t="s">
        <v>30569</v>
      </c>
      <c r="AC27" s="33">
        <f>IF(D6L420C12=0,0,D6L420C10/D6L420C12)</f>
        <v>9.8036798147343472E-5</v>
      </c>
      <c r="AD27" s="16" t="s">
        <v>30570</v>
      </c>
      <c r="AE27" s="33">
        <f>IF(D6L420C5=0,0,D6L420C10/D6L420C5)</f>
        <v>0.48174505265826645</v>
      </c>
      <c r="AF27" s="16" t="s">
        <v>30571</v>
      </c>
      <c r="AG27" s="33">
        <f>CHOOSE(MIN(D6L420C9,RUN_YEARS),B7L804C5,B7L804C14,B7L804C23,B7L804C32,B7L804C41)</f>
        <v>7194.9322607832582</v>
      </c>
      <c r="AH27" s="16" t="s">
        <v>30572</v>
      </c>
      <c r="AI27" s="33">
        <f>IF(D6L420C15=0,0,D6L420C11/D6L420C15)</f>
        <v>2.548956751830934E-4</v>
      </c>
      <c r="AJ27" s="16" t="s">
        <v>30573</v>
      </c>
      <c r="AK27" s="33">
        <f>IF(D6L420C5=0,0,D6L420C11/D6L420C5)</f>
        <v>1.8254947341733566E-2</v>
      </c>
      <c r="AL27" s="16" t="s">
        <v>30574</v>
      </c>
      <c r="AM27" s="33">
        <f>D6L420C8*CHOOSE(MIN(D6L420C9,RUN_YEARS),B7L804C4,B7L804C13,B7L804C22,B7L804C31,B7L804C40)</f>
        <v>11.133001394382434</v>
      </c>
      <c r="AN27" s="16" t="s">
        <v>30575</v>
      </c>
      <c r="AO27" s="33">
        <f>D6L420C8-D6L420C18</f>
        <v>39.098781863525588</v>
      </c>
      <c r="AP27" s="16" t="s">
        <v>30576</v>
      </c>
      <c r="AQ27" s="33">
        <f>CHOOSE(MIN(D6L420C9,RUN_YEARS),B7L804C2,B7L804C11,B7L804C20,B7L804C29,B7L804C38)</f>
        <v>986.49230103082857</v>
      </c>
      <c r="AR27" s="16" t="s">
        <v>30577</v>
      </c>
      <c r="AS27" s="33">
        <f>IF(D6L420C20=0,0,D6L420C18/D6L420C20)</f>
        <v>1.1285441744197171E-2</v>
      </c>
      <c r="AT27" s="16" t="s">
        <v>30578</v>
      </c>
      <c r="AU27" s="33">
        <f>IF(D6L420C5=0,0,D6L420C18/D6L420C5)</f>
        <v>0.11081630665212108</v>
      </c>
      <c r="AV27" s="16" t="s">
        <v>30579</v>
      </c>
      <c r="AW27" s="33">
        <f>CHOOSE(MIN(D6L420C9,RUN_YEARS),B7L804C1,B7L804C10,B7L804C19,B7L804C28,B7L804C37)</f>
        <v>3464.5326917424109</v>
      </c>
      <c r="AX27" s="16" t="s">
        <v>30580</v>
      </c>
      <c r="AY27" s="33">
        <f>IF(D6L420C23=0,0,D6L420C19/D6L420C23)</f>
        <v>1.1285441744197169E-2</v>
      </c>
      <c r="AZ27" s="16" t="s">
        <v>30581</v>
      </c>
      <c r="BA27" s="33">
        <f>IF(D6L420C5=0,0,D6L420C19/D6L420C5)</f>
        <v>0.38918369334787895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0.33571416756451372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493670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7194.9322607832582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986.49230103082857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3464.5326917424109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0.33571416756451372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493670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7194.9322607832582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986.49230103082857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3464.5326917424109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0.33571416756451372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493670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7194.9322607832582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986.49230103082857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3464.5326917424109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0.33571416756451372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493670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7194.9322607832582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986.49230103082857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3464.5326917424109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0.33571416756451372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493670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7194.9322607832582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986.49230103082857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3464.5326917424109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261.80266577926051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225.15029257016403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112.57514628508201</v>
      </c>
      <c r="R33" s="16" t="s">
        <v>30691</v>
      </c>
      <c r="S33" s="15">
        <f>D6L426C5-D6L426C7</f>
        <v>112.57514628508201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108.46503955023776</v>
      </c>
      <c r="X33" s="16" t="s">
        <v>30693</v>
      </c>
      <c r="Y33" s="33">
        <f>D6L426C7-D6L426C10</f>
        <v>4.1101067348442513</v>
      </c>
      <c r="Z33" s="16" t="s">
        <v>30694</v>
      </c>
      <c r="AA33" s="33">
        <f>CHOOSE(MIN(D6L426C9,RUN_YEARS),B7L804C7,B7L804C16,B7L804C25,B7L804C34,B7L804C43)</f>
        <v>493670</v>
      </c>
      <c r="AB33" s="16" t="s">
        <v>30695</v>
      </c>
      <c r="AC33" s="33">
        <f>IF(D6L426C12=0,0,D6L426C10/D6L426C12)</f>
        <v>2.197116283149427E-4</v>
      </c>
      <c r="AD33" s="16" t="s">
        <v>30696</v>
      </c>
      <c r="AE33" s="33">
        <f>IF(D6L426C5=0,0,D6L426C10/D6L426C5)</f>
        <v>0.48174505265826645</v>
      </c>
      <c r="AF33" s="16" t="s">
        <v>30697</v>
      </c>
      <c r="AG33" s="33">
        <f>CHOOSE(MIN(D6L426C9,RUN_YEARS),B7L804C5,B7L804C14,B7L804C23,B7L804C32,B7L804C41)</f>
        <v>7194.9322607832582</v>
      </c>
      <c r="AH33" s="16" t="s">
        <v>30698</v>
      </c>
      <c r="AI33" s="33">
        <f>IF(D6L426C15=0,0,D6L426C11/D6L426C15)</f>
        <v>5.7125023361885205E-4</v>
      </c>
      <c r="AJ33" s="16" t="s">
        <v>30699</v>
      </c>
      <c r="AK33" s="33">
        <f>IF(D6L426C5=0,0,D6L426C11/D6L426C5)</f>
        <v>1.8254947341733569E-2</v>
      </c>
      <c r="AL33" s="16" t="s">
        <v>30700</v>
      </c>
      <c r="AM33" s="33">
        <f>D6L426C8*CHOOSE(MIN(D6L426C9,RUN_YEARS),B7L804C4,B7L804C13,B7L804C22,B7L804C31,B7L804C40)</f>
        <v>24.950323864270075</v>
      </c>
      <c r="AN33" s="16" t="s">
        <v>30701</v>
      </c>
      <c r="AO33" s="33">
        <f>D6L426C8-D6L426C18</f>
        <v>87.624822420811938</v>
      </c>
      <c r="AP33" s="16" t="s">
        <v>30702</v>
      </c>
      <c r="AQ33" s="33">
        <f>CHOOSE(MIN(D6L426C9,RUN_YEARS),B7L804C2,B7L804C11,B7L804C20,B7L804C29,B7L804C38)</f>
        <v>986.49230103082857</v>
      </c>
      <c r="AR33" s="16" t="s">
        <v>30703</v>
      </c>
      <c r="AS33" s="33">
        <f>IF(D6L426C20=0,0,D6L426C18/D6L426C20)</f>
        <v>2.5291960046924238E-2</v>
      </c>
      <c r="AT33" s="16" t="s">
        <v>30704</v>
      </c>
      <c r="AU33" s="33">
        <f>IF(D6L426C5=0,0,D6L426C18/D6L426C5)</f>
        <v>0.11081630665212108</v>
      </c>
      <c r="AV33" s="16" t="s">
        <v>30705</v>
      </c>
      <c r="AW33" s="33">
        <f>CHOOSE(MIN(D6L426C9,RUN_YEARS),B7L804C1,B7L804C10,B7L804C19,B7L804C28,B7L804C37)</f>
        <v>3464.5326917424109</v>
      </c>
      <c r="AX33" s="16" t="s">
        <v>30706</v>
      </c>
      <c r="AY33" s="33">
        <f>IF(D6L426C23=0,0,D6L426C19/D6L426C23)</f>
        <v>2.5291960046924238E-2</v>
      </c>
      <c r="AZ33" s="16" t="s">
        <v>30707</v>
      </c>
      <c r="BA33" s="33">
        <f>IF(D6L426C5=0,0,D6L426C19/D6L426C5)</f>
        <v>0.38918369334787895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224.45606673728909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193.03221739406862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96.516108697034312</v>
      </c>
      <c r="R34" s="16" t="s">
        <v>30711</v>
      </c>
      <c r="S34" s="15">
        <f>D6L427C5-D6L427C7</f>
        <v>96.516108697034312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92.967493429904493</v>
      </c>
      <c r="X34" s="16" t="s">
        <v>30713</v>
      </c>
      <c r="Y34" s="33">
        <f>D6L427C7-D6L427C10</f>
        <v>3.5486152671298186</v>
      </c>
      <c r="Z34" s="16" t="s">
        <v>30714</v>
      </c>
      <c r="AA34" s="33">
        <f>CHOOSE(MIN(D6L427C9,RUN_YEARS),B7L804C7,B7L804C16,B7L804C25,B7L804C34,B7L804C43)</f>
        <v>525768.33333333337</v>
      </c>
      <c r="AB34" s="16" t="s">
        <v>30715</v>
      </c>
      <c r="AC34" s="33">
        <f>IF(D6L427C12=0,0,D6L427C10/D6L427C12)</f>
        <v>1.7682216203569599E-4</v>
      </c>
      <c r="AD34" s="16" t="s">
        <v>30716</v>
      </c>
      <c r="AE34" s="33">
        <f>IF(D6L427C5=0,0,D6L427C10/D6L427C5)</f>
        <v>0.48161646115329315</v>
      </c>
      <c r="AF34" s="16" t="s">
        <v>30717</v>
      </c>
      <c r="AG34" s="33">
        <f>CHOOSE(MIN(D6L427C9,RUN_YEARS),B7L804C5,B7L804C14,B7L804C23,B7L804C32,B7L804C41)</f>
        <v>7718.7837209208647</v>
      </c>
      <c r="AH34" s="16" t="s">
        <v>30718</v>
      </c>
      <c r="AI34" s="33">
        <f>IF(D6L427C15=0,0,D6L427C11/D6L427C15)</f>
        <v>4.597376212928094E-4</v>
      </c>
      <c r="AJ34" s="16" t="s">
        <v>30719</v>
      </c>
      <c r="AK34" s="33">
        <f>IF(D6L427C5=0,0,D6L427C11/D6L427C5)</f>
        <v>1.8383538846706831E-2</v>
      </c>
      <c r="AL34" s="16" t="s">
        <v>30720</v>
      </c>
      <c r="AM34" s="33">
        <f>D6L427C8*CHOOSE(MIN(D6L427C9,RUN_YEARS),B7L804C4,B7L804C13,B7L804C22,B7L804C31,B7L804C40)</f>
        <v>23.863811280083084</v>
      </c>
      <c r="AN34" s="16" t="s">
        <v>30721</v>
      </c>
      <c r="AO34" s="33">
        <f>D6L427C8-D6L427C18</f>
        <v>72.652297416951228</v>
      </c>
      <c r="AP34" s="16" t="s">
        <v>30722</v>
      </c>
      <c r="AQ34" s="33">
        <f>CHOOSE(MIN(D6L427C9,RUN_YEARS),B7L804C2,B7L804C11,B7L804C20,B7L804C29,B7L804C38)</f>
        <v>1219.1583403527977</v>
      </c>
      <c r="AR34" s="16" t="s">
        <v>30723</v>
      </c>
      <c r="AS34" s="33">
        <f>IF(D6L427C20=0,0,D6L427C18/D6L427C20)</f>
        <v>1.9574004860744683E-2</v>
      </c>
      <c r="AT34" s="16" t="s">
        <v>30724</v>
      </c>
      <c r="AU34" s="33">
        <f>IF(D6L427C5=0,0,D6L427C18/D6L427C5)</f>
        <v>0.12362605373467754</v>
      </c>
      <c r="AV34" s="16" t="s">
        <v>30725</v>
      </c>
      <c r="AW34" s="33">
        <f>CHOOSE(MIN(D6L427C9,RUN_YEARS),B7L804C1,B7L804C10,B7L804C19,B7L804C28,B7L804C37)</f>
        <v>3711.6725950474301</v>
      </c>
      <c r="AX34" s="16" t="s">
        <v>30726</v>
      </c>
      <c r="AY34" s="33">
        <f>IF(D6L427C23=0,0,D6L427C19/D6L427C23)</f>
        <v>1.9574004860744683E-2</v>
      </c>
      <c r="AZ34" s="16" t="s">
        <v>30727</v>
      </c>
      <c r="BA34" s="33">
        <f>IF(D6L427C5=0,0,D6L427C19/D6L427C5)</f>
        <v>0.37637394626532245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74637.177279215161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53146.983311645083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26573.491655822541</v>
      </c>
      <c r="R35" s="16" t="s">
        <v>30731</v>
      </c>
      <c r="S35" s="15">
        <f>SUM(D6L401C8:D6L427C8)-2*SUM(D6L409C8,D6L411C8,D6L422C8,D6L424C8,D6L427C8)</f>
        <v>26573.491655822541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25596.585054238309</v>
      </c>
      <c r="X35" s="16" t="s">
        <v>30733</v>
      </c>
      <c r="Y35" s="33">
        <f>SUM(D6L401C11:D6L427C11)-2*SUM(D6L409C11,D6L411C11,D6L422C11,D6L424C11,D6L427C11)</f>
        <v>976.90660158422997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4.8778326227106837E-2</v>
      </c>
      <c r="AD35" s="16" t="s">
        <v>30735</v>
      </c>
      <c r="AE35" s="33">
        <f>IF(D6L428C5=0,0,D6L428C10/D6L428C5)</f>
        <v>0.48161877606757442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0.12682364819047787</v>
      </c>
      <c r="AJ35" s="16" t="s">
        <v>30737</v>
      </c>
      <c r="AK35" s="33">
        <f>IF(D6L428C5=0,0,D6L428C11/D6L428C5)</f>
        <v>1.8381223932425514E-2</v>
      </c>
      <c r="AL35" s="16" t="s">
        <v>30738</v>
      </c>
      <c r="AM35" s="33">
        <f>SUM(D6L401C18:D6L427C18)-2*SUM(D6L409C18,D6L411C18,D6L422C18,D6L424C18,D6L427C18)</f>
        <v>6547.8914644655688</v>
      </c>
      <c r="AN35" s="16" t="s">
        <v>30739</v>
      </c>
      <c r="AO35" s="33">
        <f>SUM(D6L401C19:D6L427C19)-2*SUM(D6L409C19,D6L411C19,D6L422C19,D6L424C19,D6L427C19)</f>
        <v>20025.600191356971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5.4066804651541966</v>
      </c>
      <c r="AT35" s="16" t="s">
        <v>30741</v>
      </c>
      <c r="AU35" s="33">
        <f>IF(D6L428C5=0,0,D6L428C18/D6L428C5)</f>
        <v>0.12320344554779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5.4066804651541958</v>
      </c>
      <c r="AZ35" s="16" t="s">
        <v>30743</v>
      </c>
      <c r="BA35" s="33">
        <f>IF(D6L428C5=0,0,D6L428C19/D6L428C5)</f>
        <v>0.37679655445220994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812.5888459672118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406.2944229836059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203.14721149180295</v>
      </c>
      <c r="R36" s="16" t="s">
        <v>30748</v>
      </c>
      <c r="S36" s="15">
        <f>D6L429C5-D6L429C7</f>
        <v>203.14721149180295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195.73032819499721</v>
      </c>
      <c r="X36" s="16" t="s">
        <v>30750</v>
      </c>
      <c r="Y36" s="33">
        <f>D6L429C7-D6L429C10</f>
        <v>7.4168832968057359</v>
      </c>
      <c r="Z36" s="16" t="s">
        <v>30751</v>
      </c>
      <c r="AA36" s="33">
        <f>CHOOSE(MIN(D6L429C9,RUN_YEARS),B7L804C7,B7L804C16,B7L804C25,B7L804C34,B7L804C43)</f>
        <v>493670</v>
      </c>
      <c r="AB36" s="16" t="s">
        <v>30752</v>
      </c>
      <c r="AC36" s="33">
        <f>IF(D6L429C12=0,0,D6L429C10/D6L429C12)</f>
        <v>3.9648009438490733E-4</v>
      </c>
      <c r="AD36" s="16" t="s">
        <v>30753</v>
      </c>
      <c r="AE36" s="33">
        <f>IF(D6L429C5=0,0,D6L429C10/D6L429C5)</f>
        <v>0.48174505265826645</v>
      </c>
      <c r="AF36" s="16" t="s">
        <v>30754</v>
      </c>
      <c r="AG36" s="33">
        <f>CHOOSE(MIN(D6L429C9,RUN_YEARS),B7L804C5,B7L804C14,B7L804C23,B7L804C32,B7L804C41)</f>
        <v>7194.9322607832582</v>
      </c>
      <c r="AH36" s="16" t="s">
        <v>30755</v>
      </c>
      <c r="AI36" s="33">
        <f>IF(D6L429C15=0,0,D6L429C11/D6L429C15)</f>
        <v>1.0308482454007587E-3</v>
      </c>
      <c r="AJ36" s="16" t="s">
        <v>30756</v>
      </c>
      <c r="AK36" s="33">
        <f>IF(D6L429C5=0,0,D6L429C11/D6L429C5)</f>
        <v>1.8254947341733531E-2</v>
      </c>
      <c r="AL36" s="16" t="s">
        <v>30757</v>
      </c>
      <c r="AM36" s="33">
        <f>D6L429C8*CHOOSE(MIN(D6L429C9,RUN_YEARS),B7L804C4,B7L804C13,B7L804C22,B7L804C31,B7L804C40)</f>
        <v>45.024047368397866</v>
      </c>
      <c r="AN36" s="16" t="s">
        <v>30758</v>
      </c>
      <c r="AO36" s="33">
        <f>D6L429C8-D6L429C18</f>
        <v>158.12316412340508</v>
      </c>
      <c r="AP36" s="16" t="s">
        <v>30759</v>
      </c>
      <c r="AQ36" s="33">
        <f>CHOOSE(MIN(D6L429C9,RUN_YEARS),B7L804C2,B7L804C11,B7L804C20,B7L804C29,B7L804C38)</f>
        <v>986.49230103082857</v>
      </c>
      <c r="AR36" s="16" t="s">
        <v>30760</v>
      </c>
      <c r="AS36" s="33">
        <f>IF(D6L429C20=0,0,D6L429C18/D6L429C20)</f>
        <v>4.5640546126259972E-2</v>
      </c>
      <c r="AT36" s="16" t="s">
        <v>30761</v>
      </c>
      <c r="AU36" s="33">
        <f>IF(D6L429C5=0,0,D6L429C18/D6L429C5)</f>
        <v>0.1108163066521211</v>
      </c>
      <c r="AV36" s="16" t="s">
        <v>30762</v>
      </c>
      <c r="AW36" s="33">
        <f>CHOOSE(MIN(D6L429C9,RUN_YEARS),B7L804C1,B7L804C10,B7L804C19,B7L804C28,B7L804C37)</f>
        <v>3464.5326917424109</v>
      </c>
      <c r="AX36" s="16" t="s">
        <v>30763</v>
      </c>
      <c r="AY36" s="33">
        <f>IF(D6L429C23=0,0,D6L429C19/D6L429C23)</f>
        <v>4.5640546126259958E-2</v>
      </c>
      <c r="AZ36" s="16" t="s">
        <v>30764</v>
      </c>
      <c r="BA36" s="33">
        <f>IF(D6L429C5=0,0,D6L429C19/D6L429C5)</f>
        <v>0.38918369334787889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493670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7194.9322607832582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986.49230103082857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3464.5326917424109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144.54813875032437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72.274069375162185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36.137034687581092</v>
      </c>
      <c r="R38" s="16" t="s">
        <v>30788</v>
      </c>
      <c r="S38" s="15">
        <f>D6L431C5-D6L431C7</f>
        <v>36.137034687581092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34.817675356964706</v>
      </c>
      <c r="X38" s="16" t="s">
        <v>30790</v>
      </c>
      <c r="Y38" s="33">
        <f>D6L431C7-D6L431C10</f>
        <v>1.3193593306163862</v>
      </c>
      <c r="Z38" s="16" t="s">
        <v>30791</v>
      </c>
      <c r="AA38" s="33">
        <f>CHOOSE(MIN(D6L431C9,RUN_YEARS),B7L804C7,B7L804C16,B7L804C25,B7L804C34,B7L804C43)</f>
        <v>493670</v>
      </c>
      <c r="AB38" s="16" t="s">
        <v>30792</v>
      </c>
      <c r="AC38" s="33">
        <f>IF(D6L431C12=0,0,D6L431C10/D6L431C12)</f>
        <v>7.0528238209663759E-5</v>
      </c>
      <c r="AD38" s="16" t="s">
        <v>30793</v>
      </c>
      <c r="AE38" s="33">
        <f>IF(D6L431C5=0,0,D6L431C10/D6L431C5)</f>
        <v>0.48174505265826639</v>
      </c>
      <c r="AF38" s="16" t="s">
        <v>30794</v>
      </c>
      <c r="AG38" s="33">
        <f>CHOOSE(MIN(D6L431C9,RUN_YEARS),B7L804C5,B7L804C14,B7L804C23,B7L804C32,B7L804C41)</f>
        <v>7194.9322607832582</v>
      </c>
      <c r="AH38" s="16" t="s">
        <v>30795</v>
      </c>
      <c r="AI38" s="33">
        <f>IF(D6L431C15=0,0,D6L431C11/D6L431C15)</f>
        <v>1.8337341934512633E-4</v>
      </c>
      <c r="AJ38" s="16" t="s">
        <v>30796</v>
      </c>
      <c r="AK38" s="33">
        <f>IF(D6L431C5=0,0,D6L431C11/D6L431C5)</f>
        <v>1.8254947341733593E-2</v>
      </c>
      <c r="AL38" s="16" t="s">
        <v>30797</v>
      </c>
      <c r="AM38" s="33">
        <f>D6L431C8*CHOOSE(MIN(D6L431C9,RUN_YEARS),B7L804C4,B7L804C13,B7L804C22,B7L804C31,B7L804C40)</f>
        <v>8.0091454348746467</v>
      </c>
      <c r="AN38" s="16" t="s">
        <v>30798</v>
      </c>
      <c r="AO38" s="33">
        <f>D6L431C8-D6L431C18</f>
        <v>28.127889252706446</v>
      </c>
      <c r="AP38" s="16" t="s">
        <v>30799</v>
      </c>
      <c r="AQ38" s="33">
        <f>CHOOSE(MIN(D6L431C9,RUN_YEARS),B7L804C2,B7L804C11,B7L804C20,B7L804C29,B7L804C38)</f>
        <v>986.49230103082857</v>
      </c>
      <c r="AR38" s="16" t="s">
        <v>30800</v>
      </c>
      <c r="AS38" s="33">
        <f>IF(D6L431C20=0,0,D6L431C18/D6L431C20)</f>
        <v>8.1188119020346571E-3</v>
      </c>
      <c r="AT38" s="16" t="s">
        <v>30801</v>
      </c>
      <c r="AU38" s="33">
        <f>IF(D6L431C5=0,0,D6L431C18/D6L431C5)</f>
        <v>0.1108163066521211</v>
      </c>
      <c r="AV38" s="16" t="s">
        <v>30802</v>
      </c>
      <c r="AW38" s="33">
        <f>CHOOSE(MIN(D6L431C9,RUN_YEARS),B7L804C1,B7L804C10,B7L804C19,B7L804C28,B7L804C37)</f>
        <v>3464.5326917424109</v>
      </c>
      <c r="AX38" s="16" t="s">
        <v>30803</v>
      </c>
      <c r="AY38" s="33">
        <f>IF(D6L431C23=0,0,D6L431C19/D6L431C23)</f>
        <v>8.1188119020346554E-3</v>
      </c>
      <c r="AZ38" s="16" t="s">
        <v>30804</v>
      </c>
      <c r="BA38" s="33">
        <f>IF(D6L431C5=0,0,D6L431C19/D6L431C5)</f>
        <v>0.38918369334787889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493670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7194.9322607832582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986.49230103082857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3464.5326917424109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2546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2546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1018.4000000000001</v>
      </c>
      <c r="R40" s="16" t="s">
        <v>30829</v>
      </c>
      <c r="S40" s="15">
        <f>D6L433C5-D6L433C7</f>
        <v>1527.6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981.21832325435719</v>
      </c>
      <c r="X40" s="16" t="s">
        <v>30831</v>
      </c>
      <c r="Y40" s="33">
        <f>D6L433C7-D6L433C10</f>
        <v>37.181676745642903</v>
      </c>
      <c r="Z40" s="16" t="s">
        <v>30832</v>
      </c>
      <c r="AA40" s="33">
        <f>CHOOSE(MIN(D6L433C9,RUN_YEARS),B7L804C7,B7L804C16,B7L804C25,B7L804C34,B7L804C43)</f>
        <v>493670</v>
      </c>
      <c r="AB40" s="16" t="s">
        <v>30833</v>
      </c>
      <c r="AC40" s="33">
        <f>IF(D6L433C12=0,0,D6L433C10/D6L433C12)</f>
        <v>1.9875996581812895E-3</v>
      </c>
      <c r="AD40" s="16" t="s">
        <v>30834</v>
      </c>
      <c r="AE40" s="33">
        <f>IF(D6L433C5=0,0,D6L433C10/D6L433C5)</f>
        <v>0.38539604212661321</v>
      </c>
      <c r="AF40" s="16" t="s">
        <v>30835</v>
      </c>
      <c r="AG40" s="33">
        <f>CHOOSE(MIN(D6L433C9,RUN_YEARS),B7L804C5,B7L804C14,B7L804C23,B7L804C32,B7L804C41)</f>
        <v>7194.9322607832582</v>
      </c>
      <c r="AH40" s="16" t="s">
        <v>30836</v>
      </c>
      <c r="AI40" s="33">
        <f>IF(D6L433C15=0,0,D6L433C11/D6L433C15)</f>
        <v>5.1677591112713568E-3</v>
      </c>
      <c r="AJ40" s="16" t="s">
        <v>30837</v>
      </c>
      <c r="AK40" s="33">
        <f>IF(D6L433C5=0,0,D6L433C11/D6L433C5)</f>
        <v>1.4603957873386843E-2</v>
      </c>
      <c r="AL40" s="16" t="s">
        <v>30838</v>
      </c>
      <c r="AM40" s="33">
        <f>D6L433C8*CHOOSE(MIN(D6L433C9,RUN_YEARS),B7L804C4,B7L804C13,B7L804C22,B7L804C31,B7L804C40)</f>
        <v>338.56598008356031</v>
      </c>
      <c r="AN40" s="16" t="s">
        <v>30839</v>
      </c>
      <c r="AO40" s="33">
        <f>D6L433C8-D6L433C18</f>
        <v>1189.0340199164395</v>
      </c>
      <c r="AP40" s="16" t="s">
        <v>30840</v>
      </c>
      <c r="AQ40" s="33">
        <f>CHOOSE(MIN(D6L433C9,RUN_YEARS),B7L804C2,B7L804C11,B7L804C20,B7L804C29,B7L804C38)</f>
        <v>986.49230103082857</v>
      </c>
      <c r="AR40" s="16" t="s">
        <v>30841</v>
      </c>
      <c r="AS40" s="33">
        <f>IF(D6L433C20=0,0,D6L433C18/D6L433C20)</f>
        <v>0.34320184732286102</v>
      </c>
      <c r="AT40" s="16" t="s">
        <v>30842</v>
      </c>
      <c r="AU40" s="33">
        <f>IF(D6L433C5=0,0,D6L433C18/D6L433C5)</f>
        <v>0.13297956798254529</v>
      </c>
      <c r="AV40" s="16" t="s">
        <v>30843</v>
      </c>
      <c r="AW40" s="33">
        <f>CHOOSE(MIN(D6L433C9,RUN_YEARS),B7L804C1,B7L804C10,B7L804C19,B7L804C28,B7L804C37)</f>
        <v>3464.5326917424109</v>
      </c>
      <c r="AX40" s="16" t="s">
        <v>30844</v>
      </c>
      <c r="AY40" s="33">
        <f>IF(D6L433C23=0,0,D6L433C19/D6L433C23)</f>
        <v>0.34320184732286102</v>
      </c>
      <c r="AZ40" s="16" t="s">
        <v>30845</v>
      </c>
      <c r="BA40" s="33">
        <f>IF(D6L433C5=0,0,D6L433C19/D6L433C5)</f>
        <v>0.46702043201745463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493670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7194.9322607832582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986.49230103082857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3464.5326917424109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900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900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900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867.14109478487956</v>
      </c>
      <c r="X42" s="16" t="s">
        <v>30871</v>
      </c>
      <c r="Y42" s="33">
        <f>D6L435C7-D6L435C10</f>
        <v>32.858905215120444</v>
      </c>
      <c r="Z42" s="16" t="s">
        <v>30872</v>
      </c>
      <c r="AA42" s="33">
        <f>CHOOSE(MIN(D6L435C9,RUN_YEARS),B7L804C7,B7L804C16,B7L804C25,B7L804C34,B7L804C43)</f>
        <v>493670</v>
      </c>
      <c r="AB42" s="16" t="s">
        <v>30873</v>
      </c>
      <c r="AC42" s="33">
        <f>IF(D6L435C12=0,0,D6L435C10/D6L435C12)</f>
        <v>1.7565197293432447E-3</v>
      </c>
      <c r="AD42" s="16" t="s">
        <v>30874</v>
      </c>
      <c r="AE42" s="33">
        <f>IF(D6L435C5=0,0,D6L435C10/D6L435C5)</f>
        <v>0.96349010531653279</v>
      </c>
      <c r="AF42" s="16" t="s">
        <v>30875</v>
      </c>
      <c r="AG42" s="33">
        <f>CHOOSE(MIN(D6L435C9,RUN_YEARS),B7L804C5,B7L804C14,B7L804C23,B7L804C32,B7L804C41)</f>
        <v>7194.9322607832582</v>
      </c>
      <c r="AH42" s="16" t="s">
        <v>30876</v>
      </c>
      <c r="AI42" s="33">
        <f>IF(D6L435C15=0,0,D6L435C11/D6L435C15)</f>
        <v>4.5669512962924468E-3</v>
      </c>
      <c r="AJ42" s="16" t="s">
        <v>30877</v>
      </c>
      <c r="AK42" s="33">
        <f>IF(D6L435C5=0,0,D6L435C11/D6L435C5)</f>
        <v>3.6509894683467159E-2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986.49230103082857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3464.5326917424109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583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583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583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493670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7194.9322607832582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129.21181355637319</v>
      </c>
      <c r="AN43" s="16" t="s">
        <v>30899</v>
      </c>
      <c r="AO43" s="33">
        <f>D6L436C8-D6L436C18</f>
        <v>453.78818644362684</v>
      </c>
      <c r="AP43" s="16" t="s">
        <v>30900</v>
      </c>
      <c r="AQ43" s="33">
        <f>CHOOSE(MIN(D6L436C9,RUN_YEARS),B7L804C2,B7L804C11,B7L804C20,B7L804C29,B7L804C38)</f>
        <v>986.49230103082857</v>
      </c>
      <c r="AR43" s="16" t="s">
        <v>30901</v>
      </c>
      <c r="AS43" s="33">
        <f>IF(D6L436C20=0,0,D6L436C18/D6L436C20)</f>
        <v>0.13098106637158158</v>
      </c>
      <c r="AT43" s="16" t="s">
        <v>30902</v>
      </c>
      <c r="AU43" s="33">
        <f>IF(D6L436C5=0,0,D6L436C18/D6L436C5)</f>
        <v>0.22163261330424217</v>
      </c>
      <c r="AV43" s="16" t="s">
        <v>30903</v>
      </c>
      <c r="AW43" s="33">
        <f>CHOOSE(MIN(D6L436C9,RUN_YEARS),B7L804C1,B7L804C10,B7L804C19,B7L804C28,B7L804C37)</f>
        <v>3464.5326917424109</v>
      </c>
      <c r="AX43" s="16" t="s">
        <v>30904</v>
      </c>
      <c r="AY43" s="33">
        <f>IF(D6L436C23=0,0,D6L436C19/D6L436C23)</f>
        <v>0.13098106637158155</v>
      </c>
      <c r="AZ43" s="16" t="s">
        <v>30905</v>
      </c>
      <c r="BA43" s="33">
        <f>IF(D6L436C5=0,0,D6L436C19/D6L436C5)</f>
        <v>0.77836738669575789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4986.1369847175356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4507.5684923587687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2157.684246179384</v>
      </c>
      <c r="R44" s="16" t="s">
        <v>30909</v>
      </c>
      <c r="S44" s="15">
        <f>SUM(D6L429C8:D6L436C8)</f>
        <v>2349.8842461793838</v>
      </c>
      <c r="U44" s="21" t="str">
        <f>NULL_VALUE</f>
        <v>n/a</v>
      </c>
      <c r="V44" s="16" t="s">
        <v>30910</v>
      </c>
      <c r="W44" s="33">
        <f>SUM(D6L429C10:D6L436C10)</f>
        <v>2078.9074215911987</v>
      </c>
      <c r="X44" s="16" t="s">
        <v>30911</v>
      </c>
      <c r="Y44" s="33">
        <f>SUM(D6L429C11:D6L436C11)</f>
        <v>78.776824588185463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4.2111277201191052E-3</v>
      </c>
      <c r="AD44" s="16" t="s">
        <v>30913</v>
      </c>
      <c r="AE44" s="33">
        <f>IF(D6L437C5=0,0,D6L437C10/D6L437C5)</f>
        <v>0.46120373436706802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1.0948932072309688E-2</v>
      </c>
      <c r="AJ44" s="16" t="s">
        <v>30915</v>
      </c>
      <c r="AK44" s="33">
        <f>IF(D6L437C5=0,0,D6L437C11/D6L437C5)</f>
        <v>1.7476567404738932E-2</v>
      </c>
      <c r="AL44" s="16" t="s">
        <v>30916</v>
      </c>
      <c r="AM44" s="33">
        <f>SUM(D6L429C18:D6L436C18)</f>
        <v>520.81098644320605</v>
      </c>
      <c r="AN44" s="16" t="s">
        <v>30917</v>
      </c>
      <c r="AO44" s="33">
        <f>SUM(D6L429C19:D6L436C19)</f>
        <v>1829.073259736178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0.52794227172273722</v>
      </c>
      <c r="AT44" s="16" t="s">
        <v>30919</v>
      </c>
      <c r="AU44" s="33">
        <f>IF(D6L437C5=0,0,D6L437C18/D6L437C5)</f>
        <v>0.11554144708529332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0.52794227172273722</v>
      </c>
      <c r="AZ44" s="16" t="s">
        <v>30921</v>
      </c>
      <c r="BA44" s="33">
        <f>IF(D6L437C5=0,0,D6L437C19/D6L437C5)</f>
        <v>0.40577825114289967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2505.4565453849418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1252.7282726924709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626.36413634623545</v>
      </c>
      <c r="R45" s="16" t="s">
        <v>30926</v>
      </c>
      <c r="S45" s="15">
        <f>D6L438C5-D6L438C7</f>
        <v>626.36413634623545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603.49564769473352</v>
      </c>
      <c r="X45" s="16" t="s">
        <v>30928</v>
      </c>
      <c r="Y45" s="33">
        <f>D6L438C7-D6L438C10</f>
        <v>22.868488651501934</v>
      </c>
      <c r="Z45" s="16" t="s">
        <v>30929</v>
      </c>
      <c r="AA45" s="33">
        <f>CHOOSE(MIN(D6L438C9,RUN_YEARS),B7L804C7,B7L804C16,B7L804C25,B7L804C34,B7L804C43)</f>
        <v>493670</v>
      </c>
      <c r="AB45" s="16" t="s">
        <v>30930</v>
      </c>
      <c r="AC45" s="33">
        <f>IF(D6L438C12=0,0,D6L438C10/D6L438C12)</f>
        <v>1.2224677369391162E-3</v>
      </c>
      <c r="AD45" s="16" t="s">
        <v>30931</v>
      </c>
      <c r="AE45" s="33">
        <f>IF(D6L438C5=0,0,D6L438C10/D6L438C5)</f>
        <v>0.48174505265826639</v>
      </c>
      <c r="AF45" s="16" t="s">
        <v>30932</v>
      </c>
      <c r="AG45" s="33">
        <f>CHOOSE(MIN(D6L438C9,RUN_YEARS),B7L804C5,B7L804C14,B7L804C23,B7L804C32,B7L804C41)</f>
        <v>7194.9322607832582</v>
      </c>
      <c r="AH45" s="16" t="s">
        <v>30933</v>
      </c>
      <c r="AI45" s="33">
        <f>IF(D6L438C15=0,0,D6L438C11/D6L438C15)</f>
        <v>3.1784161160417117E-3</v>
      </c>
      <c r="AJ45" s="16" t="s">
        <v>30934</v>
      </c>
      <c r="AK45" s="33">
        <f>IF(D6L438C5=0,0,D6L438C11/D6L438C5)</f>
        <v>1.825494734173359E-2</v>
      </c>
      <c r="AL45" s="16" t="s">
        <v>30935</v>
      </c>
      <c r="AM45" s="33">
        <f>D6L438C8*CHOOSE(MIN(D6L438C9,RUN_YEARS),B7L804C4,B7L804C13,B7L804C22,B7L804C31,B7L804C40)</f>
        <v>138.82272041847082</v>
      </c>
      <c r="AN45" s="16" t="s">
        <v>30936</v>
      </c>
      <c r="AO45" s="33">
        <f>D6L438C8-D6L438C18</f>
        <v>487.54141592776466</v>
      </c>
      <c r="AP45" s="16" t="s">
        <v>30937</v>
      </c>
      <c r="AQ45" s="33">
        <f>CHOOSE(MIN(D6L438C9,RUN_YEARS),B7L804C2,B7L804C11,B7L804C20,B7L804C29,B7L804C38)</f>
        <v>986.49230103082857</v>
      </c>
      <c r="AR45" s="16" t="s">
        <v>30938</v>
      </c>
      <c r="AS45" s="33">
        <f>IF(D6L438C20=0,0,D6L438C18/D6L438C20)</f>
        <v>0.14072357206782957</v>
      </c>
      <c r="AT45" s="16" t="s">
        <v>30939</v>
      </c>
      <c r="AU45" s="33">
        <f>IF(D6L438C5=0,0,D6L438C18/D6L438C5)</f>
        <v>0.11081630665212108</v>
      </c>
      <c r="AV45" s="16" t="s">
        <v>30940</v>
      </c>
      <c r="AW45" s="33">
        <f>CHOOSE(MIN(D6L438C9,RUN_YEARS),B7L804C1,B7L804C10,B7L804C19,B7L804C28,B7L804C37)</f>
        <v>3464.5326917424109</v>
      </c>
      <c r="AX45" s="16" t="s">
        <v>30941</v>
      </c>
      <c r="AY45" s="33">
        <f>IF(D6L438C23=0,0,D6L438C19/D6L438C23)</f>
        <v>0.14072357206782954</v>
      </c>
      <c r="AZ45" s="16" t="s">
        <v>30942</v>
      </c>
      <c r="BA45" s="33">
        <f>IF(D6L438C5=0,0,D6L438C19/D6L438C5)</f>
        <v>0.38918369334787895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7729.7803587384551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7729.7803587384551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3091.9121434953822</v>
      </c>
      <c r="R46" s="16" t="s">
        <v>30946</v>
      </c>
      <c r="S46" s="15">
        <f>D6L439C5-D6L439C7</f>
        <v>4637.8682152430729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2979.0267567658329</v>
      </c>
      <c r="X46" s="16" t="s">
        <v>30948</v>
      </c>
      <c r="Y46" s="33">
        <f>D6L439C7-D6L439C10</f>
        <v>112.88538672954928</v>
      </c>
      <c r="Z46" s="16" t="s">
        <v>30949</v>
      </c>
      <c r="AA46" s="33">
        <f>CHOOSE(MIN(D6L439C9,RUN_YEARS),B7L804C7,B7L804C16,B7L804C25,B7L804C34,B7L804C43)</f>
        <v>493670</v>
      </c>
      <c r="AB46" s="16" t="s">
        <v>30950</v>
      </c>
      <c r="AC46" s="33">
        <f>IF(D6L439C12=0,0,D6L439C10/D6L439C12)</f>
        <v>6.0344496460506677E-3</v>
      </c>
      <c r="AD46" s="16" t="s">
        <v>30951</v>
      </c>
      <c r="AE46" s="33">
        <f>IF(D6L439C5=0,0,D6L439C10/D6L439C5)</f>
        <v>0.38539604212661321</v>
      </c>
      <c r="AF46" s="16" t="s">
        <v>30952</v>
      </c>
      <c r="AG46" s="33">
        <f>CHOOSE(MIN(D6L439C9,RUN_YEARS),B7L804C5,B7L804C14,B7L804C23,B7L804C32,B7L804C41)</f>
        <v>7194.9322607832582</v>
      </c>
      <c r="AH46" s="16" t="s">
        <v>30953</v>
      </c>
      <c r="AI46" s="33">
        <f>IF(D6L439C15=0,0,D6L439C11/D6L439C15)</f>
        <v>1.5689569079731725E-2</v>
      </c>
      <c r="AJ46" s="16" t="s">
        <v>30954</v>
      </c>
      <c r="AK46" s="33">
        <f>IF(D6L439C5=0,0,D6L439C11/D6L439C5)</f>
        <v>1.4603957873386824E-2</v>
      </c>
      <c r="AL46" s="16" t="s">
        <v>30955</v>
      </c>
      <c r="AM46" s="33">
        <f>D6L439C8*CHOOSE(MIN(D6L439C9,RUN_YEARS),B7L804C4,B7L804C13,B7L804C22,B7L804C31,B7L804C40)</f>
        <v>1027.9028527050039</v>
      </c>
      <c r="AN46" s="16" t="s">
        <v>30956</v>
      </c>
      <c r="AO46" s="33">
        <f>D6L439C8-D6L439C18</f>
        <v>3609.9653625380688</v>
      </c>
      <c r="AP46" s="16" t="s">
        <v>30957</v>
      </c>
      <c r="AQ46" s="33">
        <f>CHOOSE(MIN(D6L439C9,RUN_YEARS),B7L804C2,B7L804C11,B7L804C20,B7L804C29,B7L804C38)</f>
        <v>986.49230103082857</v>
      </c>
      <c r="AR46" s="16" t="s">
        <v>30958</v>
      </c>
      <c r="AS46" s="33">
        <f>IF(D6L439C20=0,0,D6L439C18/D6L439C20)</f>
        <v>1.0419775720813063</v>
      </c>
      <c r="AT46" s="16" t="s">
        <v>30959</v>
      </c>
      <c r="AU46" s="33">
        <f>IF(D6L439C5=0,0,D6L439C18/D6L439C5)</f>
        <v>0.13297956798254532</v>
      </c>
      <c r="AV46" s="16" t="s">
        <v>30960</v>
      </c>
      <c r="AW46" s="33">
        <f>CHOOSE(MIN(D6L439C9,RUN_YEARS),B7L804C1,B7L804C10,B7L804C19,B7L804C28,B7L804C37)</f>
        <v>3464.5326917424109</v>
      </c>
      <c r="AX46" s="16" t="s">
        <v>30961</v>
      </c>
      <c r="AY46" s="33">
        <f>IF(D6L439C23=0,0,D6L439C19/D6L439C23)</f>
        <v>1.041977572081306</v>
      </c>
      <c r="AZ46" s="16" t="s">
        <v>30962</v>
      </c>
      <c r="BA46" s="33">
        <f>IF(D6L439C5=0,0,D6L439C19/D6L439C5)</f>
        <v>0.46702043201745463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10235.236904123398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8982.5086314309265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3718.2762798416179</v>
      </c>
      <c r="R47" s="16" t="s">
        <v>30966</v>
      </c>
      <c r="S47" s="15">
        <f>SUM(D6L438C8:D6L439C8)</f>
        <v>5264.2323515893086</v>
      </c>
      <c r="U47" s="21" t="str">
        <f>NULL_VALUE</f>
        <v>n/a</v>
      </c>
      <c r="V47" s="16" t="s">
        <v>30967</v>
      </c>
      <c r="W47" s="33">
        <f>SUM(D6L438C10:D6L439C10)</f>
        <v>3582.5224044605666</v>
      </c>
      <c r="X47" s="16" t="s">
        <v>30968</v>
      </c>
      <c r="Y47" s="33">
        <f>SUM(D6L438C11:D6L439C11)</f>
        <v>135.75387538105122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7.2569173829897839E-3</v>
      </c>
      <c r="AD47" s="16" t="s">
        <v>30970</v>
      </c>
      <c r="AE47" s="33">
        <f>IF(D6L440C5=0,0,D6L440C10/D6L440C5)</f>
        <v>0.39883317138431357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1.8867985195773436E-2</v>
      </c>
      <c r="AJ47" s="16" t="s">
        <v>30972</v>
      </c>
      <c r="AK47" s="33">
        <f>IF(D6L440C5=0,0,D6L440C11/D6L440C5)</f>
        <v>1.5113136090516111E-2</v>
      </c>
      <c r="AL47" s="16" t="s">
        <v>30973</v>
      </c>
      <c r="AM47" s="33">
        <f>SUM(D6L438C18:D6L439C18)</f>
        <v>1166.7255731234748</v>
      </c>
      <c r="AN47" s="16" t="s">
        <v>30974</v>
      </c>
      <c r="AO47" s="33">
        <f>SUM(D6L438C19:D6L439C19)</f>
        <v>4097.5067784658331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1.1827011441491357</v>
      </c>
      <c r="AT47" s="16" t="s">
        <v>30976</v>
      </c>
      <c r="AU47" s="33">
        <f>IF(D6L440C5=0,0,D6L440C18/D6L440C5)</f>
        <v>0.12988861141095431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1.1827011441491355</v>
      </c>
      <c r="AZ47" s="16" t="s">
        <v>30978</v>
      </c>
      <c r="BA47" s="33">
        <f>IF(D6L440C5=0,0,D6L440C19/D6L440C5)</f>
        <v>0.45616508111421589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89858.551168056088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66637.060435434774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32449.452181843542</v>
      </c>
      <c r="R48" s="16" t="s">
        <v>30983</v>
      </c>
      <c r="S48" s="15">
        <f>SUM(D6L428C8,D6L437C8,D6L440C8)</f>
        <v>34187.608253591236</v>
      </c>
      <c r="U48" s="21" t="str">
        <f>NULL_VALUE</f>
        <v>n/a</v>
      </c>
      <c r="V48" s="16" t="s">
        <v>30984</v>
      </c>
      <c r="W48" s="33">
        <f>SUM(D6L428C10,D6L437C10,D6L440C10)</f>
        <v>31258.014880290077</v>
      </c>
      <c r="X48" s="16" t="s">
        <v>30985</v>
      </c>
      <c r="Y48" s="33">
        <f>SUM(D6L428C11,D6L437C11,D6L440C11)</f>
        <v>1191.4373015534666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6.0246371330215723E-2</v>
      </c>
      <c r="AD48" s="16" t="s">
        <v>30987</v>
      </c>
      <c r="AE48" s="33">
        <f>IF(D6L441C5=0,0,D6L441C10/D6L441C5)</f>
        <v>0.46907853791924448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0.15664056545856098</v>
      </c>
      <c r="AJ48" s="16" t="s">
        <v>30989</v>
      </c>
      <c r="AK48" s="33">
        <f>IF(D6L441C5=0,0,D6L441C11/D6L441C5)</f>
        <v>1.7879499692335026E-2</v>
      </c>
      <c r="AL48" s="16" t="s">
        <v>30990</v>
      </c>
      <c r="AM48" s="33">
        <f>SUM(D6L428C18,D6L437C18,D6L440C18)</f>
        <v>8235.4280240322496</v>
      </c>
      <c r="AN48" s="16" t="s">
        <v>30991</v>
      </c>
      <c r="AO48" s="33">
        <f>SUM(D6L428C19,D6L437C19,D6L440C19)</f>
        <v>25952.18022955898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7.1173238810260697</v>
      </c>
      <c r="AT48" s="16" t="s">
        <v>30993</v>
      </c>
      <c r="AU48" s="33">
        <f>IF(D6L441C5=0,0,D6L441C18/D6L441C5)</f>
        <v>0.12358630423098611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7.1173238810260688</v>
      </c>
      <c r="AZ48" s="16" t="s">
        <v>30995</v>
      </c>
      <c r="BA48" s="33">
        <f>IF(D6L441C5=0,0,D6L441C19/D6L441C5)</f>
        <v>0.38945565815743438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3F41E-6A57-48CC-9DEF-3A405E09A08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15157.536162466668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13035.481099721334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6517.7405498606668</v>
      </c>
      <c r="R8" s="16" t="s">
        <v>31004</v>
      </c>
      <c r="S8" s="15">
        <f>D6L501C5-D6L501C7</f>
        <v>6517.7405498606668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6232.2500770862343</v>
      </c>
      <c r="X8" s="16" t="s">
        <v>31006</v>
      </c>
      <c r="Y8" s="33">
        <f>D6L501C7-D6L501C10</f>
        <v>285.49047277443242</v>
      </c>
      <c r="Z8" s="16" t="s">
        <v>31007</v>
      </c>
      <c r="AA8" s="33">
        <f>CHOOSE(MIN(D6L501C9,RUN_YEARS),B7L805C7,B7L805C16,B7L805C25,B7L805C34,B7L805C43)</f>
        <v>94157.333333333343</v>
      </c>
      <c r="AB8" s="16" t="s">
        <v>31008</v>
      </c>
      <c r="AC8" s="33">
        <f>IF(D6L501C12=0,0,D6L501C10/D6L501C12)</f>
        <v>6.6189747059031342E-2</v>
      </c>
      <c r="AD8" s="16" t="s">
        <v>31009</v>
      </c>
      <c r="AE8" s="33">
        <f>IF(D6L501C5=0,0,D6L501C10/D6L501C5)</f>
        <v>0.47809896922173933</v>
      </c>
      <c r="AF8" s="16" t="s">
        <v>31010</v>
      </c>
      <c r="AG8" s="33">
        <f>CHOOSE(MIN(D6L501C9,RUN_YEARS),B7L805C5,B7L805C14,B7L805C23,B7L805C32,B7L805C41)</f>
        <v>1658.9280495699365</v>
      </c>
      <c r="AH8" s="16" t="s">
        <v>31011</v>
      </c>
      <c r="AI8" s="33">
        <f>IF(D6L501C15=0,0,D6L501C11/D6L501C15)</f>
        <v>0.1720933423534815</v>
      </c>
      <c r="AJ8" s="16" t="s">
        <v>31012</v>
      </c>
      <c r="AK8" s="33">
        <f>IF(D6L501C5=0,0,D6L501C11/D6L501C5)</f>
        <v>2.190103077826069E-2</v>
      </c>
      <c r="AL8" s="16" t="s">
        <v>31013</v>
      </c>
      <c r="AM8" s="33">
        <f>D6L501C8*CHOOSE(MIN(D6L501C9,RUN_YEARS),B7L805C4,B7L805C13,B7L805C22,B7L805C31,B7L805C40)</f>
        <v>1476.0730800505464</v>
      </c>
      <c r="AN8" s="16" t="s">
        <v>31014</v>
      </c>
      <c r="AO8" s="33">
        <f>D6L501C8-D6L501C18</f>
        <v>5041.6674698101206</v>
      </c>
      <c r="AP8" s="16" t="s">
        <v>31015</v>
      </c>
      <c r="AQ8" s="33">
        <f>CHOOSE(MIN(D6L501C9,RUN_YEARS),B7L805C2,B7L805C11,B7L805C20,B7L805C29,B7L805C38)</f>
        <v>218.3332296012093</v>
      </c>
      <c r="AR8" s="16" t="s">
        <v>31016</v>
      </c>
      <c r="AS8" s="33">
        <f>IF(D6L501C20=0,0,D6L501C18/D6L501C20)</f>
        <v>6.7606432733424411</v>
      </c>
      <c r="AT8" s="16" t="s">
        <v>31017</v>
      </c>
      <c r="AU8" s="33">
        <f>IF(D6L501C5=0,0,D6L501C18/D6L501C5)</f>
        <v>0.11323502897657542</v>
      </c>
      <c r="AV8" s="16" t="s">
        <v>31018</v>
      </c>
      <c r="AW8" s="33">
        <f>CHOOSE(MIN(D6L501C9,RUN_YEARS),B7L805C1,B7L805C10,B7L805C19,B7L805C28,B7L805C37)</f>
        <v>745.73783380786722</v>
      </c>
      <c r="AX8" s="16" t="s">
        <v>31019</v>
      </c>
      <c r="AY8" s="33">
        <f>IF(D6L501C23=0,0,D6L501C19/D6L501C23)</f>
        <v>6.7606432733424411</v>
      </c>
      <c r="AZ8" s="16" t="s">
        <v>31020</v>
      </c>
      <c r="BA8" s="33">
        <f>IF(D6L501C5=0,0,D6L501C19/D6L501C5)</f>
        <v>0.38676497102342461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45.834976612743965</v>
      </c>
      <c r="J9" s="16" t="s">
        <v>31041</v>
      </c>
      <c r="K9" s="21">
        <f>IF(FLOW_THRU_100PCT="Y",1,INDEX(VariabilityMatrix,D6L502C1,D6L502C9))</f>
        <v>0.65701432046792319</v>
      </c>
      <c r="L9" s="16" t="s">
        <v>31021</v>
      </c>
      <c r="M9" s="15">
        <f>IF(D6L502C2&lt;&gt;0,D6L502C2*D6L502C4,D6L502C3*D6L502C4)</f>
        <v>30.114236012885129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15.057118006442565</v>
      </c>
      <c r="R9" s="16" t="s">
        <v>31023</v>
      </c>
      <c r="S9" s="15">
        <f>D6L502C5-D6L502C7</f>
        <v>15.057118006442565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14.404798306159883</v>
      </c>
      <c r="X9" s="16" t="s">
        <v>31025</v>
      </c>
      <c r="Y9" s="33">
        <f>D6L502C7-D6L502C10</f>
        <v>0.65231970028268194</v>
      </c>
      <c r="Z9" s="16" t="s">
        <v>31026</v>
      </c>
      <c r="AA9" s="33">
        <f>CHOOSE(MIN(D6L502C9,RUN_YEARS),B7L805C7,B7L805C16,B7L805C25,B7L805C34,B7L805C43)</f>
        <v>114213.6</v>
      </c>
      <c r="AB9" s="16" t="s">
        <v>31027</v>
      </c>
      <c r="AC9" s="33">
        <f>IF(D6L502C12=0,0,D6L502C10/D6L502C12)</f>
        <v>1.2612156788823644E-4</v>
      </c>
      <c r="AD9" s="16" t="s">
        <v>31028</v>
      </c>
      <c r="AE9" s="33">
        <f>IF(D6L502C5=0,0,D6L502C10/D6L502C5)</f>
        <v>0.47833849412604823</v>
      </c>
      <c r="AF9" s="16" t="s">
        <v>31029</v>
      </c>
      <c r="AG9" s="33">
        <f>CHOOSE(MIN(D6L502C9,RUN_YEARS),B7L805C5,B7L805C14,B7L805C23,B7L805C32,B7L805C41)</f>
        <v>1989.2885619590973</v>
      </c>
      <c r="AH9" s="16" t="s">
        <v>31030</v>
      </c>
      <c r="AI9" s="33">
        <f>IF(D6L502C15=0,0,D6L502C11/D6L502C15)</f>
        <v>3.2791607650941424E-4</v>
      </c>
      <c r="AJ9" s="16" t="s">
        <v>31031</v>
      </c>
      <c r="AK9" s="33">
        <f>IF(D6L502C5=0,0,D6L502C11/D6L502C5)</f>
        <v>2.1661505873951797E-2</v>
      </c>
      <c r="AL9" s="16" t="s">
        <v>31032</v>
      </c>
      <c r="AM9" s="33">
        <f>D6L502C8*CHOOSE(MIN(D6L502C9,RUN_YEARS),B7L805C4,B7L805C13,B7L805C22,B7L805C31,B7L805C40)</f>
        <v>3.3636064809441715</v>
      </c>
      <c r="AN9" s="16" t="s">
        <v>31033</v>
      </c>
      <c r="AO9" s="33">
        <f>D6L502C8-D6L502C18</f>
        <v>11.693511525498394</v>
      </c>
      <c r="AP9" s="16" t="s">
        <v>31034</v>
      </c>
      <c r="AQ9" s="33">
        <f>CHOOSE(MIN(D6L502C9,RUN_YEARS),B7L805C2,B7L805C11,B7L805C20,B7L805C29,B7L805C38)</f>
        <v>258.09970469365402</v>
      </c>
      <c r="AR9" s="16" t="s">
        <v>31035</v>
      </c>
      <c r="AS9" s="33">
        <f>IF(D6L502C20=0,0,D6L502C18/D6L502C20)</f>
        <v>1.3032198099321862E-2</v>
      </c>
      <c r="AT9" s="16" t="s">
        <v>31036</v>
      </c>
      <c r="AU9" s="33">
        <f>IF(D6L502C5=0,0,D6L502C18/D6L502C5)</f>
        <v>0.11169489670948213</v>
      </c>
      <c r="AV9" s="16" t="s">
        <v>31037</v>
      </c>
      <c r="AW9" s="33">
        <f>CHOOSE(MIN(D6L502C9,RUN_YEARS),B7L805C1,B7L805C10,B7L805C19,B7L805C28,B7L805C37)</f>
        <v>897.27852787219933</v>
      </c>
      <c r="AX9" s="16" t="s">
        <v>31038</v>
      </c>
      <c r="AY9" s="33">
        <f>IF(D6L502C23=0,0,D6L502C19/D6L502C23)</f>
        <v>1.3032198099321862E-2</v>
      </c>
      <c r="AZ9" s="16" t="s">
        <v>31039</v>
      </c>
      <c r="BA9" s="33">
        <f>IF(D6L502C5=0,0,D6L502C19/D6L502C5)</f>
        <v>0.38830510329051793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3.3820496494176919</v>
      </c>
      <c r="J10" s="16" t="s">
        <v>31062</v>
      </c>
      <c r="K10" s="21">
        <f>IF(FLOW_THRU_100PCT="Y",1,INDEX(VariabilityMatrix,D6L503C1,D6L503C9))</f>
        <v>0.65701432046792319</v>
      </c>
      <c r="L10" s="16" t="s">
        <v>31042</v>
      </c>
      <c r="M10" s="15">
        <f>IF(D6L503C2&lt;&gt;0,D6L503C2*D6L503C4,D6L503C3*D6L503C4)</f>
        <v>2.2220550522009428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1.1110275261004714</v>
      </c>
      <c r="R10" s="16" t="s">
        <v>31044</v>
      </c>
      <c r="S10" s="15">
        <f>D6L503C5-D6L503C7</f>
        <v>1.1110275261004714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1.0628944675349763</v>
      </c>
      <c r="X10" s="16" t="s">
        <v>31046</v>
      </c>
      <c r="Y10" s="33">
        <f>D6L503C7-D6L503C10</f>
        <v>4.8133058565495102E-2</v>
      </c>
      <c r="Z10" s="16" t="s">
        <v>31047</v>
      </c>
      <c r="AA10" s="33">
        <f>CHOOSE(MIN(D6L503C9,RUN_YEARS),B7L805C7,B7L805C16,B7L805C25,B7L805C34,B7L805C43)</f>
        <v>114213.6</v>
      </c>
      <c r="AB10" s="16" t="s">
        <v>31048</v>
      </c>
      <c r="AC10" s="33">
        <f>IF(D6L503C12=0,0,D6L503C10/D6L503C12)</f>
        <v>9.3061988023753411E-6</v>
      </c>
      <c r="AD10" s="16" t="s">
        <v>31049</v>
      </c>
      <c r="AE10" s="33">
        <f>IF(D6L503C5=0,0,D6L503C10/D6L503C5)</f>
        <v>0.47833849412604817</v>
      </c>
      <c r="AF10" s="16" t="s">
        <v>31050</v>
      </c>
      <c r="AG10" s="33">
        <f>CHOOSE(MIN(D6L503C9,RUN_YEARS),B7L805C5,B7L805C14,B7L805C23,B7L805C32,B7L805C41)</f>
        <v>1989.2885619590973</v>
      </c>
      <c r="AH10" s="16" t="s">
        <v>31051</v>
      </c>
      <c r="AI10" s="33">
        <f>IF(D6L503C15=0,0,D6L503C11/D6L503C15)</f>
        <v>2.4196116886175909E-5</v>
      </c>
      <c r="AJ10" s="16" t="s">
        <v>31052</v>
      </c>
      <c r="AK10" s="33">
        <f>IF(D6L503C5=0,0,D6L503C11/D6L503C5)</f>
        <v>2.1661505873951846E-2</v>
      </c>
      <c r="AL10" s="16" t="s">
        <v>31053</v>
      </c>
      <c r="AM10" s="33">
        <f>D6L503C8*CHOOSE(MIN(D6L503C9,RUN_YEARS),B7L805C4,B7L805C13,B7L805C22,B7L805C31,B7L805C40)</f>
        <v>0.24819220953836721</v>
      </c>
      <c r="AN10" s="16" t="s">
        <v>31054</v>
      </c>
      <c r="AO10" s="33">
        <f>D6L503C8-D6L503C18</f>
        <v>0.86283531656210422</v>
      </c>
      <c r="AP10" s="16" t="s">
        <v>31055</v>
      </c>
      <c r="AQ10" s="33">
        <f>CHOOSE(MIN(D6L503C9,RUN_YEARS),B7L805C2,B7L805C11,B7L805C20,B7L805C29,B7L805C38)</f>
        <v>258.09970469365402</v>
      </c>
      <c r="AR10" s="16" t="s">
        <v>31056</v>
      </c>
      <c r="AS10" s="33">
        <f>IF(D6L503C20=0,0,D6L503C18/D6L503C20)</f>
        <v>9.6161369046490655E-4</v>
      </c>
      <c r="AT10" s="16" t="s">
        <v>31057</v>
      </c>
      <c r="AU10" s="33">
        <f>IF(D6L503C5=0,0,D6L503C18/D6L503C5)</f>
        <v>0.11169489670948213</v>
      </c>
      <c r="AV10" s="16" t="s">
        <v>31058</v>
      </c>
      <c r="AW10" s="33">
        <f>CHOOSE(MIN(D6L503C9,RUN_YEARS),B7L805C1,B7L805C10,B7L805C19,B7L805C28,B7L805C37)</f>
        <v>897.27852787219933</v>
      </c>
      <c r="AX10" s="16" t="s">
        <v>31059</v>
      </c>
      <c r="AY10" s="33">
        <f>IF(D6L503C23=0,0,D6L503C19/D6L503C23)</f>
        <v>9.6161369046490665E-4</v>
      </c>
      <c r="AZ10" s="16" t="s">
        <v>31060</v>
      </c>
      <c r="BA10" s="33">
        <f>IF(D6L503C5=0,0,D6L503C19/D6L503C5)</f>
        <v>0.38830510329051787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0.64692773230895906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85085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1422.5569221748187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170.02389740759628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641.92798298814887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132.06430930434706</v>
      </c>
      <c r="J12" s="16" t="s">
        <v>31104</v>
      </c>
      <c r="K12" s="21">
        <f>IF(FLOW_THRU_100PCT="Y",1,INDEX(VariabilityMatrix,D6L505C1,D6L505C9))</f>
        <v>0.33502533749663682</v>
      </c>
      <c r="L12" s="16" t="s">
        <v>31084</v>
      </c>
      <c r="M12" s="15">
        <f>IF(D6L505C2&lt;&gt;0,D6L505C2*D6L505C4,D6L505C3*D6L505C4)</f>
        <v>44.244889795949106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22.122444897974553</v>
      </c>
      <c r="R12" s="16" t="s">
        <v>31086</v>
      </c>
      <c r="S12" s="15">
        <f>D6L505C5-D6L505C7</f>
        <v>22.122444897974553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21.164033957767252</v>
      </c>
      <c r="X12" s="16" t="s">
        <v>31088</v>
      </c>
      <c r="Y12" s="33">
        <f>D6L505C7-D6L505C10</f>
        <v>0.95841094020730111</v>
      </c>
      <c r="Z12" s="16" t="s">
        <v>31089</v>
      </c>
      <c r="AA12" s="33">
        <f>CHOOSE(MIN(D6L505C9,RUN_YEARS),B7L805C7,B7L805C16,B7L805C25,B7L805C34,B7L805C43)</f>
        <v>114213.6</v>
      </c>
      <c r="AB12" s="16" t="s">
        <v>31090</v>
      </c>
      <c r="AC12" s="33">
        <f>IF(D6L505C12=0,0,D6L505C10/D6L505C12)</f>
        <v>1.8530222283307112E-4</v>
      </c>
      <c r="AD12" s="16" t="s">
        <v>31091</v>
      </c>
      <c r="AE12" s="33">
        <f>IF(D6L505C5=0,0,D6L505C10/D6L505C5)</f>
        <v>0.47833849412604823</v>
      </c>
      <c r="AF12" s="16" t="s">
        <v>31092</v>
      </c>
      <c r="AG12" s="33">
        <f>CHOOSE(MIN(D6L505C9,RUN_YEARS),B7L805C5,B7L805C14,B7L805C23,B7L805C32,B7L805C41)</f>
        <v>1989.2885619590973</v>
      </c>
      <c r="AH12" s="16" t="s">
        <v>31093</v>
      </c>
      <c r="AI12" s="33">
        <f>IF(D6L505C15=0,0,D6L505C11/D6L505C15)</f>
        <v>4.8178577936598395E-4</v>
      </c>
      <c r="AJ12" s="16" t="s">
        <v>31094</v>
      </c>
      <c r="AK12" s="33">
        <f>IF(D6L505C5=0,0,D6L505C11/D6L505C5)</f>
        <v>2.1661505873951787E-2</v>
      </c>
      <c r="AL12" s="16" t="s">
        <v>31095</v>
      </c>
      <c r="AM12" s="33">
        <f>D6L505C8*CHOOSE(MIN(D6L505C9,RUN_YEARS),B7L805C4,B7L805C13,B7L805C22,B7L805C31,B7L805C40)</f>
        <v>4.9419283956809554</v>
      </c>
      <c r="AN12" s="16" t="s">
        <v>31096</v>
      </c>
      <c r="AO12" s="33">
        <f>D6L505C8-D6L505C18</f>
        <v>17.1805165022936</v>
      </c>
      <c r="AP12" s="16" t="s">
        <v>31097</v>
      </c>
      <c r="AQ12" s="33">
        <f>CHOOSE(MIN(D6L505C9,RUN_YEARS),B7L805C2,B7L805C11,B7L805C20,B7L805C29,B7L805C38)</f>
        <v>258.09970469365402</v>
      </c>
      <c r="AR12" s="16" t="s">
        <v>31098</v>
      </c>
      <c r="AS12" s="33">
        <f>IF(D6L505C20=0,0,D6L505C18/D6L505C20)</f>
        <v>1.914736168158996E-2</v>
      </c>
      <c r="AT12" s="16" t="s">
        <v>31099</v>
      </c>
      <c r="AU12" s="33">
        <f>IF(D6L505C5=0,0,D6L505C18/D6L505C5)</f>
        <v>0.11169489670948213</v>
      </c>
      <c r="AV12" s="16" t="s">
        <v>31100</v>
      </c>
      <c r="AW12" s="33">
        <f>CHOOSE(MIN(D6L505C9,RUN_YEARS),B7L805C1,B7L805C10,B7L805C19,B7L805C28,B7L805C37)</f>
        <v>897.27852787219933</v>
      </c>
      <c r="AX12" s="16" t="s">
        <v>31101</v>
      </c>
      <c r="AY12" s="33">
        <f>IF(D6L505C23=0,0,D6L505C19/D6L505C23)</f>
        <v>1.914736168158996E-2</v>
      </c>
      <c r="AZ12" s="16" t="s">
        <v>31102</v>
      </c>
      <c r="BA12" s="33">
        <f>IF(D6L505C5=0,0,D6L505C19/D6L505C5)</f>
        <v>0.38830510329051793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22.409568642976208</v>
      </c>
      <c r="J13" s="16" t="s">
        <v>31125</v>
      </c>
      <c r="K13" s="21">
        <f>IF(FLOW_THRU_100PCT="Y",1,INDEX(VariabilityMatrix,D6L506C1,D6L506C9))</f>
        <v>0.65701432046792319</v>
      </c>
      <c r="L13" s="16" t="s">
        <v>31105</v>
      </c>
      <c r="M13" s="15">
        <f>IF(D6L506C2&lt;&gt;0,D6L506C2*D6L506C4,D6L506C3*D6L506C4)</f>
        <v>14.723407513944293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7.3617037569721466</v>
      </c>
      <c r="R13" s="16" t="s">
        <v>31107</v>
      </c>
      <c r="S13" s="15">
        <f>D6L506C5-D6L506C7</f>
        <v>7.3617037569721466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7.0427725786242563</v>
      </c>
      <c r="X13" s="16" t="s">
        <v>31109</v>
      </c>
      <c r="Y13" s="33">
        <f>D6L506C7-D6L506C10</f>
        <v>0.31893117834789031</v>
      </c>
      <c r="Z13" s="16" t="s">
        <v>31110</v>
      </c>
      <c r="AA13" s="33">
        <f>CHOOSE(MIN(D6L506C9,RUN_YEARS),B7L805C7,B7L805C16,B7L805C25,B7L805C34,B7L805C43)</f>
        <v>114213.6</v>
      </c>
      <c r="AB13" s="16" t="s">
        <v>31111</v>
      </c>
      <c r="AC13" s="33">
        <f>IF(D6L506C12=0,0,D6L506C10/D6L506C12)</f>
        <v>6.1663169522931211E-5</v>
      </c>
      <c r="AD13" s="16" t="s">
        <v>31112</v>
      </c>
      <c r="AE13" s="33">
        <f>IF(D6L506C5=0,0,D6L506C10/D6L506C5)</f>
        <v>0.47833849412604823</v>
      </c>
      <c r="AF13" s="16" t="s">
        <v>31113</v>
      </c>
      <c r="AG13" s="33">
        <f>CHOOSE(MIN(D6L506C9,RUN_YEARS),B7L805C5,B7L805C14,B7L805C23,B7L805C32,B7L805C41)</f>
        <v>1989.2885619590973</v>
      </c>
      <c r="AH13" s="16" t="s">
        <v>31114</v>
      </c>
      <c r="AI13" s="33">
        <f>IF(D6L506C15=0,0,D6L506C11/D6L506C15)</f>
        <v>1.6032424075962089E-4</v>
      </c>
      <c r="AJ13" s="16" t="s">
        <v>31115</v>
      </c>
      <c r="AK13" s="33">
        <f>IF(D6L506C5=0,0,D6L506C11/D6L506C5)</f>
        <v>2.1661505873951794E-2</v>
      </c>
      <c r="AL13" s="16" t="s">
        <v>31116</v>
      </c>
      <c r="AM13" s="33">
        <f>D6L506C8*CHOOSE(MIN(D6L506C9,RUN_YEARS),B7L805C4,B7L805C13,B7L805C22,B7L805C31,B7L805C40)</f>
        <v>1.6445294814816209</v>
      </c>
      <c r="AN13" s="16" t="s">
        <v>31117</v>
      </c>
      <c r="AO13" s="33">
        <f>D6L506C8-D6L506C18</f>
        <v>5.7171742754905255</v>
      </c>
      <c r="AP13" s="16" t="s">
        <v>31118</v>
      </c>
      <c r="AQ13" s="33">
        <f>CHOOSE(MIN(D6L506C9,RUN_YEARS),B7L805C2,B7L805C11,B7L805C20,B7L805C29,B7L805C38)</f>
        <v>258.09970469365402</v>
      </c>
      <c r="AR13" s="16" t="s">
        <v>31119</v>
      </c>
      <c r="AS13" s="33">
        <f>IF(D6L506C20=0,0,D6L506C18/D6L506C20)</f>
        <v>6.3716829255328301E-3</v>
      </c>
      <c r="AT13" s="16" t="s">
        <v>31120</v>
      </c>
      <c r="AU13" s="33">
        <f>IF(D6L506C5=0,0,D6L506C18/D6L506C5)</f>
        <v>0.11169489670948213</v>
      </c>
      <c r="AV13" s="16" t="s">
        <v>31121</v>
      </c>
      <c r="AW13" s="33">
        <f>CHOOSE(MIN(D6L506C9,RUN_YEARS),B7L805C1,B7L805C10,B7L805C19,B7L805C28,B7L805C37)</f>
        <v>897.27852787219933</v>
      </c>
      <c r="AX13" s="16" t="s">
        <v>31122</v>
      </c>
      <c r="AY13" s="33">
        <f>IF(D6L506C23=0,0,D6L506C19/D6L506C23)</f>
        <v>6.3716829255328292E-3</v>
      </c>
      <c r="AZ13" s="16" t="s">
        <v>31123</v>
      </c>
      <c r="BA13" s="33">
        <f>IF(D6L506C5=0,0,D6L506C19/D6L506C5)</f>
        <v>0.38830510329051787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3.6238469436788576</v>
      </c>
      <c r="J14" s="16" t="s">
        <v>31146</v>
      </c>
      <c r="K14" s="21">
        <f>IF(FLOW_THRU_100PCT="Y",1,INDEX(VariabilityMatrix,D6L507C1,D6L507C9))</f>
        <v>0.64692773230895906</v>
      </c>
      <c r="L14" s="16" t="s">
        <v>31126</v>
      </c>
      <c r="M14" s="15">
        <f>IF(D6L507C2&lt;&gt;0,D6L507C2*D6L507C4,D6L507C3*D6L507C4)</f>
        <v>2.3443670855089156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1.1721835427544578</v>
      </c>
      <c r="R14" s="16" t="s">
        <v>31128</v>
      </c>
      <c r="S14" s="15">
        <f>D6L507C5-D6L507C7</f>
        <v>1.1721835427544578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1.1233514164443641</v>
      </c>
      <c r="X14" s="16" t="s">
        <v>31130</v>
      </c>
      <c r="Y14" s="33">
        <f>D6L507C7-D6L507C10</f>
        <v>4.8832126310093704E-2</v>
      </c>
      <c r="Z14" s="16" t="s">
        <v>31131</v>
      </c>
      <c r="AA14" s="33">
        <f>CHOOSE(MIN(D6L507C9,RUN_YEARS),B7L805C7,B7L805C16,B7L805C25,B7L805C34,B7L805C43)</f>
        <v>85085</v>
      </c>
      <c r="AB14" s="16" t="s">
        <v>31132</v>
      </c>
      <c r="AC14" s="33">
        <f>IF(D6L507C12=0,0,D6L507C10/D6L507C12)</f>
        <v>1.3202696320671846E-5</v>
      </c>
      <c r="AD14" s="16" t="s">
        <v>31133</v>
      </c>
      <c r="AE14" s="33">
        <f>IF(D6L507C5=0,0,D6L507C10/D6L507C5)</f>
        <v>0.47917044365110883</v>
      </c>
      <c r="AF14" s="16" t="s">
        <v>31134</v>
      </c>
      <c r="AG14" s="33">
        <f>CHOOSE(MIN(D6L507C9,RUN_YEARS),B7L805C5,B7L805C14,B7L805C23,B7L805C32,B7L805C41)</f>
        <v>1422.5569221748187</v>
      </c>
      <c r="AH14" s="16" t="s">
        <v>31135</v>
      </c>
      <c r="AI14" s="33">
        <f>IF(D6L507C15=0,0,D6L507C11/D6L507C15)</f>
        <v>3.4327010433746774E-5</v>
      </c>
      <c r="AJ14" s="16" t="s">
        <v>31136</v>
      </c>
      <c r="AK14" s="33">
        <f>IF(D6L507C5=0,0,D6L507C11/D6L507C5)</f>
        <v>2.0829556348891162E-2</v>
      </c>
      <c r="AL14" s="16" t="s">
        <v>31137</v>
      </c>
      <c r="AM14" s="33">
        <f>D6L507C8*CHOOSE(MIN(D6L507C9,RUN_YEARS),B7L805C4,B7L805C13,B7L805C22,B7L805C31,B7L805C40)</f>
        <v>0.24545692820985687</v>
      </c>
      <c r="AN14" s="16" t="s">
        <v>31138</v>
      </c>
      <c r="AO14" s="33">
        <f>D6L507C8-D6L507C18</f>
        <v>0.92672661454460092</v>
      </c>
      <c r="AP14" s="16" t="s">
        <v>31139</v>
      </c>
      <c r="AQ14" s="33">
        <f>CHOOSE(MIN(D6L507C9,RUN_YEARS),B7L805C2,B7L805C11,B7L805C20,B7L805C29,B7L805C38)</f>
        <v>170.02389740759628</v>
      </c>
      <c r="AR14" s="16" t="s">
        <v>31140</v>
      </c>
      <c r="AS14" s="33">
        <f>IF(D6L507C20=0,0,D6L507C18/D6L507C20)</f>
        <v>1.4436613438017238E-3</v>
      </c>
      <c r="AT14" s="16" t="s">
        <v>31141</v>
      </c>
      <c r="AU14" s="33">
        <f>IF(D6L507C5=0,0,D6L507C18/D6L507C5)</f>
        <v>0.10470072273539578</v>
      </c>
      <c r="AV14" s="16" t="s">
        <v>31142</v>
      </c>
      <c r="AW14" s="33">
        <f>CHOOSE(MIN(D6L507C9,RUN_YEARS),B7L805C1,B7L805C10,B7L805C19,B7L805C28,B7L805C37)</f>
        <v>641.92798298814887</v>
      </c>
      <c r="AX14" s="16" t="s">
        <v>31143</v>
      </c>
      <c r="AY14" s="33">
        <f>IF(D6L507C23=0,0,D6L507C19/D6L507C23)</f>
        <v>1.4436613438017236E-3</v>
      </c>
      <c r="AZ14" s="16" t="s">
        <v>31144</v>
      </c>
      <c r="BA14" s="33">
        <f>IF(D6L507C5=0,0,D6L507C19/D6L507C5)</f>
        <v>0.39529927726460423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0.39946980129398396</v>
      </c>
      <c r="J15" s="16" t="s">
        <v>31167</v>
      </c>
      <c r="K15" s="21">
        <f>IF(FLOW_THRU_100PCT="Y",1,INDEX(VariabilityMatrix,D6L508C1,D6L508C9))</f>
        <v>0.64692773230895906</v>
      </c>
      <c r="L15" s="16" t="s">
        <v>31147</v>
      </c>
      <c r="M15" s="15">
        <f>IF(D6L508C2&lt;&gt;0,D6L508C2*D6L508C4,D6L508C3*D6L508C4)</f>
        <v>0.25842809267702754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0.12921404633851377</v>
      </c>
      <c r="R15" s="16" t="s">
        <v>31149</v>
      </c>
      <c r="S15" s="15">
        <f>D6L508C5-D6L508C7</f>
        <v>0.12921404633851377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0.12383110381996115</v>
      </c>
      <c r="X15" s="16" t="s">
        <v>31151</v>
      </c>
      <c r="Y15" s="33">
        <f>D6L508C7-D6L508C10</f>
        <v>5.3829425185526192E-3</v>
      </c>
      <c r="Z15" s="16" t="s">
        <v>31152</v>
      </c>
      <c r="AA15" s="33">
        <f>CHOOSE(MIN(D6L508C9,RUN_YEARS),B7L805C7,B7L805C16,B7L805C25,B7L805C34,B7L805C43)</f>
        <v>85085</v>
      </c>
      <c r="AB15" s="16" t="s">
        <v>31153</v>
      </c>
      <c r="AC15" s="33">
        <f>IF(D6L508C12=0,0,D6L508C10/D6L508C12)</f>
        <v>1.4553811343945603E-6</v>
      </c>
      <c r="AD15" s="16" t="s">
        <v>31154</v>
      </c>
      <c r="AE15" s="33">
        <f>IF(D6L508C5=0,0,D6L508C10/D6L508C5)</f>
        <v>0.47917044365110883</v>
      </c>
      <c r="AF15" s="16" t="s">
        <v>31155</v>
      </c>
      <c r="AG15" s="33">
        <f>CHOOSE(MIN(D6L508C9,RUN_YEARS),B7L805C5,B7L805C14,B7L805C23,B7L805C32,B7L805C41)</f>
        <v>1422.5569221748187</v>
      </c>
      <c r="AH15" s="16" t="s">
        <v>31156</v>
      </c>
      <c r="AI15" s="33">
        <f>IF(D6L508C15=0,0,D6L508C11/D6L508C15)</f>
        <v>3.7839909494258583E-6</v>
      </c>
      <c r="AJ15" s="16" t="s">
        <v>31157</v>
      </c>
      <c r="AK15" s="33">
        <f>IF(D6L508C5=0,0,D6L508C11/D6L508C5)</f>
        <v>2.0829556348891186E-2</v>
      </c>
      <c r="AL15" s="16" t="s">
        <v>31158</v>
      </c>
      <c r="AM15" s="33">
        <f>D6L508C8*CHOOSE(MIN(D6L508C9,RUN_YEARS),B7L805C4,B7L805C13,B7L805C22,B7L805C31,B7L805C40)</f>
        <v>2.7057608078414626E-2</v>
      </c>
      <c r="AN15" s="16" t="s">
        <v>31159</v>
      </c>
      <c r="AO15" s="33">
        <f>D6L508C8-D6L508C18</f>
        <v>0.10215643826009915</v>
      </c>
      <c r="AP15" s="16" t="s">
        <v>31160</v>
      </c>
      <c r="AQ15" s="33">
        <f>CHOOSE(MIN(D6L508C9,RUN_YEARS),B7L805C2,B7L805C11,B7L805C20,B7L805C29,B7L805C38)</f>
        <v>170.02389740759628</v>
      </c>
      <c r="AR15" s="16" t="s">
        <v>31161</v>
      </c>
      <c r="AS15" s="33">
        <f>IF(D6L508C20=0,0,D6L508C18/D6L508C20)</f>
        <v>1.5914002967212158E-4</v>
      </c>
      <c r="AT15" s="16" t="s">
        <v>31162</v>
      </c>
      <c r="AU15" s="33">
        <f>IF(D6L508C5=0,0,D6L508C18/D6L508C5)</f>
        <v>0.10470072273539578</v>
      </c>
      <c r="AV15" s="16" t="s">
        <v>31163</v>
      </c>
      <c r="AW15" s="33">
        <f>CHOOSE(MIN(D6L508C9,RUN_YEARS),B7L805C1,B7L805C10,B7L805C19,B7L805C28,B7L805C37)</f>
        <v>641.92798298814887</v>
      </c>
      <c r="AX15" s="16" t="s">
        <v>31164</v>
      </c>
      <c r="AY15" s="33">
        <f>IF(D6L508C23=0,0,D6L508C19/D6L508C23)</f>
        <v>1.5914002967212156E-4</v>
      </c>
      <c r="AZ15" s="16" t="s">
        <v>31165</v>
      </c>
      <c r="BA15" s="33">
        <f>IF(D6L508C5=0,0,D6L508C19/D6L508C5)</f>
        <v>0.39529927726460423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1.5430266354460156</v>
      </c>
      <c r="J16" s="16" t="s">
        <v>31188</v>
      </c>
      <c r="K16" s="21">
        <f>IF(FLOW_THRU_100PCT="Y",1,INDEX(VariabilityMatrix,D6L509C1,D6L509C9))</f>
        <v>0.64692773230895906</v>
      </c>
      <c r="L16" s="16" t="s">
        <v>31168</v>
      </c>
      <c r="M16" s="15">
        <f>IF(D6L509C2&lt;&gt;0,D6L509C2*D6L509C4,D6L509C3*D6L509C4)</f>
        <v>0.99822672216141373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0.49911336108070686</v>
      </c>
      <c r="R16" s="16" t="s">
        <v>31170</v>
      </c>
      <c r="S16" s="15">
        <f>D6L509C5-D6L509C7</f>
        <v>0.49911336108070686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0.47832074132247676</v>
      </c>
      <c r="X16" s="16" t="s">
        <v>31172</v>
      </c>
      <c r="Y16" s="33">
        <f>D6L509C7-D6L509C10</f>
        <v>2.0792619758230102E-2</v>
      </c>
      <c r="Z16" s="16" t="s">
        <v>31173</v>
      </c>
      <c r="AA16" s="33">
        <f>CHOOSE(MIN(D6L509C9,RUN_YEARS),B7L805C7,B7L805C16,B7L805C25,B7L805C34,B7L805C43)</f>
        <v>85085</v>
      </c>
      <c r="AB16" s="16" t="s">
        <v>31174</v>
      </c>
      <c r="AC16" s="33">
        <f>IF(D6L509C12=0,0,D6L509C10/D6L509C12)</f>
        <v>5.6216811579300321E-6</v>
      </c>
      <c r="AD16" s="16" t="s">
        <v>31175</v>
      </c>
      <c r="AE16" s="33">
        <f>IF(D6L509C5=0,0,D6L509C10/D6L509C5)</f>
        <v>0.47917044365110883</v>
      </c>
      <c r="AF16" s="16" t="s">
        <v>31176</v>
      </c>
      <c r="AG16" s="33">
        <f>CHOOSE(MIN(D6L509C9,RUN_YEARS),B7L805C5,B7L805C14,B7L805C23,B7L805C32,B7L805C41)</f>
        <v>1422.5569221748187</v>
      </c>
      <c r="AH16" s="16" t="s">
        <v>31177</v>
      </c>
      <c r="AI16" s="33">
        <f>IF(D6L509C15=0,0,D6L509C11/D6L509C15)</f>
        <v>1.4616371010618082E-5</v>
      </c>
      <c r="AJ16" s="16" t="s">
        <v>31178</v>
      </c>
      <c r="AK16" s="33">
        <f>IF(D6L509C5=0,0,D6L509C11/D6L509C5)</f>
        <v>2.0829556348891175E-2</v>
      </c>
      <c r="AL16" s="16" t="s">
        <v>31179</v>
      </c>
      <c r="AM16" s="33">
        <f>D6L509C8*CHOOSE(MIN(D6L509C9,RUN_YEARS),B7L805C4,B7L805C13,B7L805C22,B7L805C31,B7L805C40)</f>
        <v>0.10451505926408514</v>
      </c>
      <c r="AN16" s="16" t="s">
        <v>31180</v>
      </c>
      <c r="AO16" s="33">
        <f>D6L509C8-D6L509C18</f>
        <v>0.3945983018166217</v>
      </c>
      <c r="AP16" s="16" t="s">
        <v>31181</v>
      </c>
      <c r="AQ16" s="33">
        <f>CHOOSE(MIN(D6L509C9,RUN_YEARS),B7L805C2,B7L805C11,B7L805C20,B7L805C29,B7L805C38)</f>
        <v>170.02389740759628</v>
      </c>
      <c r="AR16" s="16" t="s">
        <v>31182</v>
      </c>
      <c r="AS16" s="33">
        <f>IF(D6L509C20=0,0,D6L509C18/D6L509C20)</f>
        <v>6.1470805491261281E-4</v>
      </c>
      <c r="AT16" s="16" t="s">
        <v>31183</v>
      </c>
      <c r="AU16" s="33">
        <f>IF(D6L509C5=0,0,D6L509C18/D6L509C5)</f>
        <v>0.10470072273539578</v>
      </c>
      <c r="AV16" s="16" t="s">
        <v>31184</v>
      </c>
      <c r="AW16" s="33">
        <f>CHOOSE(MIN(D6L509C9,RUN_YEARS),B7L805C1,B7L805C10,B7L805C19,B7L805C28,B7L805C37)</f>
        <v>641.92798298814887</v>
      </c>
      <c r="AX16" s="16" t="s">
        <v>31185</v>
      </c>
      <c r="AY16" s="33">
        <f>IF(D6L509C23=0,0,D6L509C19/D6L509C23)</f>
        <v>6.147080549126127E-4</v>
      </c>
      <c r="AZ16" s="16" t="s">
        <v>31186</v>
      </c>
      <c r="BA16" s="33">
        <f>IF(D6L509C5=0,0,D6L509C19/D6L509C5)</f>
        <v>0.39529927726460418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0.64692773230895906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85085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1422.5569221748187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170.02389740759628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641.92798298814887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0.64692773230895906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85085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1422.5569221748187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170.02389740759628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641.92798298814887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0.64692773230895906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85085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1422.5569221748187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170.02389740759628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641.92798298814887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0.34436153218964444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0.29615091768309421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0.1480754588415471</v>
      </c>
      <c r="R20" s="16" t="s">
        <v>31254</v>
      </c>
      <c r="S20" s="15">
        <f>D6L513C5-D6L513C7</f>
        <v>0.1480754588415471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0.14190676661389126</v>
      </c>
      <c r="X20" s="16" t="s">
        <v>31256</v>
      </c>
      <c r="Y20" s="33">
        <f>D6L513C7-D6L513C10</f>
        <v>6.168692227655842E-3</v>
      </c>
      <c r="Z20" s="16" t="s">
        <v>31257</v>
      </c>
      <c r="AA20" s="33">
        <f>CHOOSE(MIN(D6L513C9,RUN_YEARS),B7L805C7,B7L805C16,B7L805C25,B7L805C34,B7L805C43)</f>
        <v>85085</v>
      </c>
      <c r="AB20" s="16" t="s">
        <v>31258</v>
      </c>
      <c r="AC20" s="33">
        <f>IF(D6L513C12=0,0,D6L513C10/D6L513C12)</f>
        <v>1.6678235483797526E-6</v>
      </c>
      <c r="AD20" s="16" t="s">
        <v>31259</v>
      </c>
      <c r="AE20" s="33">
        <f>IF(D6L513C5=0,0,D6L513C10/D6L513C5)</f>
        <v>0.47917044365110883</v>
      </c>
      <c r="AF20" s="16" t="s">
        <v>31260</v>
      </c>
      <c r="AG20" s="33">
        <f>CHOOSE(MIN(D6L513C9,RUN_YEARS),B7L805C5,B7L805C14,B7L805C23,B7L805C32,B7L805C41)</f>
        <v>1422.5569221748187</v>
      </c>
      <c r="AH20" s="16" t="s">
        <v>31261</v>
      </c>
      <c r="AI20" s="33">
        <f>IF(D6L513C15=0,0,D6L513C11/D6L513C15)</f>
        <v>4.3363412257873563E-6</v>
      </c>
      <c r="AJ20" s="16" t="s">
        <v>31262</v>
      </c>
      <c r="AK20" s="33">
        <f>IF(D6L513C5=0,0,D6L513C11/D6L513C5)</f>
        <v>2.0829556348891172E-2</v>
      </c>
      <c r="AL20" s="16" t="s">
        <v>31263</v>
      </c>
      <c r="AM20" s="33">
        <f>D6L513C8*CHOOSE(MIN(D6L513C9,RUN_YEARS),B7L805C4,B7L805C13,B7L805C22,B7L805C31,B7L805C40)</f>
        <v>3.1007215120170666E-2</v>
      </c>
      <c r="AN20" s="16" t="s">
        <v>31264</v>
      </c>
      <c r="AO20" s="33">
        <f>D6L513C8-D6L513C18</f>
        <v>0.11706824372137643</v>
      </c>
      <c r="AP20" s="16" t="s">
        <v>31265</v>
      </c>
      <c r="AQ20" s="33">
        <f>CHOOSE(MIN(D6L513C9,RUN_YEARS),B7L805C2,B7L805C11,B7L805C20,B7L805C29,B7L805C38)</f>
        <v>170.02389740759628</v>
      </c>
      <c r="AR20" s="16" t="s">
        <v>31266</v>
      </c>
      <c r="AS20" s="33">
        <f>IF(D6L513C20=0,0,D6L513C18/D6L513C20)</f>
        <v>1.8236974679998916E-4</v>
      </c>
      <c r="AT20" s="16" t="s">
        <v>31267</v>
      </c>
      <c r="AU20" s="33">
        <f>IF(D6L513C5=0,0,D6L513C18/D6L513C5)</f>
        <v>0.10470072273539578</v>
      </c>
      <c r="AV20" s="16" t="s">
        <v>31268</v>
      </c>
      <c r="AW20" s="33">
        <f>CHOOSE(MIN(D6L513C9,RUN_YEARS),B7L805C1,B7L805C10,B7L805C19,B7L805C28,B7L805C37)</f>
        <v>641.92798298814887</v>
      </c>
      <c r="AX20" s="16" t="s">
        <v>31269</v>
      </c>
      <c r="AY20" s="33">
        <f>IF(D6L513C23=0,0,D6L513C19/D6L513C23)</f>
        <v>1.8236974679998913E-4</v>
      </c>
      <c r="AZ20" s="16" t="s">
        <v>31270</v>
      </c>
      <c r="BA20" s="33">
        <f>IF(D6L513C5=0,0,D6L513C19/D6L513C5)</f>
        <v>0.39529927726460423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8.5974312604613488</v>
      </c>
      <c r="J21" s="16" t="s">
        <v>31292</v>
      </c>
      <c r="K21" s="21">
        <f>IF(FLOW_THRU_100PCT="Y",1,INDEX(VariabilityMatrix,D6L514C1,D6L514C9))</f>
        <v>0.65701432046792319</v>
      </c>
      <c r="L21" s="16" t="s">
        <v>31272</v>
      </c>
      <c r="M21" s="15">
        <f>IF(D6L514C2&lt;&gt;0,D6L514C2*D6L514C4,D6L514C3*D6L514C4)</f>
        <v>5.648635457361693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2.8243177286808465</v>
      </c>
      <c r="R21" s="16" t="s">
        <v>31274</v>
      </c>
      <c r="S21" s="15">
        <f>D6L514C5-D6L514C7</f>
        <v>2.8243177286808465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2.7019597785413936</v>
      </c>
      <c r="X21" s="16" t="s">
        <v>31276</v>
      </c>
      <c r="Y21" s="33">
        <f>D6L514C7-D6L514C10</f>
        <v>0.12235795013945294</v>
      </c>
      <c r="Z21" s="16" t="s">
        <v>31277</v>
      </c>
      <c r="AA21" s="33">
        <f>CHOOSE(MIN(D6L514C9,RUN_YEARS),B7L805C7,B7L805C16,B7L805C25,B7L805C34,B7L805C43)</f>
        <v>114213.6</v>
      </c>
      <c r="AB21" s="16" t="s">
        <v>31278</v>
      </c>
      <c r="AC21" s="33">
        <f>IF(D6L514C12=0,0,D6L514C10/D6L514C12)</f>
        <v>2.3657075676989371E-5</v>
      </c>
      <c r="AD21" s="16" t="s">
        <v>31279</v>
      </c>
      <c r="AE21" s="33">
        <f>IF(D6L514C5=0,0,D6L514C10/D6L514C5)</f>
        <v>0.47833849412604817</v>
      </c>
      <c r="AF21" s="16" t="s">
        <v>31280</v>
      </c>
      <c r="AG21" s="33">
        <f>CHOOSE(MIN(D6L514C9,RUN_YEARS),B7L805C5,B7L805C14,B7L805C23,B7L805C32,B7L805C41)</f>
        <v>1989.2885619590973</v>
      </c>
      <c r="AH21" s="16" t="s">
        <v>31281</v>
      </c>
      <c r="AI21" s="33">
        <f>IF(D6L514C15=0,0,D6L514C11/D6L514C15)</f>
        <v>6.15083967601724E-5</v>
      </c>
      <c r="AJ21" s="16" t="s">
        <v>31282</v>
      </c>
      <c r="AK21" s="33">
        <f>IF(D6L514C5=0,0,D6L514C11/D6L514C5)</f>
        <v>2.1661505873951839E-2</v>
      </c>
      <c r="AL21" s="16" t="s">
        <v>31283</v>
      </c>
      <c r="AM21" s="33">
        <f>D6L514C8*CHOOSE(MIN(D6L514C9,RUN_YEARS),B7L805C4,B7L805C13,B7L805C22,B7L805C31,B7L805C40)</f>
        <v>0.6309237539595326</v>
      </c>
      <c r="AN21" s="16" t="s">
        <v>31284</v>
      </c>
      <c r="AO21" s="33">
        <f>D6L514C8-D6L514C18</f>
        <v>2.1933939747213138</v>
      </c>
      <c r="AP21" s="16" t="s">
        <v>31285</v>
      </c>
      <c r="AQ21" s="33">
        <f>CHOOSE(MIN(D6L514C9,RUN_YEARS),B7L805C2,B7L805C11,B7L805C20,B7L805C29,B7L805C38)</f>
        <v>258.09970469365402</v>
      </c>
      <c r="AR21" s="16" t="s">
        <v>31286</v>
      </c>
      <c r="AS21" s="33">
        <f>IF(D6L514C20=0,0,D6L514C18/D6L514C20)</f>
        <v>2.4444962256287514E-3</v>
      </c>
      <c r="AT21" s="16" t="s">
        <v>31287</v>
      </c>
      <c r="AU21" s="33">
        <f>IF(D6L514C5=0,0,D6L514C18/D6L514C5)</f>
        <v>0.11169489670948211</v>
      </c>
      <c r="AV21" s="16" t="s">
        <v>31288</v>
      </c>
      <c r="AW21" s="33">
        <f>CHOOSE(MIN(D6L514C9,RUN_YEARS),B7L805C1,B7L805C10,B7L805C19,B7L805C28,B7L805C37)</f>
        <v>897.27852787219933</v>
      </c>
      <c r="AX21" s="16" t="s">
        <v>31289</v>
      </c>
      <c r="AY21" s="33">
        <f>IF(D6L514C23=0,0,D6L514C19/D6L514C23)</f>
        <v>2.4444962256287514E-3</v>
      </c>
      <c r="AZ21" s="16" t="s">
        <v>31290</v>
      </c>
      <c r="BA21" s="33">
        <f>IF(D6L514C5=0,0,D6L514C19/D6L514C5)</f>
        <v>0.38830510329051787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6.985055477729408</v>
      </c>
      <c r="J22" s="16" t="s">
        <v>31313</v>
      </c>
      <c r="K22" s="21">
        <f>IF(FLOW_THRU_100PCT="Y",1,INDEX(VariabilityMatrix,D6L515C1,D6L515C9))</f>
        <v>0.66081263419649616</v>
      </c>
      <c r="L22" s="16" t="s">
        <v>31293</v>
      </c>
      <c r="M22" s="15">
        <f>IF(D6L515C2&lt;&gt;0,D6L515C2*D6L515C4,D6L515C3*D6L515C4)</f>
        <v>4.6158129102470351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2.3079064551235176</v>
      </c>
      <c r="R22" s="16" t="s">
        <v>31295</v>
      </c>
      <c r="S22" s="15">
        <f>D6L515C5-D6L515C7</f>
        <v>2.3079064551235176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2.2068153945095039</v>
      </c>
      <c r="X22" s="16" t="s">
        <v>31297</v>
      </c>
      <c r="Y22" s="33">
        <f>D6L515C7-D6L515C10</f>
        <v>0.10109106061401363</v>
      </c>
      <c r="Z22" s="16" t="s">
        <v>31298</v>
      </c>
      <c r="AA22" s="33">
        <f>CHOOSE(MIN(D6L515C9,RUN_YEARS),B7L805C7,B7L805C16,B7L805C25,B7L805C34,B7L805C43)</f>
        <v>94157.333333333343</v>
      </c>
      <c r="AB22" s="16" t="s">
        <v>31299</v>
      </c>
      <c r="AC22" s="33">
        <f>IF(D6L515C12=0,0,D6L515C10/D6L515C12)</f>
        <v>2.3437530741200937E-5</v>
      </c>
      <c r="AD22" s="16" t="s">
        <v>31300</v>
      </c>
      <c r="AE22" s="33">
        <f>IF(D6L515C5=0,0,D6L515C10/D6L515C5)</f>
        <v>0.47809896922173928</v>
      </c>
      <c r="AF22" s="16" t="s">
        <v>31301</v>
      </c>
      <c r="AG22" s="33">
        <f>CHOOSE(MIN(D6L515C9,RUN_YEARS),B7L805C5,B7L805C14,B7L805C23,B7L805C32,B7L805C41)</f>
        <v>1658.9280495699365</v>
      </c>
      <c r="AH22" s="16" t="s">
        <v>31302</v>
      </c>
      <c r="AI22" s="33">
        <f>IF(D6L515C15=0,0,D6L515C11/D6L515C15)</f>
        <v>6.0937579927122609E-5</v>
      </c>
      <c r="AJ22" s="16" t="s">
        <v>31303</v>
      </c>
      <c r="AK22" s="33">
        <f>IF(D6L515C5=0,0,D6L515C11/D6L515C5)</f>
        <v>2.1901030778260746E-2</v>
      </c>
      <c r="AL22" s="16" t="s">
        <v>31304</v>
      </c>
      <c r="AM22" s="33">
        <f>D6L515C8*CHOOSE(MIN(D6L515C9,RUN_YEARS),B7L805C4,B7L805C13,B7L805C22,B7L805C31,B7L805C40)</f>
        <v>0.52267170864227397</v>
      </c>
      <c r="AN22" s="16" t="s">
        <v>31305</v>
      </c>
      <c r="AO22" s="33">
        <f>D6L515C8-D6L515C18</f>
        <v>1.7852347464812435</v>
      </c>
      <c r="AP22" s="16" t="s">
        <v>31306</v>
      </c>
      <c r="AQ22" s="33">
        <f>CHOOSE(MIN(D6L515C9,RUN_YEARS),B7L805C2,B7L805C11,B7L805C20,B7L805C29,B7L805C38)</f>
        <v>218.3332296012093</v>
      </c>
      <c r="AR22" s="16" t="s">
        <v>31307</v>
      </c>
      <c r="AS22" s="33">
        <f>IF(D6L515C20=0,0,D6L515C18/D6L515C20)</f>
        <v>2.3939173601606406E-3</v>
      </c>
      <c r="AT22" s="16" t="s">
        <v>31308</v>
      </c>
      <c r="AU22" s="33">
        <f>IF(D6L515C5=0,0,D6L515C18/D6L515C5)</f>
        <v>0.11323502897657543</v>
      </c>
      <c r="AV22" s="16" t="s">
        <v>31309</v>
      </c>
      <c r="AW22" s="33">
        <f>CHOOSE(MIN(D6L515C9,RUN_YEARS),B7L805C1,B7L805C10,B7L805C19,B7L805C28,B7L805C37)</f>
        <v>745.73783380786722</v>
      </c>
      <c r="AX22" s="16" t="s">
        <v>31310</v>
      </c>
      <c r="AY22" s="33">
        <f>IF(D6L515C23=0,0,D6L515C19/D6L515C23)</f>
        <v>2.3939173601606398E-3</v>
      </c>
      <c r="AZ22" s="16" t="s">
        <v>31311</v>
      </c>
      <c r="BA22" s="33">
        <f>IF(D6L515C5=0,0,D6L515C19/D6L515C5)</f>
        <v>0.38676497102342455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1721.7458681894568</v>
      </c>
      <c r="J23" s="16" t="s">
        <v>31334</v>
      </c>
      <c r="K23" s="21">
        <f>IF(FLOW_THRU_100PCT="Y",1,INDEX(VariabilityMatrix,D6L516C1,D6L516C9))</f>
        <v>0.33461784328176364</v>
      </c>
      <c r="L23" s="16" t="s">
        <v>31314</v>
      </c>
      <c r="M23" s="15">
        <f>IF(D6L516C2&lt;&gt;0,D6L516C2*D6L516C4,D6L516C3*D6L516C4)</f>
        <v>576.12688909284373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288.06344454642186</v>
      </c>
      <c r="R23" s="16" t="s">
        <v>31316</v>
      </c>
      <c r="S23" s="15">
        <f>D6L516C5-D6L516C7</f>
        <v>288.06344454642186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275.44567181621591</v>
      </c>
      <c r="X23" s="16" t="s">
        <v>31318</v>
      </c>
      <c r="Y23" s="33">
        <f>D6L516C7-D6L516C10</f>
        <v>12.617772730205957</v>
      </c>
      <c r="Z23" s="16" t="s">
        <v>31319</v>
      </c>
      <c r="AA23" s="33">
        <f>CHOOSE(MIN(D6L516C9,RUN_YEARS),B7L805C7,B7L805C16,B7L805C25,B7L805C34,B7L805C43)</f>
        <v>94157.333333333343</v>
      </c>
      <c r="AB23" s="16" t="s">
        <v>31320</v>
      </c>
      <c r="AC23" s="33">
        <f>IF(D6L516C12=0,0,D6L516C10/D6L516C12)</f>
        <v>2.9253767291931507E-3</v>
      </c>
      <c r="AD23" s="16" t="s">
        <v>31321</v>
      </c>
      <c r="AE23" s="33">
        <f>IF(D6L516C5=0,0,D6L516C10/D6L516C5)</f>
        <v>0.47809896922173928</v>
      </c>
      <c r="AF23" s="16" t="s">
        <v>31322</v>
      </c>
      <c r="AG23" s="33">
        <f>CHOOSE(MIN(D6L516C9,RUN_YEARS),B7L805C5,B7L805C14,B7L805C23,B7L805C32,B7L805C41)</f>
        <v>1658.9280495699365</v>
      </c>
      <c r="AH23" s="16" t="s">
        <v>31323</v>
      </c>
      <c r="AI23" s="33">
        <f>IF(D6L516C15=0,0,D6L516C11/D6L516C15)</f>
        <v>7.605979495902194E-3</v>
      </c>
      <c r="AJ23" s="16" t="s">
        <v>31324</v>
      </c>
      <c r="AK23" s="33">
        <f>IF(D6L516C5=0,0,D6L516C11/D6L516C5)</f>
        <v>2.1901030778260694E-2</v>
      </c>
      <c r="AL23" s="16" t="s">
        <v>31325</v>
      </c>
      <c r="AM23" s="33">
        <f>D6L516C8*CHOOSE(MIN(D6L516C9,RUN_YEARS),B7L805C4,B7L805C13,B7L805C22,B7L805C31,B7L805C40)</f>
        <v>65.237744980612419</v>
      </c>
      <c r="AN23" s="16" t="s">
        <v>31326</v>
      </c>
      <c r="AO23" s="33">
        <f>D6L516C8-D6L516C18</f>
        <v>222.82569956580943</v>
      </c>
      <c r="AP23" s="16" t="s">
        <v>31327</v>
      </c>
      <c r="AQ23" s="33">
        <f>CHOOSE(MIN(D6L516C9,RUN_YEARS),B7L805C2,B7L805C11,B7L805C20,B7L805C29,B7L805C38)</f>
        <v>218.3332296012093</v>
      </c>
      <c r="AR23" s="16" t="s">
        <v>31328</v>
      </c>
      <c r="AS23" s="33">
        <f>IF(D6L516C20=0,0,D6L516C18/D6L516C20)</f>
        <v>0.2987989739343419</v>
      </c>
      <c r="AT23" s="16" t="s">
        <v>31329</v>
      </c>
      <c r="AU23" s="33">
        <f>IF(D6L516C5=0,0,D6L516C18/D6L516C5)</f>
        <v>0.11323502897657543</v>
      </c>
      <c r="AV23" s="16" t="s">
        <v>31330</v>
      </c>
      <c r="AW23" s="33">
        <f>CHOOSE(MIN(D6L516C9,RUN_YEARS),B7L805C1,B7L805C10,B7L805C19,B7L805C28,B7L805C37)</f>
        <v>745.73783380786722</v>
      </c>
      <c r="AX23" s="16" t="s">
        <v>31331</v>
      </c>
      <c r="AY23" s="33">
        <f>IF(D6L516C23=0,0,D6L516C19/D6L516C23)</f>
        <v>0.29879897393434179</v>
      </c>
      <c r="AZ23" s="16" t="s">
        <v>31332</v>
      </c>
      <c r="BA23" s="33">
        <f>IF(D6L516C5=0,0,D6L516C19/D6L516C5)</f>
        <v>0.38676497102342455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44.877863599175477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38.59496269529091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19.297481347645455</v>
      </c>
      <c r="R24" s="16" t="s">
        <v>31337</v>
      </c>
      <c r="S24" s="15">
        <f>D6L517C5-D6L517C7</f>
        <v>19.297481347645455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18.452211881770065</v>
      </c>
      <c r="X24" s="16" t="s">
        <v>31339</v>
      </c>
      <c r="Y24" s="33">
        <f>D6L517C7-D6L517C10</f>
        <v>0.84526946587538987</v>
      </c>
      <c r="Z24" s="16" t="s">
        <v>31340</v>
      </c>
      <c r="AA24" s="33">
        <f>CHOOSE(MIN(D6L517C9,RUN_YEARS),B7L805C7,B7L805C16,B7L805C25,B7L805C34,B7L805C43)</f>
        <v>94157.333333333343</v>
      </c>
      <c r="AB24" s="16" t="s">
        <v>31341</v>
      </c>
      <c r="AC24" s="33">
        <f>IF(D6L517C12=0,0,D6L517C10/D6L517C12)</f>
        <v>1.9597211633475245E-4</v>
      </c>
      <c r="AD24" s="16" t="s">
        <v>31342</v>
      </c>
      <c r="AE24" s="33">
        <f>IF(D6L517C5=0,0,D6L517C10/D6L517C5)</f>
        <v>0.47809896922173928</v>
      </c>
      <c r="AF24" s="16" t="s">
        <v>31343</v>
      </c>
      <c r="AG24" s="33">
        <f>CHOOSE(MIN(D6L517C9,RUN_YEARS),B7L805C5,B7L805C14,B7L805C23,B7L805C32,B7L805C41)</f>
        <v>1658.9280495699365</v>
      </c>
      <c r="AH24" s="16" t="s">
        <v>31344</v>
      </c>
      <c r="AI24" s="33">
        <f>IF(D6L517C15=0,0,D6L517C11/D6L517C15)</f>
        <v>5.0952750247035673E-4</v>
      </c>
      <c r="AJ24" s="16" t="s">
        <v>31345</v>
      </c>
      <c r="AK24" s="33">
        <f>IF(D6L517C5=0,0,D6L517C11/D6L517C5)</f>
        <v>2.1901030778260704E-2</v>
      </c>
      <c r="AL24" s="16" t="s">
        <v>31346</v>
      </c>
      <c r="AM24" s="33">
        <f>D6L517C8*CHOOSE(MIN(D6L517C9,RUN_YEARS),B7L805C4,B7L805C13,B7L805C22,B7L805C31,B7L805C40)</f>
        <v>4.3703017191511133</v>
      </c>
      <c r="AN24" s="16" t="s">
        <v>31347</v>
      </c>
      <c r="AO24" s="33">
        <f>D6L517C8-D6L517C18</f>
        <v>14.927179628494342</v>
      </c>
      <c r="AP24" s="16" t="s">
        <v>31348</v>
      </c>
      <c r="AQ24" s="33">
        <f>CHOOSE(MIN(D6L517C9,RUN_YEARS),B7L805C2,B7L805C11,B7L805C20,B7L805C29,B7L805C38)</f>
        <v>218.3332296012093</v>
      </c>
      <c r="AR24" s="16" t="s">
        <v>31349</v>
      </c>
      <c r="AS24" s="33">
        <f>IF(D6L517C20=0,0,D6L517C18/D6L517C20)</f>
        <v>2.0016658605442564E-2</v>
      </c>
      <c r="AT24" s="16" t="s">
        <v>31350</v>
      </c>
      <c r="AU24" s="33">
        <f>IF(D6L517C5=0,0,D6L517C18/D6L517C5)</f>
        <v>0.11323502897657542</v>
      </c>
      <c r="AV24" s="16" t="s">
        <v>31351</v>
      </c>
      <c r="AW24" s="33">
        <f>CHOOSE(MIN(D6L517C9,RUN_YEARS),B7L805C1,B7L805C10,B7L805C19,B7L805C28,B7L805C37)</f>
        <v>745.73783380786722</v>
      </c>
      <c r="AX24" s="16" t="s">
        <v>31352</v>
      </c>
      <c r="AY24" s="33">
        <f>IF(D6L517C23=0,0,D6L517C19/D6L517C23)</f>
        <v>2.0016658605442564E-2</v>
      </c>
      <c r="AZ24" s="16" t="s">
        <v>31353</v>
      </c>
      <c r="BA24" s="33">
        <f>IF(D6L517C5=0,0,D6L517C19/D6L517C5)</f>
        <v>0.38676497102342461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1121.1887055633122</v>
      </c>
      <c r="J25" s="16" t="s">
        <v>31375</v>
      </c>
      <c r="K25" s="21">
        <f>IF(FLOW_THRU_100PCT="Y",1,INDEX(VariabilityMatrix,D6L518C1,D6L518C9))</f>
        <v>0.33571416756451372</v>
      </c>
      <c r="L25" s="16" t="s">
        <v>31355</v>
      </c>
      <c r="M25" s="15">
        <f>IF(D6L518C2&lt;&gt;0,D6L518C2*D6L518C4,D6L518C3*D6L518C4)</f>
        <v>376.39893297092203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188.19946648546102</v>
      </c>
      <c r="R25" s="16" t="s">
        <v>31357</v>
      </c>
      <c r="S25" s="15">
        <f>D6L518C5-D6L518C7</f>
        <v>188.19946648546102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180.35924370148069</v>
      </c>
      <c r="X25" s="16" t="s">
        <v>31359</v>
      </c>
      <c r="Y25" s="33">
        <f>D6L518C7-D6L518C10</f>
        <v>7.8402227839803231</v>
      </c>
      <c r="Z25" s="16" t="s">
        <v>31360</v>
      </c>
      <c r="AA25" s="33">
        <f>CHOOSE(MIN(D6L518C9,RUN_YEARS),B7L805C7,B7L805C16,B7L805C25,B7L805C34,B7L805C43)</f>
        <v>85085</v>
      </c>
      <c r="AB25" s="16" t="s">
        <v>31361</v>
      </c>
      <c r="AC25" s="33">
        <f>IF(D6L518C12=0,0,D6L518C10/D6L518C12)</f>
        <v>2.1197537016099275E-3</v>
      </c>
      <c r="AD25" s="16" t="s">
        <v>31362</v>
      </c>
      <c r="AE25" s="33">
        <f>IF(D6L518C5=0,0,D6L518C10/D6L518C5)</f>
        <v>0.47917044365110883</v>
      </c>
      <c r="AF25" s="16" t="s">
        <v>31363</v>
      </c>
      <c r="AG25" s="33">
        <f>CHOOSE(MIN(D6L518C9,RUN_YEARS),B7L805C5,B7L805C14,B7L805C23,B7L805C32,B7L805C41)</f>
        <v>1422.5569221748187</v>
      </c>
      <c r="AH25" s="16" t="s">
        <v>31364</v>
      </c>
      <c r="AI25" s="33">
        <f>IF(D6L518C15=0,0,D6L518C11/D6L518C15)</f>
        <v>5.5113596241858041E-3</v>
      </c>
      <c r="AJ25" s="16" t="s">
        <v>31365</v>
      </c>
      <c r="AK25" s="33">
        <f>IF(D6L518C5=0,0,D6L518C11/D6L518C5)</f>
        <v>2.0829556348891148E-2</v>
      </c>
      <c r="AL25" s="16" t="s">
        <v>31366</v>
      </c>
      <c r="AM25" s="33">
        <f>D6L518C8*CHOOSE(MIN(D6L518C9,RUN_YEARS),B7L805C4,B7L805C13,B7L805C22,B7L805C31,B7L805C40)</f>
        <v>39.409240318887328</v>
      </c>
      <c r="AN25" s="16" t="s">
        <v>31367</v>
      </c>
      <c r="AO25" s="33">
        <f>D6L518C8-D6L518C18</f>
        <v>148.79022616657369</v>
      </c>
      <c r="AP25" s="16" t="s">
        <v>31368</v>
      </c>
      <c r="AQ25" s="33">
        <f>CHOOSE(MIN(D6L518C9,RUN_YEARS),B7L805C2,B7L805C11,B7L805C20,B7L805C29,B7L805C38)</f>
        <v>170.02389740759628</v>
      </c>
      <c r="AR25" s="16" t="s">
        <v>31369</v>
      </c>
      <c r="AS25" s="33">
        <f>IF(D6L518C20=0,0,D6L518C18/D6L518C20)</f>
        <v>0.23178647778207331</v>
      </c>
      <c r="AT25" s="16" t="s">
        <v>31370</v>
      </c>
      <c r="AU25" s="33">
        <f>IF(D6L518C5=0,0,D6L518C18/D6L518C5)</f>
        <v>0.10470072273539578</v>
      </c>
      <c r="AV25" s="16" t="s">
        <v>31371</v>
      </c>
      <c r="AW25" s="33">
        <f>CHOOSE(MIN(D6L518C9,RUN_YEARS),B7L805C1,B7L805C10,B7L805C19,B7L805C28,B7L805C37)</f>
        <v>641.92798298814887</v>
      </c>
      <c r="AX25" s="16" t="s">
        <v>31372</v>
      </c>
      <c r="AY25" s="33">
        <f>IF(D6L518C23=0,0,D6L518C19/D6L518C23)</f>
        <v>0.23178647778207329</v>
      </c>
      <c r="AZ25" s="16" t="s">
        <v>31373</v>
      </c>
      <c r="BA25" s="33">
        <f>IF(D6L518C5=0,0,D6L518C19/D6L518C5)</f>
        <v>0.39529927726460423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2892.6694618706679</v>
      </c>
      <c r="J26" s="16" t="s">
        <v>31396</v>
      </c>
      <c r="K26" s="21">
        <f>IF(FLOW_THRU_100PCT="Y",1,INDEX(VariabilityMatrix,D6L519C1,D6L519C9))</f>
        <v>0.33461784328176364</v>
      </c>
      <c r="L26" s="16" t="s">
        <v>31376</v>
      </c>
      <c r="M26" s="15">
        <f>IF(D6L519C2&lt;&gt;0,D6L519C2*D6L519C4,D6L519C3*D6L519C4)</f>
        <v>967.93881665818265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483.96940832909132</v>
      </c>
      <c r="R26" s="16" t="s">
        <v>31378</v>
      </c>
      <c r="S26" s="15">
        <f>D6L519C5-D6L519C7</f>
        <v>483.96940832909132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462.77055051398719</v>
      </c>
      <c r="X26" s="16" t="s">
        <v>31380</v>
      </c>
      <c r="Y26" s="33">
        <f>D6L519C7-D6L519C10</f>
        <v>21.198857815104134</v>
      </c>
      <c r="Z26" s="16" t="s">
        <v>31381</v>
      </c>
      <c r="AA26" s="33">
        <f>CHOOSE(MIN(D6L519C9,RUN_YEARS),B7L805C7,B7L805C16,B7L805C25,B7L805C34,B7L805C43)</f>
        <v>94157.333333333343</v>
      </c>
      <c r="AB26" s="16" t="s">
        <v>31382</v>
      </c>
      <c r="AC26" s="33">
        <f>IF(D6L519C12=0,0,D6L519C10/D6L519C12)</f>
        <v>4.9148646646108695E-3</v>
      </c>
      <c r="AD26" s="16" t="s">
        <v>31383</v>
      </c>
      <c r="AE26" s="33">
        <f>IF(D6L519C5=0,0,D6L519C10/D6L519C5)</f>
        <v>0.47809896922173928</v>
      </c>
      <c r="AF26" s="16" t="s">
        <v>31384</v>
      </c>
      <c r="AG26" s="33">
        <f>CHOOSE(MIN(D6L519C9,RUN_YEARS),B7L805C5,B7L805C14,B7L805C23,B7L805C32,B7L805C41)</f>
        <v>1658.9280495699365</v>
      </c>
      <c r="AH26" s="16" t="s">
        <v>31385</v>
      </c>
      <c r="AI26" s="33">
        <f>IF(D6L519C15=0,0,D6L519C11/D6L519C15)</f>
        <v>1.277864812798829E-2</v>
      </c>
      <c r="AJ26" s="16" t="s">
        <v>31386</v>
      </c>
      <c r="AK26" s="33">
        <f>IF(D6L519C5=0,0,D6L519C11/D6L519C5)</f>
        <v>2.1901030778260736E-2</v>
      </c>
      <c r="AL26" s="16" t="s">
        <v>31387</v>
      </c>
      <c r="AM26" s="33">
        <f>D6L519C8*CHOOSE(MIN(D6L519C9,RUN_YEARS),B7L805C4,B7L805C13,B7L805C22,B7L805C31,B7L805C40)</f>
        <v>109.60457995184143</v>
      </c>
      <c r="AN26" s="16" t="s">
        <v>31388</v>
      </c>
      <c r="AO26" s="33">
        <f>D6L519C8-D6L519C18</f>
        <v>374.36482837724986</v>
      </c>
      <c r="AP26" s="16" t="s">
        <v>31389</v>
      </c>
      <c r="AQ26" s="33">
        <f>CHOOSE(MIN(D6L519C9,RUN_YEARS),B7L805C2,B7L805C11,B7L805C20,B7L805C29,B7L805C38)</f>
        <v>218.3332296012093</v>
      </c>
      <c r="AR26" s="16" t="s">
        <v>31390</v>
      </c>
      <c r="AS26" s="33">
        <f>IF(D6L519C20=0,0,D6L519C18/D6L519C20)</f>
        <v>0.50200594821061706</v>
      </c>
      <c r="AT26" s="16" t="s">
        <v>31391</v>
      </c>
      <c r="AU26" s="33">
        <f>IF(D6L519C5=0,0,D6L519C18/D6L519C5)</f>
        <v>0.11323502897657542</v>
      </c>
      <c r="AV26" s="16" t="s">
        <v>31392</v>
      </c>
      <c r="AW26" s="33">
        <f>CHOOSE(MIN(D6L519C9,RUN_YEARS),B7L805C1,B7L805C10,B7L805C19,B7L805C28,B7L805C37)</f>
        <v>745.73783380786722</v>
      </c>
      <c r="AX26" s="16" t="s">
        <v>31393</v>
      </c>
      <c r="AY26" s="33">
        <f>IF(D6L519C23=0,0,D6L519C19/D6L519C23)</f>
        <v>0.50200594821061695</v>
      </c>
      <c r="AZ26" s="16" t="s">
        <v>31394</v>
      </c>
      <c r="BA26" s="33">
        <f>IF(D6L519C5=0,0,D6L519C19/D6L519C5)</f>
        <v>0.38676497102342455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85.224562407608289</v>
      </c>
      <c r="J27" s="16" t="s">
        <v>31417</v>
      </c>
      <c r="K27" s="21">
        <f>IF(FLOW_THRU_100PCT="Y",1,INDEX(VariabilityMatrix,D6L520C1,D6L520C9))</f>
        <v>0.33571416756451372</v>
      </c>
      <c r="L27" s="16" t="s">
        <v>31397</v>
      </c>
      <c r="M27" s="15">
        <f>IF(D6L520C2&lt;&gt;0,D6L520C2*D6L520C4,D6L520C3*D6L520C4)</f>
        <v>28.611093024720166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14.305546512360083</v>
      </c>
      <c r="R27" s="16" t="s">
        <v>31399</v>
      </c>
      <c r="S27" s="15">
        <f>D6L520C5-D6L520C7</f>
        <v>14.305546512360083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13.709590137998307</v>
      </c>
      <c r="X27" s="16" t="s">
        <v>31401</v>
      </c>
      <c r="Y27" s="33">
        <f>D6L520C7-D6L520C10</f>
        <v>0.5959563743617764</v>
      </c>
      <c r="Z27" s="16" t="s">
        <v>31402</v>
      </c>
      <c r="AA27" s="33">
        <f>CHOOSE(MIN(D6L520C9,RUN_YEARS),B7L805C7,B7L805C16,B7L805C25,B7L805C34,B7L805C43)</f>
        <v>85085</v>
      </c>
      <c r="AB27" s="16" t="s">
        <v>31403</v>
      </c>
      <c r="AC27" s="33">
        <f>IF(D6L520C12=0,0,D6L520C10/D6L520C12)</f>
        <v>1.6112816757358296E-4</v>
      </c>
      <c r="AD27" s="16" t="s">
        <v>31404</v>
      </c>
      <c r="AE27" s="33">
        <f>IF(D6L520C5=0,0,D6L520C10/D6L520C5)</f>
        <v>0.47917044365110883</v>
      </c>
      <c r="AF27" s="16" t="s">
        <v>31405</v>
      </c>
      <c r="AG27" s="33">
        <f>CHOOSE(MIN(D6L520C9,RUN_YEARS),B7L805C5,B7L805C14,B7L805C23,B7L805C32,B7L805C41)</f>
        <v>1422.5569221748187</v>
      </c>
      <c r="AH27" s="16" t="s">
        <v>31406</v>
      </c>
      <c r="AI27" s="33">
        <f>IF(D6L520C15=0,0,D6L520C11/D6L520C15)</f>
        <v>4.1893323569131599E-4</v>
      </c>
      <c r="AJ27" s="16" t="s">
        <v>31407</v>
      </c>
      <c r="AK27" s="33">
        <f>IF(D6L520C5=0,0,D6L520C11/D6L520C5)</f>
        <v>2.0829556348891189E-2</v>
      </c>
      <c r="AL27" s="16" t="s">
        <v>31408</v>
      </c>
      <c r="AM27" s="33">
        <f>D6L520C8*CHOOSE(MIN(D6L520C9,RUN_YEARS),B7L805C4,B7L805C13,B7L805C22,B7L805C31,B7L805C40)</f>
        <v>2.9956021179378425</v>
      </c>
      <c r="AN27" s="16" t="s">
        <v>31409</v>
      </c>
      <c r="AO27" s="33">
        <f>D6L520C8-D6L520C18</f>
        <v>11.30994439442224</v>
      </c>
      <c r="AP27" s="16" t="s">
        <v>31410</v>
      </c>
      <c r="AQ27" s="33">
        <f>CHOOSE(MIN(D6L520C9,RUN_YEARS),B7L805C2,B7L805C11,B7L805C20,B7L805C29,B7L805C38)</f>
        <v>170.02389740759628</v>
      </c>
      <c r="AR27" s="16" t="s">
        <v>31411</v>
      </c>
      <c r="AS27" s="33">
        <f>IF(D6L520C20=0,0,D6L520C18/D6L520C20)</f>
        <v>1.7618712214063185E-2</v>
      </c>
      <c r="AT27" s="16" t="s">
        <v>31412</v>
      </c>
      <c r="AU27" s="33">
        <f>IF(D6L520C5=0,0,D6L520C18/D6L520C5)</f>
        <v>0.10470072273539578</v>
      </c>
      <c r="AV27" s="16" t="s">
        <v>31413</v>
      </c>
      <c r="AW27" s="33">
        <f>CHOOSE(MIN(D6L520C9,RUN_YEARS),B7L805C1,B7L805C10,B7L805C19,B7L805C28,B7L805C37)</f>
        <v>641.92798298814887</v>
      </c>
      <c r="AX27" s="16" t="s">
        <v>31414</v>
      </c>
      <c r="AY27" s="33">
        <f>IF(D6L520C23=0,0,D6L520C19/D6L520C23)</f>
        <v>1.7618712214063182E-2</v>
      </c>
      <c r="AZ27" s="16" t="s">
        <v>31415</v>
      </c>
      <c r="BA27" s="33">
        <f>IF(D6L520C5=0,0,D6L520C19/D6L520C5)</f>
        <v>0.39529927726460423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0.33571416756451372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85085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1422.5569221748187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170.02389740759628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641.92798298814887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0.33571416756451372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85085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1422.5569221748187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170.02389740759628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641.92798298814887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0.33571416756451372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85085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1422.5569221748187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170.02389740759628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641.92798298814887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0.33571416756451372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85085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1422.5569221748187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170.02389740759628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641.92798298814887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0.33571416756451372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85085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1422.5569221748187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170.02389740759628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641.92798298814887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74.558973810181399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64.120717476755999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32.060358738378</v>
      </c>
      <c r="R33" s="16" t="s">
        <v>31525</v>
      </c>
      <c r="S33" s="15">
        <f>D6L526C5-D6L526C7</f>
        <v>32.060358738378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30.724752640564581</v>
      </c>
      <c r="X33" s="16" t="s">
        <v>31527</v>
      </c>
      <c r="Y33" s="33">
        <f>D6L526C7-D6L526C10</f>
        <v>1.3356060978134181</v>
      </c>
      <c r="Z33" s="16" t="s">
        <v>31528</v>
      </c>
      <c r="AA33" s="33">
        <f>CHOOSE(MIN(D6L526C9,RUN_YEARS),B7L805C7,B7L805C16,B7L805C25,B7L805C34,B7L805C43)</f>
        <v>85085</v>
      </c>
      <c r="AB33" s="16" t="s">
        <v>31529</v>
      </c>
      <c r="AC33" s="33">
        <f>IF(D6L526C12=0,0,D6L526C10/D6L526C12)</f>
        <v>3.6110657155273644E-4</v>
      </c>
      <c r="AD33" s="16" t="s">
        <v>31530</v>
      </c>
      <c r="AE33" s="33">
        <f>IF(D6L526C5=0,0,D6L526C10/D6L526C5)</f>
        <v>0.47917044365110883</v>
      </c>
      <c r="AF33" s="16" t="s">
        <v>31531</v>
      </c>
      <c r="AG33" s="33">
        <f>CHOOSE(MIN(D6L526C9,RUN_YEARS),B7L805C5,B7L805C14,B7L805C23,B7L805C32,B7L805C41)</f>
        <v>1422.5569221748187</v>
      </c>
      <c r="AH33" s="16" t="s">
        <v>31532</v>
      </c>
      <c r="AI33" s="33">
        <f>IF(D6L526C15=0,0,D6L526C11/D6L526C15)</f>
        <v>9.3887708603711305E-4</v>
      </c>
      <c r="AJ33" s="16" t="s">
        <v>31533</v>
      </c>
      <c r="AK33" s="33">
        <f>IF(D6L526C5=0,0,D6L526C11/D6L526C5)</f>
        <v>2.0829556348891141E-2</v>
      </c>
      <c r="AL33" s="16" t="s">
        <v>31534</v>
      </c>
      <c r="AM33" s="33">
        <f>D6L526C8*CHOOSE(MIN(D6L526C9,RUN_YEARS),B7L805C4,B7L805C13,B7L805C22,B7L805C31,B7L805C40)</f>
        <v>6.7134854621284763</v>
      </c>
      <c r="AN33" s="16" t="s">
        <v>31535</v>
      </c>
      <c r="AO33" s="33">
        <f>D6L526C8-D6L526C18</f>
        <v>25.346873276249525</v>
      </c>
      <c r="AP33" s="16" t="s">
        <v>31536</v>
      </c>
      <c r="AQ33" s="33">
        <f>CHOOSE(MIN(D6L526C9,RUN_YEARS),B7L805C2,B7L805C11,B7L805C20,B7L805C29,B7L805C38)</f>
        <v>170.02389740759628</v>
      </c>
      <c r="AR33" s="16" t="s">
        <v>31537</v>
      </c>
      <c r="AS33" s="33">
        <f>IF(D6L526C20=0,0,D6L526C18/D6L526C20)</f>
        <v>3.9485540353391128E-2</v>
      </c>
      <c r="AT33" s="16" t="s">
        <v>31538</v>
      </c>
      <c r="AU33" s="33">
        <f>IF(D6L526C5=0,0,D6L526C18/D6L526C5)</f>
        <v>0.10470072273539578</v>
      </c>
      <c r="AV33" s="16" t="s">
        <v>31539</v>
      </c>
      <c r="AW33" s="33">
        <f>CHOOSE(MIN(D6L526C9,RUN_YEARS),B7L805C1,B7L805C10,B7L805C19,B7L805C28,B7L805C37)</f>
        <v>641.92798298814887</v>
      </c>
      <c r="AX33" s="16" t="s">
        <v>31540</v>
      </c>
      <c r="AY33" s="33">
        <f>IF(D6L526C23=0,0,D6L526C19/D6L526C23)</f>
        <v>3.9485540353391128E-2</v>
      </c>
      <c r="AZ33" s="16" t="s">
        <v>31541</v>
      </c>
      <c r="BA33" s="33">
        <f>IF(D6L526C5=0,0,D6L526C19/D6L526C5)</f>
        <v>0.39529927726460423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63.923008391030677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54.973787216286382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27.486893608143191</v>
      </c>
      <c r="R34" s="16" t="s">
        <v>31545</v>
      </c>
      <c r="S34" s="15">
        <f>D6L527C5-D6L527C7</f>
        <v>27.486893608143191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26.282911002321747</v>
      </c>
      <c r="X34" s="16" t="s">
        <v>31547</v>
      </c>
      <c r="Y34" s="33">
        <f>D6L527C7-D6L527C10</f>
        <v>1.2039826058214445</v>
      </c>
      <c r="Z34" s="16" t="s">
        <v>31548</v>
      </c>
      <c r="AA34" s="33">
        <f>CHOOSE(MIN(D6L527C9,RUN_YEARS),B7L805C7,B7L805C16,B7L805C25,B7L805C34,B7L805C43)</f>
        <v>94157.333333333343</v>
      </c>
      <c r="AB34" s="16" t="s">
        <v>31549</v>
      </c>
      <c r="AC34" s="33">
        <f>IF(D6L527C12=0,0,D6L527C10/D6L527C12)</f>
        <v>2.7913822611432367E-4</v>
      </c>
      <c r="AD34" s="16" t="s">
        <v>31550</v>
      </c>
      <c r="AE34" s="33">
        <f>IF(D6L527C5=0,0,D6L527C10/D6L527C5)</f>
        <v>0.47809896922173928</v>
      </c>
      <c r="AF34" s="16" t="s">
        <v>31551</v>
      </c>
      <c r="AG34" s="33">
        <f>CHOOSE(MIN(D6L527C9,RUN_YEARS),B7L805C5,B7L805C14,B7L805C23,B7L805C32,B7L805C41)</f>
        <v>1658.9280495699365</v>
      </c>
      <c r="AH34" s="16" t="s">
        <v>31552</v>
      </c>
      <c r="AI34" s="33">
        <f>IF(D6L527C15=0,0,D6L527C11/D6L527C15)</f>
        <v>7.2575938789724305E-4</v>
      </c>
      <c r="AJ34" s="16" t="s">
        <v>31553</v>
      </c>
      <c r="AK34" s="33">
        <f>IF(D6L527C5=0,0,D6L527C11/D6L527C5)</f>
        <v>2.1901030778260732E-2</v>
      </c>
      <c r="AL34" s="16" t="s">
        <v>31554</v>
      </c>
      <c r="AM34" s="33">
        <f>D6L527C8*CHOOSE(MIN(D6L527C9,RUN_YEARS),B7L805C4,B7L805C13,B7L805C22,B7L805C31,B7L805C40)</f>
        <v>6.2249583883882798</v>
      </c>
      <c r="AN34" s="16" t="s">
        <v>31555</v>
      </c>
      <c r="AO34" s="33">
        <f>D6L527C8-D6L527C18</f>
        <v>21.261935219754911</v>
      </c>
      <c r="AP34" s="16" t="s">
        <v>31556</v>
      </c>
      <c r="AQ34" s="33">
        <f>CHOOSE(MIN(D6L527C9,RUN_YEARS),B7L805C2,B7L805C11,B7L805C20,B7L805C29,B7L805C38)</f>
        <v>218.3332296012093</v>
      </c>
      <c r="AR34" s="16" t="s">
        <v>31557</v>
      </c>
      <c r="AS34" s="33">
        <f>IF(D6L527C20=0,0,D6L527C18/D6L527C20)</f>
        <v>2.8511273340106363E-2</v>
      </c>
      <c r="AT34" s="16" t="s">
        <v>31558</v>
      </c>
      <c r="AU34" s="33">
        <f>IF(D6L527C5=0,0,D6L527C18/D6L527C5)</f>
        <v>0.11323502897657542</v>
      </c>
      <c r="AV34" s="16" t="s">
        <v>31559</v>
      </c>
      <c r="AW34" s="33">
        <f>CHOOSE(MIN(D6L527C9,RUN_YEARS),B7L805C1,B7L805C10,B7L805C19,B7L805C28,B7L805C37)</f>
        <v>745.73783380786722</v>
      </c>
      <c r="AX34" s="16" t="s">
        <v>31560</v>
      </c>
      <c r="AY34" s="33">
        <f>IF(D6L527C23=0,0,D6L527C19/D6L527C23)</f>
        <v>2.8511273340106356E-2</v>
      </c>
      <c r="AZ34" s="16" t="s">
        <v>31561</v>
      </c>
      <c r="BA34" s="33">
        <f>IF(D6L527C5=0,0,D6L527C19/D6L527C5)</f>
        <v>0.38676497102342455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21255.976632105434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15135.768480540059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7567.8842402700293</v>
      </c>
      <c r="R35" s="16" t="s">
        <v>31565</v>
      </c>
      <c r="S35" s="15">
        <f>SUM(D6L501C8:D6L527C8)-2*SUM(D6L509C8,D6L511C8,D6L522C8,D6L524C8,D6L527C8)</f>
        <v>7567.8842402700293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7236.92322980462</v>
      </c>
      <c r="X35" s="16" t="s">
        <v>31567</v>
      </c>
      <c r="Y35" s="33">
        <f>SUM(D6L501C11:D6L527C11)-2*SUM(D6L509C11,D6L511C11,D6L522C11,D6L524C11,D6L527C11)</f>
        <v>330.96101046540701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7.7029002769102364E-2</v>
      </c>
      <c r="AD35" s="16" t="s">
        <v>31569</v>
      </c>
      <c r="AE35" s="33">
        <f>IF(D6L528C5=0,0,D6L528C10/D6L528C5)</f>
        <v>0.47813384824887328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0.20027540719966613</v>
      </c>
      <c r="AJ35" s="16" t="s">
        <v>31571</v>
      </c>
      <c r="AK35" s="33">
        <f>IF(D6L528C5=0,0,D6L528C11/D6L528C5)</f>
        <v>2.1866151751126547E-2</v>
      </c>
      <c r="AL35" s="16" t="s">
        <v>31572</v>
      </c>
      <c r="AM35" s="33">
        <f>SUM(D6L501C18:D6L527C18)-2*SUM(D6L509C18,D6L511C18,D6L522C18,D6L524C18,D6L527C18)</f>
        <v>1709.7299349351076</v>
      </c>
      <c r="AN35" s="16" t="s">
        <v>31573</v>
      </c>
      <c r="AO35" s="33">
        <f>SUM(D6L501C19:D6L527C19)-2*SUM(D6L509C19,D6L511C19,D6L522C19,D6L524C19,D6L527C19)</f>
        <v>5858.1543053349224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7.8873660441503244</v>
      </c>
      <c r="AT35" s="16" t="s">
        <v>31575</v>
      </c>
      <c r="AU35" s="33">
        <f>IF(D6L528C5=0,0,D6L528C18/D6L528C5)</f>
        <v>0.11295957236220244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7.8873660441503244</v>
      </c>
      <c r="AZ35" s="16" t="s">
        <v>31577</v>
      </c>
      <c r="BA35" s="33">
        <f>IF(D6L528C5=0,0,D6L528C19/D6L528C5)</f>
        <v>0.38704042763779761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231.4177753101946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115.7088876550973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57.85444382754865</v>
      </c>
      <c r="R36" s="16" t="s">
        <v>31582</v>
      </c>
      <c r="S36" s="15">
        <f>D6L529C5-D6L529C7</f>
        <v>57.85444382754865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55.444279032069282</v>
      </c>
      <c r="X36" s="16" t="s">
        <v>31584</v>
      </c>
      <c r="Y36" s="33">
        <f>D6L529C7-D6L529C10</f>
        <v>2.4101647954793677</v>
      </c>
      <c r="Z36" s="16" t="s">
        <v>31585</v>
      </c>
      <c r="AA36" s="33">
        <f>CHOOSE(MIN(D6L529C9,RUN_YEARS),B7L805C7,B7L805C16,B7L805C25,B7L805C34,B7L805C43)</f>
        <v>85085</v>
      </c>
      <c r="AB36" s="16" t="s">
        <v>31586</v>
      </c>
      <c r="AC36" s="33">
        <f>IF(D6L529C12=0,0,D6L529C10/D6L529C12)</f>
        <v>6.5163400166973358E-4</v>
      </c>
      <c r="AD36" s="16" t="s">
        <v>31587</v>
      </c>
      <c r="AE36" s="33">
        <f>IF(D6L529C5=0,0,D6L529C10/D6L529C5)</f>
        <v>0.47917044365110883</v>
      </c>
      <c r="AF36" s="16" t="s">
        <v>31588</v>
      </c>
      <c r="AG36" s="33">
        <f>CHOOSE(MIN(D6L529C9,RUN_YEARS),B7L805C5,B7L805C14,B7L805C23,B7L805C32,B7L805C41)</f>
        <v>1422.5569221748187</v>
      </c>
      <c r="AH36" s="16" t="s">
        <v>31589</v>
      </c>
      <c r="AI36" s="33">
        <f>IF(D6L529C15=0,0,D6L529C11/D6L529C15)</f>
        <v>1.6942484043413072E-3</v>
      </c>
      <c r="AJ36" s="16" t="s">
        <v>31590</v>
      </c>
      <c r="AK36" s="33">
        <f>IF(D6L529C5=0,0,D6L529C11/D6L529C5)</f>
        <v>2.0829556348891175E-2</v>
      </c>
      <c r="AL36" s="16" t="s">
        <v>31591</v>
      </c>
      <c r="AM36" s="33">
        <f>D6L529C8*CHOOSE(MIN(D6L529C9,RUN_YEARS),B7L805C4,B7L805C13,B7L805C22,B7L805C31,B7L805C40)</f>
        <v>12.114804164397402</v>
      </c>
      <c r="AN36" s="16" t="s">
        <v>31592</v>
      </c>
      <c r="AO36" s="33">
        <f>D6L529C8-D6L529C18</f>
        <v>45.739639663151252</v>
      </c>
      <c r="AP36" s="16" t="s">
        <v>31593</v>
      </c>
      <c r="AQ36" s="33">
        <f>CHOOSE(MIN(D6L529C9,RUN_YEARS),B7L805C2,B7L805C11,B7L805C20,B7L805C29,B7L805C38)</f>
        <v>170.02389740759628</v>
      </c>
      <c r="AR36" s="16" t="s">
        <v>31594</v>
      </c>
      <c r="AS36" s="33">
        <f>IF(D6L529C20=0,0,D6L529C18/D6L529C20)</f>
        <v>7.1253537585688476E-2</v>
      </c>
      <c r="AT36" s="16" t="s">
        <v>31595</v>
      </c>
      <c r="AU36" s="33">
        <f>IF(D6L529C5=0,0,D6L529C18/D6L529C5)</f>
        <v>0.10470072273539578</v>
      </c>
      <c r="AV36" s="16" t="s">
        <v>31596</v>
      </c>
      <c r="AW36" s="33">
        <f>CHOOSE(MIN(D6L529C9,RUN_YEARS),B7L805C1,B7L805C10,B7L805C19,B7L805C28,B7L805C37)</f>
        <v>641.92798298814887</v>
      </c>
      <c r="AX36" s="16" t="s">
        <v>31597</v>
      </c>
      <c r="AY36" s="33">
        <f>IF(D6L529C23=0,0,D6L529C19/D6L529C23)</f>
        <v>7.1253537585688462E-2</v>
      </c>
      <c r="AZ36" s="16" t="s">
        <v>31598</v>
      </c>
      <c r="BA36" s="33">
        <f>IF(D6L529C5=0,0,D6L529C19/D6L529C5)</f>
        <v>0.39529927726460423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85085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1422.5569221748187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170.02389740759628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641.92798298814887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112.92468498601541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56.462342493007704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28.231171246503852</v>
      </c>
      <c r="R38" s="16" t="s">
        <v>31622</v>
      </c>
      <c r="S38" s="15">
        <f>D6L531C5-D6L531C7</f>
        <v>28.231171246503852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27.055085701955356</v>
      </c>
      <c r="X38" s="16" t="s">
        <v>31624</v>
      </c>
      <c r="Y38" s="33">
        <f>D6L531C7-D6L531C10</f>
        <v>1.1760855445484957</v>
      </c>
      <c r="Z38" s="16" t="s">
        <v>31625</v>
      </c>
      <c r="AA38" s="33">
        <f>CHOOSE(MIN(D6L531C9,RUN_YEARS),B7L805C7,B7L805C16,B7L805C25,B7L805C34,B7L805C43)</f>
        <v>85085</v>
      </c>
      <c r="AB38" s="16" t="s">
        <v>31626</v>
      </c>
      <c r="AC38" s="33">
        <f>IF(D6L531C12=0,0,D6L531C10/D6L531C12)</f>
        <v>3.1797714875660051E-4</v>
      </c>
      <c r="AD38" s="16" t="s">
        <v>31627</v>
      </c>
      <c r="AE38" s="33">
        <f>IF(D6L531C5=0,0,D6L531C10/D6L531C5)</f>
        <v>0.47917044365110883</v>
      </c>
      <c r="AF38" s="16" t="s">
        <v>31628</v>
      </c>
      <c r="AG38" s="33">
        <f>CHOOSE(MIN(D6L531C9,RUN_YEARS),B7L805C5,B7L805C14,B7L805C23,B7L805C32,B7L805C41)</f>
        <v>1422.5569221748187</v>
      </c>
      <c r="AH38" s="16" t="s">
        <v>31629</v>
      </c>
      <c r="AI38" s="33">
        <f>IF(D6L531C15=0,0,D6L531C11/D6L531C15)</f>
        <v>8.2674058676716065E-4</v>
      </c>
      <c r="AJ38" s="16" t="s">
        <v>31630</v>
      </c>
      <c r="AK38" s="33">
        <f>IF(D6L531C5=0,0,D6L531C11/D6L531C5)</f>
        <v>2.0829556348891158E-2</v>
      </c>
      <c r="AL38" s="16" t="s">
        <v>31631</v>
      </c>
      <c r="AM38" s="33">
        <f>D6L531C8*CHOOSE(MIN(D6L531C9,RUN_YEARS),B7L805C4,B7L805C13,B7L805C22,B7L805C31,B7L805C40)</f>
        <v>5.9116480663513551</v>
      </c>
      <c r="AN38" s="16" t="s">
        <v>31632</v>
      </c>
      <c r="AO38" s="33">
        <f>D6L531C8-D6L531C18</f>
        <v>22.319523180152498</v>
      </c>
      <c r="AP38" s="16" t="s">
        <v>31633</v>
      </c>
      <c r="AQ38" s="33">
        <f>CHOOSE(MIN(D6L531C9,RUN_YEARS),B7L805C2,B7L805C11,B7L805C20,B7L805C29,B7L805C38)</f>
        <v>170.02389740759628</v>
      </c>
      <c r="AR38" s="16" t="s">
        <v>31634</v>
      </c>
      <c r="AS38" s="33">
        <f>IF(D6L531C20=0,0,D6L531C18/D6L531C20)</f>
        <v>3.4769512736079866E-2</v>
      </c>
      <c r="AT38" s="16" t="s">
        <v>31635</v>
      </c>
      <c r="AU38" s="33">
        <f>IF(D6L531C5=0,0,D6L531C18/D6L531C5)</f>
        <v>0.10470072273539578</v>
      </c>
      <c r="AV38" s="16" t="s">
        <v>31636</v>
      </c>
      <c r="AW38" s="33">
        <f>CHOOSE(MIN(D6L531C9,RUN_YEARS),B7L805C1,B7L805C10,B7L805C19,B7L805C28,B7L805C37)</f>
        <v>641.92798298814887</v>
      </c>
      <c r="AX38" s="16" t="s">
        <v>31637</v>
      </c>
      <c r="AY38" s="33">
        <f>IF(D6L531C23=0,0,D6L531C19/D6L531C23)</f>
        <v>3.4769512736079859E-2</v>
      </c>
      <c r="AZ38" s="16" t="s">
        <v>31638</v>
      </c>
      <c r="BA38" s="33">
        <f>IF(D6L531C5=0,0,D6L531C19/D6L531C5)</f>
        <v>0.39529927726460423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85085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1422.5569221748187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170.02389740759628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641.92798298814887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1989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1989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795.6</v>
      </c>
      <c r="R40" s="16" t="s">
        <v>31663</v>
      </c>
      <c r="S40" s="15">
        <f>D6L533C5-D6L533C7</f>
        <v>1193.4000000000001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762.45600993764435</v>
      </c>
      <c r="X40" s="16" t="s">
        <v>31665</v>
      </c>
      <c r="Y40" s="33">
        <f>D6L533C7-D6L533C10</f>
        <v>33.14399006235567</v>
      </c>
      <c r="Z40" s="16" t="s">
        <v>31666</v>
      </c>
      <c r="AA40" s="33">
        <f>CHOOSE(MIN(D6L533C9,RUN_YEARS),B7L805C7,B7L805C16,B7L805C25,B7L805C34,B7L805C43)</f>
        <v>85085</v>
      </c>
      <c r="AB40" s="16" t="s">
        <v>31667</v>
      </c>
      <c r="AC40" s="33">
        <f>IF(D6L533C12=0,0,D6L533C10/D6L533C12)</f>
        <v>8.9611095955532041E-3</v>
      </c>
      <c r="AD40" s="16" t="s">
        <v>31668</v>
      </c>
      <c r="AE40" s="33">
        <f>IF(D6L533C5=0,0,D6L533C10/D6L533C5)</f>
        <v>0.38333635492088708</v>
      </c>
      <c r="AF40" s="16" t="s">
        <v>31669</v>
      </c>
      <c r="AG40" s="33">
        <f>CHOOSE(MIN(D6L533C9,RUN_YEARS),B7L805C5,B7L805C14,B7L805C23,B7L805C32,B7L805C41)</f>
        <v>1422.5569221748187</v>
      </c>
      <c r="AH40" s="16" t="s">
        <v>31670</v>
      </c>
      <c r="AI40" s="33">
        <f>IF(D6L533C15=0,0,D6L533C11/D6L533C15)</f>
        <v>2.3298884948438351E-2</v>
      </c>
      <c r="AJ40" s="16" t="s">
        <v>31671</v>
      </c>
      <c r="AK40" s="33">
        <f>IF(D6L533C5=0,0,D6L533C11/D6L533C5)</f>
        <v>1.6663645079112957E-2</v>
      </c>
      <c r="AL40" s="16" t="s">
        <v>31672</v>
      </c>
      <c r="AM40" s="33">
        <f>D6L533C8*CHOOSE(MIN(D6L533C9,RUN_YEARS),B7L805C4,B7L805C13,B7L805C22,B7L805C31,B7L805C40)</f>
        <v>249.89968502484268</v>
      </c>
      <c r="AN40" s="16" t="s">
        <v>31673</v>
      </c>
      <c r="AO40" s="33">
        <f>D6L533C8-D6L533C18</f>
        <v>943.50031497515738</v>
      </c>
      <c r="AP40" s="16" t="s">
        <v>31674</v>
      </c>
      <c r="AQ40" s="33">
        <f>CHOOSE(MIN(D6L533C9,RUN_YEARS),B7L805C2,B7L805C11,B7L805C20,B7L805C29,B7L805C38)</f>
        <v>170.02389740759628</v>
      </c>
      <c r="AR40" s="16" t="s">
        <v>31675</v>
      </c>
      <c r="AS40" s="33">
        <f>IF(D6L533C20=0,0,D6L533C18/D6L533C20)</f>
        <v>1.4697915342203991</v>
      </c>
      <c r="AT40" s="16" t="s">
        <v>31676</v>
      </c>
      <c r="AU40" s="33">
        <f>IF(D6L533C5=0,0,D6L533C18/D6L533C5)</f>
        <v>0.12564086728247495</v>
      </c>
      <c r="AV40" s="16" t="s">
        <v>31677</v>
      </c>
      <c r="AW40" s="33">
        <f>CHOOSE(MIN(D6L533C9,RUN_YEARS),B7L805C1,B7L805C10,B7L805C19,B7L805C28,B7L805C37)</f>
        <v>641.92798298814887</v>
      </c>
      <c r="AX40" s="16" t="s">
        <v>31678</v>
      </c>
      <c r="AY40" s="33">
        <f>IF(D6L533C23=0,0,D6L533C19/D6L533C23)</f>
        <v>1.4697915342203989</v>
      </c>
      <c r="AZ40" s="16" t="s">
        <v>31679</v>
      </c>
      <c r="BA40" s="33">
        <f>IF(D6L533C5=0,0,D6L533C19/D6L533C5)</f>
        <v>0.47435913271752506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28231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28231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28231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85085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1422.5569221748187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5911.6122070859165</v>
      </c>
      <c r="AN41" s="16" t="s">
        <v>31692</v>
      </c>
      <c r="AO41" s="33">
        <f>D6L534C8-D6L534C18</f>
        <v>22319.387792914084</v>
      </c>
      <c r="AP41" s="16" t="s">
        <v>31693</v>
      </c>
      <c r="AQ41" s="33">
        <f>CHOOSE(MIN(D6L534C9,RUN_YEARS),B7L805C2,B7L805C11,B7L805C20,B7L805C29,B7L805C38)</f>
        <v>170.02389740759628</v>
      </c>
      <c r="AR41" s="16" t="s">
        <v>31694</v>
      </c>
      <c r="AS41" s="33">
        <f>IF(D6L534C20=0,0,D6L534C18/D6L534C20)</f>
        <v>34.769301828872202</v>
      </c>
      <c r="AT41" s="16" t="s">
        <v>31695</v>
      </c>
      <c r="AU41" s="33">
        <f>IF(D6L534C5=0,0,D6L534C18/D6L534C5)</f>
        <v>0.20940144547079156</v>
      </c>
      <c r="AV41" s="16" t="s">
        <v>31696</v>
      </c>
      <c r="AW41" s="33">
        <f>CHOOSE(MIN(D6L534C9,RUN_YEARS),B7L805C1,B7L805C10,B7L805C19,B7L805C28,B7L805C37)</f>
        <v>641.92798298814887</v>
      </c>
      <c r="AX41" s="16" t="s">
        <v>31697</v>
      </c>
      <c r="AY41" s="33">
        <f>IF(D6L534C23=0,0,D6L534C19/D6L534C23)</f>
        <v>34.769301828872194</v>
      </c>
      <c r="AZ41" s="16" t="s">
        <v>31698</v>
      </c>
      <c r="BA41" s="33">
        <f>IF(D6L534C5=0,0,D6L534C19/D6L534C5)</f>
        <v>0.79059855452920846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1345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1345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1345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1288.9684934214827</v>
      </c>
      <c r="X42" s="16" t="s">
        <v>31705</v>
      </c>
      <c r="Y42" s="33">
        <f>D6L535C7-D6L535C10</f>
        <v>56.031506578517337</v>
      </c>
      <c r="Z42" s="16" t="s">
        <v>31706</v>
      </c>
      <c r="AA42" s="33">
        <f>CHOOSE(MIN(D6L535C9,RUN_YEARS),B7L805C7,B7L805C16,B7L805C25,B7L805C34,B7L805C43)</f>
        <v>85085</v>
      </c>
      <c r="AB42" s="16" t="s">
        <v>31707</v>
      </c>
      <c r="AC42" s="33">
        <f>IF(D6L535C12=0,0,D6L535C10/D6L535C12)</f>
        <v>1.5149186030692633E-2</v>
      </c>
      <c r="AD42" s="16" t="s">
        <v>31708</v>
      </c>
      <c r="AE42" s="33">
        <f>IF(D6L535C5=0,0,D6L535C10/D6L535C5)</f>
        <v>0.95834088730221756</v>
      </c>
      <c r="AF42" s="16" t="s">
        <v>31709</v>
      </c>
      <c r="AG42" s="33">
        <f>CHOOSE(MIN(D6L535C9,RUN_YEARS),B7L805C5,B7L805C14,B7L805C23,B7L805C32,B7L805C41)</f>
        <v>1422.5569221748187</v>
      </c>
      <c r="AH42" s="16" t="s">
        <v>31710</v>
      </c>
      <c r="AI42" s="33">
        <f>IF(D6L535C15=0,0,D6L535C11/D6L535C15)</f>
        <v>3.9387883679800895E-2</v>
      </c>
      <c r="AJ42" s="16" t="s">
        <v>31711</v>
      </c>
      <c r="AK42" s="33">
        <f>IF(D6L535C5=0,0,D6L535C11/D6L535C5)</f>
        <v>4.1659112697782406E-2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170.02389740759628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641.92798298814887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4151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4151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4151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85085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1422.5569221748187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869.22540014925573</v>
      </c>
      <c r="AN43" s="16" t="s">
        <v>31733</v>
      </c>
      <c r="AO43" s="33">
        <f>D6L536C8-D6L536C18</f>
        <v>3281.7745998507444</v>
      </c>
      <c r="AP43" s="16" t="s">
        <v>31734</v>
      </c>
      <c r="AQ43" s="33">
        <f>CHOOSE(MIN(D6L536C9,RUN_YEARS),B7L805C2,B7L805C11,B7L805C20,B7L805C29,B7L805C38)</f>
        <v>170.02389740759628</v>
      </c>
      <c r="AR43" s="16" t="s">
        <v>31735</v>
      </c>
      <c r="AS43" s="33">
        <f>IF(D6L536C20=0,0,D6L536C18/D6L536C20)</f>
        <v>5.1123719277265591</v>
      </c>
      <c r="AT43" s="16" t="s">
        <v>31736</v>
      </c>
      <c r="AU43" s="33">
        <f>IF(D6L536C5=0,0,D6L536C18/D6L536C5)</f>
        <v>0.20940144547079156</v>
      </c>
      <c r="AV43" s="16" t="s">
        <v>31737</v>
      </c>
      <c r="AW43" s="33">
        <f>CHOOSE(MIN(D6L536C9,RUN_YEARS),B7L805C1,B7L805C10,B7L805C19,B7L805C28,B7L805C37)</f>
        <v>641.92798298814887</v>
      </c>
      <c r="AX43" s="16" t="s">
        <v>31738</v>
      </c>
      <c r="AY43" s="33">
        <f>IF(D6L536C23=0,0,D6L536C19/D6L536C23)</f>
        <v>5.1123719277265591</v>
      </c>
      <c r="AZ43" s="16" t="s">
        <v>31739</v>
      </c>
      <c r="BA43" s="33">
        <f>IF(D6L536C5=0,0,D6L536C19/D6L536C5)</f>
        <v>0.79059855452920846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36060.342460296211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35888.171230148102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2226.6856150740523</v>
      </c>
      <c r="R44" s="16" t="s">
        <v>31743</v>
      </c>
      <c r="S44" s="15">
        <f>SUM(D6L529C8:D6L536C8)</f>
        <v>33661.485615074052</v>
      </c>
      <c r="U44" s="21" t="str">
        <f>NULL_VALUE</f>
        <v>n/a</v>
      </c>
      <c r="V44" s="16" t="s">
        <v>31744</v>
      </c>
      <c r="W44" s="33">
        <f>SUM(D6L529C10:D6L536C10)</f>
        <v>2133.9238680931517</v>
      </c>
      <c r="X44" s="16" t="s">
        <v>31745</v>
      </c>
      <c r="Y44" s="33">
        <f>SUM(D6L529C11:D6L536C11)</f>
        <v>92.761746980900867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2.507990677667217E-2</v>
      </c>
      <c r="AD44" s="16" t="s">
        <v>31747</v>
      </c>
      <c r="AE44" s="33">
        <f>IF(D6L537C5=0,0,D6L537C10/D6L537C5)</f>
        <v>5.9460367997256278E-2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6.5207757619347717E-2</v>
      </c>
      <c r="AJ44" s="16" t="s">
        <v>31749</v>
      </c>
      <c r="AK44" s="33">
        <f>IF(D6L537C5=0,0,D6L537C11/D6L537C5)</f>
        <v>2.5847443266481E-3</v>
      </c>
      <c r="AL44" s="16" t="s">
        <v>31750</v>
      </c>
      <c r="AM44" s="33">
        <f>SUM(D6L529C18:D6L536C18)</f>
        <v>7048.7637444907632</v>
      </c>
      <c r="AN44" s="16" t="s">
        <v>31751</v>
      </c>
      <c r="AO44" s="33">
        <f>SUM(D6L529C19:D6L536C19)</f>
        <v>26612.721870583289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41.457488341140923</v>
      </c>
      <c r="AT44" s="16" t="s">
        <v>31753</v>
      </c>
      <c r="AU44" s="33">
        <f>IF(D6L537C5=0,0,D6L537C18/D6L537C5)</f>
        <v>0.19640910926576835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41.457488341140916</v>
      </c>
      <c r="AZ44" s="16" t="s">
        <v>31755</v>
      </c>
      <c r="BA44" s="33">
        <f>IF(D6L537C5=0,0,D6L537C19/D6L537C5)</f>
        <v>0.74154577841032732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816.82156339270034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408.41078169635017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204.20539084817509</v>
      </c>
      <c r="R45" s="16" t="s">
        <v>31760</v>
      </c>
      <c r="S45" s="15">
        <f>D6L538C5-D6L538C7</f>
        <v>204.20539084817509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195.69837545733628</v>
      </c>
      <c r="X45" s="16" t="s">
        <v>31762</v>
      </c>
      <c r="Y45" s="33">
        <f>D6L538C7-D6L538C10</f>
        <v>8.5070153908388022</v>
      </c>
      <c r="Z45" s="16" t="s">
        <v>31763</v>
      </c>
      <c r="AA45" s="33">
        <f>CHOOSE(MIN(D6L538C9,RUN_YEARS),B7L805C7,B7L805C16,B7L805C25,B7L805C34,B7L805C43)</f>
        <v>85085</v>
      </c>
      <c r="AB45" s="16" t="s">
        <v>31764</v>
      </c>
      <c r="AC45" s="33">
        <f>IF(D6L538C12=0,0,D6L538C10/D6L538C12)</f>
        <v>2.300033795114724E-3</v>
      </c>
      <c r="AD45" s="16" t="s">
        <v>31765</v>
      </c>
      <c r="AE45" s="33">
        <f>IF(D6L538C5=0,0,D6L538C10/D6L538C5)</f>
        <v>0.47917044365110889</v>
      </c>
      <c r="AF45" s="16" t="s">
        <v>31766</v>
      </c>
      <c r="AG45" s="33">
        <f>CHOOSE(MIN(D6L538C9,RUN_YEARS),B7L805C5,B7L805C14,B7L805C23,B7L805C32,B7L805C41)</f>
        <v>1422.5569221748187</v>
      </c>
      <c r="AH45" s="16" t="s">
        <v>31767</v>
      </c>
      <c r="AI45" s="33">
        <f>IF(D6L538C15=0,0,D6L538C11/D6L538C15)</f>
        <v>5.9800878672982699E-3</v>
      </c>
      <c r="AJ45" s="16" t="s">
        <v>31768</v>
      </c>
      <c r="AK45" s="33">
        <f>IF(D6L538C5=0,0,D6L538C11/D6L538C5)</f>
        <v>2.0829556348891134E-2</v>
      </c>
      <c r="AL45" s="16" t="s">
        <v>31769</v>
      </c>
      <c r="AM45" s="33">
        <f>D6L538C8*CHOOSE(MIN(D6L538C9,RUN_YEARS),B7L805C4,B7L805C13,B7L805C22,B7L805C31,B7L805C40)</f>
        <v>42.760904016535811</v>
      </c>
      <c r="AN45" s="16" t="s">
        <v>31770</v>
      </c>
      <c r="AO45" s="33">
        <f>D6L538C8-D6L538C18</f>
        <v>161.44448683163927</v>
      </c>
      <c r="AP45" s="16" t="s">
        <v>31771</v>
      </c>
      <c r="AQ45" s="33">
        <f>CHOOSE(MIN(D6L538C9,RUN_YEARS),B7L805C2,B7L805C11,B7L805C20,B7L805C29,B7L805C38)</f>
        <v>170.02389740759628</v>
      </c>
      <c r="AR45" s="16" t="s">
        <v>31772</v>
      </c>
      <c r="AS45" s="33">
        <f>IF(D6L538C20=0,0,D6L538C18/D6L538C20)</f>
        <v>0.25149937549087936</v>
      </c>
      <c r="AT45" s="16" t="s">
        <v>31773</v>
      </c>
      <c r="AU45" s="33">
        <f>IF(D6L538C5=0,0,D6L538C18/D6L538C5)</f>
        <v>0.10470072273539578</v>
      </c>
      <c r="AV45" s="16" t="s">
        <v>31774</v>
      </c>
      <c r="AW45" s="33">
        <f>CHOOSE(MIN(D6L538C9,RUN_YEARS),B7L805C1,B7L805C10,B7L805C19,B7L805C28,B7L805C37)</f>
        <v>641.92798298814887</v>
      </c>
      <c r="AX45" s="16" t="s">
        <v>31775</v>
      </c>
      <c r="AY45" s="33">
        <f>IF(D6L538C23=0,0,D6L538C19/D6L538C23)</f>
        <v>0.25149937549087936</v>
      </c>
      <c r="AZ45" s="16" t="s">
        <v>31776</v>
      </c>
      <c r="BA45" s="33">
        <f>IF(D6L538C5=0,0,D6L538C19/D6L538C5)</f>
        <v>0.39529927726460423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5349.7372665179046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5349.7372665179046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2139.8949066071618</v>
      </c>
      <c r="R46" s="16" t="s">
        <v>31780</v>
      </c>
      <c r="S46" s="15">
        <f>D6L539C5-D6L539C7</f>
        <v>3209.8423599107427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2050.7487835314037</v>
      </c>
      <c r="X46" s="16" t="s">
        <v>31782</v>
      </c>
      <c r="Y46" s="33">
        <f>D6L539C7-D6L539C10</f>
        <v>89.146123075758169</v>
      </c>
      <c r="Z46" s="16" t="s">
        <v>31783</v>
      </c>
      <c r="AA46" s="33">
        <f>CHOOSE(MIN(D6L539C9,RUN_YEARS),B7L805C7,B7L805C16,B7L805C25,B7L805C34,B7L805C43)</f>
        <v>85085</v>
      </c>
      <c r="AB46" s="16" t="s">
        <v>31784</v>
      </c>
      <c r="AC46" s="33">
        <f>IF(D6L539C12=0,0,D6L539C10/D6L539C12)</f>
        <v>2.4102353922917125E-2</v>
      </c>
      <c r="AD46" s="16" t="s">
        <v>31785</v>
      </c>
      <c r="AE46" s="33">
        <f>IF(D6L539C5=0,0,D6L539C10/D6L539C5)</f>
        <v>0.38333635492088708</v>
      </c>
      <c r="AF46" s="16" t="s">
        <v>31786</v>
      </c>
      <c r="AG46" s="33">
        <f>CHOOSE(MIN(D6L539C9,RUN_YEARS),B7L805C5,B7L805C14,B7L805C23,B7L805C32,B7L805C41)</f>
        <v>1422.5569221748187</v>
      </c>
      <c r="AH46" s="16" t="s">
        <v>31787</v>
      </c>
      <c r="AI46" s="33">
        <f>IF(D6L539C15=0,0,D6L539C11/D6L539C15)</f>
        <v>6.2666120199584507E-2</v>
      </c>
      <c r="AJ46" s="16" t="s">
        <v>31788</v>
      </c>
      <c r="AK46" s="33">
        <f>IF(D6L539C5=0,0,D6L539C11/D6L539C5)</f>
        <v>1.6663645079112936E-2</v>
      </c>
      <c r="AL46" s="16" t="s">
        <v>31789</v>
      </c>
      <c r="AM46" s="33">
        <f>D6L539C8*CHOOSE(MIN(D6L539C9,RUN_YEARS),B7L805C4,B7L805C13,B7L805C22,B7L805C31,B7L805C40)</f>
        <v>672.14562989868625</v>
      </c>
      <c r="AN46" s="16" t="s">
        <v>31790</v>
      </c>
      <c r="AO46" s="33">
        <f>D6L539C8-D6L539C18</f>
        <v>2537.6967300120564</v>
      </c>
      <c r="AP46" s="16" t="s">
        <v>31791</v>
      </c>
      <c r="AQ46" s="33">
        <f>CHOOSE(MIN(D6L539C9,RUN_YEARS),B7L805C2,B7L805C11,B7L805C20,B7L805C29,B7L805C38)</f>
        <v>170.02389740759628</v>
      </c>
      <c r="AR46" s="16" t="s">
        <v>31792</v>
      </c>
      <c r="AS46" s="33">
        <f>IF(D6L539C20=0,0,D6L539C18/D6L539C20)</f>
        <v>3.9532421038870758</v>
      </c>
      <c r="AT46" s="16" t="s">
        <v>31793</v>
      </c>
      <c r="AU46" s="33">
        <f>IF(D6L539C5=0,0,D6L539C18/D6L539C5)</f>
        <v>0.12564086728247492</v>
      </c>
      <c r="AV46" s="16" t="s">
        <v>31794</v>
      </c>
      <c r="AW46" s="33">
        <f>CHOOSE(MIN(D6L539C9,RUN_YEARS),B7L805C1,B7L805C10,B7L805C19,B7L805C28,B7L805C37)</f>
        <v>641.92798298814887</v>
      </c>
      <c r="AX46" s="16" t="s">
        <v>31795</v>
      </c>
      <c r="AY46" s="33">
        <f>IF(D6L539C23=0,0,D6L539C19/D6L539C23)</f>
        <v>3.9532421038870753</v>
      </c>
      <c r="AZ46" s="16" t="s">
        <v>31796</v>
      </c>
      <c r="BA46" s="33">
        <f>IF(D6L539C5=0,0,D6L539C19/D6L539C5)</f>
        <v>0.47435913271752506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6166.5588299106048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5758.1480482142551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2344.1002974553371</v>
      </c>
      <c r="R47" s="16" t="s">
        <v>31800</v>
      </c>
      <c r="S47" s="15">
        <f>SUM(D6L538C8:D6L539C8)</f>
        <v>3414.047750758918</v>
      </c>
      <c r="U47" s="21" t="str">
        <f>NULL_VALUE</f>
        <v>n/a</v>
      </c>
      <c r="V47" s="16" t="s">
        <v>31801</v>
      </c>
      <c r="W47" s="33">
        <f>SUM(D6L538C10:D6L539C10)</f>
        <v>2246.4471589887398</v>
      </c>
      <c r="X47" s="16" t="s">
        <v>31802</v>
      </c>
      <c r="Y47" s="33">
        <f>SUM(D6L538C11:D6L539C11)</f>
        <v>97.653138466596971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2.6402387718031849E-2</v>
      </c>
      <c r="AD47" s="16" t="s">
        <v>31804</v>
      </c>
      <c r="AE47" s="33">
        <f>IF(D6L540C5=0,0,D6L540C10/D6L540C5)</f>
        <v>0.39013362285560182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6.8646208066882777E-2</v>
      </c>
      <c r="AJ47" s="16" t="s">
        <v>31806</v>
      </c>
      <c r="AK47" s="33">
        <f>IF(D6L540C5=0,0,D6L540C11/D6L540C5)</f>
        <v>1.6959122559705917E-2</v>
      </c>
      <c r="AL47" s="16" t="s">
        <v>31807</v>
      </c>
      <c r="AM47" s="33">
        <f>SUM(D6L538C18:D6L539C18)</f>
        <v>714.9065339152221</v>
      </c>
      <c r="AN47" s="16" t="s">
        <v>31808</v>
      </c>
      <c r="AO47" s="33">
        <f>SUM(D6L538C19:D6L539C19)</f>
        <v>2699.1412168436955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4.2047414793779554</v>
      </c>
      <c r="AT47" s="16" t="s">
        <v>31810</v>
      </c>
      <c r="AU47" s="33">
        <f>IF(D6L540C5=0,0,D6L540C18/D6L540C5)</f>
        <v>0.12415563614015315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4.2047414793779545</v>
      </c>
      <c r="AZ47" s="16" t="s">
        <v>31812</v>
      </c>
      <c r="BA47" s="33">
        <f>IF(D6L540C5=0,0,D6L540C19/D6L540C5)</f>
        <v>0.468751618444539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63482.877922312247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56782.087758902417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12138.670152799419</v>
      </c>
      <c r="R48" s="16" t="s">
        <v>31817</v>
      </c>
      <c r="S48" s="15">
        <f>SUM(D6L528C8,D6L537C8,D6L540C8)</f>
        <v>44643.417606103001</v>
      </c>
      <c r="U48" s="21" t="str">
        <f>NULL_VALUE</f>
        <v>n/a</v>
      </c>
      <c r="V48" s="16" t="s">
        <v>31818</v>
      </c>
      <c r="W48" s="33">
        <f>SUM(D6L528C10,D6L537C10,D6L540C10)</f>
        <v>11617.294256886511</v>
      </c>
      <c r="X48" s="16" t="s">
        <v>31819</v>
      </c>
      <c r="Y48" s="33">
        <f>SUM(D6L528C11,D6L537C11,D6L540C11)</f>
        <v>521.37589591290487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0.12851129726380639</v>
      </c>
      <c r="AD48" s="16" t="s">
        <v>31821</v>
      </c>
      <c r="AE48" s="33">
        <f>IF(D6L541C5=0,0,D6L541C10/D6L541C5)</f>
        <v>0.20459434859481945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0.33412937288589661</v>
      </c>
      <c r="AJ48" s="16" t="s">
        <v>31823</v>
      </c>
      <c r="AK48" s="33">
        <f>IF(D6L541C5=0,0,D6L541C11/D6L541C5)</f>
        <v>9.1820487144938148E-3</v>
      </c>
      <c r="AL48" s="16" t="s">
        <v>31824</v>
      </c>
      <c r="AM48" s="33">
        <f>SUM(D6L528C18,D6L537C18,D6L540C18)</f>
        <v>9473.4002133410922</v>
      </c>
      <c r="AN48" s="16" t="s">
        <v>31825</v>
      </c>
      <c r="AO48" s="33">
        <f>SUM(D6L528C19,D6L537C19,D6L540C19)</f>
        <v>35170.017392761911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53.549595864669207</v>
      </c>
      <c r="AT48" s="16" t="s">
        <v>31827</v>
      </c>
      <c r="AU48" s="33">
        <f>IF(D6L541C5=0,0,D6L541C18/D6L541C5)</f>
        <v>0.16683782839344141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53.5495958646692</v>
      </c>
      <c r="AZ48" s="16" t="s">
        <v>31829</v>
      </c>
      <c r="BA48" s="33">
        <f>IF(D6L541C5=0,0,D6L541C19/D6L541C5)</f>
        <v>0.6193857742972454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75F7C7-A72B-4304-BED7-8776976276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89974.816329466659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77378.342043341327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38689.171021670663</v>
      </c>
      <c r="R8" s="16" t="s">
        <v>31838</v>
      </c>
      <c r="S8" s="15">
        <f>D6L601C5-D6L601C7</f>
        <v>38689.171021670663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37349.771729806613</v>
      </c>
      <c r="X8" s="16" t="s">
        <v>31840</v>
      </c>
      <c r="Y8" s="33">
        <f>D6L601C7-D6L601C10</f>
        <v>1339.3992918640506</v>
      </c>
      <c r="Z8" s="16" t="s">
        <v>31841</v>
      </c>
      <c r="AA8" s="33">
        <f>CHOOSE(MIN(D6L601C9,RUN_YEARS),B7L806C7,B7L806C16,B7L806C25,B7L806C34,B7L806C43)</f>
        <v>1454655.6666666665</v>
      </c>
      <c r="AB8" s="16" t="s">
        <v>31842</v>
      </c>
      <c r="AC8" s="33">
        <f>IF(D6L601C12=0,0,D6L601C10/D6L601C12)</f>
        <v>2.5676022570615187E-2</v>
      </c>
      <c r="AD8" s="16" t="s">
        <v>31843</v>
      </c>
      <c r="AE8" s="33">
        <f>IF(D6L601C5=0,0,D6L601C10/D6L601C5)</f>
        <v>0.48269025600065424</v>
      </c>
      <c r="AF8" s="16" t="s">
        <v>31844</v>
      </c>
      <c r="AG8" s="33">
        <f>CHOOSE(MIN(D6L601C9,RUN_YEARS),B7L806C5,B7L806C14,B7L806C23,B7L806C32,B7L806C41)</f>
        <v>20063.604959727352</v>
      </c>
      <c r="AH8" s="16" t="s">
        <v>31845</v>
      </c>
      <c r="AI8" s="33">
        <f>IF(D6L601C15=0,0,D6L601C11/D6L601C15)</f>
        <v>6.6757658683599397E-2</v>
      </c>
      <c r="AJ8" s="16" t="s">
        <v>31846</v>
      </c>
      <c r="AK8" s="33">
        <f>IF(D6L601C5=0,0,D6L601C11/D6L601C5)</f>
        <v>1.7309743999345751E-2</v>
      </c>
      <c r="AL8" s="16" t="s">
        <v>31847</v>
      </c>
      <c r="AM8" s="33">
        <f>D6L601C8*CHOOSE(MIN(D6L601C9,RUN_YEARS),B7L806C4,B7L806C13,B7L806C22,B7L806C31,B7L806C40)</f>
        <v>9988.0667740797962</v>
      </c>
      <c r="AN8" s="16" t="s">
        <v>31848</v>
      </c>
      <c r="AO8" s="33">
        <f>D6L601C8-D6L601C18</f>
        <v>28701.104247590869</v>
      </c>
      <c r="AP8" s="16" t="s">
        <v>31849</v>
      </c>
      <c r="AQ8" s="33">
        <f>CHOOSE(MIN(D6L601C9,RUN_YEARS),B7L806C2,B7L806C11,B7L806C20,B7L806C29,B7L806C38)</f>
        <v>3373.0741772037595</v>
      </c>
      <c r="AR8" s="16" t="s">
        <v>31850</v>
      </c>
      <c r="AS8" s="33">
        <f>IF(D6L601C20=0,0,D6L601C18/D6L601C20)</f>
        <v>2.9611168475280287</v>
      </c>
      <c r="AT8" s="16" t="s">
        <v>31851</v>
      </c>
      <c r="AU8" s="33">
        <f>IF(D6L601C5=0,0,D6L601C18/D6L601C5)</f>
        <v>0.12908090959722629</v>
      </c>
      <c r="AV8" s="16" t="s">
        <v>31852</v>
      </c>
      <c r="AW8" s="33">
        <f>CHOOSE(MIN(D6L601C9,RUN_YEARS),B7L806C1,B7L806C10,B7L806C19,B7L806C28,B7L806C37)</f>
        <v>9692.6618318189121</v>
      </c>
      <c r="AX8" s="16" t="s">
        <v>31853</v>
      </c>
      <c r="AY8" s="33">
        <f>IF(D6L601C23=0,0,D6L601C19/D6L601C23)</f>
        <v>2.9611168475280292</v>
      </c>
      <c r="AZ8" s="16" t="s">
        <v>31854</v>
      </c>
      <c r="BA8" s="33">
        <f>IF(D6L601C5=0,0,D6L601C19/D6L601C5)</f>
        <v>0.37091909040277371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272.07545857016902</v>
      </c>
      <c r="J9" s="16" t="s">
        <v>31875</v>
      </c>
      <c r="K9" s="21">
        <f>IF(FLOW_THRU_100PCT="Y",1,INDEX(VariabilityMatrix,D6L602C1,D6L602C9))</f>
        <v>0.65701432046792319</v>
      </c>
      <c r="L9" s="16" t="s">
        <v>31855</v>
      </c>
      <c r="M9" s="15">
        <f>IF(D6L602C2&lt;&gt;0,D6L602C2*D6L602C4,D6L602C3*D6L602C4)</f>
        <v>178.75747252847819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89.378736264239095</v>
      </c>
      <c r="R9" s="16" t="s">
        <v>31857</v>
      </c>
      <c r="S9" s="15">
        <f>D6L602C5-D6L602C7</f>
        <v>89.378736264239095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86.197175080660159</v>
      </c>
      <c r="X9" s="16" t="s">
        <v>31859</v>
      </c>
      <c r="Y9" s="33">
        <f>D6L602C7-D6L602C10</f>
        <v>3.1815611835789355</v>
      </c>
      <c r="Z9" s="16" t="s">
        <v>31860</v>
      </c>
      <c r="AA9" s="33">
        <f>CHOOSE(MIN(D6L602C9,RUN_YEARS),B7L806C7,B7L806C16,B7L806C25,B7L806C34,B7L806C43)</f>
        <v>1390415.6</v>
      </c>
      <c r="AB9" s="16" t="s">
        <v>31861</v>
      </c>
      <c r="AC9" s="33">
        <f>IF(D6L602C12=0,0,D6L602C10/D6L602C12)</f>
        <v>6.1993820466815935E-5</v>
      </c>
      <c r="AD9" s="16" t="s">
        <v>31862</v>
      </c>
      <c r="AE9" s="33">
        <f>IF(D6L602C5=0,0,D6L602C10/D6L602C5)</f>
        <v>0.48220180035790072</v>
      </c>
      <c r="AF9" s="16" t="s">
        <v>31863</v>
      </c>
      <c r="AG9" s="33">
        <f>CHOOSE(MIN(D6L602C9,RUN_YEARS),B7L806C5,B7L806C14,B7L806C23,B7L806C32,B7L806C41)</f>
        <v>19738.699262043363</v>
      </c>
      <c r="AH9" s="16" t="s">
        <v>31864</v>
      </c>
      <c r="AI9" s="33">
        <f>IF(D6L602C15=0,0,D6L602C11/D6L602C15)</f>
        <v>1.611839332137217E-4</v>
      </c>
      <c r="AJ9" s="16" t="s">
        <v>31865</v>
      </c>
      <c r="AK9" s="33">
        <f>IF(D6L602C5=0,0,D6L602C11/D6L602C5)</f>
        <v>1.7798199642099298E-2</v>
      </c>
      <c r="AL9" s="16" t="s">
        <v>31866</v>
      </c>
      <c r="AM9" s="33">
        <f>D6L602C8*CHOOSE(MIN(D6L602C9,RUN_YEARS),B7L806C4,B7L806C13,B7L806C22,B7L806C31,B7L806C40)</f>
        <v>22.193570900801689</v>
      </c>
      <c r="AN9" s="16" t="s">
        <v>31867</v>
      </c>
      <c r="AO9" s="33">
        <f>D6L602C8-D6L602C18</f>
        <v>67.185165363437406</v>
      </c>
      <c r="AP9" s="16" t="s">
        <v>31868</v>
      </c>
      <c r="AQ9" s="33">
        <f>CHOOSE(MIN(D6L602C9,RUN_YEARS),B7L806C2,B7L806C11,B7L806C20,B7L806C29,B7L806C38)</f>
        <v>3142.0588770641129</v>
      </c>
      <c r="AR9" s="16" t="s">
        <v>31869</v>
      </c>
      <c r="AS9" s="33">
        <f>IF(D6L602C20=0,0,D6L602C18/D6L602C20)</f>
        <v>7.063384796130551E-3</v>
      </c>
      <c r="AT9" s="16" t="s">
        <v>31870</v>
      </c>
      <c r="AU9" s="33">
        <f>IF(D6L602C5=0,0,D6L602C18/D6L602C5)</f>
        <v>0.12415464700232876</v>
      </c>
      <c r="AV9" s="16" t="s">
        <v>31871</v>
      </c>
      <c r="AW9" s="33">
        <f>CHOOSE(MIN(D6L602C9,RUN_YEARS),B7L806C1,B7L806C10,B7L806C19,B7L806C28,B7L806C37)</f>
        <v>9511.7521277111573</v>
      </c>
      <c r="AX9" s="16" t="s">
        <v>31872</v>
      </c>
      <c r="AY9" s="33">
        <f>IF(D6L602C23=0,0,D6L602C19/D6L602C23)</f>
        <v>7.063384796130551E-3</v>
      </c>
      <c r="AZ9" s="16" t="s">
        <v>31873</v>
      </c>
      <c r="BA9" s="33">
        <f>IF(D6L602C5=0,0,D6L602C19/D6L602C5)</f>
        <v>0.37584535299767124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20.075775690841148</v>
      </c>
      <c r="J10" s="16" t="s">
        <v>31896</v>
      </c>
      <c r="K10" s="21">
        <f>IF(FLOW_THRU_100PCT="Y",1,INDEX(VariabilityMatrix,D6L603C1,D6L603C9))</f>
        <v>0.65701432046792319</v>
      </c>
      <c r="L10" s="16" t="s">
        <v>31876</v>
      </c>
      <c r="M10" s="15">
        <f>IF(D6L603C2&lt;&gt;0,D6L603C2*D6L603C4,D6L603C3*D6L603C4)</f>
        <v>13.190072123384448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6.5950360616922241</v>
      </c>
      <c r="R10" s="16" t="s">
        <v>31878</v>
      </c>
      <c r="S10" s="15">
        <f>D6L603C5-D6L603C7</f>
        <v>6.5950360616922241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6.3602765247465385</v>
      </c>
      <c r="X10" s="16" t="s">
        <v>31880</v>
      </c>
      <c r="Y10" s="33">
        <f>D6L603C7-D6L603C10</f>
        <v>0.23475953694568563</v>
      </c>
      <c r="Z10" s="16" t="s">
        <v>31881</v>
      </c>
      <c r="AA10" s="33">
        <f>CHOOSE(MIN(D6L603C9,RUN_YEARS),B7L806C7,B7L806C16,B7L806C25,B7L806C34,B7L806C43)</f>
        <v>1390415.6</v>
      </c>
      <c r="AB10" s="16" t="s">
        <v>31882</v>
      </c>
      <c r="AC10" s="33">
        <f>IF(D6L603C12=0,0,D6L603C10/D6L603C12)</f>
        <v>4.5743708030509277E-6</v>
      </c>
      <c r="AD10" s="16" t="s">
        <v>31883</v>
      </c>
      <c r="AE10" s="33">
        <f>IF(D6L603C5=0,0,D6L603C10/D6L603C5)</f>
        <v>0.48220180035790067</v>
      </c>
      <c r="AF10" s="16" t="s">
        <v>31884</v>
      </c>
      <c r="AG10" s="33">
        <f>CHOOSE(MIN(D6L603C9,RUN_YEARS),B7L806C5,B7L806C14,B7L806C23,B7L806C32,B7L806C41)</f>
        <v>19738.699262043363</v>
      </c>
      <c r="AH10" s="16" t="s">
        <v>31885</v>
      </c>
      <c r="AI10" s="33">
        <f>IF(D6L603C15=0,0,D6L603C11/D6L603C15)</f>
        <v>1.1893364087932467E-5</v>
      </c>
      <c r="AJ10" s="16" t="s">
        <v>31886</v>
      </c>
      <c r="AK10" s="33">
        <f>IF(D6L603C5=0,0,D6L603C11/D6L603C5)</f>
        <v>1.7798199642099343E-2</v>
      </c>
      <c r="AL10" s="16" t="s">
        <v>31887</v>
      </c>
      <c r="AM10" s="33">
        <f>D6L603C8*CHOOSE(MIN(D6L603C9,RUN_YEARS),B7L806C4,B7L806C13,B7L806C22,B7L806C31,B7L806C40)</f>
        <v>1.6376087484140529</v>
      </c>
      <c r="AN10" s="16" t="s">
        <v>31888</v>
      </c>
      <c r="AO10" s="33">
        <f>D6L603C8-D6L603C18</f>
        <v>4.9574273132781714</v>
      </c>
      <c r="AP10" s="16" t="s">
        <v>31889</v>
      </c>
      <c r="AQ10" s="33">
        <f>CHOOSE(MIN(D6L603C9,RUN_YEARS),B7L806C2,B7L806C11,B7L806C20,B7L806C29,B7L806C38)</f>
        <v>3142.0588770641129</v>
      </c>
      <c r="AR10" s="16" t="s">
        <v>31890</v>
      </c>
      <c r="AS10" s="33">
        <f>IF(D6L603C20=0,0,D6L603C18/D6L603C20)</f>
        <v>5.2118970792304411E-4</v>
      </c>
      <c r="AT10" s="16" t="s">
        <v>31891</v>
      </c>
      <c r="AU10" s="33">
        <f>IF(D6L603C5=0,0,D6L603C18/D6L603C5)</f>
        <v>0.12415464700232874</v>
      </c>
      <c r="AV10" s="16" t="s">
        <v>31892</v>
      </c>
      <c r="AW10" s="33">
        <f>CHOOSE(MIN(D6L603C9,RUN_YEARS),B7L806C1,B7L806C10,B7L806C19,B7L806C28,B7L806C37)</f>
        <v>9511.7521277111573</v>
      </c>
      <c r="AX10" s="16" t="s">
        <v>31893</v>
      </c>
      <c r="AY10" s="33">
        <f>IF(D6L603C23=0,0,D6L603C19/D6L603C23)</f>
        <v>5.2118970792304411E-4</v>
      </c>
      <c r="AZ10" s="16" t="s">
        <v>31894</v>
      </c>
      <c r="BA10" s="33">
        <f>IF(D6L603C5=0,0,D6L603C19/D6L603C5)</f>
        <v>0.3758453529976713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0.64692773230895906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1550068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21342.484210515373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3097.474321053041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10360.280898084613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783.9309664825372</v>
      </c>
      <c r="J12" s="16" t="s">
        <v>31938</v>
      </c>
      <c r="K12" s="21">
        <f>IF(FLOW_THRU_100PCT="Y",1,INDEX(VariabilityMatrix,D6L605C1,D6L605C9))</f>
        <v>0.33502533749663682</v>
      </c>
      <c r="L12" s="16" t="s">
        <v>31918</v>
      </c>
      <c r="M12" s="15">
        <f>IF(D6L605C2&lt;&gt;0,D6L605C2*D6L605C4,D6L605C3*D6L605C4)</f>
        <v>262.63673661987673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131.31836830993836</v>
      </c>
      <c r="R12" s="16" t="s">
        <v>31920</v>
      </c>
      <c r="S12" s="15">
        <f>D6L605C5-D6L605C7</f>
        <v>131.31836830993836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126.64390723822834</v>
      </c>
      <c r="X12" s="16" t="s">
        <v>31922</v>
      </c>
      <c r="Y12" s="33">
        <f>D6L605C7-D6L605C10</f>
        <v>4.6744610717100272</v>
      </c>
      <c r="Z12" s="16" t="s">
        <v>31923</v>
      </c>
      <c r="AA12" s="33">
        <f>CHOOSE(MIN(D6L605C9,RUN_YEARS),B7L806C7,B7L806C16,B7L806C25,B7L806C34,B7L806C43)</f>
        <v>1390415.6</v>
      </c>
      <c r="AB12" s="16" t="s">
        <v>31924</v>
      </c>
      <c r="AC12" s="33">
        <f>IF(D6L605C12=0,0,D6L605C10/D6L605C12)</f>
        <v>9.1083491323190217E-5</v>
      </c>
      <c r="AD12" s="16" t="s">
        <v>31925</v>
      </c>
      <c r="AE12" s="33">
        <f>IF(D6L605C5=0,0,D6L605C10/D6L605C5)</f>
        <v>0.48220180035790067</v>
      </c>
      <c r="AF12" s="16" t="s">
        <v>31926</v>
      </c>
      <c r="AG12" s="33">
        <f>CHOOSE(MIN(D6L605C9,RUN_YEARS),B7L806C5,B7L806C14,B7L806C23,B7L806C32,B7L806C41)</f>
        <v>19738.699262043363</v>
      </c>
      <c r="AH12" s="16" t="s">
        <v>31927</v>
      </c>
      <c r="AI12" s="33">
        <f>IF(D6L605C15=0,0,D6L605C11/D6L605C15)</f>
        <v>2.3681707744029553E-4</v>
      </c>
      <c r="AJ12" s="16" t="s">
        <v>31928</v>
      </c>
      <c r="AK12" s="33">
        <f>IF(D6L605C5=0,0,D6L605C11/D6L605C5)</f>
        <v>1.7798199642099336E-2</v>
      </c>
      <c r="AL12" s="16" t="s">
        <v>31929</v>
      </c>
      <c r="AM12" s="33">
        <f>D6L605C8*CHOOSE(MIN(D6L605C9,RUN_YEARS),B7L806C4,B7L806C13,B7L806C22,B7L806C31,B7L806C40)</f>
        <v>32.607571324884383</v>
      </c>
      <c r="AN12" s="16" t="s">
        <v>31930</v>
      </c>
      <c r="AO12" s="33">
        <f>D6L605C8-D6L605C18</f>
        <v>98.710796985053975</v>
      </c>
      <c r="AP12" s="16" t="s">
        <v>31931</v>
      </c>
      <c r="AQ12" s="33">
        <f>CHOOSE(MIN(D6L605C9,RUN_YEARS),B7L806C2,B7L806C11,B7L806C20,B7L806C29,B7L806C38)</f>
        <v>3142.0588770641129</v>
      </c>
      <c r="AR12" s="16" t="s">
        <v>31932</v>
      </c>
      <c r="AS12" s="33">
        <f>IF(D6L605C20=0,0,D6L605C18/D6L605C20)</f>
        <v>1.0377772219008305E-2</v>
      </c>
      <c r="AT12" s="16" t="s">
        <v>31933</v>
      </c>
      <c r="AU12" s="33">
        <f>IF(D6L605C5=0,0,D6L605C18/D6L605C5)</f>
        <v>0.12415464700232874</v>
      </c>
      <c r="AV12" s="16" t="s">
        <v>31934</v>
      </c>
      <c r="AW12" s="33">
        <f>CHOOSE(MIN(D6L605C9,RUN_YEARS),B7L806C1,B7L806C10,B7L806C19,B7L806C28,B7L806C37)</f>
        <v>9511.7521277111573</v>
      </c>
      <c r="AX12" s="16" t="s">
        <v>31935</v>
      </c>
      <c r="AY12" s="33">
        <f>IF(D6L605C23=0,0,D6L605C19/D6L605C23)</f>
        <v>1.0377772219008305E-2</v>
      </c>
      <c r="AZ12" s="16" t="s">
        <v>31936</v>
      </c>
      <c r="BA12" s="33">
        <f>IF(D6L605C5=0,0,D6L605C19/D6L605C5)</f>
        <v>0.37584535299767124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133.02272883024</v>
      </c>
      <c r="J13" s="16" t="s">
        <v>31959</v>
      </c>
      <c r="K13" s="21">
        <f>IF(FLOW_THRU_100PCT="Y",1,INDEX(VariabilityMatrix,D6L606C1,D6L606C9))</f>
        <v>0.65701432046792319</v>
      </c>
      <c r="L13" s="16" t="s">
        <v>31939</v>
      </c>
      <c r="M13" s="15">
        <f>IF(D6L606C2&lt;&gt;0,D6L606C2*D6L606C4,D6L606C3*D6L606C4)</f>
        <v>87.397837789188941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43.69891889459447</v>
      </c>
      <c r="R13" s="16" t="s">
        <v>31941</v>
      </c>
      <c r="S13" s="15">
        <f>D6L606C5-D6L606C7</f>
        <v>43.69891889459447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42.143394729334673</v>
      </c>
      <c r="X13" s="16" t="s">
        <v>31943</v>
      </c>
      <c r="Y13" s="33">
        <f>D6L606C7-D6L606C10</f>
        <v>1.5555241652597971</v>
      </c>
      <c r="Z13" s="16" t="s">
        <v>31944</v>
      </c>
      <c r="AA13" s="33">
        <f>CHOOSE(MIN(D6L606C9,RUN_YEARS),B7L806C7,B7L806C16,B7L806C25,B7L806C34,B7L806C43)</f>
        <v>1390415.6</v>
      </c>
      <c r="AB13" s="16" t="s">
        <v>31945</v>
      </c>
      <c r="AC13" s="33">
        <f>IF(D6L606C12=0,0,D6L606C10/D6L606C12)</f>
        <v>3.0309926563924247E-5</v>
      </c>
      <c r="AD13" s="16" t="s">
        <v>31946</v>
      </c>
      <c r="AE13" s="33">
        <f>IF(D6L606C5=0,0,D6L606C10/D6L606C5)</f>
        <v>0.48220180035790067</v>
      </c>
      <c r="AF13" s="16" t="s">
        <v>31947</v>
      </c>
      <c r="AG13" s="33">
        <f>CHOOSE(MIN(D6L606C9,RUN_YEARS),B7L806C5,B7L806C14,B7L806C23,B7L806C32,B7L806C41)</f>
        <v>19738.699262043363</v>
      </c>
      <c r="AH13" s="16" t="s">
        <v>31948</v>
      </c>
      <c r="AI13" s="33">
        <f>IF(D6L606C15=0,0,D6L606C11/D6L606C15)</f>
        <v>7.880580906620329E-5</v>
      </c>
      <c r="AJ13" s="16" t="s">
        <v>31949</v>
      </c>
      <c r="AK13" s="33">
        <f>IF(D6L606C5=0,0,D6L606C11/D6L606C5)</f>
        <v>1.7798199642099322E-2</v>
      </c>
      <c r="AL13" s="16" t="s">
        <v>31950</v>
      </c>
      <c r="AM13" s="33">
        <f>D6L606C8*CHOOSE(MIN(D6L606C9,RUN_YEARS),B7L806C4,B7L806C13,B7L806C22,B7L806C31,B7L806C40)</f>
        <v>10.850847699483539</v>
      </c>
      <c r="AN13" s="16" t="s">
        <v>31951</v>
      </c>
      <c r="AO13" s="33">
        <f>D6L606C8-D6L606C18</f>
        <v>32.848071195110933</v>
      </c>
      <c r="AP13" s="16" t="s">
        <v>31952</v>
      </c>
      <c r="AQ13" s="33">
        <f>CHOOSE(MIN(D6L606C9,RUN_YEARS),B7L806C2,B7L806C11,B7L806C20,B7L806C29,B7L806C38)</f>
        <v>3142.0588770641129</v>
      </c>
      <c r="AR13" s="16" t="s">
        <v>31953</v>
      </c>
      <c r="AS13" s="33">
        <f>IF(D6L606C20=0,0,D6L606C18/D6L606C20)</f>
        <v>3.4534195965234076E-3</v>
      </c>
      <c r="AT13" s="16" t="s">
        <v>31954</v>
      </c>
      <c r="AU13" s="33">
        <f>IF(D6L606C5=0,0,D6L606C18/D6L606C5)</f>
        <v>0.12415464700232873</v>
      </c>
      <c r="AV13" s="16" t="s">
        <v>31955</v>
      </c>
      <c r="AW13" s="33">
        <f>CHOOSE(MIN(D6L606C9,RUN_YEARS),B7L806C1,B7L806C10,B7L806C19,B7L806C28,B7L806C37)</f>
        <v>9511.7521277111573</v>
      </c>
      <c r="AX13" s="16" t="s">
        <v>31956</v>
      </c>
      <c r="AY13" s="33">
        <f>IF(D6L606C23=0,0,D6L606C19/D6L606C23)</f>
        <v>3.453419596523408E-3</v>
      </c>
      <c r="AZ13" s="16" t="s">
        <v>31957</v>
      </c>
      <c r="BA13" s="33">
        <f>IF(D6L606C5=0,0,D6L606C19/D6L606C5)</f>
        <v>0.3758453529976713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21.511079351470514</v>
      </c>
      <c r="J14" s="16" t="s">
        <v>31980</v>
      </c>
      <c r="K14" s="21">
        <f>IF(FLOW_THRU_100PCT="Y",1,INDEX(VariabilityMatrix,D6L607C1,D6L607C9))</f>
        <v>0.64692773230895906</v>
      </c>
      <c r="L14" s="16" t="s">
        <v>31960</v>
      </c>
      <c r="M14" s="15">
        <f>IF(D6L607C2&lt;&gt;0,D6L607C2*D6L607C4,D6L607C3*D6L607C4)</f>
        <v>13.916113784364892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6.9580568921824462</v>
      </c>
      <c r="R14" s="16" t="s">
        <v>31962</v>
      </c>
      <c r="S14" s="15">
        <f>D6L607C5-D6L607C7</f>
        <v>6.9580568921824462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6.7175762244264732</v>
      </c>
      <c r="X14" s="16" t="s">
        <v>31964</v>
      </c>
      <c r="Y14" s="33">
        <f>D6L607C7-D6L607C10</f>
        <v>0.24048066775597299</v>
      </c>
      <c r="Z14" s="16" t="s">
        <v>31965</v>
      </c>
      <c r="AA14" s="33">
        <f>CHOOSE(MIN(D6L607C9,RUN_YEARS),B7L806C7,B7L806C16,B7L806C25,B7L806C34,B7L806C43)</f>
        <v>1550068</v>
      </c>
      <c r="AB14" s="16" t="s">
        <v>31966</v>
      </c>
      <c r="AC14" s="33">
        <f>IF(D6L607C12=0,0,D6L607C10/D6L607C12)</f>
        <v>4.3337300198613692E-6</v>
      </c>
      <c r="AD14" s="16" t="s">
        <v>31967</v>
      </c>
      <c r="AE14" s="33">
        <f>IF(D6L607C5=0,0,D6L607C10/D6L607C5)</f>
        <v>0.48271926548731159</v>
      </c>
      <c r="AF14" s="16" t="s">
        <v>31968</v>
      </c>
      <c r="AG14" s="33">
        <f>CHOOSE(MIN(D6L607C9,RUN_YEARS),B7L806C5,B7L806C14,B7L806C23,B7L806C32,B7L806C41)</f>
        <v>21342.484210515373</v>
      </c>
      <c r="AH14" s="16" t="s">
        <v>31969</v>
      </c>
      <c r="AI14" s="33">
        <f>IF(D6L607C15=0,0,D6L607C11/D6L607C15)</f>
        <v>1.1267698051639599E-5</v>
      </c>
      <c r="AJ14" s="16" t="s">
        <v>31970</v>
      </c>
      <c r="AK14" s="33">
        <f>IF(D6L607C5=0,0,D6L607C11/D6L607C5)</f>
        <v>1.7280734512688387E-2</v>
      </c>
      <c r="AL14" s="16" t="s">
        <v>31971</v>
      </c>
      <c r="AM14" s="33">
        <f>D6L607C8*CHOOSE(MIN(D6L607C9,RUN_YEARS),B7L806C4,B7L806C13,B7L806C22,B7L806C31,B7L806C40)</f>
        <v>1.6014857007736754</v>
      </c>
      <c r="AN14" s="16" t="s">
        <v>31972</v>
      </c>
      <c r="AO14" s="33">
        <f>D6L607C8-D6L607C18</f>
        <v>5.3565711914087704</v>
      </c>
      <c r="AP14" s="16" t="s">
        <v>31973</v>
      </c>
      <c r="AQ14" s="33">
        <f>CHOOSE(MIN(D6L607C9,RUN_YEARS),B7L806C2,B7L806C11,B7L806C20,B7L806C29,B7L806C38)</f>
        <v>3097.474321053041</v>
      </c>
      <c r="AR14" s="16" t="s">
        <v>31974</v>
      </c>
      <c r="AS14" s="33">
        <f>IF(D6L607C20=0,0,D6L607C18/D6L607C20)</f>
        <v>5.1702953270302558E-4</v>
      </c>
      <c r="AT14" s="16" t="s">
        <v>31975</v>
      </c>
      <c r="AU14" s="33">
        <f>IF(D6L607C5=0,0,D6L607C18/D6L607C5)</f>
        <v>0.11508138878348244</v>
      </c>
      <c r="AV14" s="16" t="s">
        <v>31976</v>
      </c>
      <c r="AW14" s="33">
        <f>CHOOSE(MIN(D6L607C9,RUN_YEARS),B7L806C1,B7L806C10,B7L806C19,B7L806C28,B7L806C37)</f>
        <v>10360.280898084613</v>
      </c>
      <c r="AX14" s="16" t="s">
        <v>31977</v>
      </c>
      <c r="AY14" s="33">
        <f>IF(D6L607C23=0,0,D6L607C19/D6L607C23)</f>
        <v>5.1702953270302569E-4</v>
      </c>
      <c r="AZ14" s="16" t="s">
        <v>31978</v>
      </c>
      <c r="BA14" s="33">
        <f>IF(D6L607C5=0,0,D6L607C19/D6L607C5)</f>
        <v>0.38491861121651755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2.3712443510176446</v>
      </c>
      <c r="J15" s="16" t="s">
        <v>32001</v>
      </c>
      <c r="K15" s="21">
        <f>IF(FLOW_THRU_100PCT="Y",1,INDEX(VariabilityMatrix,D6L608C1,D6L608C9))</f>
        <v>0.64692773230895906</v>
      </c>
      <c r="L15" s="16" t="s">
        <v>31981</v>
      </c>
      <c r="M15" s="15">
        <f>IF(D6L608C2&lt;&gt;0,D6L608C2*D6L608C4,D6L608C3*D6L608C4)</f>
        <v>1.5340237307542741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0.76701186537713706</v>
      </c>
      <c r="R15" s="16" t="s">
        <v>31983</v>
      </c>
      <c r="S15" s="15">
        <f>D6L608C5-D6L608C7</f>
        <v>0.76701186537713706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0.74050280854980877</v>
      </c>
      <c r="X15" s="16" t="s">
        <v>31985</v>
      </c>
      <c r="Y15" s="33">
        <f>D6L608C7-D6L608C10</f>
        <v>2.6509056827328292E-2</v>
      </c>
      <c r="Z15" s="16" t="s">
        <v>31986</v>
      </c>
      <c r="AA15" s="33">
        <f>CHOOSE(MIN(D6L608C9,RUN_YEARS),B7L806C7,B7L806C16,B7L806C25,B7L806C34,B7L806C43)</f>
        <v>1550068</v>
      </c>
      <c r="AB15" s="16" t="s">
        <v>31987</v>
      </c>
      <c r="AC15" s="33">
        <f>IF(D6L608C12=0,0,D6L608C10/D6L608C12)</f>
        <v>4.7772278929041093E-7</v>
      </c>
      <c r="AD15" s="16" t="s">
        <v>31988</v>
      </c>
      <c r="AE15" s="33">
        <f>IF(D6L608C5=0,0,D6L608C10/D6L608C5)</f>
        <v>0.4827192654873117</v>
      </c>
      <c r="AF15" s="16" t="s">
        <v>31989</v>
      </c>
      <c r="AG15" s="33">
        <f>CHOOSE(MIN(D6L608C9,RUN_YEARS),B7L806C5,B7L806C14,B7L806C23,B7L806C32,B7L806C41)</f>
        <v>21342.484210515373</v>
      </c>
      <c r="AH15" s="16" t="s">
        <v>31990</v>
      </c>
      <c r="AI15" s="33">
        <f>IF(D6L608C15=0,0,D6L608C11/D6L608C15)</f>
        <v>1.2420792521550685E-6</v>
      </c>
      <c r="AJ15" s="16" t="s">
        <v>31991</v>
      </c>
      <c r="AK15" s="33">
        <f>IF(D6L608C5=0,0,D6L608C11/D6L608C5)</f>
        <v>1.7280734512688328E-2</v>
      </c>
      <c r="AL15" s="16" t="s">
        <v>31992</v>
      </c>
      <c r="AM15" s="33">
        <f>D6L608C8*CHOOSE(MIN(D6L608C9,RUN_YEARS),B7L806C4,B7L806C13,B7L806C22,B7L806C31,B7L806C40)</f>
        <v>0.17653758136202083</v>
      </c>
      <c r="AN15" s="16" t="s">
        <v>31993</v>
      </c>
      <c r="AO15" s="33">
        <f>D6L608C8-D6L608C18</f>
        <v>0.59047428401511626</v>
      </c>
      <c r="AP15" s="16" t="s">
        <v>31994</v>
      </c>
      <c r="AQ15" s="33">
        <f>CHOOSE(MIN(D6L608C9,RUN_YEARS),B7L806C2,B7L806C11,B7L806C20,B7L806C29,B7L806C38)</f>
        <v>3097.474321053041</v>
      </c>
      <c r="AR15" s="16" t="s">
        <v>31995</v>
      </c>
      <c r="AS15" s="33">
        <f>IF(D6L608C20=0,0,D6L608C18/D6L608C20)</f>
        <v>5.6994041939951827E-5</v>
      </c>
      <c r="AT15" s="16" t="s">
        <v>31996</v>
      </c>
      <c r="AU15" s="33">
        <f>IF(D6L608C5=0,0,D6L608C18/D6L608C5)</f>
        <v>0.11508138878348245</v>
      </c>
      <c r="AV15" s="16" t="s">
        <v>31997</v>
      </c>
      <c r="AW15" s="33">
        <f>CHOOSE(MIN(D6L608C9,RUN_YEARS),B7L806C1,B7L806C10,B7L806C19,B7L806C28,B7L806C37)</f>
        <v>10360.280898084613</v>
      </c>
      <c r="AX15" s="16" t="s">
        <v>31998</v>
      </c>
      <c r="AY15" s="33">
        <f>IF(D6L608C23=0,0,D6L608C19/D6L608C23)</f>
        <v>5.6994041939951834E-5</v>
      </c>
      <c r="AZ15" s="16" t="s">
        <v>31999</v>
      </c>
      <c r="BA15" s="33">
        <f>IF(D6L608C5=0,0,D6L608C19/D6L608C5)</f>
        <v>0.38491861121651755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9.1593737021397974</v>
      </c>
      <c r="J16" s="16" t="s">
        <v>32022</v>
      </c>
      <c r="K16" s="21">
        <f>IF(FLOW_THRU_100PCT="Y",1,INDEX(VariabilityMatrix,D6L609C1,D6L609C9))</f>
        <v>0.64692773230895906</v>
      </c>
      <c r="L16" s="16" t="s">
        <v>32002</v>
      </c>
      <c r="M16" s="15">
        <f>IF(D6L609C2&lt;&gt;0,D6L609C2*D6L609C4,D6L609C3*D6L609C4)</f>
        <v>5.9254528584956141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2.962726429247807</v>
      </c>
      <c r="R16" s="16" t="s">
        <v>32004</v>
      </c>
      <c r="S16" s="15">
        <f>D6L609C5-D6L609C7</f>
        <v>2.962726429247807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2.860330251532694</v>
      </c>
      <c r="X16" s="16" t="s">
        <v>32006</v>
      </c>
      <c r="Y16" s="33">
        <f>D6L609C7-D6L609C10</f>
        <v>0.102396177715113</v>
      </c>
      <c r="Z16" s="16" t="s">
        <v>32007</v>
      </c>
      <c r="AA16" s="33">
        <f>CHOOSE(MIN(D6L609C9,RUN_YEARS),B7L806C7,B7L806C16,B7L806C25,B7L806C34,B7L806C43)</f>
        <v>1550068</v>
      </c>
      <c r="AB16" s="16" t="s">
        <v>32008</v>
      </c>
      <c r="AC16" s="33">
        <f>IF(D6L609C12=0,0,D6L609C10/D6L609C12)</f>
        <v>1.845293401020274E-6</v>
      </c>
      <c r="AD16" s="16" t="s">
        <v>32009</v>
      </c>
      <c r="AE16" s="33">
        <f>IF(D6L609C5=0,0,D6L609C10/D6L609C5)</f>
        <v>0.48271926548731164</v>
      </c>
      <c r="AF16" s="16" t="s">
        <v>32010</v>
      </c>
      <c r="AG16" s="33">
        <f>CHOOSE(MIN(D6L609C9,RUN_YEARS),B7L806C5,B7L806C14,B7L806C23,B7L806C32,B7L806C41)</f>
        <v>21342.484210515373</v>
      </c>
      <c r="AH16" s="16" t="s">
        <v>32011</v>
      </c>
      <c r="AI16" s="33">
        <f>IF(D6L609C15=0,0,D6L609C11/D6L609C15)</f>
        <v>4.7977628426527191E-6</v>
      </c>
      <c r="AJ16" s="16" t="s">
        <v>32012</v>
      </c>
      <c r="AK16" s="33">
        <f>IF(D6L609C5=0,0,D6L609C11/D6L609C5)</f>
        <v>1.7280734512688353E-2</v>
      </c>
      <c r="AL16" s="16" t="s">
        <v>32013</v>
      </c>
      <c r="AM16" s="33">
        <f>D6L609C8*CHOOSE(MIN(D6L609C9,RUN_YEARS),B7L806C4,B7L806C13,B7L806C22,B7L806C31,B7L806C40)</f>
        <v>0.68190934412673121</v>
      </c>
      <c r="AN16" s="16" t="s">
        <v>32014</v>
      </c>
      <c r="AO16" s="33">
        <f>D6L609C8-D6L609C18</f>
        <v>2.2808170851210758</v>
      </c>
      <c r="AP16" s="16" t="s">
        <v>32015</v>
      </c>
      <c r="AQ16" s="33">
        <f>CHOOSE(MIN(D6L609C9,RUN_YEARS),B7L806C2,B7L806C11,B7L806C20,B7L806C29,B7L806C38)</f>
        <v>3097.474321053041</v>
      </c>
      <c r="AR16" s="16" t="s">
        <v>32016</v>
      </c>
      <c r="AS16" s="33">
        <f>IF(D6L609C20=0,0,D6L609C18/D6L609C20)</f>
        <v>2.2015012020984377E-4</v>
      </c>
      <c r="AT16" s="16" t="s">
        <v>32017</v>
      </c>
      <c r="AU16" s="33">
        <f>IF(D6L609C5=0,0,D6L609C18/D6L609C5)</f>
        <v>0.11508138878348245</v>
      </c>
      <c r="AV16" s="16" t="s">
        <v>32018</v>
      </c>
      <c r="AW16" s="33">
        <f>CHOOSE(MIN(D6L609C9,RUN_YEARS),B7L806C1,B7L806C10,B7L806C19,B7L806C28,B7L806C37)</f>
        <v>10360.280898084613</v>
      </c>
      <c r="AX16" s="16" t="s">
        <v>32019</v>
      </c>
      <c r="AY16" s="33">
        <f>IF(D6L609C23=0,0,D6L609C19/D6L609C23)</f>
        <v>2.2015012020984377E-4</v>
      </c>
      <c r="AZ16" s="16" t="s">
        <v>32020</v>
      </c>
      <c r="BA16" s="33">
        <f>IF(D6L609C5=0,0,D6L609C19/D6L609C5)</f>
        <v>0.38491861121651755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0.64692773230895906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1550068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21342.484210515373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3097.474321053041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10360.280898084613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0.64692773230895906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1550068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21342.484210515373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3097.474321053041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10360.280898084613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0.64692773230895906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1550068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21342.484210515373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3097.474321053041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10360.280898084613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2.0441228229703801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1.7579456277545269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0.87897281387726345</v>
      </c>
      <c r="R20" s="16" t="s">
        <v>32088</v>
      </c>
      <c r="S20" s="15">
        <f>D6L613C5-D6L613C7</f>
        <v>0.87897281387726345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0.84859422219629621</v>
      </c>
      <c r="X20" s="16" t="s">
        <v>32090</v>
      </c>
      <c r="Y20" s="33">
        <f>D6L613C7-D6L613C10</f>
        <v>3.0378591680967237E-2</v>
      </c>
      <c r="Z20" s="16" t="s">
        <v>32091</v>
      </c>
      <c r="AA20" s="33">
        <f>CHOOSE(MIN(D6L613C9,RUN_YEARS),B7L806C7,B7L806C16,B7L806C25,B7L806C34,B7L806C43)</f>
        <v>1550068</v>
      </c>
      <c r="AB20" s="16" t="s">
        <v>32092</v>
      </c>
      <c r="AC20" s="33">
        <f>IF(D6L613C12=0,0,D6L613C10/D6L613C12)</f>
        <v>5.4745612592240875E-7</v>
      </c>
      <c r="AD20" s="16" t="s">
        <v>32093</v>
      </c>
      <c r="AE20" s="33">
        <f>IF(D6L613C5=0,0,D6L613C10/D6L613C5)</f>
        <v>0.48271926548731164</v>
      </c>
      <c r="AF20" s="16" t="s">
        <v>32094</v>
      </c>
      <c r="AG20" s="33">
        <f>CHOOSE(MIN(D6L613C9,RUN_YEARS),B7L806C5,B7L806C14,B7L806C23,B7L806C32,B7L806C41)</f>
        <v>21342.484210515373</v>
      </c>
      <c r="AH20" s="16" t="s">
        <v>32095</v>
      </c>
      <c r="AI20" s="33">
        <f>IF(D6L613C15=0,0,D6L613C11/D6L613C15)</f>
        <v>1.4233859273982644E-6</v>
      </c>
      <c r="AJ20" s="16" t="s">
        <v>32096</v>
      </c>
      <c r="AK20" s="33">
        <f>IF(D6L613C5=0,0,D6L613C11/D6L613C5)</f>
        <v>1.7280734512688349E-2</v>
      </c>
      <c r="AL20" s="16" t="s">
        <v>32097</v>
      </c>
      <c r="AM20" s="33">
        <f>D6L613C8*CHOOSE(MIN(D6L613C9,RUN_YEARS),B7L806C4,B7L806C13,B7L806C22,B7L806C31,B7L806C40)</f>
        <v>0.20230682424784183</v>
      </c>
      <c r="AN20" s="16" t="s">
        <v>32098</v>
      </c>
      <c r="AO20" s="33">
        <f>D6L613C8-D6L613C18</f>
        <v>0.67666598962942159</v>
      </c>
      <c r="AP20" s="16" t="s">
        <v>32099</v>
      </c>
      <c r="AQ20" s="33">
        <f>CHOOSE(MIN(D6L613C9,RUN_YEARS),B7L806C2,B7L806C11,B7L806C20,B7L806C29,B7L806C38)</f>
        <v>3097.474321053041</v>
      </c>
      <c r="AR20" s="16" t="s">
        <v>32100</v>
      </c>
      <c r="AS20" s="33">
        <f>IF(D6L613C20=0,0,D6L613C18/D6L613C20)</f>
        <v>6.5313479073190206E-5</v>
      </c>
      <c r="AT20" s="16" t="s">
        <v>32101</v>
      </c>
      <c r="AU20" s="33">
        <f>IF(D6L613C5=0,0,D6L613C18/D6L613C5)</f>
        <v>0.11508138878348245</v>
      </c>
      <c r="AV20" s="16" t="s">
        <v>32102</v>
      </c>
      <c r="AW20" s="33">
        <f>CHOOSE(MIN(D6L613C9,RUN_YEARS),B7L806C1,B7L806C10,B7L806C19,B7L806C28,B7L806C37)</f>
        <v>10360.280898084613</v>
      </c>
      <c r="AX20" s="16" t="s">
        <v>32103</v>
      </c>
      <c r="AY20" s="33">
        <f>IF(D6L613C23=0,0,D6L613C19/D6L613C23)</f>
        <v>6.5313479073190206E-5</v>
      </c>
      <c r="AZ20" s="16" t="s">
        <v>32104</v>
      </c>
      <c r="BA20" s="33">
        <f>IF(D6L613C5=0,0,D6L613C19/D6L613C5)</f>
        <v>0.38491861121651755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51.034171403180117</v>
      </c>
      <c r="J21" s="16" t="s">
        <v>32126</v>
      </c>
      <c r="K21" s="21">
        <f>IF(FLOW_THRU_100PCT="Y",1,INDEX(VariabilityMatrix,D6L614C1,D6L614C9))</f>
        <v>0.65701432046792319</v>
      </c>
      <c r="L21" s="16" t="s">
        <v>32106</v>
      </c>
      <c r="M21" s="15">
        <f>IF(D6L614C2&lt;&gt;0,D6L614C2*D6L614C4,D6L614C3*D6L614C4)</f>
        <v>33.530181445103899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16.76509072255195</v>
      </c>
      <c r="R21" s="16" t="s">
        <v>32108</v>
      </c>
      <c r="S21" s="15">
        <f>D6L614C5-D6L614C7</f>
        <v>16.76509072255195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16.168313859156175</v>
      </c>
      <c r="X21" s="16" t="s">
        <v>32110</v>
      </c>
      <c r="Y21" s="33">
        <f>D6L614C7-D6L614C10</f>
        <v>0.59677686339577463</v>
      </c>
      <c r="Z21" s="16" t="s">
        <v>32111</v>
      </c>
      <c r="AA21" s="33">
        <f>CHOOSE(MIN(D6L614C9,RUN_YEARS),B7L806C7,B7L806C16,B7L806C25,B7L806C34,B7L806C43)</f>
        <v>1390415.6</v>
      </c>
      <c r="AB21" s="16" t="s">
        <v>32112</v>
      </c>
      <c r="AC21" s="33">
        <f>IF(D6L614C12=0,0,D6L614C10/D6L614C12)</f>
        <v>1.1628403665174767E-5</v>
      </c>
      <c r="AD21" s="16" t="s">
        <v>32113</v>
      </c>
      <c r="AE21" s="33">
        <f>IF(D6L614C5=0,0,D6L614C10/D6L614C5)</f>
        <v>0.48220180035790067</v>
      </c>
      <c r="AF21" s="16" t="s">
        <v>32114</v>
      </c>
      <c r="AG21" s="33">
        <f>CHOOSE(MIN(D6L614C9,RUN_YEARS),B7L806C5,B7L806C14,B7L806C23,B7L806C32,B7L806C41)</f>
        <v>19738.699262043363</v>
      </c>
      <c r="AH21" s="16" t="s">
        <v>32115</v>
      </c>
      <c r="AI21" s="33">
        <f>IF(D6L614C15=0,0,D6L614C11/D6L614C15)</f>
        <v>3.0233849529454551E-5</v>
      </c>
      <c r="AJ21" s="16" t="s">
        <v>32116</v>
      </c>
      <c r="AK21" s="33">
        <f>IF(D6L614C5=0,0,D6L614C11/D6L614C5)</f>
        <v>1.7798199642099354E-2</v>
      </c>
      <c r="AL21" s="16" t="s">
        <v>32117</v>
      </c>
      <c r="AM21" s="33">
        <f>D6L614C8*CHOOSE(MIN(D6L614C9,RUN_YEARS),B7L806C4,B7L806C13,B7L806C22,B7L806C31,B7L806C40)</f>
        <v>4.1629278412409079</v>
      </c>
      <c r="AN21" s="16" t="s">
        <v>32118</v>
      </c>
      <c r="AO21" s="33">
        <f>D6L614C8-D6L614C18</f>
        <v>12.602162881311042</v>
      </c>
      <c r="AP21" s="16" t="s">
        <v>32119</v>
      </c>
      <c r="AQ21" s="33">
        <f>CHOOSE(MIN(D6L614C9,RUN_YEARS),B7L806C2,B7L806C11,B7L806C20,B7L806C29,B7L806C38)</f>
        <v>3142.0588770641129</v>
      </c>
      <c r="AR21" s="16" t="s">
        <v>32120</v>
      </c>
      <c r="AS21" s="33">
        <f>IF(D6L614C20=0,0,D6L614C18/D6L614C20)</f>
        <v>1.3249044668223015E-3</v>
      </c>
      <c r="AT21" s="16" t="s">
        <v>32121</v>
      </c>
      <c r="AU21" s="33">
        <f>IF(D6L614C5=0,0,D6L614C18/D6L614C5)</f>
        <v>0.12415464700232876</v>
      </c>
      <c r="AV21" s="16" t="s">
        <v>32122</v>
      </c>
      <c r="AW21" s="33">
        <f>CHOOSE(MIN(D6L614C9,RUN_YEARS),B7L806C1,B7L806C10,B7L806C19,B7L806C28,B7L806C37)</f>
        <v>9511.7521277111573</v>
      </c>
      <c r="AX21" s="16" t="s">
        <v>32123</v>
      </c>
      <c r="AY21" s="33">
        <f>IF(D6L614C23=0,0,D6L614C19/D6L614C23)</f>
        <v>1.3249044668223013E-3</v>
      </c>
      <c r="AZ21" s="16" t="s">
        <v>32124</v>
      </c>
      <c r="BA21" s="33">
        <f>IF(D6L614C5=0,0,D6L614C19/D6L614C5)</f>
        <v>0.37584535299767124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41.463142619186911</v>
      </c>
      <c r="J22" s="16" t="s">
        <v>32147</v>
      </c>
      <c r="K22" s="21">
        <f>IF(FLOW_THRU_100PCT="Y",1,INDEX(VariabilityMatrix,D6L615C1,D6L615C9))</f>
        <v>0.66081263419649616</v>
      </c>
      <c r="L22" s="16" t="s">
        <v>32127</v>
      </c>
      <c r="M22" s="15">
        <f>IF(D6L615C2&lt;&gt;0,D6L615C2*D6L615C4,D6L615C3*D6L615C4)</f>
        <v>27.39936849624991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13.699684248124955</v>
      </c>
      <c r="R22" s="16" t="s">
        <v>32129</v>
      </c>
      <c r="S22" s="15">
        <f>D6L615C5-D6L615C7</f>
        <v>13.699684248124955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13.225408193711129</v>
      </c>
      <c r="X22" s="16" t="s">
        <v>32131</v>
      </c>
      <c r="Y22" s="33">
        <f>D6L615C7-D6L615C10</f>
        <v>0.47427605441382603</v>
      </c>
      <c r="Z22" s="16" t="s">
        <v>32132</v>
      </c>
      <c r="AA22" s="33">
        <f>CHOOSE(MIN(D6L615C9,RUN_YEARS),B7L806C7,B7L806C16,B7L806C25,B7L806C34,B7L806C43)</f>
        <v>1454655.6666666665</v>
      </c>
      <c r="AB22" s="16" t="s">
        <v>32133</v>
      </c>
      <c r="AC22" s="33">
        <f>IF(D6L615C12=0,0,D6L615C10/D6L615C12)</f>
        <v>9.0917792414867919E-6</v>
      </c>
      <c r="AD22" s="16" t="s">
        <v>32134</v>
      </c>
      <c r="AE22" s="33">
        <f>IF(D6L615C5=0,0,D6L615C10/D6L615C5)</f>
        <v>0.48269025600065418</v>
      </c>
      <c r="AF22" s="16" t="s">
        <v>32135</v>
      </c>
      <c r="AG22" s="33">
        <f>CHOOSE(MIN(D6L615C9,RUN_YEARS),B7L806C5,B7L806C14,B7L806C23,B7L806C32,B7L806C41)</f>
        <v>20063.604959727352</v>
      </c>
      <c r="AH22" s="16" t="s">
        <v>32136</v>
      </c>
      <c r="AI22" s="33">
        <f>IF(D6L615C15=0,0,D6L615C11/D6L615C15)</f>
        <v>2.3638626027865685E-5</v>
      </c>
      <c r="AJ22" s="16" t="s">
        <v>32137</v>
      </c>
      <c r="AK22" s="33">
        <f>IF(D6L615C5=0,0,D6L615C11/D6L615C5)</f>
        <v>1.7309743999345793E-2</v>
      </c>
      <c r="AL22" s="16" t="s">
        <v>32138</v>
      </c>
      <c r="AM22" s="33">
        <f>D6L615C8*CHOOSE(MIN(D6L615C9,RUN_YEARS),B7L806C4,B7L806C13,B7L806C22,B7L806C31,B7L806C40)</f>
        <v>3.5367354078855247</v>
      </c>
      <c r="AN22" s="16" t="s">
        <v>32139</v>
      </c>
      <c r="AO22" s="33">
        <f>D6L615C8-D6L615C18</f>
        <v>10.16294884023943</v>
      </c>
      <c r="AP22" s="16" t="s">
        <v>32140</v>
      </c>
      <c r="AQ22" s="33">
        <f>CHOOSE(MIN(D6L615C9,RUN_YEARS),B7L806C2,B7L806C11,B7L806C20,B7L806C29,B7L806C38)</f>
        <v>3373.0741772037595</v>
      </c>
      <c r="AR22" s="16" t="s">
        <v>32141</v>
      </c>
      <c r="AS22" s="33">
        <f>IF(D6L615C20=0,0,D6L615C18/D6L615C20)</f>
        <v>1.0485199026418798E-3</v>
      </c>
      <c r="AT22" s="16" t="s">
        <v>32142</v>
      </c>
      <c r="AU22" s="33">
        <f>IF(D6L615C5=0,0,D6L615C18/D6L615C5)</f>
        <v>0.12908090959722629</v>
      </c>
      <c r="AV22" s="16" t="s">
        <v>32143</v>
      </c>
      <c r="AW22" s="33">
        <f>CHOOSE(MIN(D6L615C9,RUN_YEARS),B7L806C1,B7L806C10,B7L806C19,B7L806C28,B7L806C37)</f>
        <v>9692.6618318189121</v>
      </c>
      <c r="AX22" s="16" t="s">
        <v>32144</v>
      </c>
      <c r="AY22" s="33">
        <f>IF(D6L615C23=0,0,D6L615C19/D6L615C23)</f>
        <v>1.0485199026418798E-3</v>
      </c>
      <c r="AZ22" s="16" t="s">
        <v>32145</v>
      </c>
      <c r="BA22" s="33">
        <f>IF(D6L615C5=0,0,D6L615C19/D6L615C5)</f>
        <v>0.37091909040277371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10220.247314333608</v>
      </c>
      <c r="J23" s="16" t="s">
        <v>32168</v>
      </c>
      <c r="K23" s="21">
        <f>IF(FLOW_THRU_100PCT="Y",1,INDEX(VariabilityMatrix,D6L616C1,D6L616C9))</f>
        <v>0.33461784328176364</v>
      </c>
      <c r="L23" s="16" t="s">
        <v>32148</v>
      </c>
      <c r="M23" s="15">
        <f>IF(D6L616C2&lt;&gt;0,D6L616C2*D6L616C4,D6L616C3*D6L616C4)</f>
        <v>3419.8771141285492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1709.9385570642746</v>
      </c>
      <c r="R23" s="16" t="s">
        <v>32150</v>
      </c>
      <c r="S23" s="15">
        <f>D6L616C5-D6L616C7</f>
        <v>1709.9385570642746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1650.7413597094881</v>
      </c>
      <c r="X23" s="16" t="s">
        <v>32152</v>
      </c>
      <c r="Y23" s="33">
        <f>D6L616C7-D6L616C10</f>
        <v>59.197197354786567</v>
      </c>
      <c r="Z23" s="16" t="s">
        <v>32153</v>
      </c>
      <c r="AA23" s="33">
        <f>CHOOSE(MIN(D6L616C9,RUN_YEARS),B7L806C7,B7L806C16,B7L806C25,B7L806C34,B7L806C43)</f>
        <v>1454655.6666666665</v>
      </c>
      <c r="AB23" s="16" t="s">
        <v>32154</v>
      </c>
      <c r="AC23" s="33">
        <f>IF(D6L616C12=0,0,D6L616C10/D6L616C12)</f>
        <v>1.1347987001570966E-3</v>
      </c>
      <c r="AD23" s="16" t="s">
        <v>32155</v>
      </c>
      <c r="AE23" s="33">
        <f>IF(D6L616C5=0,0,D6L616C10/D6L616C5)</f>
        <v>0.48269025600065424</v>
      </c>
      <c r="AF23" s="16" t="s">
        <v>32156</v>
      </c>
      <c r="AG23" s="33">
        <f>CHOOSE(MIN(D6L616C9,RUN_YEARS),B7L806C5,B7L806C14,B7L806C23,B7L806C32,B7L806C41)</f>
        <v>20063.604959727352</v>
      </c>
      <c r="AH23" s="16" t="s">
        <v>32157</v>
      </c>
      <c r="AI23" s="33">
        <f>IF(D6L616C15=0,0,D6L616C11/D6L616C15)</f>
        <v>2.9504766204084495E-3</v>
      </c>
      <c r="AJ23" s="16" t="s">
        <v>32158</v>
      </c>
      <c r="AK23" s="33">
        <f>IF(D6L616C5=0,0,D6L616C11/D6L616C5)</f>
        <v>1.7309743999345765E-2</v>
      </c>
      <c r="AL23" s="16" t="s">
        <v>32159</v>
      </c>
      <c r="AM23" s="33">
        <f>D6L616C8*CHOOSE(MIN(D6L616C9,RUN_YEARS),B7L806C4,B7L806C13,B7L806C22,B7L806C31,B7L806C40)</f>
        <v>441.44084860245039</v>
      </c>
      <c r="AN23" s="16" t="s">
        <v>32160</v>
      </c>
      <c r="AO23" s="33">
        <f>D6L616C8-D6L616C18</f>
        <v>1268.4977084618242</v>
      </c>
      <c r="AP23" s="16" t="s">
        <v>32161</v>
      </c>
      <c r="AQ23" s="33">
        <f>CHOOSE(MIN(D6L616C9,RUN_YEARS),B7L806C2,B7L806C11,B7L806C20,B7L806C29,B7L806C38)</f>
        <v>3373.0741772037595</v>
      </c>
      <c r="AR23" s="16" t="s">
        <v>32162</v>
      </c>
      <c r="AS23" s="33">
        <f>IF(D6L616C20=0,0,D6L616C18/D6L616C20)</f>
        <v>0.13087196587191566</v>
      </c>
      <c r="AT23" s="16" t="s">
        <v>32163</v>
      </c>
      <c r="AU23" s="33">
        <f>IF(D6L616C5=0,0,D6L616C18/D6L616C5)</f>
        <v>0.12908090959722629</v>
      </c>
      <c r="AV23" s="16" t="s">
        <v>32164</v>
      </c>
      <c r="AW23" s="33">
        <f>CHOOSE(MIN(D6L616C9,RUN_YEARS),B7L806C1,B7L806C10,B7L806C19,B7L806C28,B7L806C37)</f>
        <v>9692.6618318189121</v>
      </c>
      <c r="AX23" s="16" t="s">
        <v>32165</v>
      </c>
      <c r="AY23" s="33">
        <f>IF(D6L616C23=0,0,D6L616C19/D6L616C23)</f>
        <v>0.13087196587191566</v>
      </c>
      <c r="AZ23" s="16" t="s">
        <v>32166</v>
      </c>
      <c r="BA23" s="33">
        <f>IF(D6L616C5=0,0,D6L616C19/D6L616C5)</f>
        <v>0.37091909040277371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266.39405582243165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229.09888800729121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114.5494440036456</v>
      </c>
      <c r="R24" s="16" t="s">
        <v>32171</v>
      </c>
      <c r="S24" s="15">
        <f>D6L617C5-D6L617C7</f>
        <v>114.5494440036456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110.58380090170461</v>
      </c>
      <c r="X24" s="16" t="s">
        <v>32173</v>
      </c>
      <c r="Y24" s="33">
        <f>D6L617C7-D6L617C10</f>
        <v>3.9656431019409979</v>
      </c>
      <c r="Z24" s="16" t="s">
        <v>32174</v>
      </c>
      <c r="AA24" s="33">
        <f>CHOOSE(MIN(D6L617C9,RUN_YEARS),B7L806C7,B7L806C16,B7L806C25,B7L806C34,B7L806C43)</f>
        <v>1454655.6666666665</v>
      </c>
      <c r="AB24" s="16" t="s">
        <v>32175</v>
      </c>
      <c r="AC24" s="33">
        <f>IF(D6L617C12=0,0,D6L617C10/D6L617C12)</f>
        <v>7.6020602975483977E-5</v>
      </c>
      <c r="AD24" s="16" t="s">
        <v>32176</v>
      </c>
      <c r="AE24" s="33">
        <f>IF(D6L617C5=0,0,D6L617C10/D6L617C5)</f>
        <v>0.48269025600065424</v>
      </c>
      <c r="AF24" s="16" t="s">
        <v>32177</v>
      </c>
      <c r="AG24" s="33">
        <f>CHOOSE(MIN(D6L617C9,RUN_YEARS),B7L806C5,B7L806C14,B7L806C23,B7L806C32,B7L806C41)</f>
        <v>20063.604959727352</v>
      </c>
      <c r="AH24" s="16" t="s">
        <v>32178</v>
      </c>
      <c r="AI24" s="33">
        <f>IF(D6L617C15=0,0,D6L617C11/D6L617C15)</f>
        <v>1.9765356773625829E-4</v>
      </c>
      <c r="AJ24" s="16" t="s">
        <v>32179</v>
      </c>
      <c r="AK24" s="33">
        <f>IF(D6L617C5=0,0,D6L617C11/D6L617C5)</f>
        <v>1.7309743999345772E-2</v>
      </c>
      <c r="AL24" s="16" t="s">
        <v>32180</v>
      </c>
      <c r="AM24" s="33">
        <f>D6L617C8*CHOOSE(MIN(D6L617C9,RUN_YEARS),B7L806C4,B7L806C13,B7L806C22,B7L806C31,B7L806C40)</f>
        <v>29.572292851694225</v>
      </c>
      <c r="AN24" s="16" t="s">
        <v>32181</v>
      </c>
      <c r="AO24" s="33">
        <f>D6L617C8-D6L617C18</f>
        <v>84.977151151951375</v>
      </c>
      <c r="AP24" s="16" t="s">
        <v>32182</v>
      </c>
      <c r="AQ24" s="33">
        <f>CHOOSE(MIN(D6L617C9,RUN_YEARS),B7L806C2,B7L806C11,B7L806C20,B7L806C29,B7L806C38)</f>
        <v>3373.0741772037595</v>
      </c>
      <c r="AR24" s="16" t="s">
        <v>32183</v>
      </c>
      <c r="AS24" s="33">
        <f>IF(D6L617C20=0,0,D6L617C18/D6L617C20)</f>
        <v>8.7671635126059765E-3</v>
      </c>
      <c r="AT24" s="16" t="s">
        <v>32184</v>
      </c>
      <c r="AU24" s="33">
        <f>IF(D6L617C5=0,0,D6L617C18/D6L617C5)</f>
        <v>0.12908090959722629</v>
      </c>
      <c r="AV24" s="16" t="s">
        <v>32185</v>
      </c>
      <c r="AW24" s="33">
        <f>CHOOSE(MIN(D6L617C9,RUN_YEARS),B7L806C1,B7L806C10,B7L806C19,B7L806C28,B7L806C37)</f>
        <v>9692.6618318189121</v>
      </c>
      <c r="AX24" s="16" t="s">
        <v>32186</v>
      </c>
      <c r="AY24" s="33">
        <f>IF(D6L617C23=0,0,D6L617C19/D6L617C23)</f>
        <v>8.7671635126059765E-3</v>
      </c>
      <c r="AZ24" s="16" t="s">
        <v>32187</v>
      </c>
      <c r="BA24" s="33">
        <f>IF(D6L617C5=0,0,D6L617C19/D6L617C5)</f>
        <v>0.37091909040277371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6655.3526095836778</v>
      </c>
      <c r="J25" s="16" t="s">
        <v>32209</v>
      </c>
      <c r="K25" s="21">
        <f>IF(FLOW_THRU_100PCT="Y",1,INDEX(VariabilityMatrix,D6L618C1,D6L618C9))</f>
        <v>0.33571416756451372</v>
      </c>
      <c r="L25" s="16" t="s">
        <v>32189</v>
      </c>
      <c r="M25" s="15">
        <f>IF(D6L618C2&lt;&gt;0,D6L618C2*D6L618C4,D6L618C3*D6L618C4)</f>
        <v>2234.2961611746987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1117.1480805873493</v>
      </c>
      <c r="R25" s="16" t="s">
        <v>32191</v>
      </c>
      <c r="S25" s="15">
        <f>D6L618C5-D6L618C7</f>
        <v>1117.1480805873493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1078.5378018033707</v>
      </c>
      <c r="X25" s="16" t="s">
        <v>32193</v>
      </c>
      <c r="Y25" s="33">
        <f>D6L618C7-D6L618C10</f>
        <v>38.610278783978629</v>
      </c>
      <c r="Z25" s="16" t="s">
        <v>32194</v>
      </c>
      <c r="AA25" s="33">
        <f>CHOOSE(MIN(D6L618C9,RUN_YEARS),B7L806C7,B7L806C16,B7L806C25,B7L806C34,B7L806C43)</f>
        <v>1550068</v>
      </c>
      <c r="AB25" s="16" t="s">
        <v>32195</v>
      </c>
      <c r="AC25" s="33">
        <f>IF(D6L618C12=0,0,D6L618C10/D6L618C12)</f>
        <v>6.9580031443999281E-4</v>
      </c>
      <c r="AD25" s="16" t="s">
        <v>32196</v>
      </c>
      <c r="AE25" s="33">
        <f>IF(D6L618C5=0,0,D6L618C10/D6L618C5)</f>
        <v>0.4827192654873117</v>
      </c>
      <c r="AF25" s="16" t="s">
        <v>32197</v>
      </c>
      <c r="AG25" s="33">
        <f>CHOOSE(MIN(D6L618C9,RUN_YEARS),B7L806C5,B7L806C14,B7L806C23,B7L806C32,B7L806C41)</f>
        <v>21342.484210515373</v>
      </c>
      <c r="AH25" s="16" t="s">
        <v>32198</v>
      </c>
      <c r="AI25" s="33">
        <f>IF(D6L618C15=0,0,D6L618C11/D6L618C15)</f>
        <v>1.8090808175439796E-3</v>
      </c>
      <c r="AJ25" s="16" t="s">
        <v>32199</v>
      </c>
      <c r="AK25" s="33">
        <f>IF(D6L618C5=0,0,D6L618C11/D6L618C5)</f>
        <v>1.7280734512688314E-2</v>
      </c>
      <c r="AL25" s="16" t="s">
        <v>32200</v>
      </c>
      <c r="AM25" s="33">
        <f>D6L618C8*CHOOSE(MIN(D6L618C9,RUN_YEARS),B7L806C4,B7L806C13,B7L806C22,B7L806C31,B7L806C40)</f>
        <v>257.12590518158788</v>
      </c>
      <c r="AN25" s="16" t="s">
        <v>32201</v>
      </c>
      <c r="AO25" s="33">
        <f>D6L618C8-D6L618C18</f>
        <v>860.02217540576146</v>
      </c>
      <c r="AP25" s="16" t="s">
        <v>32202</v>
      </c>
      <c r="AQ25" s="33">
        <f>CHOOSE(MIN(D6L618C9,RUN_YEARS),B7L806C2,B7L806C11,B7L806C20,B7L806C29,B7L806C38)</f>
        <v>3097.474321053041</v>
      </c>
      <c r="AR25" s="16" t="s">
        <v>32203</v>
      </c>
      <c r="AS25" s="33">
        <f>IF(D6L618C20=0,0,D6L618C18/D6L618C20)</f>
        <v>8.301147274537321E-2</v>
      </c>
      <c r="AT25" s="16" t="s">
        <v>32204</v>
      </c>
      <c r="AU25" s="33">
        <f>IF(D6L618C5=0,0,D6L618C18/D6L618C5)</f>
        <v>0.11508138878348245</v>
      </c>
      <c r="AV25" s="16" t="s">
        <v>32205</v>
      </c>
      <c r="AW25" s="33">
        <f>CHOOSE(MIN(D6L618C9,RUN_YEARS),B7L806C1,B7L806C10,B7L806C19,B7L806C28,B7L806C37)</f>
        <v>10360.280898084613</v>
      </c>
      <c r="AX25" s="16" t="s">
        <v>32206</v>
      </c>
      <c r="AY25" s="33">
        <f>IF(D6L618C23=0,0,D6L618C19/D6L618C23)</f>
        <v>8.3011472745373197E-2</v>
      </c>
      <c r="AZ25" s="16" t="s">
        <v>32207</v>
      </c>
      <c r="BA25" s="33">
        <f>IF(D6L618C5=0,0,D6L618C19/D6L618C5)</f>
        <v>0.38491861121651755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17170.825175278078</v>
      </c>
      <c r="J26" s="16" t="s">
        <v>32230</v>
      </c>
      <c r="K26" s="21">
        <f>IF(FLOW_THRU_100PCT="Y",1,INDEX(VariabilityMatrix,D6L619C1,D6L619C9))</f>
        <v>0.33461784328176364</v>
      </c>
      <c r="L26" s="16" t="s">
        <v>32210</v>
      </c>
      <c r="M26" s="15">
        <f>IF(D6L619C2&lt;&gt;0,D6L619C2*D6L619C4,D6L619C3*D6L619C4)</f>
        <v>5745.6644875197617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2872.8322437598808</v>
      </c>
      <c r="R26" s="16" t="s">
        <v>32212</v>
      </c>
      <c r="S26" s="15">
        <f>D6L619C5-D6L619C7</f>
        <v>2872.8322437598808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2773.3762623747816</v>
      </c>
      <c r="X26" s="16" t="s">
        <v>32214</v>
      </c>
      <c r="Y26" s="33">
        <f>D6L619C7-D6L619C10</f>
        <v>99.455981385099221</v>
      </c>
      <c r="Z26" s="16" t="s">
        <v>32215</v>
      </c>
      <c r="AA26" s="33">
        <f>CHOOSE(MIN(D6L619C9,RUN_YEARS),B7L806C7,B7L806C16,B7L806C25,B7L806C34,B7L806C43)</f>
        <v>1454655.6666666665</v>
      </c>
      <c r="AB26" s="16" t="s">
        <v>32216</v>
      </c>
      <c r="AC26" s="33">
        <f>IF(D6L619C12=0,0,D6L619C10/D6L619C12)</f>
        <v>1.9065517193700928E-3</v>
      </c>
      <c r="AD26" s="16" t="s">
        <v>32217</v>
      </c>
      <c r="AE26" s="33">
        <f>IF(D6L619C5=0,0,D6L619C10/D6L619C5)</f>
        <v>0.48269025600065424</v>
      </c>
      <c r="AF26" s="16" t="s">
        <v>32218</v>
      </c>
      <c r="AG26" s="33">
        <f>CHOOSE(MIN(D6L619C9,RUN_YEARS),B7L806C5,B7L806C14,B7L806C23,B7L806C32,B7L806C41)</f>
        <v>20063.604959727352</v>
      </c>
      <c r="AH26" s="16" t="s">
        <v>32219</v>
      </c>
      <c r="AI26" s="33">
        <f>IF(D6L619C15=0,0,D6L619C11/D6L619C15)</f>
        <v>4.9570344703622369E-3</v>
      </c>
      <c r="AJ26" s="16" t="s">
        <v>32220</v>
      </c>
      <c r="AK26" s="33">
        <f>IF(D6L619C5=0,0,D6L619C11/D6L619C5)</f>
        <v>1.7309743999345758E-2</v>
      </c>
      <c r="AL26" s="16" t="s">
        <v>32221</v>
      </c>
      <c r="AM26" s="33">
        <f>D6L619C8*CHOOSE(MIN(D6L619C9,RUN_YEARS),B7L806C4,B7L806C13,B7L806C22,B7L806C31,B7L806C40)</f>
        <v>741.65559828953189</v>
      </c>
      <c r="AN26" s="16" t="s">
        <v>32222</v>
      </c>
      <c r="AO26" s="33">
        <f>D6L619C8-D6L619C18</f>
        <v>2131.1766454703488</v>
      </c>
      <c r="AP26" s="16" t="s">
        <v>32223</v>
      </c>
      <c r="AQ26" s="33">
        <f>CHOOSE(MIN(D6L619C9,RUN_YEARS),B7L806C2,B7L806C11,B7L806C20,B7L806C29,B7L806C38)</f>
        <v>3373.0741772037595</v>
      </c>
      <c r="AR26" s="16" t="s">
        <v>32224</v>
      </c>
      <c r="AS26" s="33">
        <f>IF(D6L619C20=0,0,D6L619C18/D6L619C20)</f>
        <v>0.219875270843986</v>
      </c>
      <c r="AT26" s="16" t="s">
        <v>32225</v>
      </c>
      <c r="AU26" s="33">
        <f>IF(D6L619C5=0,0,D6L619C18/D6L619C5)</f>
        <v>0.12908090959722629</v>
      </c>
      <c r="AV26" s="16" t="s">
        <v>32226</v>
      </c>
      <c r="AW26" s="33">
        <f>CHOOSE(MIN(D6L619C9,RUN_YEARS),B7L806C1,B7L806C10,B7L806C19,B7L806C28,B7L806C37)</f>
        <v>9692.6618318189121</v>
      </c>
      <c r="AX26" s="16" t="s">
        <v>32227</v>
      </c>
      <c r="AY26" s="33">
        <f>IF(D6L619C23=0,0,D6L619C19/D6L619C23)</f>
        <v>0.219875270843986</v>
      </c>
      <c r="AZ26" s="16" t="s">
        <v>32228</v>
      </c>
      <c r="BA26" s="33">
        <f>IF(D6L619C5=0,0,D6L619C19/D6L619C5)</f>
        <v>0.37091909040277371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505.89121260825419</v>
      </c>
      <c r="J27" s="16" t="s">
        <v>32251</v>
      </c>
      <c r="K27" s="21">
        <f>IF(FLOW_THRU_100PCT="Y",1,INDEX(VariabilityMatrix,D6L620C1,D6L620C9))</f>
        <v>0.33571416756451372</v>
      </c>
      <c r="L27" s="16" t="s">
        <v>32231</v>
      </c>
      <c r="M27" s="15">
        <f>IF(D6L620C2&lt;&gt;0,D6L620C2*D6L620C4,D6L620C3*D6L620C4)</f>
        <v>169.8348473189825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84.917423659491249</v>
      </c>
      <c r="R27" s="16" t="s">
        <v>32233</v>
      </c>
      <c r="S27" s="15">
        <f>D6L620C5-D6L620C7</f>
        <v>84.917423659491249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81.982552751968953</v>
      </c>
      <c r="X27" s="16" t="s">
        <v>32235</v>
      </c>
      <c r="Y27" s="33">
        <f>D6L620C7-D6L620C10</f>
        <v>2.9348709075222956</v>
      </c>
      <c r="Z27" s="16" t="s">
        <v>32236</v>
      </c>
      <c r="AA27" s="33">
        <f>CHOOSE(MIN(D6L620C9,RUN_YEARS),B7L806C7,B7L806C16,B7L806C25,B7L806C34,B7L806C43)</f>
        <v>1550068</v>
      </c>
      <c r="AB27" s="16" t="s">
        <v>32237</v>
      </c>
      <c r="AC27" s="33">
        <f>IF(D6L620C12=0,0,D6L620C10/D6L620C12)</f>
        <v>5.2889649197305507E-5</v>
      </c>
      <c r="AD27" s="16" t="s">
        <v>32238</v>
      </c>
      <c r="AE27" s="33">
        <f>IF(D6L620C5=0,0,D6L620C10/D6L620C5)</f>
        <v>0.48271926548731164</v>
      </c>
      <c r="AF27" s="16" t="s">
        <v>32239</v>
      </c>
      <c r="AG27" s="33">
        <f>CHOOSE(MIN(D6L620C9,RUN_YEARS),B7L806C5,B7L806C14,B7L806C23,B7L806C32,B7L806C41)</f>
        <v>21342.484210515373</v>
      </c>
      <c r="AH27" s="16" t="s">
        <v>32240</v>
      </c>
      <c r="AI27" s="33">
        <f>IF(D6L620C15=0,0,D6L620C11/D6L620C15)</f>
        <v>1.375130879129944E-4</v>
      </c>
      <c r="AJ27" s="16" t="s">
        <v>32241</v>
      </c>
      <c r="AK27" s="33">
        <f>IF(D6L620C5=0,0,D6L620C11/D6L620C5)</f>
        <v>1.7280734512688339E-2</v>
      </c>
      <c r="AL27" s="16" t="s">
        <v>32242</v>
      </c>
      <c r="AM27" s="33">
        <f>D6L620C8*CHOOSE(MIN(D6L620C9,RUN_YEARS),B7L806C4,B7L806C13,B7L806C22,B7L806C31,B7L806C40)</f>
        <v>19.544830093299208</v>
      </c>
      <c r="AN27" s="16" t="s">
        <v>32243</v>
      </c>
      <c r="AO27" s="33">
        <f>D6L620C8-D6L620C18</f>
        <v>65.372593566192037</v>
      </c>
      <c r="AP27" s="16" t="s">
        <v>32244</v>
      </c>
      <c r="AQ27" s="33">
        <f>CHOOSE(MIN(D6L620C9,RUN_YEARS),B7L806C2,B7L806C11,B7L806C20,B7L806C29,B7L806C38)</f>
        <v>3097.474321053041</v>
      </c>
      <c r="AR27" s="16" t="s">
        <v>32245</v>
      </c>
      <c r="AS27" s="33">
        <f>IF(D6L620C20=0,0,D6L620C18/D6L620C20)</f>
        <v>6.3099248185710865E-3</v>
      </c>
      <c r="AT27" s="16" t="s">
        <v>32246</v>
      </c>
      <c r="AU27" s="33">
        <f>IF(D6L620C5=0,0,D6L620C18/D6L620C5)</f>
        <v>0.11508138878348245</v>
      </c>
      <c r="AV27" s="16" t="s">
        <v>32247</v>
      </c>
      <c r="AW27" s="33">
        <f>CHOOSE(MIN(D6L620C9,RUN_YEARS),B7L806C1,B7L806C10,B7L806C19,B7L806C28,B7L806C37)</f>
        <v>10360.280898084613</v>
      </c>
      <c r="AX27" s="16" t="s">
        <v>32248</v>
      </c>
      <c r="AY27" s="33">
        <f>IF(D6L620C23=0,0,D6L620C19/D6L620C23)</f>
        <v>6.3099248185710857E-3</v>
      </c>
      <c r="AZ27" s="16" t="s">
        <v>32249</v>
      </c>
      <c r="BA27" s="33">
        <f>IF(D6L620C5=0,0,D6L620C19/D6L620C5)</f>
        <v>0.38491861121651755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0.33571416756451372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1550068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21342.484210515373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3097.474321053041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10360.280898084613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0.33571416756451372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1550068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21342.484210515373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3097.474321053041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10360.280898084613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0.33571416756451372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1550068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21342.484210515373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3097.474321053041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10360.280898084613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0.33571416756451372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1550068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21342.484210515373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3097.474321053041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10360.280898084613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0.33571416756451372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1550068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21342.484210515373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3097.474321053041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10360.280898084613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442.58050268724469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380.61923231103043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190.30961615551522</v>
      </c>
      <c r="R33" s="16" t="s">
        <v>32359</v>
      </c>
      <c r="S33" s="15">
        <f>D6L626C5-D6L626C7</f>
        <v>190.30961615551522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183.73223625152505</v>
      </c>
      <c r="X33" s="16" t="s">
        <v>32361</v>
      </c>
      <c r="Y33" s="33">
        <f>D6L626C7-D6L626C10</f>
        <v>6.5773799039901633</v>
      </c>
      <c r="Z33" s="16" t="s">
        <v>32362</v>
      </c>
      <c r="AA33" s="33">
        <f>CHOOSE(MIN(D6L626C9,RUN_YEARS),B7L806C7,B7L806C16,B7L806C25,B7L806C34,B7L806C43)</f>
        <v>1550068</v>
      </c>
      <c r="AB33" s="16" t="s">
        <v>32363</v>
      </c>
      <c r="AC33" s="33">
        <f>IF(D6L626C12=0,0,D6L626C10/D6L626C12)</f>
        <v>1.1853172651233691E-4</v>
      </c>
      <c r="AD33" s="16" t="s">
        <v>32364</v>
      </c>
      <c r="AE33" s="33">
        <f>IF(D6L626C5=0,0,D6L626C10/D6L626C5)</f>
        <v>0.48271926548731164</v>
      </c>
      <c r="AF33" s="16" t="s">
        <v>32365</v>
      </c>
      <c r="AG33" s="33">
        <f>CHOOSE(MIN(D6L626C9,RUN_YEARS),B7L806C5,B7L806C14,B7L806C23,B7L806C32,B7L806C41)</f>
        <v>21342.484210515373</v>
      </c>
      <c r="AH33" s="16" t="s">
        <v>32366</v>
      </c>
      <c r="AI33" s="33">
        <f>IF(D6L626C15=0,0,D6L626C11/D6L626C15)</f>
        <v>3.0818248893207614E-4</v>
      </c>
      <c r="AJ33" s="16" t="s">
        <v>32367</v>
      </c>
      <c r="AK33" s="33">
        <f>IF(D6L626C5=0,0,D6L626C11/D6L626C5)</f>
        <v>1.7280734512688335E-2</v>
      </c>
      <c r="AL33" s="16" t="s">
        <v>32368</v>
      </c>
      <c r="AM33" s="33">
        <f>D6L626C8*CHOOSE(MIN(D6L626C9,RUN_YEARS),B7L806C4,B7L806C13,B7L806C22,B7L806C31,B7L806C40)</f>
        <v>43.802189852056323</v>
      </c>
      <c r="AN33" s="16" t="s">
        <v>32369</v>
      </c>
      <c r="AO33" s="33">
        <f>D6L626C8-D6L626C18</f>
        <v>146.50742630345889</v>
      </c>
      <c r="AP33" s="16" t="s">
        <v>32370</v>
      </c>
      <c r="AQ33" s="33">
        <f>CHOOSE(MIN(D6L626C9,RUN_YEARS),B7L806C2,B7L806C11,B7L806C20,B7L806C29,B7L806C38)</f>
        <v>3097.474321053041</v>
      </c>
      <c r="AR33" s="16" t="s">
        <v>32371</v>
      </c>
      <c r="AS33" s="33">
        <f>IF(D6L626C20=0,0,D6L626C18/D6L626C20)</f>
        <v>1.4141260043494081E-2</v>
      </c>
      <c r="AT33" s="16" t="s">
        <v>32372</v>
      </c>
      <c r="AU33" s="33">
        <f>IF(D6L626C5=0,0,D6L626C18/D6L626C5)</f>
        <v>0.11508138878348247</v>
      </c>
      <c r="AV33" s="16" t="s">
        <v>32373</v>
      </c>
      <c r="AW33" s="33">
        <f>CHOOSE(MIN(D6L626C9,RUN_YEARS),B7L806C1,B7L806C10,B7L806C19,B7L806C28,B7L806C37)</f>
        <v>10360.280898084613</v>
      </c>
      <c r="AX33" s="16" t="s">
        <v>32374</v>
      </c>
      <c r="AY33" s="33">
        <f>IF(D6L626C23=0,0,D6L626C19/D6L626C23)</f>
        <v>1.4141260043494079E-2</v>
      </c>
      <c r="AZ33" s="16" t="s">
        <v>32375</v>
      </c>
      <c r="BA33" s="33">
        <f>IF(D6L626C5=0,0,D6L626C19/D6L626C5)</f>
        <v>0.38491861121651749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379.44563533035142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326.32324638410222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163.16162319205111</v>
      </c>
      <c r="R34" s="16" t="s">
        <v>32379</v>
      </c>
      <c r="S34" s="15">
        <f>D6L627C5-D6L627C7</f>
        <v>163.16162319205111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157.51305133610686</v>
      </c>
      <c r="X34" s="16" t="s">
        <v>32381</v>
      </c>
      <c r="Y34" s="33">
        <f>D6L627C7-D6L627C10</f>
        <v>5.6485718559442546</v>
      </c>
      <c r="Z34" s="16" t="s">
        <v>32382</v>
      </c>
      <c r="AA34" s="33">
        <f>CHOOSE(MIN(D6L627C9,RUN_YEARS),B7L806C7,B7L806C16,B7L806C25,B7L806C34,B7L806C43)</f>
        <v>1454655.6666666665</v>
      </c>
      <c r="AB34" s="16" t="s">
        <v>32383</v>
      </c>
      <c r="AC34" s="33">
        <f>IF(D6L627C12=0,0,D6L627C10/D6L627C12)</f>
        <v>1.0828201817482135E-4</v>
      </c>
      <c r="AD34" s="16" t="s">
        <v>32384</v>
      </c>
      <c r="AE34" s="33">
        <f>IF(D6L627C5=0,0,D6L627C10/D6L627C5)</f>
        <v>0.48269025600065418</v>
      </c>
      <c r="AF34" s="16" t="s">
        <v>32385</v>
      </c>
      <c r="AG34" s="33">
        <f>CHOOSE(MIN(D6L627C9,RUN_YEARS),B7L806C5,B7L806C14,B7L806C23,B7L806C32,B7L806C41)</f>
        <v>20063.604959727352</v>
      </c>
      <c r="AH34" s="16" t="s">
        <v>32386</v>
      </c>
      <c r="AI34" s="33">
        <f>IF(D6L627C15=0,0,D6L627C11/D6L627C15)</f>
        <v>2.8153324725453595E-4</v>
      </c>
      <c r="AJ34" s="16" t="s">
        <v>32387</v>
      </c>
      <c r="AK34" s="33">
        <f>IF(D6L627C5=0,0,D6L627C11/D6L627C5)</f>
        <v>1.73097439993458E-2</v>
      </c>
      <c r="AL34" s="16" t="s">
        <v>32388</v>
      </c>
      <c r="AM34" s="33">
        <f>D6L627C8*CHOOSE(MIN(D6L627C9,RUN_YEARS),B7L806C4,B7L806C13,B7L806C22,B7L806C31,B7L806C40)</f>
        <v>42.122101465979696</v>
      </c>
      <c r="AN34" s="16" t="s">
        <v>32389</v>
      </c>
      <c r="AO34" s="33">
        <f>D6L627C8-D6L627C18</f>
        <v>121.03952172607141</v>
      </c>
      <c r="AP34" s="16" t="s">
        <v>32390</v>
      </c>
      <c r="AQ34" s="33">
        <f>CHOOSE(MIN(D6L627C9,RUN_YEARS),B7L806C2,B7L806C11,B7L806C20,B7L806C29,B7L806C38)</f>
        <v>3373.0741772037595</v>
      </c>
      <c r="AR34" s="16" t="s">
        <v>32391</v>
      </c>
      <c r="AS34" s="33">
        <f>IF(D6L627C20=0,0,D6L627C18/D6L627C20)</f>
        <v>1.2487748342640494E-2</v>
      </c>
      <c r="AT34" s="16" t="s">
        <v>32392</v>
      </c>
      <c r="AU34" s="33">
        <f>IF(D6L627C5=0,0,D6L627C18/D6L627C5)</f>
        <v>0.12908090959722629</v>
      </c>
      <c r="AV34" s="16" t="s">
        <v>32393</v>
      </c>
      <c r="AW34" s="33">
        <f>CHOOSE(MIN(D6L627C9,RUN_YEARS),B7L806C1,B7L806C10,B7L806C19,B7L806C28,B7L806C37)</f>
        <v>9692.6618318189121</v>
      </c>
      <c r="AX34" s="16" t="s">
        <v>32394</v>
      </c>
      <c r="AY34" s="33">
        <f>IF(D6L627C23=0,0,D6L627C19/D6L627C23)</f>
        <v>1.2487748342640496E-2</v>
      </c>
      <c r="AZ34" s="16" t="s">
        <v>32395</v>
      </c>
      <c r="BA34" s="33">
        <f>IF(D6L627C5=0,0,D6L627C19/D6L627C5)</f>
        <v>0.37091909040277371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126175.03088086909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89845.603826704231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44922.801913352116</v>
      </c>
      <c r="R35" s="16" t="s">
        <v>32399</v>
      </c>
      <c r="S35" s="15">
        <f>SUM(D6L601C8:D6L627C8)-2*SUM(D6L609C8,D6L611C8,D6L622C8,D6L624C8,D6L627C8)</f>
        <v>44922.801913352116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43367.397510892828</v>
      </c>
      <c r="X35" s="16" t="s">
        <v>32401</v>
      </c>
      <c r="Y35" s="33">
        <f>SUM(D6L601C11:D6L627C11)-2*SUM(D6L609C11,D6L611C11,D6L622C11,D6L624C11,D6L627C11)</f>
        <v>1555.4044024592772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2.9764528672690371E-2</v>
      </c>
      <c r="AD35" s="16" t="s">
        <v>32403</v>
      </c>
      <c r="AE35" s="33">
        <f>IF(D6L628C5=0,0,D6L628C10/D6L628C5)</f>
        <v>0.48268802995125526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7.738777454899487E-2</v>
      </c>
      <c r="AJ35" s="16" t="s">
        <v>32405</v>
      </c>
      <c r="AK35" s="33">
        <f>IF(D6L628C5=0,0,D6L628C11/D6L628C5)</f>
        <v>1.7311970048744605E-2</v>
      </c>
      <c r="AL35" s="16" t="s">
        <v>32406</v>
      </c>
      <c r="AM35" s="33">
        <f>SUM(D6L601C18:D6L627C18)-2*SUM(D6L609C18,D6L611C18,D6L622C18,D6L624C18,D6L627C18)</f>
        <v>11555.374020169398</v>
      </c>
      <c r="AN35" s="16" t="s">
        <v>32407</v>
      </c>
      <c r="AO35" s="33">
        <f>SUM(D6L601C19:D6L627C19)-2*SUM(D6L609C19,D6L611C19,D6L622C19,D6L624C19,D6L627C19)</f>
        <v>33367.427893182699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3.4358145346438893</v>
      </c>
      <c r="AT35" s="16" t="s">
        <v>32409</v>
      </c>
      <c r="AU35" s="33">
        <f>IF(D6L628C5=0,0,D6L628C18/D6L628C5)</f>
        <v>0.12861368311862653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3.4358145346438898</v>
      </c>
      <c r="AZ35" s="16" t="s">
        <v>32411</v>
      </c>
      <c r="BA35" s="33">
        <f>IF(D6L628C5=0,0,D6L628C19/D6L628C5)</f>
        <v>0.37138631688137325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1373.6910541218267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686.84552706091335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343.42276353045668</v>
      </c>
      <c r="R36" s="16" t="s">
        <v>32416</v>
      </c>
      <c r="S36" s="15">
        <f>D6L629C5-D6L629C7</f>
        <v>343.42276353045668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331.55356832608953</v>
      </c>
      <c r="X36" s="16" t="s">
        <v>32418</v>
      </c>
      <c r="Y36" s="33">
        <f>D6L629C7-D6L629C10</f>
        <v>11.869195204367145</v>
      </c>
      <c r="Z36" s="16" t="s">
        <v>32419</v>
      </c>
      <c r="AA36" s="33">
        <f>CHOOSE(MIN(D6L629C9,RUN_YEARS),B7L806C7,B7L806C16,B7L806C25,B7L806C34,B7L806C43)</f>
        <v>1550068</v>
      </c>
      <c r="AB36" s="16" t="s">
        <v>32420</v>
      </c>
      <c r="AC36" s="33">
        <f>IF(D6L629C12=0,0,D6L629C10/D6L629C12)</f>
        <v>2.1389614412147695E-4</v>
      </c>
      <c r="AD36" s="16" t="s">
        <v>32421</v>
      </c>
      <c r="AE36" s="33">
        <f>IF(D6L629C5=0,0,D6L629C10/D6L629C5)</f>
        <v>0.48271926548731164</v>
      </c>
      <c r="AF36" s="16" t="s">
        <v>32422</v>
      </c>
      <c r="AG36" s="33">
        <f>CHOOSE(MIN(D6L629C9,RUN_YEARS),B7L806C5,B7L806C14,B7L806C23,B7L806C32,B7L806C41)</f>
        <v>21342.484210515373</v>
      </c>
      <c r="AH36" s="16" t="s">
        <v>32423</v>
      </c>
      <c r="AI36" s="33">
        <f>IF(D6L629C15=0,0,D6L629C11/D6L629C15)</f>
        <v>5.5612997471584074E-4</v>
      </c>
      <c r="AJ36" s="16" t="s">
        <v>32424</v>
      </c>
      <c r="AK36" s="33">
        <f>IF(D6L629C5=0,0,D6L629C11/D6L629C5)</f>
        <v>1.7280734512688349E-2</v>
      </c>
      <c r="AL36" s="16" t="s">
        <v>32425</v>
      </c>
      <c r="AM36" s="33">
        <f>D6L629C8*CHOOSE(MIN(D6L629C9,RUN_YEARS),B7L806C4,B7L806C13,B7L806C22,B7L806C31,B7L806C40)</f>
        <v>79.043137133892884</v>
      </c>
      <c r="AN36" s="16" t="s">
        <v>32426</v>
      </c>
      <c r="AO36" s="33">
        <f>D6L629C8-D6L629C18</f>
        <v>264.37962639656382</v>
      </c>
      <c r="AP36" s="16" t="s">
        <v>32427</v>
      </c>
      <c r="AQ36" s="33">
        <f>CHOOSE(MIN(D6L629C9,RUN_YEARS),B7L806C2,B7L806C11,B7L806C20,B7L806C29,B7L806C38)</f>
        <v>3097.474321053041</v>
      </c>
      <c r="AR36" s="16" t="s">
        <v>32428</v>
      </c>
      <c r="AS36" s="33">
        <f>IF(D6L629C20=0,0,D6L629C18/D6L629C20)</f>
        <v>2.5518577053778697E-2</v>
      </c>
      <c r="AT36" s="16" t="s">
        <v>32429</v>
      </c>
      <c r="AU36" s="33">
        <f>IF(D6L629C5=0,0,D6L629C18/D6L629C5)</f>
        <v>0.11508138878348245</v>
      </c>
      <c r="AV36" s="16" t="s">
        <v>32430</v>
      </c>
      <c r="AW36" s="33">
        <f>CHOOSE(MIN(D6L629C9,RUN_YEARS),B7L806C1,B7L806C10,B7L806C19,B7L806C28,B7L806C37)</f>
        <v>10360.280898084613</v>
      </c>
      <c r="AX36" s="16" t="s">
        <v>32431</v>
      </c>
      <c r="AY36" s="33">
        <f>IF(D6L629C23=0,0,D6L629C19/D6L629C23)</f>
        <v>2.5518577053778704E-2</v>
      </c>
      <c r="AZ36" s="16" t="s">
        <v>32432</v>
      </c>
      <c r="BA36" s="33">
        <f>IF(D6L629C5=0,0,D6L629C19/D6L629C5)</f>
        <v>0.3849186112165176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1550068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21342.484210515373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3097.474321053041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10360.280898084613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898.40131484097924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449.20065742048962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224.60032871024481</v>
      </c>
      <c r="R38" s="16" t="s">
        <v>32456</v>
      </c>
      <c r="S38" s="15">
        <f>D6L631C5-D6L631C7</f>
        <v>224.60032871024481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216.83781140643626</v>
      </c>
      <c r="X38" s="16" t="s">
        <v>32458</v>
      </c>
      <c r="Y38" s="33">
        <f>D6L631C7-D6L631C10</f>
        <v>7.7625173038085507</v>
      </c>
      <c r="Z38" s="16" t="s">
        <v>32459</v>
      </c>
      <c r="AA38" s="33">
        <f>CHOOSE(MIN(D6L631C9,RUN_YEARS),B7L806C7,B7L806C16,B7L806C25,B7L806C34,B7L806C43)</f>
        <v>1550068</v>
      </c>
      <c r="AB38" s="16" t="s">
        <v>32460</v>
      </c>
      <c r="AC38" s="33">
        <f>IF(D6L631C12=0,0,D6L631C10/D6L631C12)</f>
        <v>1.3988922512201803E-4</v>
      </c>
      <c r="AD38" s="16" t="s">
        <v>32461</v>
      </c>
      <c r="AE38" s="33">
        <f>IF(D6L631C5=0,0,D6L631C10/D6L631C5)</f>
        <v>0.48271926548731164</v>
      </c>
      <c r="AF38" s="16" t="s">
        <v>32462</v>
      </c>
      <c r="AG38" s="33">
        <f>CHOOSE(MIN(D6L631C9,RUN_YEARS),B7L806C5,B7L806C14,B7L806C23,B7L806C32,B7L806C41)</f>
        <v>21342.484210515373</v>
      </c>
      <c r="AH38" s="16" t="s">
        <v>32463</v>
      </c>
      <c r="AI38" s="33">
        <f>IF(D6L631C15=0,0,D6L631C11/D6L631C15)</f>
        <v>3.6371198531724735E-4</v>
      </c>
      <c r="AJ38" s="16" t="s">
        <v>32464</v>
      </c>
      <c r="AK38" s="33">
        <f>IF(D6L631C5=0,0,D6L631C11/D6L631C5)</f>
        <v>1.7280734512688349E-2</v>
      </c>
      <c r="AL38" s="16" t="s">
        <v>32465</v>
      </c>
      <c r="AM38" s="33">
        <f>D6L631C8*CHOOSE(MIN(D6L631C9,RUN_YEARS),B7L806C4,B7L806C13,B7L806C22,B7L806C31,B7L806C40)</f>
        <v>51.694635498403279</v>
      </c>
      <c r="AN38" s="16" t="s">
        <v>32466</v>
      </c>
      <c r="AO38" s="33">
        <f>D6L631C8-D6L631C18</f>
        <v>172.90569321184154</v>
      </c>
      <c r="AP38" s="16" t="s">
        <v>32467</v>
      </c>
      <c r="AQ38" s="33">
        <f>CHOOSE(MIN(D6L631C9,RUN_YEARS),B7L806C2,B7L806C11,B7L806C20,B7L806C29,B7L806C38)</f>
        <v>3097.474321053041</v>
      </c>
      <c r="AR38" s="16" t="s">
        <v>32468</v>
      </c>
      <c r="AS38" s="33">
        <f>IF(D6L631C20=0,0,D6L631C18/D6L631C20)</f>
        <v>1.6689286218466139E-2</v>
      </c>
      <c r="AT38" s="16" t="s">
        <v>32469</v>
      </c>
      <c r="AU38" s="33">
        <f>IF(D6L631C5=0,0,D6L631C18/D6L631C5)</f>
        <v>0.11508138878348245</v>
      </c>
      <c r="AV38" s="16" t="s">
        <v>32470</v>
      </c>
      <c r="AW38" s="33">
        <f>CHOOSE(MIN(D6L631C9,RUN_YEARS),B7L806C1,B7L806C10,B7L806C19,B7L806C28,B7L806C37)</f>
        <v>10360.280898084613</v>
      </c>
      <c r="AX38" s="16" t="s">
        <v>32471</v>
      </c>
      <c r="AY38" s="33">
        <f>IF(D6L631C23=0,0,D6L631C19/D6L631C23)</f>
        <v>1.6689286218466139E-2</v>
      </c>
      <c r="AZ38" s="16" t="s">
        <v>32472</v>
      </c>
      <c r="BA38" s="33">
        <f>IF(D6L631C5=0,0,D6L631C19/D6L631C5)</f>
        <v>0.38491861121651755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1550068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21342.484210515373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3097.474321053041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10360.280898084613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15824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15824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6329.6</v>
      </c>
      <c r="R40" s="16" t="s">
        <v>32497</v>
      </c>
      <c r="S40" s="15">
        <f>D6L633C5-D6L633C7</f>
        <v>9494.4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6110.839725656976</v>
      </c>
      <c r="X40" s="16" t="s">
        <v>32499</v>
      </c>
      <c r="Y40" s="33">
        <f>D6L633C7-D6L633C10</f>
        <v>218.76027434302432</v>
      </c>
      <c r="Z40" s="16" t="s">
        <v>32500</v>
      </c>
      <c r="AA40" s="33">
        <f>CHOOSE(MIN(D6L633C9,RUN_YEARS),B7L806C7,B7L806C16,B7L806C25,B7L806C34,B7L806C43)</f>
        <v>1550068</v>
      </c>
      <c r="AB40" s="16" t="s">
        <v>32501</v>
      </c>
      <c r="AC40" s="33">
        <f>IF(D6L633C12=0,0,D6L633C10/D6L633C12)</f>
        <v>3.9423042896550194E-3</v>
      </c>
      <c r="AD40" s="16" t="s">
        <v>32502</v>
      </c>
      <c r="AE40" s="33">
        <f>IF(D6L633C5=0,0,D6L633C10/D6L633C5)</f>
        <v>0.38617541238984937</v>
      </c>
      <c r="AF40" s="16" t="s">
        <v>32503</v>
      </c>
      <c r="AG40" s="33">
        <f>CHOOSE(MIN(D6L633C9,RUN_YEARS),B7L806C5,B7L806C14,B7L806C23,B7L806C32,B7L806C41)</f>
        <v>21342.484210515373</v>
      </c>
      <c r="AH40" s="16" t="s">
        <v>32504</v>
      </c>
      <c r="AI40" s="33">
        <f>IF(D6L633C15=0,0,D6L633C11/D6L633C15)</f>
        <v>1.024999115310306E-2</v>
      </c>
      <c r="AJ40" s="16" t="s">
        <v>32505</v>
      </c>
      <c r="AK40" s="33">
        <f>IF(D6L633C5=0,0,D6L633C11/D6L633C5)</f>
        <v>1.3824587610150678E-2</v>
      </c>
      <c r="AL40" s="16" t="s">
        <v>32506</v>
      </c>
      <c r="AM40" s="33">
        <f>D6L633C8*CHOOSE(MIN(D6L633C9,RUN_YEARS),B7L806C4,B7L806C13,B7L806C22,B7L806C31,B7L806C40)</f>
        <v>2185.2574753317913</v>
      </c>
      <c r="AN40" s="16" t="s">
        <v>32507</v>
      </c>
      <c r="AO40" s="33">
        <f>D6L633C8-D6L633C18</f>
        <v>7309.1425246682084</v>
      </c>
      <c r="AP40" s="16" t="s">
        <v>32508</v>
      </c>
      <c r="AQ40" s="33">
        <f>CHOOSE(MIN(D6L633C9,RUN_YEARS),B7L806C2,B7L806C11,B7L806C20,B7L806C29,B7L806C38)</f>
        <v>3097.474321053041</v>
      </c>
      <c r="AR40" s="16" t="s">
        <v>32509</v>
      </c>
      <c r="AS40" s="33">
        <f>IF(D6L633C20=0,0,D6L633C18/D6L633C20)</f>
        <v>0.70549655907683995</v>
      </c>
      <c r="AT40" s="16" t="s">
        <v>32510</v>
      </c>
      <c r="AU40" s="33">
        <f>IF(D6L633C5=0,0,D6L633C18/D6L633C5)</f>
        <v>0.13809766654017894</v>
      </c>
      <c r="AV40" s="16" t="s">
        <v>32511</v>
      </c>
      <c r="AW40" s="33">
        <f>CHOOSE(MIN(D6L633C9,RUN_YEARS),B7L806C1,B7L806C10,B7L806C19,B7L806C28,B7L806C37)</f>
        <v>10360.280898084613</v>
      </c>
      <c r="AX40" s="16" t="s">
        <v>32512</v>
      </c>
      <c r="AY40" s="33">
        <f>IF(D6L633C23=0,0,D6L633C19/D6L633C23)</f>
        <v>0.70549655907684006</v>
      </c>
      <c r="AZ40" s="16" t="s">
        <v>32513</v>
      </c>
      <c r="BA40" s="33">
        <f>IF(D6L633C5=0,0,D6L633C19/D6L633C5)</f>
        <v>0.46190233345982107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60972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60972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60972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1550068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21342.484210515373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14033.484873812984</v>
      </c>
      <c r="AN41" s="16" t="s">
        <v>32526</v>
      </c>
      <c r="AO41" s="33">
        <f>D6L634C8-D6L634C18</f>
        <v>46938.51512618702</v>
      </c>
      <c r="AP41" s="16" t="s">
        <v>32527</v>
      </c>
      <c r="AQ41" s="33">
        <f>CHOOSE(MIN(D6L634C9,RUN_YEARS),B7L806C2,B7L806C11,B7L806C20,B7L806C29,B7L806C38)</f>
        <v>3097.474321053041</v>
      </c>
      <c r="AR41" s="16" t="s">
        <v>32528</v>
      </c>
      <c r="AS41" s="33">
        <f>IF(D6L634C20=0,0,D6L634C18/D6L634C20)</f>
        <v>4.5306218613112028</v>
      </c>
      <c r="AT41" s="16" t="s">
        <v>32529</v>
      </c>
      <c r="AU41" s="33">
        <f>IF(D6L634C5=0,0,D6L634C18/D6L634C5)</f>
        <v>0.2301627775669649</v>
      </c>
      <c r="AV41" s="16" t="s">
        <v>32530</v>
      </c>
      <c r="AW41" s="33">
        <f>CHOOSE(MIN(D6L634C9,RUN_YEARS),B7L806C1,B7L806C10,B7L806C19,B7L806C28,B7L806C37)</f>
        <v>10360.280898084613</v>
      </c>
      <c r="AX41" s="16" t="s">
        <v>32531</v>
      </c>
      <c r="AY41" s="33">
        <f>IF(D6L634C23=0,0,D6L634C19/D6L634C23)</f>
        <v>4.5306218613112037</v>
      </c>
      <c r="AZ41" s="16" t="s">
        <v>32532</v>
      </c>
      <c r="BA41" s="33">
        <f>IF(D6L634C5=0,0,D6L634C19/D6L634C5)</f>
        <v>0.76983722243303521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2348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2348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2348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2266.8496707284153</v>
      </c>
      <c r="X42" s="16" t="s">
        <v>32539</v>
      </c>
      <c r="Y42" s="33">
        <f>D6L635C7-D6L635C10</f>
        <v>81.150329271584724</v>
      </c>
      <c r="Z42" s="16" t="s">
        <v>32540</v>
      </c>
      <c r="AA42" s="33">
        <f>CHOOSE(MIN(D6L635C9,RUN_YEARS),B7L806C7,B7L806C16,B7L806C25,B7L806C34,B7L806C43)</f>
        <v>1550068</v>
      </c>
      <c r="AB42" s="16" t="s">
        <v>32541</v>
      </c>
      <c r="AC42" s="33">
        <f>IF(D6L635C12=0,0,D6L635C10/D6L635C12)</f>
        <v>1.4624195007757177E-3</v>
      </c>
      <c r="AD42" s="16" t="s">
        <v>32542</v>
      </c>
      <c r="AE42" s="33">
        <f>IF(D6L635C5=0,0,D6L635C10/D6L635C5)</f>
        <v>0.96543853097462318</v>
      </c>
      <c r="AF42" s="16" t="s">
        <v>32543</v>
      </c>
      <c r="AG42" s="33">
        <f>CHOOSE(MIN(D6L635C9,RUN_YEARS),B7L806C5,B7L806C14,B7L806C23,B7L806C32,B7L806C41)</f>
        <v>21342.484210515373</v>
      </c>
      <c r="AH42" s="16" t="s">
        <v>32544</v>
      </c>
      <c r="AI42" s="33">
        <f>IF(D6L635C15=0,0,D6L635C11/D6L635C15)</f>
        <v>3.8022907020168824E-3</v>
      </c>
      <c r="AJ42" s="16" t="s">
        <v>32545</v>
      </c>
      <c r="AK42" s="33">
        <f>IF(D6L635C5=0,0,D6L635C11/D6L635C5)</f>
        <v>3.4561469025376802E-2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3097.474321053041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10360.280898084613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-16074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-16074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-16074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1550068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21342.484210515373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-3699.636486611394</v>
      </c>
      <c r="AN43" s="16" t="s">
        <v>32567</v>
      </c>
      <c r="AO43" s="33">
        <f>D6L636C8-D6L636C18</f>
        <v>-12374.363513388605</v>
      </c>
      <c r="AP43" s="16" t="s">
        <v>32568</v>
      </c>
      <c r="AQ43" s="33">
        <f>CHOOSE(MIN(D6L636C9,RUN_YEARS),B7L806C2,B7L806C11,B7L806C20,B7L806C29,B7L806C38)</f>
        <v>3097.474321053041</v>
      </c>
      <c r="AR43" s="16" t="s">
        <v>32569</v>
      </c>
      <c r="AS43" s="33">
        <f>IF(D6L636C20=0,0,D6L636C18/D6L636C20)</f>
        <v>-1.1944042478304187</v>
      </c>
      <c r="AT43" s="16" t="s">
        <v>32570</v>
      </c>
      <c r="AU43" s="33">
        <f>IF(D6L636C5=0,0,D6L636C18/D6L636C5)</f>
        <v>0.2301627775669649</v>
      </c>
      <c r="AV43" s="16" t="s">
        <v>32571</v>
      </c>
      <c r="AW43" s="33">
        <f>CHOOSE(MIN(D6L636C9,RUN_YEARS),B7L806C1,B7L806C10,B7L806C19,B7L806C28,B7L806C37)</f>
        <v>10360.280898084613</v>
      </c>
      <c r="AX43" s="16" t="s">
        <v>32572</v>
      </c>
      <c r="AY43" s="33">
        <f>IF(D6L636C23=0,0,D6L636C19/D6L636C23)</f>
        <v>-1.1944042478304187</v>
      </c>
      <c r="AZ43" s="16" t="s">
        <v>32573</v>
      </c>
      <c r="BA43" s="33">
        <f>IF(D6L636C5=0,0,D6L636C19/D6L636C5)</f>
        <v>0.7698372224330351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65342.092368962811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64206.046184481398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9245.6230922407012</v>
      </c>
      <c r="R44" s="16" t="s">
        <v>32577</v>
      </c>
      <c r="S44" s="15">
        <f>SUM(D6L629C8:D6L636C8)</f>
        <v>54960.4230922407</v>
      </c>
      <c r="U44" s="21" t="str">
        <f>NULL_VALUE</f>
        <v>n/a</v>
      </c>
      <c r="V44" s="16" t="s">
        <v>32578</v>
      </c>
      <c r="W44" s="33">
        <f>SUM(D6L629C10:D6L636C10)</f>
        <v>8926.0807761179167</v>
      </c>
      <c r="X44" s="16" t="s">
        <v>32579</v>
      </c>
      <c r="Y44" s="33">
        <f>SUM(D6L629C11:D6L636C11)</f>
        <v>319.54231612278477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5.7585091596742324E-3</v>
      </c>
      <c r="AD44" s="16" t="s">
        <v>32581</v>
      </c>
      <c r="AE44" s="33">
        <f>IF(D6L637C5=0,0,D6L637C10/D6L637C5)</f>
        <v>0.13902243334639955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1.4972123815153031E-2</v>
      </c>
      <c r="AJ44" s="16" t="s">
        <v>32583</v>
      </c>
      <c r="AK44" s="33">
        <f>IF(D6L637C5=0,0,D6L637C11/D6L637C5)</f>
        <v>4.9768259394863366E-3</v>
      </c>
      <c r="AL44" s="16" t="s">
        <v>32584</v>
      </c>
      <c r="AM44" s="33">
        <f>SUM(D6L629C18:D6L636C18)</f>
        <v>12649.843635165676</v>
      </c>
      <c r="AN44" s="16" t="s">
        <v>32585</v>
      </c>
      <c r="AO44" s="33">
        <f>SUM(D6L629C19:D6L636C19)</f>
        <v>42310.579457075029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4.0839220358298691</v>
      </c>
      <c r="AT44" s="16" t="s">
        <v>32587</v>
      </c>
      <c r="AU44" s="33">
        <f>IF(D6L637C5=0,0,D6L637C18/D6L637C5)</f>
        <v>0.19701950808213983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4.08392203582987</v>
      </c>
      <c r="AZ44" s="16" t="s">
        <v>32589</v>
      </c>
      <c r="BA44" s="33">
        <f>IF(D6L637C5=0,0,D6L637C19/D6L637C5)</f>
        <v>0.65898123263197439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5176.941961315737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2588.4709806578685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1294.2354903289342</v>
      </c>
      <c r="R45" s="16" t="s">
        <v>32594</v>
      </c>
      <c r="S45" s="15">
        <f>D6L638C5-D6L638C7</f>
        <v>1294.2354903289342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1249.5048105183876</v>
      </c>
      <c r="X45" s="16" t="s">
        <v>32596</v>
      </c>
      <c r="Y45" s="33">
        <f>D6L638C7-D6L638C10</f>
        <v>44.73067981054669</v>
      </c>
      <c r="Z45" s="16" t="s">
        <v>32597</v>
      </c>
      <c r="AA45" s="33">
        <f>CHOOSE(MIN(D6L638C9,RUN_YEARS),B7L806C7,B7L806C16,B7L806C25,B7L806C34,B7L806C43)</f>
        <v>1550068</v>
      </c>
      <c r="AB45" s="16" t="s">
        <v>32598</v>
      </c>
      <c r="AC45" s="33">
        <f>IF(D6L638C12=0,0,D6L638C10/D6L638C12)</f>
        <v>8.0609677157285201E-4</v>
      </c>
      <c r="AD45" s="16" t="s">
        <v>32599</v>
      </c>
      <c r="AE45" s="33">
        <f>IF(D6L638C5=0,0,D6L638C10/D6L638C5)</f>
        <v>0.48271926548731164</v>
      </c>
      <c r="AF45" s="16" t="s">
        <v>32600</v>
      </c>
      <c r="AG45" s="33">
        <f>CHOOSE(MIN(D6L638C9,RUN_YEARS),B7L806C5,B7L806C14,B7L806C23,B7L806C32,B7L806C41)</f>
        <v>21342.484210515373</v>
      </c>
      <c r="AH45" s="16" t="s">
        <v>32601</v>
      </c>
      <c r="AI45" s="33">
        <f>IF(D6L638C15=0,0,D6L638C11/D6L638C15)</f>
        <v>2.0958516060894179E-3</v>
      </c>
      <c r="AJ45" s="16" t="s">
        <v>32602</v>
      </c>
      <c r="AK45" s="33">
        <f>IF(D6L638C5=0,0,D6L638C11/D6L638C5)</f>
        <v>1.7280734512688353E-2</v>
      </c>
      <c r="AL45" s="16" t="s">
        <v>32603</v>
      </c>
      <c r="AM45" s="33">
        <f>D6L638C8*CHOOSE(MIN(D6L638C9,RUN_YEARS),B7L806C4,B7L806C13,B7L806C22,B7L806C31,B7L806C40)</f>
        <v>297.88483527985028</v>
      </c>
      <c r="AN45" s="16" t="s">
        <v>32604</v>
      </c>
      <c r="AO45" s="33">
        <f>D6L638C8-D6L638C18</f>
        <v>996.35065504908403</v>
      </c>
      <c r="AP45" s="16" t="s">
        <v>32605</v>
      </c>
      <c r="AQ45" s="33">
        <f>CHOOSE(MIN(D6L638C9,RUN_YEARS),B7L806C2,B7L806C11,B7L806C20,B7L806C29,B7L806C38)</f>
        <v>3097.474321053041</v>
      </c>
      <c r="AR45" s="16" t="s">
        <v>32606</v>
      </c>
      <c r="AS45" s="33">
        <f>IF(D6L638C20=0,0,D6L638C18/D6L638C20)</f>
        <v>9.6170235619121802E-2</v>
      </c>
      <c r="AT45" s="16" t="s">
        <v>32607</v>
      </c>
      <c r="AU45" s="33">
        <f>IF(D6L638C5=0,0,D6L638C18/D6L638C5)</f>
        <v>0.11508138878348247</v>
      </c>
      <c r="AV45" s="16" t="s">
        <v>32608</v>
      </c>
      <c r="AW45" s="33">
        <f>CHOOSE(MIN(D6L638C9,RUN_YEARS),B7L806C1,B7L806C10,B7L806C19,B7L806C28,B7L806C37)</f>
        <v>10360.280898084613</v>
      </c>
      <c r="AX45" s="16" t="s">
        <v>32609</v>
      </c>
      <c r="AY45" s="33">
        <f>IF(D6L638C23=0,0,D6L638C19/D6L638C23)</f>
        <v>9.6170235619121802E-2</v>
      </c>
      <c r="AZ45" s="16" t="s">
        <v>32610</v>
      </c>
      <c r="BA45" s="33">
        <f>IF(D6L638C5=0,0,D6L638C19/D6L638C5)</f>
        <v>0.38491861121651755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47475.121792570077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47475.121792570077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18990.048717028032</v>
      </c>
      <c r="R46" s="16" t="s">
        <v>32614</v>
      </c>
      <c r="S46" s="15">
        <f>D6L639C5-D6L639C7</f>
        <v>28485.073075542045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18333.724736504075</v>
      </c>
      <c r="X46" s="16" t="s">
        <v>32616</v>
      </c>
      <c r="Y46" s="33">
        <f>D6L639C7-D6L639C10</f>
        <v>656.32398052395729</v>
      </c>
      <c r="Z46" s="16" t="s">
        <v>32617</v>
      </c>
      <c r="AA46" s="33">
        <f>CHOOSE(MIN(D6L639C9,RUN_YEARS),B7L806C7,B7L806C16,B7L806C25,B7L806C34,B7L806C43)</f>
        <v>1550068</v>
      </c>
      <c r="AB46" s="16" t="s">
        <v>32618</v>
      </c>
      <c r="AC46" s="33">
        <f>IF(D6L639C12=0,0,D6L639C10/D6L639C12)</f>
        <v>1.1827690615188543E-2</v>
      </c>
      <c r="AD46" s="16" t="s">
        <v>32619</v>
      </c>
      <c r="AE46" s="33">
        <f>IF(D6L639C5=0,0,D6L639C10/D6L639C5)</f>
        <v>0.38617541238984937</v>
      </c>
      <c r="AF46" s="16" t="s">
        <v>32620</v>
      </c>
      <c r="AG46" s="33">
        <f>CHOOSE(MIN(D6L639C9,RUN_YEARS),B7L806C5,B7L806C14,B7L806C23,B7L806C32,B7L806C41)</f>
        <v>21342.484210515373</v>
      </c>
      <c r="AH46" s="16" t="s">
        <v>32621</v>
      </c>
      <c r="AI46" s="33">
        <f>IF(D6L639C15=0,0,D6L639C11/D6L639C15)</f>
        <v>3.0751995599490173E-2</v>
      </c>
      <c r="AJ46" s="16" t="s">
        <v>32622</v>
      </c>
      <c r="AK46" s="33">
        <f>IF(D6L639C5=0,0,D6L639C11/D6L639C5)</f>
        <v>1.3824587610150648E-2</v>
      </c>
      <c r="AL46" s="16" t="s">
        <v>32623</v>
      </c>
      <c r="AM46" s="33">
        <f>D6L639C8*CHOOSE(MIN(D6L639C9,RUN_YEARS),B7L806C4,B7L806C13,B7L806C22,B7L806C31,B7L806C40)</f>
        <v>6556.2035382647246</v>
      </c>
      <c r="AN46" s="16" t="s">
        <v>32624</v>
      </c>
      <c r="AO46" s="33">
        <f>D6L639C8-D6L639C18</f>
        <v>21928.869537277322</v>
      </c>
      <c r="AP46" s="16" t="s">
        <v>32625</v>
      </c>
      <c r="AQ46" s="33">
        <f>CHOOSE(MIN(D6L639C9,RUN_YEARS),B7L806C2,B7L806C11,B7L806C20,B7L806C29,B7L806C38)</f>
        <v>3097.474321053041</v>
      </c>
      <c r="AR46" s="16" t="s">
        <v>32626</v>
      </c>
      <c r="AS46" s="33">
        <f>IF(D6L639C20=0,0,D6L639C18/D6L639C20)</f>
        <v>2.1166288591008651</v>
      </c>
      <c r="AT46" s="16" t="s">
        <v>32627</v>
      </c>
      <c r="AU46" s="33">
        <f>IF(D6L639C5=0,0,D6L639C18/D6L639C5)</f>
        <v>0.13809766654017894</v>
      </c>
      <c r="AV46" s="16" t="s">
        <v>32628</v>
      </c>
      <c r="AW46" s="33">
        <f>CHOOSE(MIN(D6L639C9,RUN_YEARS),B7L806C1,B7L806C10,B7L806C19,B7L806C28,B7L806C37)</f>
        <v>10360.280898084613</v>
      </c>
      <c r="AX46" s="16" t="s">
        <v>32629</v>
      </c>
      <c r="AY46" s="33">
        <f>IF(D6L639C23=0,0,D6L639C19/D6L639C23)</f>
        <v>2.1166288591008651</v>
      </c>
      <c r="AZ46" s="16" t="s">
        <v>32630</v>
      </c>
      <c r="BA46" s="33">
        <f>IF(D6L639C5=0,0,D6L639C19/D6L639C5)</f>
        <v>0.46190233345982107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52652.063753885814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50063.592773227945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20284.284207356966</v>
      </c>
      <c r="R47" s="16" t="s">
        <v>32634</v>
      </c>
      <c r="S47" s="15">
        <f>SUM(D6L638C8:D6L639C8)</f>
        <v>29779.308565870979</v>
      </c>
      <c r="U47" s="21" t="str">
        <f>NULL_VALUE</f>
        <v>n/a</v>
      </c>
      <c r="V47" s="16" t="s">
        <v>32635</v>
      </c>
      <c r="W47" s="33">
        <f>SUM(D6L638C10:D6L639C10)</f>
        <v>19583.229547022464</v>
      </c>
      <c r="X47" s="16" t="s">
        <v>32636</v>
      </c>
      <c r="Y47" s="33">
        <f>SUM(D6L638C11:D6L639C11)</f>
        <v>701.05466033450398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1.2633787386761394E-2</v>
      </c>
      <c r="AD47" s="16" t="s">
        <v>32638</v>
      </c>
      <c r="AE47" s="33">
        <f>IF(D6L640C5=0,0,D6L640C10/D6L640C5)</f>
        <v>0.39116708294844571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3.2847847205579594E-2</v>
      </c>
      <c r="AJ47" s="16" t="s">
        <v>32640</v>
      </c>
      <c r="AK47" s="33">
        <f>IF(D6L640C5=0,0,D6L640C11/D6L640C5)</f>
        <v>1.4003283054615302E-2</v>
      </c>
      <c r="AL47" s="16" t="s">
        <v>32641</v>
      </c>
      <c r="AM47" s="33">
        <f>SUM(D6L638C18:D6L639C18)</f>
        <v>6854.088373544575</v>
      </c>
      <c r="AN47" s="16" t="s">
        <v>32642</v>
      </c>
      <c r="AO47" s="33">
        <f>SUM(D6L638C19:D6L639C19)</f>
        <v>22925.220192326407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2.2127990947199869</v>
      </c>
      <c r="AT47" s="16" t="s">
        <v>32644</v>
      </c>
      <c r="AU47" s="33">
        <f>IF(D6L640C5=0,0,D6L640C18/D6L640C5)</f>
        <v>0.13690764073987663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2.2127990947199869</v>
      </c>
      <c r="AZ47" s="16" t="s">
        <v>32646</v>
      </c>
      <c r="BA47" s="33">
        <f>IF(D6L640C5=0,0,D6L640C19/D6L640C5)</f>
        <v>0.45792199325706245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244169.1870037177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204115.24278441357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74452.709212949776</v>
      </c>
      <c r="R48" s="16" t="s">
        <v>32651</v>
      </c>
      <c r="S48" s="15">
        <f>SUM(D6L628C8,D6L637C8,D6L640C8)</f>
        <v>129662.53357146379</v>
      </c>
      <c r="U48" s="21" t="str">
        <f>NULL_VALUE</f>
        <v>n/a</v>
      </c>
      <c r="V48" s="16" t="s">
        <v>32652</v>
      </c>
      <c r="W48" s="33">
        <f>SUM(D6L628C10,D6L637C10,D6L640C10)</f>
        <v>71876.707834033208</v>
      </c>
      <c r="X48" s="16" t="s">
        <v>32653</v>
      </c>
      <c r="Y48" s="33">
        <f>SUM(D6L628C11,D6L637C11,D6L640C11)</f>
        <v>2576.001378916566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4.8156825219125995E-2</v>
      </c>
      <c r="AD48" s="16" t="s">
        <v>32655</v>
      </c>
      <c r="AE48" s="33">
        <f>IF(D6L641C5=0,0,D6L641C10/D6L641C5)</f>
        <v>0.35213787492563381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0.1252077455697275</v>
      </c>
      <c r="AJ48" s="16" t="s">
        <v>32657</v>
      </c>
      <c r="AK48" s="33">
        <f>IF(D6L641C5=0,0,D6L641C11/D6L641C5)</f>
        <v>1.2620328319317815E-2</v>
      </c>
      <c r="AL48" s="16" t="s">
        <v>32658</v>
      </c>
      <c r="AM48" s="33">
        <f>SUM(D6L628C18,D6L637C18,D6L640C18)</f>
        <v>31059.306028879648</v>
      </c>
      <c r="AN48" s="16" t="s">
        <v>32659</v>
      </c>
      <c r="AO48" s="33">
        <f>SUM(D6L628C19,D6L637C19,D6L640C19)</f>
        <v>98603.227542584136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9.7325356651937458</v>
      </c>
      <c r="AT48" s="16" t="s">
        <v>32661</v>
      </c>
      <c r="AU48" s="33">
        <f>IF(D6L641C5=0,0,D6L641C18/D6L641C5)</f>
        <v>0.15216553945304553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9.7325356651937476</v>
      </c>
      <c r="AZ48" s="16" t="s">
        <v>32663</v>
      </c>
      <c r="BA48" s="33">
        <f>IF(D6L641C5=0,0,D6L641C19/D6L641C5)</f>
        <v>0.48307625730200277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08E07-9F97-4072-90F7-39E2507AA5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5068.7506240000002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4359.1255366400001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2179.56276832</v>
      </c>
      <c r="R8" s="16" t="s">
        <v>32673</v>
      </c>
      <c r="S8" s="15">
        <f>D6L701C5-D6L701C7</f>
        <v>2179.56276832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2063.9304542655991</v>
      </c>
      <c r="X8" s="16" t="s">
        <v>32675</v>
      </c>
      <c r="Y8" s="33">
        <f>D6L701C7-D6L701C10</f>
        <v>115.63231405440092</v>
      </c>
      <c r="Z8" s="16" t="s">
        <v>32676</v>
      </c>
      <c r="AA8" s="33">
        <f>CHOOSE(MIN(D6L701C9,RUN_YEARS),B7L807C7,B7L807C16,B7L807C25,B7L807C34,B7L807C43)</f>
        <v>63458.666666666672</v>
      </c>
      <c r="AB8" s="16" t="s">
        <v>32677</v>
      </c>
      <c r="AC8" s="33">
        <f>IF(D6L701C12=0,0,D6L701C10/D6L701C12)</f>
        <v>3.2524012285145169E-2</v>
      </c>
      <c r="AD8" s="16" t="s">
        <v>32678</v>
      </c>
      <c r="AE8" s="33">
        <f>IF(D6L701C5=0,0,D6L701C10/D6L701C5)</f>
        <v>0.47347350676587074</v>
      </c>
      <c r="AF8" s="16" t="s">
        <v>32679</v>
      </c>
      <c r="AG8" s="33">
        <f>CHOOSE(MIN(D6L701C9,RUN_YEARS),B7L807C5,B7L807C14,B7L807C23,B7L807C32,B7L807C41)</f>
        <v>1367.4194485627204</v>
      </c>
      <c r="AH8" s="16" t="s">
        <v>32680</v>
      </c>
      <c r="AI8" s="33">
        <f>IF(D6L701C15=0,0,D6L701C11/D6L701C15)</f>
        <v>8.4562431941377442E-2</v>
      </c>
      <c r="AJ8" s="16" t="s">
        <v>32681</v>
      </c>
      <c r="AK8" s="33">
        <f>IF(D6L701C5=0,0,D6L701C11/D6L701C5)</f>
        <v>2.6526493234129232E-2</v>
      </c>
      <c r="AL8" s="16" t="s">
        <v>32682</v>
      </c>
      <c r="AM8" s="33">
        <f>D6L701C8*CHOOSE(MIN(D6L701C9,RUN_YEARS),B7L807C4,B7L807C13,B7L807C22,B7L807C31,B7L807C40)</f>
        <v>409.85488685118645</v>
      </c>
      <c r="AN8" s="16" t="s">
        <v>32683</v>
      </c>
      <c r="AO8" s="33">
        <f>D6L701C8-D6L701C18</f>
        <v>1769.7078814688136</v>
      </c>
      <c r="AP8" s="16" t="s">
        <v>32684</v>
      </c>
      <c r="AQ8" s="33">
        <f>CHOOSE(MIN(D6L701C9,RUN_YEARS),B7L807C2,B7L807C11,B7L807C20,B7L807C29,B7L807C38)</f>
        <v>147.14876843920749</v>
      </c>
      <c r="AR8" s="16" t="s">
        <v>32685</v>
      </c>
      <c r="AS8" s="33">
        <f>IF(D6L701C20=0,0,D6L701C18/D6L701C20)</f>
        <v>2.7853096644876945</v>
      </c>
      <c r="AT8" s="16" t="s">
        <v>32686</v>
      </c>
      <c r="AU8" s="33">
        <f>IF(D6L701C5=0,0,D6L701C18/D6L701C5)</f>
        <v>9.4022271991529127E-2</v>
      </c>
      <c r="AV8" s="16" t="s">
        <v>32687</v>
      </c>
      <c r="AW8" s="33">
        <f>CHOOSE(MIN(D6L701C9,RUN_YEARS),B7L807C1,B7L807C10,B7L807C19,B7L807C28,B7L807C37)</f>
        <v>635.37203925019162</v>
      </c>
      <c r="AX8" s="16" t="s">
        <v>32688</v>
      </c>
      <c r="AY8" s="33">
        <f>IF(D6L701C23=0,0,D6L701C19/D6L701C23)</f>
        <v>2.7853096644876949</v>
      </c>
      <c r="AZ8" s="16" t="s">
        <v>32689</v>
      </c>
      <c r="BA8" s="33">
        <f>IF(D6L701C5=0,0,D6L701C19/D6L701C5)</f>
        <v>0.40597772800847087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15.327429459291736</v>
      </c>
      <c r="J9" s="16" t="s">
        <v>32710</v>
      </c>
      <c r="K9" s="21">
        <f>IF(FLOW_THRU_100PCT="Y",1,INDEX(VariabilityMatrix,D6L702C1,D6L702C9))</f>
        <v>0.65701432046792319</v>
      </c>
      <c r="L9" s="16" t="s">
        <v>32690</v>
      </c>
      <c r="M9" s="15">
        <f>IF(D6L702C2&lt;&gt;0,D6L702C2*D6L702C4,D6L702C3*D6L702C4)</f>
        <v>10.070340650716586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5.0351703253582931</v>
      </c>
      <c r="R9" s="16" t="s">
        <v>32692</v>
      </c>
      <c r="S9" s="15">
        <f>D6L702C5-D6L702C7</f>
        <v>5.0351703253582931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4.7927802777219499</v>
      </c>
      <c r="X9" s="16" t="s">
        <v>32694</v>
      </c>
      <c r="Y9" s="33">
        <f>D6L702C7-D6L702C10</f>
        <v>0.2423900476363432</v>
      </c>
      <c r="Z9" s="16" t="s">
        <v>32695</v>
      </c>
      <c r="AA9" s="33">
        <f>CHOOSE(MIN(D6L702C9,RUN_YEARS),B7L807C7,B7L807C16,B7L807C25,B7L807C34,B7L807C43)</f>
        <v>83497</v>
      </c>
      <c r="AB9" s="16" t="s">
        <v>32696</v>
      </c>
      <c r="AC9" s="33">
        <f>IF(D6L702C12=0,0,D6L702C10/D6L702C12)</f>
        <v>5.7400628498292749E-5</v>
      </c>
      <c r="AD9" s="16" t="s">
        <v>32697</v>
      </c>
      <c r="AE9" s="33">
        <f>IF(D6L702C5=0,0,D6L702C10/D6L702C5)</f>
        <v>0.47593030305096035</v>
      </c>
      <c r="AF9" s="16" t="s">
        <v>32698</v>
      </c>
      <c r="AG9" s="33">
        <f>CHOOSE(MIN(D6L702C9,RUN_YEARS),B7L807C5,B7L807C14,B7L807C23,B7L807C32,B7L807C41)</f>
        <v>1624.1449586456388</v>
      </c>
      <c r="AH9" s="16" t="s">
        <v>32699</v>
      </c>
      <c r="AI9" s="33">
        <f>IF(D6L702C15=0,0,D6L702C11/D6L702C15)</f>
        <v>1.4924163409556145E-4</v>
      </c>
      <c r="AJ9" s="16" t="s">
        <v>32700</v>
      </c>
      <c r="AK9" s="33">
        <f>IF(D6L702C5=0,0,D6L702C11/D6L702C5)</f>
        <v>2.4069696949039671E-2</v>
      </c>
      <c r="AL9" s="16" t="s">
        <v>32701</v>
      </c>
      <c r="AM9" s="33">
        <f>D6L702C8*CHOOSE(MIN(D6L702C9,RUN_YEARS),B7L807C4,B7L807C13,B7L807C22,B7L807C31,B7L807C40)</f>
        <v>1.0063771137858193</v>
      </c>
      <c r="AN9" s="16" t="s">
        <v>32702</v>
      </c>
      <c r="AO9" s="33">
        <f>D6L702C8-D6L702C18</f>
        <v>4.0287932115724736</v>
      </c>
      <c r="AP9" s="16" t="s">
        <v>32703</v>
      </c>
      <c r="AQ9" s="33">
        <f>CHOOSE(MIN(D6L702C9,RUN_YEARS),B7L807C2,B7L807C11,B7L807C20,B7L807C29,B7L807C38)</f>
        <v>188.68638273205667</v>
      </c>
      <c r="AR9" s="16" t="s">
        <v>32704</v>
      </c>
      <c r="AS9" s="33">
        <f>IF(D6L702C20=0,0,D6L702C18/D6L702C20)</f>
        <v>5.3335969412001555E-3</v>
      </c>
      <c r="AT9" s="16" t="s">
        <v>32705</v>
      </c>
      <c r="AU9" s="33">
        <f>IF(D6L702C5=0,0,D6L702C18/D6L702C5)</f>
        <v>9.993476374746145E-2</v>
      </c>
      <c r="AV9" s="16" t="s">
        <v>32706</v>
      </c>
      <c r="AW9" s="33">
        <f>CHOOSE(MIN(D6L702C9,RUN_YEARS),B7L807C1,B7L807C10,B7L807C19,B7L807C28,B7L807C37)</f>
        <v>755.3613923188434</v>
      </c>
      <c r="AX9" s="16" t="s">
        <v>32707</v>
      </c>
      <c r="AY9" s="33">
        <f>IF(D6L702C23=0,0,D6L702C19/D6L702C23)</f>
        <v>5.3335969412001555E-3</v>
      </c>
      <c r="AZ9" s="16" t="s">
        <v>32708</v>
      </c>
      <c r="BA9" s="33">
        <f>IF(D6L702C5=0,0,D6L702C19/D6L702C5)</f>
        <v>0.40006523625253854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1.1309731401686574</v>
      </c>
      <c r="J10" s="16" t="s">
        <v>32731</v>
      </c>
      <c r="K10" s="21">
        <f>IF(FLOW_THRU_100PCT="Y",1,INDEX(VariabilityMatrix,D6L703C1,D6L703C9))</f>
        <v>0.65701432046792319</v>
      </c>
      <c r="L10" s="16" t="s">
        <v>32711</v>
      </c>
      <c r="M10" s="15">
        <f>IF(D6L703C2&lt;&gt;0,D6L703C2*D6L703C4,D6L703C3*D6L703C4)</f>
        <v>0.7430655491553837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0.37153277457769185</v>
      </c>
      <c r="R10" s="16" t="s">
        <v>32713</v>
      </c>
      <c r="S10" s="15">
        <f>D6L703C5-D6L703C7</f>
        <v>0.37153277457769185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0.35364741199625005</v>
      </c>
      <c r="X10" s="16" t="s">
        <v>32715</v>
      </c>
      <c r="Y10" s="33">
        <f>D6L703C7-D6L703C10</f>
        <v>1.7885362581441799E-2</v>
      </c>
      <c r="Z10" s="16" t="s">
        <v>32716</v>
      </c>
      <c r="AA10" s="33">
        <f>CHOOSE(MIN(D6L703C9,RUN_YEARS),B7L807C7,B7L807C16,B7L807C25,B7L807C34,B7L807C43)</f>
        <v>83497</v>
      </c>
      <c r="AB10" s="16" t="s">
        <v>32717</v>
      </c>
      <c r="AC10" s="33">
        <f>IF(D6L703C12=0,0,D6L703C10/D6L703C12)</f>
        <v>4.2354505191354187E-6</v>
      </c>
      <c r="AD10" s="16" t="s">
        <v>32718</v>
      </c>
      <c r="AE10" s="33">
        <f>IF(D6L703C5=0,0,D6L703C10/D6L703C5)</f>
        <v>0.47593030305096035</v>
      </c>
      <c r="AF10" s="16" t="s">
        <v>32719</v>
      </c>
      <c r="AG10" s="33">
        <f>CHOOSE(MIN(D6L703C9,RUN_YEARS),B7L807C5,B7L807C14,B7L807C23,B7L807C32,B7L807C41)</f>
        <v>1624.1449586456388</v>
      </c>
      <c r="AH10" s="16" t="s">
        <v>32720</v>
      </c>
      <c r="AI10" s="33">
        <f>IF(D6L703C15=0,0,D6L703C11/D6L703C15)</f>
        <v>1.1012171349752091E-5</v>
      </c>
      <c r="AJ10" s="16" t="s">
        <v>32721</v>
      </c>
      <c r="AK10" s="33">
        <f>IF(D6L703C5=0,0,D6L703C11/D6L703C5)</f>
        <v>2.4069696949039633E-2</v>
      </c>
      <c r="AL10" s="16" t="s">
        <v>32722</v>
      </c>
      <c r="AM10" s="33">
        <f>D6L703C8*CHOOSE(MIN(D6L703C9,RUN_YEARS),B7L807C4,B7L807C13,B7L807C22,B7L807C31,B7L807C40)</f>
        <v>7.4258080103720966E-2</v>
      </c>
      <c r="AN10" s="16" t="s">
        <v>32723</v>
      </c>
      <c r="AO10" s="33">
        <f>D6L703C8-D6L703C18</f>
        <v>0.29727469447397087</v>
      </c>
      <c r="AP10" s="16" t="s">
        <v>32724</v>
      </c>
      <c r="AQ10" s="33">
        <f>CHOOSE(MIN(D6L703C9,RUN_YEARS),B7L807C2,B7L807C11,B7L807C20,B7L807C29,B7L807C38)</f>
        <v>188.68638273205667</v>
      </c>
      <c r="AR10" s="16" t="s">
        <v>32725</v>
      </c>
      <c r="AS10" s="33">
        <f>IF(D6L703C20=0,0,D6L703C18/D6L703C20)</f>
        <v>3.9355293704035257E-4</v>
      </c>
      <c r="AT10" s="16" t="s">
        <v>32726</v>
      </c>
      <c r="AU10" s="33">
        <f>IF(D6L703C5=0,0,D6L703C18/D6L703C5)</f>
        <v>9.9934763747461436E-2</v>
      </c>
      <c r="AV10" s="16" t="s">
        <v>32727</v>
      </c>
      <c r="AW10" s="33">
        <f>CHOOSE(MIN(D6L703C9,RUN_YEARS),B7L807C1,B7L807C10,B7L807C19,B7L807C28,B7L807C37)</f>
        <v>755.3613923188434</v>
      </c>
      <c r="AX10" s="16" t="s">
        <v>32728</v>
      </c>
      <c r="AY10" s="33">
        <f>IF(D6L703C23=0,0,D6L703C19/D6L703C23)</f>
        <v>3.9355293704035262E-4</v>
      </c>
      <c r="AZ10" s="16" t="s">
        <v>32729</v>
      </c>
      <c r="BA10" s="33">
        <f>IF(D6L703C5=0,0,D6L703C19/D6L703C5)</f>
        <v>0.40006523625253854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0.64692773230895906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40942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1066.103033185424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81.813696981392809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520.10937721553171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44.16291955496829</v>
      </c>
      <c r="J12" s="16" t="s">
        <v>32773</v>
      </c>
      <c r="K12" s="21">
        <f>IF(FLOW_THRU_100PCT="Y",1,INDEX(VariabilityMatrix,D6L705C1,D6L705C9))</f>
        <v>0.33502533749663682</v>
      </c>
      <c r="L12" s="16" t="s">
        <v>32753</v>
      </c>
      <c r="M12" s="15">
        <f>IF(D6L705C2&lt;&gt;0,D6L705C2*D6L705C4,D6L705C3*D6L705C4)</f>
        <v>14.795697028740074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7.397848514370037</v>
      </c>
      <c r="R12" s="16" t="s">
        <v>32755</v>
      </c>
      <c r="S12" s="15">
        <f>D6L705C5-D6L705C7</f>
        <v>7.397848514370037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7.0417205707384571</v>
      </c>
      <c r="X12" s="16" t="s">
        <v>32757</v>
      </c>
      <c r="Y12" s="33">
        <f>D6L705C7-D6L705C10</f>
        <v>0.35612794363157985</v>
      </c>
      <c r="Z12" s="16" t="s">
        <v>32758</v>
      </c>
      <c r="AA12" s="33">
        <f>CHOOSE(MIN(D6L705C9,RUN_YEARS),B7L807C7,B7L807C16,B7L807C25,B7L807C34,B7L807C43)</f>
        <v>83497</v>
      </c>
      <c r="AB12" s="16" t="s">
        <v>32759</v>
      </c>
      <c r="AC12" s="33">
        <f>IF(D6L705C12=0,0,D6L705C10/D6L705C12)</f>
        <v>8.4335012883558178E-5</v>
      </c>
      <c r="AD12" s="16" t="s">
        <v>32760</v>
      </c>
      <c r="AE12" s="33">
        <f>IF(D6L705C5=0,0,D6L705C10/D6L705C5)</f>
        <v>0.47593030305096035</v>
      </c>
      <c r="AF12" s="16" t="s">
        <v>32761</v>
      </c>
      <c r="AG12" s="33">
        <f>CHOOSE(MIN(D6L705C9,RUN_YEARS),B7L807C5,B7L807C14,B7L807C23,B7L807C32,B7L807C41)</f>
        <v>1624.1449586456388</v>
      </c>
      <c r="AH12" s="16" t="s">
        <v>32762</v>
      </c>
      <c r="AI12" s="33">
        <f>IF(D6L705C15=0,0,D6L705C11/D6L705C15)</f>
        <v>2.1927103349725141E-4</v>
      </c>
      <c r="AJ12" s="16" t="s">
        <v>32763</v>
      </c>
      <c r="AK12" s="33">
        <f>IF(D6L705C5=0,0,D6L705C11/D6L705C5)</f>
        <v>2.406969694903964E-2</v>
      </c>
      <c r="AL12" s="16" t="s">
        <v>32764</v>
      </c>
      <c r="AM12" s="33">
        <f>D6L705C8*CHOOSE(MIN(D6L705C9,RUN_YEARS),B7L807C4,B7L807C13,B7L807C22,B7L807C31,B7L807C40)</f>
        <v>1.4786044870461565</v>
      </c>
      <c r="AN12" s="16" t="s">
        <v>32765</v>
      </c>
      <c r="AO12" s="33">
        <f>D6L705C8-D6L705C18</f>
        <v>5.9192440273238809</v>
      </c>
      <c r="AP12" s="16" t="s">
        <v>32766</v>
      </c>
      <c r="AQ12" s="33">
        <f>CHOOSE(MIN(D6L705C9,RUN_YEARS),B7L807C2,B7L807C11,B7L807C20,B7L807C29,B7L807C38)</f>
        <v>188.68638273205667</v>
      </c>
      <c r="AR12" s="16" t="s">
        <v>32767</v>
      </c>
      <c r="AS12" s="33">
        <f>IF(D6L705C20=0,0,D6L705C18/D6L705C20)</f>
        <v>7.8363073457497073E-3</v>
      </c>
      <c r="AT12" s="16" t="s">
        <v>32768</v>
      </c>
      <c r="AU12" s="33">
        <f>IF(D6L705C5=0,0,D6L705C18/D6L705C5)</f>
        <v>9.993476374746145E-2</v>
      </c>
      <c r="AV12" s="16" t="s">
        <v>32769</v>
      </c>
      <c r="AW12" s="33">
        <f>CHOOSE(MIN(D6L705C9,RUN_YEARS),B7L807C1,B7L807C10,B7L807C19,B7L807C28,B7L807C37)</f>
        <v>755.3613923188434</v>
      </c>
      <c r="AX12" s="16" t="s">
        <v>32770</v>
      </c>
      <c r="AY12" s="33">
        <f>IF(D6L705C23=0,0,D6L705C19/D6L705C23)</f>
        <v>7.8363073457497091E-3</v>
      </c>
      <c r="AZ12" s="16" t="s">
        <v>32771</v>
      </c>
      <c r="BA12" s="33">
        <f>IF(D6L705C5=0,0,D6L705C19/D6L705C5)</f>
        <v>0.40006523625253859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7.4938640307470408</v>
      </c>
      <c r="J13" s="16" t="s">
        <v>32794</v>
      </c>
      <c r="K13" s="21">
        <f>IF(FLOW_THRU_100PCT="Y",1,INDEX(VariabilityMatrix,D6L706C1,D6L706C9))</f>
        <v>0.65701432046792319</v>
      </c>
      <c r="L13" s="16" t="s">
        <v>32774</v>
      </c>
      <c r="M13" s="15">
        <f>IF(D6L706C2&lt;&gt;0,D6L706C2*D6L706C4,D6L706C3*D6L706C4)</f>
        <v>4.9235759838402791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2.4617879919201395</v>
      </c>
      <c r="R13" s="16" t="s">
        <v>32776</v>
      </c>
      <c r="S13" s="15">
        <f>D6L706C5-D6L706C7</f>
        <v>2.4617879919201395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2.3432790100835343</v>
      </c>
      <c r="X13" s="16" t="s">
        <v>32778</v>
      </c>
      <c r="Y13" s="33">
        <f>D6L706C7-D6L706C10</f>
        <v>0.11850898183660519</v>
      </c>
      <c r="Z13" s="16" t="s">
        <v>32779</v>
      </c>
      <c r="AA13" s="33">
        <f>CHOOSE(MIN(D6L706C9,RUN_YEARS),B7L807C7,B7L807C16,B7L807C25,B7L807C34,B7L807C43)</f>
        <v>83497</v>
      </c>
      <c r="AB13" s="16" t="s">
        <v>32780</v>
      </c>
      <c r="AC13" s="33">
        <f>IF(D6L706C12=0,0,D6L706C10/D6L706C12)</f>
        <v>2.8064229973334783E-5</v>
      </c>
      <c r="AD13" s="16" t="s">
        <v>32781</v>
      </c>
      <c r="AE13" s="33">
        <f>IF(D6L706C5=0,0,D6L706C10/D6L706C5)</f>
        <v>0.47593030305096035</v>
      </c>
      <c r="AF13" s="16" t="s">
        <v>32782</v>
      </c>
      <c r="AG13" s="33">
        <f>CHOOSE(MIN(D6L706C9,RUN_YEARS),B7L807C5,B7L807C14,B7L807C23,B7L807C32,B7L807C41)</f>
        <v>1624.1449586456388</v>
      </c>
      <c r="AH13" s="16" t="s">
        <v>32783</v>
      </c>
      <c r="AI13" s="33">
        <f>IF(D6L706C15=0,0,D6L706C11/D6L706C15)</f>
        <v>7.2966997930670464E-5</v>
      </c>
      <c r="AJ13" s="16" t="s">
        <v>32784</v>
      </c>
      <c r="AK13" s="33">
        <f>IF(D6L706C5=0,0,D6L706C11/D6L706C5)</f>
        <v>2.4069696949039637E-2</v>
      </c>
      <c r="AL13" s="16" t="s">
        <v>32785</v>
      </c>
      <c r="AM13" s="33">
        <f>D6L706C8*CHOOSE(MIN(D6L706C9,RUN_YEARS),B7L807C4,B7L807C13,B7L807C22,B7L807C31,B7L807C40)</f>
        <v>0.49203640273775334</v>
      </c>
      <c r="AN13" s="16" t="s">
        <v>32786</v>
      </c>
      <c r="AO13" s="33">
        <f>D6L706C8-D6L706C18</f>
        <v>1.9697515891823862</v>
      </c>
      <c r="AP13" s="16" t="s">
        <v>32787</v>
      </c>
      <c r="AQ13" s="33">
        <f>CHOOSE(MIN(D6L706C9,RUN_YEARS),B7L807C2,B7L807C11,B7L807C20,B7L807C29,B7L807C38)</f>
        <v>188.68638273205667</v>
      </c>
      <c r="AR13" s="16" t="s">
        <v>32788</v>
      </c>
      <c r="AS13" s="33">
        <f>IF(D6L706C20=0,0,D6L706C18/D6L706C20)</f>
        <v>2.60769428939908E-3</v>
      </c>
      <c r="AT13" s="16" t="s">
        <v>32789</v>
      </c>
      <c r="AU13" s="33">
        <f>IF(D6L706C5=0,0,D6L706C18/D6L706C5)</f>
        <v>9.993476374746145E-2</v>
      </c>
      <c r="AV13" s="16" t="s">
        <v>32790</v>
      </c>
      <c r="AW13" s="33">
        <f>CHOOSE(MIN(D6L706C9,RUN_YEARS),B7L807C1,B7L807C10,B7L807C19,B7L807C28,B7L807C37)</f>
        <v>755.3613923188434</v>
      </c>
      <c r="AX13" s="16" t="s">
        <v>32791</v>
      </c>
      <c r="AY13" s="33">
        <f>IF(D6L706C23=0,0,D6L706C19/D6L706C23)</f>
        <v>2.6076942893990805E-3</v>
      </c>
      <c r="AZ13" s="16" t="s">
        <v>32792</v>
      </c>
      <c r="BA13" s="33">
        <f>IF(D6L706C5=0,0,D6L706C19/D6L706C5)</f>
        <v>0.40006523625253859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1.2118312805043321</v>
      </c>
      <c r="J14" s="16" t="s">
        <v>32815</v>
      </c>
      <c r="K14" s="21">
        <f>IF(FLOW_THRU_100PCT="Y",1,INDEX(VariabilityMatrix,D6L707C1,D6L707C9))</f>
        <v>0.64692773230895906</v>
      </c>
      <c r="L14" s="16" t="s">
        <v>32795</v>
      </c>
      <c r="M14" s="15">
        <f>IF(D6L707C2&lt;&gt;0,D6L707C2*D6L707C4,D6L707C3*D6L707C4)</f>
        <v>0.78396726223772961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0.39198363111886481</v>
      </c>
      <c r="R14" s="16" t="s">
        <v>32797</v>
      </c>
      <c r="S14" s="15">
        <f>D6L707C5-D6L707C7</f>
        <v>0.39198363111886481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0.3671282044182777</v>
      </c>
      <c r="X14" s="16" t="s">
        <v>32799</v>
      </c>
      <c r="Y14" s="33">
        <f>D6L707C7-D6L707C10</f>
        <v>2.4855426700587102E-2</v>
      </c>
      <c r="Z14" s="16" t="s">
        <v>32800</v>
      </c>
      <c r="AA14" s="33">
        <f>CHOOSE(MIN(D6L707C9,RUN_YEARS),B7L807C7,B7L807C16,B7L807C25,B7L807C34,B7L807C43)</f>
        <v>40942</v>
      </c>
      <c r="AB14" s="16" t="s">
        <v>32801</v>
      </c>
      <c r="AC14" s="33">
        <f>IF(D6L707C12=0,0,D6L707C10/D6L707C12)</f>
        <v>8.9670315182032566E-6</v>
      </c>
      <c r="AD14" s="16" t="s">
        <v>32802</v>
      </c>
      <c r="AE14" s="33">
        <f>IF(D6L707C5=0,0,D6L707C10/D6L707C5)</f>
        <v>0.46829532571342253</v>
      </c>
      <c r="AF14" s="16" t="s">
        <v>32803</v>
      </c>
      <c r="AG14" s="33">
        <f>CHOOSE(MIN(D6L707C9,RUN_YEARS),B7L807C5,B7L807C14,B7L807C23,B7L807C32,B7L807C41)</f>
        <v>1066.103033185424</v>
      </c>
      <c r="AH14" s="16" t="s">
        <v>32804</v>
      </c>
      <c r="AI14" s="33">
        <f>IF(D6L707C15=0,0,D6L707C11/D6L707C15)</f>
        <v>2.3314281947328512E-5</v>
      </c>
      <c r="AJ14" s="16" t="s">
        <v>32805</v>
      </c>
      <c r="AK14" s="33">
        <f>IF(D6L707C5=0,0,D6L707C11/D6L707C5)</f>
        <v>3.1704674286577493E-2</v>
      </c>
      <c r="AL14" s="16" t="s">
        <v>32806</v>
      </c>
      <c r="AM14" s="33">
        <f>D6L707C8*CHOOSE(MIN(D6L707C9,RUN_YEARS),B7L807C4,B7L807C13,B7L807C22,B7L807C31,B7L807C40)</f>
        <v>5.3278618801599543E-2</v>
      </c>
      <c r="AN14" s="16" t="s">
        <v>32807</v>
      </c>
      <c r="AO14" s="33">
        <f>D6L707C8-D6L707C18</f>
        <v>0.33870501231726524</v>
      </c>
      <c r="AP14" s="16" t="s">
        <v>32808</v>
      </c>
      <c r="AQ14" s="33">
        <f>CHOOSE(MIN(D6L707C9,RUN_YEARS),B7L807C2,B7L807C11,B7L807C20,B7L807C29,B7L807C38)</f>
        <v>81.813696981392809</v>
      </c>
      <c r="AR14" s="16" t="s">
        <v>32809</v>
      </c>
      <c r="AS14" s="33">
        <f>IF(D6L707C20=0,0,D6L707C18/D6L707C20)</f>
        <v>6.5121881503187539E-4</v>
      </c>
      <c r="AT14" s="16" t="s">
        <v>32810</v>
      </c>
      <c r="AU14" s="33">
        <f>IF(D6L707C5=0,0,D6L707C18/D6L707C5)</f>
        <v>6.7960259781158286E-2</v>
      </c>
      <c r="AV14" s="16" t="s">
        <v>32811</v>
      </c>
      <c r="AW14" s="33">
        <f>CHOOSE(MIN(D6L707C9,RUN_YEARS),B7L807C1,B7L807C10,B7L807C19,B7L807C28,B7L807C37)</f>
        <v>520.10937721553171</v>
      </c>
      <c r="AX14" s="16" t="s">
        <v>32812</v>
      </c>
      <c r="AY14" s="33">
        <f>IF(D6L707C23=0,0,D6L707C19/D6L707C23)</f>
        <v>6.5121881503187539E-4</v>
      </c>
      <c r="AZ14" s="16" t="s">
        <v>32813</v>
      </c>
      <c r="BA14" s="33">
        <f>IF(D6L707C5=0,0,D6L707C19/D6L707C5)</f>
        <v>0.43203974021884167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0.13358456037148775</v>
      </c>
      <c r="J15" s="16" t="s">
        <v>32836</v>
      </c>
      <c r="K15" s="21">
        <f>IF(FLOW_THRU_100PCT="Y",1,INDEX(VariabilityMatrix,D6L708C1,D6L708C9))</f>
        <v>0.64692773230895906</v>
      </c>
      <c r="L15" s="16" t="s">
        <v>32816</v>
      </c>
      <c r="M15" s="15">
        <f>IF(D6L708C2&lt;&gt;0,D6L708C2*D6L708C4,D6L708C3*D6L708C4)</f>
        <v>8.6419556712615808E-2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4.3209778356307904E-2</v>
      </c>
      <c r="R15" s="16" t="s">
        <v>32818</v>
      </c>
      <c r="S15" s="15">
        <f>D6L708C5-D6L708C7</f>
        <v>4.3209778356307904E-2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4.0469874458744011E-2</v>
      </c>
      <c r="X15" s="16" t="s">
        <v>32820</v>
      </c>
      <c r="Y15" s="33">
        <f>D6L708C7-D6L708C10</f>
        <v>2.7399038975638931E-3</v>
      </c>
      <c r="Z15" s="16" t="s">
        <v>32821</v>
      </c>
      <c r="AA15" s="33">
        <f>CHOOSE(MIN(D6L708C9,RUN_YEARS),B7L807C7,B7L807C16,B7L807C25,B7L807C34,B7L807C43)</f>
        <v>40942</v>
      </c>
      <c r="AB15" s="16" t="s">
        <v>32822</v>
      </c>
      <c r="AC15" s="33">
        <f>IF(D6L708C12=0,0,D6L708C10/D6L708C12)</f>
        <v>9.8846842994343237E-7</v>
      </c>
      <c r="AD15" s="16" t="s">
        <v>32823</v>
      </c>
      <c r="AE15" s="33">
        <f>IF(D6L708C5=0,0,D6L708C10/D6L708C5)</f>
        <v>0.46829532571342253</v>
      </c>
      <c r="AF15" s="16" t="s">
        <v>32824</v>
      </c>
      <c r="AG15" s="33">
        <f>CHOOSE(MIN(D6L708C9,RUN_YEARS),B7L807C5,B7L807C14,B7L807C23,B7L807C32,B7L807C41)</f>
        <v>1066.103033185424</v>
      </c>
      <c r="AH15" s="16" t="s">
        <v>32825</v>
      </c>
      <c r="AI15" s="33">
        <f>IF(D6L708C15=0,0,D6L708C11/D6L708C15)</f>
        <v>2.5700179178529267E-6</v>
      </c>
      <c r="AJ15" s="16" t="s">
        <v>32826</v>
      </c>
      <c r="AK15" s="33">
        <f>IF(D6L708C5=0,0,D6L708C11/D6L708C5)</f>
        <v>3.1704674286577465E-2</v>
      </c>
      <c r="AL15" s="16" t="s">
        <v>32827</v>
      </c>
      <c r="AM15" s="33">
        <f>D6L708C8*CHOOSE(MIN(D6L708C9,RUN_YEARS),B7L807C4,B7L807C13,B7L807C22,B7L807C31,B7L807C40)</f>
        <v>5.8730955243619116E-3</v>
      </c>
      <c r="AN15" s="16" t="s">
        <v>32828</v>
      </c>
      <c r="AO15" s="33">
        <f>D6L708C8-D6L708C18</f>
        <v>3.7336682831945994E-2</v>
      </c>
      <c r="AP15" s="16" t="s">
        <v>32829</v>
      </c>
      <c r="AQ15" s="33">
        <f>CHOOSE(MIN(D6L708C9,RUN_YEARS),B7L807C2,B7L807C11,B7L807C20,B7L807C29,B7L807C38)</f>
        <v>81.813696981392809</v>
      </c>
      <c r="AR15" s="16" t="s">
        <v>32830</v>
      </c>
      <c r="AS15" s="33">
        <f>IF(D6L708C20=0,0,D6L708C18/D6L708C20)</f>
        <v>7.1786213568831287E-5</v>
      </c>
      <c r="AT15" s="16" t="s">
        <v>32831</v>
      </c>
      <c r="AU15" s="33">
        <f>IF(D6L708C5=0,0,D6L708C18/D6L708C5)</f>
        <v>6.7960259781158286E-2</v>
      </c>
      <c r="AV15" s="16" t="s">
        <v>32832</v>
      </c>
      <c r="AW15" s="33">
        <f>CHOOSE(MIN(D6L708C9,RUN_YEARS),B7L807C1,B7L807C10,B7L807C19,B7L807C28,B7L807C37)</f>
        <v>520.10937721553171</v>
      </c>
      <c r="AX15" s="16" t="s">
        <v>32833</v>
      </c>
      <c r="AY15" s="33">
        <f>IF(D6L708C23=0,0,D6L708C19/D6L708C23)</f>
        <v>7.1786213568831287E-5</v>
      </c>
      <c r="AZ15" s="16" t="s">
        <v>32834</v>
      </c>
      <c r="BA15" s="33">
        <f>IF(D6L708C5=0,0,D6L708C19/D6L708C5)</f>
        <v>0.43203974021884173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0.51599528692747798</v>
      </c>
      <c r="J16" s="16" t="s">
        <v>32857</v>
      </c>
      <c r="K16" s="21">
        <f>IF(FLOW_THRU_100PCT="Y",1,INDEX(VariabilityMatrix,D6L709C1,D6L709C9))</f>
        <v>0.64692773230895906</v>
      </c>
      <c r="L16" s="16" t="s">
        <v>32837</v>
      </c>
      <c r="M16" s="15">
        <f>IF(D6L709C2&lt;&gt;0,D6L709C2*D6L709C4,D6L709C3*D6L709C4)</f>
        <v>0.33381166085410402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0.16690583042705201</v>
      </c>
      <c r="R16" s="16" t="s">
        <v>32839</v>
      </c>
      <c r="S16" s="15">
        <f>D6L709C5-D6L709C7</f>
        <v>0.16690583042705201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0.15632244044661117</v>
      </c>
      <c r="X16" s="16" t="s">
        <v>32841</v>
      </c>
      <c r="Y16" s="33">
        <f>D6L709C7-D6L709C10</f>
        <v>1.0583389980440838E-2</v>
      </c>
      <c r="Z16" s="16" t="s">
        <v>32842</v>
      </c>
      <c r="AA16" s="33">
        <f>CHOOSE(MIN(D6L709C9,RUN_YEARS),B7L807C7,B7L807C16,B7L807C25,B7L807C34,B7L807C43)</f>
        <v>40942</v>
      </c>
      <c r="AB16" s="16" t="s">
        <v>32843</v>
      </c>
      <c r="AC16" s="33">
        <f>IF(D6L709C12=0,0,D6L709C10/D6L709C12)</f>
        <v>3.8181437264083626E-6</v>
      </c>
      <c r="AD16" s="16" t="s">
        <v>32844</v>
      </c>
      <c r="AE16" s="33">
        <f>IF(D6L709C5=0,0,D6L709C10/D6L709C5)</f>
        <v>0.46829532571342253</v>
      </c>
      <c r="AF16" s="16" t="s">
        <v>32845</v>
      </c>
      <c r="AG16" s="33">
        <f>CHOOSE(MIN(D6L709C9,RUN_YEARS),B7L807C5,B7L807C14,B7L807C23,B7L807C32,B7L807C41)</f>
        <v>1066.103033185424</v>
      </c>
      <c r="AH16" s="16" t="s">
        <v>32846</v>
      </c>
      <c r="AI16" s="33">
        <f>IF(D6L709C15=0,0,D6L709C11/D6L709C15)</f>
        <v>9.9271736886617621E-6</v>
      </c>
      <c r="AJ16" s="16" t="s">
        <v>32847</v>
      </c>
      <c r="AK16" s="33">
        <f>IF(D6L709C5=0,0,D6L709C11/D6L709C5)</f>
        <v>3.1704674286577493E-2</v>
      </c>
      <c r="AL16" s="16" t="s">
        <v>32848</v>
      </c>
      <c r="AM16" s="33">
        <f>D6L709C8*CHOOSE(MIN(D6L709C9,RUN_YEARS),B7L807C4,B7L807C13,B7L807C22,B7L807C31,B7L807C40)</f>
        <v>2.2685927189624814E-2</v>
      </c>
      <c r="AN16" s="16" t="s">
        <v>32849</v>
      </c>
      <c r="AO16" s="33">
        <f>D6L709C8-D6L709C18</f>
        <v>0.1442199032374272</v>
      </c>
      <c r="AP16" s="16" t="s">
        <v>32850</v>
      </c>
      <c r="AQ16" s="33">
        <f>CHOOSE(MIN(D6L709C9,RUN_YEARS),B7L807C2,B7L807C11,B7L807C20,B7L807C29,B7L807C38)</f>
        <v>81.813696981392809</v>
      </c>
      <c r="AR16" s="16" t="s">
        <v>32851</v>
      </c>
      <c r="AS16" s="33">
        <f>IF(D6L709C20=0,0,D6L709C18/D6L709C20)</f>
        <v>2.7728764285990347E-4</v>
      </c>
      <c r="AT16" s="16" t="s">
        <v>32852</v>
      </c>
      <c r="AU16" s="33">
        <f>IF(D6L709C5=0,0,D6L709C18/D6L709C5)</f>
        <v>6.7960259781158286E-2</v>
      </c>
      <c r="AV16" s="16" t="s">
        <v>32853</v>
      </c>
      <c r="AW16" s="33">
        <f>CHOOSE(MIN(D6L709C9,RUN_YEARS),B7L807C1,B7L807C10,B7L807C19,B7L807C28,B7L807C37)</f>
        <v>520.10937721553171</v>
      </c>
      <c r="AX16" s="16" t="s">
        <v>32854</v>
      </c>
      <c r="AY16" s="33">
        <f>IF(D6L709C23=0,0,D6L709C19/D6L709C23)</f>
        <v>2.7728764285990352E-4</v>
      </c>
      <c r="AZ16" s="16" t="s">
        <v>32855</v>
      </c>
      <c r="BA16" s="33">
        <f>IF(D6L709C5=0,0,D6L709C19/D6L709C5)</f>
        <v>0.43203974021884173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0.64692773230895906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40942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1066.103033185424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81.813696981392809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520.10937721553171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0.64692773230895906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40942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1066.103033185424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81.813696981392809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520.10937721553171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0.64692773230895906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40942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1066.103033185424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81.813696981392809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520.10937721553171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0.11515609875238488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9.9034244927050985E-2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4.9517122463525493E-2</v>
      </c>
      <c r="R20" s="16" t="s">
        <v>32923</v>
      </c>
      <c r="S20" s="15">
        <f>D6L713C5-D6L713C7</f>
        <v>4.9517122463525493E-2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4.6377273984896203E-2</v>
      </c>
      <c r="X20" s="16" t="s">
        <v>32925</v>
      </c>
      <c r="Y20" s="33">
        <f>D6L713C7-D6L713C10</f>
        <v>3.1398484786292896E-3</v>
      </c>
      <c r="Z20" s="16" t="s">
        <v>32926</v>
      </c>
      <c r="AA20" s="33">
        <f>CHOOSE(MIN(D6L713C9,RUN_YEARS),B7L807C7,B7L807C16,B7L807C25,B7L807C34,B7L807C43)</f>
        <v>40942</v>
      </c>
      <c r="AB20" s="16" t="s">
        <v>32927</v>
      </c>
      <c r="AC20" s="33">
        <f>IF(D6L713C12=0,0,D6L713C10/D6L713C12)</f>
        <v>1.1327554585730108E-6</v>
      </c>
      <c r="AD20" s="16" t="s">
        <v>32928</v>
      </c>
      <c r="AE20" s="33">
        <f>IF(D6L713C5=0,0,D6L713C10/D6L713C5)</f>
        <v>0.46829532571342253</v>
      </c>
      <c r="AF20" s="16" t="s">
        <v>32929</v>
      </c>
      <c r="AG20" s="33">
        <f>CHOOSE(MIN(D6L713C9,RUN_YEARS),B7L807C5,B7L807C14,B7L807C23,B7L807C32,B7L807C41)</f>
        <v>1066.103033185424</v>
      </c>
      <c r="AH20" s="16" t="s">
        <v>32930</v>
      </c>
      <c r="AI20" s="33">
        <f>IF(D6L713C15=0,0,D6L713C11/D6L713C15)</f>
        <v>2.9451641922898321E-6</v>
      </c>
      <c r="AJ20" s="16" t="s">
        <v>32931</v>
      </c>
      <c r="AK20" s="33">
        <f>IF(D6L713C5=0,0,D6L713C11/D6L713C5)</f>
        <v>3.1704674286577479E-2</v>
      </c>
      <c r="AL20" s="16" t="s">
        <v>32932</v>
      </c>
      <c r="AM20" s="33">
        <f>D6L713C8*CHOOSE(MIN(D6L713C9,RUN_YEARS),B7L807C4,B7L807C13,B7L807C22,B7L807C31,B7L807C40)</f>
        <v>6.7303930124732424E-3</v>
      </c>
      <c r="AN20" s="16" t="s">
        <v>32933</v>
      </c>
      <c r="AO20" s="33">
        <f>D6L713C8-D6L713C18</f>
        <v>4.2786729451052247E-2</v>
      </c>
      <c r="AP20" s="16" t="s">
        <v>32934</v>
      </c>
      <c r="AQ20" s="33">
        <f>CHOOSE(MIN(D6L713C9,RUN_YEARS),B7L807C2,B7L807C11,B7L807C20,B7L807C29,B7L807C38)</f>
        <v>81.813696981392809</v>
      </c>
      <c r="AR20" s="16" t="s">
        <v>32935</v>
      </c>
      <c r="AS20" s="33">
        <f>IF(D6L713C20=0,0,D6L713C18/D6L713C20)</f>
        <v>8.2264868363105025E-5</v>
      </c>
      <c r="AT20" s="16" t="s">
        <v>32936</v>
      </c>
      <c r="AU20" s="33">
        <f>IF(D6L713C5=0,0,D6L713C18/D6L713C5)</f>
        <v>6.7960259781158286E-2</v>
      </c>
      <c r="AV20" s="16" t="s">
        <v>32937</v>
      </c>
      <c r="AW20" s="33">
        <f>CHOOSE(MIN(D6L713C9,RUN_YEARS),B7L807C1,B7L807C10,B7L807C19,B7L807C28,B7L807C37)</f>
        <v>520.10937721553171</v>
      </c>
      <c r="AX20" s="16" t="s">
        <v>32938</v>
      </c>
      <c r="AY20" s="33">
        <f>IF(D6L713C23=0,0,D6L713C19/D6L713C23)</f>
        <v>8.2264868363105011E-5</v>
      </c>
      <c r="AZ20" s="16" t="s">
        <v>32939</v>
      </c>
      <c r="BA20" s="33">
        <f>IF(D6L713C5=0,0,D6L713C19/D6L713C5)</f>
        <v>0.43203974021884167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2.8750210191923991</v>
      </c>
      <c r="J21" s="16" t="s">
        <v>32961</v>
      </c>
      <c r="K21" s="21">
        <f>IF(FLOW_THRU_100PCT="Y",1,INDEX(VariabilityMatrix,D6L714C1,D6L714C9))</f>
        <v>0.65701432046792319</v>
      </c>
      <c r="L21" s="16" t="s">
        <v>32941</v>
      </c>
      <c r="M21" s="15">
        <f>IF(D6L714C2&lt;&gt;0,D6L714C2*D6L714C4,D6L714C3*D6L714C4)</f>
        <v>1.8889299812556901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0.94446499062784506</v>
      </c>
      <c r="R21" s="16" t="s">
        <v>32943</v>
      </c>
      <c r="S21" s="15">
        <f>D6L714C5-D6L714C7</f>
        <v>0.94446499062784506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0.89899901842106544</v>
      </c>
      <c r="X21" s="16" t="s">
        <v>32945</v>
      </c>
      <c r="Y21" s="33">
        <f>D6L714C7-D6L714C10</f>
        <v>4.5465972206779615E-2</v>
      </c>
      <c r="Z21" s="16" t="s">
        <v>32946</v>
      </c>
      <c r="AA21" s="33">
        <f>CHOOSE(MIN(D6L714C9,RUN_YEARS),B7L807C7,B7L807C16,B7L807C25,B7L807C34,B7L807C43)</f>
        <v>83497</v>
      </c>
      <c r="AB21" s="16" t="s">
        <v>32947</v>
      </c>
      <c r="AC21" s="33">
        <f>IF(D6L714C12=0,0,D6L714C10/D6L714C12)</f>
        <v>1.0766842143083768E-5</v>
      </c>
      <c r="AD21" s="16" t="s">
        <v>32948</v>
      </c>
      <c r="AE21" s="33">
        <f>IF(D6L714C5=0,0,D6L714C10/D6L714C5)</f>
        <v>0.47593030305096035</v>
      </c>
      <c r="AF21" s="16" t="s">
        <v>32949</v>
      </c>
      <c r="AG21" s="33">
        <f>CHOOSE(MIN(D6L714C9,RUN_YEARS),B7L807C5,B7L807C14,B7L807C23,B7L807C32,B7L807C41)</f>
        <v>1624.1449586456388</v>
      </c>
      <c r="AH21" s="16" t="s">
        <v>32950</v>
      </c>
      <c r="AI21" s="33">
        <f>IF(D6L714C15=0,0,D6L714C11/D6L714C15)</f>
        <v>2.7993789572017832E-5</v>
      </c>
      <c r="AJ21" s="16" t="s">
        <v>32951</v>
      </c>
      <c r="AK21" s="33">
        <f>IF(D6L714C5=0,0,D6L714C11/D6L714C5)</f>
        <v>2.4069696949039654E-2</v>
      </c>
      <c r="AL21" s="16" t="s">
        <v>32952</v>
      </c>
      <c r="AM21" s="33">
        <f>D6L714C8*CHOOSE(MIN(D6L714C9,RUN_YEARS),B7L807C4,B7L807C13,B7L807C22,B7L807C31,B7L807C40)</f>
        <v>0.18876977141228418</v>
      </c>
      <c r="AN21" s="16" t="s">
        <v>32953</v>
      </c>
      <c r="AO21" s="33">
        <f>D6L714C8-D6L714C18</f>
        <v>0.75569521921556082</v>
      </c>
      <c r="AP21" s="16" t="s">
        <v>32954</v>
      </c>
      <c r="AQ21" s="33">
        <f>CHOOSE(MIN(D6L714C9,RUN_YEARS),B7L807C2,B7L807C11,B7L807C20,B7L807C29,B7L807C38)</f>
        <v>188.68638273205667</v>
      </c>
      <c r="AR21" s="16" t="s">
        <v>32955</v>
      </c>
      <c r="AS21" s="33">
        <f>IF(D6L714C20=0,0,D6L714C18/D6L714C20)</f>
        <v>1.0004419432871631E-3</v>
      </c>
      <c r="AT21" s="16" t="s">
        <v>32956</v>
      </c>
      <c r="AU21" s="33">
        <f>IF(D6L714C5=0,0,D6L714C18/D6L714C5)</f>
        <v>9.993476374746145E-2</v>
      </c>
      <c r="AV21" s="16" t="s">
        <v>32957</v>
      </c>
      <c r="AW21" s="33">
        <f>CHOOSE(MIN(D6L714C9,RUN_YEARS),B7L807C1,B7L807C10,B7L807C19,B7L807C28,B7L807C37)</f>
        <v>755.3613923188434</v>
      </c>
      <c r="AX21" s="16" t="s">
        <v>32958</v>
      </c>
      <c r="AY21" s="33">
        <f>IF(D6L714C23=0,0,D6L714C19/D6L714C23)</f>
        <v>1.0004419432871629E-3</v>
      </c>
      <c r="AZ21" s="16" t="s">
        <v>32959</v>
      </c>
      <c r="BA21" s="33">
        <f>IF(D6L714C5=0,0,D6L714C19/D6L714C5)</f>
        <v>0.40006523625253854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2.3358350547160316</v>
      </c>
      <c r="J22" s="16" t="s">
        <v>32982</v>
      </c>
      <c r="K22" s="21">
        <f>IF(FLOW_THRU_100PCT="Y",1,INDEX(VariabilityMatrix,D6L715C1,D6L715C9))</f>
        <v>0.66081263419649616</v>
      </c>
      <c r="L22" s="16" t="s">
        <v>32962</v>
      </c>
      <c r="M22" s="15">
        <f>IF(D6L715C2&lt;&gt;0,D6L715C2*D6L715C4,D6L715C3*D6L715C4)</f>
        <v>1.5435493155554176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0.77177465777770882</v>
      </c>
      <c r="R22" s="16" t="s">
        <v>32964</v>
      </c>
      <c r="S22" s="15">
        <f>D6L715C5-D6L715C7</f>
        <v>0.77177465777770882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0.73082970730208319</v>
      </c>
      <c r="X22" s="16" t="s">
        <v>32966</v>
      </c>
      <c r="Y22" s="33">
        <f>D6L715C7-D6L715C10</f>
        <v>4.094495047562563E-2</v>
      </c>
      <c r="Z22" s="16" t="s">
        <v>32967</v>
      </c>
      <c r="AA22" s="33">
        <f>CHOOSE(MIN(D6L715C9,RUN_YEARS),B7L807C7,B7L807C16,B7L807C25,B7L807C34,B7L807C43)</f>
        <v>63458.666666666672</v>
      </c>
      <c r="AB22" s="16" t="s">
        <v>32968</v>
      </c>
      <c r="AC22" s="33">
        <f>IF(D6L715C12=0,0,D6L715C10/D6L715C12)</f>
        <v>1.1516625635091867E-5</v>
      </c>
      <c r="AD22" s="16" t="s">
        <v>32969</v>
      </c>
      <c r="AE22" s="33">
        <f>IF(D6L715C5=0,0,D6L715C10/D6L715C5)</f>
        <v>0.47347350676587074</v>
      </c>
      <c r="AF22" s="16" t="s">
        <v>32970</v>
      </c>
      <c r="AG22" s="33">
        <f>CHOOSE(MIN(D6L715C9,RUN_YEARS),B7L807C5,B7L807C14,B7L807C23,B7L807C32,B7L807C41)</f>
        <v>1367.4194485627204</v>
      </c>
      <c r="AH22" s="16" t="s">
        <v>32971</v>
      </c>
      <c r="AI22" s="33">
        <f>IF(D6L715C15=0,0,D6L715C11/D6L715C15)</f>
        <v>2.9943226651238885E-5</v>
      </c>
      <c r="AJ22" s="16" t="s">
        <v>32972</v>
      </c>
      <c r="AK22" s="33">
        <f>IF(D6L715C5=0,0,D6L715C11/D6L715C5)</f>
        <v>2.6526493234129256E-2</v>
      </c>
      <c r="AL22" s="16" t="s">
        <v>32973</v>
      </c>
      <c r="AM22" s="33">
        <f>D6L715C8*CHOOSE(MIN(D6L715C9,RUN_YEARS),B7L807C4,B7L807C13,B7L807C22,B7L807C31,B7L807C40)</f>
        <v>0.14512801357949009</v>
      </c>
      <c r="AN22" s="16" t="s">
        <v>32974</v>
      </c>
      <c r="AO22" s="33">
        <f>D6L715C8-D6L715C18</f>
        <v>0.62664664419821869</v>
      </c>
      <c r="AP22" s="16" t="s">
        <v>32975</v>
      </c>
      <c r="AQ22" s="33">
        <f>CHOOSE(MIN(D6L715C9,RUN_YEARS),B7L807C2,B7L807C11,B7L807C20,B7L807C29,B7L807C38)</f>
        <v>147.14876843920749</v>
      </c>
      <c r="AR22" s="16" t="s">
        <v>32976</v>
      </c>
      <c r="AS22" s="33">
        <f>IF(D6L715C20=0,0,D6L715C18/D6L715C20)</f>
        <v>9.8626726624251532E-4</v>
      </c>
      <c r="AT22" s="16" t="s">
        <v>32977</v>
      </c>
      <c r="AU22" s="33">
        <f>IF(D6L715C5=0,0,D6L715C18/D6L715C5)</f>
        <v>9.4022271991529127E-2</v>
      </c>
      <c r="AV22" s="16" t="s">
        <v>32978</v>
      </c>
      <c r="AW22" s="33">
        <f>CHOOSE(MIN(D6L715C9,RUN_YEARS),B7L807C1,B7L807C10,B7L807C19,B7L807C28,B7L807C37)</f>
        <v>635.37203925019162</v>
      </c>
      <c r="AX22" s="16" t="s">
        <v>32979</v>
      </c>
      <c r="AY22" s="33">
        <f>IF(D6L715C23=0,0,D6L715C19/D6L715C23)</f>
        <v>9.8626726624251532E-4</v>
      </c>
      <c r="AZ22" s="16" t="s">
        <v>32980</v>
      </c>
      <c r="BA22" s="33">
        <f>IF(D6L715C5=0,0,D6L715C19/D6L715C5)</f>
        <v>0.40597772800847087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575.75982997585822</v>
      </c>
      <c r="J23" s="16" t="s">
        <v>33003</v>
      </c>
      <c r="K23" s="21">
        <f>IF(FLOW_THRU_100PCT="Y",1,INDEX(VariabilityMatrix,D6L716C1,D6L716C9))</f>
        <v>0.33461784328176364</v>
      </c>
      <c r="L23" s="16" t="s">
        <v>32983</v>
      </c>
      <c r="M23" s="15">
        <f>IF(D6L716C2&lt;&gt;0,D6L716C2*D6L716C4,D6L716C3*D6L716C4)</f>
        <v>192.65951255479661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96.329756277398303</v>
      </c>
      <c r="R23" s="16" t="s">
        <v>32985</v>
      </c>
      <c r="S23" s="15">
        <f>D6L716C5-D6L716C7</f>
        <v>96.329756277398303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91.219175021122851</v>
      </c>
      <c r="X23" s="16" t="s">
        <v>32987</v>
      </c>
      <c r="Y23" s="33">
        <f>D6L716C7-D6L716C10</f>
        <v>5.1105812562754522</v>
      </c>
      <c r="Z23" s="16" t="s">
        <v>32988</v>
      </c>
      <c r="AA23" s="33">
        <f>CHOOSE(MIN(D6L716C9,RUN_YEARS),B7L807C7,B7L807C16,B7L807C25,B7L807C34,B7L807C43)</f>
        <v>63458.666666666672</v>
      </c>
      <c r="AB23" s="16" t="s">
        <v>32989</v>
      </c>
      <c r="AC23" s="33">
        <f>IF(D6L716C12=0,0,D6L716C10/D6L716C12)</f>
        <v>1.4374581095483072E-3</v>
      </c>
      <c r="AD23" s="16" t="s">
        <v>32990</v>
      </c>
      <c r="AE23" s="33">
        <f>IF(D6L716C5=0,0,D6L716C10/D6L716C5)</f>
        <v>0.47347350676587074</v>
      </c>
      <c r="AF23" s="16" t="s">
        <v>32991</v>
      </c>
      <c r="AG23" s="33">
        <f>CHOOSE(MIN(D6L716C9,RUN_YEARS),B7L807C5,B7L807C14,B7L807C23,B7L807C32,B7L807C41)</f>
        <v>1367.4194485627204</v>
      </c>
      <c r="AH23" s="16" t="s">
        <v>32992</v>
      </c>
      <c r="AI23" s="33">
        <f>IF(D6L716C15=0,0,D6L716C11/D6L716C15)</f>
        <v>3.7373910848256023E-3</v>
      </c>
      <c r="AJ23" s="16" t="s">
        <v>32993</v>
      </c>
      <c r="AK23" s="33">
        <f>IF(D6L716C5=0,0,D6L716C11/D6L716C5)</f>
        <v>2.6526493234129252E-2</v>
      </c>
      <c r="AL23" s="16" t="s">
        <v>32994</v>
      </c>
      <c r="AM23" s="33">
        <f>D6L716C8*CHOOSE(MIN(D6L716C9,RUN_YEARS),B7L807C4,B7L807C13,B7L807C22,B7L807C31,B7L807C40)</f>
        <v>18.114285091182506</v>
      </c>
      <c r="AN23" s="16" t="s">
        <v>32995</v>
      </c>
      <c r="AO23" s="33">
        <f>D6L716C8-D6L716C18</f>
        <v>78.215471186215794</v>
      </c>
      <c r="AP23" s="16" t="s">
        <v>32996</v>
      </c>
      <c r="AQ23" s="33">
        <f>CHOOSE(MIN(D6L716C9,RUN_YEARS),B7L807C2,B7L807C11,B7L807C20,B7L807C29,B7L807C38)</f>
        <v>147.14876843920749</v>
      </c>
      <c r="AR23" s="16" t="s">
        <v>32997</v>
      </c>
      <c r="AS23" s="33">
        <f>IF(D6L716C20=0,0,D6L716C18/D6L716C20)</f>
        <v>0.12310184640564067</v>
      </c>
      <c r="AT23" s="16" t="s">
        <v>32998</v>
      </c>
      <c r="AU23" s="33">
        <f>IF(D6L716C5=0,0,D6L716C18/D6L716C5)</f>
        <v>9.4022271991529113E-2</v>
      </c>
      <c r="AV23" s="16" t="s">
        <v>32999</v>
      </c>
      <c r="AW23" s="33">
        <f>CHOOSE(MIN(D6L716C9,RUN_YEARS),B7L807C1,B7L807C10,B7L807C19,B7L807C28,B7L807C37)</f>
        <v>635.37203925019162</v>
      </c>
      <c r="AX23" s="16" t="s">
        <v>33000</v>
      </c>
      <c r="AY23" s="33">
        <f>IF(D6L716C23=0,0,D6L716C19/D6L716C23)</f>
        <v>0.12310184640564069</v>
      </c>
      <c r="AZ23" s="16" t="s">
        <v>33001</v>
      </c>
      <c r="BA23" s="33">
        <f>IF(D6L716C5=0,0,D6L716C19/D6L716C5)</f>
        <v>0.40597772800847087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15.007366413902021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12.906335115955738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6.4531675579778689</v>
      </c>
      <c r="R24" s="16" t="s">
        <v>33006</v>
      </c>
      <c r="S24" s="15">
        <f>D6L717C5-D6L717C7</f>
        <v>6.4531675579778689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6.1108077468470645</v>
      </c>
      <c r="X24" s="16" t="s">
        <v>33008</v>
      </c>
      <c r="Y24" s="33">
        <f>D6L717C7-D6L717C10</f>
        <v>0.34235981113080438</v>
      </c>
      <c r="Z24" s="16" t="s">
        <v>33009</v>
      </c>
      <c r="AA24" s="33">
        <f>CHOOSE(MIN(D6L717C9,RUN_YEARS),B7L807C7,B7L807C16,B7L807C25,B7L807C34,B7L807C43)</f>
        <v>63458.666666666672</v>
      </c>
      <c r="AB24" s="16" t="s">
        <v>33010</v>
      </c>
      <c r="AC24" s="33">
        <f>IF(D6L717C12=0,0,D6L717C10/D6L717C12)</f>
        <v>9.629587364237715E-5</v>
      </c>
      <c r="AD24" s="16" t="s">
        <v>33011</v>
      </c>
      <c r="AE24" s="33">
        <f>IF(D6L717C5=0,0,D6L717C10/D6L717C5)</f>
        <v>0.47347350676587074</v>
      </c>
      <c r="AF24" s="16" t="s">
        <v>33012</v>
      </c>
      <c r="AG24" s="33">
        <f>CHOOSE(MIN(D6L717C9,RUN_YEARS),B7L807C5,B7L807C14,B7L807C23,B7L807C32,B7L807C41)</f>
        <v>1367.4194485627204</v>
      </c>
      <c r="AH24" s="16" t="s">
        <v>33013</v>
      </c>
      <c r="AI24" s="33">
        <f>IF(D6L717C15=0,0,D6L717C11/D6L717C15)</f>
        <v>2.5036927147018061E-4</v>
      </c>
      <c r="AJ24" s="16" t="s">
        <v>33014</v>
      </c>
      <c r="AK24" s="33">
        <f>IF(D6L717C5=0,0,D6L717C11/D6L717C5)</f>
        <v>2.6526493234129232E-2</v>
      </c>
      <c r="AL24" s="16" t="s">
        <v>33015</v>
      </c>
      <c r="AM24" s="33">
        <f>D6L717C8*CHOOSE(MIN(D6L717C9,RUN_YEARS),B7L807C4,B7L807C13,B7L807C22,B7L807C31,B7L807C40)</f>
        <v>1.2134829506862139</v>
      </c>
      <c r="AN24" s="16" t="s">
        <v>33016</v>
      </c>
      <c r="AO24" s="33">
        <f>D6L717C8-D6L717C18</f>
        <v>5.2396846072916547</v>
      </c>
      <c r="AP24" s="16" t="s">
        <v>33017</v>
      </c>
      <c r="AQ24" s="33">
        <f>CHOOSE(MIN(D6L717C9,RUN_YEARS),B7L807C2,B7L807C11,B7L807C20,B7L807C29,B7L807C38)</f>
        <v>147.14876843920749</v>
      </c>
      <c r="AR24" s="16" t="s">
        <v>33018</v>
      </c>
      <c r="AS24" s="33">
        <f>IF(D6L717C20=0,0,D6L717C18/D6L717C20)</f>
        <v>8.2466402101594744E-3</v>
      </c>
      <c r="AT24" s="16" t="s">
        <v>33019</v>
      </c>
      <c r="AU24" s="33">
        <f>IF(D6L717C5=0,0,D6L717C18/D6L717C5)</f>
        <v>9.4022271991529127E-2</v>
      </c>
      <c r="AV24" s="16" t="s">
        <v>33020</v>
      </c>
      <c r="AW24" s="33">
        <f>CHOOSE(MIN(D6L717C9,RUN_YEARS),B7L807C1,B7L807C10,B7L807C19,B7L807C28,B7L807C37)</f>
        <v>635.37203925019162</v>
      </c>
      <c r="AX24" s="16" t="s">
        <v>33021</v>
      </c>
      <c r="AY24" s="33">
        <f>IF(D6L717C23=0,0,D6L717C19/D6L717C23)</f>
        <v>8.2466402101594762E-3</v>
      </c>
      <c r="AZ24" s="16" t="s">
        <v>33022</v>
      </c>
      <c r="BA24" s="33">
        <f>IF(D6L717C5=0,0,D6L717C19/D6L717C5)</f>
        <v>0.40597772800847087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374.93072027221615</v>
      </c>
      <c r="J25" s="16" t="s">
        <v>33044</v>
      </c>
      <c r="K25" s="21">
        <f>IF(FLOW_THRU_100PCT="Y",1,INDEX(VariabilityMatrix,D6L718C1,D6L718C9))</f>
        <v>0.33571416756451372</v>
      </c>
      <c r="L25" s="16" t="s">
        <v>33024</v>
      </c>
      <c r="M25" s="15">
        <f>IF(D6L718C2&lt;&gt;0,D6L718C2*D6L718C4,D6L718C3*D6L718C4)</f>
        <v>125.8695546505506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62.934777325275299</v>
      </c>
      <c r="R25" s="16" t="s">
        <v>33026</v>
      </c>
      <c r="S25" s="15">
        <f>D6L718C5-D6L718C7</f>
        <v>62.934777325275299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58.94412409248303</v>
      </c>
      <c r="X25" s="16" t="s">
        <v>33028</v>
      </c>
      <c r="Y25" s="33">
        <f>D6L718C7-D6L718C10</f>
        <v>3.990653232792269</v>
      </c>
      <c r="Z25" s="16" t="s">
        <v>33029</v>
      </c>
      <c r="AA25" s="33">
        <f>CHOOSE(MIN(D6L718C9,RUN_YEARS),B7L807C7,B7L807C16,B7L807C25,B7L807C34,B7L807C43)</f>
        <v>40942</v>
      </c>
      <c r="AB25" s="16" t="s">
        <v>33030</v>
      </c>
      <c r="AC25" s="33">
        <f>IF(D6L718C12=0,0,D6L718C10/D6L718C12)</f>
        <v>1.4396982094788489E-3</v>
      </c>
      <c r="AD25" s="16" t="s">
        <v>33031</v>
      </c>
      <c r="AE25" s="33">
        <f>IF(D6L718C5=0,0,D6L718C10/D6L718C5)</f>
        <v>0.46829532571342253</v>
      </c>
      <c r="AF25" s="16" t="s">
        <v>33032</v>
      </c>
      <c r="AG25" s="33">
        <f>CHOOSE(MIN(D6L718C9,RUN_YEARS),B7L807C5,B7L807C14,B7L807C23,B7L807C32,B7L807C41)</f>
        <v>1066.103033185424</v>
      </c>
      <c r="AH25" s="16" t="s">
        <v>33033</v>
      </c>
      <c r="AI25" s="33">
        <f>IF(D6L718C15=0,0,D6L718C11/D6L718C15)</f>
        <v>3.7432153446450116E-3</v>
      </c>
      <c r="AJ25" s="16" t="s">
        <v>33034</v>
      </c>
      <c r="AK25" s="33">
        <f>IF(D6L718C5=0,0,D6L718C11/D6L718C5)</f>
        <v>3.1704674286577472E-2</v>
      </c>
      <c r="AL25" s="16" t="s">
        <v>33035</v>
      </c>
      <c r="AM25" s="33">
        <f>D6L718C8*CHOOSE(MIN(D6L718C9,RUN_YEARS),B7L807C4,B7L807C13,B7L807C22,B7L807C31,B7L807C40)</f>
        <v>8.5541276325901183</v>
      </c>
      <c r="AN25" s="16" t="s">
        <v>33036</v>
      </c>
      <c r="AO25" s="33">
        <f>D6L718C8-D6L718C18</f>
        <v>54.380649692685182</v>
      </c>
      <c r="AP25" s="16" t="s">
        <v>33037</v>
      </c>
      <c r="AQ25" s="33">
        <f>CHOOSE(MIN(D6L718C9,RUN_YEARS),B7L807C2,B7L807C11,B7L807C20,B7L807C29,B7L807C38)</f>
        <v>81.813696981392809</v>
      </c>
      <c r="AR25" s="16" t="s">
        <v>33038</v>
      </c>
      <c r="AS25" s="33">
        <f>IF(D6L718C20=0,0,D6L718C18/D6L718C20)</f>
        <v>0.10455618005546938</v>
      </c>
      <c r="AT25" s="16" t="s">
        <v>33039</v>
      </c>
      <c r="AU25" s="33">
        <f>IF(D6L718C5=0,0,D6L718C18/D6L718C5)</f>
        <v>6.7960259781158286E-2</v>
      </c>
      <c r="AV25" s="16" t="s">
        <v>33040</v>
      </c>
      <c r="AW25" s="33">
        <f>CHOOSE(MIN(D6L718C9,RUN_YEARS),B7L807C1,B7L807C10,B7L807C19,B7L807C28,B7L807C37)</f>
        <v>520.10937721553171</v>
      </c>
      <c r="AX25" s="16" t="s">
        <v>33041</v>
      </c>
      <c r="AY25" s="33">
        <f>IF(D6L718C23=0,0,D6L718C19/D6L718C23)</f>
        <v>0.10455618005546939</v>
      </c>
      <c r="AZ25" s="16" t="s">
        <v>33042</v>
      </c>
      <c r="BA25" s="33">
        <f>IF(D6L718C5=0,0,D6L718C19/D6L718C5)</f>
        <v>0.43203974021884173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967.32212826181581</v>
      </c>
      <c r="J26" s="16" t="s">
        <v>33065</v>
      </c>
      <c r="K26" s="21">
        <f>IF(FLOW_THRU_100PCT="Y",1,INDEX(VariabilityMatrix,D6L719C1,D6L719C9))</f>
        <v>0.33461784328176364</v>
      </c>
      <c r="L26" s="16" t="s">
        <v>33045</v>
      </c>
      <c r="M26" s="15">
        <f>IF(D6L719C2&lt;&gt;0,D6L719C2*D6L719C4,D6L719C3*D6L719C4)</f>
        <v>323.68324431769435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161.84162215884717</v>
      </c>
      <c r="R26" s="16" t="s">
        <v>33047</v>
      </c>
      <c r="S26" s="15">
        <f>D6L719C5-D6L719C7</f>
        <v>161.84162215884717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153.25544076845284</v>
      </c>
      <c r="X26" s="16" t="s">
        <v>33049</v>
      </c>
      <c r="Y26" s="33">
        <f>D6L719C7-D6L719C10</f>
        <v>8.58618139039433</v>
      </c>
      <c r="Z26" s="16" t="s">
        <v>33050</v>
      </c>
      <c r="AA26" s="33">
        <f>CHOOSE(MIN(D6L719C9,RUN_YEARS),B7L807C7,B7L807C16,B7L807C25,B7L807C34,B7L807C43)</f>
        <v>63458.666666666672</v>
      </c>
      <c r="AB26" s="16" t="s">
        <v>33051</v>
      </c>
      <c r="AC26" s="33">
        <f>IF(D6L719C12=0,0,D6L719C10/D6L719C12)</f>
        <v>2.4150435049867551E-3</v>
      </c>
      <c r="AD26" s="16" t="s">
        <v>33052</v>
      </c>
      <c r="AE26" s="33">
        <f>IF(D6L719C5=0,0,D6L719C10/D6L719C5)</f>
        <v>0.47347350676587074</v>
      </c>
      <c r="AF26" s="16" t="s">
        <v>33053</v>
      </c>
      <c r="AG26" s="33">
        <f>CHOOSE(MIN(D6L719C9,RUN_YEARS),B7L807C5,B7L807C14,B7L807C23,B7L807C32,B7L807C41)</f>
        <v>1367.4194485627204</v>
      </c>
      <c r="AH26" s="16" t="s">
        <v>33054</v>
      </c>
      <c r="AI26" s="33">
        <f>IF(D6L719C15=0,0,D6L719C11/D6L719C15)</f>
        <v>6.2791131129655729E-3</v>
      </c>
      <c r="AJ26" s="16" t="s">
        <v>33055</v>
      </c>
      <c r="AK26" s="33">
        <f>IF(D6L719C5=0,0,D6L719C11/D6L719C5)</f>
        <v>2.652649323412927E-2</v>
      </c>
      <c r="AL26" s="16" t="s">
        <v>33056</v>
      </c>
      <c r="AM26" s="33">
        <f>D6L719C8*CHOOSE(MIN(D6L719C9,RUN_YEARS),B7L807C4,B7L807C13,B7L807C22,B7L807C31,B7L807C40)</f>
        <v>30.433434036338834</v>
      </c>
      <c r="AN26" s="16" t="s">
        <v>33057</v>
      </c>
      <c r="AO26" s="33">
        <f>D6L719C8-D6L719C18</f>
        <v>131.40818812250834</v>
      </c>
      <c r="AP26" s="16" t="s">
        <v>33058</v>
      </c>
      <c r="AQ26" s="33">
        <f>CHOOSE(MIN(D6L719C9,RUN_YEARS),B7L807C2,B7L807C11,B7L807C20,B7L807C29,B7L807C38)</f>
        <v>147.14876843920749</v>
      </c>
      <c r="AR26" s="16" t="s">
        <v>33059</v>
      </c>
      <c r="AS26" s="33">
        <f>IF(D6L719C20=0,0,D6L719C18/D6L719C20)</f>
        <v>0.20682085456197341</v>
      </c>
      <c r="AT26" s="16" t="s">
        <v>33060</v>
      </c>
      <c r="AU26" s="33">
        <f>IF(D6L719C5=0,0,D6L719C18/D6L719C5)</f>
        <v>9.4022271991529127E-2</v>
      </c>
      <c r="AV26" s="16" t="s">
        <v>33061</v>
      </c>
      <c r="AW26" s="33">
        <f>CHOOSE(MIN(D6L719C9,RUN_YEARS),B7L807C1,B7L807C10,B7L807C19,B7L807C28,B7L807C37)</f>
        <v>635.37203925019162</v>
      </c>
      <c r="AX26" s="16" t="s">
        <v>33062</v>
      </c>
      <c r="AY26" s="33">
        <f>IF(D6L719C23=0,0,D6L719C19/D6L719C23)</f>
        <v>0.20682085456197341</v>
      </c>
      <c r="AZ26" s="16" t="s">
        <v>33063</v>
      </c>
      <c r="BA26" s="33">
        <f>IF(D6L719C5=0,0,D6L719C19/D6L719C5)</f>
        <v>0.40597772800847087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28.499490237296769</v>
      </c>
      <c r="J27" s="16" t="s">
        <v>33086</v>
      </c>
      <c r="K27" s="21">
        <f>IF(FLOW_THRU_100PCT="Y",1,INDEX(VariabilityMatrix,D6L720C1,D6L720C9))</f>
        <v>0.33571416756451372</v>
      </c>
      <c r="L27" s="16" t="s">
        <v>33066</v>
      </c>
      <c r="M27" s="15">
        <f>IF(D6L720C2&lt;&gt;0,D6L720C2*D6L720C4,D6L720C3*D6L720C4)</f>
        <v>9.567682641027071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4.7838413205135355</v>
      </c>
      <c r="R27" s="16" t="s">
        <v>33068</v>
      </c>
      <c r="S27" s="15">
        <f>D6L720C5-D6L720C7</f>
        <v>4.7838413205135355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4.4805010587024308</v>
      </c>
      <c r="X27" s="16" t="s">
        <v>33070</v>
      </c>
      <c r="Y27" s="33">
        <f>D6L720C7-D6L720C10</f>
        <v>0.30334026181110474</v>
      </c>
      <c r="Z27" s="16" t="s">
        <v>33071</v>
      </c>
      <c r="AA27" s="33">
        <f>CHOOSE(MIN(D6L720C9,RUN_YEARS),B7L807C7,B7L807C16,B7L807C25,B7L807C34,B7L807C43)</f>
        <v>40942</v>
      </c>
      <c r="AB27" s="16" t="s">
        <v>33072</v>
      </c>
      <c r="AC27" s="33">
        <f>IF(D6L720C12=0,0,D6L720C10/D6L720C12)</f>
        <v>1.0943532457384668E-4</v>
      </c>
      <c r="AD27" s="16" t="s">
        <v>33073</v>
      </c>
      <c r="AE27" s="33">
        <f>IF(D6L720C5=0,0,D6L720C10/D6L720C5)</f>
        <v>0.46829532571342253</v>
      </c>
      <c r="AF27" s="16" t="s">
        <v>33074</v>
      </c>
      <c r="AG27" s="33">
        <f>CHOOSE(MIN(D6L720C9,RUN_YEARS),B7L807C5,B7L807C14,B7L807C23,B7L807C32,B7L807C41)</f>
        <v>1066.103033185424</v>
      </c>
      <c r="AH27" s="16" t="s">
        <v>33075</v>
      </c>
      <c r="AI27" s="33">
        <f>IF(D6L720C15=0,0,D6L720C11/D6L720C15)</f>
        <v>2.8453184389200188E-4</v>
      </c>
      <c r="AJ27" s="16" t="s">
        <v>33076</v>
      </c>
      <c r="AK27" s="33">
        <f>IF(D6L720C5=0,0,D6L720C11/D6L720C5)</f>
        <v>3.1704674286577486E-2</v>
      </c>
      <c r="AL27" s="16" t="s">
        <v>33077</v>
      </c>
      <c r="AM27" s="33">
        <f>D6L720C8*CHOOSE(MIN(D6L720C9,RUN_YEARS),B7L807C4,B7L807C13,B7L807C22,B7L807C31,B7L807C40)</f>
        <v>0.65022219778787838</v>
      </c>
      <c r="AN27" s="16" t="s">
        <v>33078</v>
      </c>
      <c r="AO27" s="33">
        <f>D6L720C8-D6L720C18</f>
        <v>4.1336191227256567</v>
      </c>
      <c r="AP27" s="16" t="s">
        <v>33079</v>
      </c>
      <c r="AQ27" s="33">
        <f>CHOOSE(MIN(D6L720C9,RUN_YEARS),B7L807C2,B7L807C11,B7L807C20,B7L807C29,B7L807C38)</f>
        <v>81.813696981392809</v>
      </c>
      <c r="AR27" s="16" t="s">
        <v>33080</v>
      </c>
      <c r="AS27" s="33">
        <f>IF(D6L720C20=0,0,D6L720C18/D6L720C20)</f>
        <v>7.9475958400432728E-3</v>
      </c>
      <c r="AT27" s="16" t="s">
        <v>33081</v>
      </c>
      <c r="AU27" s="33">
        <f>IF(D6L720C5=0,0,D6L720C18/D6L720C5)</f>
        <v>6.7960259781158286E-2</v>
      </c>
      <c r="AV27" s="16" t="s">
        <v>33082</v>
      </c>
      <c r="AW27" s="33">
        <f>CHOOSE(MIN(D6L720C9,RUN_YEARS),B7L807C1,B7L807C10,B7L807C19,B7L807C28,B7L807C37)</f>
        <v>520.10937721553171</v>
      </c>
      <c r="AX27" s="16" t="s">
        <v>33083</v>
      </c>
      <c r="AY27" s="33">
        <f>IF(D6L720C23=0,0,D6L720C19/D6L720C23)</f>
        <v>7.9475958400432711E-3</v>
      </c>
      <c r="AZ27" s="16" t="s">
        <v>33084</v>
      </c>
      <c r="BA27" s="33">
        <f>IF(D6L720C5=0,0,D6L720C19/D6L720C5)</f>
        <v>0.43203974021884167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0.33571416756451372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40942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1066.103033185424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81.813696981392809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520.10937721553171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0.33571416756451372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40942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1066.103033185424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81.813696981392809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520.10937721553171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0.33571416756451372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40942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1066.103033185424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81.813696981392809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520.10937721553171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0.33571416756451372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40942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1066.103033185424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81.813696981392809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520.10937721553171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0.33571416756451372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40942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1066.103033185424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81.813696981392809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520.10937721553171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24.932867781042823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21.442266291696829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10.721133145848414</v>
      </c>
      <c r="R33" s="16" t="s">
        <v>33194</v>
      </c>
      <c r="S33" s="15">
        <f>D6L726C5-D6L726C7</f>
        <v>10.721133145848414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10.041313077104107</v>
      </c>
      <c r="X33" s="16" t="s">
        <v>33196</v>
      </c>
      <c r="Y33" s="33">
        <f>D6L726C7-D6L726C10</f>
        <v>0.67982006874430745</v>
      </c>
      <c r="Z33" s="16" t="s">
        <v>33197</v>
      </c>
      <c r="AA33" s="33">
        <f>CHOOSE(MIN(D6L726C9,RUN_YEARS),B7L807C7,B7L807C16,B7L807C25,B7L807C34,B7L807C43)</f>
        <v>40942</v>
      </c>
      <c r="AB33" s="16" t="s">
        <v>33198</v>
      </c>
      <c r="AC33" s="33">
        <f>IF(D6L726C12=0,0,D6L726C10/D6L726C12)</f>
        <v>2.452570240121173E-4</v>
      </c>
      <c r="AD33" s="16" t="s">
        <v>33199</v>
      </c>
      <c r="AE33" s="33">
        <f>IF(D6L726C5=0,0,D6L726C10/D6L726C5)</f>
        <v>0.46829532571342253</v>
      </c>
      <c r="AF33" s="16" t="s">
        <v>33200</v>
      </c>
      <c r="AG33" s="33">
        <f>CHOOSE(MIN(D6L726C9,RUN_YEARS),B7L807C5,B7L807C14,B7L807C23,B7L807C32,B7L807C41)</f>
        <v>1066.103033185424</v>
      </c>
      <c r="AH33" s="16" t="s">
        <v>33201</v>
      </c>
      <c r="AI33" s="33">
        <f>IF(D6L726C15=0,0,D6L726C11/D6L726C15)</f>
        <v>6.3766826243150598E-4</v>
      </c>
      <c r="AJ33" s="16" t="s">
        <v>33202</v>
      </c>
      <c r="AK33" s="33">
        <f>IF(D6L726C5=0,0,D6L726C11/D6L726C5)</f>
        <v>3.1704674286577479E-2</v>
      </c>
      <c r="AL33" s="16" t="s">
        <v>33203</v>
      </c>
      <c r="AM33" s="33">
        <f>D6L726C8*CHOOSE(MIN(D6L726C9,RUN_YEARS),B7L807C4,B7L807C13,B7L807C22,B7L807C31,B7L807C40)</f>
        <v>1.4572219874804899</v>
      </c>
      <c r="AN33" s="16" t="s">
        <v>33204</v>
      </c>
      <c r="AO33" s="33">
        <f>D6L726C8-D6L726C18</f>
        <v>9.2639111583679252</v>
      </c>
      <c r="AP33" s="16" t="s">
        <v>33205</v>
      </c>
      <c r="AQ33" s="33">
        <f>CHOOSE(MIN(D6L726C9,RUN_YEARS),B7L807C2,B7L807C11,B7L807C20,B7L807C29,B7L807C38)</f>
        <v>81.813696981392809</v>
      </c>
      <c r="AR33" s="16" t="s">
        <v>33206</v>
      </c>
      <c r="AS33" s="33">
        <f>IF(D6L726C20=0,0,D6L726C18/D6L726C20)</f>
        <v>1.7811467287829705E-2</v>
      </c>
      <c r="AT33" s="16" t="s">
        <v>33207</v>
      </c>
      <c r="AU33" s="33">
        <f>IF(D6L726C5=0,0,D6L726C18/D6L726C5)</f>
        <v>6.7960259781158286E-2</v>
      </c>
      <c r="AV33" s="16" t="s">
        <v>33208</v>
      </c>
      <c r="AW33" s="33">
        <f>CHOOSE(MIN(D6L726C9,RUN_YEARS),B7L807C1,B7L807C10,B7L807C19,B7L807C28,B7L807C37)</f>
        <v>520.10937721553171</v>
      </c>
      <c r="AX33" s="16" t="s">
        <v>33209</v>
      </c>
      <c r="AY33" s="33">
        <f>IF(D6L726C23=0,0,D6L726C19/D6L726C23)</f>
        <v>1.7811467287829709E-2</v>
      </c>
      <c r="AZ33" s="16" t="s">
        <v>33210</v>
      </c>
      <c r="BA33" s="33">
        <f>IF(D6L726C5=0,0,D6L726C19/D6L726C5)</f>
        <v>0.43203974021884178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21.376151453447441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18.383490249964801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9.1917451249824005</v>
      </c>
      <c r="R34" s="16" t="s">
        <v>33214</v>
      </c>
      <c r="S34" s="15">
        <f>D6L727C5-D6L727C7</f>
        <v>9.1917451249824005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8.7040955952470274</v>
      </c>
      <c r="X34" s="16" t="s">
        <v>33216</v>
      </c>
      <c r="Y34" s="33">
        <f>D6L727C7-D6L727C10</f>
        <v>0.48764952973537312</v>
      </c>
      <c r="Z34" s="16" t="s">
        <v>33217</v>
      </c>
      <c r="AA34" s="33">
        <f>CHOOSE(MIN(D6L727C9,RUN_YEARS),B7L807C7,B7L807C16,B7L807C25,B7L807C34,B7L807C43)</f>
        <v>63458.666666666672</v>
      </c>
      <c r="AB34" s="16" t="s">
        <v>33218</v>
      </c>
      <c r="AC34" s="33">
        <f>IF(D6L727C12=0,0,D6L727C10/D6L727C12)</f>
        <v>1.3716165265443691E-4</v>
      </c>
      <c r="AD34" s="16" t="s">
        <v>33219</v>
      </c>
      <c r="AE34" s="33">
        <f>IF(D6L727C5=0,0,D6L727C10/D6L727C5)</f>
        <v>0.47347350676587069</v>
      </c>
      <c r="AF34" s="16" t="s">
        <v>33220</v>
      </c>
      <c r="AG34" s="33">
        <f>CHOOSE(MIN(D6L727C9,RUN_YEARS),B7L807C5,B7L807C14,B7L807C23,B7L807C32,B7L807C41)</f>
        <v>1367.4194485627204</v>
      </c>
      <c r="AH34" s="16" t="s">
        <v>33221</v>
      </c>
      <c r="AI34" s="33">
        <f>IF(D6L727C15=0,0,D6L727C11/D6L727C15)</f>
        <v>3.5662029690153681E-4</v>
      </c>
      <c r="AJ34" s="16" t="s">
        <v>33222</v>
      </c>
      <c r="AK34" s="33">
        <f>IF(D6L727C5=0,0,D6L727C11/D6L727C5)</f>
        <v>2.6526493234129294E-2</v>
      </c>
      <c r="AL34" s="16" t="s">
        <v>33223</v>
      </c>
      <c r="AM34" s="33">
        <f>D6L727C8*CHOOSE(MIN(D6L727C9,RUN_YEARS),B7L807C4,B7L807C13,B7L807C22,B7L807C31,B7L807C40)</f>
        <v>1.7284575204358144</v>
      </c>
      <c r="AN34" s="16" t="s">
        <v>33224</v>
      </c>
      <c r="AO34" s="33">
        <f>D6L727C8-D6L727C18</f>
        <v>7.4632876045465864</v>
      </c>
      <c r="AP34" s="16" t="s">
        <v>33225</v>
      </c>
      <c r="AQ34" s="33">
        <f>CHOOSE(MIN(D6L727C9,RUN_YEARS),B7L807C2,B7L807C11,B7L807C20,B7L807C29,B7L807C38)</f>
        <v>147.14876843920749</v>
      </c>
      <c r="AR34" s="16" t="s">
        <v>33226</v>
      </c>
      <c r="AS34" s="33">
        <f>IF(D6L727C20=0,0,D6L727C18/D6L727C20)</f>
        <v>1.1746326787300997E-2</v>
      </c>
      <c r="AT34" s="16" t="s">
        <v>33227</v>
      </c>
      <c r="AU34" s="33">
        <f>IF(D6L727C5=0,0,D6L727C18/D6L727C5)</f>
        <v>9.4022271991529127E-2</v>
      </c>
      <c r="AV34" s="16" t="s">
        <v>33228</v>
      </c>
      <c r="AW34" s="33">
        <f>CHOOSE(MIN(D6L727C9,RUN_YEARS),B7L807C1,B7L807C10,B7L807C19,B7L807C28,B7L807C37)</f>
        <v>635.37203925019162</v>
      </c>
      <c r="AX34" s="16" t="s">
        <v>33229</v>
      </c>
      <c r="AY34" s="33">
        <f>IF(D6L727C23=0,0,D6L727C19/D6L727C23)</f>
        <v>1.1746326787300997E-2</v>
      </c>
      <c r="AZ34" s="16" t="s">
        <v>33230</v>
      </c>
      <c r="BA34" s="33">
        <f>IF(D6L727C5=0,0,D6L727C19/D6L727C5)</f>
        <v>0.40597772800847087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7108.0974944004693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5061.4714098740424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2530.7357049370212</v>
      </c>
      <c r="R35" s="16" t="s">
        <v>33234</v>
      </c>
      <c r="S35" s="15">
        <f>SUM(D6L701C8:D6L727C8)-2*SUM(D6L709C8,D6L711C8,D6L722C8,D6L724C8,D6L727C8)</f>
        <v>2530.7357049370212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2395.736629343744</v>
      </c>
      <c r="X35" s="16" t="s">
        <v>33236</v>
      </c>
      <c r="Y35" s="33">
        <f>SUM(D6L701C11:D6L727C11)-2*SUM(D6L709C11,D6L711C11,D6L722C11,D6L724C11,D6L727C11)</f>
        <v>134.99907559327852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3.8333627580065782E-2</v>
      </c>
      <c r="AD35" s="16" t="s">
        <v>33238</v>
      </c>
      <c r="AE35" s="33">
        <f>IF(D6L728C5=0,0,D6L728C10/D6L728C5)</f>
        <v>0.47332809678033194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9.9667431708171092E-2</v>
      </c>
      <c r="AJ35" s="16" t="s">
        <v>33240</v>
      </c>
      <c r="AK35" s="33">
        <f>IF(D6L728C5=0,0,D6L728C11/D6L728C5)</f>
        <v>2.6671903219668301E-2</v>
      </c>
      <c r="AL35" s="16" t="s">
        <v>33241</v>
      </c>
      <c r="AM35" s="33">
        <f>SUM(D6L701C18:D6L727C18)-2*SUM(D6L709C18,D6L711C18,D6L722C18,D6L724C18,D6L727C18)</f>
        <v>471.97757327563068</v>
      </c>
      <c r="AN35" s="16" t="s">
        <v>33242</v>
      </c>
      <c r="AO35" s="33">
        <f>SUM(D6L701C19:D6L727C19)-2*SUM(D6L709C19,D6L711C19,D6L722C19,D6L724C19,D6L727C19)</f>
        <v>2058.758131661391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3.2607337650385322</v>
      </c>
      <c r="AT35" s="16" t="s">
        <v>33244</v>
      </c>
      <c r="AU35" s="33">
        <f>IF(D6L728C5=0,0,D6L728C18/D6L728C5)</f>
        <v>9.3249084121049319E-2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3.2607337650385331</v>
      </c>
      <c r="AZ35" s="16" t="s">
        <v>33246</v>
      </c>
      <c r="BA35" s="33">
        <f>IF(D6L728C5=0,0,D6L728C19/D6L728C5)</f>
        <v>0.40675091587895079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77.38718090033916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38.69359045016958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19.34679522508479</v>
      </c>
      <c r="R36" s="16" t="s">
        <v>33251</v>
      </c>
      <c r="S36" s="15">
        <f>D6L729C5-D6L729C7</f>
        <v>19.34679522508479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18.120027542883939</v>
      </c>
      <c r="X36" s="16" t="s">
        <v>33253</v>
      </c>
      <c r="Y36" s="33">
        <f>D6L729C7-D6L729C10</f>
        <v>1.2267676822008511</v>
      </c>
      <c r="Z36" s="16" t="s">
        <v>33254</v>
      </c>
      <c r="AA36" s="33">
        <f>CHOOSE(MIN(D6L729C9,RUN_YEARS),B7L807C7,B7L807C16,B7L807C25,B7L807C34,B7L807C43)</f>
        <v>40942</v>
      </c>
      <c r="AB36" s="16" t="s">
        <v>33255</v>
      </c>
      <c r="AC36" s="33">
        <f>IF(D6L729C12=0,0,D6L729C10/D6L729C12)</f>
        <v>4.425779772088305E-4</v>
      </c>
      <c r="AD36" s="16" t="s">
        <v>33256</v>
      </c>
      <c r="AE36" s="33">
        <f>IF(D6L729C5=0,0,D6L729C10/D6L729C5)</f>
        <v>0.46829532571342253</v>
      </c>
      <c r="AF36" s="16" t="s">
        <v>33257</v>
      </c>
      <c r="AG36" s="33">
        <f>CHOOSE(MIN(D6L729C9,RUN_YEARS),B7L807C5,B7L807C14,B7L807C23,B7L807C32,B7L807C41)</f>
        <v>1066.103033185424</v>
      </c>
      <c r="AH36" s="16" t="s">
        <v>33258</v>
      </c>
      <c r="AI36" s="33">
        <f>IF(D6L729C15=0,0,D6L729C11/D6L729C15)</f>
        <v>1.1507027407429609E-3</v>
      </c>
      <c r="AJ36" s="16" t="s">
        <v>33259</v>
      </c>
      <c r="AK36" s="33">
        <f>IF(D6L729C5=0,0,D6L729C11/D6L729C5)</f>
        <v>3.1704674286577472E-2</v>
      </c>
      <c r="AL36" s="16" t="s">
        <v>33260</v>
      </c>
      <c r="AM36" s="33">
        <f>D6L729C8*CHOOSE(MIN(D6L729C9,RUN_YEARS),B7L807C4,B7L807C13,B7L807C22,B7L807C31,B7L807C40)</f>
        <v>2.6296264588592702</v>
      </c>
      <c r="AN36" s="16" t="s">
        <v>33261</v>
      </c>
      <c r="AO36" s="33">
        <f>D6L729C8-D6L729C18</f>
        <v>16.71716876622552</v>
      </c>
      <c r="AP36" s="16" t="s">
        <v>33262</v>
      </c>
      <c r="AQ36" s="33">
        <f>CHOOSE(MIN(D6L729C9,RUN_YEARS),B7L807C2,B7L807C11,B7L807C20,B7L807C29,B7L807C38)</f>
        <v>81.813696981392809</v>
      </c>
      <c r="AR36" s="16" t="s">
        <v>33263</v>
      </c>
      <c r="AS36" s="33">
        <f>IF(D6L729C20=0,0,D6L729C18/D6L729C20)</f>
        <v>3.2141640775105611E-2</v>
      </c>
      <c r="AT36" s="16" t="s">
        <v>33264</v>
      </c>
      <c r="AU36" s="33">
        <f>IF(D6L729C5=0,0,D6L729C18/D6L729C5)</f>
        <v>6.7960259781158286E-2</v>
      </c>
      <c r="AV36" s="16" t="s">
        <v>33265</v>
      </c>
      <c r="AW36" s="33">
        <f>CHOOSE(MIN(D6L729C9,RUN_YEARS),B7L807C1,B7L807C10,B7L807C19,B7L807C28,B7L807C37)</f>
        <v>520.10937721553171</v>
      </c>
      <c r="AX36" s="16" t="s">
        <v>33266</v>
      </c>
      <c r="AY36" s="33">
        <f>IF(D6L729C23=0,0,D6L729C19/D6L729C23)</f>
        <v>3.2141640775105611E-2</v>
      </c>
      <c r="AZ36" s="16" t="s">
        <v>33267</v>
      </c>
      <c r="BA36" s="33">
        <f>IF(D6L729C5=0,0,D6L729C19/D6L729C5)</f>
        <v>0.43203974021884167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40942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1066.103033185424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81.813696981392809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520.10937721553171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90.725815287909796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45.362907643954898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22.681453821977449</v>
      </c>
      <c r="R38" s="16" t="s">
        <v>33291</v>
      </c>
      <c r="S38" s="15">
        <f>D6L731C5-D6L731C7</f>
        <v>22.681453821977449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21.243237610433763</v>
      </c>
      <c r="X38" s="16" t="s">
        <v>33293</v>
      </c>
      <c r="Y38" s="33">
        <f>D6L731C7-D6L731C10</f>
        <v>1.4382162115436863</v>
      </c>
      <c r="Z38" s="16" t="s">
        <v>33294</v>
      </c>
      <c r="AA38" s="33">
        <f>CHOOSE(MIN(D6L731C9,RUN_YEARS),B7L807C7,B7L807C16,B7L807C25,B7L807C34,B7L807C43)</f>
        <v>40942</v>
      </c>
      <c r="AB38" s="16" t="s">
        <v>33295</v>
      </c>
      <c r="AC38" s="33">
        <f>IF(D6L731C12=0,0,D6L731C10/D6L731C12)</f>
        <v>5.1886174613926443E-4</v>
      </c>
      <c r="AD38" s="16" t="s">
        <v>33296</v>
      </c>
      <c r="AE38" s="33">
        <f>IF(D6L731C5=0,0,D6L731C10/D6L731C5)</f>
        <v>0.46829532571342253</v>
      </c>
      <c r="AF38" s="16" t="s">
        <v>33297</v>
      </c>
      <c r="AG38" s="33">
        <f>CHOOSE(MIN(D6L731C9,RUN_YEARS),B7L807C5,B7L807C14,B7L807C23,B7L807C32,B7L807C41)</f>
        <v>1066.103033185424</v>
      </c>
      <c r="AH38" s="16" t="s">
        <v>33298</v>
      </c>
      <c r="AI38" s="33">
        <f>IF(D6L731C15=0,0,D6L731C11/D6L731C15)</f>
        <v>1.3490405399620899E-3</v>
      </c>
      <c r="AJ38" s="16" t="s">
        <v>33299</v>
      </c>
      <c r="AK38" s="33">
        <f>IF(D6L731C5=0,0,D6L731C11/D6L731C5)</f>
        <v>3.1704674286577486E-2</v>
      </c>
      <c r="AL38" s="16" t="s">
        <v>33300</v>
      </c>
      <c r="AM38" s="33">
        <f>D6L731C8*CHOOSE(MIN(D6L731C9,RUN_YEARS),B7L807C4,B7L807C13,B7L807C22,B7L807C31,B7L807C40)</f>
        <v>3.082874987911866</v>
      </c>
      <c r="AN38" s="16" t="s">
        <v>33301</v>
      </c>
      <c r="AO38" s="33">
        <f>D6L731C8-D6L731C18</f>
        <v>19.598578834065584</v>
      </c>
      <c r="AP38" s="16" t="s">
        <v>33302</v>
      </c>
      <c r="AQ38" s="33">
        <f>CHOOSE(MIN(D6L731C9,RUN_YEARS),B7L807C2,B7L807C11,B7L807C20,B7L807C29,B7L807C38)</f>
        <v>81.813696981392809</v>
      </c>
      <c r="AR38" s="16" t="s">
        <v>33303</v>
      </c>
      <c r="AS38" s="33">
        <f>IF(D6L731C20=0,0,D6L731C18/D6L731C20)</f>
        <v>3.7681648692797928E-2</v>
      </c>
      <c r="AT38" s="16" t="s">
        <v>33304</v>
      </c>
      <c r="AU38" s="33">
        <f>IF(D6L731C5=0,0,D6L731C18/D6L731C5)</f>
        <v>6.7960259781158286E-2</v>
      </c>
      <c r="AV38" s="16" t="s">
        <v>33305</v>
      </c>
      <c r="AW38" s="33">
        <f>CHOOSE(MIN(D6L731C9,RUN_YEARS),B7L807C1,B7L807C10,B7L807C19,B7L807C28,B7L807C37)</f>
        <v>520.10937721553171</v>
      </c>
      <c r="AX38" s="16" t="s">
        <v>33306</v>
      </c>
      <c r="AY38" s="33">
        <f>IF(D6L731C23=0,0,D6L731C19/D6L731C23)</f>
        <v>3.7681648692797928E-2</v>
      </c>
      <c r="AZ38" s="16" t="s">
        <v>33307</v>
      </c>
      <c r="BA38" s="33">
        <f>IF(D6L731C5=0,0,D6L731C19/D6L731C5)</f>
        <v>0.43203974021884173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40942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1066.103033185424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81.813696981392809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520.10937721553171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1598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1598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639.20000000000005</v>
      </c>
      <c r="R40" s="16" t="s">
        <v>33332</v>
      </c>
      <c r="S40" s="15">
        <f>D6L733C5-D6L733C7</f>
        <v>958.8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598.66874439203946</v>
      </c>
      <c r="X40" s="16" t="s">
        <v>33334</v>
      </c>
      <c r="Y40" s="33">
        <f>D6L733C7-D6L733C10</f>
        <v>40.531255607960588</v>
      </c>
      <c r="Z40" s="16" t="s">
        <v>33335</v>
      </c>
      <c r="AA40" s="33">
        <f>CHOOSE(MIN(D6L733C9,RUN_YEARS),B7L807C7,B7L807C16,B7L807C25,B7L807C34,B7L807C43)</f>
        <v>40942</v>
      </c>
      <c r="AB40" s="16" t="s">
        <v>33336</v>
      </c>
      <c r="AC40" s="33">
        <f>IF(D6L733C12=0,0,D6L733C10/D6L733C12)</f>
        <v>1.4622361985052989E-2</v>
      </c>
      <c r="AD40" s="16" t="s">
        <v>33337</v>
      </c>
      <c r="AE40" s="33">
        <f>IF(D6L733C5=0,0,D6L733C10/D6L733C5)</f>
        <v>0.37463626057073807</v>
      </c>
      <c r="AF40" s="16" t="s">
        <v>33338</v>
      </c>
      <c r="AG40" s="33">
        <f>CHOOSE(MIN(D6L733C9,RUN_YEARS),B7L807C5,B7L807C14,B7L807C23,B7L807C32,B7L807C41)</f>
        <v>1066.103033185424</v>
      </c>
      <c r="AH40" s="16" t="s">
        <v>33339</v>
      </c>
      <c r="AI40" s="33">
        <f>IF(D6L733C15=0,0,D6L733C11/D6L733C15)</f>
        <v>3.8018141161137761E-2</v>
      </c>
      <c r="AJ40" s="16" t="s">
        <v>33340</v>
      </c>
      <c r="AK40" s="33">
        <f>IF(D6L733C5=0,0,D6L733C11/D6L733C5)</f>
        <v>2.5363739429261945E-2</v>
      </c>
      <c r="AL40" s="16" t="s">
        <v>33341</v>
      </c>
      <c r="AM40" s="33">
        <f>D6L733C8*CHOOSE(MIN(D6L733C9,RUN_YEARS),B7L807C4,B7L807C13,B7L807C22,B7L807C31,B7L807C40)</f>
        <v>130.32059415634913</v>
      </c>
      <c r="AN40" s="16" t="s">
        <v>33342</v>
      </c>
      <c r="AO40" s="33">
        <f>D6L733C8-D6L733C18</f>
        <v>828.47940584365085</v>
      </c>
      <c r="AP40" s="16" t="s">
        <v>33343</v>
      </c>
      <c r="AQ40" s="33">
        <f>CHOOSE(MIN(D6L733C9,RUN_YEARS),B7L807C2,B7L807C11,B7L807C20,B7L807C29,B7L807C38)</f>
        <v>81.813696981392809</v>
      </c>
      <c r="AR40" s="16" t="s">
        <v>33344</v>
      </c>
      <c r="AS40" s="33">
        <f>IF(D6L733C20=0,0,D6L733C18/D6L733C20)</f>
        <v>1.5928945759044286</v>
      </c>
      <c r="AT40" s="16" t="s">
        <v>33345</v>
      </c>
      <c r="AU40" s="33">
        <f>IF(D6L733C5=0,0,D6L733C18/D6L733C5)</f>
        <v>8.1552311737389943E-2</v>
      </c>
      <c r="AV40" s="16" t="s">
        <v>33346</v>
      </c>
      <c r="AW40" s="33">
        <f>CHOOSE(MIN(D6L733C9,RUN_YEARS),B7L807C1,B7L807C10,B7L807C19,B7L807C28,B7L807C37)</f>
        <v>520.10937721553171</v>
      </c>
      <c r="AX40" s="16" t="s">
        <v>33347</v>
      </c>
      <c r="AY40" s="33">
        <f>IF(D6L733C23=0,0,D6L733C19/D6L733C23)</f>
        <v>1.5928945759044286</v>
      </c>
      <c r="AZ40" s="16" t="s">
        <v>33348</v>
      </c>
      <c r="BA40" s="33">
        <f>IF(D6L733C5=0,0,D6L733C19/D6L733C5)</f>
        <v>0.51844768826261001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40942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1066.103033185424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81.813696981392809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520.10937721553171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39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36.527035405646956</v>
      </c>
      <c r="X42" s="16" t="s">
        <v>33374</v>
      </c>
      <c r="Y42" s="33">
        <f>D6L735C7-D6L735C10</f>
        <v>2.4729645943530443</v>
      </c>
      <c r="Z42" s="16" t="s">
        <v>33375</v>
      </c>
      <c r="AA42" s="33">
        <f>CHOOSE(MIN(D6L735C9,RUN_YEARS),B7L807C7,B7L807C16,B7L807C25,B7L807C34,B7L807C43)</f>
        <v>40942</v>
      </c>
      <c r="AB42" s="16" t="s">
        <v>33376</v>
      </c>
      <c r="AC42" s="33">
        <f>IF(D6L735C12=0,0,D6L735C10/D6L735C12)</f>
        <v>8.9216539020191873E-4</v>
      </c>
      <c r="AD42" s="16" t="s">
        <v>33377</v>
      </c>
      <c r="AE42" s="33">
        <f>IF(D6L735C5=0,0,D6L735C10/D6L735C5)</f>
        <v>0.93659065142684506</v>
      </c>
      <c r="AF42" s="16" t="s">
        <v>33378</v>
      </c>
      <c r="AG42" s="33">
        <f>CHOOSE(MIN(D6L735C9,RUN_YEARS),B7L807C5,B7L807C14,B7L807C23,B7L807C32,B7L807C41)</f>
        <v>1066.103033185424</v>
      </c>
      <c r="AH42" s="16" t="s">
        <v>33379</v>
      </c>
      <c r="AI42" s="33">
        <f>IF(D6L735C15=0,0,D6L735C11/D6L735C15)</f>
        <v>2.3196300145249932E-3</v>
      </c>
      <c r="AJ42" s="16" t="s">
        <v>33380</v>
      </c>
      <c r="AK42" s="33">
        <f>IF(D6L735C5=0,0,D6L735C11/D6L735C5)</f>
        <v>6.3409348573154986E-2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81.813696981392809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520.10937721553171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-1496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-1496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-1496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40942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1066.103033185424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-203.33709726522559</v>
      </c>
      <c r="AN43" s="16" t="s">
        <v>33402</v>
      </c>
      <c r="AO43" s="33">
        <f>D6L736C8-D6L736C18</f>
        <v>-1292.6629027347744</v>
      </c>
      <c r="AP43" s="16" t="s">
        <v>33403</v>
      </c>
      <c r="AQ43" s="33">
        <f>CHOOSE(MIN(D6L736C9,RUN_YEARS),B7L807C2,B7L807C11,B7L807C20,B7L807C29,B7L807C38)</f>
        <v>81.813696981392809</v>
      </c>
      <c r="AR43" s="16" t="s">
        <v>33404</v>
      </c>
      <c r="AS43" s="33">
        <f>IF(D6L736C20=0,0,D6L736C18/D6L736C20)</f>
        <v>-2.4853674233969807</v>
      </c>
      <c r="AT43" s="16" t="s">
        <v>33405</v>
      </c>
      <c r="AU43" s="33">
        <f>IF(D6L736C5=0,0,D6L736C18/D6L736C5)</f>
        <v>0.13592051956231657</v>
      </c>
      <c r="AV43" s="16" t="s">
        <v>33406</v>
      </c>
      <c r="AW43" s="33">
        <f>CHOOSE(MIN(D6L736C9,RUN_YEARS),B7L807C1,B7L807C10,B7L807C19,B7L807C28,B7L807C37)</f>
        <v>520.10937721553171</v>
      </c>
      <c r="AX43" s="16" t="s">
        <v>33407</v>
      </c>
      <c r="AY43" s="33">
        <f>IF(D6L736C23=0,0,D6L736C19/D6L736C23)</f>
        <v>-2.4853674233969807</v>
      </c>
      <c r="AZ43" s="16" t="s">
        <v>33408</v>
      </c>
      <c r="BA43" s="33">
        <f>IF(D6L736C5=0,0,D6L736C19/D6L736C5)</f>
        <v>0.86407948043768346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309.11299618824887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225.05649809412444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720.22824904706226</v>
      </c>
      <c r="R44" s="16" t="s">
        <v>33412</v>
      </c>
      <c r="S44" s="15">
        <f>SUM(D6L729C8:D6L736C8)</f>
        <v>-495.17175095293783</v>
      </c>
      <c r="U44" s="21" t="str">
        <f>NULL_VALUE</f>
        <v>n/a</v>
      </c>
      <c r="V44" s="16" t="s">
        <v>33413</v>
      </c>
      <c r="W44" s="33">
        <f>SUM(D6L729C10:D6L736C10)</f>
        <v>674.55904495100413</v>
      </c>
      <c r="X44" s="16" t="s">
        <v>33414</v>
      </c>
      <c r="Y44" s="33">
        <f>SUM(D6L729C11:D6L736C11)</f>
        <v>45.669204096058166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1.6475967098603002E-2</v>
      </c>
      <c r="AD44" s="16" t="s">
        <v>33416</v>
      </c>
      <c r="AE44" s="33">
        <f>IF(D6L737C5=0,0,D6L737C10/D6L737C5)</f>
        <v>2.9972875729581738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4.2837514456367805E-2</v>
      </c>
      <c r="AJ44" s="16" t="s">
        <v>33418</v>
      </c>
      <c r="AK44" s="33">
        <f>IF(D6L737C5=0,0,D6L737C11/D6L737C5)</f>
        <v>0.20292328585401753</v>
      </c>
      <c r="AL44" s="16" t="s">
        <v>33419</v>
      </c>
      <c r="AM44" s="33">
        <f>SUM(D6L729C18:D6L736C18)</f>
        <v>-67.304001662105321</v>
      </c>
      <c r="AN44" s="16" t="s">
        <v>33420</v>
      </c>
      <c r="AO44" s="33">
        <f>SUM(D6L729C19:D6L736C19)</f>
        <v>-427.86774929083253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-0.82264955802464845</v>
      </c>
      <c r="AT44" s="16" t="s">
        <v>33422</v>
      </c>
      <c r="AU44" s="33">
        <f>IF(D6L737C5=0,0,D6L737C18/D6L737C5)</f>
        <v>-0.29905380307640372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-0.82264955802464845</v>
      </c>
      <c r="AZ44" s="16" t="s">
        <v>33424</v>
      </c>
      <c r="BA44" s="33">
        <f>IF(D6L737C5=0,0,D6L737C19/D6L737C5)</f>
        <v>-1.9011570557357877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349.38519783244266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174.69259891622133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87.346299458110664</v>
      </c>
      <c r="R45" s="16" t="s">
        <v>33429</v>
      </c>
      <c r="S45" s="15">
        <f>D6L738C5-D6L738C7</f>
        <v>87.346299458110664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81.807727509196155</v>
      </c>
      <c r="X45" s="16" t="s">
        <v>33431</v>
      </c>
      <c r="Y45" s="33">
        <f>D6L738C7-D6L738C10</f>
        <v>5.5385719489145089</v>
      </c>
      <c r="Z45" s="16" t="s">
        <v>33432</v>
      </c>
      <c r="AA45" s="33">
        <f>CHOOSE(MIN(D6L738C9,RUN_YEARS),B7L807C7,B7L807C16,B7L807C25,B7L807C34,B7L807C43)</f>
        <v>40942</v>
      </c>
      <c r="AB45" s="16" t="s">
        <v>33433</v>
      </c>
      <c r="AC45" s="33">
        <f>IF(D6L738C12=0,0,D6L738C10/D6L738C12)</f>
        <v>1.9981370599676655E-3</v>
      </c>
      <c r="AD45" s="16" t="s">
        <v>33434</v>
      </c>
      <c r="AE45" s="33">
        <f>IF(D6L738C5=0,0,D6L738C10/D6L738C5)</f>
        <v>0.46829532571342258</v>
      </c>
      <c r="AF45" s="16" t="s">
        <v>33435</v>
      </c>
      <c r="AG45" s="33">
        <f>CHOOSE(MIN(D6L738C9,RUN_YEARS),B7L807C5,B7L807C14,B7L807C23,B7L807C32,B7L807C41)</f>
        <v>1066.103033185424</v>
      </c>
      <c r="AH45" s="16" t="s">
        <v>33436</v>
      </c>
      <c r="AI45" s="33">
        <f>IF(D6L738C15=0,0,D6L738C11/D6L738C15)</f>
        <v>5.1951563559159315E-3</v>
      </c>
      <c r="AJ45" s="16" t="s">
        <v>33437</v>
      </c>
      <c r="AK45" s="33">
        <f>IF(D6L738C5=0,0,D6L738C11/D6L738C5)</f>
        <v>3.1704674286577444E-2</v>
      </c>
      <c r="AL45" s="16" t="s">
        <v>33438</v>
      </c>
      <c r="AM45" s="33">
        <f>D6L738C8*CHOOSE(MIN(D6L738C9,RUN_YEARS),B7L807C4,B7L807C13,B7L807C22,B7L807C31,B7L807C40)</f>
        <v>11.872154404192091</v>
      </c>
      <c r="AN45" s="16" t="s">
        <v>33439</v>
      </c>
      <c r="AO45" s="33">
        <f>D6L738C8-D6L738C18</f>
        <v>75.474145053918576</v>
      </c>
      <c r="AP45" s="16" t="s">
        <v>33440</v>
      </c>
      <c r="AQ45" s="33">
        <f>CHOOSE(MIN(D6L738C9,RUN_YEARS),B7L807C2,B7L807C11,B7L807C20,B7L807C29,B7L807C38)</f>
        <v>81.813696981392809</v>
      </c>
      <c r="AR45" s="16" t="s">
        <v>33441</v>
      </c>
      <c r="AS45" s="33">
        <f>IF(D6L738C20=0,0,D6L738C18/D6L738C20)</f>
        <v>0.14511206365472298</v>
      </c>
      <c r="AT45" s="16" t="s">
        <v>33442</v>
      </c>
      <c r="AU45" s="33">
        <f>IF(D6L738C5=0,0,D6L738C18/D6L738C5)</f>
        <v>6.7960259781158286E-2</v>
      </c>
      <c r="AV45" s="16" t="s">
        <v>33443</v>
      </c>
      <c r="AW45" s="33">
        <f>CHOOSE(MIN(D6L738C9,RUN_YEARS),B7L807C1,B7L807C10,B7L807C19,B7L807C28,B7L807C37)</f>
        <v>520.10937721553171</v>
      </c>
      <c r="AX45" s="16" t="s">
        <v>33444</v>
      </c>
      <c r="AY45" s="33">
        <f>IF(D6L738C23=0,0,D6L738C19/D6L738C23)</f>
        <v>0.14511206365472301</v>
      </c>
      <c r="AZ45" s="16" t="s">
        <v>33445</v>
      </c>
      <c r="BA45" s="33">
        <f>IF(D6L738C5=0,0,D6L738C19/D6L738C5)</f>
        <v>0.43203974021884173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4498.4822200223798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4498.4822200223798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1799.392888008952</v>
      </c>
      <c r="R46" s="16" t="s">
        <v>33449</v>
      </c>
      <c r="S46" s="15">
        <f>D6L739C5-D6L739C7</f>
        <v>2699.0893320134278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1685.2945571531363</v>
      </c>
      <c r="X46" s="16" t="s">
        <v>33451</v>
      </c>
      <c r="Y46" s="33">
        <f>D6L739C7-D6L739C10</f>
        <v>114.09833085581568</v>
      </c>
      <c r="Z46" s="16" t="s">
        <v>33452</v>
      </c>
      <c r="AA46" s="33">
        <f>CHOOSE(MIN(D6L739C9,RUN_YEARS),B7L807C7,B7L807C16,B7L807C25,B7L807C34,B7L807C43)</f>
        <v>40942</v>
      </c>
      <c r="AB46" s="16" t="s">
        <v>33453</v>
      </c>
      <c r="AC46" s="33">
        <f>IF(D6L739C12=0,0,D6L739C10/D6L739C12)</f>
        <v>4.116297584761703E-2</v>
      </c>
      <c r="AD46" s="16" t="s">
        <v>33454</v>
      </c>
      <c r="AE46" s="33">
        <f>IF(D6L739C5=0,0,D6L739C10/D6L739C5)</f>
        <v>0.37463626057073801</v>
      </c>
      <c r="AF46" s="16" t="s">
        <v>33455</v>
      </c>
      <c r="AG46" s="33">
        <f>CHOOSE(MIN(D6L739C9,RUN_YEARS),B7L807C5,B7L807C14,B7L807C23,B7L807C32,B7L807C41)</f>
        <v>1066.103033185424</v>
      </c>
      <c r="AH46" s="16" t="s">
        <v>33456</v>
      </c>
      <c r="AI46" s="33">
        <f>IF(D6L739C15=0,0,D6L739C11/D6L739C15)</f>
        <v>0.10702373720380449</v>
      </c>
      <c r="AJ46" s="16" t="s">
        <v>33457</v>
      </c>
      <c r="AK46" s="33">
        <f>IF(D6L739C5=0,0,D6L739C11/D6L739C5)</f>
        <v>2.5363739429261997E-2</v>
      </c>
      <c r="AL46" s="16" t="s">
        <v>33458</v>
      </c>
      <c r="AM46" s="33">
        <f>D6L739C8*CHOOSE(MIN(D6L739C9,RUN_YEARS),B7L807C4,B7L807C13,B7L807C22,B7L807C31,B7L807C40)</f>
        <v>366.86162435237111</v>
      </c>
      <c r="AN46" s="16" t="s">
        <v>33459</v>
      </c>
      <c r="AO46" s="33">
        <f>D6L739C8-D6L739C18</f>
        <v>2332.2277076610567</v>
      </c>
      <c r="AP46" s="16" t="s">
        <v>33460</v>
      </c>
      <c r="AQ46" s="33">
        <f>CHOOSE(MIN(D6L739C9,RUN_YEARS),B7L807C2,B7L807C11,B7L807C20,B7L807C29,B7L807C38)</f>
        <v>81.813696981392809</v>
      </c>
      <c r="AR46" s="16" t="s">
        <v>33461</v>
      </c>
      <c r="AS46" s="33">
        <f>IF(D6L739C20=0,0,D6L739C18/D6L739C20)</f>
        <v>4.4841100926634301</v>
      </c>
      <c r="AT46" s="16" t="s">
        <v>33462</v>
      </c>
      <c r="AU46" s="33">
        <f>IF(D6L739C5=0,0,D6L739C18/D6L739C5)</f>
        <v>8.1552311737389943E-2</v>
      </c>
      <c r="AV46" s="16" t="s">
        <v>33463</v>
      </c>
      <c r="AW46" s="33">
        <f>CHOOSE(MIN(D6L739C9,RUN_YEARS),B7L807C1,B7L807C10,B7L807C19,B7L807C28,B7L807C37)</f>
        <v>520.10937721553171</v>
      </c>
      <c r="AX46" s="16" t="s">
        <v>33464</v>
      </c>
      <c r="AY46" s="33">
        <f>IF(D6L739C23=0,0,D6L739C19/D6L739C23)</f>
        <v>4.4841100926634301</v>
      </c>
      <c r="AZ46" s="16" t="s">
        <v>33465</v>
      </c>
      <c r="BA46" s="33">
        <f>IF(D6L739C5=0,0,D6L739C19/D6L739C5)</f>
        <v>0.51844768826261001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4847.8674178548226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4673.1748189386008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1886.7391874670627</v>
      </c>
      <c r="R47" s="16" t="s">
        <v>33469</v>
      </c>
      <c r="S47" s="15">
        <f>SUM(D6L738C8:D6L739C8)</f>
        <v>2786.4356314715383</v>
      </c>
      <c r="U47" s="21" t="str">
        <f>NULL_VALUE</f>
        <v>n/a</v>
      </c>
      <c r="V47" s="16" t="s">
        <v>33470</v>
      </c>
      <c r="W47" s="33">
        <f>SUM(D6L738C10:D6L739C10)</f>
        <v>1767.1022846623325</v>
      </c>
      <c r="X47" s="16" t="s">
        <v>33471</v>
      </c>
      <c r="Y47" s="33">
        <f>SUM(D6L738C11:D6L739C11)</f>
        <v>119.63690280473018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4.3161112907584696E-2</v>
      </c>
      <c r="AD47" s="16" t="s">
        <v>33473</v>
      </c>
      <c r="AE47" s="33">
        <f>IF(D6L740C5=0,0,D6L740C10/D6L740C5)</f>
        <v>0.37813742329966749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0.11221889355972042</v>
      </c>
      <c r="AJ47" s="16" t="s">
        <v>33475</v>
      </c>
      <c r="AK47" s="33">
        <f>IF(D6L740C5=0,0,D6L740C11/D6L740C5)</f>
        <v>2.5600776226022467E-2</v>
      </c>
      <c r="AL47" s="16" t="s">
        <v>33476</v>
      </c>
      <c r="AM47" s="33">
        <f>SUM(D6L738C18:D6L739C18)</f>
        <v>378.7337787565632</v>
      </c>
      <c r="AN47" s="16" t="s">
        <v>33477</v>
      </c>
      <c r="AO47" s="33">
        <f>SUM(D6L738C19:D6L739C19)</f>
        <v>2407.7018527149753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4.6292221563181535</v>
      </c>
      <c r="AT47" s="16" t="s">
        <v>33479</v>
      </c>
      <c r="AU47" s="33">
        <f>IF(D6L740C5=0,0,D6L740C18/D6L740C5)</f>
        <v>8.1044213715630573E-2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4.6292221563181535</v>
      </c>
      <c r="AZ47" s="16" t="s">
        <v>33481</v>
      </c>
      <c r="BA47" s="33">
        <f>IF(D6L740C5=0,0,D6L740C19/D6L740C5)</f>
        <v>0.51521758675867957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12265.077908443542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9959.7027269067676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5137.7031414511466</v>
      </c>
      <c r="R48" s="16" t="s">
        <v>33486</v>
      </c>
      <c r="S48" s="15">
        <f>SUM(D6L728C8,D6L737C8,D6L740C8)</f>
        <v>4821.9995854556219</v>
      </c>
      <c r="U48" s="21" t="str">
        <f>NULL_VALUE</f>
        <v>n/a</v>
      </c>
      <c r="V48" s="16" t="s">
        <v>33487</v>
      </c>
      <c r="W48" s="33">
        <f>SUM(D6L728C10,D6L737C10,D6L740C10)</f>
        <v>4837.3979589570808</v>
      </c>
      <c r="X48" s="16" t="s">
        <v>33488</v>
      </c>
      <c r="Y48" s="33">
        <f>SUM(D6L728C11,D6L737C11,D6L740C11)</f>
        <v>300.30518249406686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9.797070758625348E-2</v>
      </c>
      <c r="AD48" s="16" t="s">
        <v>33490</v>
      </c>
      <c r="AE48" s="33">
        <f>IF(D6L741C5=0,0,D6L741C10/D6L741C5)</f>
        <v>0.48569702245113644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0.25472383972425933</v>
      </c>
      <c r="AJ48" s="16" t="s">
        <v>33492</v>
      </c>
      <c r="AK48" s="33">
        <f>IF(D6L741C5=0,0,D6L741C11/D6L741C5)</f>
        <v>3.0152022678626079E-2</v>
      </c>
      <c r="AL48" s="16" t="s">
        <v>33493</v>
      </c>
      <c r="AM48" s="33">
        <f>SUM(D6L728C18,D6L737C18,D6L740C18)</f>
        <v>783.40735037008858</v>
      </c>
      <c r="AN48" s="16" t="s">
        <v>33494</v>
      </c>
      <c r="AO48" s="33">
        <f>SUM(D6L728C19,D6L737C19,D6L740C19)</f>
        <v>4038.5922350855335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7.0673063633320368</v>
      </c>
      <c r="AT48" s="16" t="s">
        <v>33496</v>
      </c>
      <c r="AU48" s="33">
        <f>IF(D6L741C5=0,0,D6L741C18/D6L741C5)</f>
        <v>7.8657704135452158E-2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7.0673063633320385</v>
      </c>
      <c r="AZ48" s="16" t="s">
        <v>33498</v>
      </c>
      <c r="BA48" s="33">
        <f>IF(D6L741C5=0,0,D6L741C19/D6L741C5)</f>
        <v>0.40549325073478559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F021-0105-4BFF-BBED-8A5657A4855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22772.650794199999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19584.479683011999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9792.2398415059997</v>
      </c>
      <c r="R8" s="16" t="s">
        <v>33509</v>
      </c>
      <c r="S8" s="15">
        <f>D6L801C5-D6L801C7</f>
        <v>9792.2398415059997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9413.8397385157659</v>
      </c>
      <c r="X8" s="16" t="s">
        <v>33511</v>
      </c>
      <c r="Y8" s="33">
        <f>D6L801C7-D6L801C10</f>
        <v>378.40010299023379</v>
      </c>
      <c r="Z8" s="16" t="s">
        <v>33512</v>
      </c>
      <c r="AA8" s="33">
        <f>CHOOSE(MIN(D6L801C9,RUN_YEARS),B7L808C7,B7L808C16,B7L808C25,B7L808C34,B7L808C43)</f>
        <v>263553.33333333331</v>
      </c>
      <c r="AB8" s="16" t="s">
        <v>33513</v>
      </c>
      <c r="AC8" s="33">
        <f>IF(D6L801C12=0,0,D6L801C10/D6L801C12)</f>
        <v>3.5718917379843798E-2</v>
      </c>
      <c r="AD8" s="16" t="s">
        <v>33514</v>
      </c>
      <c r="AE8" s="33">
        <f>IF(D6L801C5=0,0,D6L801C10/D6L801C5)</f>
        <v>0.48067857256792651</v>
      </c>
      <c r="AF8" s="16" t="s">
        <v>33515</v>
      </c>
      <c r="AG8" s="33">
        <f>CHOOSE(MIN(D6L801C9,RUN_YEARS),B7L808C5,B7L808C14,B7L808C23,B7L808C32,B7L808C41)</f>
        <v>4074.5496175709241</v>
      </c>
      <c r="AH8" s="16" t="s">
        <v>33516</v>
      </c>
      <c r="AI8" s="33">
        <f>IF(D6L801C15=0,0,D6L801C11/D6L801C15)</f>
        <v>9.2869185187593836E-2</v>
      </c>
      <c r="AJ8" s="16" t="s">
        <v>33517</v>
      </c>
      <c r="AK8" s="33">
        <f>IF(D6L801C5=0,0,D6L801C11/D6L801C5)</f>
        <v>1.932142743207348E-2</v>
      </c>
      <c r="AL8" s="16" t="s">
        <v>33518</v>
      </c>
      <c r="AM8" s="33">
        <f>D6L801C8*CHOOSE(MIN(D6L801C9,RUN_YEARS),B7L808C4,B7L808C13,B7L808C22,B7L808C31,B7L808C40)</f>
        <v>2351.54205788337</v>
      </c>
      <c r="AN8" s="16" t="s">
        <v>33519</v>
      </c>
      <c r="AO8" s="33">
        <f>D6L801C8-D6L801C18</f>
        <v>7440.6977836226297</v>
      </c>
      <c r="AP8" s="16" t="s">
        <v>33520</v>
      </c>
      <c r="AQ8" s="33">
        <f>CHOOSE(MIN(D6L801C9,RUN_YEARS),B7L808C2,B7L808C11,B7L808C20,B7L808C29,B7L808C38)</f>
        <v>611.13084240736111</v>
      </c>
      <c r="AR8" s="16" t="s">
        <v>33521</v>
      </c>
      <c r="AS8" s="33">
        <f>IF(D6L801C20=0,0,D6L801C18/D6L801C20)</f>
        <v>3.8478536750333148</v>
      </c>
      <c r="AT8" s="16" t="s">
        <v>33522</v>
      </c>
      <c r="AU8" s="33">
        <f>IF(D6L801C5=0,0,D6L801C18/D6L801C5)</f>
        <v>0.12007171474272806</v>
      </c>
      <c r="AV8" s="16" t="s">
        <v>33523</v>
      </c>
      <c r="AW8" s="33">
        <f>CHOOSE(MIN(D6L801C9,RUN_YEARS),B7L808C1,B7L808C10,B7L808C19,B7L808C28,B7L808C37)</f>
        <v>1933.7268025292587</v>
      </c>
      <c r="AX8" s="16" t="s">
        <v>33524</v>
      </c>
      <c r="AY8" s="33">
        <f>IF(D6L801C23=0,0,D6L801C19/D6L801C23)</f>
        <v>3.8478536750333152</v>
      </c>
      <c r="AZ8" s="16" t="s">
        <v>33525</v>
      </c>
      <c r="BA8" s="33">
        <f>IF(D6L801C5=0,0,D6L801C19/D6L801C5)</f>
        <v>0.37992828525727196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68.862373500185114</v>
      </c>
      <c r="J9" s="16" t="s">
        <v>33546</v>
      </c>
      <c r="K9" s="21">
        <f>IF(FLOW_THRU_100PCT="Y",1,INDEX(VariabilityMatrix,D6L802C1,D6L802C9))</f>
        <v>0.65701432046792319</v>
      </c>
      <c r="L9" s="16" t="s">
        <v>33526</v>
      </c>
      <c r="M9" s="15">
        <f>IF(D6L802C2&lt;&gt;0,D6L802C2*D6L802C4,D6L802C3*D6L802C4)</f>
        <v>45.243565531032445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22.621782765516222</v>
      </c>
      <c r="R9" s="16" t="s">
        <v>33528</v>
      </c>
      <c r="S9" s="15">
        <f>D6L802C5-D6L802C7</f>
        <v>22.621782765516222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21.736481418568967</v>
      </c>
      <c r="X9" s="16" t="s">
        <v>33530</v>
      </c>
      <c r="Y9" s="33">
        <f>D6L802C7-D6L802C10</f>
        <v>0.88530134694725504</v>
      </c>
      <c r="Z9" s="16" t="s">
        <v>33531</v>
      </c>
      <c r="AA9" s="33">
        <f>CHOOSE(MIN(D6L802C9,RUN_YEARS),B7L808C7,B7L808C16,B7L808C25,B7L808C34,B7L808C43)</f>
        <v>262538.40000000002</v>
      </c>
      <c r="AB9" s="16" t="s">
        <v>33532</v>
      </c>
      <c r="AC9" s="33">
        <f>IF(D6L802C12=0,0,D6L802C10/D6L802C12)</f>
        <v>8.2793531988345186E-5</v>
      </c>
      <c r="AD9" s="16" t="s">
        <v>33533</v>
      </c>
      <c r="AE9" s="33">
        <f>IF(D6L802C5=0,0,D6L802C10/D6L802C5)</f>
        <v>0.48043254689244091</v>
      </c>
      <c r="AF9" s="16" t="s">
        <v>33534</v>
      </c>
      <c r="AG9" s="33">
        <f>CHOOSE(MIN(D6L802C9,RUN_YEARS),B7L808C5,B7L808C14,B7L808C23,B7L808C32,B7L808C41)</f>
        <v>4112.6463611259787</v>
      </c>
      <c r="AH9" s="16" t="s">
        <v>33535</v>
      </c>
      <c r="AI9" s="33">
        <f>IF(D6L802C15=0,0,D6L802C11/D6L802C15)</f>
        <v>2.1526318316969836E-4</v>
      </c>
      <c r="AJ9" s="16" t="s">
        <v>33536</v>
      </c>
      <c r="AK9" s="33">
        <f>IF(D6L802C5=0,0,D6L802C11/D6L802C5)</f>
        <v>1.9567453107559109E-2</v>
      </c>
      <c r="AL9" s="16" t="s">
        <v>33537</v>
      </c>
      <c r="AM9" s="33">
        <f>D6L802C8*CHOOSE(MIN(D6L802C9,RUN_YEARS),B7L808C4,B7L808C13,B7L808C22,B7L808C31,B7L808C40)</f>
        <v>5.2728005469386732</v>
      </c>
      <c r="AN9" s="16" t="s">
        <v>33538</v>
      </c>
      <c r="AO9" s="33">
        <f>D6L802C8-D6L802C18</f>
        <v>17.34898221857755</v>
      </c>
      <c r="AP9" s="16" t="s">
        <v>33539</v>
      </c>
      <c r="AQ9" s="33">
        <f>CHOOSE(MIN(D6L802C9,RUN_YEARS),B7L808C2,B7L808C11,B7L808C20,B7L808C29,B7L808C38)</f>
        <v>593.28384282383547</v>
      </c>
      <c r="AR9" s="16" t="s">
        <v>33540</v>
      </c>
      <c r="AS9" s="33">
        <f>IF(D6L802C20=0,0,D6L802C18/D6L802C20)</f>
        <v>8.8874838084952411E-3</v>
      </c>
      <c r="AT9" s="16" t="s">
        <v>33541</v>
      </c>
      <c r="AU9" s="33">
        <f>IF(D6L802C5=0,0,D6L802C18/D6L802C5)</f>
        <v>0.11654255107993362</v>
      </c>
      <c r="AV9" s="16" t="s">
        <v>33542</v>
      </c>
      <c r="AW9" s="33">
        <f>CHOOSE(MIN(D6L802C9,RUN_YEARS),B7L808C1,B7L808C10,B7L808C19,B7L808C28,B7L808C37)</f>
        <v>1952.0690661618141</v>
      </c>
      <c r="AX9" s="16" t="s">
        <v>33543</v>
      </c>
      <c r="AY9" s="33">
        <f>IF(D6L802C23=0,0,D6L802C19/D6L802C23)</f>
        <v>8.8874838084952411E-3</v>
      </c>
      <c r="AZ9" s="16" t="s">
        <v>33544</v>
      </c>
      <c r="BA9" s="33">
        <f>IF(D6L802C5=0,0,D6L802C19/D6L802C5)</f>
        <v>0.38345744892006639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5.0811843566996995</v>
      </c>
      <c r="J10" s="16" t="s">
        <v>33567</v>
      </c>
      <c r="K10" s="21">
        <f>IF(FLOW_THRU_100PCT="Y",1,INDEX(VariabilityMatrix,D6L803C1,D6L803C9))</f>
        <v>0.65701432046792319</v>
      </c>
      <c r="L10" s="16" t="s">
        <v>33547</v>
      </c>
      <c r="M10" s="15">
        <f>IF(D6L803C2&lt;&gt;0,D6L803C2*D6L803C4,D6L803C3*D6L803C4)</f>
        <v>3.3384108872892946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1.6692054436446473</v>
      </c>
      <c r="R10" s="16" t="s">
        <v>33549</v>
      </c>
      <c r="S10" s="15">
        <f>D6L803C5-D6L803C7</f>
        <v>1.6692054436446473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1.6038812451538493</v>
      </c>
      <c r="X10" s="16" t="s">
        <v>33551</v>
      </c>
      <c r="Y10" s="33">
        <f>D6L803C7-D6L803C10</f>
        <v>6.5324198490797958E-2</v>
      </c>
      <c r="Z10" s="16" t="s">
        <v>33552</v>
      </c>
      <c r="AA10" s="33">
        <f>CHOOSE(MIN(D6L803C9,RUN_YEARS),B7L808C7,B7L808C16,B7L808C25,B7L808C34,B7L808C43)</f>
        <v>262538.40000000002</v>
      </c>
      <c r="AB10" s="16" t="s">
        <v>33553</v>
      </c>
      <c r="AC10" s="33">
        <f>IF(D6L803C12=0,0,D6L803C10/D6L803C12)</f>
        <v>6.1091301126000962E-6</v>
      </c>
      <c r="AD10" s="16" t="s">
        <v>33554</v>
      </c>
      <c r="AE10" s="33">
        <f>IF(D6L803C5=0,0,D6L803C10/D6L803C5)</f>
        <v>0.48043254689244091</v>
      </c>
      <c r="AF10" s="16" t="s">
        <v>33555</v>
      </c>
      <c r="AG10" s="33">
        <f>CHOOSE(MIN(D6L803C9,RUN_YEARS),B7L808C5,B7L808C14,B7L808C23,B7L808C32,B7L808C41)</f>
        <v>4112.6463611259787</v>
      </c>
      <c r="AH10" s="16" t="s">
        <v>33556</v>
      </c>
      <c r="AI10" s="33">
        <f>IF(D6L803C15=0,0,D6L803C11/D6L803C15)</f>
        <v>1.5883738292760288E-5</v>
      </c>
      <c r="AJ10" s="16" t="s">
        <v>33557</v>
      </c>
      <c r="AK10" s="33">
        <f>IF(D6L803C5=0,0,D6L803C11/D6L803C5)</f>
        <v>1.9567453107559075E-2</v>
      </c>
      <c r="AL10" s="16" t="s">
        <v>33558</v>
      </c>
      <c r="AM10" s="33">
        <f>D6L803C8*CHOOSE(MIN(D6L803C9,RUN_YEARS),B7L808C4,B7L808C13,B7L808C22,B7L808C31,B7L808C40)</f>
        <v>0.38906692135771914</v>
      </c>
      <c r="AN10" s="16" t="s">
        <v>33559</v>
      </c>
      <c r="AO10" s="33">
        <f>D6L803C8-D6L803C18</f>
        <v>1.2801385222869281</v>
      </c>
      <c r="AP10" s="16" t="s">
        <v>33560</v>
      </c>
      <c r="AQ10" s="33">
        <f>CHOOSE(MIN(D6L803C9,RUN_YEARS),B7L808C2,B7L808C11,B7L808C20,B7L808C29,B7L808C38)</f>
        <v>593.28384282383547</v>
      </c>
      <c r="AR10" s="16" t="s">
        <v>33561</v>
      </c>
      <c r="AS10" s="33">
        <f>IF(D6L803C20=0,0,D6L803C18/D6L803C20)</f>
        <v>6.5578546603576606E-4</v>
      </c>
      <c r="AT10" s="16" t="s">
        <v>33562</v>
      </c>
      <c r="AU10" s="33">
        <f>IF(D6L803C5=0,0,D6L803C18/D6L803C5)</f>
        <v>0.11654255107993362</v>
      </c>
      <c r="AV10" s="16" t="s">
        <v>33563</v>
      </c>
      <c r="AW10" s="33">
        <f>CHOOSE(MIN(D6L803C9,RUN_YEARS),B7L808C1,B7L808C10,B7L808C19,B7L808C28,B7L808C37)</f>
        <v>1952.0690661618141</v>
      </c>
      <c r="AX10" s="16" t="s">
        <v>33564</v>
      </c>
      <c r="AY10" s="33">
        <f>IF(D6L803C23=0,0,D6L803C19/D6L803C23)</f>
        <v>6.5578546603576617E-4</v>
      </c>
      <c r="AZ10" s="16" t="s">
        <v>33565</v>
      </c>
      <c r="BA10" s="33">
        <f>IF(D6L803C5=0,0,D6L803C19/D6L803C5)</f>
        <v>0.38345744892006639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0.64692773230895906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212543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3485.5264561599852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424.72103457369377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1649.3474345090881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198.41314353002963</v>
      </c>
      <c r="J12" s="16" t="s">
        <v>33609</v>
      </c>
      <c r="K12" s="21">
        <f>IF(FLOW_THRU_100PCT="Y",1,INDEX(VariabilityMatrix,D6L805C1,D6L805C9))</f>
        <v>0.33502533749663682</v>
      </c>
      <c r="L12" s="16" t="s">
        <v>33589</v>
      </c>
      <c r="M12" s="15">
        <f>IF(D6L805C2&lt;&gt;0,D6L805C2*D6L805C4,D6L805C3*D6L805C4)</f>
        <v>66.473430374916816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33.236715187458408</v>
      </c>
      <c r="R12" s="16" t="s">
        <v>33591</v>
      </c>
      <c r="S12" s="15">
        <f>D6L805C5-D6L805C7</f>
        <v>33.236715187458408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31.935999455698628</v>
      </c>
      <c r="X12" s="16" t="s">
        <v>33593</v>
      </c>
      <c r="Y12" s="33">
        <f>D6L805C7-D6L805C10</f>
        <v>1.3007157317597802</v>
      </c>
      <c r="Z12" s="16" t="s">
        <v>33594</v>
      </c>
      <c r="AA12" s="33">
        <f>CHOOSE(MIN(D6L805C9,RUN_YEARS),B7L808C7,B7L808C16,B7L808C25,B7L808C34,B7L808C43)</f>
        <v>262538.40000000002</v>
      </c>
      <c r="AB12" s="16" t="s">
        <v>33595</v>
      </c>
      <c r="AC12" s="33">
        <f>IF(D6L805C12=0,0,D6L805C10/D6L805C12)</f>
        <v>1.2164315565151089E-4</v>
      </c>
      <c r="AD12" s="16" t="s">
        <v>33596</v>
      </c>
      <c r="AE12" s="33">
        <f>IF(D6L805C5=0,0,D6L805C10/D6L805C5)</f>
        <v>0.48043254689244091</v>
      </c>
      <c r="AF12" s="16" t="s">
        <v>33597</v>
      </c>
      <c r="AG12" s="33">
        <f>CHOOSE(MIN(D6L805C9,RUN_YEARS),B7L808C5,B7L808C14,B7L808C23,B7L808C32,B7L808C41)</f>
        <v>4112.6463611259787</v>
      </c>
      <c r="AH12" s="16" t="s">
        <v>33598</v>
      </c>
      <c r="AI12" s="33">
        <f>IF(D6L805C15=0,0,D6L805C11/D6L805C15)</f>
        <v>3.162722046939296E-4</v>
      </c>
      <c r="AJ12" s="16" t="s">
        <v>33599</v>
      </c>
      <c r="AK12" s="33">
        <f>IF(D6L805C5=0,0,D6L805C11/D6L805C5)</f>
        <v>1.9567453107559109E-2</v>
      </c>
      <c r="AL12" s="16" t="s">
        <v>33600</v>
      </c>
      <c r="AM12" s="33">
        <f>D6L805C8*CHOOSE(MIN(D6L805C9,RUN_YEARS),B7L808C4,B7L808C13,B7L808C22,B7L808C31,B7L808C40)</f>
        <v>7.7469831549271539</v>
      </c>
      <c r="AN12" s="16" t="s">
        <v>33601</v>
      </c>
      <c r="AO12" s="33">
        <f>D6L805C8-D6L805C18</f>
        <v>25.489732032531254</v>
      </c>
      <c r="AP12" s="16" t="s">
        <v>33602</v>
      </c>
      <c r="AQ12" s="33">
        <f>CHOOSE(MIN(D6L805C9,RUN_YEARS),B7L808C2,B7L808C11,B7L808C20,B7L808C29,B7L808C38)</f>
        <v>593.28384282383547</v>
      </c>
      <c r="AR12" s="16" t="s">
        <v>33603</v>
      </c>
      <c r="AS12" s="33">
        <f>IF(D6L805C20=0,0,D6L805C18/D6L805C20)</f>
        <v>1.3057802346435171E-2</v>
      </c>
      <c r="AT12" s="16" t="s">
        <v>33604</v>
      </c>
      <c r="AU12" s="33">
        <f>IF(D6L805C5=0,0,D6L805C18/D6L805C5)</f>
        <v>0.11654255107993362</v>
      </c>
      <c r="AV12" s="16" t="s">
        <v>33605</v>
      </c>
      <c r="AW12" s="33">
        <f>CHOOSE(MIN(D6L805C9,RUN_YEARS),B7L808C1,B7L808C10,B7L808C19,B7L808C28,B7L808C37)</f>
        <v>1952.0690661618141</v>
      </c>
      <c r="AX12" s="16" t="s">
        <v>33606</v>
      </c>
      <c r="AY12" s="33">
        <f>IF(D6L805C23=0,0,D6L805C19/D6L805C23)</f>
        <v>1.3057802346435173E-2</v>
      </c>
      <c r="AZ12" s="16" t="s">
        <v>33607</v>
      </c>
      <c r="BA12" s="33">
        <f>IF(D6L805C5=0,0,D6L805C19/D6L805C5)</f>
        <v>0.38345744892006639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33.668089304568319</v>
      </c>
      <c r="J13" s="16" t="s">
        <v>33630</v>
      </c>
      <c r="K13" s="21">
        <f>IF(FLOW_THRU_100PCT="Y",1,INDEX(VariabilityMatrix,D6L806C1,D6L806C9))</f>
        <v>0.65701432046792319</v>
      </c>
      <c r="L13" s="16" t="s">
        <v>33610</v>
      </c>
      <c r="M13" s="15">
        <f>IF(D6L806C2&lt;&gt;0,D6L806C2*D6L806C4,D6L806C3*D6L806C4)</f>
        <v>22.120416815894306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11.060208407947153</v>
      </c>
      <c r="R13" s="16" t="s">
        <v>33612</v>
      </c>
      <c r="S13" s="15">
        <f>D6L806C5-D6L806C7</f>
        <v>11.060208407947153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10.62736818918248</v>
      </c>
      <c r="X13" s="16" t="s">
        <v>33614</v>
      </c>
      <c r="Y13" s="33">
        <f>D6L806C7-D6L806C10</f>
        <v>0.43284021876467271</v>
      </c>
      <c r="Z13" s="16" t="s">
        <v>33615</v>
      </c>
      <c r="AA13" s="33">
        <f>CHOOSE(MIN(D6L806C9,RUN_YEARS),B7L808C7,B7L808C16,B7L808C25,B7L808C34,B7L808C43)</f>
        <v>262538.40000000002</v>
      </c>
      <c r="AB13" s="16" t="s">
        <v>33616</v>
      </c>
      <c r="AC13" s="33">
        <f>IF(D6L806C12=0,0,D6L806C10/D6L806C12)</f>
        <v>4.0479290607326313E-5</v>
      </c>
      <c r="AD13" s="16" t="s">
        <v>33617</v>
      </c>
      <c r="AE13" s="33">
        <f>IF(D6L806C5=0,0,D6L806C10/D6L806C5)</f>
        <v>0.48043254689244091</v>
      </c>
      <c r="AF13" s="16" t="s">
        <v>33618</v>
      </c>
      <c r="AG13" s="33">
        <f>CHOOSE(MIN(D6L806C9,RUN_YEARS),B7L808C5,B7L808C14,B7L808C23,B7L808C32,B7L808C41)</f>
        <v>4112.6463611259787</v>
      </c>
      <c r="AH13" s="16" t="s">
        <v>33619</v>
      </c>
      <c r="AI13" s="33">
        <f>IF(D6L806C15=0,0,D6L806C11/D6L806C15)</f>
        <v>1.0524615557904856E-4</v>
      </c>
      <c r="AJ13" s="16" t="s">
        <v>33620</v>
      </c>
      <c r="AK13" s="33">
        <f>IF(D6L806C5=0,0,D6L806C11/D6L806C5)</f>
        <v>1.9567453107559061E-2</v>
      </c>
      <c r="AL13" s="16" t="s">
        <v>33621</v>
      </c>
      <c r="AM13" s="33">
        <f>D6L806C8*CHOOSE(MIN(D6L806C9,RUN_YEARS),B7L808C4,B7L808C13,B7L808C22,B7L808C31,B7L808C40)</f>
        <v>2.5779698066757848</v>
      </c>
      <c r="AN13" s="16" t="s">
        <v>33622</v>
      </c>
      <c r="AO13" s="33">
        <f>D6L806C8-D6L806C18</f>
        <v>8.4822386012713675</v>
      </c>
      <c r="AP13" s="16" t="s">
        <v>33623</v>
      </c>
      <c r="AQ13" s="33">
        <f>CHOOSE(MIN(D6L806C9,RUN_YEARS),B7L808C2,B7L808C11,B7L808C20,B7L808C29,B7L808C38)</f>
        <v>593.28384282383547</v>
      </c>
      <c r="AR13" s="16" t="s">
        <v>33624</v>
      </c>
      <c r="AS13" s="33">
        <f>IF(D6L806C20=0,0,D6L806C18/D6L806C20)</f>
        <v>4.3452553745699507E-3</v>
      </c>
      <c r="AT13" s="16" t="s">
        <v>33625</v>
      </c>
      <c r="AU13" s="33">
        <f>IF(D6L806C5=0,0,D6L806C18/D6L806C5)</f>
        <v>0.11654255107993362</v>
      </c>
      <c r="AV13" s="16" t="s">
        <v>33626</v>
      </c>
      <c r="AW13" s="33">
        <f>CHOOSE(MIN(D6L806C9,RUN_YEARS),B7L808C1,B7L808C10,B7L808C19,B7L808C28,B7L808C37)</f>
        <v>1952.0690661618141</v>
      </c>
      <c r="AX13" s="16" t="s">
        <v>33627</v>
      </c>
      <c r="AY13" s="33">
        <f>IF(D6L806C23=0,0,D6L806C19/D6L806C23)</f>
        <v>4.3452553745699507E-3</v>
      </c>
      <c r="AZ13" s="16" t="s">
        <v>33628</v>
      </c>
      <c r="BA13" s="33">
        <f>IF(D6L806C5=0,0,D6L806C19/D6L806C5)</f>
        <v>0.38345744892006633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5.4444601085218789</v>
      </c>
      <c r="J14" s="16" t="s">
        <v>33651</v>
      </c>
      <c r="K14" s="21">
        <f>IF(FLOW_THRU_100PCT="Y",1,INDEX(VariabilityMatrix,D6L807C1,D6L807C9))</f>
        <v>0.64692773230895906</v>
      </c>
      <c r="L14" s="16" t="s">
        <v>33631</v>
      </c>
      <c r="M14" s="15">
        <f>IF(D6L807C2&lt;&gt;0,D6L807C2*D6L807C4,D6L807C3*D6L807C4)</f>
        <v>3.522172231652648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1.761086115826324</v>
      </c>
      <c r="R14" s="16" t="s">
        <v>33633</v>
      </c>
      <c r="S14" s="15">
        <f>D6L807C5-D6L807C7</f>
        <v>1.761086115826324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1.6890679515869851</v>
      </c>
      <c r="X14" s="16" t="s">
        <v>33635</v>
      </c>
      <c r="Y14" s="33">
        <f>D6L807C7-D6L807C10</f>
        <v>7.2018164239338933E-2</v>
      </c>
      <c r="Z14" s="16" t="s">
        <v>33636</v>
      </c>
      <c r="AA14" s="33">
        <f>CHOOSE(MIN(D6L807C9,RUN_YEARS),B7L808C7,B7L808C16,B7L808C25,B7L808C34,B7L808C43)</f>
        <v>212543</v>
      </c>
      <c r="AB14" s="16" t="s">
        <v>33637</v>
      </c>
      <c r="AC14" s="33">
        <f>IF(D6L807C12=0,0,D6L807C10/D6L807C12)</f>
        <v>7.9469469781972825E-6</v>
      </c>
      <c r="AD14" s="16" t="s">
        <v>33638</v>
      </c>
      <c r="AE14" s="33">
        <f>IF(D6L807C5=0,0,D6L807C10/D6L807C5)</f>
        <v>0.47955291237829473</v>
      </c>
      <c r="AF14" s="16" t="s">
        <v>33639</v>
      </c>
      <c r="AG14" s="33">
        <f>CHOOSE(MIN(D6L807C9,RUN_YEARS),B7L808C5,B7L808C14,B7L808C23,B7L808C32,B7L808C41)</f>
        <v>3485.5264561599852</v>
      </c>
      <c r="AH14" s="16" t="s">
        <v>33640</v>
      </c>
      <c r="AI14" s="33">
        <f>IF(D6L807C15=0,0,D6L807C11/D6L807C15)</f>
        <v>2.0662062143312939E-5</v>
      </c>
      <c r="AJ14" s="16" t="s">
        <v>33641</v>
      </c>
      <c r="AK14" s="33">
        <f>IF(D6L807C5=0,0,D6L807C11/D6L807C5)</f>
        <v>2.0447087621705284E-2</v>
      </c>
      <c r="AL14" s="16" t="s">
        <v>33642</v>
      </c>
      <c r="AM14" s="33">
        <f>D6L807C8*CHOOSE(MIN(D6L807C9,RUN_YEARS),B7L808C4,B7L808C13,B7L808C22,B7L808C31,B7L808C40)</f>
        <v>0.36062952030600037</v>
      </c>
      <c r="AN14" s="16" t="s">
        <v>33643</v>
      </c>
      <c r="AO14" s="33">
        <f>D6L807C8-D6L807C18</f>
        <v>1.4004565955203236</v>
      </c>
      <c r="AP14" s="16" t="s">
        <v>33644</v>
      </c>
      <c r="AQ14" s="33">
        <f>CHOOSE(MIN(D6L807C9,RUN_YEARS),B7L808C2,B7L808C11,B7L808C20,B7L808C29,B7L808C38)</f>
        <v>424.72103457369377</v>
      </c>
      <c r="AR14" s="16" t="s">
        <v>33645</v>
      </c>
      <c r="AS14" s="33">
        <f>IF(D6L807C20=0,0,D6L807C18/D6L807C20)</f>
        <v>8.4909738616542943E-4</v>
      </c>
      <c r="AT14" s="16" t="s">
        <v>33646</v>
      </c>
      <c r="AU14" s="33">
        <f>IF(D6L807C5=0,0,D6L807C18/D6L807C5)</f>
        <v>0.10238838324404949</v>
      </c>
      <c r="AV14" s="16" t="s">
        <v>33647</v>
      </c>
      <c r="AW14" s="33">
        <f>CHOOSE(MIN(D6L807C9,RUN_YEARS),B7L808C1,B7L808C10,B7L808C19,B7L808C28,B7L808C37)</f>
        <v>1649.3474345090881</v>
      </c>
      <c r="AX14" s="16" t="s">
        <v>33648</v>
      </c>
      <c r="AY14" s="33">
        <f>IF(D6L807C23=0,0,D6L807C19/D6L807C23)</f>
        <v>8.4909738616542954E-4</v>
      </c>
      <c r="AZ14" s="16" t="s">
        <v>33649</v>
      </c>
      <c r="BA14" s="33">
        <f>IF(D6L807C5=0,0,D6L807C19/D6L807C5)</f>
        <v>0.39761161675595053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0.6001625983398583</v>
      </c>
      <c r="J15" s="16" t="s">
        <v>33672</v>
      </c>
      <c r="K15" s="21">
        <f>IF(FLOW_THRU_100PCT="Y",1,INDEX(VariabilityMatrix,D6L808C1,D6L808C9))</f>
        <v>0.64692773230895906</v>
      </c>
      <c r="L15" s="16" t="s">
        <v>33652</v>
      </c>
      <c r="M15" s="15">
        <f>IF(D6L808C2&lt;&gt;0,D6L808C2*D6L808C4,D6L808C3*D6L808C4)</f>
        <v>0.38826182876065718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0.19413091438032859</v>
      </c>
      <c r="R15" s="16" t="s">
        <v>33654</v>
      </c>
      <c r="S15" s="15">
        <f>D6L808C5-D6L808C7</f>
        <v>0.19413091438032859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0.1861920907474959</v>
      </c>
      <c r="X15" s="16" t="s">
        <v>33656</v>
      </c>
      <c r="Y15" s="33">
        <f>D6L808C7-D6L808C10</f>
        <v>7.9388236328326867E-3</v>
      </c>
      <c r="Z15" s="16" t="s">
        <v>33657</v>
      </c>
      <c r="AA15" s="33">
        <f>CHOOSE(MIN(D6L808C9,RUN_YEARS),B7L808C7,B7L808C16,B7L808C25,B7L808C34,B7L808C43)</f>
        <v>212543</v>
      </c>
      <c r="AB15" s="16" t="s">
        <v>33658</v>
      </c>
      <c r="AC15" s="33">
        <f>IF(D6L808C12=0,0,D6L808C10/D6L808C12)</f>
        <v>8.7602080871868707E-7</v>
      </c>
      <c r="AD15" s="16" t="s">
        <v>33659</v>
      </c>
      <c r="AE15" s="33">
        <f>IF(D6L808C5=0,0,D6L808C10/D6L808C5)</f>
        <v>0.47955291237829473</v>
      </c>
      <c r="AF15" s="16" t="s">
        <v>33660</v>
      </c>
      <c r="AG15" s="33">
        <f>CHOOSE(MIN(D6L808C9,RUN_YEARS),B7L808C5,B7L808C14,B7L808C23,B7L808C32,B7L808C41)</f>
        <v>3485.5264561599852</v>
      </c>
      <c r="AH15" s="16" t="s">
        <v>33661</v>
      </c>
      <c r="AI15" s="33">
        <f>IF(D6L808C15=0,0,D6L808C11/D6L808C15)</f>
        <v>2.2776541026685859E-6</v>
      </c>
      <c r="AJ15" s="16" t="s">
        <v>33662</v>
      </c>
      <c r="AK15" s="33">
        <f>IF(D6L808C5=0,0,D6L808C11/D6L808C5)</f>
        <v>2.0447087621705277E-2</v>
      </c>
      <c r="AL15" s="16" t="s">
        <v>33663</v>
      </c>
      <c r="AM15" s="33">
        <f>D6L808C8*CHOOSE(MIN(D6L808C9,RUN_YEARS),B7L808C4,B7L808C13,B7L808C22,B7L808C31,B7L808C40)</f>
        <v>3.9753500922181682E-2</v>
      </c>
      <c r="AN15" s="16" t="s">
        <v>33664</v>
      </c>
      <c r="AO15" s="33">
        <f>D6L808C8-D6L808C18</f>
        <v>0.1543774134581469</v>
      </c>
      <c r="AP15" s="16" t="s">
        <v>33665</v>
      </c>
      <c r="AQ15" s="33">
        <f>CHOOSE(MIN(D6L808C9,RUN_YEARS),B7L808C2,B7L808C11,B7L808C20,B7L808C29,B7L808C38)</f>
        <v>424.72103457369377</v>
      </c>
      <c r="AR15" s="16" t="s">
        <v>33666</v>
      </c>
      <c r="AS15" s="33">
        <f>IF(D6L808C20=0,0,D6L808C18/D6L808C20)</f>
        <v>9.3599086661868663E-5</v>
      </c>
      <c r="AT15" s="16" t="s">
        <v>33667</v>
      </c>
      <c r="AU15" s="33">
        <f>IF(D6L808C5=0,0,D6L808C18/D6L808C5)</f>
        <v>0.10238838324404949</v>
      </c>
      <c r="AV15" s="16" t="s">
        <v>33668</v>
      </c>
      <c r="AW15" s="33">
        <f>CHOOSE(MIN(D6L808C9,RUN_YEARS),B7L808C1,B7L808C10,B7L808C19,B7L808C28,B7L808C37)</f>
        <v>1649.3474345090881</v>
      </c>
      <c r="AX15" s="16" t="s">
        <v>33669</v>
      </c>
      <c r="AY15" s="33">
        <f>IF(D6L808C23=0,0,D6L808C19/D6L808C23)</f>
        <v>9.3599086661868677E-5</v>
      </c>
      <c r="AZ15" s="16" t="s">
        <v>33670</v>
      </c>
      <c r="BA15" s="33">
        <f>IF(D6L808C5=0,0,D6L808C19/D6L808C5)</f>
        <v>0.39761161675595047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2.3182400067217213</v>
      </c>
      <c r="J16" s="16" t="s">
        <v>33693</v>
      </c>
      <c r="K16" s="21">
        <f>IF(FLOW_THRU_100PCT="Y",1,INDEX(VariabilityMatrix,D6L809C1,D6L809C9))</f>
        <v>0.64692773230895906</v>
      </c>
      <c r="L16" s="16" t="s">
        <v>33673</v>
      </c>
      <c r="M16" s="15">
        <f>IF(D6L809C2&lt;&gt;0,D6L809C2*D6L809C4,D6L809C3*D6L809C4)</f>
        <v>1.4997337504963892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0.74986687524819462</v>
      </c>
      <c r="R16" s="16" t="s">
        <v>33675</v>
      </c>
      <c r="S16" s="15">
        <f>D6L809C5-D6L809C7</f>
        <v>0.74986687524819462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0.71920168784256633</v>
      </c>
      <c r="X16" s="16" t="s">
        <v>33677</v>
      </c>
      <c r="Y16" s="33">
        <f>D6L809C7-D6L809C10</f>
        <v>3.0665187405628291E-2</v>
      </c>
      <c r="Z16" s="16" t="s">
        <v>33678</v>
      </c>
      <c r="AA16" s="33">
        <f>CHOOSE(MIN(D6L809C9,RUN_YEARS),B7L808C7,B7L808C16,B7L808C25,B7L808C34,B7L808C43)</f>
        <v>212543</v>
      </c>
      <c r="AB16" s="16" t="s">
        <v>33679</v>
      </c>
      <c r="AC16" s="33">
        <f>IF(D6L809C12=0,0,D6L809C10/D6L809C12)</f>
        <v>3.3837938103939736E-6</v>
      </c>
      <c r="AD16" s="16" t="s">
        <v>33680</v>
      </c>
      <c r="AE16" s="33">
        <f>IF(D6L809C5=0,0,D6L809C10/D6L809C5)</f>
        <v>0.47955291237829478</v>
      </c>
      <c r="AF16" s="16" t="s">
        <v>33681</v>
      </c>
      <c r="AG16" s="33">
        <f>CHOOSE(MIN(D6L809C9,RUN_YEARS),B7L808C5,B7L808C14,B7L808C23,B7L808C32,B7L808C41)</f>
        <v>3485.5264561599852</v>
      </c>
      <c r="AH16" s="16" t="s">
        <v>33682</v>
      </c>
      <c r="AI16" s="33">
        <f>IF(D6L809C15=0,0,D6L809C11/D6L809C15)</f>
        <v>8.7978639070243112E-6</v>
      </c>
      <c r="AJ16" s="16" t="s">
        <v>33683</v>
      </c>
      <c r="AK16" s="33">
        <f>IF(D6L809C5=0,0,D6L809C11/D6L809C5)</f>
        <v>2.0447087621705239E-2</v>
      </c>
      <c r="AL16" s="16" t="s">
        <v>33684</v>
      </c>
      <c r="AM16" s="33">
        <f>D6L809C8*CHOOSE(MIN(D6L809C9,RUN_YEARS),B7L808C4,B7L808C13,B7L808C22,B7L808C31,B7L808C40)</f>
        <v>0.15355531400986</v>
      </c>
      <c r="AN16" s="16" t="s">
        <v>33685</v>
      </c>
      <c r="AO16" s="33">
        <f>D6L809C8-D6L809C18</f>
        <v>0.59631156123833462</v>
      </c>
      <c r="AP16" s="16" t="s">
        <v>33686</v>
      </c>
      <c r="AQ16" s="33">
        <f>CHOOSE(MIN(D6L809C9,RUN_YEARS),B7L808C2,B7L808C11,B7L808C20,B7L808C29,B7L808C38)</f>
        <v>424.72103457369377</v>
      </c>
      <c r="AR16" s="16" t="s">
        <v>33687</v>
      </c>
      <c r="AS16" s="33">
        <f>IF(D6L809C20=0,0,D6L809C18/D6L809C20)</f>
        <v>3.6154393474763599E-4</v>
      </c>
      <c r="AT16" s="16" t="s">
        <v>33688</v>
      </c>
      <c r="AU16" s="33">
        <f>IF(D6L809C5=0,0,D6L809C18/D6L809C5)</f>
        <v>0.10238838324404949</v>
      </c>
      <c r="AV16" s="16" t="s">
        <v>33689</v>
      </c>
      <c r="AW16" s="33">
        <f>CHOOSE(MIN(D6L809C9,RUN_YEARS),B7L808C1,B7L808C10,B7L808C19,B7L808C28,B7L808C37)</f>
        <v>1649.3474345090881</v>
      </c>
      <c r="AX16" s="16" t="s">
        <v>33690</v>
      </c>
      <c r="AY16" s="33">
        <f>IF(D6L809C23=0,0,D6L809C19/D6L809C23)</f>
        <v>3.6154393474763604E-4</v>
      </c>
      <c r="AZ16" s="16" t="s">
        <v>33691</v>
      </c>
      <c r="BA16" s="33">
        <f>IF(D6L809C5=0,0,D6L809C19/D6L809C5)</f>
        <v>0.39761161675595053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0.64692773230895906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212543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3485.5264561599852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424.72103457369377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1649.3474345090881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0.64692773230895906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212543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3485.5264561599852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424.72103457369377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1649.3474345090881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0.64692773230895906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212543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3485.5264561599852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424.72103457369377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1649.3474345090881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0.51736804949401882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0.44493652256485616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0.22246826128242808</v>
      </c>
      <c r="R20" s="16" t="s">
        <v>33759</v>
      </c>
      <c r="S20" s="15">
        <f>D6L813C5-D6L813C7</f>
        <v>0.22246826128242808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0.21337060521944762</v>
      </c>
      <c r="X20" s="16" t="s">
        <v>33761</v>
      </c>
      <c r="Y20" s="33">
        <f>D6L813C7-D6L813C10</f>
        <v>9.0976560629804637E-3</v>
      </c>
      <c r="Z20" s="16" t="s">
        <v>33762</v>
      </c>
      <c r="AA20" s="33">
        <f>CHOOSE(MIN(D6L813C9,RUN_YEARS),B7L808C7,B7L808C16,B7L808C25,B7L808C34,B7L808C43)</f>
        <v>212543</v>
      </c>
      <c r="AB20" s="16" t="s">
        <v>33763</v>
      </c>
      <c r="AC20" s="33">
        <f>IF(D6L813C12=0,0,D6L813C10/D6L813C12)</f>
        <v>1.0038938248704857E-6</v>
      </c>
      <c r="AD20" s="16" t="s">
        <v>33764</v>
      </c>
      <c r="AE20" s="33">
        <f>IF(D6L813C5=0,0,D6L813C10/D6L813C5)</f>
        <v>0.47955291237829473</v>
      </c>
      <c r="AF20" s="16" t="s">
        <v>33765</v>
      </c>
      <c r="AG20" s="33">
        <f>CHOOSE(MIN(D6L813C9,RUN_YEARS),B7L808C5,B7L808C14,B7L808C23,B7L808C32,B7L808C41)</f>
        <v>3485.5264561599852</v>
      </c>
      <c r="AH20" s="16" t="s">
        <v>33766</v>
      </c>
      <c r="AI20" s="33">
        <f>IF(D6L813C15=0,0,D6L813C11/D6L813C15)</f>
        <v>2.6101239446632626E-6</v>
      </c>
      <c r="AJ20" s="16" t="s">
        <v>33767</v>
      </c>
      <c r="AK20" s="33">
        <f>IF(D6L813C5=0,0,D6L813C11/D6L813C5)</f>
        <v>2.0447087621705284E-2</v>
      </c>
      <c r="AL20" s="16" t="s">
        <v>33768</v>
      </c>
      <c r="AM20" s="33">
        <f>D6L813C8*CHOOSE(MIN(D6L813C9,RUN_YEARS),B7L808C4,B7L808C13,B7L808C22,B7L808C31,B7L808C40)</f>
        <v>4.5556331191645164E-2</v>
      </c>
      <c r="AN20" s="16" t="s">
        <v>33769</v>
      </c>
      <c r="AO20" s="33">
        <f>D6L813C8-D6L813C18</f>
        <v>0.17691193009078293</v>
      </c>
      <c r="AP20" s="16" t="s">
        <v>33770</v>
      </c>
      <c r="AQ20" s="33">
        <f>CHOOSE(MIN(D6L813C9,RUN_YEARS),B7L808C2,B7L808C11,B7L808C20,B7L808C29,B7L808C38)</f>
        <v>424.72103457369377</v>
      </c>
      <c r="AR20" s="16" t="s">
        <v>33771</v>
      </c>
      <c r="AS20" s="33">
        <f>IF(D6L813C20=0,0,D6L813C18/D6L813C20)</f>
        <v>1.0726177298322775E-4</v>
      </c>
      <c r="AT20" s="16" t="s">
        <v>33772</v>
      </c>
      <c r="AU20" s="33">
        <f>IF(D6L813C5=0,0,D6L813C18/D6L813C5)</f>
        <v>0.10238838324404949</v>
      </c>
      <c r="AV20" s="16" t="s">
        <v>33773</v>
      </c>
      <c r="AW20" s="33">
        <f>CHOOSE(MIN(D6L813C9,RUN_YEARS),B7L808C1,B7L808C10,B7L808C19,B7L808C28,B7L808C37)</f>
        <v>1649.3474345090881</v>
      </c>
      <c r="AX20" s="16" t="s">
        <v>33774</v>
      </c>
      <c r="AY20" s="33">
        <f>IF(D6L813C23=0,0,D6L813C19/D6L813C23)</f>
        <v>1.0726177298322776E-4</v>
      </c>
      <c r="AZ20" s="16" t="s">
        <v>33775</v>
      </c>
      <c r="BA20" s="33">
        <f>IF(D6L813C5=0,0,D6L813C19/D6L813C5)</f>
        <v>0.39761161675595053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12.916762838173804</v>
      </c>
      <c r="J21" s="16" t="s">
        <v>33797</v>
      </c>
      <c r="K21" s="21">
        <f>IF(FLOW_THRU_100PCT="Y",1,INDEX(VariabilityMatrix,D6L814C1,D6L814C9))</f>
        <v>0.65701432046792319</v>
      </c>
      <c r="L21" s="16" t="s">
        <v>33777</v>
      </c>
      <c r="M21" s="15">
        <f>IF(D6L814C2&lt;&gt;0,D6L814C2*D6L814C4,D6L814C3*D6L814C4)</f>
        <v>8.4864981587680841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4.2432490793840421</v>
      </c>
      <c r="R21" s="16" t="s">
        <v>33779</v>
      </c>
      <c r="S21" s="15">
        <f>D6L814C5-D6L814C7</f>
        <v>4.2432490793840421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4.0771899246149612</v>
      </c>
      <c r="X21" s="16" t="s">
        <v>33781</v>
      </c>
      <c r="Y21" s="33">
        <f>D6L814C7-D6L814C10</f>
        <v>0.16605915476908084</v>
      </c>
      <c r="Z21" s="16" t="s">
        <v>33782</v>
      </c>
      <c r="AA21" s="33">
        <f>CHOOSE(MIN(D6L814C9,RUN_YEARS),B7L808C7,B7L808C16,B7L808C25,B7L808C34,B7L808C43)</f>
        <v>262538.40000000002</v>
      </c>
      <c r="AB21" s="16" t="s">
        <v>33783</v>
      </c>
      <c r="AC21" s="33">
        <f>IF(D6L814C12=0,0,D6L814C10/D6L814C12)</f>
        <v>1.5529880294139679E-5</v>
      </c>
      <c r="AD21" s="16" t="s">
        <v>33784</v>
      </c>
      <c r="AE21" s="33">
        <f>IF(D6L814C5=0,0,D6L814C10/D6L814C5)</f>
        <v>0.48043254689244091</v>
      </c>
      <c r="AF21" s="16" t="s">
        <v>33785</v>
      </c>
      <c r="AG21" s="33">
        <f>CHOOSE(MIN(D6L814C9,RUN_YEARS),B7L808C5,B7L808C14,B7L808C23,B7L808C32,B7L808C41)</f>
        <v>4112.6463611259787</v>
      </c>
      <c r="AH21" s="16" t="s">
        <v>33786</v>
      </c>
      <c r="AI21" s="33">
        <f>IF(D6L814C15=0,0,D6L814C11/D6L814C15)</f>
        <v>4.0377688764763238E-5</v>
      </c>
      <c r="AJ21" s="16" t="s">
        <v>33787</v>
      </c>
      <c r="AK21" s="33">
        <f>IF(D6L814C5=0,0,D6L814C11/D6L814C5)</f>
        <v>1.9567453107559068E-2</v>
      </c>
      <c r="AL21" s="16" t="s">
        <v>33788</v>
      </c>
      <c r="AM21" s="33">
        <f>D6L814C8*CHOOSE(MIN(D6L814C9,RUN_YEARS),B7L808C4,B7L808C13,B7L808C22,B7L808C31,B7L808C40)</f>
        <v>0.98903814515799204</v>
      </c>
      <c r="AN21" s="16" t="s">
        <v>33789</v>
      </c>
      <c r="AO21" s="33">
        <f>D6L814C8-D6L814C18</f>
        <v>3.2542109342260499</v>
      </c>
      <c r="AP21" s="16" t="s">
        <v>33790</v>
      </c>
      <c r="AQ21" s="33">
        <f>CHOOSE(MIN(D6L814C9,RUN_YEARS),B7L808C2,B7L808C11,B7L808C20,B7L808C29,B7L808C38)</f>
        <v>593.28384282383547</v>
      </c>
      <c r="AR21" s="16" t="s">
        <v>33791</v>
      </c>
      <c r="AS21" s="33">
        <f>IF(D6L814C20=0,0,D6L814C18/D6L814C20)</f>
        <v>1.6670572730423546E-3</v>
      </c>
      <c r="AT21" s="16" t="s">
        <v>33792</v>
      </c>
      <c r="AU21" s="33">
        <f>IF(D6L814C5=0,0,D6L814C18/D6L814C5)</f>
        <v>0.11654255107993362</v>
      </c>
      <c r="AV21" s="16" t="s">
        <v>33793</v>
      </c>
      <c r="AW21" s="33">
        <f>CHOOSE(MIN(D6L814C9,RUN_YEARS),B7L808C1,B7L808C10,B7L808C19,B7L808C28,B7L808C37)</f>
        <v>1952.0690661618141</v>
      </c>
      <c r="AX21" s="16" t="s">
        <v>33794</v>
      </c>
      <c r="AY21" s="33">
        <f>IF(D6L814C23=0,0,D6L814C19/D6L814C23)</f>
        <v>1.6670572730423548E-3</v>
      </c>
      <c r="AZ21" s="16" t="s">
        <v>33795</v>
      </c>
      <c r="BA21" s="33">
        <f>IF(D6L814C5=0,0,D6L814C19/D6L814C5)</f>
        <v>0.38345744892006639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10.49433281685535</v>
      </c>
      <c r="J22" s="16" t="s">
        <v>33818</v>
      </c>
      <c r="K22" s="21">
        <f>IF(FLOW_THRU_100PCT="Y",1,INDEX(VariabilityMatrix,D6L815C1,D6L815C9))</f>
        <v>0.66081263419649616</v>
      </c>
      <c r="L22" s="16" t="s">
        <v>33798</v>
      </c>
      <c r="M22" s="15">
        <f>IF(D6L815C2&lt;&gt;0,D6L815C2*D6L815C4,D6L815C3*D6L815C4)</f>
        <v>6.9347877128409197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3.4673938564204598</v>
      </c>
      <c r="R22" s="16" t="s">
        <v>33800</v>
      </c>
      <c r="S22" s="15">
        <f>D6L815C5-D6L815C7</f>
        <v>3.4673938564204598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3.333403858869969</v>
      </c>
      <c r="X22" s="16" t="s">
        <v>33802</v>
      </c>
      <c r="Y22" s="33">
        <f>D6L815C7-D6L815C10</f>
        <v>0.13398999755049079</v>
      </c>
      <c r="Z22" s="16" t="s">
        <v>33803</v>
      </c>
      <c r="AA22" s="33">
        <f>CHOOSE(MIN(D6L815C9,RUN_YEARS),B7L808C7,B7L808C16,B7L808C25,B7L808C34,B7L808C43)</f>
        <v>263553.33333333331</v>
      </c>
      <c r="AB22" s="16" t="s">
        <v>33804</v>
      </c>
      <c r="AC22" s="33">
        <f>IF(D6L815C12=0,0,D6L815C10/D6L815C12)</f>
        <v>1.2647929042331606E-5</v>
      </c>
      <c r="AD22" s="16" t="s">
        <v>33805</v>
      </c>
      <c r="AE22" s="33">
        <f>IF(D6L815C5=0,0,D6L815C10/D6L815C5)</f>
        <v>0.48067857256792651</v>
      </c>
      <c r="AF22" s="16" t="s">
        <v>33806</v>
      </c>
      <c r="AG22" s="33">
        <f>CHOOSE(MIN(D6L815C9,RUN_YEARS),B7L808C5,B7L808C14,B7L808C23,B7L808C32,B7L808C41)</f>
        <v>4074.5496175709241</v>
      </c>
      <c r="AH22" s="16" t="s">
        <v>33807</v>
      </c>
      <c r="AI22" s="33">
        <f>IF(D6L815C15=0,0,D6L815C11/D6L815C15)</f>
        <v>3.2884615510062195E-5</v>
      </c>
      <c r="AJ22" s="16" t="s">
        <v>33808</v>
      </c>
      <c r="AK22" s="33">
        <f>IF(D6L815C5=0,0,D6L815C11/D6L815C5)</f>
        <v>1.9321427432073501E-2</v>
      </c>
      <c r="AL22" s="16" t="s">
        <v>33809</v>
      </c>
      <c r="AM22" s="33">
        <f>D6L815C8*CHOOSE(MIN(D6L815C9,RUN_YEARS),B7L808C4,B7L808C13,B7L808C22,B7L808C31,B7L808C40)</f>
        <v>0.83267185205761041</v>
      </c>
      <c r="AN22" s="16" t="s">
        <v>33810</v>
      </c>
      <c r="AO22" s="33">
        <f>D6L815C8-D6L815C18</f>
        <v>2.6347220043628496</v>
      </c>
      <c r="AP22" s="16" t="s">
        <v>33811</v>
      </c>
      <c r="AQ22" s="33">
        <f>CHOOSE(MIN(D6L815C9,RUN_YEARS),B7L808C2,B7L808C11,B7L808C20,B7L808C29,B7L808C38)</f>
        <v>611.13084240736111</v>
      </c>
      <c r="AR22" s="16" t="s">
        <v>33812</v>
      </c>
      <c r="AS22" s="33">
        <f>IF(D6L815C20=0,0,D6L815C18/D6L815C20)</f>
        <v>1.3625099475875853E-3</v>
      </c>
      <c r="AT22" s="16" t="s">
        <v>33813</v>
      </c>
      <c r="AU22" s="33">
        <f>IF(D6L815C5=0,0,D6L815C18/D6L815C5)</f>
        <v>0.12007171474272806</v>
      </c>
      <c r="AV22" s="16" t="s">
        <v>33814</v>
      </c>
      <c r="AW22" s="33">
        <f>CHOOSE(MIN(D6L815C9,RUN_YEARS),B7L808C1,B7L808C10,B7L808C19,B7L808C28,B7L808C37)</f>
        <v>1933.7268025292587</v>
      </c>
      <c r="AX22" s="16" t="s">
        <v>33815</v>
      </c>
      <c r="AY22" s="33">
        <f>IF(D6L815C23=0,0,D6L815C19/D6L815C23)</f>
        <v>1.3625099475875855E-3</v>
      </c>
      <c r="AZ22" s="16" t="s">
        <v>33816</v>
      </c>
      <c r="BA22" s="33">
        <f>IF(D6L815C5=0,0,D6L815C19/D6L815C5)</f>
        <v>0.37992828525727196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2586.7474101578891</v>
      </c>
      <c r="J23" s="16" t="s">
        <v>33839</v>
      </c>
      <c r="K23" s="21">
        <f>IF(FLOW_THRU_100PCT="Y",1,INDEX(VariabilityMatrix,D6L816C1,D6L816C9))</f>
        <v>0.33461784328176364</v>
      </c>
      <c r="L23" s="16" t="s">
        <v>33819</v>
      </c>
      <c r="M23" s="15">
        <f>IF(D6L816C2&lt;&gt;0,D6L816C2*D6L816C4,D6L816C3*D6L816C4)</f>
        <v>865.57183950172055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432.78591975086027</v>
      </c>
      <c r="R23" s="16" t="s">
        <v>33821</v>
      </c>
      <c r="S23" s="15">
        <f>D6L816C5-D6L816C7</f>
        <v>432.78591975086027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416.06183626668144</v>
      </c>
      <c r="X23" s="16" t="s">
        <v>33823</v>
      </c>
      <c r="Y23" s="33">
        <f>D6L816C7-D6L816C10</f>
        <v>16.724083484178834</v>
      </c>
      <c r="Z23" s="16" t="s">
        <v>33824</v>
      </c>
      <c r="AA23" s="33">
        <f>CHOOSE(MIN(D6L816C9,RUN_YEARS),B7L808C7,B7L808C16,B7L808C25,B7L808C34,B7L808C43)</f>
        <v>263553.33333333331</v>
      </c>
      <c r="AB23" s="16" t="s">
        <v>33825</v>
      </c>
      <c r="AC23" s="33">
        <f>IF(D6L816C12=0,0,D6L816C10/D6L816C12)</f>
        <v>1.5786627738851647E-3</v>
      </c>
      <c r="AD23" s="16" t="s">
        <v>33826</v>
      </c>
      <c r="AE23" s="33">
        <f>IF(D6L816C5=0,0,D6L816C10/D6L816C5)</f>
        <v>0.48067857256792651</v>
      </c>
      <c r="AF23" s="16" t="s">
        <v>33827</v>
      </c>
      <c r="AG23" s="33">
        <f>CHOOSE(MIN(D6L816C9,RUN_YEARS),B7L808C5,B7L808C14,B7L808C23,B7L808C32,B7L808C41)</f>
        <v>4074.5496175709241</v>
      </c>
      <c r="AH23" s="16" t="s">
        <v>33828</v>
      </c>
      <c r="AI23" s="33">
        <f>IF(D6L816C15=0,0,D6L816C11/D6L816C15)</f>
        <v>4.1045232121014229E-3</v>
      </c>
      <c r="AJ23" s="16" t="s">
        <v>33829</v>
      </c>
      <c r="AK23" s="33">
        <f>IF(D6L816C5=0,0,D6L816C11/D6L816C5)</f>
        <v>1.9321427432073466E-2</v>
      </c>
      <c r="AL23" s="16" t="s">
        <v>33830</v>
      </c>
      <c r="AM23" s="33">
        <f>D6L816C8*CHOOSE(MIN(D6L816C9,RUN_YEARS),B7L808C4,B7L808C13,B7L808C22,B7L808C31,B7L808C40)</f>
        <v>103.93069500198898</v>
      </c>
      <c r="AN23" s="16" t="s">
        <v>33831</v>
      </c>
      <c r="AO23" s="33">
        <f>D6L816C8-D6L816C18</f>
        <v>328.85522474887131</v>
      </c>
      <c r="AP23" s="16" t="s">
        <v>33832</v>
      </c>
      <c r="AQ23" s="33">
        <f>CHOOSE(MIN(D6L816C9,RUN_YEARS),B7L808C2,B7L808C11,B7L808C20,B7L808C29,B7L808C38)</f>
        <v>611.13084240736111</v>
      </c>
      <c r="AR23" s="16" t="s">
        <v>33833</v>
      </c>
      <c r="AS23" s="33">
        <f>IF(D6L816C20=0,0,D6L816C18/D6L816C20)</f>
        <v>0.1700629190838841</v>
      </c>
      <c r="AT23" s="16" t="s">
        <v>33834</v>
      </c>
      <c r="AU23" s="33">
        <f>IF(D6L816C5=0,0,D6L816C18/D6L816C5)</f>
        <v>0.12007171474272806</v>
      </c>
      <c r="AV23" s="16" t="s">
        <v>33835</v>
      </c>
      <c r="AW23" s="33">
        <f>CHOOSE(MIN(D6L816C9,RUN_YEARS),B7L808C1,B7L808C10,B7L808C19,B7L808C28,B7L808C37)</f>
        <v>1933.7268025292587</v>
      </c>
      <c r="AX23" s="16" t="s">
        <v>33836</v>
      </c>
      <c r="AY23" s="33">
        <f>IF(D6L816C23=0,0,D6L816C19/D6L816C23)</f>
        <v>0.17006291908388413</v>
      </c>
      <c r="AZ23" s="16" t="s">
        <v>33837</v>
      </c>
      <c r="BA23" s="33">
        <f>IF(D6L816C5=0,0,D6L816C19/D6L816C5)</f>
        <v>0.37992828525727196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67.424408899938854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57.984991653947411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28.992495826973705</v>
      </c>
      <c r="R24" s="16" t="s">
        <v>33842</v>
      </c>
      <c r="S24" s="15">
        <f>D6L817C5-D6L817C7</f>
        <v>28.992495826973705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27.872143018582573</v>
      </c>
      <c r="X24" s="16" t="s">
        <v>33844</v>
      </c>
      <c r="Y24" s="33">
        <f>D6L817C7-D6L817C10</f>
        <v>1.1203528083911323</v>
      </c>
      <c r="Z24" s="16" t="s">
        <v>33845</v>
      </c>
      <c r="AA24" s="33">
        <f>CHOOSE(MIN(D6L817C9,RUN_YEARS),B7L808C7,B7L808C16,B7L808C25,B7L808C34,B7L808C43)</f>
        <v>263553.33333333331</v>
      </c>
      <c r="AB24" s="16" t="s">
        <v>33846</v>
      </c>
      <c r="AC24" s="33">
        <f>IF(D6L817C12=0,0,D6L817C10/D6L817C12)</f>
        <v>1.057552286137502E-4</v>
      </c>
      <c r="AD24" s="16" t="s">
        <v>33847</v>
      </c>
      <c r="AE24" s="33">
        <f>IF(D6L817C5=0,0,D6L817C10/D6L817C5)</f>
        <v>0.48067857256792651</v>
      </c>
      <c r="AF24" s="16" t="s">
        <v>33848</v>
      </c>
      <c r="AG24" s="33">
        <f>CHOOSE(MIN(D6L817C9,RUN_YEARS),B7L808C5,B7L808C14,B7L808C23,B7L808C32,B7L808C41)</f>
        <v>4074.5496175709241</v>
      </c>
      <c r="AH24" s="16" t="s">
        <v>33849</v>
      </c>
      <c r="AI24" s="33">
        <f>IF(D6L817C15=0,0,D6L817C11/D6L817C15)</f>
        <v>2.7496359439575059E-4</v>
      </c>
      <c r="AJ24" s="16" t="s">
        <v>33850</v>
      </c>
      <c r="AK24" s="33">
        <f>IF(D6L817C5=0,0,D6L817C11/D6L817C5)</f>
        <v>1.9321427432073497E-2</v>
      </c>
      <c r="AL24" s="16" t="s">
        <v>33851</v>
      </c>
      <c r="AM24" s="33">
        <f>D6L817C8*CHOOSE(MIN(D6L817C9,RUN_YEARS),B7L808C4,B7L808C13,B7L808C22,B7L808C31,B7L808C40)</f>
        <v>6.9623573772322409</v>
      </c>
      <c r="AN24" s="16" t="s">
        <v>33852</v>
      </c>
      <c r="AO24" s="33">
        <f>D6L817C8-D6L817C18</f>
        <v>22.030138449741465</v>
      </c>
      <c r="AP24" s="16" t="s">
        <v>33853</v>
      </c>
      <c r="AQ24" s="33">
        <f>CHOOSE(MIN(D6L817C9,RUN_YEARS),B7L808C2,B7L808C11,B7L808C20,B7L808C29,B7L808C38)</f>
        <v>611.13084240736111</v>
      </c>
      <c r="AR24" s="16" t="s">
        <v>33854</v>
      </c>
      <c r="AS24" s="33">
        <f>IF(D6L817C20=0,0,D6L817C18/D6L817C20)</f>
        <v>1.1392580596662713E-2</v>
      </c>
      <c r="AT24" s="16" t="s">
        <v>33855</v>
      </c>
      <c r="AU24" s="33">
        <f>IF(D6L817C5=0,0,D6L817C18/D6L817C5)</f>
        <v>0.12007171474272806</v>
      </c>
      <c r="AV24" s="16" t="s">
        <v>33856</v>
      </c>
      <c r="AW24" s="33">
        <f>CHOOSE(MIN(D6L817C9,RUN_YEARS),B7L808C1,B7L808C10,B7L808C19,B7L808C28,B7L808C37)</f>
        <v>1933.7268025292587</v>
      </c>
      <c r="AX24" s="16" t="s">
        <v>33857</v>
      </c>
      <c r="AY24" s="33">
        <f>IF(D6L817C23=0,0,D6L817C19/D6L817C23)</f>
        <v>1.1392580596662713E-2</v>
      </c>
      <c r="AZ24" s="16" t="s">
        <v>33858</v>
      </c>
      <c r="BA24" s="33">
        <f>IF(D6L817C5=0,0,D6L817C19/D6L817C5)</f>
        <v>0.37992828525727196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1684.4715785285912</v>
      </c>
      <c r="J25" s="16" t="s">
        <v>33880</v>
      </c>
      <c r="K25" s="21">
        <f>IF(FLOW_THRU_100PCT="Y",1,INDEX(VariabilityMatrix,D6L818C1,D6L818C9))</f>
        <v>0.33571416756451372</v>
      </c>
      <c r="L25" s="16" t="s">
        <v>33860</v>
      </c>
      <c r="M25" s="15">
        <f>IF(D6L818C2&lt;&gt;0,D6L818C2*D6L818C4,D6L818C3*D6L818C4)</f>
        <v>565.50097377180839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282.75048688590419</v>
      </c>
      <c r="R25" s="16" t="s">
        <v>33862</v>
      </c>
      <c r="S25" s="15">
        <f>D6L818C5-D6L818C7</f>
        <v>282.75048688590419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271.18763892503239</v>
      </c>
      <c r="X25" s="16" t="s">
        <v>33864</v>
      </c>
      <c r="Y25" s="33">
        <f>D6L818C7-D6L818C10</f>
        <v>11.562847960871807</v>
      </c>
      <c r="Z25" s="16" t="s">
        <v>33865</v>
      </c>
      <c r="AA25" s="33">
        <f>CHOOSE(MIN(D6L818C9,RUN_YEARS),B7L808C7,B7L808C16,B7L808C25,B7L808C34,B7L808C43)</f>
        <v>212543</v>
      </c>
      <c r="AB25" s="16" t="s">
        <v>33866</v>
      </c>
      <c r="AC25" s="33">
        <f>IF(D6L818C12=0,0,D6L818C10/D6L818C12)</f>
        <v>1.275918938403205E-3</v>
      </c>
      <c r="AD25" s="16" t="s">
        <v>33867</v>
      </c>
      <c r="AE25" s="33">
        <f>IF(D6L818C5=0,0,D6L818C10/D6L818C5)</f>
        <v>0.47955291237829473</v>
      </c>
      <c r="AF25" s="16" t="s">
        <v>33868</v>
      </c>
      <c r="AG25" s="33">
        <f>CHOOSE(MIN(D6L818C9,RUN_YEARS),B7L808C5,B7L808C14,B7L808C23,B7L808C32,B7L808C41)</f>
        <v>3485.5264561599852</v>
      </c>
      <c r="AH25" s="16" t="s">
        <v>33869</v>
      </c>
      <c r="AI25" s="33">
        <f>IF(D6L818C15=0,0,D6L818C11/D6L818C15)</f>
        <v>3.317389239848327E-3</v>
      </c>
      <c r="AJ25" s="16" t="s">
        <v>33870</v>
      </c>
      <c r="AK25" s="33">
        <f>IF(D6L818C5=0,0,D6L818C11/D6L818C5)</f>
        <v>2.0447087621705246E-2</v>
      </c>
      <c r="AL25" s="16" t="s">
        <v>33871</v>
      </c>
      <c r="AM25" s="33">
        <f>D6L818C8*CHOOSE(MIN(D6L818C9,RUN_YEARS),B7L808C4,B7L808C13,B7L808C22,B7L808C31,B7L808C40)</f>
        <v>57.900730427431093</v>
      </c>
      <c r="AN25" s="16" t="s">
        <v>33872</v>
      </c>
      <c r="AO25" s="33">
        <f>D6L818C8-D6L818C18</f>
        <v>224.84975645847311</v>
      </c>
      <c r="AP25" s="16" t="s">
        <v>33873</v>
      </c>
      <c r="AQ25" s="33">
        <f>CHOOSE(MIN(D6L818C9,RUN_YEARS),B7L808C2,B7L808C11,B7L808C20,B7L808C29,B7L808C38)</f>
        <v>424.72103457369377</v>
      </c>
      <c r="AR25" s="16" t="s">
        <v>33874</v>
      </c>
      <c r="AS25" s="33">
        <f>IF(D6L818C20=0,0,D6L818C18/D6L818C20)</f>
        <v>0.13632649601531491</v>
      </c>
      <c r="AT25" s="16" t="s">
        <v>33875</v>
      </c>
      <c r="AU25" s="33">
        <f>IF(D6L818C5=0,0,D6L818C18/D6L818C5)</f>
        <v>0.10238838324404949</v>
      </c>
      <c r="AV25" s="16" t="s">
        <v>33876</v>
      </c>
      <c r="AW25" s="33">
        <f>CHOOSE(MIN(D6L818C9,RUN_YEARS),B7L808C1,B7L808C10,B7L808C19,B7L808C28,B7L808C37)</f>
        <v>1649.3474345090881</v>
      </c>
      <c r="AX25" s="16" t="s">
        <v>33877</v>
      </c>
      <c r="AY25" s="33">
        <f>IF(D6L818C23=0,0,D6L818C19/D6L818C23)</f>
        <v>0.13632649601531494</v>
      </c>
      <c r="AZ25" s="16" t="s">
        <v>33878</v>
      </c>
      <c r="BA25" s="33">
        <f>IF(D6L818C5=0,0,D6L818C19/D6L818C5)</f>
        <v>0.39761161675595053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4345.9405811179777</v>
      </c>
      <c r="J26" s="16" t="s">
        <v>33901</v>
      </c>
      <c r="K26" s="21">
        <f>IF(FLOW_THRU_100PCT="Y",1,INDEX(VariabilityMatrix,D6L819C1,D6L819C9))</f>
        <v>0.33461784328176364</v>
      </c>
      <c r="L26" s="16" t="s">
        <v>33881</v>
      </c>
      <c r="M26" s="15">
        <f>IF(D6L819C2&lt;&gt;0,D6L819C2*D6L819C4,D6L819C3*D6L819C4)</f>
        <v>1454.2292642843922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727.11463214219611</v>
      </c>
      <c r="R26" s="16" t="s">
        <v>33883</v>
      </c>
      <c r="S26" s="15">
        <f>D6L819C5-D6L819C7</f>
        <v>727.11463214219611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699.01684694272762</v>
      </c>
      <c r="X26" s="16" t="s">
        <v>33885</v>
      </c>
      <c r="Y26" s="33">
        <f>D6L819C7-D6L819C10</f>
        <v>28.09778519946849</v>
      </c>
      <c r="Z26" s="16" t="s">
        <v>33886</v>
      </c>
      <c r="AA26" s="33">
        <f>CHOOSE(MIN(D6L819C9,RUN_YEARS),B7L808C7,B7L808C16,B7L808C25,B7L808C34,B7L808C43)</f>
        <v>263553.33333333331</v>
      </c>
      <c r="AB26" s="16" t="s">
        <v>33887</v>
      </c>
      <c r="AC26" s="33">
        <f>IF(D6L819C12=0,0,D6L819C10/D6L819C12)</f>
        <v>2.6522785278478523E-3</v>
      </c>
      <c r="AD26" s="16" t="s">
        <v>33888</v>
      </c>
      <c r="AE26" s="33">
        <f>IF(D6L819C5=0,0,D6L819C10/D6L819C5)</f>
        <v>0.48067857256792651</v>
      </c>
      <c r="AF26" s="16" t="s">
        <v>33889</v>
      </c>
      <c r="AG26" s="33">
        <f>CHOOSE(MIN(D6L819C9,RUN_YEARS),B7L808C5,B7L808C14,B7L808C23,B7L808C32,B7L808C41)</f>
        <v>4074.5496175709241</v>
      </c>
      <c r="AH26" s="16" t="s">
        <v>33890</v>
      </c>
      <c r="AI26" s="33">
        <f>IF(D6L819C15=0,0,D6L819C11/D6L819C15)</f>
        <v>6.8959241724044123E-3</v>
      </c>
      <c r="AJ26" s="16" t="s">
        <v>33891</v>
      </c>
      <c r="AK26" s="33">
        <f>IF(D6L819C5=0,0,D6L819C11/D6L819C5)</f>
        <v>1.932142743207348E-2</v>
      </c>
      <c r="AL26" s="16" t="s">
        <v>33892</v>
      </c>
      <c r="AM26" s="33">
        <f>D6L819C8*CHOOSE(MIN(D6L819C9,RUN_YEARS),B7L808C4,B7L808C13,B7L808C22,B7L808C31,B7L808C40)</f>
        <v>174.61180139168283</v>
      </c>
      <c r="AN26" s="16" t="s">
        <v>33893</v>
      </c>
      <c r="AO26" s="33">
        <f>D6L819C8-D6L819C18</f>
        <v>552.50283075051334</v>
      </c>
      <c r="AP26" s="16" t="s">
        <v>33894</v>
      </c>
      <c r="AQ26" s="33">
        <f>CHOOSE(MIN(D6L819C9,RUN_YEARS),B7L808C2,B7L808C11,B7L808C20,B7L808C29,B7L808C38)</f>
        <v>611.13084240736111</v>
      </c>
      <c r="AR26" s="16" t="s">
        <v>33895</v>
      </c>
      <c r="AS26" s="33">
        <f>IF(D6L819C20=0,0,D6L819C18/D6L819C20)</f>
        <v>0.28571917709774491</v>
      </c>
      <c r="AT26" s="16" t="s">
        <v>33896</v>
      </c>
      <c r="AU26" s="33">
        <f>IF(D6L819C5=0,0,D6L819C18/D6L819C5)</f>
        <v>0.12007171474272806</v>
      </c>
      <c r="AV26" s="16" t="s">
        <v>33897</v>
      </c>
      <c r="AW26" s="33">
        <f>CHOOSE(MIN(D6L819C9,RUN_YEARS),B7L808C1,B7L808C10,B7L808C19,B7L808C28,B7L808C37)</f>
        <v>1933.7268025292587</v>
      </c>
      <c r="AX26" s="16" t="s">
        <v>33898</v>
      </c>
      <c r="AY26" s="33">
        <f>IF(D6L819C23=0,0,D6L819C19/D6L819C23)</f>
        <v>0.28571917709774491</v>
      </c>
      <c r="AZ26" s="16" t="s">
        <v>33899</v>
      </c>
      <c r="BA26" s="33">
        <f>IF(D6L819C5=0,0,D6L819C19/D6L819C5)</f>
        <v>0.37992828525727196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128.04120524566397</v>
      </c>
      <c r="J27" s="16" t="s">
        <v>33922</v>
      </c>
      <c r="K27" s="21">
        <f>IF(FLOW_THRU_100PCT="Y",1,INDEX(VariabilityMatrix,D6L820C1,D6L820C9))</f>
        <v>0.33571416756451372</v>
      </c>
      <c r="L27" s="16" t="s">
        <v>33902</v>
      </c>
      <c r="M27" s="15">
        <f>IF(D6L820C2&lt;&gt;0,D6L820C2*D6L820C4,D6L820C3*D6L820C4)</f>
        <v>42.985246633005126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21.492623316502563</v>
      </c>
      <c r="R27" s="16" t="s">
        <v>33904</v>
      </c>
      <c r="S27" s="15">
        <f>D6L820C5-D6L820C7</f>
        <v>21.492623316502563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20.613700212156896</v>
      </c>
      <c r="X27" s="16" t="s">
        <v>33906</v>
      </c>
      <c r="Y27" s="33">
        <f>D6L820C7-D6L820C10</f>
        <v>0.87892310434566667</v>
      </c>
      <c r="Z27" s="16" t="s">
        <v>33907</v>
      </c>
      <c r="AA27" s="33">
        <f>CHOOSE(MIN(D6L820C9,RUN_YEARS),B7L808C7,B7L808C16,B7L808C25,B7L808C34,B7L808C43)</f>
        <v>212543</v>
      </c>
      <c r="AB27" s="16" t="s">
        <v>33908</v>
      </c>
      <c r="AC27" s="33">
        <f>IF(D6L820C12=0,0,D6L820C10/D6L820C12)</f>
        <v>9.6986022650272631E-5</v>
      </c>
      <c r="AD27" s="16" t="s">
        <v>33909</v>
      </c>
      <c r="AE27" s="33">
        <f>IF(D6L820C5=0,0,D6L820C10/D6L820C5)</f>
        <v>0.47955291237829473</v>
      </c>
      <c r="AF27" s="16" t="s">
        <v>33910</v>
      </c>
      <c r="AG27" s="33">
        <f>CHOOSE(MIN(D6L820C9,RUN_YEARS),B7L808C5,B7L808C14,B7L808C23,B7L808C32,B7L808C41)</f>
        <v>3485.5264561599852</v>
      </c>
      <c r="AH27" s="16" t="s">
        <v>33911</v>
      </c>
      <c r="AI27" s="33">
        <f>IF(D6L820C15=0,0,D6L820C11/D6L820C15)</f>
        <v>2.5216365889070856E-4</v>
      </c>
      <c r="AJ27" s="16" t="s">
        <v>33912</v>
      </c>
      <c r="AK27" s="33">
        <f>IF(D6L820C5=0,0,D6L820C11/D6L820C5)</f>
        <v>2.0447087621705256E-2</v>
      </c>
      <c r="AL27" s="16" t="s">
        <v>33913</v>
      </c>
      <c r="AM27" s="33">
        <f>D6L820C8*CHOOSE(MIN(D6L820C9,RUN_YEARS),B7L808C4,B7L808C13,B7L808C22,B7L808C31,B7L808C40)</f>
        <v>4.4011899061001163</v>
      </c>
      <c r="AN27" s="16" t="s">
        <v>33914</v>
      </c>
      <c r="AO27" s="33">
        <f>D6L820C8-D6L820C18</f>
        <v>17.091433410402445</v>
      </c>
      <c r="AP27" s="16" t="s">
        <v>33915</v>
      </c>
      <c r="AQ27" s="33">
        <f>CHOOSE(MIN(D6L820C9,RUN_YEARS),B7L808C2,B7L808C11,B7L808C20,B7L808C29,B7L808C38)</f>
        <v>424.72103457369377</v>
      </c>
      <c r="AR27" s="16" t="s">
        <v>33916</v>
      </c>
      <c r="AS27" s="33">
        <f>IF(D6L820C20=0,0,D6L820C18/D6L820C20)</f>
        <v>1.0362542817116965E-2</v>
      </c>
      <c r="AT27" s="16" t="s">
        <v>33917</v>
      </c>
      <c r="AU27" s="33">
        <f>IF(D6L820C5=0,0,D6L820C18/D6L820C5)</f>
        <v>0.10238838324404947</v>
      </c>
      <c r="AV27" s="16" t="s">
        <v>33918</v>
      </c>
      <c r="AW27" s="33">
        <f>CHOOSE(MIN(D6L820C9,RUN_YEARS),B7L808C1,B7L808C10,B7L808C19,B7L808C28,B7L808C37)</f>
        <v>1649.3474345090881</v>
      </c>
      <c r="AX27" s="16" t="s">
        <v>33919</v>
      </c>
      <c r="AY27" s="33">
        <f>IF(D6L820C23=0,0,D6L820C19/D6L820C23)</f>
        <v>1.0362542817116965E-2</v>
      </c>
      <c r="AZ27" s="16" t="s">
        <v>33920</v>
      </c>
      <c r="BA27" s="33">
        <f>IF(D6L820C5=0,0,D6L820C19/D6L820C5)</f>
        <v>0.39761161675595047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0.33571416756451372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212543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3485.5264561599852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424.72103457369377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1649.3474345090881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0.33571416756451372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212543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3485.5264561599852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424.72103457369377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1649.3474345090881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0.33571416756451372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212543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3485.5264561599852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424.72103457369377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1649.3474345090881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0.33571416756451372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212543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3485.5264561599852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424.72103457369377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1649.3474345090881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0.33571416756451372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212543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3485.5264561599852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424.72103457369377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1649.3474345090881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112.01724712737582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96.334832529543206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48.167416264771603</v>
      </c>
      <c r="R33" s="16" t="s">
        <v>34030</v>
      </c>
      <c r="S33" s="15">
        <f>D6L826C5-D6L826C7</f>
        <v>48.167416264771603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46.197649503017729</v>
      </c>
      <c r="X33" s="16" t="s">
        <v>34032</v>
      </c>
      <c r="Y33" s="33">
        <f>D6L826C7-D6L826C10</f>
        <v>1.9697667617538741</v>
      </c>
      <c r="Z33" s="16" t="s">
        <v>34033</v>
      </c>
      <c r="AA33" s="33">
        <f>CHOOSE(MIN(D6L826C9,RUN_YEARS),B7L808C7,B7L808C16,B7L808C25,B7L808C34,B7L808C43)</f>
        <v>212543</v>
      </c>
      <c r="AB33" s="16" t="s">
        <v>34034</v>
      </c>
      <c r="AC33" s="33">
        <f>IF(D6L826C12=0,0,D6L826C10/D6L826C12)</f>
        <v>2.1735672077188018E-4</v>
      </c>
      <c r="AD33" s="16" t="s">
        <v>34035</v>
      </c>
      <c r="AE33" s="33">
        <f>IF(D6L826C5=0,0,D6L826C10/D6L826C5)</f>
        <v>0.47955291237829473</v>
      </c>
      <c r="AF33" s="16" t="s">
        <v>34036</v>
      </c>
      <c r="AG33" s="33">
        <f>CHOOSE(MIN(D6L826C9,RUN_YEARS),B7L808C5,B7L808C14,B7L808C23,B7L808C32,B7L808C41)</f>
        <v>3485.5264561599852</v>
      </c>
      <c r="AH33" s="16" t="s">
        <v>34037</v>
      </c>
      <c r="AI33" s="33">
        <f>IF(D6L826C15=0,0,D6L826C11/D6L826C15)</f>
        <v>5.6512747400688844E-4</v>
      </c>
      <c r="AJ33" s="16" t="s">
        <v>34038</v>
      </c>
      <c r="AK33" s="33">
        <f>IF(D6L826C5=0,0,D6L826C11/D6L826C5)</f>
        <v>2.044708762170528E-2</v>
      </c>
      <c r="AL33" s="16" t="s">
        <v>34039</v>
      </c>
      <c r="AM33" s="33">
        <f>D6L826C8*CHOOSE(MIN(D6L826C9,RUN_YEARS),B7L808C4,B7L808C13,B7L808C22,B7L808C31,B7L808C40)</f>
        <v>9.8635677527861958</v>
      </c>
      <c r="AN33" s="16" t="s">
        <v>34040</v>
      </c>
      <c r="AO33" s="33">
        <f>D6L826C8-D6L826C18</f>
        <v>38.303848511985407</v>
      </c>
      <c r="AP33" s="16" t="s">
        <v>34041</v>
      </c>
      <c r="AQ33" s="33">
        <f>CHOOSE(MIN(D6L826C9,RUN_YEARS),B7L808C2,B7L808C11,B7L808C20,B7L808C29,B7L808C38)</f>
        <v>424.72103457369377</v>
      </c>
      <c r="AR33" s="16" t="s">
        <v>34042</v>
      </c>
      <c r="AS33" s="33">
        <f>IF(D6L826C20=0,0,D6L826C18/D6L826C20)</f>
        <v>2.3223638458798202E-2</v>
      </c>
      <c r="AT33" s="16" t="s">
        <v>34043</v>
      </c>
      <c r="AU33" s="33">
        <f>IF(D6L826C5=0,0,D6L826C18/D6L826C5)</f>
        <v>0.10238838324404949</v>
      </c>
      <c r="AV33" s="16" t="s">
        <v>34044</v>
      </c>
      <c r="AW33" s="33">
        <f>CHOOSE(MIN(D6L826C9,RUN_YEARS),B7L808C1,B7L808C10,B7L808C19,B7L808C28,B7L808C37)</f>
        <v>1649.3474345090881</v>
      </c>
      <c r="AX33" s="16" t="s">
        <v>34045</v>
      </c>
      <c r="AY33" s="33">
        <f>IF(D6L826C23=0,0,D6L826C19/D6L826C23)</f>
        <v>2.3223638458798202E-2</v>
      </c>
      <c r="AZ33" s="16" t="s">
        <v>34046</v>
      </c>
      <c r="BA33" s="33">
        <f>IF(D6L826C5=0,0,D6L826C19/D6L826C5)</f>
        <v>0.39761161675595053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96.037794810496734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82.592503537027184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41.296251768513592</v>
      </c>
      <c r="R34" s="16" t="s">
        <v>34050</v>
      </c>
      <c r="S34" s="15">
        <f>D6L827C5-D6L827C7</f>
        <v>41.296251768513592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39.700446704989645</v>
      </c>
      <c r="X34" s="16" t="s">
        <v>34052</v>
      </c>
      <c r="Y34" s="33">
        <f>D6L827C7-D6L827C10</f>
        <v>1.5958050635239474</v>
      </c>
      <c r="Z34" s="16" t="s">
        <v>34053</v>
      </c>
      <c r="AA34" s="33">
        <f>CHOOSE(MIN(D6L827C9,RUN_YEARS),B7L808C7,B7L808C16,B7L808C25,B7L808C34,B7L808C43)</f>
        <v>263553.33333333331</v>
      </c>
      <c r="AB34" s="16" t="s">
        <v>34054</v>
      </c>
      <c r="AC34" s="33">
        <f>IF(D6L827C12=0,0,D6L827C10/D6L827C12)</f>
        <v>1.5063534277055745E-4</v>
      </c>
      <c r="AD34" s="16" t="s">
        <v>34055</v>
      </c>
      <c r="AE34" s="33">
        <f>IF(D6L827C5=0,0,D6L827C10/D6L827C5)</f>
        <v>0.48067857256792645</v>
      </c>
      <c r="AF34" s="16" t="s">
        <v>34056</v>
      </c>
      <c r="AG34" s="33">
        <f>CHOOSE(MIN(D6L827C9,RUN_YEARS),B7L808C5,B7L808C14,B7L808C23,B7L808C32,B7L808C41)</f>
        <v>4074.5496175709241</v>
      </c>
      <c r="AH34" s="16" t="s">
        <v>34057</v>
      </c>
      <c r="AI34" s="33">
        <f>IF(D6L827C15=0,0,D6L827C11/D6L827C15)</f>
        <v>3.9165189120345025E-4</v>
      </c>
      <c r="AJ34" s="16" t="s">
        <v>34058</v>
      </c>
      <c r="AK34" s="33">
        <f>IF(D6L827C5=0,0,D6L827C11/D6L827C5)</f>
        <v>1.9321427432073532E-2</v>
      </c>
      <c r="AL34" s="16" t="s">
        <v>34059</v>
      </c>
      <c r="AM34" s="33">
        <f>D6L827C8*CHOOSE(MIN(D6L827C9,RUN_YEARS),B7L808C4,B7L808C13,B7L808C22,B7L808C31,B7L808C40)</f>
        <v>9.9170235245856855</v>
      </c>
      <c r="AN34" s="16" t="s">
        <v>34060</v>
      </c>
      <c r="AO34" s="33">
        <f>D6L827C8-D6L827C18</f>
        <v>31.379228243927905</v>
      </c>
      <c r="AP34" s="16" t="s">
        <v>34061</v>
      </c>
      <c r="AQ34" s="33">
        <f>CHOOSE(MIN(D6L827C9,RUN_YEARS),B7L808C2,B7L808C11,B7L808C20,B7L808C29,B7L808C38)</f>
        <v>611.13084240736111</v>
      </c>
      <c r="AR34" s="16" t="s">
        <v>34062</v>
      </c>
      <c r="AS34" s="33">
        <f>IF(D6L827C20=0,0,D6L827C18/D6L827C20)</f>
        <v>1.622733273536095E-2</v>
      </c>
      <c r="AT34" s="16" t="s">
        <v>34063</v>
      </c>
      <c r="AU34" s="33">
        <f>IF(D6L827C5=0,0,D6L827C18/D6L827C5)</f>
        <v>0.12007171474272806</v>
      </c>
      <c r="AV34" s="16" t="s">
        <v>34064</v>
      </c>
      <c r="AW34" s="33">
        <f>CHOOSE(MIN(D6L827C9,RUN_YEARS),B7L808C1,B7L808C10,B7L808C19,B7L808C28,B7L808C37)</f>
        <v>1933.7268025292587</v>
      </c>
      <c r="AX34" s="16" t="s">
        <v>34065</v>
      </c>
      <c r="AY34" s="33">
        <f>IF(D6L827C23=0,0,D6L827C19/D6L827C23)</f>
        <v>1.6227332735360953E-2</v>
      </c>
      <c r="AZ34" s="16" t="s">
        <v>34066</v>
      </c>
      <c r="BA34" s="33">
        <f>IF(D6L827C5=0,0,D6L827C19/D6L827C5)</f>
        <v>0.3799282852572719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31934.935067563092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22739.947074162621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11369.97353708131</v>
      </c>
      <c r="R35" s="16" t="s">
        <v>34070</v>
      </c>
      <c r="S35" s="15">
        <f>SUM(D6L801C8:D6L827C8)-2*SUM(D6L809C8,D6L811C8,D6L822C8,D6L824C8,D6L827C8)</f>
        <v>11369.97353708131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10929.772859730774</v>
      </c>
      <c r="X35" s="16" t="s">
        <v>34072</v>
      </c>
      <c r="Y35" s="33">
        <f>SUM(D6L801C11:D6L827C11)-2*SUM(D6L809C11,D6L811C11,D6L822C11,D6L824C11,D6L827C11)</f>
        <v>440.20067735053129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4.1780886234743013E-2</v>
      </c>
      <c r="AD35" s="16" t="s">
        <v>34074</v>
      </c>
      <c r="AE35" s="33">
        <f>IF(D6L828C5=0,0,D6L828C10/D6L828C5)</f>
        <v>0.48064196561606348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0.10863030421033175</v>
      </c>
      <c r="AJ35" s="16" t="s">
        <v>34076</v>
      </c>
      <c r="AK35" s="33">
        <f>IF(D6L828C5=0,0,D6L828C11/D6L828C5)</f>
        <v>1.9358034383936282E-2</v>
      </c>
      <c r="AL35" s="16" t="s">
        <v>34077</v>
      </c>
      <c r="AM35" s="33">
        <f>SUM(D6L801C18:D6L827C18)-2*SUM(D6L809C18,D6L811C18,D6L822C18,D6L824C18,D6L827C18)</f>
        <v>2717.39629068153</v>
      </c>
      <c r="AN35" s="16" t="s">
        <v>34078</v>
      </c>
      <c r="AO35" s="33">
        <f>SUM(D6L801C19:D6L827C19)-2*SUM(D6L809C19,D6L811C19,D6L822C19,D6L824C19,D6L827C19)</f>
        <v>8652.5772463997728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4.4993780048947043</v>
      </c>
      <c r="AT35" s="16" t="s">
        <v>34080</v>
      </c>
      <c r="AU35" s="33">
        <f>IF(D6L828C5=0,0,D6L828C18/D6L828C5)</f>
        <v>0.11949879574561832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4.4993780048947052</v>
      </c>
      <c r="AZ35" s="16" t="s">
        <v>34082</v>
      </c>
      <c r="BA35" s="33">
        <f>IF(D6L828C5=0,0,D6L828C19/D6L828C5)</f>
        <v>0.38050120425438133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347.68158414553869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173.84079207276935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86.920396036384673</v>
      </c>
      <c r="R36" s="16" t="s">
        <v>34087</v>
      </c>
      <c r="S36" s="15">
        <f>D6L829C5-D6L829C7</f>
        <v>86.920396036384673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83.36585812864611</v>
      </c>
      <c r="X36" s="16" t="s">
        <v>34089</v>
      </c>
      <c r="Y36" s="33">
        <f>D6L829C7-D6L829C10</f>
        <v>3.5545379077385633</v>
      </c>
      <c r="Z36" s="16" t="s">
        <v>34090</v>
      </c>
      <c r="AA36" s="33">
        <f>CHOOSE(MIN(D6L829C9,RUN_YEARS),B7L808C7,B7L808C16,B7L808C25,B7L808C34,B7L808C43)</f>
        <v>212543</v>
      </c>
      <c r="AB36" s="16" t="s">
        <v>34091</v>
      </c>
      <c r="AC36" s="33">
        <f>IF(D6L829C12=0,0,D6L829C10/D6L829C12)</f>
        <v>3.9223055159965802E-4</v>
      </c>
      <c r="AD36" s="16" t="s">
        <v>34092</v>
      </c>
      <c r="AE36" s="33">
        <f>IF(D6L829C5=0,0,D6L829C10/D6L829C5)</f>
        <v>0.47955291237829473</v>
      </c>
      <c r="AF36" s="16" t="s">
        <v>34093</v>
      </c>
      <c r="AG36" s="33">
        <f>CHOOSE(MIN(D6L829C9,RUN_YEARS),B7L808C5,B7L808C14,B7L808C23,B7L808C32,B7L808C41)</f>
        <v>3485.5264561599852</v>
      </c>
      <c r="AH36" s="16" t="s">
        <v>34094</v>
      </c>
      <c r="AI36" s="33">
        <f>IF(D6L829C15=0,0,D6L829C11/D6L829C15)</f>
        <v>1.0197994341591106E-3</v>
      </c>
      <c r="AJ36" s="16" t="s">
        <v>34095</v>
      </c>
      <c r="AK36" s="33">
        <f>IF(D6L829C5=0,0,D6L829C11/D6L829C5)</f>
        <v>2.044708762170528E-2</v>
      </c>
      <c r="AL36" s="16" t="s">
        <v>34096</v>
      </c>
      <c r="AM36" s="33">
        <f>D6L829C8*CHOOSE(MIN(D6L829C9,RUN_YEARS),B7L808C4,B7L808C13,B7L808C22,B7L808C31,B7L808C40)</f>
        <v>17.799277642195829</v>
      </c>
      <c r="AN36" s="16" t="s">
        <v>34097</v>
      </c>
      <c r="AO36" s="33">
        <f>D6L829C8-D6L829C18</f>
        <v>69.121118394188841</v>
      </c>
      <c r="AP36" s="16" t="s">
        <v>34098</v>
      </c>
      <c r="AQ36" s="33">
        <f>CHOOSE(MIN(D6L829C9,RUN_YEARS),B7L808C2,B7L808C11,B7L808C20,B7L808C29,B7L808C38)</f>
        <v>424.72103457369377</v>
      </c>
      <c r="AR36" s="16" t="s">
        <v>34099</v>
      </c>
      <c r="AS36" s="33">
        <f>IF(D6L829C20=0,0,D6L829C18/D6L829C20)</f>
        <v>4.1908161341859464E-2</v>
      </c>
      <c r="AT36" s="16" t="s">
        <v>34100</v>
      </c>
      <c r="AU36" s="33">
        <f>IF(D6L829C5=0,0,D6L829C18/D6L829C5)</f>
        <v>0.10238838324404949</v>
      </c>
      <c r="AV36" s="16" t="s">
        <v>34101</v>
      </c>
      <c r="AW36" s="33">
        <f>CHOOSE(MIN(D6L829C9,RUN_YEARS),B7L808C1,B7L808C10,B7L808C19,B7L808C28,B7L808C37)</f>
        <v>1649.3474345090881</v>
      </c>
      <c r="AX36" s="16" t="s">
        <v>34102</v>
      </c>
      <c r="AY36" s="33">
        <f>IF(D6L829C23=0,0,D6L829C19/D6L829C23)</f>
        <v>4.1908161341859457E-2</v>
      </c>
      <c r="AZ36" s="16" t="s">
        <v>34103</v>
      </c>
      <c r="BA36" s="33">
        <f>IF(D6L829C5=0,0,D6L829C19/D6L829C5)</f>
        <v>0.39761161675595047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212543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3485.5264561599852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424.72103457369377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1649.3474345090881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148.01138952164007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74.005694760820035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37.002847380410017</v>
      </c>
      <c r="R38" s="16" t="s">
        <v>34127</v>
      </c>
      <c r="S38" s="15">
        <f>D6L831C5-D6L831C7</f>
        <v>37.002847380410017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35.489646455130355</v>
      </c>
      <c r="X38" s="16" t="s">
        <v>34129</v>
      </c>
      <c r="Y38" s="33">
        <f>D6L831C7-D6L831C10</f>
        <v>1.5132009252796621</v>
      </c>
      <c r="Z38" s="16" t="s">
        <v>34130</v>
      </c>
      <c r="AA38" s="33">
        <f>CHOOSE(MIN(D6L831C9,RUN_YEARS),B7L808C7,B7L808C16,B7L808C25,B7L808C34,B7L808C43)</f>
        <v>212543</v>
      </c>
      <c r="AB38" s="16" t="s">
        <v>34131</v>
      </c>
      <c r="AC38" s="33">
        <f>IF(D6L831C12=0,0,D6L831C10/D6L831C12)</f>
        <v>1.6697631281731393E-4</v>
      </c>
      <c r="AD38" s="16" t="s">
        <v>34132</v>
      </c>
      <c r="AE38" s="33">
        <f>IF(D6L831C5=0,0,D6L831C10/D6L831C5)</f>
        <v>0.47955291237829473</v>
      </c>
      <c r="AF38" s="16" t="s">
        <v>34133</v>
      </c>
      <c r="AG38" s="33">
        <f>CHOOSE(MIN(D6L831C9,RUN_YEARS),B7L808C5,B7L808C14,B7L808C23,B7L808C32,B7L808C41)</f>
        <v>3485.5264561599852</v>
      </c>
      <c r="AH38" s="16" t="s">
        <v>34134</v>
      </c>
      <c r="AI38" s="33">
        <f>IF(D6L831C15=0,0,D6L831C11/D6L831C15)</f>
        <v>4.3413841332501607E-4</v>
      </c>
      <c r="AJ38" s="16" t="s">
        <v>34135</v>
      </c>
      <c r="AK38" s="33">
        <f>IF(D6L831C5=0,0,D6L831C11/D6L831C5)</f>
        <v>2.0447087621705273E-2</v>
      </c>
      <c r="AL38" s="16" t="s">
        <v>34136</v>
      </c>
      <c r="AM38" s="33">
        <f>D6L831C8*CHOOSE(MIN(D6L831C9,RUN_YEARS),B7L808C4,B7L808C13,B7L808C22,B7L808C31,B7L808C40)</f>
        <v>7.5773234374129874</v>
      </c>
      <c r="AN38" s="16" t="s">
        <v>34137</v>
      </c>
      <c r="AO38" s="33">
        <f>D6L831C8-D6L831C18</f>
        <v>29.425523942997032</v>
      </c>
      <c r="AP38" s="16" t="s">
        <v>34138</v>
      </c>
      <c r="AQ38" s="33">
        <f>CHOOSE(MIN(D6L831C9,RUN_YEARS),B7L808C2,B7L808C11,B7L808C20,B7L808C29,B7L808C38)</f>
        <v>424.72103457369377</v>
      </c>
      <c r="AR38" s="16" t="s">
        <v>34139</v>
      </c>
      <c r="AS38" s="33">
        <f>IF(D6L831C20=0,0,D6L831C18/D6L831C20)</f>
        <v>1.7840706771254201E-2</v>
      </c>
      <c r="AT38" s="16" t="s">
        <v>34140</v>
      </c>
      <c r="AU38" s="33">
        <f>IF(D6L831C5=0,0,D6L831C18/D6L831C5)</f>
        <v>0.10238838324404949</v>
      </c>
      <c r="AV38" s="16" t="s">
        <v>34141</v>
      </c>
      <c r="AW38" s="33">
        <f>CHOOSE(MIN(D6L831C9,RUN_YEARS),B7L808C1,B7L808C10,B7L808C19,B7L808C28,B7L808C37)</f>
        <v>1649.3474345090881</v>
      </c>
      <c r="AX38" s="16" t="s">
        <v>34142</v>
      </c>
      <c r="AY38" s="33">
        <f>IF(D6L831C23=0,0,D6L831C19/D6L831C23)</f>
        <v>1.7840706771254201E-2</v>
      </c>
      <c r="AZ38" s="16" t="s">
        <v>34143</v>
      </c>
      <c r="BA38" s="33">
        <f>IF(D6L831C5=0,0,D6L831C19/D6L831C5)</f>
        <v>0.39761161675595053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212543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3485.5264561599852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424.72103457369377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1649.3474345090881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2607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2607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1042.8</v>
      </c>
      <c r="R40" s="16" t="s">
        <v>34168</v>
      </c>
      <c r="S40" s="15">
        <f>D6L833C5-D6L833C7</f>
        <v>1564.2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1000.1555540561715</v>
      </c>
      <c r="X40" s="16" t="s">
        <v>34170</v>
      </c>
      <c r="Y40" s="33">
        <f>D6L833C7-D6L833C10</f>
        <v>42.644445943828487</v>
      </c>
      <c r="Z40" s="16" t="s">
        <v>34171</v>
      </c>
      <c r="AA40" s="33">
        <f>CHOOSE(MIN(D6L833C9,RUN_YEARS),B7L808C7,B7L808C16,B7L808C25,B7L808C34,B7L808C43)</f>
        <v>212543</v>
      </c>
      <c r="AB40" s="16" t="s">
        <v>34172</v>
      </c>
      <c r="AC40" s="33">
        <f>IF(D6L833C12=0,0,D6L833C10/D6L833C12)</f>
        <v>4.705662167449276E-3</v>
      </c>
      <c r="AD40" s="16" t="s">
        <v>34173</v>
      </c>
      <c r="AE40" s="33">
        <f>IF(D6L833C5=0,0,D6L833C10/D6L833C5)</f>
        <v>0.3836423299026358</v>
      </c>
      <c r="AF40" s="16" t="s">
        <v>34174</v>
      </c>
      <c r="AG40" s="33">
        <f>CHOOSE(MIN(D6L833C9,RUN_YEARS),B7L808C5,B7L808C14,B7L808C23,B7L808C32,B7L808C41)</f>
        <v>3485.5264561599852</v>
      </c>
      <c r="AH40" s="16" t="s">
        <v>34175</v>
      </c>
      <c r="AI40" s="33">
        <f>IF(D6L833C15=0,0,D6L833C11/D6L833C15)</f>
        <v>1.2234721635368104E-2</v>
      </c>
      <c r="AJ40" s="16" t="s">
        <v>34176</v>
      </c>
      <c r="AK40" s="33">
        <f>IF(D6L833C5=0,0,D6L833C11/D6L833C5)</f>
        <v>1.6357670097364208E-2</v>
      </c>
      <c r="AL40" s="16" t="s">
        <v>34177</v>
      </c>
      <c r="AM40" s="33">
        <f>D6L833C8*CHOOSE(MIN(D6L833C9,RUN_YEARS),B7L808C4,B7L808C13,B7L808C22,B7L808C31,B7L808C40)</f>
        <v>320.31181814068441</v>
      </c>
      <c r="AN40" s="16" t="s">
        <v>34178</v>
      </c>
      <c r="AO40" s="33">
        <f>D6L833C8-D6L833C18</f>
        <v>1243.8881818593156</v>
      </c>
      <c r="AP40" s="16" t="s">
        <v>34179</v>
      </c>
      <c r="AQ40" s="33">
        <f>CHOOSE(MIN(D6L833C9,RUN_YEARS),B7L808C2,B7L808C11,B7L808C20,B7L808C29,B7L808C38)</f>
        <v>424.72103457369377</v>
      </c>
      <c r="AR40" s="16" t="s">
        <v>34180</v>
      </c>
      <c r="AS40" s="33">
        <f>IF(D6L833C20=0,0,D6L833C18/D6L833C20)</f>
        <v>0.75416989521649602</v>
      </c>
      <c r="AT40" s="16" t="s">
        <v>34181</v>
      </c>
      <c r="AU40" s="33">
        <f>IF(D6L833C5=0,0,D6L833C18/D6L833C5)</f>
        <v>0.12286605989285938</v>
      </c>
      <c r="AV40" s="16" t="s">
        <v>34182</v>
      </c>
      <c r="AW40" s="33">
        <f>CHOOSE(MIN(D6L833C9,RUN_YEARS),B7L808C1,B7L808C10,B7L808C19,B7L808C28,B7L808C37)</f>
        <v>1649.3474345090881</v>
      </c>
      <c r="AX40" s="16" t="s">
        <v>34183</v>
      </c>
      <c r="AY40" s="33">
        <f>IF(D6L833C23=0,0,D6L833C19/D6L833C23)</f>
        <v>0.75416989521649613</v>
      </c>
      <c r="AZ40" s="16" t="s">
        <v>34184</v>
      </c>
      <c r="BA40" s="33">
        <f>IF(D6L833C5=0,0,D6L833C19/D6L833C5)</f>
        <v>0.47713394010714061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21391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21391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21391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212543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3485.5264561599852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4380.3798119469257</v>
      </c>
      <c r="AN41" s="16" t="s">
        <v>34197</v>
      </c>
      <c r="AO41" s="33">
        <f>D6L834C8-D6L834C18</f>
        <v>17010.620188053075</v>
      </c>
      <c r="AP41" s="16" t="s">
        <v>34198</v>
      </c>
      <c r="AQ41" s="33">
        <f>CHOOSE(MIN(D6L834C9,RUN_YEARS),B7L808C2,B7L808C11,B7L808C20,B7L808C29,B7L808C38)</f>
        <v>424.72103457369377</v>
      </c>
      <c r="AR41" s="16" t="s">
        <v>34199</v>
      </c>
      <c r="AS41" s="33">
        <f>IF(D6L834C20=0,0,D6L834C18/D6L834C20)</f>
        <v>10.313545728536036</v>
      </c>
      <c r="AT41" s="16" t="s">
        <v>34200</v>
      </c>
      <c r="AU41" s="33">
        <f>IF(D6L834C5=0,0,D6L834C18/D6L834C5)</f>
        <v>0.204776766488099</v>
      </c>
      <c r="AV41" s="16" t="s">
        <v>34201</v>
      </c>
      <c r="AW41" s="33">
        <f>CHOOSE(MIN(D6L834C9,RUN_YEARS),B7L808C1,B7L808C10,B7L808C19,B7L808C28,B7L808C37)</f>
        <v>1649.3474345090881</v>
      </c>
      <c r="AX41" s="16" t="s">
        <v>34202</v>
      </c>
      <c r="AY41" s="33">
        <f>IF(D6L834C23=0,0,D6L834C19/D6L834C23)</f>
        <v>10.313545728536036</v>
      </c>
      <c r="AZ41" s="16" t="s">
        <v>34203</v>
      </c>
      <c r="BA41" s="33">
        <f>IF(D6L834C5=0,0,D6L834C19/D6L834C5)</f>
        <v>0.79522323351190105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62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62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62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59.464561134908543</v>
      </c>
      <c r="X42" s="16" t="s">
        <v>34210</v>
      </c>
      <c r="Y42" s="33">
        <f>D6L835C7-D6L835C10</f>
        <v>2.5354388650914572</v>
      </c>
      <c r="Z42" s="16" t="s">
        <v>34211</v>
      </c>
      <c r="AA42" s="33">
        <f>CHOOSE(MIN(D6L835C9,RUN_YEARS),B7L808C7,B7L808C16,B7L808C25,B7L808C34,B7L808C43)</f>
        <v>212543</v>
      </c>
      <c r="AB42" s="16" t="s">
        <v>34212</v>
      </c>
      <c r="AC42" s="33">
        <f>IF(D6L835C12=0,0,D6L835C10/D6L835C12)</f>
        <v>2.7977661524918978E-4</v>
      </c>
      <c r="AD42" s="16" t="s">
        <v>34213</v>
      </c>
      <c r="AE42" s="33">
        <f>IF(D6L835C5=0,0,D6L835C10/D6L835C5)</f>
        <v>0.95910582475658945</v>
      </c>
      <c r="AF42" s="16" t="s">
        <v>34214</v>
      </c>
      <c r="AG42" s="33">
        <f>CHOOSE(MIN(D6L835C9,RUN_YEARS),B7L808C5,B7L808C14,B7L808C23,B7L808C32,B7L808C41)</f>
        <v>3485.5264561599852</v>
      </c>
      <c r="AH42" s="16" t="s">
        <v>34215</v>
      </c>
      <c r="AI42" s="33">
        <f>IF(D6L835C15=0,0,D6L835C11/D6L835C15)</f>
        <v>7.2741919964789412E-4</v>
      </c>
      <c r="AJ42" s="16" t="s">
        <v>34216</v>
      </c>
      <c r="AK42" s="33">
        <f>IF(D6L835C5=0,0,D6L835C11/D6L835C5)</f>
        <v>4.0894175243410602E-2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424.72103457369377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1649.3474345090881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-195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-195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212543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3485.5264561599852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-39.931469465179298</v>
      </c>
      <c r="AN43" s="16" t="s">
        <v>34238</v>
      </c>
      <c r="AO43" s="33">
        <f>D6L836C8-D6L836C18</f>
        <v>-155.0685305348207</v>
      </c>
      <c r="AP43" s="16" t="s">
        <v>34239</v>
      </c>
      <c r="AQ43" s="33">
        <f>CHOOSE(MIN(D6L836C9,RUN_YEARS),B7L808C2,B7L808C11,B7L808C20,B7L808C29,B7L808C38)</f>
        <v>424.72103457369377</v>
      </c>
      <c r="AR43" s="16" t="s">
        <v>34240</v>
      </c>
      <c r="AS43" s="33">
        <f>IF(D6L836C20=0,0,D6L836C18/D6L836C20)</f>
        <v>-9.4018111218013498E-2</v>
      </c>
      <c r="AT43" s="16" t="s">
        <v>34241</v>
      </c>
      <c r="AU43" s="33">
        <f>IF(D6L836C5=0,0,D6L836C18/D6L836C5)</f>
        <v>0.20477676648809895</v>
      </c>
      <c r="AV43" s="16" t="s">
        <v>34242</v>
      </c>
      <c r="AW43" s="33">
        <f>CHOOSE(MIN(D6L836C9,RUN_YEARS),B7L808C1,B7L808C10,B7L808C19,B7L808C28,B7L808C37)</f>
        <v>1649.3474345090881</v>
      </c>
      <c r="AX43" s="16" t="s">
        <v>34243</v>
      </c>
      <c r="AY43" s="33">
        <f>IF(D6L836C23=0,0,D6L836C19/D6L836C23)</f>
        <v>-9.4018111218013511E-2</v>
      </c>
      <c r="AZ43" s="16" t="s">
        <v>34244</v>
      </c>
      <c r="BA43" s="33">
        <f>IF(D6L836C5=0,0,D6L836C19/D6L836C5)</f>
        <v>0.79522323351190105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24360.692973667177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24112.84648683359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1228.7232434167947</v>
      </c>
      <c r="R44" s="16" t="s">
        <v>34248</v>
      </c>
      <c r="S44" s="15">
        <f>SUM(D6L829C8:D6L836C8)</f>
        <v>22884.123243416794</v>
      </c>
      <c r="U44" s="21" t="str">
        <f>NULL_VALUE</f>
        <v>n/a</v>
      </c>
      <c r="V44" s="16" t="s">
        <v>34249</v>
      </c>
      <c r="W44" s="33">
        <f>SUM(D6L829C10:D6L836C10)</f>
        <v>1178.4756197748566</v>
      </c>
      <c r="X44" s="16" t="s">
        <v>34250</v>
      </c>
      <c r="Y44" s="33">
        <f>SUM(D6L829C11:D6L836C11)</f>
        <v>50.247623641938169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5.5446456471154376E-3</v>
      </c>
      <c r="AD44" s="16" t="s">
        <v>34252</v>
      </c>
      <c r="AE44" s="33">
        <f>IF(D6L837C5=0,0,D6L837C10/D6L837C5)</f>
        <v>4.8873351407032889E-2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1.4416078682500125E-2</v>
      </c>
      <c r="AJ44" s="16" t="s">
        <v>34254</v>
      </c>
      <c r="AK44" s="33">
        <f>IF(D6L837C5=0,0,D6L837C11/D6L837C5)</f>
        <v>2.0838528404091583E-3</v>
      </c>
      <c r="AL44" s="16" t="s">
        <v>34255</v>
      </c>
      <c r="AM44" s="33">
        <f>SUM(D6L829C18:D6L836C18)</f>
        <v>4686.1367617020396</v>
      </c>
      <c r="AN44" s="16" t="s">
        <v>34256</v>
      </c>
      <c r="AO44" s="33">
        <f>SUM(D6L829C19:D6L836C19)</f>
        <v>18197.986481714757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11.033446380647634</v>
      </c>
      <c r="AT44" s="16" t="s">
        <v>34258</v>
      </c>
      <c r="AU44" s="33">
        <f>IF(D6L837C5=0,0,D6L837C18/D6L837C5)</f>
        <v>0.19434191497303419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11.033446380647634</v>
      </c>
      <c r="AZ44" s="16" t="s">
        <v>34260</v>
      </c>
      <c r="BA44" s="33">
        <f>IF(D6L837C5=0,0,D6L837C19/D6L837C5)</f>
        <v>0.7547008807795238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1196.0327779516276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598.01638897581381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299.00819448790691</v>
      </c>
      <c r="R45" s="16" t="s">
        <v>34265</v>
      </c>
      <c r="S45" s="15">
        <f>D6L838C5-D6L838C7</f>
        <v>299.00819448790691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286.78050098330266</v>
      </c>
      <c r="X45" s="16" t="s">
        <v>34267</v>
      </c>
      <c r="Y45" s="33">
        <f>D6L838C7-D6L838C10</f>
        <v>12.227693504604247</v>
      </c>
      <c r="Z45" s="16" t="s">
        <v>34268</v>
      </c>
      <c r="AA45" s="33">
        <f>CHOOSE(MIN(D6L838C9,RUN_YEARS),B7L808C7,B7L808C16,B7L808C25,B7L808C34,B7L808C43)</f>
        <v>212543</v>
      </c>
      <c r="AB45" s="16" t="s">
        <v>34269</v>
      </c>
      <c r="AC45" s="33">
        <f>IF(D6L838C12=0,0,D6L838C10/D6L838C12)</f>
        <v>1.3492822675096458E-3</v>
      </c>
      <c r="AD45" s="16" t="s">
        <v>34270</v>
      </c>
      <c r="AE45" s="33">
        <f>IF(D6L838C5=0,0,D6L838C10/D6L838C5)</f>
        <v>0.47955291237829473</v>
      </c>
      <c r="AF45" s="16" t="s">
        <v>34271</v>
      </c>
      <c r="AG45" s="33">
        <f>CHOOSE(MIN(D6L838C9,RUN_YEARS),B7L808C5,B7L808C14,B7L808C23,B7L808C32,B7L808C41)</f>
        <v>3485.5264561599852</v>
      </c>
      <c r="AH45" s="16" t="s">
        <v>34272</v>
      </c>
      <c r="AI45" s="33">
        <f>IF(D6L838C15=0,0,D6L838C11/D6L838C15)</f>
        <v>3.5081338955250774E-3</v>
      </c>
      <c r="AJ45" s="16" t="s">
        <v>34273</v>
      </c>
      <c r="AK45" s="33">
        <f>IF(D6L838C5=0,0,D6L838C11/D6L838C5)</f>
        <v>2.044708762170527E-2</v>
      </c>
      <c r="AL45" s="16" t="s">
        <v>34274</v>
      </c>
      <c r="AM45" s="33">
        <f>D6L838C8*CHOOSE(MIN(D6L838C9,RUN_YEARS),B7L808C4,B7L808C13,B7L808C22,B7L808C31,B7L808C40)</f>
        <v>61.229931220678196</v>
      </c>
      <c r="AN45" s="16" t="s">
        <v>34275</v>
      </c>
      <c r="AO45" s="33">
        <f>D6L838C8-D6L838C18</f>
        <v>237.77826326722871</v>
      </c>
      <c r="AP45" s="16" t="s">
        <v>34276</v>
      </c>
      <c r="AQ45" s="33">
        <f>CHOOSE(MIN(D6L838C9,RUN_YEARS),B7L808C2,B7L808C11,B7L808C20,B7L808C29,B7L808C38)</f>
        <v>424.72103457369377</v>
      </c>
      <c r="AR45" s="16" t="s">
        <v>34277</v>
      </c>
      <c r="AS45" s="33">
        <f>IF(D6L838C20=0,0,D6L838C18/D6L838C20)</f>
        <v>0.14416505479210998</v>
      </c>
      <c r="AT45" s="16" t="s">
        <v>34278</v>
      </c>
      <c r="AU45" s="33">
        <f>IF(D6L838C5=0,0,D6L838C18/D6L838C5)</f>
        <v>0.10238838324404949</v>
      </c>
      <c r="AV45" s="16" t="s">
        <v>34279</v>
      </c>
      <c r="AW45" s="33">
        <f>CHOOSE(MIN(D6L838C9,RUN_YEARS),B7L808C1,B7L808C10,B7L808C19,B7L808C28,B7L808C37)</f>
        <v>1649.3474345090881</v>
      </c>
      <c r="AX45" s="16" t="s">
        <v>34280</v>
      </c>
      <c r="AY45" s="33">
        <f>IF(D6L838C23=0,0,D6L838C19/D6L838C23)</f>
        <v>0.14416505479210998</v>
      </c>
      <c r="AZ45" s="16" t="s">
        <v>34281</v>
      </c>
      <c r="BA45" s="33">
        <f>IF(D6L838C5=0,0,D6L838C19/D6L838C5)</f>
        <v>0.39761161675595053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8322.9194936741751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8322.9194936741751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3329.1677974696704</v>
      </c>
      <c r="R46" s="16" t="s">
        <v>34285</v>
      </c>
      <c r="S46" s="15">
        <f>D6L839C5-D6L839C7</f>
        <v>4993.7516962045047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3193.0242261452267</v>
      </c>
      <c r="X46" s="16" t="s">
        <v>34287</v>
      </c>
      <c r="Y46" s="33">
        <f>D6L839C7-D6L839C10</f>
        <v>136.14357132444366</v>
      </c>
      <c r="Z46" s="16" t="s">
        <v>34288</v>
      </c>
      <c r="AA46" s="33">
        <f>CHOOSE(MIN(D6L839C9,RUN_YEARS),B7L808C7,B7L808C16,B7L808C25,B7L808C34,B7L808C43)</f>
        <v>212543</v>
      </c>
      <c r="AB46" s="16" t="s">
        <v>34289</v>
      </c>
      <c r="AC46" s="33">
        <f>IF(D6L839C12=0,0,D6L839C10/D6L839C12)</f>
        <v>1.5022956418913946E-2</v>
      </c>
      <c r="AD46" s="16" t="s">
        <v>34290</v>
      </c>
      <c r="AE46" s="33">
        <f>IF(D6L839C5=0,0,D6L839C10/D6L839C5)</f>
        <v>0.38364232990263586</v>
      </c>
      <c r="AF46" s="16" t="s">
        <v>34291</v>
      </c>
      <c r="AG46" s="33">
        <f>CHOOSE(MIN(D6L839C9,RUN_YEARS),B7L808C5,B7L808C14,B7L808C23,B7L808C32,B7L808C41)</f>
        <v>3485.5264561599852</v>
      </c>
      <c r="AH46" s="16" t="s">
        <v>34292</v>
      </c>
      <c r="AI46" s="33">
        <f>IF(D6L839C15=0,0,D6L839C11/D6L839C15)</f>
        <v>3.9059686689176198E-2</v>
      </c>
      <c r="AJ46" s="16" t="s">
        <v>34293</v>
      </c>
      <c r="AK46" s="33">
        <f>IF(D6L839C5=0,0,D6L839C11/D6L839C5)</f>
        <v>1.6357670097364201E-2</v>
      </c>
      <c r="AL46" s="16" t="s">
        <v>34294</v>
      </c>
      <c r="AM46" s="33">
        <f>D6L839C8*CHOOSE(MIN(D6L839C9,RUN_YEARS),B7L808C4,B7L808C13,B7L808C22,B7L808C31,B7L808C40)</f>
        <v>1022.604324993218</v>
      </c>
      <c r="AN46" s="16" t="s">
        <v>34295</v>
      </c>
      <c r="AO46" s="33">
        <f>D6L839C8-D6L839C18</f>
        <v>3971.1473712112866</v>
      </c>
      <c r="AP46" s="16" t="s">
        <v>34296</v>
      </c>
      <c r="AQ46" s="33">
        <f>CHOOSE(MIN(D6L839C9,RUN_YEARS),B7L808C2,B7L808C11,B7L808C20,B7L808C29,B7L808C38)</f>
        <v>424.72103457369377</v>
      </c>
      <c r="AR46" s="16" t="s">
        <v>34297</v>
      </c>
      <c r="AS46" s="33">
        <f>IF(D6L839C20=0,0,D6L839C18/D6L839C20)</f>
        <v>2.4077082172764035</v>
      </c>
      <c r="AT46" s="16" t="s">
        <v>34298</v>
      </c>
      <c r="AU46" s="33">
        <f>IF(D6L839C5=0,0,D6L839C18/D6L839C5)</f>
        <v>0.12286605989285937</v>
      </c>
      <c r="AV46" s="16" t="s">
        <v>34299</v>
      </c>
      <c r="AW46" s="33">
        <f>CHOOSE(MIN(D6L839C9,RUN_YEARS),B7L808C1,B7L808C10,B7L808C19,B7L808C28,B7L808C37)</f>
        <v>1649.3474345090881</v>
      </c>
      <c r="AX46" s="16" t="s">
        <v>34300</v>
      </c>
      <c r="AY46" s="33">
        <f>IF(D6L839C23=0,0,D6L839C19/D6L839C23)</f>
        <v>2.4077082172764039</v>
      </c>
      <c r="AZ46" s="16" t="s">
        <v>34301</v>
      </c>
      <c r="BA46" s="33">
        <f>IF(D6L839C5=0,0,D6L839C19/D6L839C5)</f>
        <v>0.47713394010714055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9518.9522716258034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8920.9358826499883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3628.1759919575775</v>
      </c>
      <c r="R47" s="16" t="s">
        <v>34305</v>
      </c>
      <c r="S47" s="15">
        <f>SUM(D6L838C8:D6L839C8)</f>
        <v>5292.7598906924113</v>
      </c>
      <c r="U47" s="21" t="str">
        <f>NULL_VALUE</f>
        <v>n/a</v>
      </c>
      <c r="V47" s="16" t="s">
        <v>34306</v>
      </c>
      <c r="W47" s="33">
        <f>SUM(D6L838C10:D6L839C10)</f>
        <v>3479.8047271285295</v>
      </c>
      <c r="X47" s="16" t="s">
        <v>34307</v>
      </c>
      <c r="Y47" s="33">
        <f>SUM(D6L838C11:D6L839C11)</f>
        <v>148.3712648290479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1.6372238686423592E-2</v>
      </c>
      <c r="AD47" s="16" t="s">
        <v>34309</v>
      </c>
      <c r="AE47" s="33">
        <f>IF(D6L840C5=0,0,D6L840C10/D6L840C5)</f>
        <v>0.3900717114104898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4.2567820584701273E-2</v>
      </c>
      <c r="AJ47" s="16" t="s">
        <v>34311</v>
      </c>
      <c r="AK47" s="33">
        <f>IF(D6L840C5=0,0,D6L840C11/D6L840C5)</f>
        <v>1.6631804866752815E-2</v>
      </c>
      <c r="AL47" s="16" t="s">
        <v>34312</v>
      </c>
      <c r="AM47" s="33">
        <f>SUM(D6L838C18:D6L839C18)</f>
        <v>1083.8342562138962</v>
      </c>
      <c r="AN47" s="16" t="s">
        <v>34313</v>
      </c>
      <c r="AO47" s="33">
        <f>SUM(D6L838C19:D6L839C19)</f>
        <v>4208.9256344785153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2.5518732720685136</v>
      </c>
      <c r="AT47" s="16" t="s">
        <v>34315</v>
      </c>
      <c r="AU47" s="33">
        <f>IF(D6L840C5=0,0,D6L840C18/D6L840C5)</f>
        <v>0.12149333550550531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2.551873272068514</v>
      </c>
      <c r="AZ47" s="16" t="s">
        <v>34317</v>
      </c>
      <c r="BA47" s="33">
        <f>IF(D6L840C5=0,0,D6L840C19/D6L840C5)</f>
        <v>0.47180314821725211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65814.58031285608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55773.729443646203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16226.872772455683</v>
      </c>
      <c r="R48" s="16" t="s">
        <v>34322</v>
      </c>
      <c r="S48" s="15">
        <f>SUM(D6L828C8,D6L837C8,D6L840C8)</f>
        <v>39546.856671190515</v>
      </c>
      <c r="U48" s="21" t="str">
        <f>NULL_VALUE</f>
        <v>n/a</v>
      </c>
      <c r="V48" s="16" t="s">
        <v>34323</v>
      </c>
      <c r="W48" s="33">
        <f>SUM(D6L828C10,D6L837C10,D6L840C10)</f>
        <v>15588.053206634158</v>
      </c>
      <c r="X48" s="16" t="s">
        <v>34324</v>
      </c>
      <c r="Y48" s="33">
        <f>SUM(D6L828C11,D6L837C11,D6L840C11)</f>
        <v>638.81956582151736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6.3697770568282047E-2</v>
      </c>
      <c r="AD48" s="16" t="s">
        <v>34326</v>
      </c>
      <c r="AE48" s="33">
        <f>IF(D6L841C5=0,0,D6L841C10/D6L841C5)</f>
        <v>0.27948737447052618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0.16561420347753314</v>
      </c>
      <c r="AJ48" s="16" t="s">
        <v>34328</v>
      </c>
      <c r="AK48" s="33">
        <f>IF(D6L841C5=0,0,D6L841C11/D6L841C5)</f>
        <v>1.1453771734360725E-2</v>
      </c>
      <c r="AL48" s="16" t="s">
        <v>34329</v>
      </c>
      <c r="AM48" s="33">
        <f>SUM(D6L828C18,D6L837C18,D6L840C18)</f>
        <v>8487.367308597466</v>
      </c>
      <c r="AN48" s="16" t="s">
        <v>34330</v>
      </c>
      <c r="AO48" s="33">
        <f>SUM(D6L828C19,D6L837C19,D6L840C19)</f>
        <v>31059.489362593049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18.08469765761085</v>
      </c>
      <c r="AT48" s="16" t="s">
        <v>34332</v>
      </c>
      <c r="AU48" s="33">
        <f>IF(D6L841C5=0,0,D6L841C18/D6L841C5)</f>
        <v>0.15217500054704258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18.084697657610853</v>
      </c>
      <c r="AZ48" s="16" t="s">
        <v>34334</v>
      </c>
      <c r="BA48" s="33">
        <f>IF(D6L841C5=0,0,D6L841C19/D6L841C5)</f>
        <v>0.55688385324807033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B9B43-1790-4255-87C8-61E7F379333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2558.2238094666664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2200.072476141333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1100.0362380706665</v>
      </c>
      <c r="R8" s="16" t="s">
        <v>34344</v>
      </c>
      <c r="S8" s="15">
        <f>D6L901C5-D6L901C7</f>
        <v>1100.0362380706665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1064.0652329415996</v>
      </c>
      <c r="X8" s="16" t="s">
        <v>34346</v>
      </c>
      <c r="Y8" s="33">
        <f>D6L901C7-D6L901C10</f>
        <v>35.971005129066953</v>
      </c>
      <c r="Z8" s="16" t="s">
        <v>34347</v>
      </c>
      <c r="AA8" s="33">
        <f>CHOOSE(MIN(D6L901C9,RUN_YEARS),B7L809C7,B7L809C16,B7L809C25,B7L809C34,B7L809C43)</f>
        <v>24072</v>
      </c>
      <c r="AB8" s="16" t="s">
        <v>34348</v>
      </c>
      <c r="AC8" s="33">
        <f>IF(D6L901C12=0,0,D6L901C10/D6L901C12)</f>
        <v>4.4203441049418396E-2</v>
      </c>
      <c r="AD8" s="16" t="s">
        <v>34349</v>
      </c>
      <c r="AE8" s="33">
        <f>IF(D6L901C5=0,0,D6L901C10/D6L901C5)</f>
        <v>0.48365008174996316</v>
      </c>
      <c r="AF8" s="16" t="s">
        <v>34350</v>
      </c>
      <c r="AG8" s="33">
        <f>CHOOSE(MIN(D6L901C9,RUN_YEARS),B7L809C5,B7L809C14,B7L809C23,B7L809C32,B7L809C41)</f>
        <v>312.98472798194229</v>
      </c>
      <c r="AH8" s="16" t="s">
        <v>34351</v>
      </c>
      <c r="AI8" s="33">
        <f>IF(D6L901C15=0,0,D6L901C11/D6L901C15)</f>
        <v>0.114928946728488</v>
      </c>
      <c r="AJ8" s="16" t="s">
        <v>34352</v>
      </c>
      <c r="AK8" s="33">
        <f>IF(D6L901C5=0,0,D6L901C11/D6L901C5)</f>
        <v>1.6349918250036854E-2</v>
      </c>
      <c r="AL8" s="16" t="s">
        <v>34353</v>
      </c>
      <c r="AM8" s="33">
        <f>D6L901C8*CHOOSE(MIN(D6L901C9,RUN_YEARS),B7L809C4,B7L809C13,B7L809C22,B7L809C31,B7L809C40)</f>
        <v>305.26479282769469</v>
      </c>
      <c r="AN8" s="16" t="s">
        <v>34354</v>
      </c>
      <c r="AO8" s="33">
        <f>D6L901C8-D6L901C18</f>
        <v>794.77144524297182</v>
      </c>
      <c r="AP8" s="16" t="s">
        <v>34355</v>
      </c>
      <c r="AQ8" s="33">
        <f>CHOOSE(MIN(D6L901C9,RUN_YEARS),B7L809C2,B7L809C11,B7L809C20,B7L809C29,B7L809C38)</f>
        <v>55.818461684276429</v>
      </c>
      <c r="AR8" s="16" t="s">
        <v>34356</v>
      </c>
      <c r="AS8" s="33">
        <f>IF(D6L901C20=0,0,D6L901C18/D6L901C20)</f>
        <v>5.4688858061755781</v>
      </c>
      <c r="AT8" s="16" t="s">
        <v>34357</v>
      </c>
      <c r="AU8" s="33">
        <f>IF(D6L901C5=0,0,D6L901C18/D6L901C5)</f>
        <v>0.13875215300320154</v>
      </c>
      <c r="AV8" s="16" t="s">
        <v>34358</v>
      </c>
      <c r="AW8" s="33">
        <f>CHOOSE(MIN(D6L901C9,RUN_YEARS),B7L809C1,B7L809C10,B7L809C19,B7L809C28,B7L809C37)</f>
        <v>145.32602680156526</v>
      </c>
      <c r="AX8" s="16" t="s">
        <v>34359</v>
      </c>
      <c r="AY8" s="33">
        <f>IF(D6L901C23=0,0,D6L901C19/D6L901C23)</f>
        <v>5.4688858061755772</v>
      </c>
      <c r="AZ8" s="16" t="s">
        <v>34360</v>
      </c>
      <c r="BA8" s="33">
        <f>IF(D6L901C5=0,0,D6L901C19/D6L901C5)</f>
        <v>0.36124784699679846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7.7358303632104093</v>
      </c>
      <c r="J9" s="16" t="s">
        <v>34381</v>
      </c>
      <c r="K9" s="21">
        <f>IF(FLOW_THRU_100PCT="Y",1,INDEX(VariabilityMatrix,D6L902C1,D6L902C9))</f>
        <v>0.65701432046792319</v>
      </c>
      <c r="L9" s="16" t="s">
        <v>34361</v>
      </c>
      <c r="M9" s="15">
        <f>IF(D6L902C2&lt;&gt;0,D6L902C2*D6L902C4,D6L902C3*D6L902C4)</f>
        <v>5.0825513293398146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2.5412756646699073</v>
      </c>
      <c r="R9" s="16" t="s">
        <v>34363</v>
      </c>
      <c r="S9" s="15">
        <f>D6L902C5-D6L902C7</f>
        <v>2.5412756646699073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2.4577696087824741</v>
      </c>
      <c r="X9" s="16" t="s">
        <v>34365</v>
      </c>
      <c r="Y9" s="33">
        <f>D6L902C7-D6L902C10</f>
        <v>8.3506055887433206E-2</v>
      </c>
      <c r="Z9" s="16" t="s">
        <v>34366</v>
      </c>
      <c r="AA9" s="33">
        <f>CHOOSE(MIN(D6L902C9,RUN_YEARS),B7L809C7,B7L809C16,B7L809C25,B7L809C34,B7L809C43)</f>
        <v>26096.6</v>
      </c>
      <c r="AB9" s="16" t="s">
        <v>34367</v>
      </c>
      <c r="AC9" s="33">
        <f>IF(D6L902C12=0,0,D6L902C10/D6L902C12)</f>
        <v>9.417968657918941E-5</v>
      </c>
      <c r="AD9" s="16" t="s">
        <v>34368</v>
      </c>
      <c r="AE9" s="33">
        <f>IF(D6L902C5=0,0,D6L902C10/D6L902C5)</f>
        <v>0.48357005163816419</v>
      </c>
      <c r="AF9" s="16" t="s">
        <v>34369</v>
      </c>
      <c r="AG9" s="33">
        <f>CHOOSE(MIN(D6L902C9,RUN_YEARS),B7L809C5,B7L809C14,B7L809C23,B7L809C32,B7L809C41)</f>
        <v>341.02591513567234</v>
      </c>
      <c r="AH9" s="16" t="s">
        <v>34370</v>
      </c>
      <c r="AI9" s="33">
        <f>IF(D6L902C15=0,0,D6L902C11/D6L902C15)</f>
        <v>2.4486718510589292E-4</v>
      </c>
      <c r="AJ9" s="16" t="s">
        <v>34371</v>
      </c>
      <c r="AK9" s="33">
        <f>IF(D6L902C5=0,0,D6L902C11/D6L902C5)</f>
        <v>1.6429948361835828E-2</v>
      </c>
      <c r="AL9" s="16" t="s">
        <v>34372</v>
      </c>
      <c r="AM9" s="33">
        <f>D6L902C8*CHOOSE(MIN(D6L902C9,RUN_YEARS),B7L809C4,B7L809C13,B7L809C22,B7L809C31,B7L809C40)</f>
        <v>0.68908055401108637</v>
      </c>
      <c r="AN9" s="16" t="s">
        <v>34373</v>
      </c>
      <c r="AO9" s="33">
        <f>D6L902C8-D6L902C18</f>
        <v>1.8521951106588208</v>
      </c>
      <c r="AP9" s="16" t="s">
        <v>34374</v>
      </c>
      <c r="AQ9" s="33">
        <f>CHOOSE(MIN(D6L902C9,RUN_YEARS),B7L809C2,B7L809C11,B7L809C20,B7L809C29,B7L809C38)</f>
        <v>58.973053590013897</v>
      </c>
      <c r="AR9" s="16" t="s">
        <v>34375</v>
      </c>
      <c r="AS9" s="33">
        <f>IF(D6L902C20=0,0,D6L902C18/D6L902C20)</f>
        <v>1.1684668031634208E-2</v>
      </c>
      <c r="AT9" s="16" t="s">
        <v>34376</v>
      </c>
      <c r="AU9" s="33">
        <f>IF(D6L902C5=0,0,D6L902C18/D6L902C5)</f>
        <v>0.13557768714174359</v>
      </c>
      <c r="AV9" s="16" t="s">
        <v>34377</v>
      </c>
      <c r="AW9" s="33">
        <f>CHOOSE(MIN(D6L902C9,RUN_YEARS),B7L809C1,B7L809C10,B7L809C19,B7L809C28,B7L809C37)</f>
        <v>158.51499637339498</v>
      </c>
      <c r="AX9" s="16" t="s">
        <v>34378</v>
      </c>
      <c r="AY9" s="33">
        <f>IF(D6L902C23=0,0,D6L902C19/D6L902C23)</f>
        <v>1.1684668031634208E-2</v>
      </c>
      <c r="AZ9" s="16" t="s">
        <v>34379</v>
      </c>
      <c r="BA9" s="33">
        <f>IF(D6L902C5=0,0,D6L902C19/D6L902C5)</f>
        <v>0.36442231285825638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0.57080780446119272</v>
      </c>
      <c r="J10" s="16" t="s">
        <v>34402</v>
      </c>
      <c r="K10" s="21">
        <f>IF(FLOW_THRU_100PCT="Y",1,INDEX(VariabilityMatrix,D6L903C1,D6L903C9))</f>
        <v>0.65701432046792319</v>
      </c>
      <c r="L10" s="16" t="s">
        <v>34382</v>
      </c>
      <c r="M10" s="15">
        <f>IF(D6L903C2&lt;&gt;0,D6L903C2*D6L903C4,D6L903C3*D6L903C4)</f>
        <v>0.37502890176585774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0.18751445088292887</v>
      </c>
      <c r="R10" s="16" t="s">
        <v>34384</v>
      </c>
      <c r="S10" s="15">
        <f>D6L903C5-D6L903C7</f>
        <v>0.18751445088292887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0.18135274539271984</v>
      </c>
      <c r="X10" s="16" t="s">
        <v>34386</v>
      </c>
      <c r="Y10" s="33">
        <f>D6L903C7-D6L903C10</f>
        <v>6.1617054902090296E-3</v>
      </c>
      <c r="Z10" s="16" t="s">
        <v>34387</v>
      </c>
      <c r="AA10" s="33">
        <f>CHOOSE(MIN(D6L903C9,RUN_YEARS),B7L809C7,B7L809C16,B7L809C25,B7L809C34,B7L809C43)</f>
        <v>26096.6</v>
      </c>
      <c r="AB10" s="16" t="s">
        <v>34388</v>
      </c>
      <c r="AC10" s="33">
        <f>IF(D6L903C12=0,0,D6L903C10/D6L903C12)</f>
        <v>6.949286320544433E-6</v>
      </c>
      <c r="AD10" s="16" t="s">
        <v>34389</v>
      </c>
      <c r="AE10" s="33">
        <f>IF(D6L903C5=0,0,D6L903C10/D6L903C5)</f>
        <v>0.48357005163816419</v>
      </c>
      <c r="AF10" s="16" t="s">
        <v>34390</v>
      </c>
      <c r="AG10" s="33">
        <f>CHOOSE(MIN(D6L903C9,RUN_YEARS),B7L809C5,B7L809C14,B7L809C23,B7L809C32,B7L809C41)</f>
        <v>341.02591513567234</v>
      </c>
      <c r="AH10" s="16" t="s">
        <v>34391</v>
      </c>
      <c r="AI10" s="33">
        <f>IF(D6L903C15=0,0,D6L903C11/D6L903C15)</f>
        <v>1.8068144433415515E-5</v>
      </c>
      <c r="AJ10" s="16" t="s">
        <v>34392</v>
      </c>
      <c r="AK10" s="33">
        <f>IF(D6L903C5=0,0,D6L903C11/D6L903C5)</f>
        <v>1.642994836183579E-2</v>
      </c>
      <c r="AL10" s="16" t="s">
        <v>34393</v>
      </c>
      <c r="AM10" s="33">
        <f>D6L903C8*CHOOSE(MIN(D6L903C9,RUN_YEARS),B7L809C4,B7L809C13,B7L809C22,B7L809C31,B7L809C40)</f>
        <v>5.0845551112723153E-2</v>
      </c>
      <c r="AN10" s="16" t="s">
        <v>34394</v>
      </c>
      <c r="AO10" s="33">
        <f>D6L903C8-D6L903C18</f>
        <v>0.13666889977020572</v>
      </c>
      <c r="AP10" s="16" t="s">
        <v>34395</v>
      </c>
      <c r="AQ10" s="33">
        <f>CHOOSE(MIN(D6L903C9,RUN_YEARS),B7L809C2,B7L809C11,B7L809C20,B7L809C29,B7L809C38)</f>
        <v>58.973053590013897</v>
      </c>
      <c r="AR10" s="16" t="s">
        <v>34396</v>
      </c>
      <c r="AS10" s="33">
        <f>IF(D6L903C20=0,0,D6L903C18/D6L903C20)</f>
        <v>8.6218277700534404E-4</v>
      </c>
      <c r="AT10" s="16" t="s">
        <v>34397</v>
      </c>
      <c r="AU10" s="33">
        <f>IF(D6L903C5=0,0,D6L903C18/D6L903C5)</f>
        <v>0.13557768714174359</v>
      </c>
      <c r="AV10" s="16" t="s">
        <v>34398</v>
      </c>
      <c r="AW10" s="33">
        <f>CHOOSE(MIN(D6L903C9,RUN_YEARS),B7L809C1,B7L809C10,B7L809C19,B7L809C28,B7L809C37)</f>
        <v>158.51499637339498</v>
      </c>
      <c r="AX10" s="16" t="s">
        <v>34399</v>
      </c>
      <c r="AY10" s="33">
        <f>IF(D6L903C23=0,0,D6L903C19/D6L903C23)</f>
        <v>8.6218277700534404E-4</v>
      </c>
      <c r="AZ10" s="16" t="s">
        <v>34400</v>
      </c>
      <c r="BA10" s="33">
        <f>IF(D6L903C5=0,0,D6L903C19/D6L903C5)</f>
        <v>0.36442231285825638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0.64692773230895906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18982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249.35242760947287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37.931405307527676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115.48546471990416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22.289246538612293</v>
      </c>
      <c r="J12" s="16" t="s">
        <v>34444</v>
      </c>
      <c r="K12" s="21">
        <f>IF(FLOW_THRU_100PCT="Y",1,INDEX(VariabilityMatrix,D6L905C1,D6L905C9))</f>
        <v>0.33502533749663682</v>
      </c>
      <c r="L12" s="16" t="s">
        <v>34424</v>
      </c>
      <c r="M12" s="15">
        <f>IF(D6L905C2&lt;&gt;0,D6L905C2*D6L905C4,D6L905C3*D6L905C4)</f>
        <v>7.4674623441443275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3.7337311720721638</v>
      </c>
      <c r="R12" s="16" t="s">
        <v>34426</v>
      </c>
      <c r="S12" s="15">
        <f>D6L905C5-D6L905C7</f>
        <v>3.7337311720721638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3.6110411513639189</v>
      </c>
      <c r="X12" s="16" t="s">
        <v>34428</v>
      </c>
      <c r="Y12" s="33">
        <f>D6L905C7-D6L905C10</f>
        <v>0.12269002070824486</v>
      </c>
      <c r="Z12" s="16" t="s">
        <v>34429</v>
      </c>
      <c r="AA12" s="33">
        <f>CHOOSE(MIN(D6L905C9,RUN_YEARS),B7L809C7,B7L809C16,B7L809C25,B7L809C34,B7L809C43)</f>
        <v>26096.6</v>
      </c>
      <c r="AB12" s="16" t="s">
        <v>34430</v>
      </c>
      <c r="AC12" s="33">
        <f>IF(D6L905C12=0,0,D6L905C10/D6L905C12)</f>
        <v>1.3837209258539117E-4</v>
      </c>
      <c r="AD12" s="16" t="s">
        <v>34431</v>
      </c>
      <c r="AE12" s="33">
        <f>IF(D6L905C5=0,0,D6L905C10/D6L905C5)</f>
        <v>0.48357005163816419</v>
      </c>
      <c r="AF12" s="16" t="s">
        <v>34432</v>
      </c>
      <c r="AG12" s="33">
        <f>CHOOSE(MIN(D6L905C9,RUN_YEARS),B7L809C5,B7L809C14,B7L809C23,B7L809C32,B7L809C41)</f>
        <v>341.02591513567234</v>
      </c>
      <c r="AH12" s="16" t="s">
        <v>34433</v>
      </c>
      <c r="AI12" s="33">
        <f>IF(D6L905C15=0,0,D6L905C11/D6L905C15)</f>
        <v>3.5976744072201779E-4</v>
      </c>
      <c r="AJ12" s="16" t="s">
        <v>34434</v>
      </c>
      <c r="AK12" s="33">
        <f>IF(D6L905C5=0,0,D6L905C11/D6L905C5)</f>
        <v>1.6429948361835832E-2</v>
      </c>
      <c r="AL12" s="16" t="s">
        <v>34435</v>
      </c>
      <c r="AM12" s="33">
        <f>D6L905C8*CHOOSE(MIN(D6L905C9,RUN_YEARS),B7L809C4,B7L809C13,B7L809C22,B7L809C31,B7L809C40)</f>
        <v>1.0124212734371509</v>
      </c>
      <c r="AN12" s="16" t="s">
        <v>34436</v>
      </c>
      <c r="AO12" s="33">
        <f>D6L905C8-D6L905C18</f>
        <v>2.7213098986350128</v>
      </c>
      <c r="AP12" s="16" t="s">
        <v>34437</v>
      </c>
      <c r="AQ12" s="33">
        <f>CHOOSE(MIN(D6L905C9,RUN_YEARS),B7L809C2,B7L809C11,B7L809C20,B7L809C29,B7L809C38)</f>
        <v>58.973053590013897</v>
      </c>
      <c r="AR12" s="16" t="s">
        <v>34438</v>
      </c>
      <c r="AS12" s="33">
        <f>IF(D6L905C20=0,0,D6L905C18/D6L905C20)</f>
        <v>1.7167523331513355E-2</v>
      </c>
      <c r="AT12" s="16" t="s">
        <v>34439</v>
      </c>
      <c r="AU12" s="33">
        <f>IF(D6L905C5=0,0,D6L905C18/D6L905C5)</f>
        <v>0.13557768714174359</v>
      </c>
      <c r="AV12" s="16" t="s">
        <v>34440</v>
      </c>
      <c r="AW12" s="33">
        <f>CHOOSE(MIN(D6L905C9,RUN_YEARS),B7L809C1,B7L809C10,B7L809C19,B7L809C28,B7L809C37)</f>
        <v>158.51499637339498</v>
      </c>
      <c r="AX12" s="16" t="s">
        <v>34441</v>
      </c>
      <c r="AY12" s="33">
        <f>IF(D6L905C23=0,0,D6L905C19/D6L905C23)</f>
        <v>1.7167523331513352E-2</v>
      </c>
      <c r="AZ12" s="16" t="s">
        <v>34442</v>
      </c>
      <c r="BA12" s="33">
        <f>IF(D6L905C5=0,0,D6L905C19/D6L905C5)</f>
        <v>0.36442231285825638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3.7821906837535755</v>
      </c>
      <c r="J13" s="16" t="s">
        <v>34465</v>
      </c>
      <c r="K13" s="21">
        <f>IF(FLOW_THRU_100PCT="Y",1,INDEX(VariabilityMatrix,D6L906C1,D6L906C9))</f>
        <v>0.65701432046792319</v>
      </c>
      <c r="L13" s="16" t="s">
        <v>34445</v>
      </c>
      <c r="M13" s="15">
        <f>IF(D6L906C2&lt;&gt;0,D6L906C2*D6L906C4,D6L906C3*D6L906C4)</f>
        <v>2.4849534419664652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1.2424767209832326</v>
      </c>
      <c r="R13" s="16" t="s">
        <v>34447</v>
      </c>
      <c r="S13" s="15">
        <f>D6L906C5-D6L906C7</f>
        <v>1.2424767209832326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1.2016490642501574</v>
      </c>
      <c r="X13" s="16" t="s">
        <v>34449</v>
      </c>
      <c r="Y13" s="33">
        <f>D6L906C7-D6L906C10</f>
        <v>4.0827656733075202E-2</v>
      </c>
      <c r="Z13" s="16" t="s">
        <v>34450</v>
      </c>
      <c r="AA13" s="33">
        <f>CHOOSE(MIN(D6L906C9,RUN_YEARS),B7L809C7,B7L809C16,B7L809C25,B7L809C34,B7L809C43)</f>
        <v>26096.6</v>
      </c>
      <c r="AB13" s="16" t="s">
        <v>34451</v>
      </c>
      <c r="AC13" s="33">
        <f>IF(D6L906C12=0,0,D6L906C10/D6L906C12)</f>
        <v>4.6046192387136921E-5</v>
      </c>
      <c r="AD13" s="16" t="s">
        <v>34452</v>
      </c>
      <c r="AE13" s="33">
        <f>IF(D6L906C5=0,0,D6L906C10/D6L906C5)</f>
        <v>0.48357005163816419</v>
      </c>
      <c r="AF13" s="16" t="s">
        <v>34453</v>
      </c>
      <c r="AG13" s="33">
        <f>CHOOSE(MIN(D6L906C9,RUN_YEARS),B7L809C5,B7L809C14,B7L809C23,B7L809C32,B7L809C41)</f>
        <v>341.02591513567234</v>
      </c>
      <c r="AH13" s="16" t="s">
        <v>34454</v>
      </c>
      <c r="AI13" s="33">
        <f>IF(D6L906C15=0,0,D6L906C11/D6L906C15)</f>
        <v>1.1972010020655613E-4</v>
      </c>
      <c r="AJ13" s="16" t="s">
        <v>34455</v>
      </c>
      <c r="AK13" s="33">
        <f>IF(D6L906C5=0,0,D6L906C11/D6L906C5)</f>
        <v>1.6429948361835818E-2</v>
      </c>
      <c r="AL13" s="16" t="s">
        <v>34456</v>
      </c>
      <c r="AM13" s="33">
        <f>D6L906C8*CHOOSE(MIN(D6L906C9,RUN_YEARS),B7L809C4,B7L809C13,B7L809C22,B7L809C31,B7L809C40)</f>
        <v>0.33690424031672833</v>
      </c>
      <c r="AN13" s="16" t="s">
        <v>34457</v>
      </c>
      <c r="AO13" s="33">
        <f>D6L906C8-D6L906C18</f>
        <v>0.9055724806665042</v>
      </c>
      <c r="AP13" s="16" t="s">
        <v>34458</v>
      </c>
      <c r="AQ13" s="33">
        <f>CHOOSE(MIN(D6L906C9,RUN_YEARS),B7L809C2,B7L809C11,B7L809C20,B7L809C29,B7L809C38)</f>
        <v>58.973053590013897</v>
      </c>
      <c r="AR13" s="16" t="s">
        <v>34459</v>
      </c>
      <c r="AS13" s="33">
        <f>IF(D6L906C20=0,0,D6L906C18/D6L906C20)</f>
        <v>5.7128505276141479E-3</v>
      </c>
      <c r="AT13" s="16" t="s">
        <v>34460</v>
      </c>
      <c r="AU13" s="33">
        <f>IF(D6L906C5=0,0,D6L906C18/D6L906C5)</f>
        <v>0.13557768714174359</v>
      </c>
      <c r="AV13" s="16" t="s">
        <v>34461</v>
      </c>
      <c r="AW13" s="33">
        <f>CHOOSE(MIN(D6L906C9,RUN_YEARS),B7L809C1,B7L809C10,B7L809C19,B7L809C28,B7L809C37)</f>
        <v>158.51499637339498</v>
      </c>
      <c r="AX13" s="16" t="s">
        <v>34462</v>
      </c>
      <c r="AY13" s="33">
        <f>IF(D6L906C23=0,0,D6L906C19/D6L906C23)</f>
        <v>5.7128505276141479E-3</v>
      </c>
      <c r="AZ13" s="16" t="s">
        <v>34463</v>
      </c>
      <c r="BA13" s="33">
        <f>IF(D6L906C5=0,0,D6L906C19/D6L906C5)</f>
        <v>0.36442231285825638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0.61161731259057117</v>
      </c>
      <c r="J14" s="16" t="s">
        <v>34486</v>
      </c>
      <c r="K14" s="21">
        <f>IF(FLOW_THRU_100PCT="Y",1,INDEX(VariabilityMatrix,D6L907C1,D6L907C9))</f>
        <v>0.64692773230895906</v>
      </c>
      <c r="L14" s="16" t="s">
        <v>34466</v>
      </c>
      <c r="M14" s="15">
        <f>IF(D6L907C2&lt;&gt;0,D6L907C2*D6L907C4,D6L907C3*D6L907C4)</f>
        <v>0.39567220107511797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0.19783610053755898</v>
      </c>
      <c r="R14" s="16" t="s">
        <v>34468</v>
      </c>
      <c r="S14" s="15">
        <f>D6L907C5-D6L907C7</f>
        <v>0.19783610053755898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0.19130231020014271</v>
      </c>
      <c r="X14" s="16" t="s">
        <v>34470</v>
      </c>
      <c r="Y14" s="33">
        <f>D6L907C7-D6L907C10</f>
        <v>6.5337903374162731E-3</v>
      </c>
      <c r="Z14" s="16" t="s">
        <v>34471</v>
      </c>
      <c r="AA14" s="33">
        <f>CHOOSE(MIN(D6L907C9,RUN_YEARS),B7L809C7,B7L809C16,B7L809C25,B7L809C34,B7L809C43)</f>
        <v>18982</v>
      </c>
      <c r="AB14" s="16" t="s">
        <v>34472</v>
      </c>
      <c r="AC14" s="33">
        <f>IF(D6L907C12=0,0,D6L907C10/D6L907C12)</f>
        <v>1.0078090306613777E-5</v>
      </c>
      <c r="AD14" s="16" t="s">
        <v>34473</v>
      </c>
      <c r="AE14" s="33">
        <f>IF(D6L907C5=0,0,D6L907C10/D6L907C5)</f>
        <v>0.48348686028570442</v>
      </c>
      <c r="AF14" s="16" t="s">
        <v>34474</v>
      </c>
      <c r="AG14" s="33">
        <f>CHOOSE(MIN(D6L907C9,RUN_YEARS),B7L809C5,B7L809C14,B7L809C23,B7L809C32,B7L809C41)</f>
        <v>249.35242760947287</v>
      </c>
      <c r="AH14" s="16" t="s">
        <v>34475</v>
      </c>
      <c r="AI14" s="33">
        <f>IF(D6L907C15=0,0,D6L907C11/D6L907C15)</f>
        <v>2.6203034797195835E-5</v>
      </c>
      <c r="AJ14" s="16" t="s">
        <v>34476</v>
      </c>
      <c r="AK14" s="33">
        <f>IF(D6L907C5=0,0,D6L907C11/D6L907C5)</f>
        <v>1.651313971429557E-2</v>
      </c>
      <c r="AL14" s="16" t="s">
        <v>34477</v>
      </c>
      <c r="AM14" s="33">
        <f>D6L907C8*CHOOSE(MIN(D6L907C9,RUN_YEARS),B7L809C4,B7L809C13,B7L809C22,B7L809C31,B7L809C40)</f>
        <v>4.8913794894975694E-2</v>
      </c>
      <c r="AN14" s="16" t="s">
        <v>34478</v>
      </c>
      <c r="AO14" s="33">
        <f>D6L907C8-D6L907C18</f>
        <v>0.1489223056425833</v>
      </c>
      <c r="AP14" s="16" t="s">
        <v>34479</v>
      </c>
      <c r="AQ14" s="33">
        <f>CHOOSE(MIN(D6L907C9,RUN_YEARS),B7L809C2,B7L809C11,B7L809C20,B7L809C29,B7L809C38)</f>
        <v>37.931405307527676</v>
      </c>
      <c r="AR14" s="16" t="s">
        <v>34480</v>
      </c>
      <c r="AS14" s="33">
        <f>IF(D6L907C20=0,0,D6L907C18/D6L907C20)</f>
        <v>1.2895328949299042E-3</v>
      </c>
      <c r="AT14" s="16" t="s">
        <v>34481</v>
      </c>
      <c r="AU14" s="33">
        <f>IF(D6L907C5=0,0,D6L907C18/D6L907C5)</f>
        <v>0.12362201529970375</v>
      </c>
      <c r="AV14" s="16" t="s">
        <v>34482</v>
      </c>
      <c r="AW14" s="33">
        <f>CHOOSE(MIN(D6L907C9,RUN_YEARS),B7L809C1,B7L809C10,B7L809C19,B7L809C28,B7L809C37)</f>
        <v>115.48546471990416</v>
      </c>
      <c r="AX14" s="16" t="s">
        <v>34483</v>
      </c>
      <c r="AY14" s="33">
        <f>IF(D6L907C23=0,0,D6L907C19/D6L907C23)</f>
        <v>1.289532894929904E-3</v>
      </c>
      <c r="AZ14" s="16" t="s">
        <v>34484</v>
      </c>
      <c r="BA14" s="33">
        <f>IF(D6L907C5=0,0,D6L907C19/D6L907C5)</f>
        <v>0.37637798470029626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6.7420796221731277E-2</v>
      </c>
      <c r="J15" s="16" t="s">
        <v>34507</v>
      </c>
      <c r="K15" s="21">
        <f>IF(FLOW_THRU_100PCT="Y",1,INDEX(VariabilityMatrix,D6L908C1,D6L908C9))</f>
        <v>0.64692773230895906</v>
      </c>
      <c r="L15" s="16" t="s">
        <v>34487</v>
      </c>
      <c r="M15" s="15">
        <f>IF(D6L908C2&lt;&gt;0,D6L908C2*D6L908C4,D6L908C3*D6L908C4)</f>
        <v>4.361638281018905E-2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2.1808191405094525E-2</v>
      </c>
      <c r="R15" s="16" t="s">
        <v>34489</v>
      </c>
      <c r="S15" s="15">
        <f>D6L908C5-D6L908C7</f>
        <v>2.1808191405094525E-2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2.1087947981917675E-2</v>
      </c>
      <c r="X15" s="16" t="s">
        <v>34491</v>
      </c>
      <c r="Y15" s="33">
        <f>D6L908C7-D6L908C10</f>
        <v>7.2024342317685008E-4</v>
      </c>
      <c r="Z15" s="16" t="s">
        <v>34492</v>
      </c>
      <c r="AA15" s="33">
        <f>CHOOSE(MIN(D6L908C9,RUN_YEARS),B7L809C7,B7L809C16,B7L809C25,B7L809C34,B7L809C43)</f>
        <v>18982</v>
      </c>
      <c r="AB15" s="16" t="s">
        <v>34493</v>
      </c>
      <c r="AC15" s="33">
        <f>IF(D6L908C12=0,0,D6L908C10/D6L908C12)</f>
        <v>1.1109444727593339E-6</v>
      </c>
      <c r="AD15" s="16" t="s">
        <v>34494</v>
      </c>
      <c r="AE15" s="33">
        <f>IF(D6L908C5=0,0,D6L908C10/D6L908C5)</f>
        <v>0.48348686028570448</v>
      </c>
      <c r="AF15" s="16" t="s">
        <v>34495</v>
      </c>
      <c r="AG15" s="33">
        <f>CHOOSE(MIN(D6L908C9,RUN_YEARS),B7L809C5,B7L809C14,B7L809C23,B7L809C32,B7L809C41)</f>
        <v>249.35242760947287</v>
      </c>
      <c r="AH15" s="16" t="s">
        <v>34496</v>
      </c>
      <c r="AI15" s="33">
        <f>IF(D6L908C15=0,0,D6L908C11/D6L908C15)</f>
        <v>2.8884556291742642E-6</v>
      </c>
      <c r="AJ15" s="16" t="s">
        <v>34497</v>
      </c>
      <c r="AK15" s="33">
        <f>IF(D6L908C5=0,0,D6L908C11/D6L908C5)</f>
        <v>1.6513139714295539E-2</v>
      </c>
      <c r="AL15" s="16" t="s">
        <v>34498</v>
      </c>
      <c r="AM15" s="33">
        <f>D6L908C8*CHOOSE(MIN(D6L908C9,RUN_YEARS),B7L809C4,B7L809C13,B7L809C22,B7L809C31,B7L809C40)</f>
        <v>5.3919451430789267E-3</v>
      </c>
      <c r="AN15" s="16" t="s">
        <v>34499</v>
      </c>
      <c r="AO15" s="33">
        <f>D6L908C8-D6L908C18</f>
        <v>1.6416246262015599E-2</v>
      </c>
      <c r="AP15" s="16" t="s">
        <v>34500</v>
      </c>
      <c r="AQ15" s="33">
        <f>CHOOSE(MIN(D6L908C9,RUN_YEARS),B7L809C2,B7L809C11,B7L809C20,B7L809C29,B7L809C38)</f>
        <v>37.931405307527676</v>
      </c>
      <c r="AR15" s="16" t="s">
        <v>34501</v>
      </c>
      <c r="AS15" s="33">
        <f>IF(D6L908C20=0,0,D6L908C18/D6L908C20)</f>
        <v>1.4214989134633693E-4</v>
      </c>
      <c r="AT15" s="16" t="s">
        <v>34502</v>
      </c>
      <c r="AU15" s="33">
        <f>IF(D6L908C5=0,0,D6L908C18/D6L908C5)</f>
        <v>0.12362201529970376</v>
      </c>
      <c r="AV15" s="16" t="s">
        <v>34503</v>
      </c>
      <c r="AW15" s="33">
        <f>CHOOSE(MIN(D6L908C9,RUN_YEARS),B7L809C1,B7L809C10,B7L809C19,B7L809C28,B7L809C37)</f>
        <v>115.48546471990416</v>
      </c>
      <c r="AX15" s="16" t="s">
        <v>34504</v>
      </c>
      <c r="AY15" s="33">
        <f>IF(D6L908C23=0,0,D6L908C19/D6L908C23)</f>
        <v>1.4214989134633691E-4</v>
      </c>
      <c r="AZ15" s="16" t="s">
        <v>34505</v>
      </c>
      <c r="BA15" s="33">
        <f>IF(D6L908C5=0,0,D6L908C19/D6L908C5)</f>
        <v>0.37637798470029626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0.26042540391319485</v>
      </c>
      <c r="J16" s="16" t="s">
        <v>34528</v>
      </c>
      <c r="K16" s="21">
        <f>IF(FLOW_THRU_100PCT="Y",1,INDEX(VariabilityMatrix,D6L909C1,D6L909C9))</f>
        <v>0.64692773230895906</v>
      </c>
      <c r="L16" s="16" t="s">
        <v>34508</v>
      </c>
      <c r="M16" s="15">
        <f>IF(D6L909C2&lt;&gt;0,D6L909C2*D6L909C4,D6L909C3*D6L909C4)</f>
        <v>0.16847641598920785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8.4238207994603923E-2</v>
      </c>
      <c r="R16" s="16" t="s">
        <v>34510</v>
      </c>
      <c r="S16" s="15">
        <f>D6L909C5-D6L909C7</f>
        <v>8.4238207994603923E-2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8.1456133398810346E-2</v>
      </c>
      <c r="X16" s="16" t="s">
        <v>34512</v>
      </c>
      <c r="Y16" s="33">
        <f>D6L909C7-D6L909C10</f>
        <v>2.7820745957935766E-3</v>
      </c>
      <c r="Z16" s="16" t="s">
        <v>34513</v>
      </c>
      <c r="AA16" s="33">
        <f>CHOOSE(MIN(D6L909C9,RUN_YEARS),B7L809C7,B7L809C16,B7L809C25,B7L809C34,B7L809C43)</f>
        <v>18982</v>
      </c>
      <c r="AB16" s="16" t="s">
        <v>34514</v>
      </c>
      <c r="AC16" s="33">
        <f>IF(D6L909C12=0,0,D6L909C10/D6L909C12)</f>
        <v>4.291230291792769E-6</v>
      </c>
      <c r="AD16" s="16" t="s">
        <v>34515</v>
      </c>
      <c r="AE16" s="33">
        <f>IF(D6L909C5=0,0,D6L909C10/D6L909C5)</f>
        <v>0.48348686028570437</v>
      </c>
      <c r="AF16" s="16" t="s">
        <v>34516</v>
      </c>
      <c r="AG16" s="33">
        <f>CHOOSE(MIN(D6L909C9,RUN_YEARS),B7L809C5,B7L809C14,B7L809C23,B7L809C32,B7L809C41)</f>
        <v>249.35242760947287</v>
      </c>
      <c r="AH16" s="16" t="s">
        <v>34517</v>
      </c>
      <c r="AI16" s="33">
        <f>IF(D6L909C15=0,0,D6L909C11/D6L909C15)</f>
        <v>1.1157198758661238E-5</v>
      </c>
      <c r="AJ16" s="16" t="s">
        <v>34518</v>
      </c>
      <c r="AK16" s="33">
        <f>IF(D6L909C5=0,0,D6L909C11/D6L909C5)</f>
        <v>1.6513139714295615E-2</v>
      </c>
      <c r="AL16" s="16" t="s">
        <v>34519</v>
      </c>
      <c r="AM16" s="33">
        <f>D6L909C8*CHOOSE(MIN(D6L909C9,RUN_YEARS),B7L809C4,B7L809C13,B7L809C22,B7L809C31,B7L809C40)</f>
        <v>2.0827394075057105E-2</v>
      </c>
      <c r="AN16" s="16" t="s">
        <v>34520</v>
      </c>
      <c r="AO16" s="33">
        <f>D6L909C8-D6L909C18</f>
        <v>6.341081391954681E-2</v>
      </c>
      <c r="AP16" s="16" t="s">
        <v>34521</v>
      </c>
      <c r="AQ16" s="33">
        <f>CHOOSE(MIN(D6L909C9,RUN_YEARS),B7L809C2,B7L809C11,B7L809C20,B7L809C29,B7L809C38)</f>
        <v>37.931405307527676</v>
      </c>
      <c r="AR16" s="16" t="s">
        <v>34522</v>
      </c>
      <c r="AS16" s="33">
        <f>IF(D6L909C20=0,0,D6L909C18/D6L909C20)</f>
        <v>5.490804758273431E-4</v>
      </c>
      <c r="AT16" s="16" t="s">
        <v>34523</v>
      </c>
      <c r="AU16" s="33">
        <f>IF(D6L909C5=0,0,D6L909C18/D6L909C5)</f>
        <v>0.12362201529970375</v>
      </c>
      <c r="AV16" s="16" t="s">
        <v>34524</v>
      </c>
      <c r="AW16" s="33">
        <f>CHOOSE(MIN(D6L909C9,RUN_YEARS),B7L809C1,B7L809C10,B7L809C19,B7L809C28,B7L809C37)</f>
        <v>115.48546471990416</v>
      </c>
      <c r="AX16" s="16" t="s">
        <v>34525</v>
      </c>
      <c r="AY16" s="33">
        <f>IF(D6L909C23=0,0,D6L909C19/D6L909C23)</f>
        <v>5.4908047582734299E-4</v>
      </c>
      <c r="AZ16" s="16" t="s">
        <v>34526</v>
      </c>
      <c r="BA16" s="33">
        <f>IF(D6L909C5=0,0,D6L909C19/D6L909C5)</f>
        <v>0.37637798470029621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0.64692773230895906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18982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249.35242760947287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37.931405307527676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115.48546471990416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0.64692773230895906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18982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249.35242760947287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37.931405307527676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115.48546471990416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0.64692773230895906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18982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249.35242760947287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37.931405307527676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115.48546471990416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5.8119859406530881E-2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4.9983079089616557E-2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2.4991539544808278E-2</v>
      </c>
      <c r="R20" s="16" t="s">
        <v>34594</v>
      </c>
      <c r="S20" s="15">
        <f>D6L913C5-D6L913C7</f>
        <v>2.4991539544808278E-2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2.4166161976450756E-2</v>
      </c>
      <c r="X20" s="16" t="s">
        <v>34596</v>
      </c>
      <c r="Y20" s="33">
        <f>D6L913C7-D6L913C10</f>
        <v>8.2537756835752291E-4</v>
      </c>
      <c r="Z20" s="16" t="s">
        <v>34597</v>
      </c>
      <c r="AA20" s="33">
        <f>CHOOSE(MIN(D6L913C9,RUN_YEARS),B7L809C7,B7L809C16,B7L809C25,B7L809C34,B7L809C43)</f>
        <v>18982</v>
      </c>
      <c r="AB20" s="16" t="s">
        <v>34598</v>
      </c>
      <c r="AC20" s="33">
        <f>IF(D6L913C12=0,0,D6L913C10/D6L913C12)</f>
        <v>1.2731093655279083E-6</v>
      </c>
      <c r="AD20" s="16" t="s">
        <v>34599</v>
      </c>
      <c r="AE20" s="33">
        <f>IF(D6L913C5=0,0,D6L913C10/D6L913C5)</f>
        <v>0.48348686028570442</v>
      </c>
      <c r="AF20" s="16" t="s">
        <v>34600</v>
      </c>
      <c r="AG20" s="33">
        <f>CHOOSE(MIN(D6L913C9,RUN_YEARS),B7L809C5,B7L809C14,B7L809C23,B7L809C32,B7L809C41)</f>
        <v>249.35242760947287</v>
      </c>
      <c r="AH20" s="16" t="s">
        <v>34601</v>
      </c>
      <c r="AI20" s="33">
        <f>IF(D6L913C15=0,0,D6L913C11/D6L913C15)</f>
        <v>3.3100843503725603E-6</v>
      </c>
      <c r="AJ20" s="16" t="s">
        <v>34602</v>
      </c>
      <c r="AK20" s="33">
        <f>IF(D6L913C5=0,0,D6L913C11/D6L913C5)</f>
        <v>1.6513139714295556E-2</v>
      </c>
      <c r="AL20" s="16" t="s">
        <v>34603</v>
      </c>
      <c r="AM20" s="33">
        <f>D6L913C8*CHOOSE(MIN(D6L913C9,RUN_YEARS),B7L809C4,B7L809C13,B7L809C22,B7L809C31,B7L809C40)</f>
        <v>6.179008967942881E-3</v>
      </c>
      <c r="AN20" s="16" t="s">
        <v>34604</v>
      </c>
      <c r="AO20" s="33">
        <f>D6L913C8-D6L913C18</f>
        <v>1.8812530576865397E-2</v>
      </c>
      <c r="AP20" s="16" t="s">
        <v>34605</v>
      </c>
      <c r="AQ20" s="33">
        <f>CHOOSE(MIN(D6L913C9,RUN_YEARS),B7L809C2,B7L809C11,B7L809C20,B7L809C29,B7L809C38)</f>
        <v>37.931405307527676</v>
      </c>
      <c r="AR20" s="16" t="s">
        <v>34606</v>
      </c>
      <c r="AS20" s="33">
        <f>IF(D6L913C20=0,0,D6L913C18/D6L913C20)</f>
        <v>1.6289955296532675E-4</v>
      </c>
      <c r="AT20" s="16" t="s">
        <v>34607</v>
      </c>
      <c r="AU20" s="33">
        <f>IF(D6L913C5=0,0,D6L913C18/D6L913C5)</f>
        <v>0.12362201529970376</v>
      </c>
      <c r="AV20" s="16" t="s">
        <v>34608</v>
      </c>
      <c r="AW20" s="33">
        <f>CHOOSE(MIN(D6L913C9,RUN_YEARS),B7L809C1,B7L809C10,B7L809C19,B7L809C28,B7L809C37)</f>
        <v>115.48546471990416</v>
      </c>
      <c r="AX20" s="16" t="s">
        <v>34609</v>
      </c>
      <c r="AY20" s="33">
        <f>IF(D6L913C23=0,0,D6L913C19/D6L913C23)</f>
        <v>1.628995529653267E-4</v>
      </c>
      <c r="AZ20" s="16" t="s">
        <v>34610</v>
      </c>
      <c r="BA20" s="33">
        <f>IF(D6L913C5=0,0,D6L913C19/D6L913C5)</f>
        <v>0.37637798470029621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1.4510374981144696</v>
      </c>
      <c r="J21" s="16" t="s">
        <v>34632</v>
      </c>
      <c r="K21" s="21">
        <f>IF(FLOW_THRU_100PCT="Y",1,INDEX(VariabilityMatrix,D6L914C1,D6L914C9))</f>
        <v>0.65701432046792319</v>
      </c>
      <c r="L21" s="16" t="s">
        <v>34612</v>
      </c>
      <c r="M21" s="15">
        <f>IF(D6L914C2&lt;&gt;0,D6L914C2*D6L914C4,D6L914C3*D6L914C4)</f>
        <v>0.95335241579715357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0.47667620789857679</v>
      </c>
      <c r="R21" s="16" t="s">
        <v>34614</v>
      </c>
      <c r="S21" s="15">
        <f>D6L914C5-D6L914C7</f>
        <v>0.47667620789857679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0.46101267693639814</v>
      </c>
      <c r="X21" s="16" t="s">
        <v>34616</v>
      </c>
      <c r="Y21" s="33">
        <f>D6L914C7-D6L914C10</f>
        <v>1.5663530962178651E-2</v>
      </c>
      <c r="Z21" s="16" t="s">
        <v>34617</v>
      </c>
      <c r="AA21" s="33">
        <f>CHOOSE(MIN(D6L914C9,RUN_YEARS),B7L809C7,B7L809C16,B7L809C25,B7L809C34,B7L809C43)</f>
        <v>26096.6</v>
      </c>
      <c r="AB21" s="16" t="s">
        <v>34618</v>
      </c>
      <c r="AC21" s="33">
        <f>IF(D6L914C12=0,0,D6L914C10/D6L914C12)</f>
        <v>1.7665622224213046E-5</v>
      </c>
      <c r="AD21" s="16" t="s">
        <v>34619</v>
      </c>
      <c r="AE21" s="33">
        <f>IF(D6L914C5=0,0,D6L914C10/D6L914C5)</f>
        <v>0.48357005163816419</v>
      </c>
      <c r="AF21" s="16" t="s">
        <v>34620</v>
      </c>
      <c r="AG21" s="33">
        <f>CHOOSE(MIN(D6L914C9,RUN_YEARS),B7L809C5,B7L809C14,B7L809C23,B7L809C32,B7L809C41)</f>
        <v>341.02591513567234</v>
      </c>
      <c r="AH21" s="16" t="s">
        <v>34621</v>
      </c>
      <c r="AI21" s="33">
        <f>IF(D6L914C15=0,0,D6L914C11/D6L914C15)</f>
        <v>4.5930617782953933E-5</v>
      </c>
      <c r="AJ21" s="16" t="s">
        <v>34622</v>
      </c>
      <c r="AK21" s="33">
        <f>IF(D6L914C5=0,0,D6L914C11/D6L914C5)</f>
        <v>1.6429948361835804E-2</v>
      </c>
      <c r="AL21" s="16" t="s">
        <v>34623</v>
      </c>
      <c r="AM21" s="33">
        <f>D6L914C8*CHOOSE(MIN(D6L914C9,RUN_YEARS),B7L809C4,B7L809C13,B7L809C22,B7L809C31,B7L809C40)</f>
        <v>0.12925331556477193</v>
      </c>
      <c r="AN21" s="16" t="s">
        <v>34624</v>
      </c>
      <c r="AO21" s="33">
        <f>D6L914C8-D6L914C18</f>
        <v>0.34742289233380486</v>
      </c>
      <c r="AP21" s="16" t="s">
        <v>34625</v>
      </c>
      <c r="AQ21" s="33">
        <f>CHOOSE(MIN(D6L914C9,RUN_YEARS),B7L809C2,B7L809C11,B7L809C20,B7L809C29,B7L809C38)</f>
        <v>58.973053590013897</v>
      </c>
      <c r="AR21" s="16" t="s">
        <v>34626</v>
      </c>
      <c r="AS21" s="33">
        <f>IF(D6L914C20=0,0,D6L914C18/D6L914C20)</f>
        <v>2.1917351688001928E-3</v>
      </c>
      <c r="AT21" s="16" t="s">
        <v>34627</v>
      </c>
      <c r="AU21" s="33">
        <f>IF(D6L914C5=0,0,D6L914C18/D6L914C5)</f>
        <v>0.13557768714174359</v>
      </c>
      <c r="AV21" s="16" t="s">
        <v>34628</v>
      </c>
      <c r="AW21" s="33">
        <f>CHOOSE(MIN(D6L914C9,RUN_YEARS),B7L809C1,B7L809C10,B7L809C19,B7L809C28,B7L809C37)</f>
        <v>158.51499637339498</v>
      </c>
      <c r="AX21" s="16" t="s">
        <v>34629</v>
      </c>
      <c r="AY21" s="33">
        <f>IF(D6L914C23=0,0,D6L914C19/D6L914C23)</f>
        <v>2.1917351688001932E-3</v>
      </c>
      <c r="AZ21" s="16" t="s">
        <v>34630</v>
      </c>
      <c r="BA21" s="33">
        <f>IF(D6L914C5=0,0,D6L914C19/D6L914C5)</f>
        <v>0.36442231285825644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1.1789076431710097</v>
      </c>
      <c r="J22" s="16" t="s">
        <v>34653</v>
      </c>
      <c r="K22" s="21">
        <f>IF(FLOW_THRU_100PCT="Y",1,INDEX(VariabilityMatrix,D6L915C1,D6L915C9))</f>
        <v>0.66081263419649616</v>
      </c>
      <c r="L22" s="16" t="s">
        <v>34633</v>
      </c>
      <c r="M22" s="15">
        <f>IF(D6L915C2&lt;&gt;0,D6L915C2*D6L915C4,D6L915C3*D6L915C4)</f>
        <v>0.77903706515821791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0.38951853257910896</v>
      </c>
      <c r="R22" s="16" t="s">
        <v>34635</v>
      </c>
      <c r="S22" s="15">
        <f>D6L915C5-D6L915C7</f>
        <v>0.38951853257910896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0.37678134025002347</v>
      </c>
      <c r="X22" s="16" t="s">
        <v>34637</v>
      </c>
      <c r="Y22" s="33">
        <f>D6L915C7-D6L915C10</f>
        <v>1.2737192329085489E-2</v>
      </c>
      <c r="Z22" s="16" t="s">
        <v>34638</v>
      </c>
      <c r="AA22" s="33">
        <f>CHOOSE(MIN(D6L915C9,RUN_YEARS),B7L809C7,B7L809C16,B7L809C25,B7L809C34,B7L809C43)</f>
        <v>24072</v>
      </c>
      <c r="AB22" s="16" t="s">
        <v>34639</v>
      </c>
      <c r="AC22" s="33">
        <f>IF(D6L915C12=0,0,D6L915C10/D6L915C12)</f>
        <v>1.5652265713277812E-5</v>
      </c>
      <c r="AD22" s="16" t="s">
        <v>34640</v>
      </c>
      <c r="AE22" s="33">
        <f>IF(D6L915C5=0,0,D6L915C10/D6L915C5)</f>
        <v>0.48365008174996316</v>
      </c>
      <c r="AF22" s="16" t="s">
        <v>34641</v>
      </c>
      <c r="AG22" s="33">
        <f>CHOOSE(MIN(D6L915C9,RUN_YEARS),B7L809C5,B7L809C14,B7L809C23,B7L809C32,B7L809C41)</f>
        <v>312.98472798194229</v>
      </c>
      <c r="AH22" s="16" t="s">
        <v>34642</v>
      </c>
      <c r="AI22" s="33">
        <f>IF(D6L915C15=0,0,D6L915C11/D6L915C15)</f>
        <v>4.0695890854522349E-5</v>
      </c>
      <c r="AJ22" s="16" t="s">
        <v>34643</v>
      </c>
      <c r="AK22" s="33">
        <f>IF(D6L915C5=0,0,D6L915C11/D6L915C5)</f>
        <v>1.6349918250036843E-2</v>
      </c>
      <c r="AL22" s="16" t="s">
        <v>34644</v>
      </c>
      <c r="AM22" s="33">
        <f>D6L915C8*CHOOSE(MIN(D6L915C9,RUN_YEARS),B7L809C4,B7L809C13,B7L809C22,B7L809C31,B7L809C40)</f>
        <v>0.10809307005999814</v>
      </c>
      <c r="AN22" s="16" t="s">
        <v>34645</v>
      </c>
      <c r="AO22" s="33">
        <f>D6L915C8-D6L915C18</f>
        <v>0.28142546251911082</v>
      </c>
      <c r="AP22" s="16" t="s">
        <v>34646</v>
      </c>
      <c r="AQ22" s="33">
        <f>CHOOSE(MIN(D6L915C9,RUN_YEARS),B7L809C2,B7L809C11,B7L809C20,B7L809C29,B7L809C38)</f>
        <v>55.818461684276429</v>
      </c>
      <c r="AR22" s="16" t="s">
        <v>34647</v>
      </c>
      <c r="AS22" s="33">
        <f>IF(D6L915C20=0,0,D6L915C18/D6L915C20)</f>
        <v>1.9365110896713768E-3</v>
      </c>
      <c r="AT22" s="16" t="s">
        <v>34648</v>
      </c>
      <c r="AU22" s="33">
        <f>IF(D6L915C5=0,0,D6L915C18/D6L915C5)</f>
        <v>0.13875215300320154</v>
      </c>
      <c r="AV22" s="16" t="s">
        <v>34649</v>
      </c>
      <c r="AW22" s="33">
        <f>CHOOSE(MIN(D6L915C9,RUN_YEARS),B7L809C1,B7L809C10,B7L809C19,B7L809C28,B7L809C37)</f>
        <v>145.32602680156526</v>
      </c>
      <c r="AX22" s="16" t="s">
        <v>34650</v>
      </c>
      <c r="AY22" s="33">
        <f>IF(D6L915C23=0,0,D6L915C19/D6L915C23)</f>
        <v>1.9365110896713766E-3</v>
      </c>
      <c r="AZ22" s="16" t="s">
        <v>34651</v>
      </c>
      <c r="BA22" s="33">
        <f>IF(D6L915C5=0,0,D6L915C19/D6L915C5)</f>
        <v>0.36124784699679846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290.58886791640276</v>
      </c>
      <c r="J23" s="16" t="s">
        <v>34674</v>
      </c>
      <c r="K23" s="21">
        <f>IF(FLOW_THRU_100PCT="Y",1,INDEX(VariabilityMatrix,D6L916C1,D6L916C9))</f>
        <v>0.33461784328176364</v>
      </c>
      <c r="L23" s="16" t="s">
        <v>34654</v>
      </c>
      <c r="M23" s="15">
        <f>IF(D6L916C2&lt;&gt;0,D6L916C2*D6L916C4,D6L916C3*D6L916C4)</f>
        <v>97.236220263875978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48.618110131937989</v>
      </c>
      <c r="R23" s="16" t="s">
        <v>34656</v>
      </c>
      <c r="S23" s="15">
        <f>D6L916C5-D6L916C7</f>
        <v>48.618110131937989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47.028305879681042</v>
      </c>
      <c r="X23" s="16" t="s">
        <v>34658</v>
      </c>
      <c r="Y23" s="33">
        <f>D6L916C7-D6L916C10</f>
        <v>1.5898042522569469</v>
      </c>
      <c r="Z23" s="16" t="s">
        <v>34659</v>
      </c>
      <c r="AA23" s="33">
        <f>CHOOSE(MIN(D6L916C9,RUN_YEARS),B7L809C7,B7L809C16,B7L809C25,B7L809C34,B7L809C43)</f>
        <v>24072</v>
      </c>
      <c r="AB23" s="16" t="s">
        <v>34660</v>
      </c>
      <c r="AC23" s="33">
        <f>IF(D6L916C12=0,0,D6L916C10/D6L916C12)</f>
        <v>1.9536517896178566E-3</v>
      </c>
      <c r="AD23" s="16" t="s">
        <v>34661</v>
      </c>
      <c r="AE23" s="33">
        <f>IF(D6L916C5=0,0,D6L916C10/D6L916C5)</f>
        <v>0.48365008174996316</v>
      </c>
      <c r="AF23" s="16" t="s">
        <v>34662</v>
      </c>
      <c r="AG23" s="33">
        <f>CHOOSE(MIN(D6L916C9,RUN_YEARS),B7L809C5,B7L809C14,B7L809C23,B7L809C32,B7L809C41)</f>
        <v>312.98472798194229</v>
      </c>
      <c r="AH23" s="16" t="s">
        <v>34663</v>
      </c>
      <c r="AI23" s="33">
        <f>IF(D6L916C15=0,0,D6L916C11/D6L916C15)</f>
        <v>5.0794946530064271E-3</v>
      </c>
      <c r="AJ23" s="16" t="s">
        <v>34664</v>
      </c>
      <c r="AK23" s="33">
        <f>IF(D6L916C5=0,0,D6L916C11/D6L916C5)</f>
        <v>1.634991825003683E-2</v>
      </c>
      <c r="AL23" s="16" t="s">
        <v>34665</v>
      </c>
      <c r="AM23" s="33">
        <f>D6L916C8*CHOOSE(MIN(D6L916C9,RUN_YEARS),B7L809C4,B7L809C13,B7L809C22,B7L809C31,B7L809C40)</f>
        <v>13.491734911506326</v>
      </c>
      <c r="AN23" s="16" t="s">
        <v>34666</v>
      </c>
      <c r="AO23" s="33">
        <f>D6L916C8-D6L916C18</f>
        <v>35.126375220431662</v>
      </c>
      <c r="AP23" s="16" t="s">
        <v>34667</v>
      </c>
      <c r="AQ23" s="33">
        <f>CHOOSE(MIN(D6L916C9,RUN_YEARS),B7L809C2,B7L809C11,B7L809C20,B7L809C29,B7L809C38)</f>
        <v>55.818461684276429</v>
      </c>
      <c r="AR23" s="16" t="s">
        <v>34668</v>
      </c>
      <c r="AS23" s="33">
        <f>IF(D6L916C20=0,0,D6L916C18/D6L916C20)</f>
        <v>0.24170739401273808</v>
      </c>
      <c r="AT23" s="16" t="s">
        <v>34669</v>
      </c>
      <c r="AU23" s="33">
        <f>IF(D6L916C5=0,0,D6L916C18/D6L916C5)</f>
        <v>0.13875215300320154</v>
      </c>
      <c r="AV23" s="16" t="s">
        <v>34670</v>
      </c>
      <c r="AW23" s="33">
        <f>CHOOSE(MIN(D6L916C9,RUN_YEARS),B7L809C1,B7L809C10,B7L809C19,B7L809C28,B7L809C37)</f>
        <v>145.32602680156526</v>
      </c>
      <c r="AX23" s="16" t="s">
        <v>34671</v>
      </c>
      <c r="AY23" s="33">
        <f>IF(D6L916C23=0,0,D6L916C19/D6L916C23)</f>
        <v>0.24170739401273802</v>
      </c>
      <c r="AZ23" s="16" t="s">
        <v>34672</v>
      </c>
      <c r="BA23" s="33">
        <f>IF(D6L916C5=0,0,D6L916C19/D6L916C5)</f>
        <v>0.36124784699679846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7.5742929422590848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6.5138919303428127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3.2569459651714063</v>
      </c>
      <c r="R24" s="16" t="s">
        <v>34677</v>
      </c>
      <c r="S24" s="15">
        <f>D6L917C5-D6L917C7</f>
        <v>3.2569459651714063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3.1504443646207267</v>
      </c>
      <c r="X24" s="16" t="s">
        <v>34679</v>
      </c>
      <c r="Y24" s="33">
        <f>D6L917C7-D6L917C10</f>
        <v>0.10650160055067959</v>
      </c>
      <c r="Z24" s="16" t="s">
        <v>34680</v>
      </c>
      <c r="AA24" s="33">
        <f>CHOOSE(MIN(D6L917C9,RUN_YEARS),B7L809C7,B7L809C16,B7L809C25,B7L809C34,B7L809C43)</f>
        <v>24072</v>
      </c>
      <c r="AB24" s="16" t="s">
        <v>34681</v>
      </c>
      <c r="AC24" s="33">
        <f>IF(D6L917C12=0,0,D6L917C10/D6L917C12)</f>
        <v>1.3087588752994046E-4</v>
      </c>
      <c r="AD24" s="16" t="s">
        <v>34682</v>
      </c>
      <c r="AE24" s="33">
        <f>IF(D6L917C5=0,0,D6L917C10/D6L917C5)</f>
        <v>0.48365008174996316</v>
      </c>
      <c r="AF24" s="16" t="s">
        <v>34683</v>
      </c>
      <c r="AG24" s="33">
        <f>CHOOSE(MIN(D6L917C9,RUN_YEARS),B7L809C5,B7L809C14,B7L809C23,B7L809C32,B7L809C41)</f>
        <v>312.98472798194229</v>
      </c>
      <c r="AH24" s="16" t="s">
        <v>34684</v>
      </c>
      <c r="AI24" s="33">
        <f>IF(D6L917C15=0,0,D6L917C11/D6L917C15)</f>
        <v>3.4027730757784519E-4</v>
      </c>
      <c r="AJ24" s="16" t="s">
        <v>34685</v>
      </c>
      <c r="AK24" s="33">
        <f>IF(D6L917C5=0,0,D6L917C11/D6L917C5)</f>
        <v>1.634991825003683E-2</v>
      </c>
      <c r="AL24" s="16" t="s">
        <v>34686</v>
      </c>
      <c r="AM24" s="33">
        <f>D6L917C8*CHOOSE(MIN(D6L917C9,RUN_YEARS),B7L809C4,B7L809C13,B7L809C22,B7L809C31,B7L809C40)</f>
        <v>0.90381652976524574</v>
      </c>
      <c r="AN24" s="16" t="s">
        <v>34687</v>
      </c>
      <c r="AO24" s="33">
        <f>D6L917C8-D6L917C18</f>
        <v>2.3531294354061605</v>
      </c>
      <c r="AP24" s="16" t="s">
        <v>34688</v>
      </c>
      <c r="AQ24" s="33">
        <f>CHOOSE(MIN(D6L917C9,RUN_YEARS),B7L809C2,B7L809C11,B7L809C20,B7L809C29,B7L809C38)</f>
        <v>55.818461684276429</v>
      </c>
      <c r="AR24" s="16" t="s">
        <v>34689</v>
      </c>
      <c r="AS24" s="33">
        <f>IF(D6L917C20=0,0,D6L917C18/D6L917C20)</f>
        <v>1.6192071628155294E-2</v>
      </c>
      <c r="AT24" s="16" t="s">
        <v>34690</v>
      </c>
      <c r="AU24" s="33">
        <f>IF(D6L917C5=0,0,D6L917C18/D6L917C5)</f>
        <v>0.13875215300320154</v>
      </c>
      <c r="AV24" s="16" t="s">
        <v>34691</v>
      </c>
      <c r="AW24" s="33">
        <f>CHOOSE(MIN(D6L917C9,RUN_YEARS),B7L809C1,B7L809C10,B7L809C19,B7L809C28,B7L809C37)</f>
        <v>145.32602680156526</v>
      </c>
      <c r="AX24" s="16" t="s">
        <v>34692</v>
      </c>
      <c r="AY24" s="33">
        <f>IF(D6L917C23=0,0,D6L917C19/D6L917C23)</f>
        <v>1.6192071628155294E-2</v>
      </c>
      <c r="AZ24" s="16" t="s">
        <v>34693</v>
      </c>
      <c r="BA24" s="33">
        <f>IF(D6L917C5=0,0,D6L917C19/D6L917C5)</f>
        <v>0.36124784699679846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189.22941108196645</v>
      </c>
      <c r="J25" s="16" t="s">
        <v>34715</v>
      </c>
      <c r="K25" s="21">
        <f>IF(FLOW_THRU_100PCT="Y",1,INDEX(VariabilityMatrix,D6L918C1,D6L918C9))</f>
        <v>0.33571416756451372</v>
      </c>
      <c r="L25" s="16" t="s">
        <v>34695</v>
      </c>
      <c r="M25" s="15">
        <f>IF(D6L918C2&lt;&gt;0,D6L918C2*D6L918C4,D6L918C3*D6L918C4)</f>
        <v>63.526994220105536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31.763497110052768</v>
      </c>
      <c r="R25" s="16" t="s">
        <v>34697</v>
      </c>
      <c r="S25" s="15">
        <f>D6L918C5-D6L918C7</f>
        <v>31.763497110052768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30.714466978866916</v>
      </c>
      <c r="X25" s="16" t="s">
        <v>34699</v>
      </c>
      <c r="Y25" s="33">
        <f>D6L918C7-D6L918C10</f>
        <v>1.0490301311858516</v>
      </c>
      <c r="Z25" s="16" t="s">
        <v>34700</v>
      </c>
      <c r="AA25" s="33">
        <f>CHOOSE(MIN(D6L918C9,RUN_YEARS),B7L809C7,B7L809C16,B7L809C25,B7L809C34,B7L809C43)</f>
        <v>18982</v>
      </c>
      <c r="AB25" s="16" t="s">
        <v>34701</v>
      </c>
      <c r="AC25" s="33">
        <f>IF(D6L918C12=0,0,D6L918C10/D6L918C12)</f>
        <v>1.6180838151336485E-3</v>
      </c>
      <c r="AD25" s="16" t="s">
        <v>34702</v>
      </c>
      <c r="AE25" s="33">
        <f>IF(D6L918C5=0,0,D6L918C10/D6L918C5)</f>
        <v>0.48348686028570442</v>
      </c>
      <c r="AF25" s="16" t="s">
        <v>34703</v>
      </c>
      <c r="AG25" s="33">
        <f>CHOOSE(MIN(D6L918C9,RUN_YEARS),B7L809C5,B7L809C14,B7L809C23,B7L809C32,B7L809C41)</f>
        <v>249.35242760947287</v>
      </c>
      <c r="AH25" s="16" t="s">
        <v>34704</v>
      </c>
      <c r="AI25" s="33">
        <f>IF(D6L918C15=0,0,D6L918C11/D6L918C15)</f>
        <v>4.2070179193474961E-3</v>
      </c>
      <c r="AJ25" s="16" t="s">
        <v>34705</v>
      </c>
      <c r="AK25" s="33">
        <f>IF(D6L918C5=0,0,D6L918C11/D6L918C5)</f>
        <v>1.6513139714295598E-2</v>
      </c>
      <c r="AL25" s="16" t="s">
        <v>34706</v>
      </c>
      <c r="AM25" s="33">
        <f>D6L918C8*CHOOSE(MIN(D6L918C9,RUN_YEARS),B7L809C4,B7L809C13,B7L809C22,B7L809C31,B7L809C40)</f>
        <v>7.8533350514220785</v>
      </c>
      <c r="AN25" s="16" t="s">
        <v>34707</v>
      </c>
      <c r="AO25" s="33">
        <f>D6L918C8-D6L918C18</f>
        <v>23.910162058630689</v>
      </c>
      <c r="AP25" s="16" t="s">
        <v>34708</v>
      </c>
      <c r="AQ25" s="33">
        <f>CHOOSE(MIN(D6L918C9,RUN_YEARS),B7L809C2,B7L809C11,B7L809C20,B7L809C29,B7L809C38)</f>
        <v>37.931405307527676</v>
      </c>
      <c r="AR25" s="16" t="s">
        <v>34709</v>
      </c>
      <c r="AS25" s="33">
        <f>IF(D6L918C20=0,0,D6L918C18/D6L918C20)</f>
        <v>0.20704044545018596</v>
      </c>
      <c r="AT25" s="16" t="s">
        <v>34710</v>
      </c>
      <c r="AU25" s="33">
        <f>IF(D6L918C5=0,0,D6L918C18/D6L918C5)</f>
        <v>0.12362201529970375</v>
      </c>
      <c r="AV25" s="16" t="s">
        <v>34711</v>
      </c>
      <c r="AW25" s="33">
        <f>CHOOSE(MIN(D6L918C9,RUN_YEARS),B7L809C1,B7L809C10,B7L809C19,B7L809C28,B7L809C37)</f>
        <v>115.48546471990416</v>
      </c>
      <c r="AX25" s="16" t="s">
        <v>34712</v>
      </c>
      <c r="AY25" s="33">
        <f>IF(D6L918C23=0,0,D6L918C19/D6L918C23)</f>
        <v>0.20704044545018593</v>
      </c>
      <c r="AZ25" s="16" t="s">
        <v>34713</v>
      </c>
      <c r="BA25" s="33">
        <f>IF(D6L918C5=0,0,D6L918C19/D6L918C5)</f>
        <v>0.37637798470029626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488.21231966438631</v>
      </c>
      <c r="J26" s="16" t="s">
        <v>34736</v>
      </c>
      <c r="K26" s="21">
        <f>IF(FLOW_THRU_100PCT="Y",1,INDEX(VariabilityMatrix,D6L919C1,D6L919C9))</f>
        <v>0.33461784328176364</v>
      </c>
      <c r="L26" s="16" t="s">
        <v>34716</v>
      </c>
      <c r="M26" s="15">
        <f>IF(D6L919C2&lt;&gt;0,D6L919C2*D6L919C4,D6L919C3*D6L919C4)</f>
        <v>163.3645534696839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81.682276734841949</v>
      </c>
      <c r="R26" s="16" t="s">
        <v>34718</v>
      </c>
      <c r="S26" s="15">
        <f>D6L919C5-D6L919C7</f>
        <v>81.682276734841949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79.011279640658842</v>
      </c>
      <c r="X26" s="16" t="s">
        <v>34720</v>
      </c>
      <c r="Y26" s="33">
        <f>D6L919C7-D6L919C10</f>
        <v>2.6709970941831074</v>
      </c>
      <c r="Z26" s="16" t="s">
        <v>34721</v>
      </c>
      <c r="AA26" s="33">
        <f>CHOOSE(MIN(D6L919C9,RUN_YEARS),B7L809C7,B7L809C16,B7L809C25,B7L809C34,B7L809C43)</f>
        <v>24072</v>
      </c>
      <c r="AB26" s="16" t="s">
        <v>34722</v>
      </c>
      <c r="AC26" s="33">
        <f>IF(D6L919C12=0,0,D6L919C10/D6L919C12)</f>
        <v>3.2822897823470772E-3</v>
      </c>
      <c r="AD26" s="16" t="s">
        <v>34723</v>
      </c>
      <c r="AE26" s="33">
        <f>IF(D6L919C5=0,0,D6L919C10/D6L919C5)</f>
        <v>0.48365008174996316</v>
      </c>
      <c r="AF26" s="16" t="s">
        <v>34724</v>
      </c>
      <c r="AG26" s="33">
        <f>CHOOSE(MIN(D6L919C9,RUN_YEARS),B7L809C5,B7L809C14,B7L809C23,B7L809C32,B7L809C41)</f>
        <v>312.98472798194229</v>
      </c>
      <c r="AH26" s="16" t="s">
        <v>34725</v>
      </c>
      <c r="AI26" s="33">
        <f>IF(D6L919C15=0,0,D6L919C11/D6L919C15)</f>
        <v>8.5339534341024176E-3</v>
      </c>
      <c r="AJ26" s="16" t="s">
        <v>34726</v>
      </c>
      <c r="AK26" s="33">
        <f>IF(D6L919C5=0,0,D6L919C11/D6L919C5)</f>
        <v>1.6349918250036861E-2</v>
      </c>
      <c r="AL26" s="16" t="s">
        <v>34727</v>
      </c>
      <c r="AM26" s="33">
        <f>D6L919C8*CHOOSE(MIN(D6L919C9,RUN_YEARS),B7L809C4,B7L809C13,B7L809C22,B7L809C31,B7L809C40)</f>
        <v>22.667183518325277</v>
      </c>
      <c r="AN26" s="16" t="s">
        <v>34728</v>
      </c>
      <c r="AO26" s="33">
        <f>D6L919C8-D6L919C18</f>
        <v>59.015093216516675</v>
      </c>
      <c r="AP26" s="16" t="s">
        <v>34729</v>
      </c>
      <c r="AQ26" s="33">
        <f>CHOOSE(MIN(D6L919C9,RUN_YEARS),B7L809C2,B7L809C11,B7L809C20,B7L809C29,B7L809C38)</f>
        <v>55.818461684276429</v>
      </c>
      <c r="AR26" s="16" t="s">
        <v>34730</v>
      </c>
      <c r="AS26" s="33">
        <f>IF(D6L919C20=0,0,D6L919C18/D6L919C20)</f>
        <v>0.40608757092835512</v>
      </c>
      <c r="AT26" s="16" t="s">
        <v>34731</v>
      </c>
      <c r="AU26" s="33">
        <f>IF(D6L919C5=0,0,D6L919C18/D6L919C5)</f>
        <v>0.13875215300320154</v>
      </c>
      <c r="AV26" s="16" t="s">
        <v>34732</v>
      </c>
      <c r="AW26" s="33">
        <f>CHOOSE(MIN(D6L919C9,RUN_YEARS),B7L809C1,B7L809C10,B7L809C19,B7L809C28,B7L809C37)</f>
        <v>145.32602680156526</v>
      </c>
      <c r="AX26" s="16" t="s">
        <v>34733</v>
      </c>
      <c r="AY26" s="33">
        <f>IF(D6L919C23=0,0,D6L919C19/D6L919C23)</f>
        <v>0.40608757092835512</v>
      </c>
      <c r="AZ26" s="16" t="s">
        <v>34734</v>
      </c>
      <c r="BA26" s="33">
        <f>IF(D6L919C5=0,0,D6L919C19/D6L919C5)</f>
        <v>0.36124784699679852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14.383835365169348</v>
      </c>
      <c r="J27" s="16" t="s">
        <v>34757</v>
      </c>
      <c r="K27" s="21">
        <f>IF(FLOW_THRU_100PCT="Y",1,INDEX(VariabilityMatrix,D6L920C1,D6L920C9))</f>
        <v>0.33571416756451372</v>
      </c>
      <c r="L27" s="16" t="s">
        <v>34737</v>
      </c>
      <c r="M27" s="15">
        <f>IF(D6L920C2&lt;&gt;0,D6L920C2*D6L920C4,D6L920C3*D6L920C4)</f>
        <v>4.828857316002841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2.4144286580014205</v>
      </c>
      <c r="R27" s="16" t="s">
        <v>34739</v>
      </c>
      <c r="S27" s="15">
        <f>D6L920C5-D6L920C7</f>
        <v>2.4144286580014205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2.3346890624818672</v>
      </c>
      <c r="X27" s="16" t="s">
        <v>34741</v>
      </c>
      <c r="Y27" s="33">
        <f>D6L920C7-D6L920C10</f>
        <v>7.973959551955323E-2</v>
      </c>
      <c r="Z27" s="16" t="s">
        <v>34742</v>
      </c>
      <c r="AA27" s="33">
        <f>CHOOSE(MIN(D6L920C9,RUN_YEARS),B7L809C7,B7L809C16,B7L809C25,B7L809C34,B7L809C43)</f>
        <v>18982</v>
      </c>
      <c r="AB27" s="16" t="s">
        <v>34743</v>
      </c>
      <c r="AC27" s="33">
        <f>IF(D6L920C12=0,0,D6L920C10/D6L920C12)</f>
        <v>1.2299489318732837E-4</v>
      </c>
      <c r="AD27" s="16" t="s">
        <v>34744</v>
      </c>
      <c r="AE27" s="33">
        <f>IF(D6L920C5=0,0,D6L920C10/D6L920C5)</f>
        <v>0.48348686028570442</v>
      </c>
      <c r="AF27" s="16" t="s">
        <v>34745</v>
      </c>
      <c r="AG27" s="33">
        <f>CHOOSE(MIN(D6L920C9,RUN_YEARS),B7L809C5,B7L809C14,B7L809C23,B7L809C32,B7L809C41)</f>
        <v>249.35242760947287</v>
      </c>
      <c r="AH27" s="16" t="s">
        <v>34746</v>
      </c>
      <c r="AI27" s="33">
        <f>IF(D6L920C15=0,0,D6L920C11/D6L920C15)</f>
        <v>3.1978672228705397E-4</v>
      </c>
      <c r="AJ27" s="16" t="s">
        <v>34747</v>
      </c>
      <c r="AK27" s="33">
        <f>IF(D6L920C5=0,0,D6L920C11/D6L920C5)</f>
        <v>1.651313971429557E-2</v>
      </c>
      <c r="AL27" s="16" t="s">
        <v>34748</v>
      </c>
      <c r="AM27" s="33">
        <f>D6L920C8*CHOOSE(MIN(D6L920C9,RUN_YEARS),B7L809C4,B7L809C13,B7L809C22,B7L809C31,B7L809C40)</f>
        <v>0.59695307299898959</v>
      </c>
      <c r="AN27" s="16" t="s">
        <v>34749</v>
      </c>
      <c r="AO27" s="33">
        <f>D6L920C8-D6L920C18</f>
        <v>1.8174755850024309</v>
      </c>
      <c r="AP27" s="16" t="s">
        <v>34750</v>
      </c>
      <c r="AQ27" s="33">
        <f>CHOOSE(MIN(D6L920C9,RUN_YEARS),B7L809C2,B7L809C11,B7L809C20,B7L809C29,B7L809C38)</f>
        <v>37.931405307527676</v>
      </c>
      <c r="AR27" s="16" t="s">
        <v>34751</v>
      </c>
      <c r="AS27" s="33">
        <f>IF(D6L920C20=0,0,D6L920C18/D6L920C20)</f>
        <v>1.5737699886392589E-2</v>
      </c>
      <c r="AT27" s="16" t="s">
        <v>34752</v>
      </c>
      <c r="AU27" s="33">
        <f>IF(D6L920C5=0,0,D6L920C18/D6L920C5)</f>
        <v>0.12362201529970375</v>
      </c>
      <c r="AV27" s="16" t="s">
        <v>34753</v>
      </c>
      <c r="AW27" s="33">
        <f>CHOOSE(MIN(D6L920C9,RUN_YEARS),B7L809C1,B7L809C10,B7L809C19,B7L809C28,B7L809C37)</f>
        <v>115.48546471990416</v>
      </c>
      <c r="AX27" s="16" t="s">
        <v>34754</v>
      </c>
      <c r="AY27" s="33">
        <f>IF(D6L920C23=0,0,D6L920C19/D6L920C23)</f>
        <v>1.5737699886392589E-2</v>
      </c>
      <c r="AZ27" s="16" t="s">
        <v>34755</v>
      </c>
      <c r="BA27" s="33">
        <f>IF(D6L920C5=0,0,D6L920C19/D6L920C5)</f>
        <v>0.37637798470029626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0.33571416756451372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18982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249.35242760947287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37.931405307527676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115.48546471990416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0.33571416756451372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18982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249.35242760947287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37.931405307527676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115.48546471990416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0.33571416756451372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18982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249.35242760947287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37.931405307527676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115.48546471990416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0.33571416756451372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18982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249.35242760947287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37.931405307527676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115.48546471990416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0.33571416756451372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18982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249.35242760947287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37.931405307527676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115.48546471990416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12.583743160245099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10.822019117810784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5.4110095589053921</v>
      </c>
      <c r="R33" s="16" t="s">
        <v>34865</v>
      </c>
      <c r="S33" s="15">
        <f>D6L926C5-D6L926C7</f>
        <v>5.4110095589053921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5.2323040452222047</v>
      </c>
      <c r="X33" s="16" t="s">
        <v>34867</v>
      </c>
      <c r="Y33" s="33">
        <f>D6L926C7-D6L926C10</f>
        <v>0.17870551368318743</v>
      </c>
      <c r="Z33" s="16" t="s">
        <v>34868</v>
      </c>
      <c r="AA33" s="33">
        <f>CHOOSE(MIN(D6L926C9,RUN_YEARS),B7L809C7,B7L809C16,B7L809C25,B7L809C34,B7L809C43)</f>
        <v>18982</v>
      </c>
      <c r="AB33" s="16" t="s">
        <v>34869</v>
      </c>
      <c r="AC33" s="33">
        <f>IF(D6L926C12=0,0,D6L926C10/D6L926C12)</f>
        <v>2.756455613329578E-4</v>
      </c>
      <c r="AD33" s="16" t="s">
        <v>34870</v>
      </c>
      <c r="AE33" s="33">
        <f>IF(D6L926C5=0,0,D6L926C10/D6L926C5)</f>
        <v>0.48348686028570442</v>
      </c>
      <c r="AF33" s="16" t="s">
        <v>34871</v>
      </c>
      <c r="AG33" s="33">
        <f>CHOOSE(MIN(D6L926C9,RUN_YEARS),B7L809C5,B7L809C14,B7L809C23,B7L809C32,B7L809C41)</f>
        <v>249.35242760947287</v>
      </c>
      <c r="AH33" s="16" t="s">
        <v>34872</v>
      </c>
      <c r="AI33" s="33">
        <f>IF(D6L926C15=0,0,D6L926C11/D6L926C15)</f>
        <v>7.1667845946569173E-4</v>
      </c>
      <c r="AJ33" s="16" t="s">
        <v>34873</v>
      </c>
      <c r="AK33" s="33">
        <f>IF(D6L926C5=0,0,D6L926C11/D6L926C5)</f>
        <v>1.6513139714295594E-2</v>
      </c>
      <c r="AL33" s="16" t="s">
        <v>34874</v>
      </c>
      <c r="AM33" s="33">
        <f>D6L926C8*CHOOSE(MIN(D6L926C9,RUN_YEARS),B7L809C4,B7L809C13,B7L809C22,B7L809C31,B7L809C40)</f>
        <v>1.3378398129556912</v>
      </c>
      <c r="AN33" s="16" t="s">
        <v>34875</v>
      </c>
      <c r="AO33" s="33">
        <f>D6L926C8-D6L926C18</f>
        <v>4.0731697459497012</v>
      </c>
      <c r="AP33" s="16" t="s">
        <v>34876</v>
      </c>
      <c r="AQ33" s="33">
        <f>CHOOSE(MIN(D6L926C9,RUN_YEARS),B7L809C2,B7L809C11,B7L809C20,B7L809C29,B7L809C38)</f>
        <v>37.931405307527676</v>
      </c>
      <c r="AR33" s="16" t="s">
        <v>34877</v>
      </c>
      <c r="AS33" s="33">
        <f>IF(D6L926C20=0,0,D6L926C18/D6L926C20)</f>
        <v>3.5269977532052847E-2</v>
      </c>
      <c r="AT33" s="16" t="s">
        <v>34878</v>
      </c>
      <c r="AU33" s="33">
        <f>IF(D6L926C5=0,0,D6L926C18/D6L926C5)</f>
        <v>0.12362201529970375</v>
      </c>
      <c r="AV33" s="16" t="s">
        <v>34879</v>
      </c>
      <c r="AW33" s="33">
        <f>CHOOSE(MIN(D6L926C9,RUN_YEARS),B7L809C1,B7L809C10,B7L809C19,B7L809C28,B7L809C37)</f>
        <v>115.48546471990416</v>
      </c>
      <c r="AX33" s="16" t="s">
        <v>34880</v>
      </c>
      <c r="AY33" s="33">
        <f>IF(D6L926C23=0,0,D6L926C19/D6L926C23)</f>
        <v>3.5269977532052847E-2</v>
      </c>
      <c r="AZ33" s="16" t="s">
        <v>34881</v>
      </c>
      <c r="BA33" s="33">
        <f>IF(D6L926C5=0,0,D6L926C19/D6L926C5)</f>
        <v>0.37637798470029626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10.788650628035853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9.2782395401108335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4.6391197700554168</v>
      </c>
      <c r="R34" s="16" t="s">
        <v>34885</v>
      </c>
      <c r="S34" s="15">
        <f>D6L927C5-D6L927C7</f>
        <v>4.6391197700554168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4.487421312070345</v>
      </c>
      <c r="X34" s="16" t="s">
        <v>34887</v>
      </c>
      <c r="Y34" s="33">
        <f>D6L927C7-D6L927C10</f>
        <v>0.15169845798507176</v>
      </c>
      <c r="Z34" s="16" t="s">
        <v>34888</v>
      </c>
      <c r="AA34" s="33">
        <f>CHOOSE(MIN(D6L927C9,RUN_YEARS),B7L809C7,B7L809C16,B7L809C25,B7L809C34,B7L809C43)</f>
        <v>24072</v>
      </c>
      <c r="AB34" s="16" t="s">
        <v>34889</v>
      </c>
      <c r="AC34" s="33">
        <f>IF(D6L927C12=0,0,D6L927C10/D6L927C12)</f>
        <v>1.8641663808866503E-4</v>
      </c>
      <c r="AD34" s="16" t="s">
        <v>34890</v>
      </c>
      <c r="AE34" s="33">
        <f>IF(D6L927C5=0,0,D6L927C10/D6L927C5)</f>
        <v>0.48365008174996316</v>
      </c>
      <c r="AF34" s="16" t="s">
        <v>34891</v>
      </c>
      <c r="AG34" s="33">
        <f>CHOOSE(MIN(D6L927C9,RUN_YEARS),B7L809C5,B7L809C14,B7L809C23,B7L809C32,B7L809C41)</f>
        <v>312.98472798194229</v>
      </c>
      <c r="AH34" s="16" t="s">
        <v>34892</v>
      </c>
      <c r="AI34" s="33">
        <f>IF(D6L927C15=0,0,D6L927C11/D6L927C15)</f>
        <v>4.8468325903053017E-4</v>
      </c>
      <c r="AJ34" s="16" t="s">
        <v>34893</v>
      </c>
      <c r="AK34" s="33">
        <f>IF(D6L927C5=0,0,D6L927C11/D6L927C5)</f>
        <v>1.6349918250036864E-2</v>
      </c>
      <c r="AL34" s="16" t="s">
        <v>34894</v>
      </c>
      <c r="AM34" s="33">
        <f>D6L927C8*CHOOSE(MIN(D6L927C9,RUN_YEARS),B7L809C4,B7L809C13,B7L809C22,B7L809C31,B7L809C40)</f>
        <v>1.2873757122698126</v>
      </c>
      <c r="AN34" s="16" t="s">
        <v>34895</v>
      </c>
      <c r="AO34" s="33">
        <f>D6L927C8-D6L927C18</f>
        <v>3.3517440577856039</v>
      </c>
      <c r="AP34" s="16" t="s">
        <v>34896</v>
      </c>
      <c r="AQ34" s="33">
        <f>CHOOSE(MIN(D6L927C9,RUN_YEARS),B7L809C2,B7L809C11,B7L809C20,B7L809C29,B7L809C38)</f>
        <v>55.818461684276429</v>
      </c>
      <c r="AR34" s="16" t="s">
        <v>34897</v>
      </c>
      <c r="AS34" s="33">
        <f>IF(D6L927C20=0,0,D6L927C18/D6L927C20)</f>
        <v>2.3063618620511987E-2</v>
      </c>
      <c r="AT34" s="16" t="s">
        <v>34898</v>
      </c>
      <c r="AU34" s="33">
        <f>IF(D6L927C5=0,0,D6L927C18/D6L927C5)</f>
        <v>0.13875215300320154</v>
      </c>
      <c r="AV34" s="16" t="s">
        <v>34899</v>
      </c>
      <c r="AW34" s="33">
        <f>CHOOSE(MIN(D6L927C9,RUN_YEARS),B7L809C1,B7L809C10,B7L809C19,B7L809C28,B7L809C37)</f>
        <v>145.32602680156526</v>
      </c>
      <c r="AX34" s="16" t="s">
        <v>34900</v>
      </c>
      <c r="AY34" s="33">
        <f>IF(D6L927C23=0,0,D6L927C19/D6L927C23)</f>
        <v>2.3063618620511983E-2</v>
      </c>
      <c r="AZ34" s="16" t="s">
        <v>34901</v>
      </c>
      <c r="BA34" s="33">
        <f>IF(D6L927C5=0,0,D6L927C19/D6L927C5)</f>
        <v>0.36124784699679846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3587.4923820646882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2554.5499536642019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1277.2749768321009</v>
      </c>
      <c r="R35" s="16" t="s">
        <v>34905</v>
      </c>
      <c r="S35" s="15">
        <f>SUM(D6L901C8:D6L927C8)-2*SUM(D6L909C8,D6L911C8,D6L922C8,D6L924C8,D6L927C8)</f>
        <v>1277.2749768321009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1235.4940084747964</v>
      </c>
      <c r="X35" s="16" t="s">
        <v>34907</v>
      </c>
      <c r="Y35" s="33">
        <f>SUM(D6L901C11:D6L927C11)-2*SUM(D6L909C11,D6L911C11,D6L922C11,D6L924C11,D6L927C11)</f>
        <v>41.780968357304573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5.1727602200141401E-2</v>
      </c>
      <c r="AD35" s="16" t="s">
        <v>34909</v>
      </c>
      <c r="AE35" s="33">
        <f>IF(D6L928C5=0,0,D6L928C10/D6L928C5)</f>
        <v>0.48364448959106293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0.13449176572036786</v>
      </c>
      <c r="AJ35" s="16" t="s">
        <v>34911</v>
      </c>
      <c r="AK35" s="33">
        <f>IF(D6L928C5=0,0,D6L928C11/D6L928C5)</f>
        <v>1.6355510408937072E-2</v>
      </c>
      <c r="AL35" s="16" t="s">
        <v>34912</v>
      </c>
      <c r="AM35" s="33">
        <f>SUM(D6L901C18:D6L927C18)-2*SUM(D6L909C18,D6L911C18,D6L922C18,D6L924C18,D6L927C18)</f>
        <v>353.19453537183188</v>
      </c>
      <c r="AN35" s="16" t="s">
        <v>34913</v>
      </c>
      <c r="AO35" s="33">
        <f>SUM(D6L901C19:D6L927C19)-2*SUM(D6L909C19,D6L911C19,D6L922C19,D6L924C19,D6L927C19)</f>
        <v>924.08044146026884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6.4084583197825999</v>
      </c>
      <c r="AT35" s="16" t="s">
        <v>34915</v>
      </c>
      <c r="AU35" s="33">
        <f>IF(D6L928C5=0,0,D6L928C18/D6L928C5)</f>
        <v>0.13826096250935152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6.4084583197825982</v>
      </c>
      <c r="AZ35" s="16" t="s">
        <v>34917</v>
      </c>
      <c r="BA35" s="33">
        <f>IF(D6L928C5=0,0,D6L928C19/D6L928C5)</f>
        <v>0.3617390374906484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39.057697529913384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19.528848764956692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9.7644243824783459</v>
      </c>
      <c r="R36" s="16" t="s">
        <v>34922</v>
      </c>
      <c r="S36" s="15">
        <f>D6L929C5-D6L929C7</f>
        <v>9.7644243824783459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9.4419417743632668</v>
      </c>
      <c r="X36" s="16" t="s">
        <v>34924</v>
      </c>
      <c r="Y36" s="33">
        <f>D6L929C7-D6L929C10</f>
        <v>0.32248260811507912</v>
      </c>
      <c r="Z36" s="16" t="s">
        <v>34925</v>
      </c>
      <c r="AA36" s="33">
        <f>CHOOSE(MIN(D6L929C9,RUN_YEARS),B7L809C7,B7L809C16,B7L809C25,B7L809C34,B7L809C43)</f>
        <v>18982</v>
      </c>
      <c r="AB36" s="16" t="s">
        <v>34926</v>
      </c>
      <c r="AC36" s="33">
        <f>IF(D6L929C12=0,0,D6L929C10/D6L929C12)</f>
        <v>4.9741553968829771E-4</v>
      </c>
      <c r="AD36" s="16" t="s">
        <v>34927</v>
      </c>
      <c r="AE36" s="33">
        <f>IF(D6L929C5=0,0,D6L929C10/D6L929C5)</f>
        <v>0.48348686028570437</v>
      </c>
      <c r="AF36" s="16" t="s">
        <v>34928</v>
      </c>
      <c r="AG36" s="33">
        <f>CHOOSE(MIN(D6L929C9,RUN_YEARS),B7L809C5,B7L809C14,B7L809C23,B7L809C32,B7L809C41)</f>
        <v>249.35242760947287</v>
      </c>
      <c r="AH36" s="16" t="s">
        <v>34929</v>
      </c>
      <c r="AI36" s="33">
        <f>IF(D6L929C15=0,0,D6L929C11/D6L929C15)</f>
        <v>1.293280403189578E-3</v>
      </c>
      <c r="AJ36" s="16" t="s">
        <v>34930</v>
      </c>
      <c r="AK36" s="33">
        <f>IF(D6L929C5=0,0,D6L929C11/D6L929C5)</f>
        <v>1.6513139714295608E-2</v>
      </c>
      <c r="AL36" s="16" t="s">
        <v>34931</v>
      </c>
      <c r="AM36" s="33">
        <f>D6L929C8*CHOOSE(MIN(D6L929C9,RUN_YEARS),B7L809C4,B7L809C13,B7L809C22,B7L809C31,B7L809C40)</f>
        <v>2.4141956408070766</v>
      </c>
      <c r="AN36" s="16" t="s">
        <v>34932</v>
      </c>
      <c r="AO36" s="33">
        <f>D6L929C8-D6L929C18</f>
        <v>7.3502287416712697</v>
      </c>
      <c r="AP36" s="16" t="s">
        <v>34933</v>
      </c>
      <c r="AQ36" s="33">
        <f>CHOOSE(MIN(D6L929C9,RUN_YEARS),B7L809C2,B7L809C11,B7L809C20,B7L809C29,B7L809C38)</f>
        <v>37.931405307527676</v>
      </c>
      <c r="AR36" s="16" t="s">
        <v>34934</v>
      </c>
      <c r="AS36" s="33">
        <f>IF(D6L929C20=0,0,D6L929C18/D6L929C20)</f>
        <v>6.3646353759742397E-2</v>
      </c>
      <c r="AT36" s="16" t="s">
        <v>34935</v>
      </c>
      <c r="AU36" s="33">
        <f>IF(D6L929C5=0,0,D6L929C18/D6L929C5)</f>
        <v>0.12362201529970374</v>
      </c>
      <c r="AV36" s="16" t="s">
        <v>34936</v>
      </c>
      <c r="AW36" s="33">
        <f>CHOOSE(MIN(D6L929C9,RUN_YEARS),B7L809C1,B7L809C10,B7L809C19,B7L809C28,B7L809C37)</f>
        <v>115.48546471990416</v>
      </c>
      <c r="AX36" s="16" t="s">
        <v>34937</v>
      </c>
      <c r="AY36" s="33">
        <f>IF(D6L929C23=0,0,D6L929C19/D6L929C23)</f>
        <v>6.3646353759742397E-2</v>
      </c>
      <c r="AZ36" s="16" t="s">
        <v>34938</v>
      </c>
      <c r="BA36" s="33">
        <f>IF(D6L929C5=0,0,D6L929C19/D6L929C5)</f>
        <v>0.37637798470029626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18982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249.35242760947287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37.931405307527676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115.48546471990416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18982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249.35242760947287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37.931405307527676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115.48546471990416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18982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249.35242760947287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37.931405307527676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115.48546471990416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18982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249.35242760947287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37.931405307527676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115.48546471990416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18982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249.35242760947287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37.931405307527676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115.48546471990416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-182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-182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-182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-175.9892171439964</v>
      </c>
      <c r="X42" s="16" t="s">
        <v>35045</v>
      </c>
      <c r="Y42" s="33">
        <f>D6L935C7-D6L935C10</f>
        <v>-6.0107828560036012</v>
      </c>
      <c r="Z42" s="16" t="s">
        <v>35046</v>
      </c>
      <c r="AA42" s="33">
        <f>CHOOSE(MIN(D6L935C9,RUN_YEARS),B7L809C7,B7L809C16,B7L809C25,B7L809C34,B7L809C43)</f>
        <v>18982</v>
      </c>
      <c r="AB42" s="16" t="s">
        <v>35047</v>
      </c>
      <c r="AC42" s="33">
        <f>IF(D6L935C12=0,0,D6L935C10/D6L935C12)</f>
        <v>-9.2713737827413555E-3</v>
      </c>
      <c r="AD42" s="16" t="s">
        <v>35048</v>
      </c>
      <c r="AE42" s="33">
        <f>IF(D6L935C5=0,0,D6L935C10/D6L935C5)</f>
        <v>0.96697372057140873</v>
      </c>
      <c r="AF42" s="16" t="s">
        <v>35049</v>
      </c>
      <c r="AG42" s="33">
        <f>CHOOSE(MIN(D6L935C9,RUN_YEARS),B7L809C5,B7L809C14,B7L809C23,B7L809C32,B7L809C41)</f>
        <v>249.35242760947287</v>
      </c>
      <c r="AH42" s="16" t="s">
        <v>35050</v>
      </c>
      <c r="AI42" s="33">
        <f>IF(D6L935C15=0,0,D6L935C11/D6L935C15)</f>
        <v>-2.4105571835127591E-2</v>
      </c>
      <c r="AJ42" s="16" t="s">
        <v>35051</v>
      </c>
      <c r="AK42" s="33">
        <f>IF(D6L935C5=0,0,D6L935C11/D6L935C5)</f>
        <v>3.3026279428591217E-2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37.931405307527676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115.48546471990416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-3527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-3527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-3527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18982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249.35242760947287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-872.02969592411023</v>
      </c>
      <c r="AN43" s="16" t="s">
        <v>35073</v>
      </c>
      <c r="AO43" s="33">
        <f>D6L936C8-D6L936C18</f>
        <v>-2654.9703040758895</v>
      </c>
      <c r="AP43" s="16" t="s">
        <v>35074</v>
      </c>
      <c r="AQ43" s="33">
        <f>CHOOSE(MIN(D6L936C9,RUN_YEARS),B7L809C2,B7L809C11,B7L809C20,B7L809C29,B7L809C38)</f>
        <v>37.931405307527676</v>
      </c>
      <c r="AR43" s="16" t="s">
        <v>35075</v>
      </c>
      <c r="AS43" s="33">
        <f>IF(D6L936C20=0,0,D6L936C18/D6L936C20)</f>
        <v>-22.989649048174115</v>
      </c>
      <c r="AT43" s="16" t="s">
        <v>35076</v>
      </c>
      <c r="AU43" s="33">
        <f>IF(D6L936C5=0,0,D6L936C18/D6L936C5)</f>
        <v>0.2472440305994075</v>
      </c>
      <c r="AV43" s="16" t="s">
        <v>35077</v>
      </c>
      <c r="AW43" s="33">
        <f>CHOOSE(MIN(D6L936C9,RUN_YEARS),B7L809C1,B7L809C10,B7L809C19,B7L809C28,B7L809C37)</f>
        <v>115.48546471990416</v>
      </c>
      <c r="AX43" s="16" t="s">
        <v>35078</v>
      </c>
      <c r="AY43" s="33">
        <f>IF(D6L936C23=0,0,D6L936C19/D6L936C23)</f>
        <v>-22.989649048174112</v>
      </c>
      <c r="AZ43" s="16" t="s">
        <v>35079</v>
      </c>
      <c r="BA43" s="33">
        <f>IF(D6L936C5=0,0,D6L936C19/D6L936C5)</f>
        <v>0.75275596940059242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-3669.9423024700868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-3689.4711512350432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-172.23557561752165</v>
      </c>
      <c r="R44" s="16" t="s">
        <v>35083</v>
      </c>
      <c r="S44" s="15">
        <f>SUM(D6L929C8:D6L936C8)</f>
        <v>-3517.2355756175216</v>
      </c>
      <c r="U44" s="21" t="str">
        <f>NULL_VALUE</f>
        <v>n/a</v>
      </c>
      <c r="V44" s="16" t="s">
        <v>35084</v>
      </c>
      <c r="W44" s="33">
        <f>SUM(D6L929C10:D6L936C10)</f>
        <v>-166.54727536963313</v>
      </c>
      <c r="X44" s="16" t="s">
        <v>35085</v>
      </c>
      <c r="Y44" s="33">
        <f>SUM(D6L929C11:D6L936C11)</f>
        <v>-5.6883002478885221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-8.7739582430530587E-3</v>
      </c>
      <c r="AD44" s="16" t="s">
        <v>35087</v>
      </c>
      <c r="AE44" s="33">
        <f>IF(D6L937C5=0,0,D6L937C10/D6L937C5)</f>
        <v>4.5141232589359523E-2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-2.2812291431938012E-2</v>
      </c>
      <c r="AJ44" s="16" t="s">
        <v>35089</v>
      </c>
      <c r="AK44" s="33">
        <f>IF(D6L937C5=0,0,D6L937C11/D6L937C5)</f>
        <v>1.5417657476422806E-3</v>
      </c>
      <c r="AL44" s="16" t="s">
        <v>35090</v>
      </c>
      <c r="AM44" s="33">
        <f>SUM(D6L929C18:D6L936C18)</f>
        <v>-869.61550028330316</v>
      </c>
      <c r="AN44" s="16" t="s">
        <v>35091</v>
      </c>
      <c r="AO44" s="33">
        <f>SUM(D6L929C19:D6L936C19)</f>
        <v>-2647.6200753342182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-22.926002694414372</v>
      </c>
      <c r="AT44" s="16" t="s">
        <v>35093</v>
      </c>
      <c r="AU44" s="33">
        <f>IF(D6L937C5=0,0,D6L937C18/D6L937C5)</f>
        <v>0.23570193793010175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-22.926002694414368</v>
      </c>
      <c r="AZ44" s="16" t="s">
        <v>35095</v>
      </c>
      <c r="BA44" s="33">
        <f>IF(D6L937C5=0,0,D6L937C19/D6L937C5)</f>
        <v>0.71761506373289641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110.42585646266923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55.212928231334615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27.606464115667308</v>
      </c>
      <c r="R45" s="16" t="s">
        <v>35100</v>
      </c>
      <c r="S45" s="15">
        <f>D6L938C5-D6L938C7</f>
        <v>27.606464115667308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26.694725317747906</v>
      </c>
      <c r="X45" s="16" t="s">
        <v>35102</v>
      </c>
      <c r="Y45" s="33">
        <f>D6L938C7-D6L938C10</f>
        <v>0.91173879791940138</v>
      </c>
      <c r="Z45" s="16" t="s">
        <v>35103</v>
      </c>
      <c r="AA45" s="33">
        <f>CHOOSE(MIN(D6L938C9,RUN_YEARS),B7L809C7,B7L809C16,B7L809C25,B7L809C34,B7L809C43)</f>
        <v>18982</v>
      </c>
      <c r="AB45" s="16" t="s">
        <v>35104</v>
      </c>
      <c r="AC45" s="33">
        <f>IF(D6L938C12=0,0,D6L938C10/D6L938C12)</f>
        <v>1.4063178441548786E-3</v>
      </c>
      <c r="AD45" s="16" t="s">
        <v>35105</v>
      </c>
      <c r="AE45" s="33">
        <f>IF(D6L938C5=0,0,D6L938C10/D6L938C5)</f>
        <v>0.48348686028570448</v>
      </c>
      <c r="AF45" s="16" t="s">
        <v>35106</v>
      </c>
      <c r="AG45" s="33">
        <f>CHOOSE(MIN(D6L938C9,RUN_YEARS),B7L809C5,B7L809C14,B7L809C23,B7L809C32,B7L809C41)</f>
        <v>249.35242760947287</v>
      </c>
      <c r="AH45" s="16" t="s">
        <v>35107</v>
      </c>
      <c r="AI45" s="33">
        <f>IF(D6L938C15=0,0,D6L938C11/D6L938C15)</f>
        <v>3.6564263948026809E-3</v>
      </c>
      <c r="AJ45" s="16" t="s">
        <v>35108</v>
      </c>
      <c r="AK45" s="33">
        <f>IF(D6L938C5=0,0,D6L938C11/D6L938C5)</f>
        <v>1.6513139714295546E-2</v>
      </c>
      <c r="AL45" s="16" t="s">
        <v>35109</v>
      </c>
      <c r="AM45" s="33">
        <f>D6L938C8*CHOOSE(MIN(D6L938C9,RUN_YEARS),B7L809C4,B7L809C13,B7L809C22,B7L809C31,B7L809C40)</f>
        <v>6.8255334585554932</v>
      </c>
      <c r="AN45" s="16" t="s">
        <v>35110</v>
      </c>
      <c r="AO45" s="33">
        <f>D6L938C8-D6L938C18</f>
        <v>20.780930657111814</v>
      </c>
      <c r="AP45" s="16" t="s">
        <v>35111</v>
      </c>
      <c r="AQ45" s="33">
        <f>CHOOSE(MIN(D6L938C9,RUN_YEARS),B7L809C2,B7L809C11,B7L809C20,B7L809C29,B7L809C38)</f>
        <v>37.931405307527676</v>
      </c>
      <c r="AR45" s="16" t="s">
        <v>35112</v>
      </c>
      <c r="AS45" s="33">
        <f>IF(D6L938C20=0,0,D6L938C18/D6L938C20)</f>
        <v>0.17994412290337505</v>
      </c>
      <c r="AT45" s="16" t="s">
        <v>35113</v>
      </c>
      <c r="AU45" s="33">
        <f>IF(D6L938C5=0,0,D6L938C18/D6L938C5)</f>
        <v>0.12362201529970375</v>
      </c>
      <c r="AV45" s="16" t="s">
        <v>35114</v>
      </c>
      <c r="AW45" s="33">
        <f>CHOOSE(MIN(D6L938C9,RUN_YEARS),B7L809C1,B7L809C10,B7L809C19,B7L809C28,B7L809C37)</f>
        <v>115.48546471990416</v>
      </c>
      <c r="AX45" s="16" t="s">
        <v>35115</v>
      </c>
      <c r="AY45" s="33">
        <f>IF(D6L938C23=0,0,D6L938C19/D6L938C23)</f>
        <v>0.17994412290337503</v>
      </c>
      <c r="AZ45" s="16" t="s">
        <v>35116</v>
      </c>
      <c r="BA45" s="33">
        <f>IF(D6L938C5=0,0,D6L938C19/D6L938C5)</f>
        <v>0.37637798470029621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18982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249.35242760947287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37.931405307527676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115.48546471990416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110.42585646266923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55.212928231334615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27.606464115667308</v>
      </c>
      <c r="R47" s="16" t="s">
        <v>35140</v>
      </c>
      <c r="S47" s="15">
        <f>SUM(D6L938C8:D6L939C8)</f>
        <v>27.606464115667308</v>
      </c>
      <c r="U47" s="21" t="str">
        <f>NULL_VALUE</f>
        <v>n/a</v>
      </c>
      <c r="V47" s="16" t="s">
        <v>35141</v>
      </c>
      <c r="W47" s="33">
        <f>SUM(D6L938C10:D6L939C10)</f>
        <v>26.694725317747906</v>
      </c>
      <c r="X47" s="16" t="s">
        <v>35142</v>
      </c>
      <c r="Y47" s="33">
        <f>SUM(D6L938C11:D6L939C11)</f>
        <v>0.91173879791940138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1.4063178441548786E-3</v>
      </c>
      <c r="AD47" s="16" t="s">
        <v>35144</v>
      </c>
      <c r="AE47" s="33">
        <f>IF(D6L940C5=0,0,D6L940C10/D6L940C5)</f>
        <v>0.48348686028570448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3.6564263948026809E-3</v>
      </c>
      <c r="AJ47" s="16" t="s">
        <v>35146</v>
      </c>
      <c r="AK47" s="33">
        <f>IF(D6L940C5=0,0,D6L940C11/D6L940C5)</f>
        <v>1.6513139714295546E-2</v>
      </c>
      <c r="AL47" s="16" t="s">
        <v>35147</v>
      </c>
      <c r="AM47" s="33">
        <f>SUM(D6L938C18:D6L939C18)</f>
        <v>6.8255334585554932</v>
      </c>
      <c r="AN47" s="16" t="s">
        <v>35148</v>
      </c>
      <c r="AO47" s="33">
        <f>SUM(D6L938C19:D6L939C19)</f>
        <v>20.780930657111814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0.17994412290337505</v>
      </c>
      <c r="AT47" s="16" t="s">
        <v>35150</v>
      </c>
      <c r="AU47" s="33">
        <f>IF(D6L940C5=0,0,D6L940C18/D6L940C5)</f>
        <v>0.12362201529970375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0.17994412290337503</v>
      </c>
      <c r="AZ47" s="16" t="s">
        <v>35152</v>
      </c>
      <c r="BA47" s="33">
        <f>IF(D6L940C5=0,0,D6L940C19/D6L940C5)</f>
        <v>0.37637798470029621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27.975936057270587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-1079.7082693395066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1132.6458653302466</v>
      </c>
      <c r="R48" s="16" t="s">
        <v>35157</v>
      </c>
      <c r="S48" s="15">
        <f>SUM(D6L928C8,D6L937C8,D6L940C8)</f>
        <v>-2212.3541346697534</v>
      </c>
      <c r="U48" s="21" t="str">
        <f>NULL_VALUE</f>
        <v>n/a</v>
      </c>
      <c r="V48" s="16" t="s">
        <v>35158</v>
      </c>
      <c r="W48" s="33">
        <f>SUM(D6L928C10,D6L937C10,D6L940C10)</f>
        <v>1095.6414584229112</v>
      </c>
      <c r="X48" s="16" t="s">
        <v>35159</v>
      </c>
      <c r="Y48" s="33">
        <f>SUM(D6L928C11,D6L937C11,D6L940C11)</f>
        <v>37.004406907335451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4.4359961801243214E-2</v>
      </c>
      <c r="AD48" s="16" t="s">
        <v>35161</v>
      </c>
      <c r="AE48" s="33">
        <f>IF(D6L941C5=0,0,D6L941C10/D6L941C5)</f>
        <v>-1.0147569390138611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0.11533590068323253</v>
      </c>
      <c r="AJ48" s="16" t="s">
        <v>35163</v>
      </c>
      <c r="AK48" s="33">
        <f>IF(D6L941C5=0,0,D6L941C11/D6L941C5)</f>
        <v>-3.4272597476698287E-2</v>
      </c>
      <c r="AL48" s="16" t="s">
        <v>35164</v>
      </c>
      <c r="AM48" s="33">
        <f>SUM(D6L928C18,D6L937C18,D6L940C18)</f>
        <v>-509.59543145291582</v>
      </c>
      <c r="AN48" s="16" t="s">
        <v>35165</v>
      </c>
      <c r="AO48" s="33">
        <f>SUM(D6L928C19,D6L937C19,D6L940C19)</f>
        <v>-1702.7587032168374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-16.337600251728396</v>
      </c>
      <c r="AT48" s="16" t="s">
        <v>35167</v>
      </c>
      <c r="AU48" s="33">
        <f>IF(D6L941C5=0,0,D6L941C18/D6L941C5)</f>
        <v>0.4719751120963927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-16.337600251728393</v>
      </c>
      <c r="AZ48" s="16" t="s">
        <v>35169</v>
      </c>
      <c r="BA48" s="33">
        <f>IF(D6L941C5=0,0,D6L941C19/D6L941C5)</f>
        <v>1.5770544243941667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B507E-CDDD-4C38-92C0-F80D55D6A7A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1835.8020450000001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1578.7897587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789.39487935</v>
      </c>
      <c r="R8" s="16" t="s">
        <v>35179</v>
      </c>
      <c r="S8" s="15">
        <f>D6L1001C5-D6L1001C7</f>
        <v>789.39487935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766.74407702021938</v>
      </c>
      <c r="X8" s="16" t="s">
        <v>35181</v>
      </c>
      <c r="Y8" s="33">
        <f>D6L1001C7-D6L1001C10</f>
        <v>22.650802329780618</v>
      </c>
      <c r="Z8" s="16" t="s">
        <v>35182</v>
      </c>
      <c r="AA8" s="33">
        <f>CHOOSE(MIN(D6L1001C9,RUN_YEARS),B7L810C7,B7L810C16,B7L810C25,B7L810C34,B7L810C43)</f>
        <v>51840.666666666672</v>
      </c>
      <c r="AB8" s="16" t="s">
        <v>35183</v>
      </c>
      <c r="AC8" s="33">
        <f>IF(D6L1001C12=0,0,D6L1001C10/D6L1001C12)</f>
        <v>1.4790397699750889E-2</v>
      </c>
      <c r="AD8" s="16" t="s">
        <v>35184</v>
      </c>
      <c r="AE8" s="33">
        <f>IF(D6L1001C5=0,0,D6L1001C10/D6L1001C5)</f>
        <v>0.48565305975354717</v>
      </c>
      <c r="AF8" s="16" t="s">
        <v>35185</v>
      </c>
      <c r="AG8" s="33">
        <f>CHOOSE(MIN(D6L1001C9,RUN_YEARS),B7L810C5,B7L810C14,B7L810C23,B7L810C32,B7L810C41)</f>
        <v>589.02047306424879</v>
      </c>
      <c r="AH8" s="16" t="s">
        <v>35186</v>
      </c>
      <c r="AI8" s="33">
        <f>IF(D6L1001C15=0,0,D6L1001C11/D6L1001C15)</f>
        <v>3.8455034019352206E-2</v>
      </c>
      <c r="AJ8" s="16" t="s">
        <v>35187</v>
      </c>
      <c r="AK8" s="33">
        <f>IF(D6L1001C5=0,0,D6L1001C11/D6L1001C5)</f>
        <v>1.4346940246452852E-2</v>
      </c>
      <c r="AL8" s="16" t="s">
        <v>35188</v>
      </c>
      <c r="AM8" s="33">
        <f>D6L1001C8*CHOOSE(MIN(D6L1001C9,RUN_YEARS),B7L810C4,B7L810C13,B7L810C22,B7L810C31,B7L810C40)</f>
        <v>229.3197400136313</v>
      </c>
      <c r="AN8" s="16" t="s">
        <v>35189</v>
      </c>
      <c r="AO8" s="33">
        <f>D6L1001C8-D6L1001C18</f>
        <v>560.07513933636869</v>
      </c>
      <c r="AP8" s="16" t="s">
        <v>35190</v>
      </c>
      <c r="AQ8" s="33">
        <f>CHOOSE(MIN(D6L1001C9,RUN_YEARS),B7L810C2,B7L810C11,B7L810C20,B7L810C29,B7L810C38)</f>
        <v>120.20880134682119</v>
      </c>
      <c r="AR8" s="16" t="s">
        <v>35191</v>
      </c>
      <c r="AS8" s="33">
        <f>IF(D6L1001C20=0,0,D6L1001C18/D6L1001C20)</f>
        <v>1.9076784515304166</v>
      </c>
      <c r="AT8" s="16" t="s">
        <v>35192</v>
      </c>
      <c r="AU8" s="33">
        <f>IF(D6L1001C5=0,0,D6L1001C18/D6L1001C5)</f>
        <v>0.1452503341562443</v>
      </c>
      <c r="AV8" s="16" t="s">
        <v>35193</v>
      </c>
      <c r="AW8" s="33">
        <f>CHOOSE(MIN(D6L1001C9,RUN_YEARS),B7L810C1,B7L810C10,B7L810C19,B7L810C28,B7L810C37)</f>
        <v>293.58990708683314</v>
      </c>
      <c r="AX8" s="16" t="s">
        <v>35194</v>
      </c>
      <c r="AY8" s="33">
        <f>IF(D6L1001C23=0,0,D6L1001C19/D6L1001C23)</f>
        <v>1.9076784515304166</v>
      </c>
      <c r="AZ8" s="16" t="s">
        <v>35195</v>
      </c>
      <c r="BA8" s="33">
        <f>IF(D6L1001C5=0,0,D6L1001C19/D6L1001C5)</f>
        <v>0.35474966584375572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5.5512942800401248</v>
      </c>
      <c r="J9" s="16" t="s">
        <v>35216</v>
      </c>
      <c r="K9" s="21">
        <f>IF(FLOW_THRU_100PCT="Y",1,INDEX(VariabilityMatrix,D6L1002C1,D6L1002C9))</f>
        <v>0.65701432046792319</v>
      </c>
      <c r="L9" s="16" t="s">
        <v>35196</v>
      </c>
      <c r="M9" s="15">
        <f>IF(D6L1002C2&lt;&gt;0,D6L1002C2*D6L1002C4,D6L1002C3*D6L1002C4)</f>
        <v>3.6472798391180317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1.8236399195590158</v>
      </c>
      <c r="R9" s="16" t="s">
        <v>35198</v>
      </c>
      <c r="S9" s="15">
        <f>D6L1002C5-D6L1002C7</f>
        <v>1.8236399195590158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1.7712490613924408</v>
      </c>
      <c r="X9" s="16" t="s">
        <v>35200</v>
      </c>
      <c r="Y9" s="33">
        <f>D6L1002C7-D6L1002C10</f>
        <v>5.2390858166575072E-2</v>
      </c>
      <c r="Z9" s="16" t="s">
        <v>35201</v>
      </c>
      <c r="AA9" s="33">
        <f>CHOOSE(MIN(D6L1002C9,RUN_YEARS),B7L810C7,B7L810C16,B7L810C25,B7L810C34,B7L810C43)</f>
        <v>53018.8</v>
      </c>
      <c r="AB9" s="16" t="s">
        <v>35202</v>
      </c>
      <c r="AC9" s="33">
        <f>IF(D6L1002C12=0,0,D6L1002C10/D6L1002C12)</f>
        <v>3.3407943246403931E-5</v>
      </c>
      <c r="AD9" s="16" t="s">
        <v>35203</v>
      </c>
      <c r="AE9" s="33">
        <f>IF(D6L1002C5=0,0,D6L1002C10/D6L1002C5)</f>
        <v>0.48563563519182995</v>
      </c>
      <c r="AF9" s="16" t="s">
        <v>35204</v>
      </c>
      <c r="AG9" s="33">
        <f>CHOOSE(MIN(D6L1002C9,RUN_YEARS),B7L810C5,B7L810C14,B7L810C23,B7L810C32,B7L810C41)</f>
        <v>603.15985080093992</v>
      </c>
      <c r="AH9" s="16" t="s">
        <v>35205</v>
      </c>
      <c r="AI9" s="33">
        <f>IF(D6L1002C15=0,0,D6L1002C11/D6L1002C15)</f>
        <v>8.6860652440650529E-5</v>
      </c>
      <c r="AJ9" s="16" t="s">
        <v>35206</v>
      </c>
      <c r="AK9" s="33">
        <f>IF(D6L1002C5=0,0,D6L1002C11/D6L1002C5)</f>
        <v>1.4364364808170021E-2</v>
      </c>
      <c r="AL9" s="16" t="s">
        <v>35207</v>
      </c>
      <c r="AM9" s="33">
        <f>D6L1002C8*CHOOSE(MIN(D6L1002C9,RUN_YEARS),B7L810C4,B7L810C13,B7L810C22,B7L810C31,B7L810C40)</f>
        <v>0.52090106440198314</v>
      </c>
      <c r="AN9" s="16" t="s">
        <v>35208</v>
      </c>
      <c r="AO9" s="33">
        <f>D6L1002C8-D6L1002C18</f>
        <v>1.3027388551570327</v>
      </c>
      <c r="AP9" s="16" t="s">
        <v>35209</v>
      </c>
      <c r="AQ9" s="33">
        <f>CHOOSE(MIN(D6L1002C9,RUN_YEARS),B7L810C2,B7L810C11,B7L810C20,B7L810C29,B7L810C38)</f>
        <v>119.81179669681984</v>
      </c>
      <c r="AR9" s="16" t="s">
        <v>35210</v>
      </c>
      <c r="AS9" s="33">
        <f>IF(D6L1002C20=0,0,D6L1002C18/D6L1002C20)</f>
        <v>4.3476609045443801E-3</v>
      </c>
      <c r="AT9" s="16" t="s">
        <v>35211</v>
      </c>
      <c r="AU9" s="33">
        <f>IF(D6L1002C5=0,0,D6L1002C18/D6L1002C5)</f>
        <v>0.14281905622244359</v>
      </c>
      <c r="AV9" s="16" t="s">
        <v>35212</v>
      </c>
      <c r="AW9" s="33">
        <f>CHOOSE(MIN(D6L1002C9,RUN_YEARS),B7L810C1,B7L810C10,B7L810C19,B7L810C28,B7L810C37)</f>
        <v>299.64132064562546</v>
      </c>
      <c r="AX9" s="16" t="s">
        <v>35213</v>
      </c>
      <c r="AY9" s="33">
        <f>IF(D6L1002C23=0,0,D6L1002C19/D6L1002C23)</f>
        <v>4.3476609045443801E-3</v>
      </c>
      <c r="AZ9" s="16" t="s">
        <v>35214</v>
      </c>
      <c r="BA9" s="33">
        <f>IF(D6L1002C5=0,0,D6L1002C19/D6L1002C5)</f>
        <v>0.35718094377755644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0.4096162856643415</v>
      </c>
      <c r="J10" s="16" t="s">
        <v>35237</v>
      </c>
      <c r="K10" s="21">
        <f>IF(FLOW_THRU_100PCT="Y",1,INDEX(VariabilityMatrix,D6L1003C1,D6L1003C9))</f>
        <v>0.65701432046792319</v>
      </c>
      <c r="L10" s="16" t="s">
        <v>35217</v>
      </c>
      <c r="M10" s="15">
        <f>IF(D6L1003C2&lt;&gt;0,D6L1003C2*D6L1003C4,D6L1003C3*D6L1003C4)</f>
        <v>0.26912376557835205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0.13456188278917602</v>
      </c>
      <c r="R10" s="16" t="s">
        <v>35219</v>
      </c>
      <c r="S10" s="15">
        <f>D6L1003C5-D6L1003C7</f>
        <v>0.13456188278917602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0.13069609084186015</v>
      </c>
      <c r="X10" s="16" t="s">
        <v>35221</v>
      </c>
      <c r="Y10" s="33">
        <f>D6L1003C7-D6L1003C10</f>
        <v>3.8657919473158719E-3</v>
      </c>
      <c r="Z10" s="16" t="s">
        <v>35222</v>
      </c>
      <c r="AA10" s="33">
        <f>CHOOSE(MIN(D6L1003C9,RUN_YEARS),B7L810C7,B7L810C16,B7L810C25,B7L810C34,B7L810C43)</f>
        <v>53018.8</v>
      </c>
      <c r="AB10" s="16" t="s">
        <v>35223</v>
      </c>
      <c r="AC10" s="33">
        <f>IF(D6L1003C12=0,0,D6L1003C10/D6L1003C12)</f>
        <v>2.4650895690181622E-6</v>
      </c>
      <c r="AD10" s="16" t="s">
        <v>35224</v>
      </c>
      <c r="AE10" s="33">
        <f>IF(D6L1003C5=0,0,D6L1003C10/D6L1003C5)</f>
        <v>0.48563563519183001</v>
      </c>
      <c r="AF10" s="16" t="s">
        <v>35225</v>
      </c>
      <c r="AG10" s="33">
        <f>CHOOSE(MIN(D6L1003C9,RUN_YEARS),B7L810C5,B7L810C14,B7L810C23,B7L810C32,B7L810C41)</f>
        <v>603.15985080093992</v>
      </c>
      <c r="AH10" s="16" t="s">
        <v>35226</v>
      </c>
      <c r="AI10" s="33">
        <f>IF(D6L1003C15=0,0,D6L1003C11/D6L1003C15)</f>
        <v>6.4092328794472333E-6</v>
      </c>
      <c r="AJ10" s="16" t="s">
        <v>35227</v>
      </c>
      <c r="AK10" s="33">
        <f>IF(D6L1003C5=0,0,D6L1003C11/D6L1003C5)</f>
        <v>1.4364364808169995E-2</v>
      </c>
      <c r="AL10" s="16" t="s">
        <v>35228</v>
      </c>
      <c r="AM10" s="33">
        <f>D6L1003C8*CHOOSE(MIN(D6L1003C9,RUN_YEARS),B7L810C4,B7L810C13,B7L810C22,B7L810C31,B7L810C40)</f>
        <v>3.8436002206930393E-2</v>
      </c>
      <c r="AN10" s="16" t="s">
        <v>35229</v>
      </c>
      <c r="AO10" s="33">
        <f>D6L1003C8-D6L1003C18</f>
        <v>9.6125880582245637E-2</v>
      </c>
      <c r="AP10" s="16" t="s">
        <v>35230</v>
      </c>
      <c r="AQ10" s="33">
        <f>CHOOSE(MIN(D6L1003C9,RUN_YEARS),B7L810C2,B7L810C11,B7L810C20,B7L810C29,B7L810C38)</f>
        <v>119.81179669681984</v>
      </c>
      <c r="AR10" s="16" t="s">
        <v>35231</v>
      </c>
      <c r="AS10" s="33">
        <f>IF(D6L1003C20=0,0,D6L1003C18/D6L1003C20)</f>
        <v>3.2080315350074872E-4</v>
      </c>
      <c r="AT10" s="16" t="s">
        <v>35232</v>
      </c>
      <c r="AU10" s="33">
        <f>IF(D6L1003C5=0,0,D6L1003C18/D6L1003C5)</f>
        <v>0.14281905622244359</v>
      </c>
      <c r="AV10" s="16" t="s">
        <v>35233</v>
      </c>
      <c r="AW10" s="33">
        <f>CHOOSE(MIN(D6L1003C9,RUN_YEARS),B7L810C1,B7L810C10,B7L810C19,B7L810C28,B7L810C37)</f>
        <v>299.64132064562546</v>
      </c>
      <c r="AX10" s="16" t="s">
        <v>35234</v>
      </c>
      <c r="AY10" s="33">
        <f>IF(D6L1003C23=0,0,D6L1003C19/D6L1003C23)</f>
        <v>3.2080315350074866E-4</v>
      </c>
      <c r="AZ10" s="16" t="s">
        <v>35235</v>
      </c>
      <c r="BA10" s="33">
        <f>IF(D6L1003C5=0,0,D6L1003C19/D6L1003C5)</f>
        <v>0.35718094377755644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0.64692773230895906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47885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540.71016272484985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95.687774899955897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269.2849646081545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15.994943142063974</v>
      </c>
      <c r="J12" s="16" t="s">
        <v>35279</v>
      </c>
      <c r="K12" s="21">
        <f>IF(FLOW_THRU_100PCT="Y",1,INDEX(VariabilityMatrix,D6L1005C1,D6L1005C9))</f>
        <v>0.33502533749663682</v>
      </c>
      <c r="L12" s="16" t="s">
        <v>35259</v>
      </c>
      <c r="M12" s="15">
        <f>IF(D6L1005C2&lt;&gt;0,D6L1005C2*D6L1005C4,D6L1005C3*D6L1005C4)</f>
        <v>5.3587112244094994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2.6793556122047497</v>
      </c>
      <c r="R12" s="16" t="s">
        <v>35261</v>
      </c>
      <c r="S12" s="15">
        <f>D6L1005C5-D6L1005C7</f>
        <v>2.6793556122047497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2.6023811292756962</v>
      </c>
      <c r="X12" s="16" t="s">
        <v>35263</v>
      </c>
      <c r="Y12" s="33">
        <f>D6L1005C7-D6L1005C10</f>
        <v>7.6974482929053512E-2</v>
      </c>
      <c r="Z12" s="16" t="s">
        <v>35264</v>
      </c>
      <c r="AA12" s="33">
        <f>CHOOSE(MIN(D6L1005C9,RUN_YEARS),B7L810C7,B7L810C16,B7L810C25,B7L810C34,B7L810C43)</f>
        <v>53018.8</v>
      </c>
      <c r="AB12" s="16" t="s">
        <v>35265</v>
      </c>
      <c r="AC12" s="33">
        <f>IF(D6L1005C12=0,0,D6L1005C10/D6L1005C12)</f>
        <v>4.9084119770264439E-5</v>
      </c>
      <c r="AD12" s="16" t="s">
        <v>35266</v>
      </c>
      <c r="AE12" s="33">
        <f>IF(D6L1005C5=0,0,D6L1005C10/D6L1005C5)</f>
        <v>0.48563563519182995</v>
      </c>
      <c r="AF12" s="16" t="s">
        <v>35267</v>
      </c>
      <c r="AG12" s="33">
        <f>CHOOSE(MIN(D6L1005C9,RUN_YEARS),B7L810C5,B7L810C14,B7L810C23,B7L810C32,B7L810C41)</f>
        <v>603.15985080093992</v>
      </c>
      <c r="AH12" s="16" t="s">
        <v>35268</v>
      </c>
      <c r="AI12" s="33">
        <f>IF(D6L1005C15=0,0,D6L1005C11/D6L1005C15)</f>
        <v>1.27618711402688E-4</v>
      </c>
      <c r="AJ12" s="16" t="s">
        <v>35269</v>
      </c>
      <c r="AK12" s="33">
        <f>IF(D6L1005C5=0,0,D6L1005C11/D6L1005C5)</f>
        <v>1.4364364808170023E-2</v>
      </c>
      <c r="AL12" s="16" t="s">
        <v>35270</v>
      </c>
      <c r="AM12" s="33">
        <f>D6L1005C8*CHOOSE(MIN(D6L1005C9,RUN_YEARS),B7L810C4,B7L810C13,B7L810C22,B7L810C31,B7L810C40)</f>
        <v>0.76532607963877985</v>
      </c>
      <c r="AN12" s="16" t="s">
        <v>35271</v>
      </c>
      <c r="AO12" s="33">
        <f>D6L1005C8-D6L1005C18</f>
        <v>1.9140295325659697</v>
      </c>
      <c r="AP12" s="16" t="s">
        <v>35272</v>
      </c>
      <c r="AQ12" s="33">
        <f>CHOOSE(MIN(D6L1005C9,RUN_YEARS),B7L810C2,B7L810C11,B7L810C20,B7L810C29,B7L810C38)</f>
        <v>119.81179669681984</v>
      </c>
      <c r="AR12" s="16" t="s">
        <v>35273</v>
      </c>
      <c r="AS12" s="33">
        <f>IF(D6L1005C20=0,0,D6L1005C18/D6L1005C20)</f>
        <v>6.3877356048287516E-3</v>
      </c>
      <c r="AT12" s="16" t="s">
        <v>35274</v>
      </c>
      <c r="AU12" s="33">
        <f>IF(D6L1005C5=0,0,D6L1005C18/D6L1005C5)</f>
        <v>0.14281905622244359</v>
      </c>
      <c r="AV12" s="16" t="s">
        <v>35275</v>
      </c>
      <c r="AW12" s="33">
        <f>CHOOSE(MIN(D6L1005C9,RUN_YEARS),B7L810C1,B7L810C10,B7L810C19,B7L810C28,B7L810C37)</f>
        <v>299.64132064562546</v>
      </c>
      <c r="AX12" s="16" t="s">
        <v>35276</v>
      </c>
      <c r="AY12" s="33">
        <f>IF(D6L1005C23=0,0,D6L1005C19/D6L1005C23)</f>
        <v>6.3877356048287499E-3</v>
      </c>
      <c r="AZ12" s="16" t="s">
        <v>35277</v>
      </c>
      <c r="BA12" s="33">
        <f>IF(D6L1005C5=0,0,D6L1005C19/D6L1005C5)</f>
        <v>0.35718094377755638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2.7141305487506586</v>
      </c>
      <c r="J13" s="16" t="s">
        <v>35300</v>
      </c>
      <c r="K13" s="21">
        <f>IF(FLOW_THRU_100PCT="Y",1,INDEX(VariabilityMatrix,D6L1006C1,D6L1006C9))</f>
        <v>0.65701432046792319</v>
      </c>
      <c r="L13" s="16" t="s">
        <v>35280</v>
      </c>
      <c r="M13" s="15">
        <f>IF(D6L1006C2&lt;&gt;0,D6L1006C2*D6L1006C4,D6L1006C3*D6L1006C4)</f>
        <v>1.7832226381486453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0.89161131907432267</v>
      </c>
      <c r="R13" s="16" t="s">
        <v>35282</v>
      </c>
      <c r="S13" s="15">
        <f>D6L1006C5-D6L1006C7</f>
        <v>0.89161131907432267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0.86599645856576823</v>
      </c>
      <c r="X13" s="16" t="s">
        <v>35284</v>
      </c>
      <c r="Y13" s="33">
        <f>D6L1006C7-D6L1006C10</f>
        <v>2.5614860508554438E-2</v>
      </c>
      <c r="Z13" s="16" t="s">
        <v>35285</v>
      </c>
      <c r="AA13" s="33">
        <f>CHOOSE(MIN(D6L1006C9,RUN_YEARS),B7L810C7,B7L810C16,B7L810C25,B7L810C34,B7L810C43)</f>
        <v>53018.8</v>
      </c>
      <c r="AB13" s="16" t="s">
        <v>35286</v>
      </c>
      <c r="AC13" s="33">
        <f>IF(D6L1006C12=0,0,D6L1006C10/D6L1006C12)</f>
        <v>1.6333761959262908E-5</v>
      </c>
      <c r="AD13" s="16" t="s">
        <v>35287</v>
      </c>
      <c r="AE13" s="33">
        <f>IF(D6L1006C5=0,0,D6L1006C10/D6L1006C5)</f>
        <v>0.48563563519183001</v>
      </c>
      <c r="AF13" s="16" t="s">
        <v>35288</v>
      </c>
      <c r="AG13" s="33">
        <f>CHOOSE(MIN(D6L1006C9,RUN_YEARS),B7L810C5,B7L810C14,B7L810C23,B7L810C32,B7L810C41)</f>
        <v>603.15985080093992</v>
      </c>
      <c r="AH13" s="16" t="s">
        <v>35289</v>
      </c>
      <c r="AI13" s="33">
        <f>IF(D6L1006C15=0,0,D6L1006C11/D6L1006C15)</f>
        <v>4.2467781094083597E-5</v>
      </c>
      <c r="AJ13" s="16" t="s">
        <v>35290</v>
      </c>
      <c r="AK13" s="33">
        <f>IF(D6L1006C5=0,0,D6L1006C11/D6L1006C5)</f>
        <v>1.4364364808169983E-2</v>
      </c>
      <c r="AL13" s="16" t="s">
        <v>35291</v>
      </c>
      <c r="AM13" s="33">
        <f>D6L1006C8*CHOOSE(MIN(D6L1006C9,RUN_YEARS),B7L810C4,B7L810C13,B7L810C22,B7L810C31,B7L810C40)</f>
        <v>0.25467817421488559</v>
      </c>
      <c r="AN13" s="16" t="s">
        <v>35292</v>
      </c>
      <c r="AO13" s="33">
        <f>D6L1006C8-D6L1006C18</f>
        <v>0.63693314485943708</v>
      </c>
      <c r="AP13" s="16" t="s">
        <v>35293</v>
      </c>
      <c r="AQ13" s="33">
        <f>CHOOSE(MIN(D6L1006C9,RUN_YEARS),B7L810C2,B7L810C11,B7L810C20,B7L810C29,B7L810C38)</f>
        <v>119.81179669681984</v>
      </c>
      <c r="AR13" s="16" t="s">
        <v>35294</v>
      </c>
      <c r="AS13" s="33">
        <f>IF(D6L1006C20=0,0,D6L1006C18/D6L1006C20)</f>
        <v>2.125651907711067E-3</v>
      </c>
      <c r="AT13" s="16" t="s">
        <v>35295</v>
      </c>
      <c r="AU13" s="33">
        <f>IF(D6L1006C5=0,0,D6L1006C18/D6L1006C5)</f>
        <v>0.14281905622244362</v>
      </c>
      <c r="AV13" s="16" t="s">
        <v>35296</v>
      </c>
      <c r="AW13" s="33">
        <f>CHOOSE(MIN(D6L1006C9,RUN_YEARS),B7L810C1,B7L810C10,B7L810C19,B7L810C28,B7L810C37)</f>
        <v>299.64132064562546</v>
      </c>
      <c r="AX13" s="16" t="s">
        <v>35297</v>
      </c>
      <c r="AY13" s="33">
        <f>IF(D6L1006C23=0,0,D6L1006C19/D6L1006C23)</f>
        <v>2.1256519077110666E-3</v>
      </c>
      <c r="AZ13" s="16" t="s">
        <v>35298</v>
      </c>
      <c r="BA13" s="33">
        <f>IF(D6L1006C5=0,0,D6L1006C19/D6L1006C5)</f>
        <v>0.35718094377755638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0.43890151794234766</v>
      </c>
      <c r="J14" s="16" t="s">
        <v>35321</v>
      </c>
      <c r="K14" s="21">
        <f>IF(FLOW_THRU_100PCT="Y",1,INDEX(VariabilityMatrix,D6L1007C1,D6L1007C9))</f>
        <v>0.64692773230895906</v>
      </c>
      <c r="L14" s="16" t="s">
        <v>35301</v>
      </c>
      <c r="M14" s="15">
        <f>IF(D6L1007C2&lt;&gt;0,D6L1007C2*D6L1007C4,D6L1007C3*D6L1007C4)</f>
        <v>0.28393756370940287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0.14196878185470144</v>
      </c>
      <c r="R14" s="16" t="s">
        <v>35303</v>
      </c>
      <c r="S14" s="15">
        <f>D6L1007C5-D6L1007C7</f>
        <v>0.14196878185470144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0.13791962630872084</v>
      </c>
      <c r="X14" s="16" t="s">
        <v>35305</v>
      </c>
      <c r="Y14" s="33">
        <f>D6L1007C7-D6L1007C10</f>
        <v>4.0491555459805928E-3</v>
      </c>
      <c r="Z14" s="16" t="s">
        <v>35306</v>
      </c>
      <c r="AA14" s="33">
        <f>CHOOSE(MIN(D6L1007C9,RUN_YEARS),B7L810C7,B7L810C16,B7L810C25,B7L810C34,B7L810C43)</f>
        <v>47885</v>
      </c>
      <c r="AB14" s="16" t="s">
        <v>35307</v>
      </c>
      <c r="AC14" s="33">
        <f>IF(D6L1007C12=0,0,D6L1007C10/D6L1007C12)</f>
        <v>2.8802260897717623E-6</v>
      </c>
      <c r="AD14" s="16" t="s">
        <v>35308</v>
      </c>
      <c r="AE14" s="33">
        <f>IF(D6L1007C5=0,0,D6L1007C10/D6L1007C5)</f>
        <v>0.48573927488465485</v>
      </c>
      <c r="AF14" s="16" t="s">
        <v>35309</v>
      </c>
      <c r="AG14" s="33">
        <f>CHOOSE(MIN(D6L1007C9,RUN_YEARS),B7L810C5,B7L810C14,B7L810C23,B7L810C32,B7L810C41)</f>
        <v>540.71016272484985</v>
      </c>
      <c r="AH14" s="16" t="s">
        <v>35310</v>
      </c>
      <c r="AI14" s="33">
        <f>IF(D6L1007C15=0,0,D6L1007C11/D6L1007C15)</f>
        <v>7.4885878334065614E-6</v>
      </c>
      <c r="AJ14" s="16" t="s">
        <v>35311</v>
      </c>
      <c r="AK14" s="33">
        <f>IF(D6L1007C5=0,0,D6L1007C11/D6L1007C5)</f>
        <v>1.4260725115345142E-2</v>
      </c>
      <c r="AL14" s="16" t="s">
        <v>35312</v>
      </c>
      <c r="AM14" s="33">
        <f>D6L1007C8*CHOOSE(MIN(D6L1007C9,RUN_YEARS),B7L810C4,B7L810C13,B7L810C22,B7L810C31,B7L810C40)</f>
        <v>3.7221072618306428E-2</v>
      </c>
      <c r="AN14" s="16" t="s">
        <v>35313</v>
      </c>
      <c r="AO14" s="33">
        <f>D6L1007C8-D6L1007C18</f>
        <v>0.10474770923639501</v>
      </c>
      <c r="AP14" s="16" t="s">
        <v>35314</v>
      </c>
      <c r="AQ14" s="33">
        <f>CHOOSE(MIN(D6L1007C9,RUN_YEARS),B7L810C2,B7L810C11,B7L810C20,B7L810C29,B7L810C38)</f>
        <v>95.687774899955897</v>
      </c>
      <c r="AR14" s="16" t="s">
        <v>35315</v>
      </c>
      <c r="AS14" s="33">
        <f>IF(D6L1007C20=0,0,D6L1007C18/D6L1007C20)</f>
        <v>3.8898461853901448E-4</v>
      </c>
      <c r="AT14" s="16" t="s">
        <v>35316</v>
      </c>
      <c r="AU14" s="33">
        <f>IF(D6L1007C5=0,0,D6L1007C18/D6L1007C5)</f>
        <v>0.13108893424330603</v>
      </c>
      <c r="AV14" s="16" t="s">
        <v>35317</v>
      </c>
      <c r="AW14" s="33">
        <f>CHOOSE(MIN(D6L1007C9,RUN_YEARS),B7L810C1,B7L810C10,B7L810C19,B7L810C28,B7L810C37)</f>
        <v>269.2849646081545</v>
      </c>
      <c r="AX14" s="16" t="s">
        <v>35318</v>
      </c>
      <c r="AY14" s="33">
        <f>IF(D6L1007C23=0,0,D6L1007C19/D6L1007C23)</f>
        <v>3.8898461853901454E-4</v>
      </c>
      <c r="AZ14" s="16" t="s">
        <v>35319</v>
      </c>
      <c r="BA14" s="33">
        <f>IF(D6L1007C5=0,0,D6L1007C19/D6L1007C5)</f>
        <v>0.36891106575669397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4.8381707308550986E-2</v>
      </c>
      <c r="J15" s="16" t="s">
        <v>35342</v>
      </c>
      <c r="K15" s="21">
        <f>IF(FLOW_THRU_100PCT="Y",1,INDEX(VariabilityMatrix,D6L1008C1,D6L1008C9))</f>
        <v>0.64692773230895906</v>
      </c>
      <c r="L15" s="16" t="s">
        <v>35322</v>
      </c>
      <c r="M15" s="15">
        <f>IF(D6L1008C2&lt;&gt;0,D6L1008C2*D6L1008C4,D6L1008C3*D6L1008C4)</f>
        <v>3.129946819435668E-2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1.564973409717834E-2</v>
      </c>
      <c r="R15" s="16" t="s">
        <v>35324</v>
      </c>
      <c r="S15" s="15">
        <f>D6L1008C5-D6L1008C7</f>
        <v>1.564973409717834E-2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1.5203380985002131E-2</v>
      </c>
      <c r="X15" s="16" t="s">
        <v>35326</v>
      </c>
      <c r="Y15" s="33">
        <f>D6L1008C7-D6L1008C10</f>
        <v>4.4635311217620932E-4</v>
      </c>
      <c r="Z15" s="16" t="s">
        <v>35327</v>
      </c>
      <c r="AA15" s="33">
        <f>CHOOSE(MIN(D6L1008C9,RUN_YEARS),B7L810C7,B7L810C16,B7L810C25,B7L810C34,B7L810C43)</f>
        <v>47885</v>
      </c>
      <c r="AB15" s="16" t="s">
        <v>35328</v>
      </c>
      <c r="AC15" s="33">
        <f>IF(D6L1008C12=0,0,D6L1008C10/D6L1008C12)</f>
        <v>3.1749777560827252E-7</v>
      </c>
      <c r="AD15" s="16" t="s">
        <v>35329</v>
      </c>
      <c r="AE15" s="33">
        <f>IF(D6L1008C5=0,0,D6L1008C10/D6L1008C5)</f>
        <v>0.48573927488465485</v>
      </c>
      <c r="AF15" s="16" t="s">
        <v>35330</v>
      </c>
      <c r="AG15" s="33">
        <f>CHOOSE(MIN(D6L1008C9,RUN_YEARS),B7L810C5,B7L810C14,B7L810C23,B7L810C32,B7L810C41)</f>
        <v>540.71016272484985</v>
      </c>
      <c r="AH15" s="16" t="s">
        <v>35331</v>
      </c>
      <c r="AI15" s="33">
        <f>IF(D6L1008C15=0,0,D6L1008C11/D6L1008C15)</f>
        <v>8.2549421658150745E-7</v>
      </c>
      <c r="AJ15" s="16" t="s">
        <v>35332</v>
      </c>
      <c r="AK15" s="33">
        <f>IF(D6L1008C5=0,0,D6L1008C11/D6L1008C5)</f>
        <v>1.4260725115345159E-2</v>
      </c>
      <c r="AL15" s="16" t="s">
        <v>35333</v>
      </c>
      <c r="AM15" s="33">
        <f>D6L1008C8*CHOOSE(MIN(D6L1008C9,RUN_YEARS),B7L810C4,B7L810C13,B7L810C22,B7L810C31,B7L810C40)</f>
        <v>4.1030139279804711E-3</v>
      </c>
      <c r="AN15" s="16" t="s">
        <v>35334</v>
      </c>
      <c r="AO15" s="33">
        <f>D6L1008C8-D6L1008C18</f>
        <v>1.1546720169197869E-2</v>
      </c>
      <c r="AP15" s="16" t="s">
        <v>35335</v>
      </c>
      <c r="AQ15" s="33">
        <f>CHOOSE(MIN(D6L1008C9,RUN_YEARS),B7L810C2,B7L810C11,B7L810C20,B7L810C29,B7L810C38)</f>
        <v>95.687774899955897</v>
      </c>
      <c r="AR15" s="16" t="s">
        <v>35336</v>
      </c>
      <c r="AS15" s="33">
        <f>IF(D6L1008C20=0,0,D6L1008C18/D6L1008C20)</f>
        <v>4.2879186314764669E-5</v>
      </c>
      <c r="AT15" s="16" t="s">
        <v>35337</v>
      </c>
      <c r="AU15" s="33">
        <f>IF(D6L1008C5=0,0,D6L1008C18/D6L1008C5)</f>
        <v>0.13108893424330603</v>
      </c>
      <c r="AV15" s="16" t="s">
        <v>35338</v>
      </c>
      <c r="AW15" s="33">
        <f>CHOOSE(MIN(D6L1008C9,RUN_YEARS),B7L810C1,B7L810C10,B7L810C19,B7L810C28,B7L810C37)</f>
        <v>269.2849646081545</v>
      </c>
      <c r="AX15" s="16" t="s">
        <v>35339</v>
      </c>
      <c r="AY15" s="33">
        <f>IF(D6L1008C23=0,0,D6L1008C19/D6L1008C23)</f>
        <v>4.2879186314764676E-5</v>
      </c>
      <c r="AZ15" s="16" t="s">
        <v>35340</v>
      </c>
      <c r="BA15" s="33">
        <f>IF(D6L1008C5=0,0,D6L1008C19/D6L1008C5)</f>
        <v>0.36891106575669397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0.18688337091720889</v>
      </c>
      <c r="J16" s="16" t="s">
        <v>35363</v>
      </c>
      <c r="K16" s="21">
        <f>IF(FLOW_THRU_100PCT="Y",1,INDEX(VariabilityMatrix,D6L1009C1,D6L1009C9))</f>
        <v>0.64692773230895906</v>
      </c>
      <c r="L16" s="16" t="s">
        <v>35343</v>
      </c>
      <c r="M16" s="15">
        <f>IF(D6L1009C2&lt;&gt;0,D6L1009C2*D6L1009C4,D6L1009C3*D6L1009C4)</f>
        <v>0.12090003535372401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6.0450017676862006E-2</v>
      </c>
      <c r="R16" s="16" t="s">
        <v>35345</v>
      </c>
      <c r="S16" s="15">
        <f>D6L1009C5-D6L1009C7</f>
        <v>6.0450017676862006E-2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5.8725895506247038E-2</v>
      </c>
      <c r="X16" s="16" t="s">
        <v>35347</v>
      </c>
      <c r="Y16" s="33">
        <f>D6L1009C7-D6L1009C10</f>
        <v>1.7241221706149681E-3</v>
      </c>
      <c r="Z16" s="16" t="s">
        <v>35348</v>
      </c>
      <c r="AA16" s="33">
        <f>CHOOSE(MIN(D6L1009C9,RUN_YEARS),B7L810C7,B7L810C16,B7L810C25,B7L810C34,B7L810C43)</f>
        <v>47885</v>
      </c>
      <c r="AB16" s="16" t="s">
        <v>35349</v>
      </c>
      <c r="AC16" s="33">
        <f>IF(D6L1009C12=0,0,D6L1009C10/D6L1009C12)</f>
        <v>1.2263943929465811E-6</v>
      </c>
      <c r="AD16" s="16" t="s">
        <v>35350</v>
      </c>
      <c r="AE16" s="33">
        <f>IF(D6L1009C5=0,0,D6L1009C10/D6L1009C5)</f>
        <v>0.48573927488465485</v>
      </c>
      <c r="AF16" s="16" t="s">
        <v>35351</v>
      </c>
      <c r="AG16" s="33">
        <f>CHOOSE(MIN(D6L1009C9,RUN_YEARS),B7L810C5,B7L810C14,B7L810C23,B7L810C32,B7L810C41)</f>
        <v>540.71016272484985</v>
      </c>
      <c r="AH16" s="16" t="s">
        <v>35352</v>
      </c>
      <c r="AI16" s="33">
        <f>IF(D6L1009C15=0,0,D6L1009C11/D6L1009C15)</f>
        <v>3.1886254216611033E-6</v>
      </c>
      <c r="AJ16" s="16" t="s">
        <v>35353</v>
      </c>
      <c r="AK16" s="33">
        <f>IF(D6L1009C5=0,0,D6L1009C11/D6L1009C5)</f>
        <v>1.4260725115345147E-2</v>
      </c>
      <c r="AL16" s="16" t="s">
        <v>35354</v>
      </c>
      <c r="AM16" s="33">
        <f>D6L1009C8*CHOOSE(MIN(D6L1009C9,RUN_YEARS),B7L810C4,B7L810C13,B7L810C22,B7L810C31,B7L810C40)</f>
        <v>1.5848656784497702E-2</v>
      </c>
      <c r="AN16" s="16" t="s">
        <v>35355</v>
      </c>
      <c r="AO16" s="33">
        <f>D6L1009C8-D6L1009C18</f>
        <v>4.46013608923643E-2</v>
      </c>
      <c r="AP16" s="16" t="s">
        <v>35356</v>
      </c>
      <c r="AQ16" s="33">
        <f>CHOOSE(MIN(D6L1009C9,RUN_YEARS),B7L810C2,B7L810C11,B7L810C20,B7L810C29,B7L810C38)</f>
        <v>95.687774899955897</v>
      </c>
      <c r="AR16" s="16" t="s">
        <v>35357</v>
      </c>
      <c r="AS16" s="33">
        <f>IF(D6L1009C20=0,0,D6L1009C18/D6L1009C20)</f>
        <v>1.6562885698897162E-4</v>
      </c>
      <c r="AT16" s="16" t="s">
        <v>35358</v>
      </c>
      <c r="AU16" s="33">
        <f>IF(D6L1009C5=0,0,D6L1009C18/D6L1009C5)</f>
        <v>0.13108893424330603</v>
      </c>
      <c r="AV16" s="16" t="s">
        <v>35359</v>
      </c>
      <c r="AW16" s="33">
        <f>CHOOSE(MIN(D6L1009C9,RUN_YEARS),B7L810C1,B7L810C10,B7L810C19,B7L810C28,B7L810C37)</f>
        <v>269.2849646081545</v>
      </c>
      <c r="AX16" s="16" t="s">
        <v>35360</v>
      </c>
      <c r="AY16" s="33">
        <f>IF(D6L1009C23=0,0,D6L1009C19/D6L1009C23)</f>
        <v>1.6562885698897159E-4</v>
      </c>
      <c r="AZ16" s="16" t="s">
        <v>35361</v>
      </c>
      <c r="BA16" s="33">
        <f>IF(D6L1009C5=0,0,D6L1009C19/D6L1009C5)</f>
        <v>0.36891106575669391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0.64692773230895906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47885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540.71016272484985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95.687774899955897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269.2849646081545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0.64692773230895906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47885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540.71016272484985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95.687774899955897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269.2849646081545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0.64692773230895906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47885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540.71016272484985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95.687774899955897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269.2849646081545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4.1707280011542773E-2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3.5868260809926784E-2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1.7934130404963392E-2</v>
      </c>
      <c r="R20" s="16" t="s">
        <v>35429</v>
      </c>
      <c r="S20" s="15">
        <f>D6L1013C5-D6L1013C7</f>
        <v>1.7934130404963392E-2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1.7422622997187519E-2</v>
      </c>
      <c r="X20" s="16" t="s">
        <v>35431</v>
      </c>
      <c r="Y20" s="33">
        <f>D6L1013C7-D6L1013C10</f>
        <v>5.1150740777587342E-4</v>
      </c>
      <c r="Z20" s="16" t="s">
        <v>35432</v>
      </c>
      <c r="AA20" s="33">
        <f>CHOOSE(MIN(D6L1013C9,RUN_YEARS),B7L810C7,B7L810C16,B7L810C25,B7L810C34,B7L810C43)</f>
        <v>47885</v>
      </c>
      <c r="AB20" s="16" t="s">
        <v>35433</v>
      </c>
      <c r="AC20" s="33">
        <f>IF(D6L1013C12=0,0,D6L1013C10/D6L1013C12)</f>
        <v>3.6384301967604717E-7</v>
      </c>
      <c r="AD20" s="16" t="s">
        <v>35434</v>
      </c>
      <c r="AE20" s="33">
        <f>IF(D6L1013C5=0,0,D6L1013C10/D6L1013C5)</f>
        <v>0.48573927488465485</v>
      </c>
      <c r="AF20" s="16" t="s">
        <v>35435</v>
      </c>
      <c r="AG20" s="33">
        <f>CHOOSE(MIN(D6L1013C9,RUN_YEARS),B7L810C5,B7L810C14,B7L810C23,B7L810C32,B7L810C41)</f>
        <v>540.71016272484985</v>
      </c>
      <c r="AH20" s="16" t="s">
        <v>35436</v>
      </c>
      <c r="AI20" s="33">
        <f>IF(D6L1013C15=0,0,D6L1013C11/D6L1013C15)</f>
        <v>9.4599185115772125E-7</v>
      </c>
      <c r="AJ20" s="16" t="s">
        <v>35437</v>
      </c>
      <c r="AK20" s="33">
        <f>IF(D6L1013C5=0,0,D6L1013C11/D6L1013C5)</f>
        <v>1.4260725115345161E-2</v>
      </c>
      <c r="AL20" s="16" t="s">
        <v>35438</v>
      </c>
      <c r="AM20" s="33">
        <f>D6L1013C8*CHOOSE(MIN(D6L1013C9,RUN_YEARS),B7L810C4,B7L810C13,B7L810C22,B7L810C31,B7L810C40)</f>
        <v>4.7019320827342429E-3</v>
      </c>
      <c r="AN20" s="16" t="s">
        <v>35439</v>
      </c>
      <c r="AO20" s="33">
        <f>D6L1013C8-D6L1013C18</f>
        <v>1.323219832222915E-2</v>
      </c>
      <c r="AP20" s="16" t="s">
        <v>35440</v>
      </c>
      <c r="AQ20" s="33">
        <f>CHOOSE(MIN(D6L1013C9,RUN_YEARS),B7L810C2,B7L810C11,B7L810C20,B7L810C29,B7L810C38)</f>
        <v>95.687774899955897</v>
      </c>
      <c r="AR20" s="16" t="s">
        <v>35441</v>
      </c>
      <c r="AS20" s="33">
        <f>IF(D6L1013C20=0,0,D6L1013C18/D6L1013C20)</f>
        <v>4.913827380404903E-5</v>
      </c>
      <c r="AT20" s="16" t="s">
        <v>35442</v>
      </c>
      <c r="AU20" s="33">
        <f>IF(D6L1013C5=0,0,D6L1013C18/D6L1013C5)</f>
        <v>0.13108893424330603</v>
      </c>
      <c r="AV20" s="16" t="s">
        <v>35443</v>
      </c>
      <c r="AW20" s="33">
        <f>CHOOSE(MIN(D6L1013C9,RUN_YEARS),B7L810C1,B7L810C10,B7L810C19,B7L810C28,B7L810C37)</f>
        <v>269.2849646081545</v>
      </c>
      <c r="AX20" s="16" t="s">
        <v>35444</v>
      </c>
      <c r="AY20" s="33">
        <f>IF(D6L1013C23=0,0,D6L1013C19/D6L1013C23)</f>
        <v>4.9138273804049037E-5</v>
      </c>
      <c r="AZ20" s="16" t="s">
        <v>35445</v>
      </c>
      <c r="BA20" s="33">
        <f>IF(D6L1013C5=0,0,D6L1013C19/D6L1013C5)</f>
        <v>0.36891106575669397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1.041276215377565</v>
      </c>
      <c r="J21" s="16" t="s">
        <v>35467</v>
      </c>
      <c r="K21" s="21">
        <f>IF(FLOW_THRU_100PCT="Y",1,INDEX(VariabilityMatrix,D6L1014C1,D6L1014C9))</f>
        <v>0.65701432046792319</v>
      </c>
      <c r="L21" s="16" t="s">
        <v>35447</v>
      </c>
      <c r="M21" s="15">
        <f>IF(D6L1014C2&lt;&gt;0,D6L1014C2*D6L1014C4,D6L1014C3*D6L1014C4)</f>
        <v>0.68413338506570165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0.34206669253285082</v>
      </c>
      <c r="R21" s="16" t="s">
        <v>35449</v>
      </c>
      <c r="S21" s="15">
        <f>D6L1014C5-D6L1014C7</f>
        <v>0.34206669253285082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0.33223955101231883</v>
      </c>
      <c r="X21" s="16" t="s">
        <v>35451</v>
      </c>
      <c r="Y21" s="33">
        <f>D6L1014C7-D6L1014C10</f>
        <v>9.8271415205319901E-3</v>
      </c>
      <c r="Z21" s="16" t="s">
        <v>35452</v>
      </c>
      <c r="AA21" s="33">
        <f>CHOOSE(MIN(D6L1014C9,RUN_YEARS),B7L810C7,B7L810C16,B7L810C25,B7L810C34,B7L810C43)</f>
        <v>53018.8</v>
      </c>
      <c r="AB21" s="16" t="s">
        <v>35453</v>
      </c>
      <c r="AC21" s="33">
        <f>IF(D6L1014C12=0,0,D6L1014C10/D6L1014C12)</f>
        <v>6.2664479583151415E-6</v>
      </c>
      <c r="AD21" s="16" t="s">
        <v>35454</v>
      </c>
      <c r="AE21" s="33">
        <f>IF(D6L1014C5=0,0,D6L1014C10/D6L1014C5)</f>
        <v>0.48563563519183001</v>
      </c>
      <c r="AF21" s="16" t="s">
        <v>35455</v>
      </c>
      <c r="AG21" s="33">
        <f>CHOOSE(MIN(D6L1014C9,RUN_YEARS),B7L810C5,B7L810C14,B7L810C23,B7L810C32,B7L810C41)</f>
        <v>603.15985080093992</v>
      </c>
      <c r="AH21" s="16" t="s">
        <v>35456</v>
      </c>
      <c r="AI21" s="33">
        <f>IF(D6L1014C15=0,0,D6L1014C11/D6L1014C15)</f>
        <v>1.6292764691619419E-5</v>
      </c>
      <c r="AJ21" s="16" t="s">
        <v>35457</v>
      </c>
      <c r="AK21" s="33">
        <f>IF(D6L1014C5=0,0,D6L1014C11/D6L1014C5)</f>
        <v>1.4364364808170015E-2</v>
      </c>
      <c r="AL21" s="16" t="s">
        <v>35458</v>
      </c>
      <c r="AM21" s="33">
        <f>D6L1014C8*CHOOSE(MIN(D6L1014C9,RUN_YEARS),B7L810C4,B7L810C13,B7L810C22,B7L810C31,B7L810C40)</f>
        <v>9.7707284385349091E-2</v>
      </c>
      <c r="AN21" s="16" t="s">
        <v>35459</v>
      </c>
      <c r="AO21" s="33">
        <f>D6L1014C8-D6L1014C18</f>
        <v>0.24435940814750173</v>
      </c>
      <c r="AP21" s="16" t="s">
        <v>35460</v>
      </c>
      <c r="AQ21" s="33">
        <f>CHOOSE(MIN(D6L1014C9,RUN_YEARS),B7L810C2,B7L810C11,B7L810C20,B7L810C29,B7L810C38)</f>
        <v>119.81179669681984</v>
      </c>
      <c r="AR21" s="16" t="s">
        <v>35461</v>
      </c>
      <c r="AS21" s="33">
        <f>IF(D6L1014C20=0,0,D6L1014C18/D6L1014C20)</f>
        <v>8.1550637816236451E-4</v>
      </c>
      <c r="AT21" s="16" t="s">
        <v>35462</v>
      </c>
      <c r="AU21" s="33">
        <f>IF(D6L1014C5=0,0,D6L1014C18/D6L1014C5)</f>
        <v>0.14281905622244359</v>
      </c>
      <c r="AV21" s="16" t="s">
        <v>35463</v>
      </c>
      <c r="AW21" s="33">
        <f>CHOOSE(MIN(D6L1014C9,RUN_YEARS),B7L810C1,B7L810C10,B7L810C19,B7L810C28,B7L810C37)</f>
        <v>299.64132064562546</v>
      </c>
      <c r="AX21" s="16" t="s">
        <v>35464</v>
      </c>
      <c r="AY21" s="33">
        <f>IF(D6L1014C23=0,0,D6L1014C19/D6L1014C23)</f>
        <v>8.155063781623644E-4</v>
      </c>
      <c r="AZ21" s="16" t="s">
        <v>35465</v>
      </c>
      <c r="BA21" s="33">
        <f>IF(D6L1014C5=0,0,D6L1014C19/D6L1014C5)</f>
        <v>0.35718094377755644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0.84599363597146227</v>
      </c>
      <c r="J22" s="16" t="s">
        <v>35488</v>
      </c>
      <c r="K22" s="21">
        <f>IF(FLOW_THRU_100PCT="Y",1,INDEX(VariabilityMatrix,D6L1015C1,D6L1015C9))</f>
        <v>0.66081263419649616</v>
      </c>
      <c r="L22" s="16" t="s">
        <v>35468</v>
      </c>
      <c r="M22" s="15">
        <f>IF(D6L1015C2&lt;&gt;0,D6L1015C2*D6L1015C4,D6L1015C3*D6L1015C4)</f>
        <v>0.55904328309977358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0.27952164154988679</v>
      </c>
      <c r="R22" s="16" t="s">
        <v>35470</v>
      </c>
      <c r="S22" s="15">
        <f>D6L1015C5-D6L1015C7</f>
        <v>0.27952164154988679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0.27150108097207348</v>
      </c>
      <c r="X22" s="16" t="s">
        <v>35472</v>
      </c>
      <c r="Y22" s="33">
        <f>D6L1015C7-D6L1015C10</f>
        <v>8.0205605778133071E-3</v>
      </c>
      <c r="Z22" s="16" t="s">
        <v>35473</v>
      </c>
      <c r="AA22" s="33">
        <f>CHOOSE(MIN(D6L1015C9,RUN_YEARS),B7L810C7,B7L810C16,B7L810C25,B7L810C34,B7L810C43)</f>
        <v>51840.666666666672</v>
      </c>
      <c r="AB22" s="16" t="s">
        <v>35474</v>
      </c>
      <c r="AC22" s="33">
        <f>IF(D6L1015C12=0,0,D6L1015C10/D6L1015C12)</f>
        <v>5.2372220194970507E-6</v>
      </c>
      <c r="AD22" s="16" t="s">
        <v>35475</v>
      </c>
      <c r="AE22" s="33">
        <f>IF(D6L1015C5=0,0,D6L1015C10/D6L1015C5)</f>
        <v>0.48565305975354711</v>
      </c>
      <c r="AF22" s="16" t="s">
        <v>35476</v>
      </c>
      <c r="AG22" s="33">
        <f>CHOOSE(MIN(D6L1015C9,RUN_YEARS),B7L810C5,B7L810C14,B7L810C23,B7L810C32,B7L810C41)</f>
        <v>589.02047306424879</v>
      </c>
      <c r="AH22" s="16" t="s">
        <v>35477</v>
      </c>
      <c r="AI22" s="33">
        <f>IF(D6L1015C15=0,0,D6L1015C11/D6L1015C15)</f>
        <v>1.3616777250692347E-5</v>
      </c>
      <c r="AJ22" s="16" t="s">
        <v>35478</v>
      </c>
      <c r="AK22" s="33">
        <f>IF(D6L1015C5=0,0,D6L1015C11/D6L1015C5)</f>
        <v>1.4346940246452906E-2</v>
      </c>
      <c r="AL22" s="16" t="s">
        <v>35479</v>
      </c>
      <c r="AM22" s="33">
        <f>D6L1015C8*CHOOSE(MIN(D6L1015C9,RUN_YEARS),B7L810C4,B7L810C13,B7L810C22,B7L810C31,B7L810C40)</f>
        <v>8.1201223678045997E-2</v>
      </c>
      <c r="AN22" s="16" t="s">
        <v>35480</v>
      </c>
      <c r="AO22" s="33">
        <f>D6L1015C8-D6L1015C18</f>
        <v>0.19832041787184079</v>
      </c>
      <c r="AP22" s="16" t="s">
        <v>35481</v>
      </c>
      <c r="AQ22" s="33">
        <f>CHOOSE(MIN(D6L1015C9,RUN_YEARS),B7L810C2,B7L810C11,B7L810C20,B7L810C29,B7L810C38)</f>
        <v>120.20880134682119</v>
      </c>
      <c r="AR22" s="16" t="s">
        <v>35482</v>
      </c>
      <c r="AS22" s="33">
        <f>IF(D6L1015C20=0,0,D6L1015C18/D6L1015C20)</f>
        <v>6.7550148382037158E-4</v>
      </c>
      <c r="AT22" s="16" t="s">
        <v>35483</v>
      </c>
      <c r="AU22" s="33">
        <f>IF(D6L1015C5=0,0,D6L1015C18/D6L1015C5)</f>
        <v>0.1452503341562443</v>
      </c>
      <c r="AV22" s="16" t="s">
        <v>35484</v>
      </c>
      <c r="AW22" s="33">
        <f>CHOOSE(MIN(D6L1015C9,RUN_YEARS),B7L810C1,B7L810C10,B7L810C19,B7L810C28,B7L810C37)</f>
        <v>293.58990708683314</v>
      </c>
      <c r="AX22" s="16" t="s">
        <v>35485</v>
      </c>
      <c r="AY22" s="33">
        <f>IF(D6L1015C23=0,0,D6L1015C19/D6L1015C23)</f>
        <v>6.7550148382037147E-4</v>
      </c>
      <c r="AZ22" s="16" t="s">
        <v>35486</v>
      </c>
      <c r="BA22" s="33">
        <f>IF(D6L1015C5=0,0,D6L1015C19/D6L1015C5)</f>
        <v>0.35474966584375567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208.52891603975129</v>
      </c>
      <c r="J23" s="16" t="s">
        <v>35509</v>
      </c>
      <c r="K23" s="21">
        <f>IF(FLOW_THRU_100PCT="Y",1,INDEX(VariabilityMatrix,D6L1016C1,D6L1016C9))</f>
        <v>0.33461784328176364</v>
      </c>
      <c r="L23" s="16" t="s">
        <v>35489</v>
      </c>
      <c r="M23" s="15">
        <f>IF(D6L1016C2&lt;&gt;0,D6L1016C2*D6L1016C4,D6L1016C3*D6L1016C4)</f>
        <v>69.777496147105552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34.888748073552776</v>
      </c>
      <c r="R23" s="16" t="s">
        <v>35491</v>
      </c>
      <c r="S23" s="15">
        <f>D6L1016C5-D6L1016C7</f>
        <v>34.888748073552776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33.887654505783154</v>
      </c>
      <c r="X23" s="16" t="s">
        <v>35493</v>
      </c>
      <c r="Y23" s="33">
        <f>D6L1016C7-D6L1016C10</f>
        <v>1.0010935677696224</v>
      </c>
      <c r="Z23" s="16" t="s">
        <v>35494</v>
      </c>
      <c r="AA23" s="33">
        <f>CHOOSE(MIN(D6L1016C9,RUN_YEARS),B7L810C7,B7L810C16,B7L810C25,B7L810C34,B7L810C43)</f>
        <v>51840.666666666672</v>
      </c>
      <c r="AB23" s="16" t="s">
        <v>35495</v>
      </c>
      <c r="AC23" s="33">
        <f>IF(D6L1016C12=0,0,D6L1016C10/D6L1016C12)</f>
        <v>6.5368863258799049E-4</v>
      </c>
      <c r="AD23" s="16" t="s">
        <v>35496</v>
      </c>
      <c r="AE23" s="33">
        <f>IF(D6L1016C5=0,0,D6L1016C10/D6L1016C5)</f>
        <v>0.48565305975354706</v>
      </c>
      <c r="AF23" s="16" t="s">
        <v>35497</v>
      </c>
      <c r="AG23" s="33">
        <f>CHOOSE(MIN(D6L1016C9,RUN_YEARS),B7L810C5,B7L810C14,B7L810C23,B7L810C32,B7L810C41)</f>
        <v>589.02047306424879</v>
      </c>
      <c r="AH23" s="16" t="s">
        <v>35498</v>
      </c>
      <c r="AI23" s="33">
        <f>IF(D6L1016C15=0,0,D6L1016C11/D6L1016C15)</f>
        <v>1.6995904447287791E-3</v>
      </c>
      <c r="AJ23" s="16" t="s">
        <v>35499</v>
      </c>
      <c r="AK23" s="33">
        <f>IF(D6L1016C5=0,0,D6L1016C11/D6L1016C5)</f>
        <v>1.4346940246452923E-2</v>
      </c>
      <c r="AL23" s="16" t="s">
        <v>35500</v>
      </c>
      <c r="AM23" s="33">
        <f>D6L1016C8*CHOOSE(MIN(D6L1016C9,RUN_YEARS),B7L810C4,B7L810C13,B7L810C22,B7L810C31,B7L810C40)</f>
        <v>10.135204631953131</v>
      </c>
      <c r="AN23" s="16" t="s">
        <v>35501</v>
      </c>
      <c r="AO23" s="33">
        <f>D6L1016C8-D6L1016C18</f>
        <v>24.753543441599646</v>
      </c>
      <c r="AP23" s="16" t="s">
        <v>35502</v>
      </c>
      <c r="AQ23" s="33">
        <f>CHOOSE(MIN(D6L1016C9,RUN_YEARS),B7L810C2,B7L810C11,B7L810C20,B7L810C29,B7L810C38)</f>
        <v>120.20880134682119</v>
      </c>
      <c r="AR23" s="16" t="s">
        <v>35503</v>
      </c>
      <c r="AS23" s="33">
        <f>IF(D6L1016C20=0,0,D6L1016C18/D6L1016C20)</f>
        <v>8.4313332454846471E-2</v>
      </c>
      <c r="AT23" s="16" t="s">
        <v>35504</v>
      </c>
      <c r="AU23" s="33">
        <f>IF(D6L1016C5=0,0,D6L1016C18/D6L1016C5)</f>
        <v>0.1452503341562443</v>
      </c>
      <c r="AV23" s="16" t="s">
        <v>35505</v>
      </c>
      <c r="AW23" s="33">
        <f>CHOOSE(MIN(D6L1016C9,RUN_YEARS),B7L810C1,B7L810C10,B7L810C19,B7L810C28,B7L810C37)</f>
        <v>293.58990708683314</v>
      </c>
      <c r="AX23" s="16" t="s">
        <v>35506</v>
      </c>
      <c r="AY23" s="33">
        <f>IF(D6L1016C23=0,0,D6L1016C19/D6L1016C23)</f>
        <v>8.4313332454846471E-2</v>
      </c>
      <c r="AZ23" s="16" t="s">
        <v>35507</v>
      </c>
      <c r="BA23" s="33">
        <f>IF(D6L1016C5=0,0,D6L1016C19/D6L1016C5)</f>
        <v>0.35474966584375572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5.4353737235082509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4.6744214022170958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2.3372107011085479</v>
      </c>
      <c r="R24" s="16" t="s">
        <v>35512</v>
      </c>
      <c r="S24" s="15">
        <f>D6L1017C5-D6L1017C7</f>
        <v>2.3372107011085479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2.2701470565641988</v>
      </c>
      <c r="X24" s="16" t="s">
        <v>35514</v>
      </c>
      <c r="Y24" s="33">
        <f>D6L1017C7-D6L1017C10</f>
        <v>6.7063644544349099E-2</v>
      </c>
      <c r="Z24" s="16" t="s">
        <v>35515</v>
      </c>
      <c r="AA24" s="33">
        <f>CHOOSE(MIN(D6L1017C9,RUN_YEARS),B7L810C7,B7L810C16,B7L810C25,B7L810C34,B7L810C43)</f>
        <v>51840.666666666672</v>
      </c>
      <c r="AB24" s="16" t="s">
        <v>35516</v>
      </c>
      <c r="AC24" s="33">
        <f>IF(D6L1017C12=0,0,D6L1017C10/D6L1017C12)</f>
        <v>4.3790853832207634E-5</v>
      </c>
      <c r="AD24" s="16" t="s">
        <v>35517</v>
      </c>
      <c r="AE24" s="33">
        <f>IF(D6L1017C5=0,0,D6L1017C10/D6L1017C5)</f>
        <v>0.48565305975354711</v>
      </c>
      <c r="AF24" s="16" t="s">
        <v>35518</v>
      </c>
      <c r="AG24" s="33">
        <f>CHOOSE(MIN(D6L1017C9,RUN_YEARS),B7L810C5,B7L810C14,B7L810C23,B7L810C32,B7L810C41)</f>
        <v>589.02047306424879</v>
      </c>
      <c r="AH24" s="16" t="s">
        <v>35519</v>
      </c>
      <c r="AI24" s="33">
        <f>IF(D6L1017C15=0,0,D6L1017C11/D6L1017C15)</f>
        <v>1.1385621996373966E-4</v>
      </c>
      <c r="AJ24" s="16" t="s">
        <v>35520</v>
      </c>
      <c r="AK24" s="33">
        <f>IF(D6L1017C5=0,0,D6L1017C11/D6L1017C5)</f>
        <v>1.4346940246452868E-2</v>
      </c>
      <c r="AL24" s="16" t="s">
        <v>35521</v>
      </c>
      <c r="AM24" s="33">
        <f>D6L1017C8*CHOOSE(MIN(D6L1017C9,RUN_YEARS),B7L810C4,B7L810C13,B7L810C22,B7L810C31,B7L810C40)</f>
        <v>0.67896127065913325</v>
      </c>
      <c r="AN24" s="16" t="s">
        <v>35522</v>
      </c>
      <c r="AO24" s="33">
        <f>D6L1017C8-D6L1017C18</f>
        <v>1.6582494304494146</v>
      </c>
      <c r="AP24" s="16" t="s">
        <v>35523</v>
      </c>
      <c r="AQ24" s="33">
        <f>CHOOSE(MIN(D6L1017C9,RUN_YEARS),B7L810C2,B7L810C11,B7L810C20,B7L810C29,B7L810C38)</f>
        <v>120.20880134682119</v>
      </c>
      <c r="AR24" s="16" t="s">
        <v>35524</v>
      </c>
      <c r="AS24" s="33">
        <f>IF(D6L1017C20=0,0,D6L1017C18/D6L1017C20)</f>
        <v>5.648182687557326E-3</v>
      </c>
      <c r="AT24" s="16" t="s">
        <v>35525</v>
      </c>
      <c r="AU24" s="33">
        <f>IF(D6L1017C5=0,0,D6L1017C18/D6L1017C5)</f>
        <v>0.1452503341562443</v>
      </c>
      <c r="AV24" s="16" t="s">
        <v>35526</v>
      </c>
      <c r="AW24" s="33">
        <f>CHOOSE(MIN(D6L1017C9,RUN_YEARS),B7L810C1,B7L810C10,B7L810C19,B7L810C28,B7L810C37)</f>
        <v>293.58990708683314</v>
      </c>
      <c r="AX24" s="16" t="s">
        <v>35527</v>
      </c>
      <c r="AY24" s="33">
        <f>IF(D6L1017C23=0,0,D6L1017C19/D6L1017C23)</f>
        <v>5.6481826875573252E-3</v>
      </c>
      <c r="AZ24" s="16" t="s">
        <v>35528</v>
      </c>
      <c r="BA24" s="33">
        <f>IF(D6L1017C5=0,0,D6L1017C19/D6L1017C5)</f>
        <v>0.35474966584375567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135.79255206402073</v>
      </c>
      <c r="J25" s="16" t="s">
        <v>35550</v>
      </c>
      <c r="K25" s="21">
        <f>IF(FLOW_THRU_100PCT="Y",1,INDEX(VariabilityMatrix,D6L1018C1,D6L1018C9))</f>
        <v>0.33571416756451372</v>
      </c>
      <c r="L25" s="16" t="s">
        <v>35530</v>
      </c>
      <c r="M25" s="15">
        <f>IF(D6L1018C2&lt;&gt;0,D6L1018C2*D6L1018C4,D6L1018C3*D6L1018C4)</f>
        <v>45.587483577633606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22.793741788816803</v>
      </c>
      <c r="R25" s="16" t="s">
        <v>35532</v>
      </c>
      <c r="S25" s="15">
        <f>D6L1018C5-D6L1018C7</f>
        <v>22.793741788816803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22.143631216815859</v>
      </c>
      <c r="X25" s="16" t="s">
        <v>35534</v>
      </c>
      <c r="Y25" s="33">
        <f>D6L1018C7-D6L1018C10</f>
        <v>0.65011057200094413</v>
      </c>
      <c r="Z25" s="16" t="s">
        <v>35535</v>
      </c>
      <c r="AA25" s="33">
        <f>CHOOSE(MIN(D6L1018C9,RUN_YEARS),B7L810C7,B7L810C16,B7L810C25,B7L810C34,B7L810C43)</f>
        <v>47885</v>
      </c>
      <c r="AB25" s="16" t="s">
        <v>35536</v>
      </c>
      <c r="AC25" s="33">
        <f>IF(D6L1018C12=0,0,D6L1018C10/D6L1018C12)</f>
        <v>4.6243356409764766E-4</v>
      </c>
      <c r="AD25" s="16" t="s">
        <v>35537</v>
      </c>
      <c r="AE25" s="33">
        <f>IF(D6L1018C5=0,0,D6L1018C10/D6L1018C5)</f>
        <v>0.48573927488465485</v>
      </c>
      <c r="AF25" s="16" t="s">
        <v>35538</v>
      </c>
      <c r="AG25" s="33">
        <f>CHOOSE(MIN(D6L1018C9,RUN_YEARS),B7L810C5,B7L810C14,B7L810C23,B7L810C32,B7L810C41)</f>
        <v>540.71016272484985</v>
      </c>
      <c r="AH25" s="16" t="s">
        <v>35539</v>
      </c>
      <c r="AI25" s="33">
        <f>IF(D6L1018C15=0,0,D6L1018C11/D6L1018C15)</f>
        <v>1.2023272666538813E-3</v>
      </c>
      <c r="AJ25" s="16" t="s">
        <v>35540</v>
      </c>
      <c r="AK25" s="33">
        <f>IF(D6L1018C5=0,0,D6L1018C11/D6L1018C5)</f>
        <v>1.426072511534515E-2</v>
      </c>
      <c r="AL25" s="16" t="s">
        <v>35541</v>
      </c>
      <c r="AM25" s="33">
        <f>D6L1018C8*CHOOSE(MIN(D6L1018C9,RUN_YEARS),B7L810C4,B7L810C13,B7L810C22,B7L810C31,B7L810C40)</f>
        <v>5.9760146370262053</v>
      </c>
      <c r="AN25" s="16" t="s">
        <v>35542</v>
      </c>
      <c r="AO25" s="33">
        <f>D6L1018C8-D6L1018C18</f>
        <v>16.817727151790599</v>
      </c>
      <c r="AP25" s="16" t="s">
        <v>35543</v>
      </c>
      <c r="AQ25" s="33">
        <f>CHOOSE(MIN(D6L1018C9,RUN_YEARS),B7L810C2,B7L810C11,B7L810C20,B7L810C29,B7L810C38)</f>
        <v>95.687774899955897</v>
      </c>
      <c r="AR25" s="16" t="s">
        <v>35544</v>
      </c>
      <c r="AS25" s="33">
        <f>IF(D6L1018C20=0,0,D6L1018C18/D6L1018C20)</f>
        <v>6.2453272043103594E-2</v>
      </c>
      <c r="AT25" s="16" t="s">
        <v>35545</v>
      </c>
      <c r="AU25" s="33">
        <f>IF(D6L1018C5=0,0,D6L1018C18/D6L1018C5)</f>
        <v>0.13108893424330603</v>
      </c>
      <c r="AV25" s="16" t="s">
        <v>35546</v>
      </c>
      <c r="AW25" s="33">
        <f>CHOOSE(MIN(D6L1018C9,RUN_YEARS),B7L810C1,B7L810C10,B7L810C19,B7L810C28,B7L810C37)</f>
        <v>269.2849646081545</v>
      </c>
      <c r="AX25" s="16" t="s">
        <v>35547</v>
      </c>
      <c r="AY25" s="33">
        <f>IF(D6L1018C23=0,0,D6L1018C19/D6L1018C23)</f>
        <v>6.2453272043103608E-2</v>
      </c>
      <c r="AZ25" s="16" t="s">
        <v>35548</v>
      </c>
      <c r="BA25" s="33">
        <f>IF(D6L1018C5=0,0,D6L1018C19/D6L1018C5)</f>
        <v>0.36891106575669402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350.34509940743811</v>
      </c>
      <c r="J26" s="16" t="s">
        <v>35571</v>
      </c>
      <c r="K26" s="21">
        <f>IF(FLOW_THRU_100PCT="Y",1,INDEX(VariabilityMatrix,D6L1019C1,D6L1019C9))</f>
        <v>0.33461784328176364</v>
      </c>
      <c r="L26" s="16" t="s">
        <v>35551</v>
      </c>
      <c r="M26" s="15">
        <f>IF(D6L1019C2&lt;&gt;0,D6L1019C2*D6L1019C4,D6L1019C3*D6L1019C4)</f>
        <v>117.23172156805202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58.615860784026012</v>
      </c>
      <c r="R26" s="16" t="s">
        <v>35553</v>
      </c>
      <c r="S26" s="15">
        <f>D6L1019C5-D6L1019C7</f>
        <v>58.615860784026012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56.93394427970037</v>
      </c>
      <c r="X26" s="16" t="s">
        <v>35555</v>
      </c>
      <c r="Y26" s="33">
        <f>D6L1019C7-D6L1019C10</f>
        <v>1.6819165043256419</v>
      </c>
      <c r="Z26" s="16" t="s">
        <v>35556</v>
      </c>
      <c r="AA26" s="33">
        <f>CHOOSE(MIN(D6L1019C9,RUN_YEARS),B7L810C7,B7L810C16,B7L810C25,B7L810C34,B7L810C43)</f>
        <v>51840.666666666672</v>
      </c>
      <c r="AB26" s="16" t="s">
        <v>35557</v>
      </c>
      <c r="AC26" s="33">
        <f>IF(D6L1019C12=0,0,D6L1019C10/D6L1019C12)</f>
        <v>1.0982486904688796E-3</v>
      </c>
      <c r="AD26" s="16" t="s">
        <v>35558</v>
      </c>
      <c r="AE26" s="33">
        <f>IF(D6L1019C5=0,0,D6L1019C10/D6L1019C5)</f>
        <v>0.48565305975354711</v>
      </c>
      <c r="AF26" s="16" t="s">
        <v>35559</v>
      </c>
      <c r="AG26" s="33">
        <f>CHOOSE(MIN(D6L1019C9,RUN_YEARS),B7L810C5,B7L810C14,B7L810C23,B7L810C32,B7L810C41)</f>
        <v>589.02047306424879</v>
      </c>
      <c r="AH26" s="16" t="s">
        <v>35560</v>
      </c>
      <c r="AI26" s="33">
        <f>IF(D6L1019C15=0,0,D6L1019C11/D6L1019C15)</f>
        <v>2.8554465952190813E-3</v>
      </c>
      <c r="AJ26" s="16" t="s">
        <v>35561</v>
      </c>
      <c r="AK26" s="33">
        <f>IF(D6L1019C5=0,0,D6L1019C11/D6L1019C5)</f>
        <v>1.4346940246452864E-2</v>
      </c>
      <c r="AL26" s="16" t="s">
        <v>35562</v>
      </c>
      <c r="AM26" s="33">
        <f>D6L1019C8*CHOOSE(MIN(D6L1019C9,RUN_YEARS),B7L810C4,B7L810C13,B7L810C22,B7L810C31,B7L810C40)</f>
        <v>17.027946731471349</v>
      </c>
      <c r="AN26" s="16" t="s">
        <v>35563</v>
      </c>
      <c r="AO26" s="33">
        <f>D6L1019C8-D6L1019C18</f>
        <v>41.587914052554666</v>
      </c>
      <c r="AP26" s="16" t="s">
        <v>35564</v>
      </c>
      <c r="AQ26" s="33">
        <f>CHOOSE(MIN(D6L1019C9,RUN_YEARS),B7L810C2,B7L810C11,B7L810C20,B7L810C29,B7L810C38)</f>
        <v>120.20880134682119</v>
      </c>
      <c r="AR26" s="16" t="s">
        <v>35565</v>
      </c>
      <c r="AS26" s="33">
        <f>IF(D6L1019C20=0,0,D6L1019C18/D6L1019C20)</f>
        <v>0.14165307814976924</v>
      </c>
      <c r="AT26" s="16" t="s">
        <v>35566</v>
      </c>
      <c r="AU26" s="33">
        <f>IF(D6L1019C5=0,0,D6L1019C18/D6L1019C5)</f>
        <v>0.1452503341562443</v>
      </c>
      <c r="AV26" s="16" t="s">
        <v>35567</v>
      </c>
      <c r="AW26" s="33">
        <f>CHOOSE(MIN(D6L1019C9,RUN_YEARS),B7L810C1,B7L810C10,B7L810C19,B7L810C28,B7L810C37)</f>
        <v>293.58990708683314</v>
      </c>
      <c r="AX26" s="16" t="s">
        <v>35568</v>
      </c>
      <c r="AY26" s="33">
        <f>IF(D6L1019C23=0,0,D6L1019C19/D6L1019C23)</f>
        <v>0.14165307814976924</v>
      </c>
      <c r="AZ26" s="16" t="s">
        <v>35569</v>
      </c>
      <c r="BA26" s="33">
        <f>IF(D6L1019C5=0,0,D6L1019C19/D6L1019C5)</f>
        <v>0.35474966584375572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10.321956304451041</v>
      </c>
      <c r="J27" s="16" t="s">
        <v>35592</v>
      </c>
      <c r="K27" s="21">
        <f>IF(FLOW_THRU_100PCT="Y",1,INDEX(VariabilityMatrix,D6L1020C1,D6L1020C9))</f>
        <v>0.33571416756451372</v>
      </c>
      <c r="L27" s="16" t="s">
        <v>35572</v>
      </c>
      <c r="M27" s="15">
        <f>IF(D6L1020C2&lt;&gt;0,D6L1020C2*D6L1020C4,D6L1020C3*D6L1020C4)</f>
        <v>3.4652269683860655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1.7326134841930327</v>
      </c>
      <c r="R27" s="16" t="s">
        <v>35574</v>
      </c>
      <c r="S27" s="15">
        <f>D6L1020C5-D6L1020C7</f>
        <v>1.7326134841930327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1.6831968349345983</v>
      </c>
      <c r="X27" s="16" t="s">
        <v>35576</v>
      </c>
      <c r="Y27" s="33">
        <f>D6L1020C7-D6L1020C10</f>
        <v>4.9416649258434475E-2</v>
      </c>
      <c r="Z27" s="16" t="s">
        <v>35577</v>
      </c>
      <c r="AA27" s="33">
        <f>CHOOSE(MIN(D6L1020C9,RUN_YEARS),B7L810C7,B7L810C16,B7L810C25,B7L810C34,B7L810C43)</f>
        <v>47885</v>
      </c>
      <c r="AB27" s="16" t="s">
        <v>35578</v>
      </c>
      <c r="AC27" s="33">
        <f>IF(D6L1020C12=0,0,D6L1020C10/D6L1020C12)</f>
        <v>3.5150816225009884E-5</v>
      </c>
      <c r="AD27" s="16" t="s">
        <v>35579</v>
      </c>
      <c r="AE27" s="33">
        <f>IF(D6L1020C5=0,0,D6L1020C10/D6L1020C5)</f>
        <v>0.48573927488465485</v>
      </c>
      <c r="AF27" s="16" t="s">
        <v>35580</v>
      </c>
      <c r="AG27" s="33">
        <f>CHOOSE(MIN(D6L1020C9,RUN_YEARS),B7L810C5,B7L810C14,B7L810C23,B7L810C32,B7L810C41)</f>
        <v>540.71016272484985</v>
      </c>
      <c r="AH27" s="16" t="s">
        <v>35581</v>
      </c>
      <c r="AI27" s="33">
        <f>IF(D6L1020C15=0,0,D6L1020C11/D6L1020C15)</f>
        <v>9.1392122185025452E-5</v>
      </c>
      <c r="AJ27" s="16" t="s">
        <v>35582</v>
      </c>
      <c r="AK27" s="33">
        <f>IF(D6L1020C5=0,0,D6L1020C11/D6L1020C5)</f>
        <v>1.4260725115345143E-2</v>
      </c>
      <c r="AL27" s="16" t="s">
        <v>35583</v>
      </c>
      <c r="AM27" s="33">
        <f>D6L1020C8*CHOOSE(MIN(D6L1020C9,RUN_YEARS),B7L810C4,B7L810C13,B7L810C22,B7L810C31,B7L810C40)</f>
        <v>0.45425291019689162</v>
      </c>
      <c r="AN27" s="16" t="s">
        <v>35584</v>
      </c>
      <c r="AO27" s="33">
        <f>D6L1020C8-D6L1020C18</f>
        <v>1.278360573996141</v>
      </c>
      <c r="AP27" s="16" t="s">
        <v>35585</v>
      </c>
      <c r="AQ27" s="33">
        <f>CHOOSE(MIN(D6L1020C9,RUN_YEARS),B7L810C2,B7L810C11,B7L810C20,B7L810C29,B7L810C38)</f>
        <v>95.687774899955897</v>
      </c>
      <c r="AR27" s="16" t="s">
        <v>35586</v>
      </c>
      <c r="AS27" s="33">
        <f>IF(D6L1020C20=0,0,D6L1020C18/D6L1020C20)</f>
        <v>4.7472408118155642E-3</v>
      </c>
      <c r="AT27" s="16" t="s">
        <v>35587</v>
      </c>
      <c r="AU27" s="33">
        <f>IF(D6L1020C5=0,0,D6L1020C18/D6L1020C5)</f>
        <v>0.13108893424330603</v>
      </c>
      <c r="AV27" s="16" t="s">
        <v>35588</v>
      </c>
      <c r="AW27" s="33">
        <f>CHOOSE(MIN(D6L1020C9,RUN_YEARS),B7L810C1,B7L810C10,B7L810C19,B7L810C28,B7L810C37)</f>
        <v>269.2849646081545</v>
      </c>
      <c r="AX27" s="16" t="s">
        <v>35589</v>
      </c>
      <c r="AY27" s="33">
        <f>IF(D6L1020C23=0,0,D6L1020C19/D6L1020C23)</f>
        <v>4.7472408118155651E-3</v>
      </c>
      <c r="AZ27" s="16" t="s">
        <v>35590</v>
      </c>
      <c r="BA27" s="33">
        <f>IF(D6L1020C5=0,0,D6L1020C19/D6L1020C5)</f>
        <v>0.36891106575669397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0.33571416756451372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47885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540.71016272484985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95.687774899955897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269.2849646081545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0.33571416756451372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47885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540.71016272484985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95.687774899955897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269.2849646081545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0.33571416756451372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47885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540.71016272484985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95.687774899955897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269.2849646081545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0.33571416756451372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47885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540.71016272484985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95.687774899955897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269.2849646081545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0.33571416756451372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47885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540.71016272484985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95.687774899955897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269.2849646081545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9.0301956153511167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7.7659682292019605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3.8829841146009803</v>
      </c>
      <c r="R33" s="16" t="s">
        <v>35700</v>
      </c>
      <c r="S33" s="15">
        <f>D6L1026C5-D6L1026C7</f>
        <v>3.8829841146009803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3.7722357764298273</v>
      </c>
      <c r="X33" s="16" t="s">
        <v>35702</v>
      </c>
      <c r="Y33" s="33">
        <f>D6L1026C7-D6L1026C10</f>
        <v>0.11074833817115293</v>
      </c>
      <c r="Z33" s="16" t="s">
        <v>35703</v>
      </c>
      <c r="AA33" s="33">
        <f>CHOOSE(MIN(D6L1026C9,RUN_YEARS),B7L810C7,B7L810C16,B7L810C25,B7L810C34,B7L810C43)</f>
        <v>47885</v>
      </c>
      <c r="AB33" s="16" t="s">
        <v>35704</v>
      </c>
      <c r="AC33" s="33">
        <f>IF(D6L1026C12=0,0,D6L1026C10/D6L1026C12)</f>
        <v>7.8776981861330839E-5</v>
      </c>
      <c r="AD33" s="16" t="s">
        <v>35705</v>
      </c>
      <c r="AE33" s="33">
        <f>IF(D6L1026C5=0,0,D6L1026C10/D6L1026C5)</f>
        <v>0.48573927488465485</v>
      </c>
      <c r="AF33" s="16" t="s">
        <v>35706</v>
      </c>
      <c r="AG33" s="33">
        <f>CHOOSE(MIN(D6L1026C9,RUN_YEARS),B7L810C5,B7L810C14,B7L810C23,B7L810C32,B7L810C41)</f>
        <v>540.71016272484985</v>
      </c>
      <c r="AH33" s="16" t="s">
        <v>35707</v>
      </c>
      <c r="AI33" s="33">
        <f>IF(D6L1026C15=0,0,D6L1026C11/D6L1026C15)</f>
        <v>2.0482015283945979E-4</v>
      </c>
      <c r="AJ33" s="16" t="s">
        <v>35708</v>
      </c>
      <c r="AK33" s="33">
        <f>IF(D6L1026C5=0,0,D6L1026C11/D6L1026C5)</f>
        <v>1.4260725115345154E-2</v>
      </c>
      <c r="AL33" s="16" t="s">
        <v>35709</v>
      </c>
      <c r="AM33" s="33">
        <f>D6L1026C8*CHOOSE(MIN(D6L1026C9,RUN_YEARS),B7L810C4,B7L810C13,B7L810C22,B7L810C31,B7L810C40)</f>
        <v>1.0180324985334597</v>
      </c>
      <c r="AN33" s="16" t="s">
        <v>35710</v>
      </c>
      <c r="AO33" s="33">
        <f>D6L1026C8-D6L1026C18</f>
        <v>2.8649516160675206</v>
      </c>
      <c r="AP33" s="16" t="s">
        <v>35711</v>
      </c>
      <c r="AQ33" s="33">
        <f>CHOOSE(MIN(D6L1026C9,RUN_YEARS),B7L810C2,B7L810C11,B7L810C20,B7L810C29,B7L810C38)</f>
        <v>95.687774899955897</v>
      </c>
      <c r="AR33" s="16" t="s">
        <v>35712</v>
      </c>
      <c r="AS33" s="33">
        <f>IF(D6L1026C20=0,0,D6L1026C18/D6L1026C20)</f>
        <v>1.0639107238075497E-2</v>
      </c>
      <c r="AT33" s="16" t="s">
        <v>35713</v>
      </c>
      <c r="AU33" s="33">
        <f>IF(D6L1026C5=0,0,D6L1026C18/D6L1026C5)</f>
        <v>0.13108893424330603</v>
      </c>
      <c r="AV33" s="16" t="s">
        <v>35714</v>
      </c>
      <c r="AW33" s="33">
        <f>CHOOSE(MIN(D6L1026C9,RUN_YEARS),B7L810C1,B7L810C10,B7L810C19,B7L810C28,B7L810C37)</f>
        <v>269.2849646081545</v>
      </c>
      <c r="AX33" s="16" t="s">
        <v>35715</v>
      </c>
      <c r="AY33" s="33">
        <f>IF(D6L1026C23=0,0,D6L1026C19/D6L1026C23)</f>
        <v>1.0639107238075497E-2</v>
      </c>
      <c r="AZ33" s="16" t="s">
        <v>35716</v>
      </c>
      <c r="BA33" s="33">
        <f>IF(D6L1026C5=0,0,D6L1026C19/D6L1026C5)</f>
        <v>0.36891106575669397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7.7420227317280101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6.6581395492860889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3.3290697746430444</v>
      </c>
      <c r="R34" s="16" t="s">
        <v>35720</v>
      </c>
      <c r="S34" s="15">
        <f>D6L1027C5-D6L1027C7</f>
        <v>3.3290697746430444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3.2335458443768923</v>
      </c>
      <c r="X34" s="16" t="s">
        <v>35722</v>
      </c>
      <c r="Y34" s="33">
        <f>D6L1027C7-D6L1027C10</f>
        <v>9.5523930266152135E-2</v>
      </c>
      <c r="Z34" s="16" t="s">
        <v>35723</v>
      </c>
      <c r="AA34" s="33">
        <f>CHOOSE(MIN(D6L1027C9,RUN_YEARS),B7L810C7,B7L810C16,B7L810C25,B7L810C34,B7L810C43)</f>
        <v>51840.666666666672</v>
      </c>
      <c r="AB34" s="16" t="s">
        <v>35724</v>
      </c>
      <c r="AC34" s="33">
        <f>IF(D6L1027C12=0,0,D6L1027C10/D6L1027C12)</f>
        <v>6.2374696397491522E-5</v>
      </c>
      <c r="AD34" s="16" t="s">
        <v>35725</v>
      </c>
      <c r="AE34" s="33">
        <f>IF(D6L1027C5=0,0,D6L1027C10/D6L1027C5)</f>
        <v>0.48565305975354711</v>
      </c>
      <c r="AF34" s="16" t="s">
        <v>35726</v>
      </c>
      <c r="AG34" s="33">
        <f>CHOOSE(MIN(D6L1027C9,RUN_YEARS),B7L810C5,B7L810C14,B7L810C23,B7L810C32,B7L810C41)</f>
        <v>589.02047306424879</v>
      </c>
      <c r="AH34" s="16" t="s">
        <v>35727</v>
      </c>
      <c r="AI34" s="33">
        <f>IF(D6L1027C15=0,0,D6L1027C11/D6L1027C15)</f>
        <v>1.6217421063347766E-4</v>
      </c>
      <c r="AJ34" s="16" t="s">
        <v>35728</v>
      </c>
      <c r="AK34" s="33">
        <f>IF(D6L1027C5=0,0,D6L1027C11/D6L1027C5)</f>
        <v>1.4346940246452866E-2</v>
      </c>
      <c r="AL34" s="16" t="s">
        <v>35729</v>
      </c>
      <c r="AM34" s="33">
        <f>D6L1027C8*CHOOSE(MIN(D6L1027C9,RUN_YEARS),B7L810C4,B7L810C13,B7L810C22,B7L810C31,B7L810C40)</f>
        <v>0.96709699439271024</v>
      </c>
      <c r="AN34" s="16" t="s">
        <v>35730</v>
      </c>
      <c r="AO34" s="33">
        <f>D6L1027C8-D6L1027C18</f>
        <v>2.3619727802503343</v>
      </c>
      <c r="AP34" s="16" t="s">
        <v>35731</v>
      </c>
      <c r="AQ34" s="33">
        <f>CHOOSE(MIN(D6L1027C9,RUN_YEARS),B7L810C2,B7L810C11,B7L810C20,B7L810C29,B7L810C38)</f>
        <v>120.20880134682119</v>
      </c>
      <c r="AR34" s="16" t="s">
        <v>35732</v>
      </c>
      <c r="AS34" s="33">
        <f>IF(D6L1027C20=0,0,D6L1027C18/D6L1027C20)</f>
        <v>8.0451429808578168E-3</v>
      </c>
      <c r="AT34" s="16" t="s">
        <v>35733</v>
      </c>
      <c r="AU34" s="33">
        <f>IF(D6L1027C5=0,0,D6L1027C18/D6L1027C5)</f>
        <v>0.1452503341562443</v>
      </c>
      <c r="AV34" s="16" t="s">
        <v>35734</v>
      </c>
      <c r="AW34" s="33">
        <f>CHOOSE(MIN(D6L1027C9,RUN_YEARS),B7L810C1,B7L810C10,B7L810C19,B7L810C28,B7L810C37)</f>
        <v>293.58990708683314</v>
      </c>
      <c r="AX34" s="16" t="s">
        <v>35735</v>
      </c>
      <c r="AY34" s="33">
        <f>IF(D6L1027C23=0,0,D6L1027C19/D6L1027C23)</f>
        <v>8.0451429808578168E-3</v>
      </c>
      <c r="AZ34" s="16" t="s">
        <v>35736</v>
      </c>
      <c r="BA34" s="33">
        <f>IF(D6L1027C5=0,0,D6L1027C19/D6L1027C5)</f>
        <v>0.35474966584375572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2574.4134766650059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1833.1656564360901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916.58282821804505</v>
      </c>
      <c r="R35" s="16" t="s">
        <v>35740</v>
      </c>
      <c r="S35" s="15">
        <f>SUM(D6L1001C8:D6L1027C8)-2*SUM(D6L1009C8,D6L1011C8,D6L1022C8,D6L1024C8,D6L1027C8)</f>
        <v>916.58282821804505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890.28722395291527</v>
      </c>
      <c r="X35" s="16" t="s">
        <v>35742</v>
      </c>
      <c r="Y35" s="33">
        <f>SUM(D6L1001C11:D6L1027C11)-2*SUM(D6L1009C11,D6L1011C11,D6L1022C11,D6L1024C11,D6L1027C11)</f>
        <v>26.295604265129771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1.7215242299441338E-2</v>
      </c>
      <c r="AD35" s="16" t="s">
        <v>35744</v>
      </c>
      <c r="AE35" s="33">
        <f>IF(D6L1028C5=0,0,D6L1028C10/D6L1028C5)</f>
        <v>0.48565563119033561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4.4759629978547363E-2</v>
      </c>
      <c r="AJ35" s="16" t="s">
        <v>35746</v>
      </c>
      <c r="AK35" s="33">
        <f>IF(D6L1028C5=0,0,D6L1028C11/D6L1028C5)</f>
        <v>1.4344368809664375E-2</v>
      </c>
      <c r="AL35" s="16" t="s">
        <v>35747</v>
      </c>
      <c r="AM35" s="33">
        <f>SUM(D6L1001C18:D6L1027C18)-2*SUM(D6L1009C18,D6L1011C18,D6L1022C18,D6L1024C18,D6L1027C18)</f>
        <v>265.43148288944923</v>
      </c>
      <c r="AN35" s="16" t="s">
        <v>35748</v>
      </c>
      <c r="AO35" s="33">
        <f>SUM(D6L1001C19:D6L1027C19)-2*SUM(D6L1009C19,D6L1011C19,D6L1022C19,D6L1024C19,D6L1027C19)</f>
        <v>651.15134532859577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2.2240757545889629</v>
      </c>
      <c r="AT35" s="16" t="s">
        <v>35750</v>
      </c>
      <c r="AU35" s="33">
        <f>IF(D6L1028C5=0,0,D6L1028C18/D6L1028C5)</f>
        <v>0.1447940517309724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2.2240757545889629</v>
      </c>
      <c r="AZ35" s="16" t="s">
        <v>35752</v>
      </c>
      <c r="BA35" s="33">
        <f>IF(D6L1028C5=0,0,D6L1028C19/D6L1028C5)</f>
        <v>0.35520594826902757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28.028118858511746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14.014059429255873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7.0070297146279366</v>
      </c>
      <c r="R36" s="16" t="s">
        <v>35757</v>
      </c>
      <c r="S36" s="15">
        <f>D6L1029C5-D6L1029C7</f>
        <v>7.0070297146279366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6.8071790653572082</v>
      </c>
      <c r="X36" s="16" t="s">
        <v>35759</v>
      </c>
      <c r="Y36" s="33">
        <f>D6L1029C7-D6L1029C10</f>
        <v>0.19985064927072838</v>
      </c>
      <c r="Z36" s="16" t="s">
        <v>35760</v>
      </c>
      <c r="AA36" s="33">
        <f>CHOOSE(MIN(D6L1029C9,RUN_YEARS),B7L810C7,B7L810C16,B7L810C25,B7L810C34,B7L810C43)</f>
        <v>47885</v>
      </c>
      <c r="AB36" s="16" t="s">
        <v>35761</v>
      </c>
      <c r="AC36" s="33">
        <f>IF(D6L1029C12=0,0,D6L1029C10/D6L1029C12)</f>
        <v>1.4215681456316608E-4</v>
      </c>
      <c r="AD36" s="16" t="s">
        <v>35762</v>
      </c>
      <c r="AE36" s="33">
        <f>IF(D6L1029C5=0,0,D6L1029C10/D6L1029C5)</f>
        <v>0.4857392748846549</v>
      </c>
      <c r="AF36" s="16" t="s">
        <v>35763</v>
      </c>
      <c r="AG36" s="33">
        <f>CHOOSE(MIN(D6L1029C9,RUN_YEARS),B7L810C5,B7L810C14,B7L810C23,B7L810C32,B7L810C41)</f>
        <v>540.71016272484985</v>
      </c>
      <c r="AH36" s="16" t="s">
        <v>35764</v>
      </c>
      <c r="AI36" s="33">
        <f>IF(D6L1029C15=0,0,D6L1029C11/D6L1029C15)</f>
        <v>3.6960771786423034E-4</v>
      </c>
      <c r="AJ36" s="16" t="s">
        <v>35765</v>
      </c>
      <c r="AK36" s="33">
        <f>IF(D6L1029C5=0,0,D6L1029C11/D6L1029C5)</f>
        <v>1.4260725115345124E-2</v>
      </c>
      <c r="AL36" s="16" t="s">
        <v>35766</v>
      </c>
      <c r="AM36" s="33">
        <f>D6L1029C8*CHOOSE(MIN(D6L1029C9,RUN_YEARS),B7L810C4,B7L810C13,B7L810C22,B7L810C31,B7L810C40)</f>
        <v>1.8370881150035061</v>
      </c>
      <c r="AN36" s="16" t="s">
        <v>35767</v>
      </c>
      <c r="AO36" s="33">
        <f>D6L1029C8-D6L1029C18</f>
        <v>5.1699415996244307</v>
      </c>
      <c r="AP36" s="16" t="s">
        <v>35768</v>
      </c>
      <c r="AQ36" s="33">
        <f>CHOOSE(MIN(D6L1029C9,RUN_YEARS),B7L810C2,B7L810C11,B7L810C20,B7L810C29,B7L810C38)</f>
        <v>95.687774899955897</v>
      </c>
      <c r="AR36" s="16" t="s">
        <v>35769</v>
      </c>
      <c r="AS36" s="33">
        <f>IF(D6L1029C20=0,0,D6L1029C18/D6L1029C20)</f>
        <v>1.9198775569023632E-2</v>
      </c>
      <c r="AT36" s="16" t="s">
        <v>35770</v>
      </c>
      <c r="AU36" s="33">
        <f>IF(D6L1029C5=0,0,D6L1029C18/D6L1029C5)</f>
        <v>0.13108893424330603</v>
      </c>
      <c r="AV36" s="16" t="s">
        <v>35771</v>
      </c>
      <c r="AW36" s="33">
        <f>CHOOSE(MIN(D6L1029C9,RUN_YEARS),B7L810C1,B7L810C10,B7L810C19,B7L810C28,B7L810C37)</f>
        <v>269.2849646081545</v>
      </c>
      <c r="AX36" s="16" t="s">
        <v>35772</v>
      </c>
      <c r="AY36" s="33">
        <f>IF(D6L1029C23=0,0,D6L1029C19/D6L1029C23)</f>
        <v>1.9198775569023635E-2</v>
      </c>
      <c r="AZ36" s="16" t="s">
        <v>35773</v>
      </c>
      <c r="BA36" s="33">
        <f>IF(D6L1029C5=0,0,D6L1029C19/D6L1029C5)</f>
        <v>0.36891106575669397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47885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540.71016272484985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95.687774899955897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269.2849646081545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173.21931316859377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86.609656584296886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43.304828292148443</v>
      </c>
      <c r="R38" s="16" t="s">
        <v>35797</v>
      </c>
      <c r="S38" s="15">
        <f>D6L1031C5-D6L1031C7</f>
        <v>43.304828292148443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42.069711787265341</v>
      </c>
      <c r="X38" s="16" t="s">
        <v>35799</v>
      </c>
      <c r="Y38" s="33">
        <f>D6L1031C7-D6L1031C10</f>
        <v>1.2351165048831021</v>
      </c>
      <c r="Z38" s="16" t="s">
        <v>35800</v>
      </c>
      <c r="AA38" s="33">
        <f>CHOOSE(MIN(D6L1031C9,RUN_YEARS),B7L810C7,B7L810C16,B7L810C25,B7L810C34,B7L810C43)</f>
        <v>47885</v>
      </c>
      <c r="AB38" s="16" t="s">
        <v>35801</v>
      </c>
      <c r="AC38" s="33">
        <f>IF(D6L1031C12=0,0,D6L1031C10/D6L1031C12)</f>
        <v>8.7855720553963335E-4</v>
      </c>
      <c r="AD38" s="16" t="s">
        <v>35802</v>
      </c>
      <c r="AE38" s="33">
        <f>IF(D6L1031C5=0,0,D6L1031C10/D6L1031C5)</f>
        <v>0.48573927488465485</v>
      </c>
      <c r="AF38" s="16" t="s">
        <v>35803</v>
      </c>
      <c r="AG38" s="33">
        <f>CHOOSE(MIN(D6L1031C9,RUN_YEARS),B7L810C5,B7L810C14,B7L810C23,B7L810C32,B7L810C41)</f>
        <v>540.71016272484985</v>
      </c>
      <c r="AH38" s="16" t="s">
        <v>35804</v>
      </c>
      <c r="AI38" s="33">
        <f>IF(D6L1031C15=0,0,D6L1031C11/D6L1031C15)</f>
        <v>2.2842487344030436E-3</v>
      </c>
      <c r="AJ38" s="16" t="s">
        <v>35805</v>
      </c>
      <c r="AK38" s="33">
        <f>IF(D6L1031C5=0,0,D6L1031C11/D6L1031C5)</f>
        <v>1.4260725115345162E-2</v>
      </c>
      <c r="AL38" s="16" t="s">
        <v>35806</v>
      </c>
      <c r="AM38" s="33">
        <f>D6L1031C8*CHOOSE(MIN(D6L1031C9,RUN_YEARS),B7L810C4,B7L810C13,B7L810C22,B7L810C31,B7L810C40)</f>
        <v>11.353567576814212</v>
      </c>
      <c r="AN38" s="16" t="s">
        <v>35807</v>
      </c>
      <c r="AO38" s="33">
        <f>D6L1031C8-D6L1031C18</f>
        <v>31.951260715334229</v>
      </c>
      <c r="AP38" s="16" t="s">
        <v>35808</v>
      </c>
      <c r="AQ38" s="33">
        <f>CHOOSE(MIN(D6L1031C9,RUN_YEARS),B7L810C2,B7L810C11,B7L810C20,B7L810C29,B7L810C38)</f>
        <v>95.687774899955897</v>
      </c>
      <c r="AR38" s="16" t="s">
        <v>35809</v>
      </c>
      <c r="AS38" s="33">
        <f>IF(D6L1031C20=0,0,D6L1031C18/D6L1031C20)</f>
        <v>0.11865222687730662</v>
      </c>
      <c r="AT38" s="16" t="s">
        <v>35810</v>
      </c>
      <c r="AU38" s="33">
        <f>IF(D6L1031C5=0,0,D6L1031C18/D6L1031C5)</f>
        <v>0.13108893424330603</v>
      </c>
      <c r="AV38" s="16" t="s">
        <v>35811</v>
      </c>
      <c r="AW38" s="33">
        <f>CHOOSE(MIN(D6L1031C9,RUN_YEARS),B7L810C1,B7L810C10,B7L810C19,B7L810C28,B7L810C37)</f>
        <v>269.2849646081545</v>
      </c>
      <c r="AX38" s="16" t="s">
        <v>35812</v>
      </c>
      <c r="AY38" s="33">
        <f>IF(D6L1031C23=0,0,D6L1031C19/D6L1031C23)</f>
        <v>0.11865222687730662</v>
      </c>
      <c r="AZ38" s="16" t="s">
        <v>35813</v>
      </c>
      <c r="BA38" s="33">
        <f>IF(D6L1031C5=0,0,D6L1031C19/D6L1031C5)</f>
        <v>0.36891106575669397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47885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540.71016272484985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95.687774899955897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269.2849646081545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3051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3051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1220.4000000000001</v>
      </c>
      <c r="R40" s="16" t="s">
        <v>35838</v>
      </c>
      <c r="S40" s="15">
        <f>D6L1033C5-D6L1033C7</f>
        <v>1830.6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1185.5924221384657</v>
      </c>
      <c r="X40" s="16" t="s">
        <v>35840</v>
      </c>
      <c r="Y40" s="33">
        <f>D6L1033C7-D6L1033C10</f>
        <v>34.807577861534355</v>
      </c>
      <c r="Z40" s="16" t="s">
        <v>35841</v>
      </c>
      <c r="AA40" s="33">
        <f>CHOOSE(MIN(D6L1033C9,RUN_YEARS),B7L810C7,B7L810C16,B7L810C25,B7L810C34,B7L810C43)</f>
        <v>47885</v>
      </c>
      <c r="AB40" s="16" t="s">
        <v>35842</v>
      </c>
      <c r="AC40" s="33">
        <f>IF(D6L1033C12=0,0,D6L1033C10/D6L1033C12)</f>
        <v>2.4759160950996464E-2</v>
      </c>
      <c r="AD40" s="16" t="s">
        <v>35843</v>
      </c>
      <c r="AE40" s="33">
        <f>IF(D6L1033C5=0,0,D6L1033C10/D6L1033C5)</f>
        <v>0.38859141990772395</v>
      </c>
      <c r="AF40" s="16" t="s">
        <v>35844</v>
      </c>
      <c r="AG40" s="33">
        <f>CHOOSE(MIN(D6L1033C9,RUN_YEARS),B7L810C5,B7L810C14,B7L810C23,B7L810C32,B7L810C41)</f>
        <v>540.71016272484985</v>
      </c>
      <c r="AH40" s="16" t="s">
        <v>35845</v>
      </c>
      <c r="AI40" s="33">
        <f>IF(D6L1033C15=0,0,D6L1033C11/D6L1033C15)</f>
        <v>6.4373818472590508E-2</v>
      </c>
      <c r="AJ40" s="16" t="s">
        <v>35846</v>
      </c>
      <c r="AK40" s="33">
        <f>IF(D6L1033C5=0,0,D6L1033C11/D6L1033C5)</f>
        <v>1.1408580092276091E-2</v>
      </c>
      <c r="AL40" s="16" t="s">
        <v>35847</v>
      </c>
      <c r="AM40" s="33">
        <f>D6L1033C8*CHOOSE(MIN(D6L1033C9,RUN_YEARS),B7L810C4,B7L810C13,B7L810C22,B7L810C31,B7L810C40)</f>
        <v>479.94280605159202</v>
      </c>
      <c r="AN40" s="16" t="s">
        <v>35848</v>
      </c>
      <c r="AO40" s="33">
        <f>D6L1033C8-D6L1033C18</f>
        <v>1350.6571939484079</v>
      </c>
      <c r="AP40" s="16" t="s">
        <v>35849</v>
      </c>
      <c r="AQ40" s="33">
        <f>CHOOSE(MIN(D6L1033C9,RUN_YEARS),B7L810C2,B7L810C11,B7L810C20,B7L810C29,B7L810C38)</f>
        <v>95.687774899955897</v>
      </c>
      <c r="AR40" s="16" t="s">
        <v>35850</v>
      </c>
      <c r="AS40" s="33">
        <f>IF(D6L1033C20=0,0,D6L1033C18/D6L1033C20)</f>
        <v>5.0157170709987238</v>
      </c>
      <c r="AT40" s="16" t="s">
        <v>35851</v>
      </c>
      <c r="AU40" s="33">
        <f>IF(D6L1033C5=0,0,D6L1033C18/D6L1033C5)</f>
        <v>0.15730672109196722</v>
      </c>
      <c r="AV40" s="16" t="s">
        <v>35852</v>
      </c>
      <c r="AW40" s="33">
        <f>CHOOSE(MIN(D6L1033C9,RUN_YEARS),B7L810C1,B7L810C10,B7L810C19,B7L810C28,B7L810C37)</f>
        <v>269.2849646081545</v>
      </c>
      <c r="AX40" s="16" t="s">
        <v>35853</v>
      </c>
      <c r="AY40" s="33">
        <f>IF(D6L1033C23=0,0,D6L1033C19/D6L1033C23)</f>
        <v>5.0157170709987247</v>
      </c>
      <c r="AZ40" s="16" t="s">
        <v>35854</v>
      </c>
      <c r="BA40" s="33">
        <f>IF(D6L1033C5=0,0,D6L1033C19/D6L1033C5)</f>
        <v>0.44269327890803273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8358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8358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8358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47885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540.71016272484985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2191.2826248111037</v>
      </c>
      <c r="AN41" s="16" t="s">
        <v>35867</v>
      </c>
      <c r="AO41" s="33">
        <f>D6L1034C8-D6L1034C18</f>
        <v>6166.7173751888968</v>
      </c>
      <c r="AP41" s="16" t="s">
        <v>35868</v>
      </c>
      <c r="AQ41" s="33">
        <f>CHOOSE(MIN(D6L1034C9,RUN_YEARS),B7L810C2,B7L810C11,B7L810C20,B7L810C29,B7L810C38)</f>
        <v>95.687774899955897</v>
      </c>
      <c r="AR41" s="16" t="s">
        <v>35869</v>
      </c>
      <c r="AS41" s="33">
        <f>IF(D6L1034C20=0,0,D6L1034C18/D6L1034C20)</f>
        <v>22.900340478207877</v>
      </c>
      <c r="AT41" s="16" t="s">
        <v>35870</v>
      </c>
      <c r="AU41" s="33">
        <f>IF(D6L1034C5=0,0,D6L1034C18/D6L1034C5)</f>
        <v>0.26217786848661206</v>
      </c>
      <c r="AV41" s="16" t="s">
        <v>35871</v>
      </c>
      <c r="AW41" s="33">
        <f>CHOOSE(MIN(D6L1034C9,RUN_YEARS),B7L810C1,B7L810C10,B7L810C19,B7L810C28,B7L810C37)</f>
        <v>269.2849646081545</v>
      </c>
      <c r="AX41" s="16" t="s">
        <v>35872</v>
      </c>
      <c r="AY41" s="33">
        <f>IF(D6L1034C23=0,0,D6L1034C19/D6L1034C23)</f>
        <v>22.90034047820788</v>
      </c>
      <c r="AZ41" s="16" t="s">
        <v>35873</v>
      </c>
      <c r="BA41" s="33">
        <f>IF(D6L1034C5=0,0,D6L1034C19/D6L1034C5)</f>
        <v>0.73782213151338794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13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13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13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12.629221147001026</v>
      </c>
      <c r="X42" s="16" t="s">
        <v>35880</v>
      </c>
      <c r="Y42" s="33">
        <f>D6L1035C7-D6L1035C10</f>
        <v>0.37077885299897417</v>
      </c>
      <c r="Z42" s="16" t="s">
        <v>35881</v>
      </c>
      <c r="AA42" s="33">
        <f>CHOOSE(MIN(D6L1035C9,RUN_YEARS),B7L810C7,B7L810C16,B7L810C25,B7L810C34,B7L810C43)</f>
        <v>47885</v>
      </c>
      <c r="AB42" s="16" t="s">
        <v>35882</v>
      </c>
      <c r="AC42" s="33">
        <f>IF(D6L1035C12=0,0,D6L1035C10/D6L1035C12)</f>
        <v>2.6374065254257129E-4</v>
      </c>
      <c r="AD42" s="16" t="s">
        <v>35883</v>
      </c>
      <c r="AE42" s="33">
        <f>IF(D6L1035C5=0,0,D6L1035C10/D6L1035C5)</f>
        <v>0.9714785497693097</v>
      </c>
      <c r="AF42" s="16" t="s">
        <v>35884</v>
      </c>
      <c r="AG42" s="33">
        <f>CHOOSE(MIN(D6L1035C9,RUN_YEARS),B7L810C5,B7L810C14,B7L810C23,B7L810C32,B7L810C41)</f>
        <v>540.71016272484985</v>
      </c>
      <c r="AH42" s="16" t="s">
        <v>35885</v>
      </c>
      <c r="AI42" s="33">
        <f>IF(D6L1035C15=0,0,D6L1035C11/D6L1035C15)</f>
        <v>6.8572569661068438E-4</v>
      </c>
      <c r="AJ42" s="16" t="s">
        <v>35886</v>
      </c>
      <c r="AK42" s="33">
        <f>IF(D6L1035C5=0,0,D6L1035C11/D6L1035C5)</f>
        <v>2.8521450230690321E-2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95.687774899955897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269.2849646081545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174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174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47885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540.71016272484985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45.6189491166705</v>
      </c>
      <c r="AN43" s="16" t="s">
        <v>35908</v>
      </c>
      <c r="AO43" s="33">
        <f>D6L1036C8-D6L1036C18</f>
        <v>128.38105088332949</v>
      </c>
      <c r="AP43" s="16" t="s">
        <v>35909</v>
      </c>
      <c r="AQ43" s="33">
        <f>CHOOSE(MIN(D6L1036C9,RUN_YEARS),B7L810C2,B7L810C11,B7L810C20,B7L810C29,B7L810C38)</f>
        <v>95.687774899955897</v>
      </c>
      <c r="AR43" s="16" t="s">
        <v>35910</v>
      </c>
      <c r="AS43" s="33">
        <f>IF(D6L1036C20=0,0,D6L1036C18/D6L1036C20)</f>
        <v>0.47674793529650283</v>
      </c>
      <c r="AT43" s="16" t="s">
        <v>35911</v>
      </c>
      <c r="AU43" s="33">
        <f>IF(D6L1036C5=0,0,D6L1036C18/D6L1036C5)</f>
        <v>0.26217786848661206</v>
      </c>
      <c r="AV43" s="16" t="s">
        <v>35912</v>
      </c>
      <c r="AW43" s="33">
        <f>CHOOSE(MIN(D6L1036C9,RUN_YEARS),B7L810C1,B7L810C10,B7L810C19,B7L810C28,B7L810C37)</f>
        <v>269.2849646081545</v>
      </c>
      <c r="AX43" s="16" t="s">
        <v>35913</v>
      </c>
      <c r="AY43" s="33">
        <f>IF(D6L1036C23=0,0,D6L1036C19/D6L1036C23)</f>
        <v>0.47674793529650283</v>
      </c>
      <c r="AZ43" s="16" t="s">
        <v>35914</v>
      </c>
      <c r="BA43" s="33">
        <f>IF(D6L1036C5=0,0,D6L1036C19/D6L1036C5)</f>
        <v>0.73782213151338794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11797.247432027105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11696.623716013553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1283.7118580067765</v>
      </c>
      <c r="R44" s="16" t="s">
        <v>35918</v>
      </c>
      <c r="S44" s="15">
        <f>SUM(D6L1029C8:D6L1036C8)</f>
        <v>10412.911858006777</v>
      </c>
      <c r="U44" s="21" t="str">
        <f>NULL_VALUE</f>
        <v>n/a</v>
      </c>
      <c r="V44" s="16" t="s">
        <v>35919</v>
      </c>
      <c r="W44" s="33">
        <f>SUM(D6L1029C10:D6L1036C10)</f>
        <v>1247.0985341380895</v>
      </c>
      <c r="X44" s="16" t="s">
        <v>35920</v>
      </c>
      <c r="Y44" s="33">
        <f>SUM(D6L1029C11:D6L1036C11)</f>
        <v>36.613323868687161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2.6043615623641835E-2</v>
      </c>
      <c r="AD44" s="16" t="s">
        <v>35922</v>
      </c>
      <c r="AE44" s="33">
        <f>IF(D6L1037C5=0,0,D6L1037C10/D6L1037C5)</f>
        <v>0.10662038588372456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6.7713400621468467E-2</v>
      </c>
      <c r="AJ44" s="16" t="s">
        <v>35924</v>
      </c>
      <c r="AK44" s="33">
        <f>IF(D6L1037C5=0,0,D6L1037C11/D6L1037C5)</f>
        <v>3.1302472198503554E-3</v>
      </c>
      <c r="AL44" s="16" t="s">
        <v>35925</v>
      </c>
      <c r="AM44" s="33">
        <f>SUM(D6L1029C18:D6L1036C18)</f>
        <v>2730.0350356711842</v>
      </c>
      <c r="AN44" s="16" t="s">
        <v>35926</v>
      </c>
      <c r="AO44" s="33">
        <f>SUM(D6L1029C19:D6L1036C19)</f>
        <v>7682.8768223355928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28.530656486949432</v>
      </c>
      <c r="AT44" s="16" t="s">
        <v>35928</v>
      </c>
      <c r="AU44" s="33">
        <f>IF(D6L1037C5=0,0,D6L1037C18/D6L1037C5)</f>
        <v>0.23340368143446061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28.530656486949436</v>
      </c>
      <c r="AZ44" s="16" t="s">
        <v>35930</v>
      </c>
      <c r="BA44" s="33">
        <f>IF(D6L1037C5=0,0,D6L1037C19/D6L1037C5)</f>
        <v>0.65684568546196453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328.57739966443785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164.28869983221892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82.144349916109462</v>
      </c>
      <c r="R45" s="16" t="s">
        <v>35935</v>
      </c>
      <c r="S45" s="15">
        <f>D6L1038C5-D6L1038C7</f>
        <v>82.144349916109462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79.801473928244732</v>
      </c>
      <c r="X45" s="16" t="s">
        <v>35937</v>
      </c>
      <c r="Y45" s="33">
        <f>D6L1038C7-D6L1038C10</f>
        <v>2.3428759878647298</v>
      </c>
      <c r="Z45" s="16" t="s">
        <v>35938</v>
      </c>
      <c r="AA45" s="33">
        <f>CHOOSE(MIN(D6L1038C9,RUN_YEARS),B7L810C7,B7L810C16,B7L810C25,B7L810C34,B7L810C43)</f>
        <v>47885</v>
      </c>
      <c r="AB45" s="16" t="s">
        <v>35939</v>
      </c>
      <c r="AC45" s="33">
        <f>IF(D6L1038C12=0,0,D6L1038C10/D6L1038C12)</f>
        <v>1.6665234191969246E-3</v>
      </c>
      <c r="AD45" s="16" t="s">
        <v>35940</v>
      </c>
      <c r="AE45" s="33">
        <f>IF(D6L1038C5=0,0,D6L1038C10/D6L1038C5)</f>
        <v>0.48573927488465479</v>
      </c>
      <c r="AF45" s="16" t="s">
        <v>35941</v>
      </c>
      <c r="AG45" s="33">
        <f>CHOOSE(MIN(D6L1038C9,RUN_YEARS),B7L810C5,B7L810C14,B7L810C23,B7L810C32,B7L810C41)</f>
        <v>540.71016272484985</v>
      </c>
      <c r="AH45" s="16" t="s">
        <v>35942</v>
      </c>
      <c r="AI45" s="33">
        <f>IF(D6L1038C15=0,0,D6L1038C11/D6L1038C15)</f>
        <v>4.3329608899120037E-3</v>
      </c>
      <c r="AJ45" s="16" t="s">
        <v>35943</v>
      </c>
      <c r="AK45" s="33">
        <f>IF(D6L1038C5=0,0,D6L1038C11/D6L1038C5)</f>
        <v>1.426072511534518E-2</v>
      </c>
      <c r="AL45" s="16" t="s">
        <v>35944</v>
      </c>
      <c r="AM45" s="33">
        <f>D6L1038C8*CHOOSE(MIN(D6L1038C9,RUN_YEARS),B7L810C4,B7L810C13,B7L810C22,B7L810C31,B7L810C40)</f>
        <v>21.536430569223988</v>
      </c>
      <c r="AN45" s="16" t="s">
        <v>35945</v>
      </c>
      <c r="AO45" s="33">
        <f>D6L1038C8-D6L1038C18</f>
        <v>60.607919346885474</v>
      </c>
      <c r="AP45" s="16" t="s">
        <v>35946</v>
      </c>
      <c r="AQ45" s="33">
        <f>CHOOSE(MIN(D6L1038C9,RUN_YEARS),B7L810C2,B7L810C11,B7L810C20,B7L810C29,B7L810C38)</f>
        <v>95.687774899955897</v>
      </c>
      <c r="AR45" s="16" t="s">
        <v>35947</v>
      </c>
      <c r="AS45" s="33">
        <f>IF(D6L1038C20=0,0,D6L1038C18/D6L1038C20)</f>
        <v>0.22506982309642895</v>
      </c>
      <c r="AT45" s="16" t="s">
        <v>35948</v>
      </c>
      <c r="AU45" s="33">
        <f>IF(D6L1038C5=0,0,D6L1038C18/D6L1038C5)</f>
        <v>0.13108893424330603</v>
      </c>
      <c r="AV45" s="16" t="s">
        <v>35949</v>
      </c>
      <c r="AW45" s="33">
        <f>CHOOSE(MIN(D6L1038C9,RUN_YEARS),B7L810C1,B7L810C10,B7L810C19,B7L810C28,B7L810C37)</f>
        <v>269.2849646081545</v>
      </c>
      <c r="AX45" s="16" t="s">
        <v>35950</v>
      </c>
      <c r="AY45" s="33">
        <f>IF(D6L1038C23=0,0,D6L1038C19/D6L1038C23)</f>
        <v>0.22506982309642898</v>
      </c>
      <c r="AZ45" s="16" t="s">
        <v>35951</v>
      </c>
      <c r="BA45" s="33">
        <f>IF(D6L1038C5=0,0,D6L1038C19/D6L1038C5)</f>
        <v>0.36891106575669397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3657.2659598037335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3657.2659598037335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1462.9063839214934</v>
      </c>
      <c r="R46" s="16" t="s">
        <v>35955</v>
      </c>
      <c r="S46" s="15">
        <f>D6L1039C5-D6L1039C7</f>
        <v>2194.3595758822403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1421.1821723003175</v>
      </c>
      <c r="X46" s="16" t="s">
        <v>35957</v>
      </c>
      <c r="Y46" s="33">
        <f>D6L1039C7-D6L1039C10</f>
        <v>41.724211621175982</v>
      </c>
      <c r="Z46" s="16" t="s">
        <v>35958</v>
      </c>
      <c r="AA46" s="33">
        <f>CHOOSE(MIN(D6L1039C9,RUN_YEARS),B7L810C7,B7L810C16,B7L810C25,B7L810C34,B7L810C43)</f>
        <v>47885</v>
      </c>
      <c r="AB46" s="16" t="s">
        <v>35959</v>
      </c>
      <c r="AC46" s="33">
        <f>IF(D6L1039C12=0,0,D6L1039C10/D6L1039C12)</f>
        <v>2.9679068023396E-2</v>
      </c>
      <c r="AD46" s="16" t="s">
        <v>35960</v>
      </c>
      <c r="AE46" s="33">
        <f>IF(D6L1039C5=0,0,D6L1039C10/D6L1039C5)</f>
        <v>0.38859141990772389</v>
      </c>
      <c r="AF46" s="16" t="s">
        <v>35961</v>
      </c>
      <c r="AG46" s="33">
        <f>CHOOSE(MIN(D6L1039C9,RUN_YEARS),B7L810C5,B7L810C14,B7L810C23,B7L810C32,B7L810C41)</f>
        <v>540.71016272484985</v>
      </c>
      <c r="AH46" s="16" t="s">
        <v>35962</v>
      </c>
      <c r="AI46" s="33">
        <f>IF(D6L1039C15=0,0,D6L1039C11/D6L1039C15)</f>
        <v>7.7165576860829421E-2</v>
      </c>
      <c r="AJ46" s="16" t="s">
        <v>35963</v>
      </c>
      <c r="AK46" s="33">
        <f>IF(D6L1039C5=0,0,D6L1039C11/D6L1039C5)</f>
        <v>1.1408580092276117E-2</v>
      </c>
      <c r="AL46" s="16" t="s">
        <v>35964</v>
      </c>
      <c r="AM46" s="33">
        <f>D6L1039C8*CHOOSE(MIN(D6L1039C9,RUN_YEARS),B7L810C4,B7L810C13,B7L810C22,B7L810C31,B7L810C40)</f>
        <v>575.31251629799181</v>
      </c>
      <c r="AN46" s="16" t="s">
        <v>35965</v>
      </c>
      <c r="AO46" s="33">
        <f>D6L1039C8-D6L1039C18</f>
        <v>1619.0470595842485</v>
      </c>
      <c r="AP46" s="16" t="s">
        <v>35966</v>
      </c>
      <c r="AQ46" s="33">
        <f>CHOOSE(MIN(D6L1039C9,RUN_YEARS),B7L810C2,B7L810C11,B7L810C20,B7L810C29,B7L810C38)</f>
        <v>95.687774899955897</v>
      </c>
      <c r="AR46" s="16" t="s">
        <v>35967</v>
      </c>
      <c r="AS46" s="33">
        <f>IF(D6L1039C20=0,0,D6L1039C18/D6L1039C20)</f>
        <v>6.0123930867814233</v>
      </c>
      <c r="AT46" s="16" t="s">
        <v>35968</v>
      </c>
      <c r="AU46" s="33">
        <f>IF(D6L1039C5=0,0,D6L1039C18/D6L1039C5)</f>
        <v>0.15730672109196725</v>
      </c>
      <c r="AV46" s="16" t="s">
        <v>35969</v>
      </c>
      <c r="AW46" s="33">
        <f>CHOOSE(MIN(D6L1039C9,RUN_YEARS),B7L810C1,B7L810C10,B7L810C19,B7L810C28,B7L810C37)</f>
        <v>269.2849646081545</v>
      </c>
      <c r="AX46" s="16" t="s">
        <v>35970</v>
      </c>
      <c r="AY46" s="33">
        <f>IF(D6L1039C23=0,0,D6L1039C19/D6L1039C23)</f>
        <v>6.0123930867814241</v>
      </c>
      <c r="AZ46" s="16" t="s">
        <v>35971</v>
      </c>
      <c r="BA46" s="33">
        <f>IF(D6L1039C5=0,0,D6L1039C19/D6L1039C5)</f>
        <v>0.44269327890803278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3985.8433594681715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3821.5546596359522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1545.0507338376028</v>
      </c>
      <c r="R47" s="16" t="s">
        <v>35975</v>
      </c>
      <c r="S47" s="15">
        <f>SUM(D6L1038C8:D6L1039C8)</f>
        <v>2276.5039257983499</v>
      </c>
      <c r="U47" s="21" t="str">
        <f>NULL_VALUE</f>
        <v>n/a</v>
      </c>
      <c r="V47" s="16" t="s">
        <v>35976</v>
      </c>
      <c r="W47" s="33">
        <f>SUM(D6L1038C10:D6L1039C10)</f>
        <v>1500.9836462285623</v>
      </c>
      <c r="X47" s="16" t="s">
        <v>35977</v>
      </c>
      <c r="Y47" s="33">
        <f>SUM(D6L1038C11:D6L1039C11)</f>
        <v>44.067087609040712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3.1345591442592927E-2</v>
      </c>
      <c r="AD47" s="16" t="s">
        <v>35979</v>
      </c>
      <c r="AE47" s="33">
        <f>IF(D6L1040C5=0,0,D6L1040C10/D6L1040C5)</f>
        <v>0.39276780784591697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8.1498537750741423E-2</v>
      </c>
      <c r="AJ47" s="16" t="s">
        <v>35981</v>
      </c>
      <c r="AK47" s="33">
        <f>IF(D6L1040C5=0,0,D6L1040C11/D6L1040C5)</f>
        <v>1.1531193855340176E-2</v>
      </c>
      <c r="AL47" s="16" t="s">
        <v>35982</v>
      </c>
      <c r="AM47" s="33">
        <f>SUM(D6L1038C18:D6L1039C18)</f>
        <v>596.84894686721577</v>
      </c>
      <c r="AN47" s="16" t="s">
        <v>35983</v>
      </c>
      <c r="AO47" s="33">
        <f>SUM(D6L1038C19:D6L1039C19)</f>
        <v>1679.6549789311339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6.237462909877852</v>
      </c>
      <c r="AT47" s="16" t="s">
        <v>35985</v>
      </c>
      <c r="AU47" s="33">
        <f>IF(D6L1040C5=0,0,D6L1040C18/D6L1040C5)</f>
        <v>0.15617961798931135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6.2374629098778529</v>
      </c>
      <c r="AZ47" s="16" t="s">
        <v>35987</v>
      </c>
      <c r="BA47" s="33">
        <f>IF(D6L1040C5=0,0,D6L1040C19/D6L1040C5)</f>
        <v>0.43952138030943161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18357.504268160283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17351.344032085595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3745.3454200624246</v>
      </c>
      <c r="R48" s="16" t="s">
        <v>35992</v>
      </c>
      <c r="S48" s="15">
        <f>SUM(D6L1028C8,D6L1037C8,D6L1040C8)</f>
        <v>13605.998612023172</v>
      </c>
      <c r="U48" s="21" t="str">
        <f>NULL_VALUE</f>
        <v>n/a</v>
      </c>
      <c r="V48" s="16" t="s">
        <v>35993</v>
      </c>
      <c r="W48" s="33">
        <f>SUM(D6L1028C10,D6L1037C10,D6L1040C10)</f>
        <v>3638.3694043195674</v>
      </c>
      <c r="X48" s="16" t="s">
        <v>35994</v>
      </c>
      <c r="Y48" s="33">
        <f>SUM(D6L1028C11,D6L1037C11,D6L1040C11)</f>
        <v>106.97601574285764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7.4604449365676104E-2</v>
      </c>
      <c r="AD48" s="16" t="s">
        <v>35996</v>
      </c>
      <c r="AE48" s="33">
        <f>IF(D6L1041C5=0,0,D6L1041C10/D6L1041C5)</f>
        <v>0.20968804477575925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0.19397156835075724</v>
      </c>
      <c r="AJ48" s="16" t="s">
        <v>35998</v>
      </c>
      <c r="AK48" s="33">
        <f>IF(D6L1041C5=0,0,D6L1041C11/D6L1041C5)</f>
        <v>6.1652869970787701E-3</v>
      </c>
      <c r="AL48" s="16" t="s">
        <v>35999</v>
      </c>
      <c r="AM48" s="33">
        <f>SUM(D6L1028C18,D6L1037C18,D6L1040C18)</f>
        <v>3592.3154654278496</v>
      </c>
      <c r="AN48" s="16" t="s">
        <v>36000</v>
      </c>
      <c r="AO48" s="33">
        <f>SUM(D6L1028C19,D6L1037C19,D6L1040C19)</f>
        <v>10013.683146595322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36.992195151416247</v>
      </c>
      <c r="AT48" s="16" t="s">
        <v>36002</v>
      </c>
      <c r="AU48" s="33">
        <f>IF(D6L1041C5=0,0,D6L1041C18/D6L1041C5)</f>
        <v>0.20703384468575145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36.992195151416254</v>
      </c>
      <c r="AZ48" s="16" t="s">
        <v>36004</v>
      </c>
      <c r="BA48" s="33">
        <f>IF(D6L1041C5=0,0,D6L1041C19/D6L1041C5)</f>
        <v>0.57711282354141058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80F55-47BA-4BC0-8F58-07ACFABD64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20447.256849733334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17584.640890770668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8792.3204453853341</v>
      </c>
      <c r="R8" s="16" t="s">
        <v>36013</v>
      </c>
      <c r="S8" s="15">
        <f>D6L1101C5-D6L1101C7</f>
        <v>8792.3204453853341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8651.8649920184398</v>
      </c>
      <c r="X8" s="16" t="s">
        <v>36015</v>
      </c>
      <c r="Y8" s="33">
        <f>D6L1101C7-D6L1101C10</f>
        <v>140.45545336689429</v>
      </c>
      <c r="Z8" s="16" t="s">
        <v>36016</v>
      </c>
      <c r="AA8" s="33">
        <f>CHOOSE(MIN(D6L1101C9,RUN_YEARS),B7L811C7,B7L811C16,B7L811C25,B7L811C34,B7L811C43)</f>
        <v>642071.33333333337</v>
      </c>
      <c r="AB8" s="16" t="s">
        <v>36017</v>
      </c>
      <c r="AC8" s="33">
        <f>IF(D6L1101C12=0,0,D6L1101C10/D6L1101C12)</f>
        <v>1.3474928006989524E-2</v>
      </c>
      <c r="AD8" s="16" t="s">
        <v>36018</v>
      </c>
      <c r="AE8" s="33">
        <f>IF(D6L1101C5=0,0,D6L1101C10/D6L1101C5)</f>
        <v>0.49201260610100872</v>
      </c>
      <c r="AF8" s="16" t="s">
        <v>36019</v>
      </c>
      <c r="AG8" s="33">
        <f>CHOOSE(MIN(D6L1101C9,RUN_YEARS),B7L811C5,B7L811C14,B7L811C23,B7L811C32,B7L811C41)</f>
        <v>4009.0253684483582</v>
      </c>
      <c r="AH8" s="16" t="s">
        <v>36020</v>
      </c>
      <c r="AI8" s="33">
        <f>IF(D6L1101C15=0,0,D6L1101C11/D6L1101C15)</f>
        <v>3.5034812818172757E-2</v>
      </c>
      <c r="AJ8" s="16" t="s">
        <v>36021</v>
      </c>
      <c r="AK8" s="33">
        <f>IF(D6L1101C5=0,0,D6L1101C11/D6L1101C5)</f>
        <v>7.9873938989912831E-3</v>
      </c>
      <c r="AL8" s="16" t="s">
        <v>36022</v>
      </c>
      <c r="AM8" s="33">
        <f>D6L1101C8*CHOOSE(MIN(D6L1101C9,RUN_YEARS),B7L811C4,B7L811C13,B7L811C22,B7L811C31,B7L811C40)</f>
        <v>3545.7550011072017</v>
      </c>
      <c r="AN8" s="16" t="s">
        <v>36023</v>
      </c>
      <c r="AO8" s="33">
        <f>D6L1101C8-D6L1101C18</f>
        <v>5246.5654442781324</v>
      </c>
      <c r="AP8" s="16" t="s">
        <v>36024</v>
      </c>
      <c r="AQ8" s="33">
        <f>CHOOSE(MIN(D6L1101C9,RUN_YEARS),B7L811C2,B7L811C11,B7L811C20,B7L811C29,B7L811C38)</f>
        <v>1488.8432252508701</v>
      </c>
      <c r="AR8" s="16" t="s">
        <v>36025</v>
      </c>
      <c r="AS8" s="33">
        <f>IF(D6L1101C20=0,0,D6L1101C18/D6L1101C20)</f>
        <v>2.3815502807622622</v>
      </c>
      <c r="AT8" s="16" t="s">
        <v>36026</v>
      </c>
      <c r="AU8" s="33">
        <f>IF(D6L1101C5=0,0,D6L1101C18/D6L1101C5)</f>
        <v>0.20163931826257525</v>
      </c>
      <c r="AV8" s="16" t="s">
        <v>36027</v>
      </c>
      <c r="AW8" s="33">
        <f>CHOOSE(MIN(D6L1101C9,RUN_YEARS),B7L811C1,B7L811C10,B7L811C19,B7L811C28,B7L811C37)</f>
        <v>2203.0042727457621</v>
      </c>
      <c r="AX8" s="16" t="s">
        <v>36028</v>
      </c>
      <c r="AY8" s="33">
        <f>IF(D6L1101C23=0,0,D6L1101C19/D6L1101C23)</f>
        <v>2.3815502807622617</v>
      </c>
      <c r="AZ8" s="16" t="s">
        <v>36029</v>
      </c>
      <c r="BA8" s="33">
        <f>IF(D6L1101C5=0,0,D6L1101C19/D6L1101C5)</f>
        <v>0.29836068173742475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61.830598948066822</v>
      </c>
      <c r="J9" s="16" t="s">
        <v>36050</v>
      </c>
      <c r="K9" s="21">
        <f>IF(FLOW_THRU_100PCT="Y",1,INDEX(VariabilityMatrix,D6L1102C1,D6L1102C9))</f>
        <v>0.65701432046792319</v>
      </c>
      <c r="L9" s="16" t="s">
        <v>36030</v>
      </c>
      <c r="M9" s="15">
        <f>IF(D6L1102C2&lt;&gt;0,D6L1102C2*D6L1102C4,D6L1102C3*D6L1102C4)</f>
        <v>40.623588951988808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20.311794475994404</v>
      </c>
      <c r="R9" s="16" t="s">
        <v>36032</v>
      </c>
      <c r="S9" s="15">
        <f>D6L1102C5-D6L1102C7</f>
        <v>20.311794475994404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19.986371804265925</v>
      </c>
      <c r="X9" s="16" t="s">
        <v>36034</v>
      </c>
      <c r="Y9" s="33">
        <f>D6L1102C7-D6L1102C10</f>
        <v>0.32542267172847872</v>
      </c>
      <c r="Z9" s="16" t="s">
        <v>36035</v>
      </c>
      <c r="AA9" s="33">
        <f>CHOOSE(MIN(D6L1102C9,RUN_YEARS),B7L811C7,B7L811C16,B7L811C25,B7L811C34,B7L811C43)</f>
        <v>664055</v>
      </c>
      <c r="AB9" s="16" t="s">
        <v>36036</v>
      </c>
      <c r="AC9" s="33">
        <f>IF(D6L1102C12=0,0,D6L1102C10/D6L1102C12)</f>
        <v>3.0097464523670367E-5</v>
      </c>
      <c r="AD9" s="16" t="s">
        <v>36037</v>
      </c>
      <c r="AE9" s="33">
        <f>IF(D6L1102C5=0,0,D6L1102C10/D6L1102C5)</f>
        <v>0.49198931753388209</v>
      </c>
      <c r="AF9" s="16" t="s">
        <v>36038</v>
      </c>
      <c r="AG9" s="33">
        <f>CHOOSE(MIN(D6L1102C9,RUN_YEARS),B7L811C5,B7L811C14,B7L811C23,B7L811C32,B7L811C41)</f>
        <v>4158.5750836579809</v>
      </c>
      <c r="AH9" s="16" t="s">
        <v>36039</v>
      </c>
      <c r="AI9" s="33">
        <f>IF(D6L1102C15=0,0,D6L1102C11/D6L1102C15)</f>
        <v>7.8253407761542506E-5</v>
      </c>
      <c r="AJ9" s="16" t="s">
        <v>36040</v>
      </c>
      <c r="AK9" s="33">
        <f>IF(D6L1102C5=0,0,D6L1102C11/D6L1102C5)</f>
        <v>8.0106824661179288E-3</v>
      </c>
      <c r="AL9" s="16" t="s">
        <v>36041</v>
      </c>
      <c r="AM9" s="33">
        <f>D6L1102C8*CHOOSE(MIN(D6L1102C9,RUN_YEARS),B7L811C4,B7L811C13,B7L811C22,B7L811C31,B7L811C40)</f>
        <v>8.0459713632204046</v>
      </c>
      <c r="AN9" s="16" t="s">
        <v>36042</v>
      </c>
      <c r="AO9" s="33">
        <f>D6L1102C8-D6L1102C18</f>
        <v>12.265823112773999</v>
      </c>
      <c r="AP9" s="16" t="s">
        <v>36043</v>
      </c>
      <c r="AQ9" s="33">
        <f>CHOOSE(MIN(D6L1102C9,RUN_YEARS),B7L811C2,B7L811C11,B7L811C20,B7L811C29,B7L811C38)</f>
        <v>1500.6303925307004</v>
      </c>
      <c r="AR9" s="16" t="s">
        <v>36044</v>
      </c>
      <c r="AS9" s="33">
        <f>IF(D6L1102C20=0,0,D6L1102C18/D6L1102C20)</f>
        <v>5.3617275801348249E-3</v>
      </c>
      <c r="AT9" s="16" t="s">
        <v>36045</v>
      </c>
      <c r="AU9" s="33">
        <f>IF(D6L1102C5=0,0,D6L1102C18/D6L1102C5)</f>
        <v>0.19806155907912459</v>
      </c>
      <c r="AV9" s="16" t="s">
        <v>36046</v>
      </c>
      <c r="AW9" s="33">
        <f>CHOOSE(MIN(D6L1102C9,RUN_YEARS),B7L811C1,B7L811C10,B7L811C19,B7L811C28,B7L811C37)</f>
        <v>2287.6624985981784</v>
      </c>
      <c r="AX9" s="16" t="s">
        <v>36047</v>
      </c>
      <c r="AY9" s="33">
        <f>IF(D6L1102C23=0,0,D6L1102C19/D6L1102C23)</f>
        <v>5.3617275801348249E-3</v>
      </c>
      <c r="AZ9" s="16" t="s">
        <v>36048</v>
      </c>
      <c r="BA9" s="33">
        <f>IF(D6L1102C5=0,0,D6L1102C19/D6L1102C5)</f>
        <v>0.30193844092087541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4.5623270905619524</v>
      </c>
      <c r="J10" s="16" t="s">
        <v>36071</v>
      </c>
      <c r="K10" s="21">
        <f>IF(FLOW_THRU_100PCT="Y",1,INDEX(VariabilityMatrix,D6L1103C1,D6L1103C9))</f>
        <v>0.65701432046792319</v>
      </c>
      <c r="L10" s="16" t="s">
        <v>36051</v>
      </c>
      <c r="M10" s="15">
        <f>IF(D6L1103C2&lt;&gt;0,D6L1103C2*D6L1103C4,D6L1103C3*D6L1103C4)</f>
        <v>2.9975142331579581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1.498757116578979</v>
      </c>
      <c r="R10" s="16" t="s">
        <v>36053</v>
      </c>
      <c r="S10" s="15">
        <f>D6L1103C5-D6L1103C7</f>
        <v>1.498757116578979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1.4747449818694816</v>
      </c>
      <c r="X10" s="16" t="s">
        <v>36055</v>
      </c>
      <c r="Y10" s="33">
        <f>D6L1103C7-D6L1103C10</f>
        <v>2.4012134709497479E-2</v>
      </c>
      <c r="Z10" s="16" t="s">
        <v>36056</v>
      </c>
      <c r="AA10" s="33">
        <f>CHOOSE(MIN(D6L1103C9,RUN_YEARS),B7L811C7,B7L811C16,B7L811C25,B7L811C34,B7L811C43)</f>
        <v>664055</v>
      </c>
      <c r="AB10" s="16" t="s">
        <v>36057</v>
      </c>
      <c r="AC10" s="33">
        <f>IF(D6L1103C12=0,0,D6L1103C10/D6L1103C12)</f>
        <v>2.2208175254602128E-6</v>
      </c>
      <c r="AD10" s="16" t="s">
        <v>36058</v>
      </c>
      <c r="AE10" s="33">
        <f>IF(D6L1103C5=0,0,D6L1103C10/D6L1103C5)</f>
        <v>0.49198931753388203</v>
      </c>
      <c r="AF10" s="16" t="s">
        <v>36059</v>
      </c>
      <c r="AG10" s="33">
        <f>CHOOSE(MIN(D6L1103C9,RUN_YEARS),B7L811C5,B7L811C14,B7L811C23,B7L811C32,B7L811C41)</f>
        <v>4158.5750836579809</v>
      </c>
      <c r="AH10" s="16" t="s">
        <v>36060</v>
      </c>
      <c r="AI10" s="33">
        <f>IF(D6L1103C15=0,0,D6L1103C11/D6L1103C15)</f>
        <v>5.7741255661965439E-6</v>
      </c>
      <c r="AJ10" s="16" t="s">
        <v>36061</v>
      </c>
      <c r="AK10" s="33">
        <f>IF(D6L1103C5=0,0,D6L1103C11/D6L1103C5)</f>
        <v>8.0106824661179601E-3</v>
      </c>
      <c r="AL10" s="16" t="s">
        <v>36062</v>
      </c>
      <c r="AM10" s="33">
        <f>D6L1103C8*CHOOSE(MIN(D6L1103C9,RUN_YEARS),B7L811C4,B7L811C13,B7L811C22,B7L811C31,B7L811C40)</f>
        <v>0.59369234238113178</v>
      </c>
      <c r="AN10" s="16" t="s">
        <v>36063</v>
      </c>
      <c r="AO10" s="33">
        <f>D6L1103C8-D6L1103C18</f>
        <v>0.90506477419784725</v>
      </c>
      <c r="AP10" s="16" t="s">
        <v>36064</v>
      </c>
      <c r="AQ10" s="33">
        <f>CHOOSE(MIN(D6L1103C9,RUN_YEARS),B7L811C2,B7L811C11,B7L811C20,B7L811C29,B7L811C38)</f>
        <v>1500.6303925307004</v>
      </c>
      <c r="AR10" s="16" t="s">
        <v>36065</v>
      </c>
      <c r="AS10" s="33">
        <f>IF(D6L1103C20=0,0,D6L1103C18/D6L1103C20)</f>
        <v>3.9562862736633919E-4</v>
      </c>
      <c r="AT10" s="16" t="s">
        <v>36066</v>
      </c>
      <c r="AU10" s="33">
        <f>IF(D6L1103C5=0,0,D6L1103C18/D6L1103C5)</f>
        <v>0.19806155907912459</v>
      </c>
      <c r="AV10" s="16" t="s">
        <v>36067</v>
      </c>
      <c r="AW10" s="33">
        <f>CHOOSE(MIN(D6L1103C9,RUN_YEARS),B7L811C1,B7L811C10,B7L811C19,B7L811C28,B7L811C37)</f>
        <v>2287.6624985981784</v>
      </c>
      <c r="AX10" s="16" t="s">
        <v>36068</v>
      </c>
      <c r="AY10" s="33">
        <f>IF(D6L1103C23=0,0,D6L1103C19/D6L1103C23)</f>
        <v>3.9562862736633925E-4</v>
      </c>
      <c r="AZ10" s="16" t="s">
        <v>36069</v>
      </c>
      <c r="BA10" s="33">
        <f>IF(D6L1103C5=0,0,D6L1103C19/D6L1103C5)</f>
        <v>0.30193844092087541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0.64692773230895906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698360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4349.8230974705511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1395.5208202805304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2387.6734493582821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178.1524928645903</v>
      </c>
      <c r="J12" s="16" t="s">
        <v>36113</v>
      </c>
      <c r="K12" s="21">
        <f>IF(FLOW_THRU_100PCT="Y",1,INDEX(VariabilityMatrix,D6L1105C1,D6L1105C9))</f>
        <v>0.33502533749663682</v>
      </c>
      <c r="L12" s="16" t="s">
        <v>36093</v>
      </c>
      <c r="M12" s="15">
        <f>IF(D6L1105C2&lt;&gt;0,D6L1105C2*D6L1105C4,D6L1105C3*D6L1105C4)</f>
        <v>59.68559904782655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29.842799523913275</v>
      </c>
      <c r="R12" s="16" t="s">
        <v>36095</v>
      </c>
      <c r="S12" s="15">
        <f>D6L1105C5-D6L1105C7</f>
        <v>29.842799523913275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29.364677142141105</v>
      </c>
      <c r="X12" s="16" t="s">
        <v>36097</v>
      </c>
      <c r="Y12" s="33">
        <f>D6L1105C7-D6L1105C10</f>
        <v>0.47812238177217026</v>
      </c>
      <c r="Z12" s="16" t="s">
        <v>36098</v>
      </c>
      <c r="AA12" s="33">
        <f>CHOOSE(MIN(D6L1105C9,RUN_YEARS),B7L811C7,B7L811C16,B7L811C25,B7L811C34,B7L811C43)</f>
        <v>664055</v>
      </c>
      <c r="AB12" s="16" t="s">
        <v>36099</v>
      </c>
      <c r="AC12" s="33">
        <f>IF(D6L1105C12=0,0,D6L1105C10/D6L1105C12)</f>
        <v>4.4220248536854786E-5</v>
      </c>
      <c r="AD12" s="16" t="s">
        <v>36100</v>
      </c>
      <c r="AE12" s="33">
        <f>IF(D6L1105C5=0,0,D6L1105C10/D6L1105C5)</f>
        <v>0.49198931753388203</v>
      </c>
      <c r="AF12" s="16" t="s">
        <v>36101</v>
      </c>
      <c r="AG12" s="33">
        <f>CHOOSE(MIN(D6L1105C9,RUN_YEARS),B7L811C5,B7L811C14,B7L811C23,B7L811C32,B7L811C41)</f>
        <v>4158.5750836579809</v>
      </c>
      <c r="AH12" s="16" t="s">
        <v>36102</v>
      </c>
      <c r="AI12" s="33">
        <f>IF(D6L1105C15=0,0,D6L1105C11/D6L1105C15)</f>
        <v>1.1497264619582208E-4</v>
      </c>
      <c r="AJ12" s="16" t="s">
        <v>36103</v>
      </c>
      <c r="AK12" s="33">
        <f>IF(D6L1105C5=0,0,D6L1105C11/D6L1105C5)</f>
        <v>8.0106824661179479E-3</v>
      </c>
      <c r="AL12" s="16" t="s">
        <v>36104</v>
      </c>
      <c r="AM12" s="33">
        <f>D6L1105C8*CHOOSE(MIN(D6L1105C9,RUN_YEARS),B7L811C4,B7L811C13,B7L811C22,B7L811C31,B7L811C40)</f>
        <v>11.82142280198404</v>
      </c>
      <c r="AN12" s="16" t="s">
        <v>36105</v>
      </c>
      <c r="AO12" s="33">
        <f>D6L1105C8-D6L1105C18</f>
        <v>18.021376721929236</v>
      </c>
      <c r="AP12" s="16" t="s">
        <v>36106</v>
      </c>
      <c r="AQ12" s="33">
        <f>CHOOSE(MIN(D6L1105C9,RUN_YEARS),B7L811C2,B7L811C11,B7L811C20,B7L811C29,B7L811C38)</f>
        <v>1500.6303925307004</v>
      </c>
      <c r="AR12" s="16" t="s">
        <v>36107</v>
      </c>
      <c r="AS12" s="33">
        <f>IF(D6L1105C20=0,0,D6L1105C18/D6L1105C20)</f>
        <v>7.8776378652761388E-3</v>
      </c>
      <c r="AT12" s="16" t="s">
        <v>36108</v>
      </c>
      <c r="AU12" s="33">
        <f>IF(D6L1105C5=0,0,D6L1105C18/D6L1105C5)</f>
        <v>0.19806155907912459</v>
      </c>
      <c r="AV12" s="16" t="s">
        <v>36109</v>
      </c>
      <c r="AW12" s="33">
        <f>CHOOSE(MIN(D6L1105C9,RUN_YEARS),B7L811C1,B7L811C10,B7L811C19,B7L811C28,B7L811C37)</f>
        <v>2287.6624985981784</v>
      </c>
      <c r="AX12" s="16" t="s">
        <v>36110</v>
      </c>
      <c r="AY12" s="33">
        <f>IF(D6L1105C23=0,0,D6L1105C19/D6L1105C23)</f>
        <v>7.8776378652761405E-3</v>
      </c>
      <c r="AZ12" s="16" t="s">
        <v>36111</v>
      </c>
      <c r="BA12" s="33">
        <f>IF(D6L1105C5=0,0,D6L1105C19/D6L1105C5)</f>
        <v>0.30193844092087546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30.230124541566457</v>
      </c>
      <c r="J13" s="16" t="s">
        <v>36134</v>
      </c>
      <c r="K13" s="21">
        <f>IF(FLOW_THRU_100PCT="Y",1,INDEX(VariabilityMatrix,D6L1106C1,D6L1106C9))</f>
        <v>0.65701432046792319</v>
      </c>
      <c r="L13" s="16" t="s">
        <v>36114</v>
      </c>
      <c r="M13" s="15">
        <f>IF(D6L1106C2&lt;&gt;0,D6L1106C2*D6L1106C4,D6L1106C3*D6L1106C4)</f>
        <v>19.861624733337973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9.9308123666689863</v>
      </c>
      <c r="R13" s="16" t="s">
        <v>36116</v>
      </c>
      <c r="S13" s="15">
        <f>D6L1106C5-D6L1106C7</f>
        <v>9.9308123666689863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9.77170719766902</v>
      </c>
      <c r="X13" s="16" t="s">
        <v>36118</v>
      </c>
      <c r="Y13" s="33">
        <f>D6L1106C7-D6L1106C10</f>
        <v>0.1591051689999663</v>
      </c>
      <c r="Z13" s="16" t="s">
        <v>36119</v>
      </c>
      <c r="AA13" s="33">
        <f>CHOOSE(MIN(D6L1106C9,RUN_YEARS),B7L811C7,B7L811C16,B7L811C25,B7L811C34,B7L811C43)</f>
        <v>664055</v>
      </c>
      <c r="AB13" s="16" t="s">
        <v>36120</v>
      </c>
      <c r="AC13" s="33">
        <f>IF(D6L1106C12=0,0,D6L1106C10/D6L1106C12)</f>
        <v>1.4715207622364141E-5</v>
      </c>
      <c r="AD13" s="16" t="s">
        <v>36121</v>
      </c>
      <c r="AE13" s="33">
        <f>IF(D6L1106C5=0,0,D6L1106C10/D6L1106C5)</f>
        <v>0.49198931753388198</v>
      </c>
      <c r="AF13" s="16" t="s">
        <v>36122</v>
      </c>
      <c r="AG13" s="33">
        <f>CHOOSE(MIN(D6L1106C9,RUN_YEARS),B7L811C5,B7L811C14,B7L811C23,B7L811C32,B7L811C41)</f>
        <v>4158.5750836579809</v>
      </c>
      <c r="AH13" s="16" t="s">
        <v>36123</v>
      </c>
      <c r="AI13" s="33">
        <f>IF(D6L1106C15=0,0,D6L1106C11/D6L1106C15)</f>
        <v>3.825953981814695E-5</v>
      </c>
      <c r="AJ13" s="16" t="s">
        <v>36124</v>
      </c>
      <c r="AK13" s="33">
        <f>IF(D6L1106C5=0,0,D6L1106C11/D6L1106C5)</f>
        <v>8.0106824661180104E-3</v>
      </c>
      <c r="AL13" s="16" t="s">
        <v>36125</v>
      </c>
      <c r="AM13" s="33">
        <f>D6L1106C8*CHOOSE(MIN(D6L1106C9,RUN_YEARS),B7L811C4,B7L811C13,B7L811C22,B7L811C31,B7L811C40)</f>
        <v>3.933824360529421</v>
      </c>
      <c r="AN13" s="16" t="s">
        <v>36126</v>
      </c>
      <c r="AO13" s="33">
        <f>D6L1106C8-D6L1106C18</f>
        <v>5.9969880061395653</v>
      </c>
      <c r="AP13" s="16" t="s">
        <v>36127</v>
      </c>
      <c r="AQ13" s="33">
        <f>CHOOSE(MIN(D6L1106C9,RUN_YEARS),B7L811C2,B7L811C11,B7L811C20,B7L811C29,B7L811C38)</f>
        <v>1500.6303925307004</v>
      </c>
      <c r="AR13" s="16" t="s">
        <v>36128</v>
      </c>
      <c r="AS13" s="33">
        <f>IF(D6L1106C20=0,0,D6L1106C18/D6L1106C20)</f>
        <v>2.6214478795776766E-3</v>
      </c>
      <c r="AT13" s="16" t="s">
        <v>36129</v>
      </c>
      <c r="AU13" s="33">
        <f>IF(D6L1106C5=0,0,D6L1106C18/D6L1106C5)</f>
        <v>0.19806155907912459</v>
      </c>
      <c r="AV13" s="16" t="s">
        <v>36130</v>
      </c>
      <c r="AW13" s="33">
        <f>CHOOSE(MIN(D6L1106C9,RUN_YEARS),B7L811C1,B7L811C10,B7L811C19,B7L811C28,B7L811C37)</f>
        <v>2287.6624985981784</v>
      </c>
      <c r="AX13" s="16" t="s">
        <v>36131</v>
      </c>
      <c r="AY13" s="33">
        <f>IF(D6L1106C23=0,0,D6L1106C19/D6L1106C23)</f>
        <v>2.621447879577677E-3</v>
      </c>
      <c r="AZ13" s="16" t="s">
        <v>36132</v>
      </c>
      <c r="BA13" s="33">
        <f>IF(D6L1106C5=0,0,D6L1106C19/D6L1106C5)</f>
        <v>0.30193844092087541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4.8885075019649111</v>
      </c>
      <c r="J14" s="16" t="s">
        <v>36155</v>
      </c>
      <c r="K14" s="21">
        <f>IF(FLOW_THRU_100PCT="Y",1,INDEX(VariabilityMatrix,D6L1107C1,D6L1107C9))</f>
        <v>0.64692773230895906</v>
      </c>
      <c r="L14" s="16" t="s">
        <v>36135</v>
      </c>
      <c r="M14" s="15">
        <f>IF(D6L1107C2&lt;&gt;0,D6L1107C2*D6L1107C4,D6L1107C3*D6L1107C4)</f>
        <v>3.162511072621494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1.581255536310747</v>
      </c>
      <c r="R14" s="16" t="s">
        <v>36137</v>
      </c>
      <c r="S14" s="15">
        <f>D6L1107C5-D6L1107C7</f>
        <v>1.581255536310747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1.5560560993710446</v>
      </c>
      <c r="X14" s="16" t="s">
        <v>36139</v>
      </c>
      <c r="Y14" s="33">
        <f>D6L1107C7-D6L1107C10</f>
        <v>2.5199436939702391E-2</v>
      </c>
      <c r="Z14" s="16" t="s">
        <v>36140</v>
      </c>
      <c r="AA14" s="33">
        <f>CHOOSE(MIN(D6L1107C9,RUN_YEARS),B7L811C7,B7L811C16,B7L811C25,B7L811C34,B7L811C43)</f>
        <v>698360</v>
      </c>
      <c r="AB14" s="16" t="s">
        <v>36141</v>
      </c>
      <c r="AC14" s="33">
        <f>IF(D6L1107C12=0,0,D6L1107C10/D6L1107C12)</f>
        <v>2.2281575396228944E-6</v>
      </c>
      <c r="AD14" s="16" t="s">
        <v>36142</v>
      </c>
      <c r="AE14" s="33">
        <f>IF(D6L1107C5=0,0,D6L1107C10/D6L1107C5)</f>
        <v>0.49203182649450333</v>
      </c>
      <c r="AF14" s="16" t="s">
        <v>36143</v>
      </c>
      <c r="AG14" s="33">
        <f>CHOOSE(MIN(D6L1107C9,RUN_YEARS),B7L811C5,B7L811C14,B7L811C23,B7L811C32,B7L811C41)</f>
        <v>4349.8230974705511</v>
      </c>
      <c r="AH14" s="16" t="s">
        <v>36144</v>
      </c>
      <c r="AI14" s="33">
        <f>IF(D6L1107C15=0,0,D6L1107C11/D6L1107C15)</f>
        <v>5.7932096030194928E-6</v>
      </c>
      <c r="AJ14" s="16" t="s">
        <v>36145</v>
      </c>
      <c r="AK14" s="33">
        <f>IF(D6L1107C5=0,0,D6L1107C11/D6L1107C5)</f>
        <v>7.9681735054966535E-3</v>
      </c>
      <c r="AL14" s="16" t="s">
        <v>36146</v>
      </c>
      <c r="AM14" s="33">
        <f>D6L1107C8*CHOOSE(MIN(D6L1107C9,RUN_YEARS),B7L811C4,B7L811C13,B7L811C22,B7L811C31,B7L811C40)</f>
        <v>0.5832835603539277</v>
      </c>
      <c r="AN14" s="16" t="s">
        <v>36147</v>
      </c>
      <c r="AO14" s="33">
        <f>D6L1107C8-D6L1107C18</f>
        <v>0.9979719759568193</v>
      </c>
      <c r="AP14" s="16" t="s">
        <v>36148</v>
      </c>
      <c r="AQ14" s="33">
        <f>CHOOSE(MIN(D6L1107C9,RUN_YEARS),B7L811C2,B7L811C11,B7L811C20,B7L811C29,B7L811C38)</f>
        <v>1395.5208202805304</v>
      </c>
      <c r="AR14" s="16" t="s">
        <v>36149</v>
      </c>
      <c r="AS14" s="33">
        <f>IF(D6L1107C20=0,0,D6L1107C18/D6L1107C20)</f>
        <v>4.1796836842367916E-4</v>
      </c>
      <c r="AT14" s="16" t="s">
        <v>36150</v>
      </c>
      <c r="AU14" s="33">
        <f>IF(D6L1107C5=0,0,D6L1107C18/D6L1107C5)</f>
        <v>0.18443684368523891</v>
      </c>
      <c r="AV14" s="16" t="s">
        <v>36151</v>
      </c>
      <c r="AW14" s="33">
        <f>CHOOSE(MIN(D6L1107C9,RUN_YEARS),B7L811C1,B7L811C10,B7L811C19,B7L811C28,B7L811C37)</f>
        <v>2387.6734493582821</v>
      </c>
      <c r="AX14" s="16" t="s">
        <v>36152</v>
      </c>
      <c r="AY14" s="33">
        <f>IF(D6L1107C23=0,0,D6L1107C19/D6L1107C23)</f>
        <v>4.1796836842367916E-4</v>
      </c>
      <c r="AZ14" s="16" t="s">
        <v>36153</v>
      </c>
      <c r="BA14" s="33">
        <f>IF(D6L1107C5=0,0,D6L1107C19/D6L1107C5)</f>
        <v>0.31556315631476112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0.53887792469833662</v>
      </c>
      <c r="J15" s="16" t="s">
        <v>36176</v>
      </c>
      <c r="K15" s="21">
        <f>IF(FLOW_THRU_100PCT="Y",1,INDEX(VariabilityMatrix,D6L1108C1,D6L1108C9))</f>
        <v>0.64692773230895906</v>
      </c>
      <c r="L15" s="16" t="s">
        <v>36156</v>
      </c>
      <c r="M15" s="15">
        <f>IF(D6L1108C2&lt;&gt;0,D6L1108C2*D6L1108C4,D6L1108C3*D6L1108C4)</f>
        <v>0.3486150738164529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0.17430753690822645</v>
      </c>
      <c r="R15" s="16" t="s">
        <v>36158</v>
      </c>
      <c r="S15" s="15">
        <f>D6L1108C5-D6L1108C7</f>
        <v>0.17430753690822645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0.17152971151342541</v>
      </c>
      <c r="X15" s="16" t="s">
        <v>36160</v>
      </c>
      <c r="Y15" s="33">
        <f>D6L1108C7-D6L1108C10</f>
        <v>2.7778253948010367E-3</v>
      </c>
      <c r="Z15" s="16" t="s">
        <v>36161</v>
      </c>
      <c r="AA15" s="33">
        <f>CHOOSE(MIN(D6L1108C9,RUN_YEARS),B7L811C7,B7L811C16,B7L811C25,B7L811C34,B7L811C43)</f>
        <v>698360</v>
      </c>
      <c r="AB15" s="16" t="s">
        <v>36162</v>
      </c>
      <c r="AC15" s="33">
        <f>IF(D6L1108C12=0,0,D6L1108C10/D6L1108C12)</f>
        <v>2.4561789265339568E-7</v>
      </c>
      <c r="AD15" s="16" t="s">
        <v>36163</v>
      </c>
      <c r="AE15" s="33">
        <f>IF(D6L1108C5=0,0,D6L1108C10/D6L1108C5)</f>
        <v>0.49203182649450328</v>
      </c>
      <c r="AF15" s="16" t="s">
        <v>36164</v>
      </c>
      <c r="AG15" s="33">
        <f>CHOOSE(MIN(D6L1108C9,RUN_YEARS),B7L811C5,B7L811C14,B7L811C23,B7L811C32,B7L811C41)</f>
        <v>4349.8230974705511</v>
      </c>
      <c r="AH15" s="16" t="s">
        <v>36165</v>
      </c>
      <c r="AI15" s="33">
        <f>IF(D6L1108C15=0,0,D6L1108C11/D6L1108C15)</f>
        <v>6.3860652089882907E-7</v>
      </c>
      <c r="AJ15" s="16" t="s">
        <v>36166</v>
      </c>
      <c r="AK15" s="33">
        <f>IF(D6L1108C5=0,0,D6L1108C11/D6L1108C5)</f>
        <v>7.9681735054967003E-3</v>
      </c>
      <c r="AL15" s="16" t="s">
        <v>36167</v>
      </c>
      <c r="AM15" s="33">
        <f>D6L1108C8*CHOOSE(MIN(D6L1108C9,RUN_YEARS),B7L811C4,B7L811C13,B7L811C22,B7L811C31,B7L811C40)</f>
        <v>6.4297463875803151E-2</v>
      </c>
      <c r="AN15" s="16" t="s">
        <v>36168</v>
      </c>
      <c r="AO15" s="33">
        <f>D6L1108C8-D6L1108C18</f>
        <v>0.1100100730324233</v>
      </c>
      <c r="AP15" s="16" t="s">
        <v>36169</v>
      </c>
      <c r="AQ15" s="33">
        <f>CHOOSE(MIN(D6L1108C9,RUN_YEARS),B7L811C2,B7L811C11,B7L811C20,B7L811C29,B7L811C38)</f>
        <v>1395.5208202805304</v>
      </c>
      <c r="AR15" s="16" t="s">
        <v>36170</v>
      </c>
      <c r="AS15" s="33">
        <f>IF(D6L1108C20=0,0,D6L1108C18/D6L1108C20)</f>
        <v>4.607417026058984E-5</v>
      </c>
      <c r="AT15" s="16" t="s">
        <v>36171</v>
      </c>
      <c r="AU15" s="33">
        <f>IF(D6L1108C5=0,0,D6L1108C18/D6L1108C5)</f>
        <v>0.18443684368523891</v>
      </c>
      <c r="AV15" s="16" t="s">
        <v>36172</v>
      </c>
      <c r="AW15" s="33">
        <f>CHOOSE(MIN(D6L1108C9,RUN_YEARS),B7L811C1,B7L811C10,B7L811C19,B7L811C28,B7L811C37)</f>
        <v>2387.6734493582821</v>
      </c>
      <c r="AX15" s="16" t="s">
        <v>36173</v>
      </c>
      <c r="AY15" s="33">
        <f>IF(D6L1108C23=0,0,D6L1108C19/D6L1108C23)</f>
        <v>4.6074170260589827E-5</v>
      </c>
      <c r="AZ15" s="16" t="s">
        <v>36174</v>
      </c>
      <c r="BA15" s="33">
        <f>IF(D6L1108C5=0,0,D6L1108C19/D6L1108C5)</f>
        <v>0.31556315631476106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2.0815165210735751</v>
      </c>
      <c r="J16" s="16" t="s">
        <v>36197</v>
      </c>
      <c r="K16" s="21">
        <f>IF(FLOW_THRU_100PCT="Y",1,INDEX(VariabilityMatrix,D6L1109C1,D6L1109C9))</f>
        <v>0.64692773230895906</v>
      </c>
      <c r="L16" s="16" t="s">
        <v>36177</v>
      </c>
      <c r="M16" s="15">
        <f>IF(D6L1109C2&lt;&gt;0,D6L1109C2*D6L1109C4,D6L1109C3*D6L1109C4)</f>
        <v>1.3465907627417615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0.67329538137088074</v>
      </c>
      <c r="R16" s="16" t="s">
        <v>36179</v>
      </c>
      <c r="S16" s="15">
        <f>D6L1109C5-D6L1109C7</f>
        <v>0.67329538137088074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0.66256551253245533</v>
      </c>
      <c r="X16" s="16" t="s">
        <v>36181</v>
      </c>
      <c r="Y16" s="33">
        <f>D6L1109C7-D6L1109C10</f>
        <v>1.0729868838425416E-2</v>
      </c>
      <c r="Z16" s="16" t="s">
        <v>36182</v>
      </c>
      <c r="AA16" s="33">
        <f>CHOOSE(MIN(D6L1109C9,RUN_YEARS),B7L811C7,B7L811C16,B7L811C25,B7L811C34,B7L811C43)</f>
        <v>698360</v>
      </c>
      <c r="AB16" s="16" t="s">
        <v>36183</v>
      </c>
      <c r="AC16" s="33">
        <f>IF(D6L1109C12=0,0,D6L1109C10/D6L1109C12)</f>
        <v>9.4874493460744509E-7</v>
      </c>
      <c r="AD16" s="16" t="s">
        <v>36184</v>
      </c>
      <c r="AE16" s="33">
        <f>IF(D6L1109C5=0,0,D6L1109C10/D6L1109C5)</f>
        <v>0.49203182649450333</v>
      </c>
      <c r="AF16" s="16" t="s">
        <v>36185</v>
      </c>
      <c r="AG16" s="33">
        <f>CHOOSE(MIN(D6L1109C9,RUN_YEARS),B7L811C5,B7L811C14,B7L811C23,B7L811C32,B7L811C41)</f>
        <v>4349.8230974705511</v>
      </c>
      <c r="AH16" s="16" t="s">
        <v>36186</v>
      </c>
      <c r="AI16" s="33">
        <f>IF(D6L1109C15=0,0,D6L1109C11/D6L1109C15)</f>
        <v>2.4667368299793388E-6</v>
      </c>
      <c r="AJ16" s="16" t="s">
        <v>36187</v>
      </c>
      <c r="AK16" s="33">
        <f>IF(D6L1109C5=0,0,D6L1109C11/D6L1109C5)</f>
        <v>7.9681735054966396E-3</v>
      </c>
      <c r="AL16" s="16" t="s">
        <v>36188</v>
      </c>
      <c r="AM16" s="33">
        <f>D6L1109C8*CHOOSE(MIN(D6L1109C9,RUN_YEARS),B7L811C4,B7L811C13,B7L811C22,B7L811C31,B7L811C40)</f>
        <v>0.24836095001578889</v>
      </c>
      <c r="AN16" s="16" t="s">
        <v>36189</v>
      </c>
      <c r="AO16" s="33">
        <f>D6L1109C8-D6L1109C18</f>
        <v>0.42493443135509185</v>
      </c>
      <c r="AP16" s="16" t="s">
        <v>36190</v>
      </c>
      <c r="AQ16" s="33">
        <f>CHOOSE(MIN(D6L1109C9,RUN_YEARS),B7L811C2,B7L811C11,B7L811C20,B7L811C29,B7L811C38)</f>
        <v>1395.5208202805304</v>
      </c>
      <c r="AR16" s="16" t="s">
        <v>36191</v>
      </c>
      <c r="AS16" s="33">
        <f>IF(D6L1109C20=0,0,D6L1109C18/D6L1109C20)</f>
        <v>1.7797007855881568E-4</v>
      </c>
      <c r="AT16" s="16" t="s">
        <v>36192</v>
      </c>
      <c r="AU16" s="33">
        <f>IF(D6L1109C5=0,0,D6L1109C18/D6L1109C5)</f>
        <v>0.18443684368523891</v>
      </c>
      <c r="AV16" s="16" t="s">
        <v>36193</v>
      </c>
      <c r="AW16" s="33">
        <f>CHOOSE(MIN(D6L1109C9,RUN_YEARS),B7L811C1,B7L811C10,B7L811C19,B7L811C28,B7L811C37)</f>
        <v>2387.6734493582821</v>
      </c>
      <c r="AX16" s="16" t="s">
        <v>36194</v>
      </c>
      <c r="AY16" s="33">
        <f>IF(D6L1109C23=0,0,D6L1109C19/D6L1109C23)</f>
        <v>1.7797007855881565E-4</v>
      </c>
      <c r="AZ16" s="16" t="s">
        <v>36195</v>
      </c>
      <c r="BA16" s="33">
        <f>IF(D6L1109C5=0,0,D6L1109C19/D6L1109C5)</f>
        <v>0.31556315631476112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0.64692773230895906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698360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4349.8230974705511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1395.5208202805304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2387.6734493582821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0.64692773230895906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698360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4349.8230974705511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1395.5208202805304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2387.6734493582821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0.64692773230895906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698360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4349.8230974705511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1395.5208202805304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2387.6734493582821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0.46453781289897406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0.39950251909311768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0.19975125954655884</v>
      </c>
      <c r="R20" s="16" t="s">
        <v>36263</v>
      </c>
      <c r="S20" s="15">
        <f>D6L1113C5-D6L1113C7</f>
        <v>0.19975125954655884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0.19656795415854189</v>
      </c>
      <c r="X20" s="16" t="s">
        <v>36265</v>
      </c>
      <c r="Y20" s="33">
        <f>D6L1113C7-D6L1113C10</f>
        <v>3.1833053880169493E-3</v>
      </c>
      <c r="Z20" s="16" t="s">
        <v>36266</v>
      </c>
      <c r="AA20" s="33">
        <f>CHOOSE(MIN(D6L1113C9,RUN_YEARS),B7L811C7,B7L811C16,B7L811C25,B7L811C34,B7L811C43)</f>
        <v>698360</v>
      </c>
      <c r="AB20" s="16" t="s">
        <v>36267</v>
      </c>
      <c r="AC20" s="33">
        <f>IF(D6L1113C12=0,0,D6L1113C10/D6L1113C12)</f>
        <v>2.8147080897895342E-7</v>
      </c>
      <c r="AD20" s="16" t="s">
        <v>36268</v>
      </c>
      <c r="AE20" s="33">
        <f>IF(D6L1113C5=0,0,D6L1113C10/D6L1113C5)</f>
        <v>0.49203182649450333</v>
      </c>
      <c r="AF20" s="16" t="s">
        <v>36269</v>
      </c>
      <c r="AG20" s="33">
        <f>CHOOSE(MIN(D6L1113C9,RUN_YEARS),B7L811C5,B7L811C14,B7L811C23,B7L811C32,B7L811C41)</f>
        <v>4349.8230974705511</v>
      </c>
      <c r="AH20" s="16" t="s">
        <v>36270</v>
      </c>
      <c r="AI20" s="33">
        <f>IF(D6L1113C15=0,0,D6L1113C11/D6L1113C15)</f>
        <v>7.3182410334527414E-7</v>
      </c>
      <c r="AJ20" s="16" t="s">
        <v>36271</v>
      </c>
      <c r="AK20" s="33">
        <f>IF(D6L1113C5=0,0,D6L1113C11/D6L1113C5)</f>
        <v>7.9681735054966483E-3</v>
      </c>
      <c r="AL20" s="16" t="s">
        <v>36272</v>
      </c>
      <c r="AM20" s="33">
        <f>D6L1113C8*CHOOSE(MIN(D6L1113C9,RUN_YEARS),B7L811C4,B7L811C13,B7L811C22,B7L811C31,B7L811C40)</f>
        <v>7.3682983665836518E-2</v>
      </c>
      <c r="AN20" s="16" t="s">
        <v>36273</v>
      </c>
      <c r="AO20" s="33">
        <f>D6L1113C8-D6L1113C18</f>
        <v>0.12606827588072234</v>
      </c>
      <c r="AP20" s="16" t="s">
        <v>36274</v>
      </c>
      <c r="AQ20" s="33">
        <f>CHOOSE(MIN(D6L1113C9,RUN_YEARS),B7L811C2,B7L811C11,B7L811C20,B7L811C29,B7L811C38)</f>
        <v>1395.5208202805304</v>
      </c>
      <c r="AR20" s="16" t="s">
        <v>36275</v>
      </c>
      <c r="AS20" s="33">
        <f>IF(D6L1113C20=0,0,D6L1113C18/D6L1113C20)</f>
        <v>5.2799630499976786E-5</v>
      </c>
      <c r="AT20" s="16" t="s">
        <v>36276</v>
      </c>
      <c r="AU20" s="33">
        <f>IF(D6L1113C5=0,0,D6L1113C18/D6L1113C5)</f>
        <v>0.18443684368523891</v>
      </c>
      <c r="AV20" s="16" t="s">
        <v>36277</v>
      </c>
      <c r="AW20" s="33">
        <f>CHOOSE(MIN(D6L1113C9,RUN_YEARS),B7L811C1,B7L811C10,B7L811C19,B7L811C28,B7L811C37)</f>
        <v>2387.6734493582821</v>
      </c>
      <c r="AX20" s="16" t="s">
        <v>36278</v>
      </c>
      <c r="AY20" s="33">
        <f>IF(D6L1113C23=0,0,D6L1113C19/D6L1113C23)</f>
        <v>5.2799630499976786E-5</v>
      </c>
      <c r="AZ20" s="16" t="s">
        <v>36279</v>
      </c>
      <c r="BA20" s="33">
        <f>IF(D6L1113C5=0,0,D6L1113C19/D6L1113C5)</f>
        <v>0.31556315631476112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11.597787618404858</v>
      </c>
      <c r="J21" s="16" t="s">
        <v>36301</v>
      </c>
      <c r="K21" s="21">
        <f>IF(FLOW_THRU_100PCT="Y",1,INDEX(VariabilityMatrix,D6L1114C1,D6L1114C9))</f>
        <v>0.65701432046792319</v>
      </c>
      <c r="L21" s="16" t="s">
        <v>36281</v>
      </c>
      <c r="M21" s="15">
        <f>IF(D6L1114C2&lt;&gt;0,D6L1114C2*D6L1114C4,D6L1114C3*D6L1114C4)</f>
        <v>7.6199125510375616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3.8099562755187808</v>
      </c>
      <c r="R21" s="16" t="s">
        <v>36283</v>
      </c>
      <c r="S21" s="15">
        <f>D6L1114C5-D6L1114C7</f>
        <v>3.8099562755187808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3.7489155756528318</v>
      </c>
      <c r="X21" s="16" t="s">
        <v>36285</v>
      </c>
      <c r="Y21" s="33">
        <f>D6L1114C7-D6L1114C10</f>
        <v>6.1040699865948955E-2</v>
      </c>
      <c r="Z21" s="16" t="s">
        <v>36286</v>
      </c>
      <c r="AA21" s="33">
        <f>CHOOSE(MIN(D6L1114C9,RUN_YEARS),B7L811C7,B7L811C16,B7L811C25,B7L811C34,B7L811C43)</f>
        <v>664055</v>
      </c>
      <c r="AB21" s="16" t="s">
        <v>36287</v>
      </c>
      <c r="AC21" s="33">
        <f>IF(D6L1114C12=0,0,D6L1114C10/D6L1114C12)</f>
        <v>5.6454895688652779E-6</v>
      </c>
      <c r="AD21" s="16" t="s">
        <v>36288</v>
      </c>
      <c r="AE21" s="33">
        <f>IF(D6L1114C5=0,0,D6L1114C10/D6L1114C5)</f>
        <v>0.49198931753388203</v>
      </c>
      <c r="AF21" s="16" t="s">
        <v>36289</v>
      </c>
      <c r="AG21" s="33">
        <f>CHOOSE(MIN(D6L1114C9,RUN_YEARS),B7L811C5,B7L811C14,B7L811C23,B7L811C32,B7L811C41)</f>
        <v>4158.5750836579809</v>
      </c>
      <c r="AH21" s="16" t="s">
        <v>36290</v>
      </c>
      <c r="AI21" s="33">
        <f>IF(D6L1114C15=0,0,D6L1114C11/D6L1114C15)</f>
        <v>1.4678272879049742E-5</v>
      </c>
      <c r="AJ21" s="16" t="s">
        <v>36291</v>
      </c>
      <c r="AK21" s="33">
        <f>IF(D6L1114C5=0,0,D6L1114C11/D6L1114C5)</f>
        <v>8.0106824661179844E-3</v>
      </c>
      <c r="AL21" s="16" t="s">
        <v>36292</v>
      </c>
      <c r="AM21" s="33">
        <f>D6L1114C8*CHOOSE(MIN(D6L1114C9,RUN_YEARS),B7L811C4,B7L811C13,B7L811C22,B7L811C31,B7L811C40)</f>
        <v>1.5092117599050889</v>
      </c>
      <c r="AN21" s="16" t="s">
        <v>36293</v>
      </c>
      <c r="AO21" s="33">
        <f>D6L1114C8-D6L1114C18</f>
        <v>2.3007445156136921</v>
      </c>
      <c r="AP21" s="16" t="s">
        <v>36294</v>
      </c>
      <c r="AQ21" s="33">
        <f>CHOOSE(MIN(D6L1114C9,RUN_YEARS),B7L811C2,B7L811C11,B7L811C20,B7L811C29,B7L811C38)</f>
        <v>1500.6303925307004</v>
      </c>
      <c r="AR21" s="16" t="s">
        <v>36295</v>
      </c>
      <c r="AS21" s="33">
        <f>IF(D6L1114C20=0,0,D6L1114C18/D6L1114C20)</f>
        <v>1.0057185083129742E-3</v>
      </c>
      <c r="AT21" s="16" t="s">
        <v>36296</v>
      </c>
      <c r="AU21" s="33">
        <f>IF(D6L1114C5=0,0,D6L1114C18/D6L1114C5)</f>
        <v>0.19806155907912459</v>
      </c>
      <c r="AV21" s="16" t="s">
        <v>36297</v>
      </c>
      <c r="AW21" s="33">
        <f>CHOOSE(MIN(D6L1114C9,RUN_YEARS),B7L811C1,B7L811C10,B7L811C19,B7L811C28,B7L811C37)</f>
        <v>2287.6624985981784</v>
      </c>
      <c r="AX21" s="16" t="s">
        <v>36298</v>
      </c>
      <c r="AY21" s="33">
        <f>IF(D6L1114C23=0,0,D6L1114C19/D6L1114C23)</f>
        <v>1.0057185083129745E-3</v>
      </c>
      <c r="AZ21" s="16" t="s">
        <v>36299</v>
      </c>
      <c r="BA21" s="33">
        <f>IF(D6L1114C5=0,0,D6L1114C19/D6L1114C5)</f>
        <v>0.30193844092087546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9.4227202846090563</v>
      </c>
      <c r="J22" s="16" t="s">
        <v>36322</v>
      </c>
      <c r="K22" s="21">
        <f>IF(FLOW_THRU_100PCT="Y",1,INDEX(VariabilityMatrix,D6L1115C1,D6L1115C9))</f>
        <v>0.66081263419649616</v>
      </c>
      <c r="L22" s="16" t="s">
        <v>36302</v>
      </c>
      <c r="M22" s="15">
        <f>IF(D6L1115C2&lt;&gt;0,D6L1115C2*D6L1115C4,D6L1115C3*D6L1115C4)</f>
        <v>6.2266526125692687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3.1133263062846344</v>
      </c>
      <c r="R22" s="16" t="s">
        <v>36304</v>
      </c>
      <c r="S22" s="15">
        <f>D6L1115C5-D6L1115C7</f>
        <v>3.1133263062846344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3.0635915791958603</v>
      </c>
      <c r="X22" s="16" t="s">
        <v>36306</v>
      </c>
      <c r="Y22" s="33">
        <f>D6L1115C7-D6L1115C10</f>
        <v>4.9734727088774022E-2</v>
      </c>
      <c r="Z22" s="16" t="s">
        <v>36307</v>
      </c>
      <c r="AA22" s="33">
        <f>CHOOSE(MIN(D6L1115C9,RUN_YEARS),B7L811C7,B7L811C16,B7L811C25,B7L811C34,B7L811C43)</f>
        <v>642071.33333333337</v>
      </c>
      <c r="AB22" s="16" t="s">
        <v>36308</v>
      </c>
      <c r="AC22" s="33">
        <f>IF(D6L1115C12=0,0,D6L1115C10/D6L1115C12)</f>
        <v>4.7714193426003446E-6</v>
      </c>
      <c r="AD22" s="16" t="s">
        <v>36309</v>
      </c>
      <c r="AE22" s="33">
        <f>IF(D6L1115C5=0,0,D6L1115C10/D6L1115C5)</f>
        <v>0.49201260610100872</v>
      </c>
      <c r="AF22" s="16" t="s">
        <v>36310</v>
      </c>
      <c r="AG22" s="33">
        <f>CHOOSE(MIN(D6L1115C9,RUN_YEARS),B7L811C5,B7L811C14,B7L811C23,B7L811C32,B7L811C41)</f>
        <v>4009.0253684483582</v>
      </c>
      <c r="AH22" s="16" t="s">
        <v>36311</v>
      </c>
      <c r="AI22" s="33">
        <f>IF(D6L1115C15=0,0,D6L1115C11/D6L1115C15)</f>
        <v>1.2405690290760922E-5</v>
      </c>
      <c r="AJ22" s="16" t="s">
        <v>36312</v>
      </c>
      <c r="AK22" s="33">
        <f>IF(D6L1115C5=0,0,D6L1115C11/D6L1115C5)</f>
        <v>7.9873938989913004E-3</v>
      </c>
      <c r="AL22" s="16" t="s">
        <v>36313</v>
      </c>
      <c r="AM22" s="33">
        <f>D6L1115C8*CHOOSE(MIN(D6L1115C9,RUN_YEARS),B7L811C4,B7L811C13,B7L811C22,B7L811C31,B7L811C40)</f>
        <v>1.2555379878563504</v>
      </c>
      <c r="AN22" s="16" t="s">
        <v>36314</v>
      </c>
      <c r="AO22" s="33">
        <f>D6L1115C8-D6L1115C18</f>
        <v>1.857788318428284</v>
      </c>
      <c r="AP22" s="16" t="s">
        <v>36315</v>
      </c>
      <c r="AQ22" s="33">
        <f>CHOOSE(MIN(D6L1115C9,RUN_YEARS),B7L811C2,B7L811C11,B7L811C20,B7L811C29,B7L811C38)</f>
        <v>1488.8432252508701</v>
      </c>
      <c r="AR22" s="16" t="s">
        <v>36316</v>
      </c>
      <c r="AS22" s="33">
        <f>IF(D6L1115C20=0,0,D6L1115C18/D6L1115C20)</f>
        <v>8.4329764649652235E-4</v>
      </c>
      <c r="AT22" s="16" t="s">
        <v>36317</v>
      </c>
      <c r="AU22" s="33">
        <f>IF(D6L1115C5=0,0,D6L1115C18/D6L1115C5)</f>
        <v>0.20163931826257525</v>
      </c>
      <c r="AV22" s="16" t="s">
        <v>36318</v>
      </c>
      <c r="AW22" s="33">
        <f>CHOOSE(MIN(D6L1115C9,RUN_YEARS),B7L811C1,B7L811C10,B7L811C19,B7L811C28,B7L811C37)</f>
        <v>2203.0042727457621</v>
      </c>
      <c r="AX22" s="16" t="s">
        <v>36319</v>
      </c>
      <c r="AY22" s="33">
        <f>IF(D6L1115C23=0,0,D6L1115C19/D6L1115C23)</f>
        <v>8.4329764649652235E-4</v>
      </c>
      <c r="AZ22" s="16" t="s">
        <v>36320</v>
      </c>
      <c r="BA22" s="33">
        <f>IF(D6L1115C5=0,0,D6L1115C19/D6L1115C5)</f>
        <v>0.29836068173742475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2322.6057071209284</v>
      </c>
      <c r="J23" s="16" t="s">
        <v>36343</v>
      </c>
      <c r="K23" s="21">
        <f>IF(FLOW_THRU_100PCT="Y",1,INDEX(VariabilityMatrix,D6L1116C1,D6L1116C9))</f>
        <v>0.33461784328176364</v>
      </c>
      <c r="L23" s="16" t="s">
        <v>36323</v>
      </c>
      <c r="M23" s="15">
        <f>IF(D6L1116C2&lt;&gt;0,D6L1116C2*D6L1116C4,D6L1116C3*D6L1116C4)</f>
        <v>777.18531251072068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388.59265625536034</v>
      </c>
      <c r="R23" s="16" t="s">
        <v>36325</v>
      </c>
      <c r="S23" s="15">
        <f>D6L1116C5-D6L1116C7</f>
        <v>388.59265625536034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382.38497103182658</v>
      </c>
      <c r="X23" s="16" t="s">
        <v>36327</v>
      </c>
      <c r="Y23" s="33">
        <f>D6L1116C7-D6L1116C10</f>
        <v>6.2076852235337583</v>
      </c>
      <c r="Z23" s="16" t="s">
        <v>36328</v>
      </c>
      <c r="AA23" s="33">
        <f>CHOOSE(MIN(D6L1116C9,RUN_YEARS),B7L811C7,B7L811C16,B7L811C25,B7L811C34,B7L811C43)</f>
        <v>642071.33333333337</v>
      </c>
      <c r="AB23" s="16" t="s">
        <v>36329</v>
      </c>
      <c r="AC23" s="33">
        <f>IF(D6L1116C12=0,0,D6L1116C10/D6L1116C12)</f>
        <v>5.9554904755934677E-4</v>
      </c>
      <c r="AD23" s="16" t="s">
        <v>36330</v>
      </c>
      <c r="AE23" s="33">
        <f>IF(D6L1116C5=0,0,D6L1116C10/D6L1116C5)</f>
        <v>0.49201260610100872</v>
      </c>
      <c r="AF23" s="16" t="s">
        <v>36331</v>
      </c>
      <c r="AG23" s="33">
        <f>CHOOSE(MIN(D6L1116C9,RUN_YEARS),B7L811C5,B7L811C14,B7L811C23,B7L811C32,B7L811C41)</f>
        <v>4009.0253684483582</v>
      </c>
      <c r="AH23" s="16" t="s">
        <v>36332</v>
      </c>
      <c r="AI23" s="33">
        <f>IF(D6L1116C15=0,0,D6L1116C11/D6L1116C15)</f>
        <v>1.5484275236542998E-3</v>
      </c>
      <c r="AJ23" s="16" t="s">
        <v>36333</v>
      </c>
      <c r="AK23" s="33">
        <f>IF(D6L1116C5=0,0,D6L1116C11/D6L1116C5)</f>
        <v>7.9873938989912761E-3</v>
      </c>
      <c r="AL23" s="16" t="s">
        <v>36334</v>
      </c>
      <c r="AM23" s="33">
        <f>D6L1116C8*CHOOSE(MIN(D6L1116C9,RUN_YEARS),B7L811C4,B7L811C13,B7L811C22,B7L811C31,B7L811C40)</f>
        <v>156.71111657834822</v>
      </c>
      <c r="AN23" s="16" t="s">
        <v>36335</v>
      </c>
      <c r="AO23" s="33">
        <f>D6L1116C8-D6L1116C18</f>
        <v>231.88153967701211</v>
      </c>
      <c r="AP23" s="16" t="s">
        <v>36336</v>
      </c>
      <c r="AQ23" s="33">
        <f>CHOOSE(MIN(D6L1116C9,RUN_YEARS),B7L811C2,B7L811C11,B7L811C20,B7L811C29,B7L811C38)</f>
        <v>1488.8432252508701</v>
      </c>
      <c r="AR23" s="16" t="s">
        <v>36337</v>
      </c>
      <c r="AS23" s="33">
        <f>IF(D6L1116C20=0,0,D6L1116C18/D6L1116C20)</f>
        <v>0.10525696320506976</v>
      </c>
      <c r="AT23" s="16" t="s">
        <v>36338</v>
      </c>
      <c r="AU23" s="33">
        <f>IF(D6L1116C5=0,0,D6L1116C18/D6L1116C5)</f>
        <v>0.20163931826257528</v>
      </c>
      <c r="AV23" s="16" t="s">
        <v>36339</v>
      </c>
      <c r="AW23" s="33">
        <f>CHOOSE(MIN(D6L1116C9,RUN_YEARS),B7L811C1,B7L811C10,B7L811C19,B7L811C28,B7L811C37)</f>
        <v>2203.0042727457621</v>
      </c>
      <c r="AX23" s="16" t="s">
        <v>36340</v>
      </c>
      <c r="AY23" s="33">
        <f>IF(D6L1116C23=0,0,D6L1116C19/D6L1116C23)</f>
        <v>0.10525696320506975</v>
      </c>
      <c r="AZ23" s="16" t="s">
        <v>36341</v>
      </c>
      <c r="BA23" s="33">
        <f>IF(D6L1116C5=0,0,D6L1116C19/D6L1116C5)</f>
        <v>0.29836068173742475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60.539469874522695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52.063944092089514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26.031972046044757</v>
      </c>
      <c r="R24" s="16" t="s">
        <v>36346</v>
      </c>
      <c r="S24" s="15">
        <f>D6L1117C5-D6L1117C7</f>
        <v>26.031972046044757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25.61611681664618</v>
      </c>
      <c r="X24" s="16" t="s">
        <v>36348</v>
      </c>
      <c r="Y24" s="33">
        <f>D6L1117C7-D6L1117C10</f>
        <v>0.41585522939857711</v>
      </c>
      <c r="Z24" s="16" t="s">
        <v>36349</v>
      </c>
      <c r="AA24" s="33">
        <f>CHOOSE(MIN(D6L1117C9,RUN_YEARS),B7L811C7,B7L811C16,B7L811C25,B7L811C34,B7L811C43)</f>
        <v>642071.33333333337</v>
      </c>
      <c r="AB24" s="16" t="s">
        <v>36350</v>
      </c>
      <c r="AC24" s="33">
        <f>IF(D6L1117C12=0,0,D6L1117C10/D6L1117C12)</f>
        <v>3.9896060588251632E-5</v>
      </c>
      <c r="AD24" s="16" t="s">
        <v>36351</v>
      </c>
      <c r="AE24" s="33">
        <f>IF(D6L1117C5=0,0,D6L1117C10/D6L1117C5)</f>
        <v>0.49201260610100878</v>
      </c>
      <c r="AF24" s="16" t="s">
        <v>36352</v>
      </c>
      <c r="AG24" s="33">
        <f>CHOOSE(MIN(D6L1117C9,RUN_YEARS),B7L811C5,B7L811C14,B7L811C23,B7L811C32,B7L811C41)</f>
        <v>4009.0253684483582</v>
      </c>
      <c r="AH24" s="16" t="s">
        <v>36353</v>
      </c>
      <c r="AI24" s="33">
        <f>IF(D6L1117C15=0,0,D6L1117C11/D6L1117C15)</f>
        <v>1.0372975752945373E-4</v>
      </c>
      <c r="AJ24" s="16" t="s">
        <v>36354</v>
      </c>
      <c r="AK24" s="33">
        <f>IF(D6L1117C5=0,0,D6L1117C11/D6L1117C5)</f>
        <v>7.9873938989912466E-3</v>
      </c>
      <c r="AL24" s="16" t="s">
        <v>36355</v>
      </c>
      <c r="AM24" s="33">
        <f>D6L1117C8*CHOOSE(MIN(D6L1117C9,RUN_YEARS),B7L811C4,B7L811C13,B7L811C22,B7L811C31,B7L811C40)</f>
        <v>10.498138192789762</v>
      </c>
      <c r="AN24" s="16" t="s">
        <v>36356</v>
      </c>
      <c r="AO24" s="33">
        <f>D6L1117C8-D6L1117C18</f>
        <v>15.533833853254995</v>
      </c>
      <c r="AP24" s="16" t="s">
        <v>36357</v>
      </c>
      <c r="AQ24" s="33">
        <f>CHOOSE(MIN(D6L1117C9,RUN_YEARS),B7L811C2,B7L811C11,B7L811C20,B7L811C29,B7L811C38)</f>
        <v>1488.8432252508701</v>
      </c>
      <c r="AR24" s="16" t="s">
        <v>36358</v>
      </c>
      <c r="AS24" s="33">
        <f>IF(D6L1117C20=0,0,D6L1117C18/D6L1117C20)</f>
        <v>7.0512045961191282E-3</v>
      </c>
      <c r="AT24" s="16" t="s">
        <v>36359</v>
      </c>
      <c r="AU24" s="33">
        <f>IF(D6L1117C5=0,0,D6L1117C18/D6L1117C5)</f>
        <v>0.20163931826257525</v>
      </c>
      <c r="AV24" s="16" t="s">
        <v>36360</v>
      </c>
      <c r="AW24" s="33">
        <f>CHOOSE(MIN(D6L1117C9,RUN_YEARS),B7L811C1,B7L811C10,B7L811C19,B7L811C28,B7L811C37)</f>
        <v>2203.0042727457621</v>
      </c>
      <c r="AX24" s="16" t="s">
        <v>36361</v>
      </c>
      <c r="AY24" s="33">
        <f>IF(D6L1117C23=0,0,D6L1117C19/D6L1117C23)</f>
        <v>7.0512045961191282E-3</v>
      </c>
      <c r="AZ24" s="16" t="s">
        <v>36362</v>
      </c>
      <c r="BA24" s="33">
        <f>IF(D6L1117C5=0,0,D6L1117C19/D6L1117C5)</f>
        <v>0.29836068173742475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1512.4643737575843</v>
      </c>
      <c r="J25" s="16" t="s">
        <v>36384</v>
      </c>
      <c r="K25" s="21">
        <f>IF(FLOW_THRU_100PCT="Y",1,INDEX(VariabilityMatrix,D6L1118C1,D6L1118C9))</f>
        <v>0.33571416756451372</v>
      </c>
      <c r="L25" s="16" t="s">
        <v>36364</v>
      </c>
      <c r="M25" s="15">
        <f>IF(D6L1118C2&lt;&gt;0,D6L1118C2*D6L1118C4,D6L1118C3*D6L1118C4)</f>
        <v>507.755718207011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253.8778591035055</v>
      </c>
      <c r="R25" s="16" t="s">
        <v>36366</v>
      </c>
      <c r="S25" s="15">
        <f>D6L1118C5-D6L1118C7</f>
        <v>253.8778591035055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249.83197344242396</v>
      </c>
      <c r="X25" s="16" t="s">
        <v>36368</v>
      </c>
      <c r="Y25" s="33">
        <f>D6L1118C7-D6L1118C10</f>
        <v>4.0458856610815417</v>
      </c>
      <c r="Z25" s="16" t="s">
        <v>36369</v>
      </c>
      <c r="AA25" s="33">
        <f>CHOOSE(MIN(D6L1118C9,RUN_YEARS),B7L811C7,B7L811C16,B7L811C25,B7L811C34,B7L811C43)</f>
        <v>698360</v>
      </c>
      <c r="AB25" s="16" t="s">
        <v>36370</v>
      </c>
      <c r="AC25" s="33">
        <f>IF(D6L1118C12=0,0,D6L1118C10/D6L1118C12)</f>
        <v>3.5774095515554152E-4</v>
      </c>
      <c r="AD25" s="16" t="s">
        <v>36371</v>
      </c>
      <c r="AE25" s="33">
        <f>IF(D6L1118C5=0,0,D6L1118C10/D6L1118C5)</f>
        <v>0.49203182649450333</v>
      </c>
      <c r="AF25" s="16" t="s">
        <v>36372</v>
      </c>
      <c r="AG25" s="33">
        <f>CHOOSE(MIN(D6L1118C9,RUN_YEARS),B7L811C5,B7L811C14,B7L811C23,B7L811C32,B7L811C41)</f>
        <v>4349.8230974705511</v>
      </c>
      <c r="AH25" s="16" t="s">
        <v>36373</v>
      </c>
      <c r="AI25" s="33">
        <f>IF(D6L1118C15=0,0,D6L1118C11/D6L1118C15)</f>
        <v>9.3012648340440535E-4</v>
      </c>
      <c r="AJ25" s="16" t="s">
        <v>36374</v>
      </c>
      <c r="AK25" s="33">
        <f>IF(D6L1118C5=0,0,D6L1118C11/D6L1118C5)</f>
        <v>7.968173505496676E-3</v>
      </c>
      <c r="AL25" s="16" t="s">
        <v>36375</v>
      </c>
      <c r="AM25" s="33">
        <f>D6L1118C8*CHOOSE(MIN(D6L1118C9,RUN_YEARS),B7L811C4,B7L811C13,B7L811C22,B7L811C31,B7L811C40)</f>
        <v>93.648862029232703</v>
      </c>
      <c r="AN25" s="16" t="s">
        <v>36376</v>
      </c>
      <c r="AO25" s="33">
        <f>D6L1118C8-D6L1118C18</f>
        <v>160.2289970742728</v>
      </c>
      <c r="AP25" s="16" t="s">
        <v>36377</v>
      </c>
      <c r="AQ25" s="33">
        <f>CHOOSE(MIN(D6L1118C9,RUN_YEARS),B7L811C2,B7L811C11,B7L811C20,B7L811C29,B7L811C38)</f>
        <v>1395.5208202805304</v>
      </c>
      <c r="AR25" s="16" t="s">
        <v>36378</v>
      </c>
      <c r="AS25" s="33">
        <f>IF(D6L1118C20=0,0,D6L1118C18/D6L1118C20)</f>
        <v>6.7106746576813675E-2</v>
      </c>
      <c r="AT25" s="16" t="s">
        <v>36379</v>
      </c>
      <c r="AU25" s="33">
        <f>IF(D6L1118C5=0,0,D6L1118C18/D6L1118C5)</f>
        <v>0.18443684368523891</v>
      </c>
      <c r="AV25" s="16" t="s">
        <v>36380</v>
      </c>
      <c r="AW25" s="33">
        <f>CHOOSE(MIN(D6L1118C9,RUN_YEARS),B7L811C1,B7L811C10,B7L811C19,B7L811C28,B7L811C37)</f>
        <v>2387.6734493582821</v>
      </c>
      <c r="AX25" s="16" t="s">
        <v>36381</v>
      </c>
      <c r="AY25" s="33">
        <f>IF(D6L1118C23=0,0,D6L1118C19/D6L1118C23)</f>
        <v>6.7106746576813675E-2</v>
      </c>
      <c r="AZ25" s="16" t="s">
        <v>36382</v>
      </c>
      <c r="BA25" s="33">
        <f>IF(D6L1118C5=0,0,D6L1118C19/D6L1118C5)</f>
        <v>0.31556315631476112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3902.1615936969088</v>
      </c>
      <c r="J26" s="16" t="s">
        <v>36405</v>
      </c>
      <c r="K26" s="21">
        <f>IF(FLOW_THRU_100PCT="Y",1,INDEX(VariabilityMatrix,D6L1119C1,D6L1119C9))</f>
        <v>0.33461784328176364</v>
      </c>
      <c r="L26" s="16" t="s">
        <v>36385</v>
      </c>
      <c r="M26" s="15">
        <f>IF(D6L1119C2&lt;&gt;0,D6L1119C2*D6L1119C4,D6L1119C3*D6L1119C4)</f>
        <v>1305.7328966197892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652.86644830989462</v>
      </c>
      <c r="R26" s="16" t="s">
        <v>36387</v>
      </c>
      <c r="S26" s="15">
        <f>D6L1119C5-D6L1119C7</f>
        <v>652.86644830989462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642.43704533772154</v>
      </c>
      <c r="X26" s="16" t="s">
        <v>36389</v>
      </c>
      <c r="Y26" s="33">
        <f>D6L1119C7-D6L1119C10</f>
        <v>10.429402972173079</v>
      </c>
      <c r="Z26" s="16" t="s">
        <v>36390</v>
      </c>
      <c r="AA26" s="33">
        <f>CHOOSE(MIN(D6L1119C9,RUN_YEARS),B7L811C7,B7L811C16,B7L811C25,B7L811C34,B7L811C43)</f>
        <v>642071.33333333337</v>
      </c>
      <c r="AB26" s="16" t="s">
        <v>36391</v>
      </c>
      <c r="AC26" s="33">
        <f>IF(D6L1119C12=0,0,D6L1119C10/D6L1119C12)</f>
        <v>1.000569581579806E-3</v>
      </c>
      <c r="AD26" s="16" t="s">
        <v>36392</v>
      </c>
      <c r="AE26" s="33">
        <f>IF(D6L1119C5=0,0,D6L1119C10/D6L1119C5)</f>
        <v>0.49201260610100878</v>
      </c>
      <c r="AF26" s="16" t="s">
        <v>36393</v>
      </c>
      <c r="AG26" s="33">
        <f>CHOOSE(MIN(D6L1119C9,RUN_YEARS),B7L811C5,B7L811C14,B7L811C23,B7L811C32,B7L811C41)</f>
        <v>4009.0253684483582</v>
      </c>
      <c r="AH26" s="16" t="s">
        <v>36394</v>
      </c>
      <c r="AI26" s="33">
        <f>IF(D6L1119C15=0,0,D6L1119C11/D6L1119C15)</f>
        <v>2.6014809121074848E-3</v>
      </c>
      <c r="AJ26" s="16" t="s">
        <v>36395</v>
      </c>
      <c r="AK26" s="33">
        <f>IF(D6L1119C5=0,0,D6L1119C11/D6L1119C5)</f>
        <v>7.9873938989912519E-3</v>
      </c>
      <c r="AL26" s="16" t="s">
        <v>36396</v>
      </c>
      <c r="AM26" s="33">
        <f>D6L1119C8*CHOOSE(MIN(D6L1119C9,RUN_YEARS),B7L811C4,B7L811C13,B7L811C22,B7L811C31,B7L811C40)</f>
        <v>263.28709110743193</v>
      </c>
      <c r="AN26" s="16" t="s">
        <v>36397</v>
      </c>
      <c r="AO26" s="33">
        <f>D6L1119C8-D6L1119C18</f>
        <v>389.57935720246269</v>
      </c>
      <c r="AP26" s="16" t="s">
        <v>36398</v>
      </c>
      <c r="AQ26" s="33">
        <f>CHOOSE(MIN(D6L1119C9,RUN_YEARS),B7L811C2,B7L811C11,B7L811C20,B7L811C29,B7L811C38)</f>
        <v>1488.8432252508701</v>
      </c>
      <c r="AR26" s="16" t="s">
        <v>36399</v>
      </c>
      <c r="AS26" s="33">
        <f>IF(D6L1119C20=0,0,D6L1119C18/D6L1119C20)</f>
        <v>0.17684003704491322</v>
      </c>
      <c r="AT26" s="16" t="s">
        <v>36400</v>
      </c>
      <c r="AU26" s="33">
        <f>IF(D6L1119C5=0,0,D6L1119C18/D6L1119C5)</f>
        <v>0.20163931826257525</v>
      </c>
      <c r="AV26" s="16" t="s">
        <v>36401</v>
      </c>
      <c r="AW26" s="33">
        <f>CHOOSE(MIN(D6L1119C9,RUN_YEARS),B7L811C1,B7L811C10,B7L811C19,B7L811C28,B7L811C37)</f>
        <v>2203.0042727457621</v>
      </c>
      <c r="AX26" s="16" t="s">
        <v>36402</v>
      </c>
      <c r="AY26" s="33">
        <f>IF(D6L1119C23=0,0,D6L1119C19/D6L1119C23)</f>
        <v>0.17684003704491322</v>
      </c>
      <c r="AZ26" s="16" t="s">
        <v>36403</v>
      </c>
      <c r="BA26" s="33">
        <f>IF(D6L1119C5=0,0,D6L1119C19/D6L1119C5)</f>
        <v>0.29836068173742475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114.96647600086681</v>
      </c>
      <c r="J27" s="16" t="s">
        <v>36426</v>
      </c>
      <c r="K27" s="21">
        <f>IF(FLOW_THRU_100PCT="Y",1,INDEX(VariabilityMatrix,D6L1120C1,D6L1120C9))</f>
        <v>0.33571416756451372</v>
      </c>
      <c r="L27" s="16" t="s">
        <v>36406</v>
      </c>
      <c r="M27" s="15">
        <f>IF(D6L1120C2&lt;&gt;0,D6L1120C2*D6L1120C4,D6L1120C3*D6L1120C4)</f>
        <v>38.595874788456641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19.29793739422832</v>
      </c>
      <c r="R27" s="16" t="s">
        <v>36408</v>
      </c>
      <c r="S27" s="15">
        <f>D6L1120C5-D6L1120C7</f>
        <v>19.29793739422832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18.990398767317473</v>
      </c>
      <c r="X27" s="16" t="s">
        <v>36410</v>
      </c>
      <c r="Y27" s="33">
        <f>D6L1120C7-D6L1120C10</f>
        <v>0.30753862691084777</v>
      </c>
      <c r="Z27" s="16" t="s">
        <v>36411</v>
      </c>
      <c r="AA27" s="33">
        <f>CHOOSE(MIN(D6L1120C9,RUN_YEARS),B7L811C7,B7L811C16,B7L811C25,B7L811C34,B7L811C43)</f>
        <v>698360</v>
      </c>
      <c r="AB27" s="16" t="s">
        <v>36412</v>
      </c>
      <c r="AC27" s="33">
        <f>IF(D6L1120C12=0,0,D6L1120C10/D6L1120C12)</f>
        <v>2.7192850059163573E-5</v>
      </c>
      <c r="AD27" s="16" t="s">
        <v>36413</v>
      </c>
      <c r="AE27" s="33">
        <f>IF(D6L1120C5=0,0,D6L1120C10/D6L1120C5)</f>
        <v>0.49203182649450333</v>
      </c>
      <c r="AF27" s="16" t="s">
        <v>36414</v>
      </c>
      <c r="AG27" s="33">
        <f>CHOOSE(MIN(D6L1120C9,RUN_YEARS),B7L811C5,B7L811C14,B7L811C23,B7L811C32,B7L811C41)</f>
        <v>4349.8230974705511</v>
      </c>
      <c r="AH27" s="16" t="s">
        <v>36415</v>
      </c>
      <c r="AI27" s="33">
        <f>IF(D6L1120C15=0,0,D6L1120C11/D6L1120C15)</f>
        <v>7.0701410153825196E-5</v>
      </c>
      <c r="AJ27" s="16" t="s">
        <v>36416</v>
      </c>
      <c r="AK27" s="33">
        <f>IF(D6L1120C5=0,0,D6L1120C11/D6L1120C5)</f>
        <v>7.9681735054966882E-3</v>
      </c>
      <c r="AL27" s="16" t="s">
        <v>36417</v>
      </c>
      <c r="AM27" s="33">
        <f>D6L1120C8*CHOOSE(MIN(D6L1120C9,RUN_YEARS),B7L811C4,B7L811C13,B7L811C22,B7L811C31,B7L811C40)</f>
        <v>7.1185013252536304</v>
      </c>
      <c r="AN27" s="16" t="s">
        <v>36418</v>
      </c>
      <c r="AO27" s="33">
        <f>D6L1120C8-D6L1120C18</f>
        <v>12.17943606897469</v>
      </c>
      <c r="AP27" s="16" t="s">
        <v>36419</v>
      </c>
      <c r="AQ27" s="33">
        <f>CHOOSE(MIN(D6L1120C9,RUN_YEARS),B7L811C2,B7L811C11,B7L811C20,B7L811C29,B7L811C38)</f>
        <v>1395.5208202805304</v>
      </c>
      <c r="AR27" s="16" t="s">
        <v>36420</v>
      </c>
      <c r="AS27" s="33">
        <f>IF(D6L1120C20=0,0,D6L1120C18/D6L1120C20)</f>
        <v>5.1009638995014456E-3</v>
      </c>
      <c r="AT27" s="16" t="s">
        <v>36421</v>
      </c>
      <c r="AU27" s="33">
        <f>IF(D6L1120C5=0,0,D6L1120C18/D6L1120C5)</f>
        <v>0.18443684368523891</v>
      </c>
      <c r="AV27" s="16" t="s">
        <v>36422</v>
      </c>
      <c r="AW27" s="33">
        <f>CHOOSE(MIN(D6L1120C9,RUN_YEARS),B7L811C1,B7L811C10,B7L811C19,B7L811C28,B7L811C37)</f>
        <v>2387.6734493582821</v>
      </c>
      <c r="AX27" s="16" t="s">
        <v>36423</v>
      </c>
      <c r="AY27" s="33">
        <f>IF(D6L1120C23=0,0,D6L1120C19/D6L1120C23)</f>
        <v>5.1009638995014456E-3</v>
      </c>
      <c r="AZ27" s="16" t="s">
        <v>36424</v>
      </c>
      <c r="BA27" s="33">
        <f>IF(D6L1120C5=0,0,D6L1120C19/D6L1120C5)</f>
        <v>0.31556315631476112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0.33571416756451372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698360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4349.8230974705511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1395.5208202805304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2387.6734493582821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0.33571416756451372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698360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4349.8230974705511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1395.5208202805304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2387.6734493582821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0.33571416756451372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698360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4349.8230974705511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1395.5208202805304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2387.6734493582821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0.33571416756451372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698360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4349.8230974705511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1395.5208202805304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2387.6734493582821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0.33571416756451372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698360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4349.8230974705511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1395.5208202805304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2387.6734493582821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100.57877953307325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86.497750398442989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43.248875199221494</v>
      </c>
      <c r="R33" s="16" t="s">
        <v>36534</v>
      </c>
      <c r="S33" s="15">
        <f>D6L1126C5-D6L1126C7</f>
        <v>43.248875199221494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42.55964611621156</v>
      </c>
      <c r="X33" s="16" t="s">
        <v>36536</v>
      </c>
      <c r="Y33" s="33">
        <f>D6L1126C7-D6L1126C10</f>
        <v>0.68922908300993413</v>
      </c>
      <c r="Z33" s="16" t="s">
        <v>36537</v>
      </c>
      <c r="AA33" s="33">
        <f>CHOOSE(MIN(D6L1126C9,RUN_YEARS),B7L811C7,B7L811C16,B7L811C25,B7L811C34,B7L811C43)</f>
        <v>698360</v>
      </c>
      <c r="AB33" s="16" t="s">
        <v>36538</v>
      </c>
      <c r="AC33" s="33">
        <f>IF(D6L1126C12=0,0,D6L1126C10/D6L1126C12)</f>
        <v>6.0942273492484621E-5</v>
      </c>
      <c r="AD33" s="16" t="s">
        <v>36539</v>
      </c>
      <c r="AE33" s="33">
        <f>IF(D6L1126C5=0,0,D6L1126C10/D6L1126C5)</f>
        <v>0.49203182649450339</v>
      </c>
      <c r="AF33" s="16" t="s">
        <v>36540</v>
      </c>
      <c r="AG33" s="33">
        <f>CHOOSE(MIN(D6L1126C9,RUN_YEARS),B7L811C5,B7L811C14,B7L811C23,B7L811C32,B7L811C41)</f>
        <v>4349.8230974705511</v>
      </c>
      <c r="AH33" s="16" t="s">
        <v>36541</v>
      </c>
      <c r="AI33" s="33">
        <f>IF(D6L1126C15=0,0,D6L1126C11/D6L1126C15)</f>
        <v>1.5844991108045868E-4</v>
      </c>
      <c r="AJ33" s="16" t="s">
        <v>36542</v>
      </c>
      <c r="AK33" s="33">
        <f>IF(D6L1126C5=0,0,D6L1126C11/D6L1126C5)</f>
        <v>7.9681735054966309E-3</v>
      </c>
      <c r="AL33" s="16" t="s">
        <v>36543</v>
      </c>
      <c r="AM33" s="33">
        <f>D6L1126C8*CHOOSE(MIN(D6L1126C9,RUN_YEARS),B7L811C4,B7L811C13,B7L811C22,B7L811C31,B7L811C40)</f>
        <v>15.953372069362441</v>
      </c>
      <c r="AN33" s="16" t="s">
        <v>36544</v>
      </c>
      <c r="AO33" s="33">
        <f>D6L1126C8-D6L1126C18</f>
        <v>27.295503129859053</v>
      </c>
      <c r="AP33" s="16" t="s">
        <v>36545</v>
      </c>
      <c r="AQ33" s="33">
        <f>CHOOSE(MIN(D6L1126C9,RUN_YEARS),B7L811C2,B7L811C11,B7L811C20,B7L811C29,B7L811C38)</f>
        <v>1395.5208202805304</v>
      </c>
      <c r="AR33" s="16" t="s">
        <v>36546</v>
      </c>
      <c r="AS33" s="33">
        <f>IF(D6L1126C20=0,0,D6L1126C18/D6L1126C20)</f>
        <v>1.1431840956808844E-2</v>
      </c>
      <c r="AT33" s="16" t="s">
        <v>36547</v>
      </c>
      <c r="AU33" s="33">
        <f>IF(D6L1126C5=0,0,D6L1126C18/D6L1126C5)</f>
        <v>0.18443684368523891</v>
      </c>
      <c r="AV33" s="16" t="s">
        <v>36548</v>
      </c>
      <c r="AW33" s="33">
        <f>CHOOSE(MIN(D6L1126C9,RUN_YEARS),B7L811C1,B7L811C10,B7L811C19,B7L811C28,B7L811C37)</f>
        <v>2387.6734493582821</v>
      </c>
      <c r="AX33" s="16" t="s">
        <v>36549</v>
      </c>
      <c r="AY33" s="33">
        <f>IF(D6L1126C23=0,0,D6L1126C19/D6L1126C23)</f>
        <v>1.1431840956808843E-2</v>
      </c>
      <c r="AZ33" s="16" t="s">
        <v>36550</v>
      </c>
      <c r="BA33" s="33">
        <f>IF(D6L1126C5=0,0,D6L1126C19/D6L1126C5)</f>
        <v>0.31556315631476112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86.231044225749699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74.158698034144734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37.079349017072367</v>
      </c>
      <c r="R34" s="16" t="s">
        <v>36554</v>
      </c>
      <c r="S34" s="15">
        <f>D6L1127C5-D6L1127C7</f>
        <v>37.079349017072367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36.487014284837301</v>
      </c>
      <c r="X34" s="16" t="s">
        <v>36556</v>
      </c>
      <c r="Y34" s="33">
        <f>D6L1127C7-D6L1127C10</f>
        <v>0.5923347322350665</v>
      </c>
      <c r="Z34" s="16" t="s">
        <v>36557</v>
      </c>
      <c r="AA34" s="33">
        <f>CHOOSE(MIN(D6L1127C9,RUN_YEARS),B7L811C7,B7L811C16,B7L811C25,B7L811C34,B7L811C43)</f>
        <v>642071.33333333337</v>
      </c>
      <c r="AB34" s="16" t="s">
        <v>36558</v>
      </c>
      <c r="AC34" s="33">
        <f>IF(D6L1127C12=0,0,D6L1127C10/D6L1127C12)</f>
        <v>5.6827041468140035E-5</v>
      </c>
      <c r="AD34" s="16" t="s">
        <v>36559</v>
      </c>
      <c r="AE34" s="33">
        <f>IF(D6L1127C5=0,0,D6L1127C10/D6L1127C5)</f>
        <v>0.49201260610100866</v>
      </c>
      <c r="AF34" s="16" t="s">
        <v>36560</v>
      </c>
      <c r="AG34" s="33">
        <f>CHOOSE(MIN(D6L1127C9,RUN_YEARS),B7L811C5,B7L811C14,B7L811C23,B7L811C32,B7L811C41)</f>
        <v>4009.0253684483582</v>
      </c>
      <c r="AH34" s="16" t="s">
        <v>36561</v>
      </c>
      <c r="AI34" s="33">
        <f>IF(D6L1127C15=0,0,D6L1127C11/D6L1127C15)</f>
        <v>1.4775030781716457E-4</v>
      </c>
      <c r="AJ34" s="16" t="s">
        <v>36562</v>
      </c>
      <c r="AK34" s="33">
        <f>IF(D6L1127C5=0,0,D6L1127C11/D6L1127C5)</f>
        <v>7.9873938989913091E-3</v>
      </c>
      <c r="AL34" s="16" t="s">
        <v>36563</v>
      </c>
      <c r="AM34" s="33">
        <f>D6L1127C8*CHOOSE(MIN(D6L1127C9,RUN_YEARS),B7L811C4,B7L811C13,B7L811C22,B7L811C31,B7L811C40)</f>
        <v>14.953309314845123</v>
      </c>
      <c r="AN34" s="16" t="s">
        <v>36564</v>
      </c>
      <c r="AO34" s="33">
        <f>D6L1127C8-D6L1127C18</f>
        <v>22.126039702227246</v>
      </c>
      <c r="AP34" s="16" t="s">
        <v>36565</v>
      </c>
      <c r="AQ34" s="33">
        <f>CHOOSE(MIN(D6L1127C9,RUN_YEARS),B7L811C2,B7L811C11,B7L811C20,B7L811C29,B7L811C38)</f>
        <v>1488.8432252508701</v>
      </c>
      <c r="AR34" s="16" t="s">
        <v>36566</v>
      </c>
      <c r="AS34" s="33">
        <f>IF(D6L1127C20=0,0,D6L1127C18/D6L1127C20)</f>
        <v>1.0043575482788317E-2</v>
      </c>
      <c r="AT34" s="16" t="s">
        <v>36567</v>
      </c>
      <c r="AU34" s="33">
        <f>IF(D6L1127C5=0,0,D6L1127C18/D6L1127C5)</f>
        <v>0.20163931826257525</v>
      </c>
      <c r="AV34" s="16" t="s">
        <v>36568</v>
      </c>
      <c r="AW34" s="33">
        <f>CHOOSE(MIN(D6L1127C9,RUN_YEARS),B7L811C1,B7L811C10,B7L811C19,B7L811C28,B7L811C37)</f>
        <v>2203.0042727457621</v>
      </c>
      <c r="AX34" s="16" t="s">
        <v>36569</v>
      </c>
      <c r="AY34" s="33">
        <f>IF(D6L1127C23=0,0,D6L1127C19/D6L1127C23)</f>
        <v>1.0043575482788319E-2</v>
      </c>
      <c r="AZ34" s="16" t="s">
        <v>36570</v>
      </c>
      <c r="BA34" s="33">
        <f>IF(D6L1127C5=0,0,D6L1127C19/D6L1127C5)</f>
        <v>0.2983606817374248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28673.948663557756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20417.892619385741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10208.94630969287</v>
      </c>
      <c r="R35" s="16" t="s">
        <v>36574</v>
      </c>
      <c r="S35" s="15">
        <f>SUM(D6L1101C8:D6L1127C8)-2*SUM(D6L1109C8,D6L1111C8,D6L1122C8,D6L1124C8,D6L1127C8)</f>
        <v>10208.94630969287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10045.869725779052</v>
      </c>
      <c r="X35" s="16" t="s">
        <v>36576</v>
      </c>
      <c r="Y35" s="33">
        <f>SUM(D6L1101C11:D6L1127C11)-2*SUM(D6L1109C11,D6L1111C11,D6L1122C11,D6L1124C11,D6L1127C11)</f>
        <v>163.07658391381588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1.5603468882382442E-2</v>
      </c>
      <c r="AD35" s="16" t="s">
        <v>36578</v>
      </c>
      <c r="AE35" s="33">
        <f>IF(D6L1128C5=0,0,D6L1128C10/D6L1128C5)</f>
        <v>0.49201305507116899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4.0569019094194317E-2</v>
      </c>
      <c r="AJ35" s="16" t="s">
        <v>36580</v>
      </c>
      <c r="AK35" s="33">
        <f>IF(D6L1128C5=0,0,D6L1128C11/D6L1128C5)</f>
        <v>7.9869449288308553E-3</v>
      </c>
      <c r="AL35" s="16" t="s">
        <v>36581</v>
      </c>
      <c r="AM35" s="33">
        <f>SUM(D6L1101C18:D6L1127C18)-2*SUM(D6L1109C18,D6L1111C18,D6L1122C18,D6L1124C18,D6L1127C18)</f>
        <v>4105.6513367685311</v>
      </c>
      <c r="AN35" s="16" t="s">
        <v>36582</v>
      </c>
      <c r="AO35" s="33">
        <f>SUM(D6L1101C19:D6L1127C19)-2*SUM(D6L1109C19,D6L1111C19,D6L1122C19,D6L1124C19,D6L1127C19)</f>
        <v>6103.2949729243401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2.7627387917564903</v>
      </c>
      <c r="AT35" s="16" t="s">
        <v>36584</v>
      </c>
      <c r="AU35" s="33">
        <f>IF(D6L1128C5=0,0,D6L1128C18/D6L1128C5)</f>
        <v>0.2010810524525154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2.7627387917564894</v>
      </c>
      <c r="AZ35" s="16" t="s">
        <v>36586</v>
      </c>
      <c r="BA35" s="33">
        <f>IF(D6L1128C5=0,0,D6L1128C19/D6L1128C5)</f>
        <v>0.29891894754748466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312.17861799192207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156.08930899596103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78.044654497980517</v>
      </c>
      <c r="R36" s="16" t="s">
        <v>36591</v>
      </c>
      <c r="S36" s="15">
        <f>D6L1129C5-D6L1129C7</f>
        <v>78.044654497980517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76.800907801547623</v>
      </c>
      <c r="X36" s="16" t="s">
        <v>36593</v>
      </c>
      <c r="Y36" s="33">
        <f>D6L1129C7-D6L1129C10</f>
        <v>1.2437466964328934</v>
      </c>
      <c r="Z36" s="16" t="s">
        <v>36594</v>
      </c>
      <c r="AA36" s="33">
        <f>CHOOSE(MIN(D6L1129C9,RUN_YEARS),B7L811C7,B7L811C16,B7L811C25,B7L811C34,B7L811C43)</f>
        <v>698360</v>
      </c>
      <c r="AB36" s="16" t="s">
        <v>36595</v>
      </c>
      <c r="AC36" s="33">
        <f>IF(D6L1129C12=0,0,D6L1129C10/D6L1129C12)</f>
        <v>1.0997323415079275E-4</v>
      </c>
      <c r="AD36" s="16" t="s">
        <v>36596</v>
      </c>
      <c r="AE36" s="33">
        <f>IF(D6L1129C5=0,0,D6L1129C10/D6L1129C5)</f>
        <v>0.49203182649450339</v>
      </c>
      <c r="AF36" s="16" t="s">
        <v>36597</v>
      </c>
      <c r="AG36" s="33">
        <f>CHOOSE(MIN(D6L1129C9,RUN_YEARS),B7L811C5,B7L811C14,B7L811C23,B7L811C32,B7L811C41)</f>
        <v>4349.8230974705511</v>
      </c>
      <c r="AH36" s="16" t="s">
        <v>36598</v>
      </c>
      <c r="AI36" s="33">
        <f>IF(D6L1129C15=0,0,D6L1129C11/D6L1129C15)</f>
        <v>2.8593040879205863E-4</v>
      </c>
      <c r="AJ36" s="16" t="s">
        <v>36599</v>
      </c>
      <c r="AK36" s="33">
        <f>IF(D6L1129C5=0,0,D6L1129C11/D6L1129C5)</f>
        <v>7.9681735054966292E-3</v>
      </c>
      <c r="AL36" s="16" t="s">
        <v>36600</v>
      </c>
      <c r="AM36" s="33">
        <f>D6L1129C8*CHOOSE(MIN(D6L1129C9,RUN_YEARS),B7L811C4,B7L811C13,B7L811C22,B7L811C31,B7L811C40)</f>
        <v>28.78861948422502</v>
      </c>
      <c r="AN36" s="16" t="s">
        <v>36601</v>
      </c>
      <c r="AO36" s="33">
        <f>D6L1129C8-D6L1129C18</f>
        <v>49.256035013755493</v>
      </c>
      <c r="AP36" s="16" t="s">
        <v>36602</v>
      </c>
      <c r="AQ36" s="33">
        <f>CHOOSE(MIN(D6L1129C9,RUN_YEARS),B7L811C2,B7L811C11,B7L811C20,B7L811C29,B7L811C38)</f>
        <v>1395.5208202805304</v>
      </c>
      <c r="AR36" s="16" t="s">
        <v>36603</v>
      </c>
      <c r="AS36" s="33">
        <f>IF(D6L1129C20=0,0,D6L1129C18/D6L1129C20)</f>
        <v>2.0629301308767199E-2</v>
      </c>
      <c r="AT36" s="16" t="s">
        <v>36604</v>
      </c>
      <c r="AU36" s="33">
        <f>IF(D6L1129C5=0,0,D6L1129C18/D6L1129C5)</f>
        <v>0.18443684368523891</v>
      </c>
      <c r="AV36" s="16" t="s">
        <v>36605</v>
      </c>
      <c r="AW36" s="33">
        <f>CHOOSE(MIN(D6L1129C9,RUN_YEARS),B7L811C1,B7L811C10,B7L811C19,B7L811C28,B7L811C37)</f>
        <v>2387.6734493582821</v>
      </c>
      <c r="AX36" s="16" t="s">
        <v>36606</v>
      </c>
      <c r="AY36" s="33">
        <f>IF(D6L1129C23=0,0,D6L1129C19/D6L1129C23)</f>
        <v>2.0629301308767195E-2</v>
      </c>
      <c r="AZ36" s="16" t="s">
        <v>36607</v>
      </c>
      <c r="BA36" s="33">
        <f>IF(D6L1129C5=0,0,D6L1129C19/D6L1129C5)</f>
        <v>0.31556315631476106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698360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4349.8230974705511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1395.5208202805304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2387.6734493582821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459.59040973443672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229.79520486721836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114.89760243360918</v>
      </c>
      <c r="R38" s="16" t="s">
        <v>36631</v>
      </c>
      <c r="S38" s="15">
        <f>D6L1131C5-D6L1131C7</f>
        <v>114.89760243360918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113.06655437049604</v>
      </c>
      <c r="X38" s="16" t="s">
        <v>36633</v>
      </c>
      <c r="Y38" s="33">
        <f>D6L1131C7-D6L1131C10</f>
        <v>1.8310480631131441</v>
      </c>
      <c r="Z38" s="16" t="s">
        <v>36634</v>
      </c>
      <c r="AA38" s="33">
        <f>CHOOSE(MIN(D6L1131C9,RUN_YEARS),B7L811C7,B7L811C16,B7L811C25,B7L811C34,B7L811C43)</f>
        <v>698360</v>
      </c>
      <c r="AB38" s="16" t="s">
        <v>36635</v>
      </c>
      <c r="AC38" s="33">
        <f>IF(D6L1131C12=0,0,D6L1131C10/D6L1131C12)</f>
        <v>1.6190296461781321E-4</v>
      </c>
      <c r="AD38" s="16" t="s">
        <v>36636</v>
      </c>
      <c r="AE38" s="33">
        <f>IF(D6L1131C5=0,0,D6L1131C10/D6L1131C5)</f>
        <v>0.49203182649450333</v>
      </c>
      <c r="AF38" s="16" t="s">
        <v>36637</v>
      </c>
      <c r="AG38" s="33">
        <f>CHOOSE(MIN(D6L1131C9,RUN_YEARS),B7L811C5,B7L811C14,B7L811C23,B7L811C32,B7L811C41)</f>
        <v>4349.8230974705511</v>
      </c>
      <c r="AH38" s="16" t="s">
        <v>36638</v>
      </c>
      <c r="AI38" s="33">
        <f>IF(D6L1131C15=0,0,D6L1131C11/D6L1131C15)</f>
        <v>4.2094770800631175E-4</v>
      </c>
      <c r="AJ38" s="16" t="s">
        <v>36639</v>
      </c>
      <c r="AK38" s="33">
        <f>IF(D6L1131C5=0,0,D6L1131C11/D6L1131C5)</f>
        <v>7.96817350549665E-3</v>
      </c>
      <c r="AL38" s="16" t="s">
        <v>36640</v>
      </c>
      <c r="AM38" s="33">
        <f>D6L1131C8*CHOOSE(MIN(D6L1131C9,RUN_YEARS),B7L811C4,B7L811C13,B7L811C22,B7L811C31,B7L811C40)</f>
        <v>42.382702279712603</v>
      </c>
      <c r="AN38" s="16" t="s">
        <v>36641</v>
      </c>
      <c r="AO38" s="33">
        <f>D6L1131C8-D6L1131C18</f>
        <v>72.514900153896576</v>
      </c>
      <c r="AP38" s="16" t="s">
        <v>36642</v>
      </c>
      <c r="AQ38" s="33">
        <f>CHOOSE(MIN(D6L1131C9,RUN_YEARS),B7L811C2,B7L811C11,B7L811C20,B7L811C29,B7L811C38)</f>
        <v>1395.5208202805304</v>
      </c>
      <c r="AR38" s="16" t="s">
        <v>36643</v>
      </c>
      <c r="AS38" s="33">
        <f>IF(D6L1131C20=0,0,D6L1131C18/D6L1131C20)</f>
        <v>3.0370526662004762E-2</v>
      </c>
      <c r="AT38" s="16" t="s">
        <v>36644</v>
      </c>
      <c r="AU38" s="33">
        <f>IF(D6L1131C5=0,0,D6L1131C18/D6L1131C5)</f>
        <v>0.18443684368523891</v>
      </c>
      <c r="AV38" s="16" t="s">
        <v>36645</v>
      </c>
      <c r="AW38" s="33">
        <f>CHOOSE(MIN(D6L1131C9,RUN_YEARS),B7L811C1,B7L811C10,B7L811C19,B7L811C28,B7L811C37)</f>
        <v>2387.6734493582821</v>
      </c>
      <c r="AX38" s="16" t="s">
        <v>36646</v>
      </c>
      <c r="AY38" s="33">
        <f>IF(D6L1131C23=0,0,D6L1131C19/D6L1131C23)</f>
        <v>3.0370526662004758E-2</v>
      </c>
      <c r="AZ38" s="16" t="s">
        <v>36647</v>
      </c>
      <c r="BA38" s="33">
        <f>IF(D6L1131C5=0,0,D6L1131C19/D6L1131C5)</f>
        <v>0.31556315631476112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698360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4349.8230974705511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1395.5208202805304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2387.6734493582821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8095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8095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3238</v>
      </c>
      <c r="R40" s="16" t="s">
        <v>36672</v>
      </c>
      <c r="S40" s="15">
        <f>D6L1133C5-D6L1133C7</f>
        <v>4857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3186.3981083784038</v>
      </c>
      <c r="X40" s="16" t="s">
        <v>36674</v>
      </c>
      <c r="Y40" s="33">
        <f>D6L1133C7-D6L1133C10</f>
        <v>51.601891621596224</v>
      </c>
      <c r="Z40" s="16" t="s">
        <v>36675</v>
      </c>
      <c r="AA40" s="33">
        <f>CHOOSE(MIN(D6L1133C9,RUN_YEARS),B7L811C7,B7L811C16,B7L811C25,B7L811C34,B7L811C43)</f>
        <v>698360</v>
      </c>
      <c r="AB40" s="16" t="s">
        <v>36676</v>
      </c>
      <c r="AC40" s="33">
        <f>IF(D6L1133C12=0,0,D6L1133C10/D6L1133C12)</f>
        <v>4.5626870215625236E-3</v>
      </c>
      <c r="AD40" s="16" t="s">
        <v>36677</v>
      </c>
      <c r="AE40" s="33">
        <f>IF(D6L1133C5=0,0,D6L1133C10/D6L1133C5)</f>
        <v>0.39362546119560271</v>
      </c>
      <c r="AF40" s="16" t="s">
        <v>36678</v>
      </c>
      <c r="AG40" s="33">
        <f>CHOOSE(MIN(D6L1133C9,RUN_YEARS),B7L811C5,B7L811C14,B7L811C23,B7L811C32,B7L811C41)</f>
        <v>4349.8230974705511</v>
      </c>
      <c r="AH40" s="16" t="s">
        <v>36679</v>
      </c>
      <c r="AI40" s="33">
        <f>IF(D6L1133C15=0,0,D6L1133C11/D6L1133C15)</f>
        <v>1.1862986256062469E-2</v>
      </c>
      <c r="AJ40" s="16" t="s">
        <v>36680</v>
      </c>
      <c r="AK40" s="33">
        <f>IF(D6L1133C5=0,0,D6L1133C11/D6L1133C5)</f>
        <v>6.37453880439731E-3</v>
      </c>
      <c r="AL40" s="16" t="s">
        <v>36681</v>
      </c>
      <c r="AM40" s="33">
        <f>D6L1133C8*CHOOSE(MIN(D6L1133C9,RUN_YEARS),B7L811C4,B7L811C13,B7L811C22,B7L811C31,B7L811C40)</f>
        <v>1791.6194995584108</v>
      </c>
      <c r="AN40" s="16" t="s">
        <v>36682</v>
      </c>
      <c r="AO40" s="33">
        <f>D6L1133C8-D6L1133C18</f>
        <v>3065.380500441589</v>
      </c>
      <c r="AP40" s="16" t="s">
        <v>36683</v>
      </c>
      <c r="AQ40" s="33">
        <f>CHOOSE(MIN(D6L1133C9,RUN_YEARS),B7L811C2,B7L811C11,B7L811C20,B7L811C29,B7L811C38)</f>
        <v>1395.5208202805304</v>
      </c>
      <c r="AR40" s="16" t="s">
        <v>36684</v>
      </c>
      <c r="AS40" s="33">
        <f>IF(D6L1133C20=0,0,D6L1133C18/D6L1133C20)</f>
        <v>1.2838357361076531</v>
      </c>
      <c r="AT40" s="16" t="s">
        <v>36685</v>
      </c>
      <c r="AU40" s="33">
        <f>IF(D6L1133C5=0,0,D6L1133C18/D6L1133C5)</f>
        <v>0.2213242124222867</v>
      </c>
      <c r="AV40" s="16" t="s">
        <v>36686</v>
      </c>
      <c r="AW40" s="33">
        <f>CHOOSE(MIN(D6L1133C9,RUN_YEARS),B7L811C1,B7L811C10,B7L811C19,B7L811C28,B7L811C37)</f>
        <v>2387.6734493582821</v>
      </c>
      <c r="AX40" s="16" t="s">
        <v>36687</v>
      </c>
      <c r="AY40" s="33">
        <f>IF(D6L1133C23=0,0,D6L1133C19/D6L1133C23)</f>
        <v>1.2838357361076529</v>
      </c>
      <c r="AZ40" s="16" t="s">
        <v>36688</v>
      </c>
      <c r="BA40" s="33">
        <f>IF(D6L1133C5=0,0,D6L1133C19/D6L1133C5)</f>
        <v>0.37867578757771325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25335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25335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25335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698360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4349.8230974705511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9345.414869531056</v>
      </c>
      <c r="AN41" s="16" t="s">
        <v>36701</v>
      </c>
      <c r="AO41" s="33">
        <f>D6L1134C8-D6L1134C18</f>
        <v>15989.585130468944</v>
      </c>
      <c r="AP41" s="16" t="s">
        <v>36702</v>
      </c>
      <c r="AQ41" s="33">
        <f>CHOOSE(MIN(D6L1134C9,RUN_YEARS),B7L811C2,B7L811C11,B7L811C20,B7L811C29,B7L811C38)</f>
        <v>1395.5208202805304</v>
      </c>
      <c r="AR41" s="16" t="s">
        <v>36703</v>
      </c>
      <c r="AS41" s="33">
        <f>IF(D6L1134C20=0,0,D6L1134C18/D6L1134C20)</f>
        <v>6.6967219218215757</v>
      </c>
      <c r="AT41" s="16" t="s">
        <v>36704</v>
      </c>
      <c r="AU41" s="33">
        <f>IF(D6L1134C5=0,0,D6L1134C18/D6L1134C5)</f>
        <v>0.36887368737047782</v>
      </c>
      <c r="AV41" s="16" t="s">
        <v>36705</v>
      </c>
      <c r="AW41" s="33">
        <f>CHOOSE(MIN(D6L1134C9,RUN_YEARS),B7L811C1,B7L811C10,B7L811C19,B7L811C28,B7L811C37)</f>
        <v>2387.6734493582821</v>
      </c>
      <c r="AX41" s="16" t="s">
        <v>36706</v>
      </c>
      <c r="AY41" s="33">
        <f>IF(D6L1134C23=0,0,D6L1134C19/D6L1134C23)</f>
        <v>6.6967219218215748</v>
      </c>
      <c r="AZ41" s="16" t="s">
        <v>36707</v>
      </c>
      <c r="BA41" s="33">
        <f>IF(D6L1134C5=0,0,D6L1134C19/D6L1134C5)</f>
        <v>0.63112631262952212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648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648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648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637.67324713687628</v>
      </c>
      <c r="X42" s="16" t="s">
        <v>36714</v>
      </c>
      <c r="Y42" s="33">
        <f>D6L1135C7-D6L1135C10</f>
        <v>10.326752863123716</v>
      </c>
      <c r="Z42" s="16" t="s">
        <v>36715</v>
      </c>
      <c r="AA42" s="33">
        <f>CHOOSE(MIN(D6L1135C9,RUN_YEARS),B7L811C7,B7L811C16,B7L811C25,B7L811C34,B7L811C43)</f>
        <v>698360</v>
      </c>
      <c r="AB42" s="16" t="s">
        <v>36716</v>
      </c>
      <c r="AC42" s="33">
        <f>IF(D6L1135C12=0,0,D6L1135C10/D6L1135C12)</f>
        <v>9.1310104693406876E-4</v>
      </c>
      <c r="AD42" s="16" t="s">
        <v>36717</v>
      </c>
      <c r="AE42" s="33">
        <f>IF(D6L1135C5=0,0,D6L1135C10/D6L1135C5)</f>
        <v>0.98406365298900667</v>
      </c>
      <c r="AF42" s="16" t="s">
        <v>36718</v>
      </c>
      <c r="AG42" s="33">
        <f>CHOOSE(MIN(D6L1135C9,RUN_YEARS),B7L811C5,B7L811C14,B7L811C23,B7L811C32,B7L811C41)</f>
        <v>4349.8230974705511</v>
      </c>
      <c r="AH42" s="16" t="s">
        <v>36719</v>
      </c>
      <c r="AI42" s="33">
        <f>IF(D6L1135C15=0,0,D6L1135C11/D6L1135C15)</f>
        <v>2.3740627220285777E-3</v>
      </c>
      <c r="AJ42" s="16" t="s">
        <v>36720</v>
      </c>
      <c r="AK42" s="33">
        <f>IF(D6L1135C5=0,0,D6L1135C11/D6L1135C5)</f>
        <v>1.5936347010993387E-2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1395.5208202805304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2387.6734493582821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-22107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-22107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-22107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698360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4349.8230974705511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-8154.6906066991532</v>
      </c>
      <c r="AN43" s="16" t="s">
        <v>36742</v>
      </c>
      <c r="AO43" s="33">
        <f>D6L1136C8-D6L1136C18</f>
        <v>-13952.309393300846</v>
      </c>
      <c r="AP43" s="16" t="s">
        <v>36743</v>
      </c>
      <c r="AQ43" s="33">
        <f>CHOOSE(MIN(D6L1136C9,RUN_YEARS),B7L811C2,B7L811C11,B7L811C20,B7L811C29,B7L811C38)</f>
        <v>1395.5208202805304</v>
      </c>
      <c r="AR43" s="16" t="s">
        <v>36744</v>
      </c>
      <c r="AS43" s="33">
        <f>IF(D6L1136C20=0,0,D6L1136C18/D6L1136C20)</f>
        <v>-5.8434747000477429</v>
      </c>
      <c r="AT43" s="16" t="s">
        <v>36745</v>
      </c>
      <c r="AU43" s="33">
        <f>IF(D6L1136C5=0,0,D6L1136C18/D6L1136C5)</f>
        <v>0.36887368737047782</v>
      </c>
      <c r="AV43" s="16" t="s">
        <v>36746</v>
      </c>
      <c r="AW43" s="33">
        <f>CHOOSE(MIN(D6L1136C9,RUN_YEARS),B7L811C1,B7L811C10,B7L811C19,B7L811C28,B7L811C37)</f>
        <v>2387.6734493582821</v>
      </c>
      <c r="AX43" s="16" t="s">
        <v>36747</v>
      </c>
      <c r="AY43" s="33">
        <f>IF(D6L1136C23=0,0,D6L1136C19/D6L1136C23)</f>
        <v>-5.8434747000477421</v>
      </c>
      <c r="AZ43" s="16" t="s">
        <v>36748</v>
      </c>
      <c r="BA43" s="33">
        <f>IF(D6L1136C5=0,0,D6L1136C19/D6L1136C5)</f>
        <v>0.63112631262952212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12742.769027726361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12356.88451386318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4078.9422569315898</v>
      </c>
      <c r="R44" s="16" t="s">
        <v>36752</v>
      </c>
      <c r="S44" s="15">
        <f>SUM(D6L1129C8:D6L1136C8)</f>
        <v>8277.9422569315902</v>
      </c>
      <c r="U44" s="21" t="str">
        <f>NULL_VALUE</f>
        <v>n/a</v>
      </c>
      <c r="V44" s="16" t="s">
        <v>36753</v>
      </c>
      <c r="W44" s="33">
        <f>SUM(D6L1129C10:D6L1136C10)</f>
        <v>4013.938817687324</v>
      </c>
      <c r="X44" s="16" t="s">
        <v>36754</v>
      </c>
      <c r="Y44" s="33">
        <f>SUM(D6L1129C11:D6L1136C11)</f>
        <v>65.003439244265977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5.7476642672651982E-3</v>
      </c>
      <c r="AD44" s="16" t="s">
        <v>36756</v>
      </c>
      <c r="AE44" s="33">
        <f>IF(D6L1137C5=0,0,D6L1137C10/D6L1137C5)</f>
        <v>0.32483420988389822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1.4943927094889417E-2</v>
      </c>
      <c r="AJ44" s="16" t="s">
        <v>36758</v>
      </c>
      <c r="AK44" s="33">
        <f>IF(D6L1137C5=0,0,D6L1137C11/D6L1137C5)</f>
        <v>5.260503905441429E-3</v>
      </c>
      <c r="AL44" s="16" t="s">
        <v>36759</v>
      </c>
      <c r="AM44" s="33">
        <f>SUM(D6L1129C18:D6L1136C18)</f>
        <v>3053.5150841542518</v>
      </c>
      <c r="AN44" s="16" t="s">
        <v>36760</v>
      </c>
      <c r="AO44" s="33">
        <f>SUM(D6L1129C19:D6L1136C19)</f>
        <v>5224.4271727773412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2.1880827858522576</v>
      </c>
      <c r="AT44" s="16" t="s">
        <v>36762</v>
      </c>
      <c r="AU44" s="33">
        <f>IF(D6L1137C5=0,0,D6L1137C18/D6L1137C5)</f>
        <v>0.24711043311350164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2.1880827858522567</v>
      </c>
      <c r="AZ44" s="16" t="s">
        <v>36764</v>
      </c>
      <c r="BA44" s="33">
        <f>IF(D6L1137C5=0,0,D6L1137C19/D6L1137C5)</f>
        <v>0.42279485309715892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1544.1493345987963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772.07466729939813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386.03733364969906</v>
      </c>
      <c r="R45" s="16" t="s">
        <v>36769</v>
      </c>
      <c r="S45" s="15">
        <f>D6L1138C5-D6L1138C7</f>
        <v>386.03733364969906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379.88530874145886</v>
      </c>
      <c r="X45" s="16" t="s">
        <v>36771</v>
      </c>
      <c r="Y45" s="33">
        <f>D6L1138C7-D6L1138C10</f>
        <v>6.1520249082402074</v>
      </c>
      <c r="Z45" s="16" t="s">
        <v>36772</v>
      </c>
      <c r="AA45" s="33">
        <f>CHOOSE(MIN(D6L1138C9,RUN_YEARS),B7L811C7,B7L811C16,B7L811C25,B7L811C34,B7L811C43)</f>
        <v>698360</v>
      </c>
      <c r="AB45" s="16" t="s">
        <v>36773</v>
      </c>
      <c r="AC45" s="33">
        <f>IF(D6L1138C12=0,0,D6L1138C10/D6L1138C12)</f>
        <v>5.4396773689996403E-4</v>
      </c>
      <c r="AD45" s="16" t="s">
        <v>36774</v>
      </c>
      <c r="AE45" s="33">
        <f>IF(D6L1138C5=0,0,D6L1138C10/D6L1138C5)</f>
        <v>0.49203182649450333</v>
      </c>
      <c r="AF45" s="16" t="s">
        <v>36775</v>
      </c>
      <c r="AG45" s="33">
        <f>CHOOSE(MIN(D6L1138C9,RUN_YEARS),B7L811C5,B7L811C14,B7L811C23,B7L811C32,B7L811C41)</f>
        <v>4349.8230974705511</v>
      </c>
      <c r="AH45" s="16" t="s">
        <v>36776</v>
      </c>
      <c r="AI45" s="33">
        <f>IF(D6L1138C15=0,0,D6L1138C11/D6L1138C15)</f>
        <v>1.4143161159398982E-3</v>
      </c>
      <c r="AJ45" s="16" t="s">
        <v>36777</v>
      </c>
      <c r="AK45" s="33">
        <f>IF(D6L1138C5=0,0,D6L1138C11/D6L1138C5)</f>
        <v>7.9681735054966535E-3</v>
      </c>
      <c r="AL45" s="16" t="s">
        <v>36778</v>
      </c>
      <c r="AM45" s="33">
        <f>D6L1138C8*CHOOSE(MIN(D6L1138C9,RUN_YEARS),B7L811C4,B7L811C13,B7L811C22,B7L811C31,B7L811C40)</f>
        <v>142.39901472603194</v>
      </c>
      <c r="AN45" s="16" t="s">
        <v>36779</v>
      </c>
      <c r="AO45" s="33">
        <f>D6L1138C8-D6L1138C18</f>
        <v>243.63831892366713</v>
      </c>
      <c r="AP45" s="16" t="s">
        <v>36780</v>
      </c>
      <c r="AQ45" s="33">
        <f>CHOOSE(MIN(D6L1138C9,RUN_YEARS),B7L811C2,B7L811C11,B7L811C20,B7L811C29,B7L811C38)</f>
        <v>1395.5208202805304</v>
      </c>
      <c r="AR45" s="16" t="s">
        <v>36781</v>
      </c>
      <c r="AS45" s="33">
        <f>IF(D6L1138C20=0,0,D6L1138C18/D6L1138C20)</f>
        <v>0.10204005032143239</v>
      </c>
      <c r="AT45" s="16" t="s">
        <v>36782</v>
      </c>
      <c r="AU45" s="33">
        <f>IF(D6L1138C5=0,0,D6L1138C18/D6L1138C5)</f>
        <v>0.18443684368523891</v>
      </c>
      <c r="AV45" s="16" t="s">
        <v>36783</v>
      </c>
      <c r="AW45" s="33">
        <f>CHOOSE(MIN(D6L1138C9,RUN_YEARS),B7L811C1,B7L811C10,B7L811C19,B7L811C28,B7L811C37)</f>
        <v>2387.6734493582821</v>
      </c>
      <c r="AX45" s="16" t="s">
        <v>36784</v>
      </c>
      <c r="AY45" s="33">
        <f>IF(D6L1138C23=0,0,D6L1138C19/D6L1138C23)</f>
        <v>0.10204005032143237</v>
      </c>
      <c r="AZ45" s="16" t="s">
        <v>36785</v>
      </c>
      <c r="BA45" s="33">
        <f>IF(D6L1138C5=0,0,D6L1138C19/D6L1138C5)</f>
        <v>0.31556315631476106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18553.974050095516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18553.974050095516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7421.5896200382067</v>
      </c>
      <c r="R46" s="16" t="s">
        <v>36789</v>
      </c>
      <c r="S46" s="15">
        <f>D6L1139C5-D6L1139C7</f>
        <v>11132.384430057309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7303.3165924800915</v>
      </c>
      <c r="X46" s="16" t="s">
        <v>36791</v>
      </c>
      <c r="Y46" s="33">
        <f>D6L1139C7-D6L1139C10</f>
        <v>118.27302755811525</v>
      </c>
      <c r="Z46" s="16" t="s">
        <v>36792</v>
      </c>
      <c r="AA46" s="33">
        <f>CHOOSE(MIN(D6L1139C9,RUN_YEARS),B7L811C7,B7L811C16,B7L811C25,B7L811C34,B7L811C43)</f>
        <v>698360</v>
      </c>
      <c r="AB46" s="16" t="s">
        <v>36793</v>
      </c>
      <c r="AC46" s="33">
        <f>IF(D6L1139C12=0,0,D6L1139C10/D6L1139C12)</f>
        <v>1.0457810574030717E-2</v>
      </c>
      <c r="AD46" s="16" t="s">
        <v>36794</v>
      </c>
      <c r="AE46" s="33">
        <f>IF(D6L1139C5=0,0,D6L1139C10/D6L1139C5)</f>
        <v>0.39362546119560266</v>
      </c>
      <c r="AF46" s="16" t="s">
        <v>36795</v>
      </c>
      <c r="AG46" s="33">
        <f>CHOOSE(MIN(D6L1139C9,RUN_YEARS),B7L811C5,B7L811C14,B7L811C23,B7L811C32,B7L811C41)</f>
        <v>4349.8230974705511</v>
      </c>
      <c r="AH46" s="16" t="s">
        <v>36796</v>
      </c>
      <c r="AI46" s="33">
        <f>IF(D6L1139C15=0,0,D6L1139C11/D6L1139C15)</f>
        <v>2.7190307492479807E-2</v>
      </c>
      <c r="AJ46" s="16" t="s">
        <v>36797</v>
      </c>
      <c r="AK46" s="33">
        <f>IF(D6L1139C5=0,0,D6L1139C11/D6L1139C5)</f>
        <v>6.3745388043973455E-3</v>
      </c>
      <c r="AL46" s="16" t="s">
        <v>36798</v>
      </c>
      <c r="AM46" s="33">
        <f>D6L1139C8*CHOOSE(MIN(D6L1139C9,RUN_YEARS),B7L811C4,B7L811C13,B7L811C22,B7L811C31,B7L811C40)</f>
        <v>4106.4436939409352</v>
      </c>
      <c r="AN46" s="16" t="s">
        <v>36799</v>
      </c>
      <c r="AO46" s="33">
        <f>D6L1139C8-D6L1139C18</f>
        <v>7025.940736116374</v>
      </c>
      <c r="AP46" s="16" t="s">
        <v>36800</v>
      </c>
      <c r="AQ46" s="33">
        <f>CHOOSE(MIN(D6L1139C9,RUN_YEARS),B7L811C2,B7L811C11,B7L811C20,B7L811C29,B7L811C38)</f>
        <v>1395.5208202805304</v>
      </c>
      <c r="AR46" s="16" t="s">
        <v>36801</v>
      </c>
      <c r="AS46" s="33">
        <f>IF(D6L1139C20=0,0,D6L1139C18/D6L1139C20)</f>
        <v>2.9425886265999597</v>
      </c>
      <c r="AT46" s="16" t="s">
        <v>36802</v>
      </c>
      <c r="AU46" s="33">
        <f>IF(D6L1139C5=0,0,D6L1139C18/D6L1139C5)</f>
        <v>0.2213242124222867</v>
      </c>
      <c r="AV46" s="16" t="s">
        <v>36803</v>
      </c>
      <c r="AW46" s="33">
        <f>CHOOSE(MIN(D6L1139C9,RUN_YEARS),B7L811C1,B7L811C10,B7L811C19,B7L811C28,B7L811C37)</f>
        <v>2387.6734493582821</v>
      </c>
      <c r="AX46" s="16" t="s">
        <v>36804</v>
      </c>
      <c r="AY46" s="33">
        <f>IF(D6L1139C23=0,0,D6L1139C19/D6L1139C23)</f>
        <v>2.9425886265999588</v>
      </c>
      <c r="AZ46" s="16" t="s">
        <v>36805</v>
      </c>
      <c r="BA46" s="33">
        <f>IF(D6L1139C5=0,0,D6L1139C19/D6L1139C5)</f>
        <v>0.37867578757771325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20098.123384694311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19326.048717394915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7807.6269536879054</v>
      </c>
      <c r="R47" s="16" t="s">
        <v>36809</v>
      </c>
      <c r="S47" s="15">
        <f>SUM(D6L1138C8:D6L1139C8)</f>
        <v>11518.421763707009</v>
      </c>
      <c r="U47" s="21" t="str">
        <f>NULL_VALUE</f>
        <v>n/a</v>
      </c>
      <c r="V47" s="16" t="s">
        <v>36810</v>
      </c>
      <c r="W47" s="33">
        <f>SUM(D6L1138C10:D6L1139C10)</f>
        <v>7683.2019012215505</v>
      </c>
      <c r="X47" s="16" t="s">
        <v>36811</v>
      </c>
      <c r="Y47" s="33">
        <f>SUM(D6L1138C11:D6L1139C11)</f>
        <v>124.42505246635545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1.1001778310930681E-2</v>
      </c>
      <c r="AD47" s="16" t="s">
        <v>36813</v>
      </c>
      <c r="AE47" s="33">
        <f>IF(D6L1140C5=0,0,D6L1140C10/D6L1140C5)</f>
        <v>0.3975567905045217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2.8604623608419706E-2</v>
      </c>
      <c r="AJ47" s="16" t="s">
        <v>36815</v>
      </c>
      <c r="AK47" s="33">
        <f>IF(D6L1140C5=0,0,D6L1140C11/D6L1140C5)</f>
        <v>6.4382044299807354E-3</v>
      </c>
      <c r="AL47" s="16" t="s">
        <v>36816</v>
      </c>
      <c r="AM47" s="33">
        <f>SUM(D6L1138C18:D6L1139C18)</f>
        <v>4248.8427086669672</v>
      </c>
      <c r="AN47" s="16" t="s">
        <v>36817</v>
      </c>
      <c r="AO47" s="33">
        <f>SUM(D6L1138C19:D6L1139C19)</f>
        <v>7269.5790550400407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3.0446286769213922</v>
      </c>
      <c r="AT47" s="16" t="s">
        <v>36819</v>
      </c>
      <c r="AU47" s="33">
        <f>IF(D6L1140C5=0,0,D6L1140C18/D6L1140C5)</f>
        <v>0.2198505639097704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3.0446286769213913</v>
      </c>
      <c r="AZ47" s="16" t="s">
        <v>36821</v>
      </c>
      <c r="BA47" s="33">
        <f>IF(D6L1140C5=0,0,D6L1140C19/D6L1140C5)</f>
        <v>0.3761544411557271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61514.841075978431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52100.825850643836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22095.515520312365</v>
      </c>
      <c r="R48" s="16" t="s">
        <v>36826</v>
      </c>
      <c r="S48" s="15">
        <f>SUM(D6L1128C8,D6L1137C8,D6L1140C8)</f>
        <v>30005.310330331471</v>
      </c>
      <c r="U48" s="21" t="str">
        <f>NULL_VALUE</f>
        <v>n/a</v>
      </c>
      <c r="V48" s="16" t="s">
        <v>36827</v>
      </c>
      <c r="W48" s="33">
        <f>SUM(D6L1128C10,D6L1137C10,D6L1140C10)</f>
        <v>21743.010444687927</v>
      </c>
      <c r="X48" s="16" t="s">
        <v>36828</v>
      </c>
      <c r="Y48" s="33">
        <f>SUM(D6L1128C11,D6L1137C11,D6L1140C11)</f>
        <v>352.50507562443732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3.2352911460578324E-2</v>
      </c>
      <c r="AD48" s="16" t="s">
        <v>36830</v>
      </c>
      <c r="AE48" s="33">
        <f>IF(D6L1141C5=0,0,D6L1141C10/D6L1141C5)</f>
        <v>0.41732563907946646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8.4117569797503441E-2</v>
      </c>
      <c r="AJ48" s="16" t="s">
        <v>36832</v>
      </c>
      <c r="AK48" s="33">
        <f>IF(D6L1141C5=0,0,D6L1141C11/D6L1141C5)</f>
        <v>6.7658251067834315E-3</v>
      </c>
      <c r="AL48" s="16" t="s">
        <v>36833</v>
      </c>
      <c r="AM48" s="33">
        <f>SUM(D6L1128C18,D6L1137C18,D6L1140C18)</f>
        <v>11408.009129589751</v>
      </c>
      <c r="AN48" s="16" t="s">
        <v>36834</v>
      </c>
      <c r="AO48" s="33">
        <f>SUM(D6L1128C19,D6L1137C19,D6L1140C19)</f>
        <v>18597.301200741724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7.99545025453014</v>
      </c>
      <c r="AT48" s="16" t="s">
        <v>36836</v>
      </c>
      <c r="AU48" s="33">
        <f>IF(D6L1141C5=0,0,D6L1141C18/D6L1141C5)</f>
        <v>0.21896023610629151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7.9954502545301374</v>
      </c>
      <c r="AZ48" s="16" t="s">
        <v>36838</v>
      </c>
      <c r="BA48" s="33">
        <f>IF(D6L1141C5=0,0,D6L1141C19/D6L1141C5)</f>
        <v>0.35694829970745862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50712-001A-453D-B619-1F4472DE16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9370.1054796666667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8058.2907125133333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4029.1453562566667</v>
      </c>
      <c r="R8" s="16" t="s">
        <v>36847</v>
      </c>
      <c r="S8" s="15">
        <f>D6L1201C5-D6L1201C7</f>
        <v>4029.1453562566667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3923.8931099328379</v>
      </c>
      <c r="X8" s="16" t="s">
        <v>36849</v>
      </c>
      <c r="Y8" s="33">
        <f>D6L1201C7-D6L1201C10</f>
        <v>105.25224632382879</v>
      </c>
      <c r="Z8" s="16" t="s">
        <v>36850</v>
      </c>
      <c r="AA8" s="33">
        <f>CHOOSE(MIN(D6L1201C9,RUN_YEARS),B7L812C7,B7L812C16,B7L812C25,B7L812C34,B7L812C43)</f>
        <v>71739</v>
      </c>
      <c r="AB8" s="16" t="s">
        <v>36851</v>
      </c>
      <c r="AC8" s="33">
        <f>IF(D6L1201C12=0,0,D6L1201C10/D6L1201C12)</f>
        <v>5.469679128413886E-2</v>
      </c>
      <c r="AD8" s="16" t="s">
        <v>36852</v>
      </c>
      <c r="AE8" s="33">
        <f>IF(D6L1201C5=0,0,D6L1201C10/D6L1201C5)</f>
        <v>0.48693863871647275</v>
      </c>
      <c r="AF8" s="16" t="s">
        <v>36853</v>
      </c>
      <c r="AG8" s="33">
        <f>CHOOSE(MIN(D6L1201C9,RUN_YEARS),B7L812C5,B7L812C14,B7L812C23,B7L812C32,B7L812C41)</f>
        <v>740.10983553273945</v>
      </c>
      <c r="AH8" s="16" t="s">
        <v>36854</v>
      </c>
      <c r="AI8" s="33">
        <f>IF(D6L1201C15=0,0,D6L1201C11/D6L1201C15)</f>
        <v>0.14221165733876112</v>
      </c>
      <c r="AJ8" s="16" t="s">
        <v>36855</v>
      </c>
      <c r="AK8" s="33">
        <f>IF(D6L1201C5=0,0,D6L1201C11/D6L1201C5)</f>
        <v>1.306136128352724E-2</v>
      </c>
      <c r="AL8" s="16" t="s">
        <v>36856</v>
      </c>
      <c r="AM8" s="33">
        <f>D6L1201C8*CHOOSE(MIN(D6L1201C9,RUN_YEARS),B7L812C4,B7L812C13,B7L812C22,B7L812C31,B7L812C40)</f>
        <v>1260.3357934108922</v>
      </c>
      <c r="AN8" s="16" t="s">
        <v>36857</v>
      </c>
      <c r="AO8" s="33">
        <f>D6L1201C8-D6L1201C18</f>
        <v>2768.8095628457745</v>
      </c>
      <c r="AP8" s="16" t="s">
        <v>36858</v>
      </c>
      <c r="AQ8" s="33">
        <f>CHOOSE(MIN(D6L1201C9,RUN_YEARS),B7L812C2,B7L812C11,B7L812C20,B7L812C29,B7L812C38)</f>
        <v>166.34931134796884</v>
      </c>
      <c r="AR8" s="16" t="s">
        <v>36859</v>
      </c>
      <c r="AS8" s="33">
        <f>IF(D6L1201C20=0,0,D6L1201C18/D6L1201C20)</f>
        <v>7.5764413041333647</v>
      </c>
      <c r="AT8" s="16" t="s">
        <v>36860</v>
      </c>
      <c r="AU8" s="33">
        <f>IF(D6L1201C5=0,0,D6L1201C18/D6L1201C5)</f>
        <v>0.15640237345294297</v>
      </c>
      <c r="AV8" s="16" t="s">
        <v>36861</v>
      </c>
      <c r="AW8" s="33">
        <f>CHOOSE(MIN(D6L1201C9,RUN_YEARS),B7L812C1,B7L812C10,B7L812C19,B7L812C28,B7L812C37)</f>
        <v>365.44987965989208</v>
      </c>
      <c r="AX8" s="16" t="s">
        <v>36862</v>
      </c>
      <c r="AY8" s="33">
        <f>IF(D6L1201C23=0,0,D6L1201C19/D6L1201C23)</f>
        <v>7.5764413041333665</v>
      </c>
      <c r="AZ8" s="16" t="s">
        <v>36863</v>
      </c>
      <c r="BA8" s="33">
        <f>IF(D6L1201C5=0,0,D6L1201C19/D6L1201C5)</f>
        <v>0.34359762654705706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28.33432563947612</v>
      </c>
      <c r="J9" s="16" t="s">
        <v>36884</v>
      </c>
      <c r="K9" s="21">
        <f>IF(FLOW_THRU_100PCT="Y",1,INDEX(VariabilityMatrix,D6L1202C1,D6L1202C9))</f>
        <v>0.65701432046792319</v>
      </c>
      <c r="L9" s="16" t="s">
        <v>36864</v>
      </c>
      <c r="M9" s="15">
        <f>IF(D6L1202C2&lt;&gt;0,D6L1202C2*D6L1202C4,D6L1202C3*D6L1202C4)</f>
        <v>18.616057705937255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9.3080288529686275</v>
      </c>
      <c r="R9" s="16" t="s">
        <v>36866</v>
      </c>
      <c r="S9" s="15">
        <f>D6L1202C5-D6L1202C7</f>
        <v>9.3080288529686275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9.0583635341144806</v>
      </c>
      <c r="X9" s="16" t="s">
        <v>36868</v>
      </c>
      <c r="Y9" s="33">
        <f>D6L1202C7-D6L1202C10</f>
        <v>0.24966531885414689</v>
      </c>
      <c r="Z9" s="16" t="s">
        <v>36869</v>
      </c>
      <c r="AA9" s="33">
        <f>CHOOSE(MIN(D6L1202C9,RUN_YEARS),B7L812C7,B7L812C16,B7L812C25,B7L812C34,B7L812C43)</f>
        <v>73627.8</v>
      </c>
      <c r="AB9" s="16" t="s">
        <v>36870</v>
      </c>
      <c r="AC9" s="33">
        <f>IF(D6L1202C12=0,0,D6L1202C10/D6L1202C12)</f>
        <v>1.2302912125738486E-4</v>
      </c>
      <c r="AD9" s="16" t="s">
        <v>36871</v>
      </c>
      <c r="AE9" s="33">
        <f>IF(D6L1202C5=0,0,D6L1202C10/D6L1202C5)</f>
        <v>0.48658871159523098</v>
      </c>
      <c r="AF9" s="16" t="s">
        <v>36872</v>
      </c>
      <c r="AG9" s="33">
        <f>CHOOSE(MIN(D6L1202C9,RUN_YEARS),B7L812C5,B7L812C14,B7L812C23,B7L812C32,B7L812C41)</f>
        <v>780.50726246609293</v>
      </c>
      <c r="AH9" s="16" t="s">
        <v>36873</v>
      </c>
      <c r="AI9" s="33">
        <f>IF(D6L1202C15=0,0,D6L1202C11/D6L1202C15)</f>
        <v>3.1987571526920027E-4</v>
      </c>
      <c r="AJ9" s="16" t="s">
        <v>36874</v>
      </c>
      <c r="AK9" s="33">
        <f>IF(D6L1202C5=0,0,D6L1202C11/D6L1202C5)</f>
        <v>1.3411288404769E-2</v>
      </c>
      <c r="AL9" s="16" t="s">
        <v>36875</v>
      </c>
      <c r="AM9" s="33">
        <f>D6L1202C8*CHOOSE(MIN(D6L1202C9,RUN_YEARS),B7L812C4,B7L812C13,B7L812C22,B7L812C31,B7L812C40)</f>
        <v>2.8011836191534334</v>
      </c>
      <c r="AN9" s="16" t="s">
        <v>36876</v>
      </c>
      <c r="AO9" s="33">
        <f>D6L1202C8-D6L1202C18</f>
        <v>6.5068452338151941</v>
      </c>
      <c r="AP9" s="16" t="s">
        <v>36877</v>
      </c>
      <c r="AQ9" s="33">
        <f>CHOOSE(MIN(D6L1202C9,RUN_YEARS),B7L812C2,B7L812C11,B7L812C20,B7L812C29,B7L812C38)</f>
        <v>166.38398086780748</v>
      </c>
      <c r="AR9" s="16" t="s">
        <v>36878</v>
      </c>
      <c r="AS9" s="33">
        <f>IF(D6L1202C20=0,0,D6L1202C18/D6L1202C20)</f>
        <v>1.6835656921677943E-2</v>
      </c>
      <c r="AT9" s="16" t="s">
        <v>36879</v>
      </c>
      <c r="AU9" s="33">
        <f>IF(D6L1202C5=0,0,D6L1202C18/D6L1202C5)</f>
        <v>0.15047136528052588</v>
      </c>
      <c r="AV9" s="16" t="s">
        <v>36880</v>
      </c>
      <c r="AW9" s="33">
        <f>CHOOSE(MIN(D6L1202C9,RUN_YEARS),B7L812C1,B7L812C10,B7L812C19,B7L812C28,B7L812C37)</f>
        <v>386.49191202256236</v>
      </c>
      <c r="AX9" s="16" t="s">
        <v>36881</v>
      </c>
      <c r="AY9" s="33">
        <f>IF(D6L1202C23=0,0,D6L1202C19/D6L1202C23)</f>
        <v>1.6835656921677943E-2</v>
      </c>
      <c r="AZ9" s="16" t="s">
        <v>36882</v>
      </c>
      <c r="BA9" s="33">
        <f>IF(D6L1202C5=0,0,D6L1202C19/D6L1202C5)</f>
        <v>0.3495286347194741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2.0907198645506204</v>
      </c>
      <c r="J10" s="16" t="s">
        <v>36905</v>
      </c>
      <c r="K10" s="21">
        <f>IF(FLOW_THRU_100PCT="Y",1,INDEX(VariabilityMatrix,D6L1203C1,D6L1203C9))</f>
        <v>0.65701432046792319</v>
      </c>
      <c r="L10" s="16" t="s">
        <v>36885</v>
      </c>
      <c r="M10" s="15">
        <f>IF(D6L1203C2&lt;&gt;0,D6L1203C2*D6L1203C4,D6L1203C3*D6L1203C4)</f>
        <v>1.3736328910965143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0.68681644554825716</v>
      </c>
      <c r="R10" s="16" t="s">
        <v>36887</v>
      </c>
      <c r="S10" s="15">
        <f>D6L1203C5-D6L1203C7</f>
        <v>0.68681644554825716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0.66839425868348512</v>
      </c>
      <c r="X10" s="16" t="s">
        <v>36889</v>
      </c>
      <c r="Y10" s="33">
        <f>D6L1203C7-D6L1203C10</f>
        <v>1.8422186864772039E-2</v>
      </c>
      <c r="Z10" s="16" t="s">
        <v>36890</v>
      </c>
      <c r="AA10" s="33">
        <f>CHOOSE(MIN(D6L1203C9,RUN_YEARS),B7L812C7,B7L812C16,B7L812C25,B7L812C34,B7L812C43)</f>
        <v>73627.8</v>
      </c>
      <c r="AB10" s="16" t="s">
        <v>36891</v>
      </c>
      <c r="AC10" s="33">
        <f>IF(D6L1203C12=0,0,D6L1203C10/D6L1203C12)</f>
        <v>9.0780148080410545E-6</v>
      </c>
      <c r="AD10" s="16" t="s">
        <v>36892</v>
      </c>
      <c r="AE10" s="33">
        <f>IF(D6L1203C5=0,0,D6L1203C10/D6L1203C5)</f>
        <v>0.48658871159523098</v>
      </c>
      <c r="AF10" s="16" t="s">
        <v>36893</v>
      </c>
      <c r="AG10" s="33">
        <f>CHOOSE(MIN(D6L1203C9,RUN_YEARS),B7L812C5,B7L812C14,B7L812C23,B7L812C32,B7L812C41)</f>
        <v>780.50726246609293</v>
      </c>
      <c r="AH10" s="16" t="s">
        <v>36894</v>
      </c>
      <c r="AI10" s="33">
        <f>IF(D6L1203C15=0,0,D6L1203C11/D6L1203C15)</f>
        <v>2.3602838500906765E-5</v>
      </c>
      <c r="AJ10" s="16" t="s">
        <v>36895</v>
      </c>
      <c r="AK10" s="33">
        <f>IF(D6L1203C5=0,0,D6L1203C11/D6L1203C5)</f>
        <v>1.3411288404769028E-2</v>
      </c>
      <c r="AL10" s="16" t="s">
        <v>36896</v>
      </c>
      <c r="AM10" s="33">
        <f>D6L1203C8*CHOOSE(MIN(D6L1203C9,RUN_YEARS),B7L812C4,B7L812C13,B7L812C22,B7L812C31,B7L812C40)</f>
        <v>0.20669241651752843</v>
      </c>
      <c r="AN10" s="16" t="s">
        <v>36897</v>
      </c>
      <c r="AO10" s="33">
        <f>D6L1203C8-D6L1203C18</f>
        <v>0.48012402903072871</v>
      </c>
      <c r="AP10" s="16" t="s">
        <v>36898</v>
      </c>
      <c r="AQ10" s="33">
        <f>CHOOSE(MIN(D6L1203C9,RUN_YEARS),B7L812C2,B7L812C11,B7L812C20,B7L812C29,B7L812C38)</f>
        <v>166.38398086780748</v>
      </c>
      <c r="AR10" s="16" t="s">
        <v>36899</v>
      </c>
      <c r="AS10" s="33">
        <f>IF(D6L1203C20=0,0,D6L1203C18/D6L1203C20)</f>
        <v>1.2422615172415312E-3</v>
      </c>
      <c r="AT10" s="16" t="s">
        <v>36900</v>
      </c>
      <c r="AU10" s="33">
        <f>IF(D6L1203C5=0,0,D6L1203C18/D6L1203C5)</f>
        <v>0.15047136528052588</v>
      </c>
      <c r="AV10" s="16" t="s">
        <v>36901</v>
      </c>
      <c r="AW10" s="33">
        <f>CHOOSE(MIN(D6L1203C9,RUN_YEARS),B7L812C1,B7L812C10,B7L812C19,B7L812C28,B7L812C37)</f>
        <v>386.49191202256236</v>
      </c>
      <c r="AX10" s="16" t="s">
        <v>36902</v>
      </c>
      <c r="AY10" s="33">
        <f>IF(D6L1203C23=0,0,D6L1203C19/D6L1203C23)</f>
        <v>1.2422615172415312E-3</v>
      </c>
      <c r="AZ10" s="16" t="s">
        <v>36903</v>
      </c>
      <c r="BA10" s="33">
        <f>IF(D6L1203C5=0,0,D6L1203C19/D6L1203C5)</f>
        <v>0.3495286347194741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0.64692773230895906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65583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681.69481136350578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131.05338501125212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333.63277267336468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81.639687018874838</v>
      </c>
      <c r="J12" s="16" t="s">
        <v>36947</v>
      </c>
      <c r="K12" s="21">
        <f>IF(FLOW_THRU_100PCT="Y",1,INDEX(VariabilityMatrix,D6L1205C1,D6L1205C9))</f>
        <v>0.33502533749663682</v>
      </c>
      <c r="L12" s="16" t="s">
        <v>36927</v>
      </c>
      <c r="M12" s="15">
        <f>IF(D6L1205C2&lt;&gt;0,D6L1205C2*D6L1205C4,D6L1205C3*D6L1205C4)</f>
        <v>27.351363696618343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13.675681848309171</v>
      </c>
      <c r="R12" s="16" t="s">
        <v>36929</v>
      </c>
      <c r="S12" s="15">
        <f>D6L1205C5-D6L1205C7</f>
        <v>13.675681848309171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13.308864821510094</v>
      </c>
      <c r="X12" s="16" t="s">
        <v>36931</v>
      </c>
      <c r="Y12" s="33">
        <f>D6L1205C7-D6L1205C10</f>
        <v>0.36681702679907779</v>
      </c>
      <c r="Z12" s="16" t="s">
        <v>36932</v>
      </c>
      <c r="AA12" s="33">
        <f>CHOOSE(MIN(D6L1205C9,RUN_YEARS),B7L812C7,B7L812C16,B7L812C25,B7L812C34,B7L812C43)</f>
        <v>73627.8</v>
      </c>
      <c r="AB12" s="16" t="s">
        <v>36933</v>
      </c>
      <c r="AC12" s="33">
        <f>IF(D6L1205C12=0,0,D6L1205C10/D6L1205C12)</f>
        <v>1.8075869198197004E-4</v>
      </c>
      <c r="AD12" s="16" t="s">
        <v>36934</v>
      </c>
      <c r="AE12" s="33">
        <f>IF(D6L1205C5=0,0,D6L1205C10/D6L1205C5)</f>
        <v>0.48658871159523098</v>
      </c>
      <c r="AF12" s="16" t="s">
        <v>36935</v>
      </c>
      <c r="AG12" s="33">
        <f>CHOOSE(MIN(D6L1205C9,RUN_YEARS),B7L812C5,B7L812C14,B7L812C23,B7L812C32,B7L812C41)</f>
        <v>780.50726246609293</v>
      </c>
      <c r="AH12" s="16" t="s">
        <v>36936</v>
      </c>
      <c r="AI12" s="33">
        <f>IF(D6L1205C15=0,0,D6L1205C11/D6L1205C15)</f>
        <v>4.6997259915312217E-4</v>
      </c>
      <c r="AJ12" s="16" t="s">
        <v>36937</v>
      </c>
      <c r="AK12" s="33">
        <f>IF(D6L1205C5=0,0,D6L1205C11/D6L1205C5)</f>
        <v>1.3411288404769016E-2</v>
      </c>
      <c r="AL12" s="16" t="s">
        <v>36938</v>
      </c>
      <c r="AM12" s="33">
        <f>D6L1205C8*CHOOSE(MIN(D6L1205C9,RUN_YEARS),B7L812C4,B7L812C13,B7L812C22,B7L812C31,B7L812C40)</f>
        <v>4.1155970377143731</v>
      </c>
      <c r="AN12" s="16" t="s">
        <v>36939</v>
      </c>
      <c r="AO12" s="33">
        <f>D6L1205C8-D6L1205C18</f>
        <v>9.5600848105947982</v>
      </c>
      <c r="AP12" s="16" t="s">
        <v>36940</v>
      </c>
      <c r="AQ12" s="33">
        <f>CHOOSE(MIN(D6L1205C9,RUN_YEARS),B7L812C2,B7L812C11,B7L812C20,B7L812C29,B7L812C38)</f>
        <v>166.38398086780748</v>
      </c>
      <c r="AR12" s="16" t="s">
        <v>36941</v>
      </c>
      <c r="AS12" s="33">
        <f>IF(D6L1205C20=0,0,D6L1205C18/D6L1205C20)</f>
        <v>2.4735536535721105E-2</v>
      </c>
      <c r="AT12" s="16" t="s">
        <v>36942</v>
      </c>
      <c r="AU12" s="33">
        <f>IF(D6L1205C5=0,0,D6L1205C18/D6L1205C5)</f>
        <v>0.15047136528052588</v>
      </c>
      <c r="AV12" s="16" t="s">
        <v>36943</v>
      </c>
      <c r="AW12" s="33">
        <f>CHOOSE(MIN(D6L1205C9,RUN_YEARS),B7L812C1,B7L812C10,B7L812C19,B7L812C28,B7L812C37)</f>
        <v>386.49191202256236</v>
      </c>
      <c r="AX12" s="16" t="s">
        <v>36944</v>
      </c>
      <c r="AY12" s="33">
        <f>IF(D6L1205C23=0,0,D6L1205C19/D6L1205C23)</f>
        <v>2.4735536535721105E-2</v>
      </c>
      <c r="AZ12" s="16" t="s">
        <v>36945</v>
      </c>
      <c r="BA12" s="33">
        <f>IF(D6L1205C5=0,0,D6L1205C19/D6L1205C5)</f>
        <v>0.34952863471947415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13.853176379580315</v>
      </c>
      <c r="J13" s="16" t="s">
        <v>36968</v>
      </c>
      <c r="K13" s="21">
        <f>IF(FLOW_THRU_100PCT="Y",1,INDEX(VariabilityMatrix,D6L1206C1,D6L1206C9))</f>
        <v>0.65701432046792319</v>
      </c>
      <c r="L13" s="16" t="s">
        <v>36948</v>
      </c>
      <c r="M13" s="15">
        <f>IF(D6L1206C2&lt;&gt;0,D6L1206C2*D6L1206C4,D6L1206C3*D6L1206C4)</f>
        <v>9.1017352653522448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4.5508676326761224</v>
      </c>
      <c r="R13" s="16" t="s">
        <v>36950</v>
      </c>
      <c r="S13" s="15">
        <f>D6L1206C5-D6L1206C7</f>
        <v>4.5508676326761224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4.4288016360486262</v>
      </c>
      <c r="X13" s="16" t="s">
        <v>36952</v>
      </c>
      <c r="Y13" s="33">
        <f>D6L1206C7-D6L1206C10</f>
        <v>0.12206599662749618</v>
      </c>
      <c r="Z13" s="16" t="s">
        <v>36953</v>
      </c>
      <c r="AA13" s="33">
        <f>CHOOSE(MIN(D6L1206C9,RUN_YEARS),B7L812C7,B7L812C16,B7L812C25,B7L812C34,B7L812C43)</f>
        <v>73627.8</v>
      </c>
      <c r="AB13" s="16" t="s">
        <v>36954</v>
      </c>
      <c r="AC13" s="33">
        <f>IF(D6L1206C12=0,0,D6L1206C10/D6L1206C12)</f>
        <v>6.0151215112343791E-5</v>
      </c>
      <c r="AD13" s="16" t="s">
        <v>36955</v>
      </c>
      <c r="AE13" s="33">
        <f>IF(D6L1206C5=0,0,D6L1206C10/D6L1206C5)</f>
        <v>0.48658871159523093</v>
      </c>
      <c r="AF13" s="16" t="s">
        <v>36956</v>
      </c>
      <c r="AG13" s="33">
        <f>CHOOSE(MIN(D6L1206C9,RUN_YEARS),B7L812C5,B7L812C14,B7L812C23,B7L812C32,B7L812C41)</f>
        <v>780.50726246609293</v>
      </c>
      <c r="AH13" s="16" t="s">
        <v>36957</v>
      </c>
      <c r="AI13" s="33">
        <f>IF(D6L1206C15=0,0,D6L1206C11/D6L1206C15)</f>
        <v>1.5639315929209436E-4</v>
      </c>
      <c r="AJ13" s="16" t="s">
        <v>36958</v>
      </c>
      <c r="AK13" s="33">
        <f>IF(D6L1206C5=0,0,D6L1206C11/D6L1206C5)</f>
        <v>1.3411288404769057E-2</v>
      </c>
      <c r="AL13" s="16" t="s">
        <v>36959</v>
      </c>
      <c r="AM13" s="33">
        <f>D6L1206C8*CHOOSE(MIN(D6L1206C9,RUN_YEARS),B7L812C4,B7L812C13,B7L812C22,B7L812C31,B7L812C40)</f>
        <v>1.3695505317994616</v>
      </c>
      <c r="AN13" s="16" t="s">
        <v>36960</v>
      </c>
      <c r="AO13" s="33">
        <f>D6L1206C8-D6L1206C18</f>
        <v>3.1813171008766608</v>
      </c>
      <c r="AP13" s="16" t="s">
        <v>36961</v>
      </c>
      <c r="AQ13" s="33">
        <f>CHOOSE(MIN(D6L1206C9,RUN_YEARS),B7L812C2,B7L812C11,B7L812C20,B7L812C29,B7L812C38)</f>
        <v>166.38398086780748</v>
      </c>
      <c r="AR13" s="16" t="s">
        <v>36962</v>
      </c>
      <c r="AS13" s="33">
        <f>IF(D6L1206C20=0,0,D6L1206C18/D6L1206C20)</f>
        <v>8.2312643600442117E-3</v>
      </c>
      <c r="AT13" s="16" t="s">
        <v>36963</v>
      </c>
      <c r="AU13" s="33">
        <f>IF(D6L1206C5=0,0,D6L1206C18/D6L1206C5)</f>
        <v>0.15047136528052588</v>
      </c>
      <c r="AV13" s="16" t="s">
        <v>36964</v>
      </c>
      <c r="AW13" s="33">
        <f>CHOOSE(MIN(D6L1206C9,RUN_YEARS),B7L812C1,B7L812C10,B7L812C19,B7L812C28,B7L812C37)</f>
        <v>386.49191202256236</v>
      </c>
      <c r="AX13" s="16" t="s">
        <v>36965</v>
      </c>
      <c r="AY13" s="33">
        <f>IF(D6L1206C23=0,0,D6L1206C19/D6L1206C23)</f>
        <v>8.2312643600442117E-3</v>
      </c>
      <c r="AZ13" s="16" t="s">
        <v>36966</v>
      </c>
      <c r="BA13" s="33">
        <f>IF(D6L1206C5=0,0,D6L1206C19/D6L1206C5)</f>
        <v>0.34952863471947415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2.2401944313694284</v>
      </c>
      <c r="J14" s="16" t="s">
        <v>36989</v>
      </c>
      <c r="K14" s="21">
        <f>IF(FLOW_THRU_100PCT="Y",1,INDEX(VariabilityMatrix,D6L1207C1,D6L1207C9))</f>
        <v>0.64692773230895906</v>
      </c>
      <c r="L14" s="16" t="s">
        <v>36969</v>
      </c>
      <c r="M14" s="15">
        <f>IF(D6L1207C2&lt;&gt;0,D6L1207C2*D6L1207C4,D6L1207C3*D6L1207C4)</f>
        <v>1.4492439034169824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0.7246219517084912</v>
      </c>
      <c r="R14" s="16" t="s">
        <v>36971</v>
      </c>
      <c r="S14" s="15">
        <f>D6L1207C5-D6L1207C7</f>
        <v>0.7246219517084912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0.70555407385394353</v>
      </c>
      <c r="X14" s="16" t="s">
        <v>36973</v>
      </c>
      <c r="Y14" s="33">
        <f>D6L1207C7-D6L1207C10</f>
        <v>1.9067877854547666E-2</v>
      </c>
      <c r="Z14" s="16" t="s">
        <v>36974</v>
      </c>
      <c r="AA14" s="33">
        <f>CHOOSE(MIN(D6L1207C9,RUN_YEARS),B7L812C7,B7L812C16,B7L812C25,B7L812C34,B7L812C43)</f>
        <v>65583</v>
      </c>
      <c r="AB14" s="16" t="s">
        <v>36975</v>
      </c>
      <c r="AC14" s="33">
        <f>IF(D6L1207C12=0,0,D6L1207C10/D6L1207C12)</f>
        <v>1.0758185411675946E-5</v>
      </c>
      <c r="AD14" s="16" t="s">
        <v>36976</v>
      </c>
      <c r="AE14" s="33">
        <f>IF(D6L1207C5=0,0,D6L1207C10/D6L1207C5)</f>
        <v>0.48684287868343623</v>
      </c>
      <c r="AF14" s="16" t="s">
        <v>36977</v>
      </c>
      <c r="AG14" s="33">
        <f>CHOOSE(MIN(D6L1207C9,RUN_YEARS),B7L812C5,B7L812C14,B7L812C23,B7L812C32,B7L812C41)</f>
        <v>681.69481136350578</v>
      </c>
      <c r="AH14" s="16" t="s">
        <v>36978</v>
      </c>
      <c r="AI14" s="33">
        <f>IF(D6L1207C15=0,0,D6L1207C11/D6L1207C15)</f>
        <v>2.797128207035735E-5</v>
      </c>
      <c r="AJ14" s="16" t="s">
        <v>36979</v>
      </c>
      <c r="AK14" s="33">
        <f>IF(D6L1207C5=0,0,D6L1207C11/D6L1207C5)</f>
        <v>1.3157121316563771E-2</v>
      </c>
      <c r="AL14" s="16" t="s">
        <v>36980</v>
      </c>
      <c r="AM14" s="33">
        <f>D6L1207C8*CHOOSE(MIN(D6L1207C9,RUN_YEARS),B7L812C4,B7L812C13,B7L812C22,B7L812C31,B7L812C40)</f>
        <v>0.20436192913090853</v>
      </c>
      <c r="AN14" s="16" t="s">
        <v>36981</v>
      </c>
      <c r="AO14" s="33">
        <f>D6L1207C8-D6L1207C18</f>
        <v>0.52026002257758264</v>
      </c>
      <c r="AP14" s="16" t="s">
        <v>36982</v>
      </c>
      <c r="AQ14" s="33">
        <f>CHOOSE(MIN(D6L1207C9,RUN_YEARS),B7L812C2,B7L812C11,B7L812C20,B7L812C29,B7L812C38)</f>
        <v>131.05338501125212</v>
      </c>
      <c r="AR14" s="16" t="s">
        <v>36983</v>
      </c>
      <c r="AS14" s="33">
        <f>IF(D6L1207C20=0,0,D6L1207C18/D6L1207C20)</f>
        <v>1.5593792492529835E-3</v>
      </c>
      <c r="AT14" s="16" t="s">
        <v>36984</v>
      </c>
      <c r="AU14" s="33">
        <f>IF(D6L1207C5=0,0,D6L1207C18/D6L1207C5)</f>
        <v>0.14101279201456035</v>
      </c>
      <c r="AV14" s="16" t="s">
        <v>36985</v>
      </c>
      <c r="AW14" s="33">
        <f>CHOOSE(MIN(D6L1207C9,RUN_YEARS),B7L812C1,B7L812C10,B7L812C19,B7L812C28,B7L812C37)</f>
        <v>333.63277267336468</v>
      </c>
      <c r="AX14" s="16" t="s">
        <v>36986</v>
      </c>
      <c r="AY14" s="33">
        <f>IF(D6L1207C23=0,0,D6L1207C19/D6L1207C23)</f>
        <v>1.5593792492529831E-3</v>
      </c>
      <c r="AZ14" s="16" t="s">
        <v>36987</v>
      </c>
      <c r="BA14" s="33">
        <f>IF(D6L1207C5=0,0,D6L1207C19/D6L1207C5)</f>
        <v>0.35898720798543965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0.24694476291831474</v>
      </c>
      <c r="J15" s="16" t="s">
        <v>37010</v>
      </c>
      <c r="K15" s="21">
        <f>IF(FLOW_THRU_100PCT="Y",1,INDEX(VariabilityMatrix,D6L1208C1,D6L1208C9))</f>
        <v>0.64692773230895906</v>
      </c>
      <c r="L15" s="16" t="s">
        <v>36990</v>
      </c>
      <c r="M15" s="15">
        <f>IF(D6L1208C2&lt;&gt;0,D6L1208C2*D6L1208C4,D6L1208C3*D6L1208C4)</f>
        <v>0.15975541548031888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7.987770774015944E-2</v>
      </c>
      <c r="R15" s="16" t="s">
        <v>36992</v>
      </c>
      <c r="S15" s="15">
        <f>D6L1208C5-D6L1208C7</f>
        <v>7.987770774015944E-2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7.7775786357706836E-2</v>
      </c>
      <c r="X15" s="16" t="s">
        <v>36994</v>
      </c>
      <c r="Y15" s="33">
        <f>D6L1208C7-D6L1208C10</f>
        <v>2.101921382452604E-3</v>
      </c>
      <c r="Z15" s="16" t="s">
        <v>36995</v>
      </c>
      <c r="AA15" s="33">
        <f>CHOOSE(MIN(D6L1208C9,RUN_YEARS),B7L812C7,B7L812C16,B7L812C25,B7L812C34,B7L812C43)</f>
        <v>65583</v>
      </c>
      <c r="AB15" s="16" t="s">
        <v>36996</v>
      </c>
      <c r="AC15" s="33">
        <f>IF(D6L1208C12=0,0,D6L1208C10/D6L1208C12)</f>
        <v>1.1859138245842191E-6</v>
      </c>
      <c r="AD15" s="16" t="s">
        <v>36997</v>
      </c>
      <c r="AE15" s="33">
        <f>IF(D6L1208C5=0,0,D6L1208C10/D6L1208C5)</f>
        <v>0.48684287868343623</v>
      </c>
      <c r="AF15" s="16" t="s">
        <v>36998</v>
      </c>
      <c r="AG15" s="33">
        <f>CHOOSE(MIN(D6L1208C9,RUN_YEARS),B7L812C5,B7L812C14,B7L812C23,B7L812C32,B7L812C41)</f>
        <v>681.69481136350578</v>
      </c>
      <c r="AH15" s="16" t="s">
        <v>36999</v>
      </c>
      <c r="AI15" s="33">
        <f>IF(D6L1208C15=0,0,D6L1208C11/D6L1208C15)</f>
        <v>3.0833759439189554E-6</v>
      </c>
      <c r="AJ15" s="16" t="s">
        <v>37000</v>
      </c>
      <c r="AK15" s="33">
        <f>IF(D6L1208C5=0,0,D6L1208C11/D6L1208C5)</f>
        <v>1.3157121316563762E-2</v>
      </c>
      <c r="AL15" s="16" t="s">
        <v>37001</v>
      </c>
      <c r="AM15" s="33">
        <f>D6L1208C8*CHOOSE(MIN(D6L1208C9,RUN_YEARS),B7L812C4,B7L812C13,B7L812C22,B7L812C31,B7L812C40)</f>
        <v>2.2527557176325881E-2</v>
      </c>
      <c r="AN15" s="16" t="s">
        <v>37002</v>
      </c>
      <c r="AO15" s="33">
        <f>D6L1208C8-D6L1208C18</f>
        <v>5.7350150563833559E-2</v>
      </c>
      <c r="AP15" s="16" t="s">
        <v>37003</v>
      </c>
      <c r="AQ15" s="33">
        <f>CHOOSE(MIN(D6L1208C9,RUN_YEARS),B7L812C2,B7L812C11,B7L812C20,B7L812C29,B7L812C38)</f>
        <v>131.05338501125212</v>
      </c>
      <c r="AR15" s="16" t="s">
        <v>37004</v>
      </c>
      <c r="AS15" s="33">
        <f>IF(D6L1208C20=0,0,D6L1208C18/D6L1208C20)</f>
        <v>1.7189603438622883E-4</v>
      </c>
      <c r="AT15" s="16" t="s">
        <v>37005</v>
      </c>
      <c r="AU15" s="33">
        <f>IF(D6L1208C5=0,0,D6L1208C18/D6L1208C5)</f>
        <v>0.14101279201456035</v>
      </c>
      <c r="AV15" s="16" t="s">
        <v>37006</v>
      </c>
      <c r="AW15" s="33">
        <f>CHOOSE(MIN(D6L1208C9,RUN_YEARS),B7L812C1,B7L812C10,B7L812C19,B7L812C28,B7L812C37)</f>
        <v>333.63277267336468</v>
      </c>
      <c r="AX15" s="16" t="s">
        <v>37007</v>
      </c>
      <c r="AY15" s="33">
        <f>IF(D6L1208C23=0,0,D6L1208C19/D6L1208C23)</f>
        <v>1.7189603438622883E-4</v>
      </c>
      <c r="AZ15" s="16" t="s">
        <v>37008</v>
      </c>
      <c r="BA15" s="33">
        <f>IF(D6L1208C5=0,0,D6L1208C19/D6L1208C5)</f>
        <v>0.35898720798543965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0.95387021855611731</v>
      </c>
      <c r="J16" s="16" t="s">
        <v>37031</v>
      </c>
      <c r="K16" s="21">
        <f>IF(FLOW_THRU_100PCT="Y",1,INDEX(VariabilityMatrix,D6L1209C1,D6L1209C9))</f>
        <v>0.64692773230895906</v>
      </c>
      <c r="L16" s="16" t="s">
        <v>37011</v>
      </c>
      <c r="M16" s="15">
        <f>IF(D6L1209C2&lt;&gt;0,D6L1209C2*D6L1209C4,D6L1209C3*D6L1209C4)</f>
        <v>0.61708509740756012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0.30854254870378006</v>
      </c>
      <c r="R16" s="16" t="s">
        <v>37013</v>
      </c>
      <c r="S16" s="15">
        <f>D6L1209C5-D6L1209C7</f>
        <v>0.30854254870378006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0.30042348521454521</v>
      </c>
      <c r="X16" s="16" t="s">
        <v>37015</v>
      </c>
      <c r="Y16" s="33">
        <f>D6L1209C7-D6L1209C10</f>
        <v>8.1190634892348568E-3</v>
      </c>
      <c r="Z16" s="16" t="s">
        <v>37016</v>
      </c>
      <c r="AA16" s="33">
        <f>CHOOSE(MIN(D6L1209C9,RUN_YEARS),B7L812C7,B7L812C16,B7L812C25,B7L812C34,B7L812C43)</f>
        <v>65583</v>
      </c>
      <c r="AB16" s="16" t="s">
        <v>37017</v>
      </c>
      <c r="AC16" s="33">
        <f>IF(D6L1209C12=0,0,D6L1209C10/D6L1209C12)</f>
        <v>4.5808134000357589E-6</v>
      </c>
      <c r="AD16" s="16" t="s">
        <v>37018</v>
      </c>
      <c r="AE16" s="33">
        <f>IF(D6L1209C5=0,0,D6L1209C10/D6L1209C5)</f>
        <v>0.48684287868343618</v>
      </c>
      <c r="AF16" s="16" t="s">
        <v>37019</v>
      </c>
      <c r="AG16" s="33">
        <f>CHOOSE(MIN(D6L1209C9,RUN_YEARS),B7L812C5,B7L812C14,B7L812C23,B7L812C32,B7L812C41)</f>
        <v>681.69481136350578</v>
      </c>
      <c r="AH16" s="16" t="s">
        <v>37020</v>
      </c>
      <c r="AI16" s="33">
        <f>IF(D6L1209C15=0,0,D6L1209C11/D6L1209C15)</f>
        <v>1.1910114840092954E-5</v>
      </c>
      <c r="AJ16" s="16" t="s">
        <v>37021</v>
      </c>
      <c r="AK16" s="33">
        <f>IF(D6L1209C5=0,0,D6L1209C11/D6L1209C5)</f>
        <v>1.3157121316563797E-2</v>
      </c>
      <c r="AL16" s="16" t="s">
        <v>37022</v>
      </c>
      <c r="AM16" s="33">
        <f>D6L1209C8*CHOOSE(MIN(D6L1209C9,RUN_YEARS),B7L812C4,B7L812C13,B7L812C22,B7L812C31,B7L812C40)</f>
        <v>8.701689249601699E-2</v>
      </c>
      <c r="AN16" s="16" t="s">
        <v>37023</v>
      </c>
      <c r="AO16" s="33">
        <f>D6L1209C8-D6L1209C18</f>
        <v>0.22152565620776307</v>
      </c>
      <c r="AP16" s="16" t="s">
        <v>37024</v>
      </c>
      <c r="AQ16" s="33">
        <f>CHOOSE(MIN(D6L1209C9,RUN_YEARS),B7L812C2,B7L812C11,B7L812C20,B7L812C29,B7L812C38)</f>
        <v>131.05338501125212</v>
      </c>
      <c r="AR16" s="16" t="s">
        <v>37025</v>
      </c>
      <c r="AS16" s="33">
        <f>IF(D6L1209C20=0,0,D6L1209C18/D6L1209C20)</f>
        <v>6.6398050297247801E-4</v>
      </c>
      <c r="AT16" s="16" t="s">
        <v>37026</v>
      </c>
      <c r="AU16" s="33">
        <f>IF(D6L1209C5=0,0,D6L1209C18/D6L1209C5)</f>
        <v>0.14101279201456035</v>
      </c>
      <c r="AV16" s="16" t="s">
        <v>37027</v>
      </c>
      <c r="AW16" s="33">
        <f>CHOOSE(MIN(D6L1209C9,RUN_YEARS),B7L812C1,B7L812C10,B7L812C19,B7L812C28,B7L812C37)</f>
        <v>333.63277267336468</v>
      </c>
      <c r="AX16" s="16" t="s">
        <v>37028</v>
      </c>
      <c r="AY16" s="33">
        <f>IF(D6L1209C23=0,0,D6L1209C19/D6L1209C23)</f>
        <v>6.639805029724779E-4</v>
      </c>
      <c r="AZ16" s="16" t="s">
        <v>37029</v>
      </c>
      <c r="BA16" s="33">
        <f>IF(D6L1209C5=0,0,D6L1209C19/D6L1209C5)</f>
        <v>0.35898720798543965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0.64692773230895906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65583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681.69481136350578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131.05338501125212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333.63277267336468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0.64692773230895906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65583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681.69481136350578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131.05338501125212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333.63277267336468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0.64692773230895906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65583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681.69481136350578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131.05338501125212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333.63277267336468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0.21287786122830521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0.18307496065634249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9.1537480328171245E-2</v>
      </c>
      <c r="R20" s="16" t="s">
        <v>37097</v>
      </c>
      <c r="S20" s="15">
        <f>D6L1213C5-D6L1213C7</f>
        <v>9.1537480328171245E-2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8.9128740860790603E-2</v>
      </c>
      <c r="X20" s="16" t="s">
        <v>37099</v>
      </c>
      <c r="Y20" s="33">
        <f>D6L1213C7-D6L1213C10</f>
        <v>2.4087394673806412E-3</v>
      </c>
      <c r="Z20" s="16" t="s">
        <v>37100</v>
      </c>
      <c r="AA20" s="33">
        <f>CHOOSE(MIN(D6L1213C9,RUN_YEARS),B7L812C7,B7L812C16,B7L812C25,B7L812C34,B7L812C43)</f>
        <v>65583</v>
      </c>
      <c r="AB20" s="16" t="s">
        <v>37101</v>
      </c>
      <c r="AC20" s="33">
        <f>IF(D6L1213C12=0,0,D6L1213C10/D6L1213C12)</f>
        <v>1.359022015778336E-6</v>
      </c>
      <c r="AD20" s="16" t="s">
        <v>37102</v>
      </c>
      <c r="AE20" s="33">
        <f>IF(D6L1213C5=0,0,D6L1213C10/D6L1213C5)</f>
        <v>0.48684287868343623</v>
      </c>
      <c r="AF20" s="16" t="s">
        <v>37103</v>
      </c>
      <c r="AG20" s="33">
        <f>CHOOSE(MIN(D6L1213C9,RUN_YEARS),B7L812C5,B7L812C14,B7L812C23,B7L812C32,B7L812C41)</f>
        <v>681.69481136350578</v>
      </c>
      <c r="AH20" s="16" t="s">
        <v>37104</v>
      </c>
      <c r="AI20" s="33">
        <f>IF(D6L1213C15=0,0,D6L1213C11/D6L1213C15)</f>
        <v>3.5334572410236656E-6</v>
      </c>
      <c r="AJ20" s="16" t="s">
        <v>37105</v>
      </c>
      <c r="AK20" s="33">
        <f>IF(D6L1213C5=0,0,D6L1213C11/D6L1213C5)</f>
        <v>1.3157121316563792E-2</v>
      </c>
      <c r="AL20" s="16" t="s">
        <v>37106</v>
      </c>
      <c r="AM20" s="33">
        <f>D6L1213C8*CHOOSE(MIN(D6L1213C9,RUN_YEARS),B7L812C4,B7L812C13,B7L812C22,B7L812C31,B7L812C40)</f>
        <v>2.5815911350106642E-2</v>
      </c>
      <c r="AN20" s="16" t="s">
        <v>37107</v>
      </c>
      <c r="AO20" s="33">
        <f>D6L1213C8-D6L1213C18</f>
        <v>6.572156897806461E-2</v>
      </c>
      <c r="AP20" s="16" t="s">
        <v>37108</v>
      </c>
      <c r="AQ20" s="33">
        <f>CHOOSE(MIN(D6L1213C9,RUN_YEARS),B7L812C2,B7L812C11,B7L812C20,B7L812C29,B7L812C38)</f>
        <v>131.05338501125212</v>
      </c>
      <c r="AR20" s="16" t="s">
        <v>37109</v>
      </c>
      <c r="AS20" s="33">
        <f>IF(D6L1213C20=0,0,D6L1213C18/D6L1213C20)</f>
        <v>1.969877492892695E-4</v>
      </c>
      <c r="AT20" s="16" t="s">
        <v>37110</v>
      </c>
      <c r="AU20" s="33">
        <f>IF(D6L1213C5=0,0,D6L1213C18/D6L1213C5)</f>
        <v>0.14101279201456035</v>
      </c>
      <c r="AV20" s="16" t="s">
        <v>37111</v>
      </c>
      <c r="AW20" s="33">
        <f>CHOOSE(MIN(D6L1213C9,RUN_YEARS),B7L812C1,B7L812C10,B7L812C19,B7L812C28,B7L812C37)</f>
        <v>333.63277267336468</v>
      </c>
      <c r="AX20" s="16" t="s">
        <v>37112</v>
      </c>
      <c r="AY20" s="33">
        <f>IF(D6L1213C23=0,0,D6L1213C19/D6L1213C23)</f>
        <v>1.969877492892695E-4</v>
      </c>
      <c r="AZ20" s="16" t="s">
        <v>37113</v>
      </c>
      <c r="BA20" s="33">
        <f>IF(D6L1213C5=0,0,D6L1213C19/D6L1213C5)</f>
        <v>0.3589872079854397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5.3147712729320382</v>
      </c>
      <c r="J21" s="16" t="s">
        <v>37135</v>
      </c>
      <c r="K21" s="21">
        <f>IF(FLOW_THRU_100PCT="Y",1,INDEX(VariabilityMatrix,D6L1214C1,D6L1214C9))</f>
        <v>0.65701432046792319</v>
      </c>
      <c r="L21" s="16" t="s">
        <v>37115</v>
      </c>
      <c r="M21" s="15">
        <f>IF(D6L1214C2&lt;&gt;0,D6L1214C2*D6L1214C4,D6L1214C3*D6L1214C4)</f>
        <v>3.4918808363278822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1.7459404181639411</v>
      </c>
      <c r="R21" s="16" t="s">
        <v>37117</v>
      </c>
      <c r="S21" s="15">
        <f>D6L1214C5-D6L1214C7</f>
        <v>1.7459404181639411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1.6991097971928617</v>
      </c>
      <c r="X21" s="16" t="s">
        <v>37119</v>
      </c>
      <c r="Y21" s="33">
        <f>D6L1214C7-D6L1214C10</f>
        <v>4.6830620971079373E-2</v>
      </c>
      <c r="Z21" s="16" t="s">
        <v>37120</v>
      </c>
      <c r="AA21" s="33">
        <f>CHOOSE(MIN(D6L1214C9,RUN_YEARS),B7L812C7,B7L812C16,B7L812C25,B7L812C34,B7L812C43)</f>
        <v>73627.8</v>
      </c>
      <c r="AB21" s="16" t="s">
        <v>37121</v>
      </c>
      <c r="AC21" s="33">
        <f>IF(D6L1214C12=0,0,D6L1214C10/D6L1214C12)</f>
        <v>2.3077014350460852E-5</v>
      </c>
      <c r="AD21" s="16" t="s">
        <v>37122</v>
      </c>
      <c r="AE21" s="33">
        <f>IF(D6L1214C5=0,0,D6L1214C10/D6L1214C5)</f>
        <v>0.48658871159523093</v>
      </c>
      <c r="AF21" s="16" t="s">
        <v>37123</v>
      </c>
      <c r="AG21" s="33">
        <f>CHOOSE(MIN(D6L1214C9,RUN_YEARS),B7L812C5,B7L812C14,B7L812C23,B7L812C32,B7L812C41)</f>
        <v>780.50726246609293</v>
      </c>
      <c r="AH21" s="16" t="s">
        <v>37124</v>
      </c>
      <c r="AI21" s="33">
        <f>IF(D6L1214C15=0,0,D6L1214C11/D6L1214C15)</f>
        <v>6.0000237311198377E-5</v>
      </c>
      <c r="AJ21" s="16" t="s">
        <v>37125</v>
      </c>
      <c r="AK21" s="33">
        <f>IF(D6L1214C5=0,0,D6L1214C11/D6L1214C5)</f>
        <v>1.3411288404769049E-2</v>
      </c>
      <c r="AL21" s="16" t="s">
        <v>37126</v>
      </c>
      <c r="AM21" s="33">
        <f>D6L1214C8*CHOOSE(MIN(D6L1214C9,RUN_YEARS),B7L812C4,B7L812C13,B7L812C22,B7L812C31,B7L812C40)</f>
        <v>0.52542807683916093</v>
      </c>
      <c r="AN21" s="16" t="s">
        <v>37127</v>
      </c>
      <c r="AO21" s="33">
        <f>D6L1214C8-D6L1214C18</f>
        <v>1.2205123413247803</v>
      </c>
      <c r="AP21" s="16" t="s">
        <v>37128</v>
      </c>
      <c r="AQ21" s="33">
        <f>CHOOSE(MIN(D6L1214C9,RUN_YEARS),B7L812C2,B7L812C11,B7L812C20,B7L812C29,B7L812C38)</f>
        <v>166.38398086780748</v>
      </c>
      <c r="AR21" s="16" t="s">
        <v>37129</v>
      </c>
      <c r="AS21" s="33">
        <f>IF(D6L1214C20=0,0,D6L1214C18/D6L1214C20)</f>
        <v>3.1579246637728599E-3</v>
      </c>
      <c r="AT21" s="16" t="s">
        <v>37130</v>
      </c>
      <c r="AU21" s="33">
        <f>IF(D6L1214C5=0,0,D6L1214C18/D6L1214C5)</f>
        <v>0.15047136528052588</v>
      </c>
      <c r="AV21" s="16" t="s">
        <v>37131</v>
      </c>
      <c r="AW21" s="33">
        <f>CHOOSE(MIN(D6L1214C9,RUN_YEARS),B7L812C1,B7L812C10,B7L812C19,B7L812C28,B7L812C37)</f>
        <v>386.49191202256236</v>
      </c>
      <c r="AX21" s="16" t="s">
        <v>37132</v>
      </c>
      <c r="AY21" s="33">
        <f>IF(D6L1214C23=0,0,D6L1214C19/D6L1214C23)</f>
        <v>3.1579246637728608E-3</v>
      </c>
      <c r="AZ21" s="16" t="s">
        <v>37133</v>
      </c>
      <c r="BA21" s="33">
        <f>IF(D6L1214C5=0,0,D6L1214C19/D6L1214C5)</f>
        <v>0.34952863471947415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4.3180307080327527</v>
      </c>
      <c r="J22" s="16" t="s">
        <v>37156</v>
      </c>
      <c r="K22" s="21">
        <f>IF(FLOW_THRU_100PCT="Y",1,INDEX(VariabilityMatrix,D6L1215C1,D6L1215C9))</f>
        <v>0.66081263419649616</v>
      </c>
      <c r="L22" s="16" t="s">
        <v>37136</v>
      </c>
      <c r="M22" s="15">
        <f>IF(D6L1215C2&lt;&gt;0,D6L1215C2*D6L1215C4,D6L1215C3*D6L1215C4)</f>
        <v>2.8534092467164847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1.4267046233582423</v>
      </c>
      <c r="R22" s="16" t="s">
        <v>37138</v>
      </c>
      <c r="S22" s="15">
        <f>D6L1215C5-D6L1215C7</f>
        <v>1.4267046233582423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1.3894352142971209</v>
      </c>
      <c r="X22" s="16" t="s">
        <v>37140</v>
      </c>
      <c r="Y22" s="33">
        <f>D6L1215C7-D6L1215C10</f>
        <v>3.7269409061121417E-2</v>
      </c>
      <c r="Z22" s="16" t="s">
        <v>37141</v>
      </c>
      <c r="AA22" s="33">
        <f>CHOOSE(MIN(D6L1215C9,RUN_YEARS),B7L812C7,B7L812C16,B7L812C25,B7L812C34,B7L812C43)</f>
        <v>71739</v>
      </c>
      <c r="AB22" s="16" t="s">
        <v>37142</v>
      </c>
      <c r="AC22" s="33">
        <f>IF(D6L1215C12=0,0,D6L1215C10/D6L1215C12)</f>
        <v>1.9367920019753841E-5</v>
      </c>
      <c r="AD22" s="16" t="s">
        <v>37143</v>
      </c>
      <c r="AE22" s="33">
        <f>IF(D6L1215C5=0,0,D6L1215C10/D6L1215C5)</f>
        <v>0.48693863871647275</v>
      </c>
      <c r="AF22" s="16" t="s">
        <v>37144</v>
      </c>
      <c r="AG22" s="33">
        <f>CHOOSE(MIN(D6L1215C9,RUN_YEARS),B7L812C5,B7L812C14,B7L812C23,B7L812C32,B7L812C41)</f>
        <v>740.10983553273945</v>
      </c>
      <c r="AH22" s="16" t="s">
        <v>37145</v>
      </c>
      <c r="AI22" s="33">
        <f>IF(D6L1215C15=0,0,D6L1215C11/D6L1215C15)</f>
        <v>5.0356592051360151E-5</v>
      </c>
      <c r="AJ22" s="16" t="s">
        <v>37146</v>
      </c>
      <c r="AK22" s="33">
        <f>IF(D6L1215C5=0,0,D6L1215C11/D6L1215C5)</f>
        <v>1.3061361283527275E-2</v>
      </c>
      <c r="AL22" s="16" t="s">
        <v>37147</v>
      </c>
      <c r="AM22" s="33">
        <f>D6L1215C8*CHOOSE(MIN(D6L1215C9,RUN_YEARS),B7L812C4,B7L812C13,B7L812C22,B7L812C31,B7L812C40)</f>
        <v>0.44627997861903235</v>
      </c>
      <c r="AN22" s="16" t="s">
        <v>37148</v>
      </c>
      <c r="AO22" s="33">
        <f>D6L1215C8-D6L1215C18</f>
        <v>0.98042464473920998</v>
      </c>
      <c r="AP22" s="16" t="s">
        <v>37149</v>
      </c>
      <c r="AQ22" s="33">
        <f>CHOOSE(MIN(D6L1215C9,RUN_YEARS),B7L812C2,B7L812C11,B7L812C20,B7L812C29,B7L812C38)</f>
        <v>166.34931134796884</v>
      </c>
      <c r="AR22" s="16" t="s">
        <v>37150</v>
      </c>
      <c r="AS22" s="33">
        <f>IF(D6L1215C20=0,0,D6L1215C18/D6L1215C20)</f>
        <v>2.6827882544431195E-3</v>
      </c>
      <c r="AT22" s="16" t="s">
        <v>37151</v>
      </c>
      <c r="AU22" s="33">
        <f>IF(D6L1215C5=0,0,D6L1215C18/D6L1215C5)</f>
        <v>0.15640237345294297</v>
      </c>
      <c r="AV22" s="16" t="s">
        <v>37152</v>
      </c>
      <c r="AW22" s="33">
        <f>CHOOSE(MIN(D6L1215C9,RUN_YEARS),B7L812C1,B7L812C10,B7L812C19,B7L812C28,B7L812C37)</f>
        <v>365.44987965989208</v>
      </c>
      <c r="AX22" s="16" t="s">
        <v>37153</v>
      </c>
      <c r="AY22" s="33">
        <f>IF(D6L1215C23=0,0,D6L1215C19/D6L1215C23)</f>
        <v>2.6827882544431195E-3</v>
      </c>
      <c r="AZ22" s="16" t="s">
        <v>37154</v>
      </c>
      <c r="BA22" s="33">
        <f>IF(D6L1215C5=0,0,D6L1215C19/D6L1215C5)</f>
        <v>0.343597626547057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1064.3511070132965</v>
      </c>
      <c r="J23" s="16" t="s">
        <v>37177</v>
      </c>
      <c r="K23" s="21">
        <f>IF(FLOW_THRU_100PCT="Y",1,INDEX(VariabilityMatrix,D6L1216C1,D6L1216C9))</f>
        <v>0.33461784328176364</v>
      </c>
      <c r="L23" s="16" t="s">
        <v>37157</v>
      </c>
      <c r="M23" s="15">
        <f>IF(D6L1216C2&lt;&gt;0,D6L1216C2*D6L1216C4,D6L1216C3*D6L1216C4)</f>
        <v>356.15087192334693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178.07543596167346</v>
      </c>
      <c r="R23" s="16" t="s">
        <v>37159</v>
      </c>
      <c r="S23" s="15">
        <f>D6L1216C5-D6L1216C7</f>
        <v>178.07543596167346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173.4236207520394</v>
      </c>
      <c r="X23" s="16" t="s">
        <v>37161</v>
      </c>
      <c r="Y23" s="33">
        <f>D6L1216C7-D6L1216C10</f>
        <v>4.6518152096340657</v>
      </c>
      <c r="Z23" s="16" t="s">
        <v>37162</v>
      </c>
      <c r="AA23" s="33">
        <f>CHOOSE(MIN(D6L1216C9,RUN_YEARS),B7L812C7,B7L812C16,B7L812C25,B7L812C34,B7L812C43)</f>
        <v>71739</v>
      </c>
      <c r="AB23" s="16" t="s">
        <v>37163</v>
      </c>
      <c r="AC23" s="33">
        <f>IF(D6L1216C12=0,0,D6L1216C10/D6L1216C12)</f>
        <v>2.4174245633761188E-3</v>
      </c>
      <c r="AD23" s="16" t="s">
        <v>37164</v>
      </c>
      <c r="AE23" s="33">
        <f>IF(D6L1216C5=0,0,D6L1216C10/D6L1216C5)</f>
        <v>0.4869386387164728</v>
      </c>
      <c r="AF23" s="16" t="s">
        <v>37165</v>
      </c>
      <c r="AG23" s="33">
        <f>CHOOSE(MIN(D6L1216C9,RUN_YEARS),B7L812C5,B7L812C14,B7L812C23,B7L812C32,B7L812C41)</f>
        <v>740.10983553273945</v>
      </c>
      <c r="AH23" s="16" t="s">
        <v>37166</v>
      </c>
      <c r="AI23" s="33">
        <f>IF(D6L1216C15=0,0,D6L1216C11/D6L1216C15)</f>
        <v>6.2853038647779037E-3</v>
      </c>
      <c r="AJ23" s="16" t="s">
        <v>37167</v>
      </c>
      <c r="AK23" s="33">
        <f>IF(D6L1216C5=0,0,D6L1216C11/D6L1216C5)</f>
        <v>1.3061361283527221E-2</v>
      </c>
      <c r="AL23" s="16" t="s">
        <v>37168</v>
      </c>
      <c r="AM23" s="33">
        <f>D6L1216C8*CHOOSE(MIN(D6L1216C9,RUN_YEARS),B7L812C4,B7L812C13,B7L812C22,B7L812C31,B7L812C40)</f>
        <v>55.702841676146569</v>
      </c>
      <c r="AN23" s="16" t="s">
        <v>37169</v>
      </c>
      <c r="AO23" s="33">
        <f>D6L1216C8-D6L1216C18</f>
        <v>122.3725942855269</v>
      </c>
      <c r="AP23" s="16" t="s">
        <v>37170</v>
      </c>
      <c r="AQ23" s="33">
        <f>CHOOSE(MIN(D6L1216C9,RUN_YEARS),B7L812C2,B7L812C11,B7L812C20,B7L812C29,B7L812C38)</f>
        <v>166.34931134796884</v>
      </c>
      <c r="AR23" s="16" t="s">
        <v>37171</v>
      </c>
      <c r="AS23" s="33">
        <f>IF(D6L1216C20=0,0,D6L1216C18/D6L1216C20)</f>
        <v>0.33485465749616228</v>
      </c>
      <c r="AT23" s="16" t="s">
        <v>37172</v>
      </c>
      <c r="AU23" s="33">
        <f>IF(D6L1216C5=0,0,D6L1216C18/D6L1216C5)</f>
        <v>0.15640237345294297</v>
      </c>
      <c r="AV23" s="16" t="s">
        <v>37173</v>
      </c>
      <c r="AW23" s="33">
        <f>CHOOSE(MIN(D6L1216C9,RUN_YEARS),B7L812C1,B7L812C10,B7L812C19,B7L812C28,B7L812C37)</f>
        <v>365.44987965989208</v>
      </c>
      <c r="AX23" s="16" t="s">
        <v>37174</v>
      </c>
      <c r="AY23" s="33">
        <f>IF(D6L1216C23=0,0,D6L1216C19/D6L1216C23)</f>
        <v>0.33485465749616233</v>
      </c>
      <c r="AZ23" s="16" t="s">
        <v>37175</v>
      </c>
      <c r="BA23" s="33">
        <f>IF(D6L1216C5=0,0,D6L1216C19/D6L1216C5)</f>
        <v>0.34359762654705706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27.742656268084104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23.85868439055233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11.929342195276165</v>
      </c>
      <c r="R24" s="16" t="s">
        <v>37180</v>
      </c>
      <c r="S24" s="15">
        <f>D6L1217C5-D6L1217C7</f>
        <v>11.929342195276165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11.617715298701508</v>
      </c>
      <c r="X24" s="16" t="s">
        <v>37182</v>
      </c>
      <c r="Y24" s="33">
        <f>D6L1217C7-D6L1217C10</f>
        <v>0.3116268965746567</v>
      </c>
      <c r="Z24" s="16" t="s">
        <v>37183</v>
      </c>
      <c r="AA24" s="33">
        <f>CHOOSE(MIN(D6L1217C9,RUN_YEARS),B7L812C7,B7L812C16,B7L812C25,B7L812C34,B7L812C43)</f>
        <v>71739</v>
      </c>
      <c r="AB24" s="16" t="s">
        <v>37184</v>
      </c>
      <c r="AC24" s="33">
        <f>IF(D6L1217C12=0,0,D6L1217C10/D6L1217C12)</f>
        <v>1.6194420466833254E-4</v>
      </c>
      <c r="AD24" s="16" t="s">
        <v>37185</v>
      </c>
      <c r="AE24" s="33">
        <f>IF(D6L1217C5=0,0,D6L1217C10/D6L1217C5)</f>
        <v>0.48693863871647275</v>
      </c>
      <c r="AF24" s="16" t="s">
        <v>37186</v>
      </c>
      <c r="AG24" s="33">
        <f>CHOOSE(MIN(D6L1217C9,RUN_YEARS),B7L812C5,B7L812C14,B7L812C23,B7L812C32,B7L812C41)</f>
        <v>740.10983553273945</v>
      </c>
      <c r="AH24" s="16" t="s">
        <v>37187</v>
      </c>
      <c r="AI24" s="33">
        <f>IF(D6L1217C15=0,0,D6L1217C11/D6L1217C15)</f>
        <v>4.2105493213766591E-4</v>
      </c>
      <c r="AJ24" s="16" t="s">
        <v>37188</v>
      </c>
      <c r="AK24" s="33">
        <f>IF(D6L1217C5=0,0,D6L1217C11/D6L1217C5)</f>
        <v>1.3061361283527273E-2</v>
      </c>
      <c r="AL24" s="16" t="s">
        <v>37189</v>
      </c>
      <c r="AM24" s="33">
        <f>D6L1217C8*CHOOSE(MIN(D6L1217C9,RUN_YEARS),B7L812C4,B7L812C13,B7L812C22,B7L812C31,B7L812C40)</f>
        <v>3.7315548661470666</v>
      </c>
      <c r="AN24" s="16" t="s">
        <v>37190</v>
      </c>
      <c r="AO24" s="33">
        <f>D6L1217C8-D6L1217C18</f>
        <v>8.197787329129099</v>
      </c>
      <c r="AP24" s="16" t="s">
        <v>37191</v>
      </c>
      <c r="AQ24" s="33">
        <f>CHOOSE(MIN(D6L1217C9,RUN_YEARS),B7L812C2,B7L812C11,B7L812C20,B7L812C29,B7L812C38)</f>
        <v>166.34931134796884</v>
      </c>
      <c r="AR24" s="16" t="s">
        <v>37192</v>
      </c>
      <c r="AS24" s="33">
        <f>IF(D6L1217C20=0,0,D6L1217C18/D6L1217C20)</f>
        <v>2.2432042765367477E-2</v>
      </c>
      <c r="AT24" s="16" t="s">
        <v>37193</v>
      </c>
      <c r="AU24" s="33">
        <f>IF(D6L1217C5=0,0,D6L1217C18/D6L1217C5)</f>
        <v>0.15640237345294297</v>
      </c>
      <c r="AV24" s="16" t="s">
        <v>37194</v>
      </c>
      <c r="AW24" s="33">
        <f>CHOOSE(MIN(D6L1217C9,RUN_YEARS),B7L812C1,B7L812C10,B7L812C19,B7L812C28,B7L812C37)</f>
        <v>365.44987965989208</v>
      </c>
      <c r="AX24" s="16" t="s">
        <v>37195</v>
      </c>
      <c r="AY24" s="33">
        <f>IF(D6L1217C23=0,0,D6L1217C19/D6L1217C23)</f>
        <v>2.243204276536748E-2</v>
      </c>
      <c r="AZ24" s="16" t="s">
        <v>37196</v>
      </c>
      <c r="BA24" s="33">
        <f>IF(D6L1217C5=0,0,D6L1217C19/D6L1217C5)</f>
        <v>0.34359762654705706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693.09789672502598</v>
      </c>
      <c r="J25" s="16" t="s">
        <v>37218</v>
      </c>
      <c r="K25" s="21">
        <f>IF(FLOW_THRU_100PCT="Y",1,INDEX(VariabilityMatrix,D6L1218C1,D6L1218C9))</f>
        <v>0.33571416756451372</v>
      </c>
      <c r="L25" s="16" t="s">
        <v>37198</v>
      </c>
      <c r="M25" s="15">
        <f>IF(D6L1218C2&lt;&gt;0,D6L1218C2*D6L1218C4,D6L1218C3*D6L1218C4)</f>
        <v>232.6827834397574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116.3413917198787</v>
      </c>
      <c r="R25" s="16" t="s">
        <v>37200</v>
      </c>
      <c r="S25" s="15">
        <f>D6L1218C5-D6L1218C7</f>
        <v>116.3413917198787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113.27995610988607</v>
      </c>
      <c r="X25" s="16" t="s">
        <v>37202</v>
      </c>
      <c r="Y25" s="33">
        <f>D6L1218C7-D6L1218C10</f>
        <v>3.0614356099926283</v>
      </c>
      <c r="Z25" s="16" t="s">
        <v>37203</v>
      </c>
      <c r="AA25" s="33">
        <f>CHOOSE(MIN(D6L1218C9,RUN_YEARS),B7L812C7,B7L812C16,B7L812C25,B7L812C34,B7L812C43)</f>
        <v>65583</v>
      </c>
      <c r="AB25" s="16" t="s">
        <v>37204</v>
      </c>
      <c r="AC25" s="33">
        <f>IF(D6L1218C12=0,0,D6L1218C10/D6L1218C12)</f>
        <v>1.7272762165482835E-3</v>
      </c>
      <c r="AD25" s="16" t="s">
        <v>37205</v>
      </c>
      <c r="AE25" s="33">
        <f>IF(D6L1218C5=0,0,D6L1218C10/D6L1218C5)</f>
        <v>0.48684287868343623</v>
      </c>
      <c r="AF25" s="16" t="s">
        <v>37206</v>
      </c>
      <c r="AG25" s="33">
        <f>CHOOSE(MIN(D6L1218C9,RUN_YEARS),B7L812C5,B7L812C14,B7L812C23,B7L812C32,B7L812C41)</f>
        <v>681.69481136350578</v>
      </c>
      <c r="AH25" s="16" t="s">
        <v>37207</v>
      </c>
      <c r="AI25" s="33">
        <f>IF(D6L1218C15=0,0,D6L1218C11/D6L1218C15)</f>
        <v>4.4909181630255271E-3</v>
      </c>
      <c r="AJ25" s="16" t="s">
        <v>37208</v>
      </c>
      <c r="AK25" s="33">
        <f>IF(D6L1218C5=0,0,D6L1218C11/D6L1218C5)</f>
        <v>1.3157121316563792E-2</v>
      </c>
      <c r="AL25" s="16" t="s">
        <v>37209</v>
      </c>
      <c r="AM25" s="33">
        <f>D6L1218C8*CHOOSE(MIN(D6L1218C9,RUN_YEARS),B7L812C4,B7L812C13,B7L812C22,B7L812C31,B7L812C40)</f>
        <v>32.811248946559495</v>
      </c>
      <c r="AN25" s="16" t="s">
        <v>37210</v>
      </c>
      <c r="AO25" s="33">
        <f>D6L1218C8-D6L1218C18</f>
        <v>83.530142773319199</v>
      </c>
      <c r="AP25" s="16" t="s">
        <v>37211</v>
      </c>
      <c r="AQ25" s="33">
        <f>CHOOSE(MIN(D6L1218C9,RUN_YEARS),B7L812C2,B7L812C11,B7L812C20,B7L812C29,B7L812C38)</f>
        <v>131.05338501125212</v>
      </c>
      <c r="AR25" s="16" t="s">
        <v>37212</v>
      </c>
      <c r="AS25" s="33">
        <f>IF(D6L1218C20=0,0,D6L1218C18/D6L1218C20)</f>
        <v>0.25036552046131699</v>
      </c>
      <c r="AT25" s="16" t="s">
        <v>37213</v>
      </c>
      <c r="AU25" s="33">
        <f>IF(D6L1218C5=0,0,D6L1218C18/D6L1218C5)</f>
        <v>0.14101279201456035</v>
      </c>
      <c r="AV25" s="16" t="s">
        <v>37214</v>
      </c>
      <c r="AW25" s="33">
        <f>CHOOSE(MIN(D6L1218C9,RUN_YEARS),B7L812C1,B7L812C10,B7L812C19,B7L812C28,B7L812C37)</f>
        <v>333.63277267336468</v>
      </c>
      <c r="AX25" s="16" t="s">
        <v>37215</v>
      </c>
      <c r="AY25" s="33">
        <f>IF(D6L1218C23=0,0,D6L1218C19/D6L1218C23)</f>
        <v>0.25036552046131699</v>
      </c>
      <c r="AZ25" s="16" t="s">
        <v>37216</v>
      </c>
      <c r="BA25" s="33">
        <f>IF(D6L1218C5=0,0,D6L1218C19/D6L1218C5)</f>
        <v>0.35898720798543965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1788.1941817599395</v>
      </c>
      <c r="J26" s="16" t="s">
        <v>37239</v>
      </c>
      <c r="K26" s="21">
        <f>IF(FLOW_THRU_100PCT="Y",1,INDEX(VariabilityMatrix,D6L1219C1,D6L1219C9))</f>
        <v>0.33461784328176364</v>
      </c>
      <c r="L26" s="16" t="s">
        <v>37219</v>
      </c>
      <c r="M26" s="15">
        <f>IF(D6L1219C2&lt;&gt;0,D6L1219C2*D6L1219C4,D6L1219C3*D6L1219C4)</f>
        <v>598.361680469509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299.1808402347545</v>
      </c>
      <c r="R26" s="16" t="s">
        <v>37221</v>
      </c>
      <c r="S26" s="15">
        <f>D6L1219C5-D6L1219C7</f>
        <v>299.1808402347545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291.36542214792377</v>
      </c>
      <c r="X26" s="16" t="s">
        <v>37223</v>
      </c>
      <c r="Y26" s="33">
        <f>D6L1219C7-D6L1219C10</f>
        <v>7.8154180868307321</v>
      </c>
      <c r="Z26" s="16" t="s">
        <v>37224</v>
      </c>
      <c r="AA26" s="33">
        <f>CHOOSE(MIN(D6L1219C9,RUN_YEARS),B7L812C7,B7L812C16,B7L812C25,B7L812C34,B7L812C43)</f>
        <v>71739</v>
      </c>
      <c r="AB26" s="16" t="s">
        <v>37225</v>
      </c>
      <c r="AC26" s="33">
        <f>IF(D6L1219C12=0,0,D6L1219C10/D6L1219C12)</f>
        <v>4.0614647841191506E-3</v>
      </c>
      <c r="AD26" s="16" t="s">
        <v>37226</v>
      </c>
      <c r="AE26" s="33">
        <f>IF(D6L1219C5=0,0,D6L1219C10/D6L1219C5)</f>
        <v>0.4869386387164728</v>
      </c>
      <c r="AF26" s="16" t="s">
        <v>37227</v>
      </c>
      <c r="AG26" s="33">
        <f>CHOOSE(MIN(D6L1219C9,RUN_YEARS),B7L812C5,B7L812C14,B7L812C23,B7L812C32,B7L812C41)</f>
        <v>740.10983553273945</v>
      </c>
      <c r="AH26" s="16" t="s">
        <v>37228</v>
      </c>
      <c r="AI26" s="33">
        <f>IF(D6L1219C15=0,0,D6L1219C11/D6L1219C15)</f>
        <v>1.0559808438709784E-2</v>
      </c>
      <c r="AJ26" s="16" t="s">
        <v>37229</v>
      </c>
      <c r="AK26" s="33">
        <f>IF(D6L1219C5=0,0,D6L1219C11/D6L1219C5)</f>
        <v>1.3061361283527223E-2</v>
      </c>
      <c r="AL26" s="16" t="s">
        <v>37230</v>
      </c>
      <c r="AM26" s="33">
        <f>D6L1219C8*CHOOSE(MIN(D6L1219C9,RUN_YEARS),B7L812C4,B7L812C13,B7L812C22,B7L812C31,B7L812C40)</f>
        <v>93.585187008722684</v>
      </c>
      <c r="AN26" s="16" t="s">
        <v>37231</v>
      </c>
      <c r="AO26" s="33">
        <f>D6L1219C8-D6L1219C18</f>
        <v>205.5956532260318</v>
      </c>
      <c r="AP26" s="16" t="s">
        <v>37232</v>
      </c>
      <c r="AQ26" s="33">
        <f>CHOOSE(MIN(D6L1219C9,RUN_YEARS),B7L812C2,B7L812C11,B7L812C20,B7L812C29,B7L812C38)</f>
        <v>166.34931134796884</v>
      </c>
      <c r="AR26" s="16" t="s">
        <v>37233</v>
      </c>
      <c r="AS26" s="33">
        <f>IF(D6L1219C20=0,0,D6L1219C18/D6L1219C20)</f>
        <v>0.56258235306403859</v>
      </c>
      <c r="AT26" s="16" t="s">
        <v>37234</v>
      </c>
      <c r="AU26" s="33">
        <f>IF(D6L1219C5=0,0,D6L1219C18/D6L1219C5)</f>
        <v>0.15640237345294297</v>
      </c>
      <c r="AV26" s="16" t="s">
        <v>37235</v>
      </c>
      <c r="AW26" s="33">
        <f>CHOOSE(MIN(D6L1219C9,RUN_YEARS),B7L812C1,B7L812C10,B7L812C19,B7L812C28,B7L812C37)</f>
        <v>365.44987965989208</v>
      </c>
      <c r="AX26" s="16" t="s">
        <v>37236</v>
      </c>
      <c r="AY26" s="33">
        <f>IF(D6L1219C23=0,0,D6L1219C19/D6L1219C23)</f>
        <v>0.56258235306403859</v>
      </c>
      <c r="AZ26" s="16" t="s">
        <v>37237</v>
      </c>
      <c r="BA26" s="33">
        <f>IF(D6L1219C5=0,0,D6L1219C19/D6L1219C5)</f>
        <v>0.343597626547057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52.684231174400168</v>
      </c>
      <c r="J27" s="16" t="s">
        <v>37260</v>
      </c>
      <c r="K27" s="21">
        <f>IF(FLOW_THRU_100PCT="Y",1,INDEX(VariabilityMatrix,D6L1220C1,D6L1220C9))</f>
        <v>0.33571416756451372</v>
      </c>
      <c r="L27" s="16" t="s">
        <v>37240</v>
      </c>
      <c r="M27" s="15">
        <f>IF(D6L1220C2&lt;&gt;0,D6L1220C2*D6L1220C4,D6L1220C3*D6L1220C4)</f>
        <v>17.686842812490156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8.8434214062450778</v>
      </c>
      <c r="R27" s="16" t="s">
        <v>37242</v>
      </c>
      <c r="S27" s="15">
        <f>D6L1220C5-D6L1220C7</f>
        <v>8.8434214062450778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8.6107134696541507</v>
      </c>
      <c r="X27" s="16" t="s">
        <v>37244</v>
      </c>
      <c r="Y27" s="33">
        <f>D6L1220C7-D6L1220C10</f>
        <v>0.23270793659092703</v>
      </c>
      <c r="Z27" s="16" t="s">
        <v>37245</v>
      </c>
      <c r="AA27" s="33">
        <f>CHOOSE(MIN(D6L1220C9,RUN_YEARS),B7L812C7,B7L812C16,B7L812C25,B7L812C34,B7L812C43)</f>
        <v>65583</v>
      </c>
      <c r="AB27" s="16" t="s">
        <v>37246</v>
      </c>
      <c r="AC27" s="33">
        <f>IF(D6L1220C12=0,0,D6L1220C10/D6L1220C12)</f>
        <v>1.3129490065495861E-4</v>
      </c>
      <c r="AD27" s="16" t="s">
        <v>37247</v>
      </c>
      <c r="AE27" s="33">
        <f>IF(D6L1220C5=0,0,D6L1220C10/D6L1220C5)</f>
        <v>0.48684287868343623</v>
      </c>
      <c r="AF27" s="16" t="s">
        <v>37248</v>
      </c>
      <c r="AG27" s="33">
        <f>CHOOSE(MIN(D6L1220C9,RUN_YEARS),B7L812C5,B7L812C14,B7L812C23,B7L812C32,B7L812C41)</f>
        <v>681.69481136350578</v>
      </c>
      <c r="AH27" s="16" t="s">
        <v>37249</v>
      </c>
      <c r="AI27" s="33">
        <f>IF(D6L1220C15=0,0,D6L1220C11/D6L1220C15)</f>
        <v>3.4136674170289123E-4</v>
      </c>
      <c r="AJ27" s="16" t="s">
        <v>37250</v>
      </c>
      <c r="AK27" s="33">
        <f>IF(D6L1220C5=0,0,D6L1220C11/D6L1220C5)</f>
        <v>1.3157121316563776E-2</v>
      </c>
      <c r="AL27" s="16" t="s">
        <v>37251</v>
      </c>
      <c r="AM27" s="33">
        <f>D6L1220C8*CHOOSE(MIN(D6L1220C9,RUN_YEARS),B7L812C4,B7L812C13,B7L812C22,B7L812C31,B7L812C40)</f>
        <v>2.4940710869118958</v>
      </c>
      <c r="AN27" s="16" t="s">
        <v>37252</v>
      </c>
      <c r="AO27" s="33">
        <f>D6L1220C8-D6L1220C18</f>
        <v>6.3493503193331815</v>
      </c>
      <c r="AP27" s="16" t="s">
        <v>37253</v>
      </c>
      <c r="AQ27" s="33">
        <f>CHOOSE(MIN(D6L1220C9,RUN_YEARS),B7L812C2,B7L812C11,B7L812C20,B7L812C29,B7L812C38)</f>
        <v>131.05338501125212</v>
      </c>
      <c r="AR27" s="16" t="s">
        <v>37254</v>
      </c>
      <c r="AS27" s="33">
        <f>IF(D6L1220C20=0,0,D6L1220C18/D6L1220C20)</f>
        <v>1.9030955108086351E-2</v>
      </c>
      <c r="AT27" s="16" t="s">
        <v>37255</v>
      </c>
      <c r="AU27" s="33">
        <f>IF(D6L1220C5=0,0,D6L1220C18/D6L1220C5)</f>
        <v>0.14101279201456035</v>
      </c>
      <c r="AV27" s="16" t="s">
        <v>37256</v>
      </c>
      <c r="AW27" s="33">
        <f>CHOOSE(MIN(D6L1220C9,RUN_YEARS),B7L812C1,B7L812C10,B7L812C19,B7L812C28,B7L812C37)</f>
        <v>333.63277267336468</v>
      </c>
      <c r="AX27" s="16" t="s">
        <v>37257</v>
      </c>
      <c r="AY27" s="33">
        <f>IF(D6L1220C23=0,0,D6L1220C19/D6L1220C23)</f>
        <v>1.9030955108086351E-2</v>
      </c>
      <c r="AZ27" s="16" t="s">
        <v>37258</v>
      </c>
      <c r="BA27" s="33">
        <f>IF(D6L1220C5=0,0,D6L1220C19/D6L1220C5)</f>
        <v>0.35898720798543965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0.33571416756451372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65583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681.69481136350578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131.05338501125212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333.63277267336468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0.33571416756451372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65583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681.69481136350578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131.05338501125212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333.63277267336468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0.33571416756451372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65583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681.69481136350578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131.05338501125212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333.63277267336468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0.33571416756451372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65583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681.69481136350578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131.05338501125212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333.63277267336468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0.33571416756451372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65583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681.69481136350578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131.05338501125212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333.63277267336468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46.090963700753143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39.638228782647701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19.819114391323851</v>
      </c>
      <c r="R33" s="16" t="s">
        <v>37368</v>
      </c>
      <c r="S33" s="15">
        <f>D6L1226C5-D6L1226C7</f>
        <v>19.819114391323851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19.297589406456844</v>
      </c>
      <c r="X33" s="16" t="s">
        <v>37370</v>
      </c>
      <c r="Y33" s="33">
        <f>D6L1226C7-D6L1226C10</f>
        <v>0.52152498486700694</v>
      </c>
      <c r="Z33" s="16" t="s">
        <v>37371</v>
      </c>
      <c r="AA33" s="33">
        <f>CHOOSE(MIN(D6L1226C9,RUN_YEARS),B7L812C7,B7L812C16,B7L812C25,B7L812C34,B7L812C43)</f>
        <v>65583</v>
      </c>
      <c r="AB33" s="16" t="s">
        <v>37372</v>
      </c>
      <c r="AC33" s="33">
        <f>IF(D6L1226C12=0,0,D6L1226C10/D6L1226C12)</f>
        <v>2.9424682320810033E-4</v>
      </c>
      <c r="AD33" s="16" t="s">
        <v>37373</v>
      </c>
      <c r="AE33" s="33">
        <f>IF(D6L1226C5=0,0,D6L1226C10/D6L1226C5)</f>
        <v>0.48684287868343618</v>
      </c>
      <c r="AF33" s="16" t="s">
        <v>37374</v>
      </c>
      <c r="AG33" s="33">
        <f>CHOOSE(MIN(D6L1226C9,RUN_YEARS),B7L812C5,B7L812C14,B7L812C23,B7L812C32,B7L812C41)</f>
        <v>681.69481136350578</v>
      </c>
      <c r="AH33" s="16" t="s">
        <v>37375</v>
      </c>
      <c r="AI33" s="33">
        <f>IF(D6L1226C15=0,0,D6L1226C11/D6L1226C15)</f>
        <v>7.6504174034105977E-4</v>
      </c>
      <c r="AJ33" s="16" t="s">
        <v>37376</v>
      </c>
      <c r="AK33" s="33">
        <f>IF(D6L1226C5=0,0,D6L1226C11/D6L1226C5)</f>
        <v>1.3157121316563802E-2</v>
      </c>
      <c r="AL33" s="16" t="s">
        <v>37377</v>
      </c>
      <c r="AM33" s="33">
        <f>D6L1226C8*CHOOSE(MIN(D6L1226C9,RUN_YEARS),B7L812C4,B7L812C13,B7L812C22,B7L812C31,B7L812C40)</f>
        <v>5.5894973111530604</v>
      </c>
      <c r="AN33" s="16" t="s">
        <v>37378</v>
      </c>
      <c r="AO33" s="33">
        <f>D6L1226C8-D6L1226C18</f>
        <v>14.22961708017079</v>
      </c>
      <c r="AP33" s="16" t="s">
        <v>37379</v>
      </c>
      <c r="AQ33" s="33">
        <f>CHOOSE(MIN(D6L1226C9,RUN_YEARS),B7L812C2,B7L812C11,B7L812C20,B7L812C29,B7L812C38)</f>
        <v>131.05338501125212</v>
      </c>
      <c r="AR33" s="16" t="s">
        <v>37380</v>
      </c>
      <c r="AS33" s="33">
        <f>IF(D6L1226C20=0,0,D6L1226C18/D6L1226C20)</f>
        <v>4.2650537494114717E-2</v>
      </c>
      <c r="AT33" s="16" t="s">
        <v>37381</v>
      </c>
      <c r="AU33" s="33">
        <f>IF(D6L1226C5=0,0,D6L1226C18/D6L1226C5)</f>
        <v>0.14101279201456035</v>
      </c>
      <c r="AV33" s="16" t="s">
        <v>37382</v>
      </c>
      <c r="AW33" s="33">
        <f>CHOOSE(MIN(D6L1226C9,RUN_YEARS),B7L812C1,B7L812C10,B7L812C19,B7L812C28,B7L812C37)</f>
        <v>333.63277267336468</v>
      </c>
      <c r="AX33" s="16" t="s">
        <v>37383</v>
      </c>
      <c r="AY33" s="33">
        <f>IF(D6L1226C23=0,0,D6L1226C19/D6L1226C23)</f>
        <v>4.265053749411471E-2</v>
      </c>
      <c r="AZ33" s="16" t="s">
        <v>37384</v>
      </c>
      <c r="BA33" s="33">
        <f>IF(D6L1226C5=0,0,D6L1226C19/D6L1226C5)</f>
        <v>0.35898720798543965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39.516008722099727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33.983767501005765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16.991883750502883</v>
      </c>
      <c r="R34" s="16" t="s">
        <v>37388</v>
      </c>
      <c r="S34" s="15">
        <f>D6L1227C5-D6L1227C7</f>
        <v>16.991883750502883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16.548009485396854</v>
      </c>
      <c r="X34" s="16" t="s">
        <v>37390</v>
      </c>
      <c r="Y34" s="33">
        <f>D6L1227C7-D6L1227C10</f>
        <v>0.44387426510602879</v>
      </c>
      <c r="Z34" s="16" t="s">
        <v>37391</v>
      </c>
      <c r="AA34" s="33">
        <f>CHOOSE(MIN(D6L1227C9,RUN_YEARS),B7L812C7,B7L812C16,B7L812C25,B7L812C34,B7L812C43)</f>
        <v>71739</v>
      </c>
      <c r="AB34" s="16" t="s">
        <v>37392</v>
      </c>
      <c r="AC34" s="33">
        <f>IF(D6L1227C12=0,0,D6L1227C10/D6L1227C12)</f>
        <v>2.3066964252912439E-4</v>
      </c>
      <c r="AD34" s="16" t="s">
        <v>37393</v>
      </c>
      <c r="AE34" s="33">
        <f>IF(D6L1227C5=0,0,D6L1227C10/D6L1227C5)</f>
        <v>0.48693863871647275</v>
      </c>
      <c r="AF34" s="16" t="s">
        <v>37394</v>
      </c>
      <c r="AG34" s="33">
        <f>CHOOSE(MIN(D6L1227C9,RUN_YEARS),B7L812C5,B7L812C14,B7L812C23,B7L812C32,B7L812C41)</f>
        <v>740.10983553273945</v>
      </c>
      <c r="AH34" s="16" t="s">
        <v>37395</v>
      </c>
      <c r="AI34" s="33">
        <f>IF(D6L1227C15=0,0,D6L1227C11/D6L1227C15)</f>
        <v>5.9974107057572483E-4</v>
      </c>
      <c r="AJ34" s="16" t="s">
        <v>37396</v>
      </c>
      <c r="AK34" s="33">
        <f>IF(D6L1227C5=0,0,D6L1227C11/D6L1227C5)</f>
        <v>1.3061361283527265E-2</v>
      </c>
      <c r="AL34" s="16" t="s">
        <v>37397</v>
      </c>
      <c r="AM34" s="33">
        <f>D6L1227C8*CHOOSE(MIN(D6L1227C9,RUN_YEARS),B7L812C4,B7L812C13,B7L812C22,B7L812C31,B7L812C40)</f>
        <v>5.3151418960302905</v>
      </c>
      <c r="AN34" s="16" t="s">
        <v>37398</v>
      </c>
      <c r="AO34" s="33">
        <f>D6L1227C8-D6L1227C18</f>
        <v>11.676741854472592</v>
      </c>
      <c r="AP34" s="16" t="s">
        <v>37399</v>
      </c>
      <c r="AQ34" s="33">
        <f>CHOOSE(MIN(D6L1227C9,RUN_YEARS),B7L812C2,B7L812C11,B7L812C20,B7L812C29,B7L812C38)</f>
        <v>166.34931134796884</v>
      </c>
      <c r="AR34" s="16" t="s">
        <v>37400</v>
      </c>
      <c r="AS34" s="33">
        <f>IF(D6L1227C20=0,0,D6L1227C18/D6L1227C20)</f>
        <v>3.1951691611828183E-2</v>
      </c>
      <c r="AT34" s="16" t="s">
        <v>37401</v>
      </c>
      <c r="AU34" s="33">
        <f>IF(D6L1227C5=0,0,D6L1227C18/D6L1227C5)</f>
        <v>0.15640237345294297</v>
      </c>
      <c r="AV34" s="16" t="s">
        <v>37402</v>
      </c>
      <c r="AW34" s="33">
        <f>CHOOSE(MIN(D6L1227C9,RUN_YEARS),B7L812C1,B7L812C10,B7L812C19,B7L812C28,B7L812C37)</f>
        <v>365.44987965989208</v>
      </c>
      <c r="AX34" s="16" t="s">
        <v>37403</v>
      </c>
      <c r="AY34" s="33">
        <f>IF(D6L1227C23=0,0,D6L1227C19/D6L1227C23)</f>
        <v>3.1951691611828183E-2</v>
      </c>
      <c r="AZ34" s="16" t="s">
        <v>37404</v>
      </c>
      <c r="BA34" s="33">
        <f>IF(D6L1227C5=0,0,D6L1227C19/D6L1227C5)</f>
        <v>0.343597626547057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13140.047365306476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9356.6491056548239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4678.3245528274119</v>
      </c>
      <c r="R35" s="16" t="s">
        <v>37408</v>
      </c>
      <c r="S35" s="15">
        <f>SUM(D6L1201C8:D6L1227C8)-2*SUM(D6L1209C8,D6L1211C8,D6L1222C8,D6L1224C8,D6L1227C8)</f>
        <v>4678.3245528274119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4556.0651220098061</v>
      </c>
      <c r="X35" s="16" t="s">
        <v>37410</v>
      </c>
      <c r="Y35" s="33">
        <f>SUM(D6L1201C11:D6L1227C11)-2*SUM(D6L1209C11,D6L1211C11,D6L1222C11,D6L1224C11,D6L1227C11)</f>
        <v>122.2594308176056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6.3683957419566645E-2</v>
      </c>
      <c r="AD35" s="16" t="s">
        <v>37412</v>
      </c>
      <c r="AE35" s="33">
        <f>IF(D6L1228C5=0,0,D6L1228C10/D6L1228C5)</f>
        <v>0.48693341714142979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0.16557828929087337</v>
      </c>
      <c r="AJ35" s="16" t="s">
        <v>37414</v>
      </c>
      <c r="AK35" s="33">
        <f>IF(D6L1228C5=0,0,D6L1228C11/D6L1228C5)</f>
        <v>1.306658285857021E-2</v>
      </c>
      <c r="AL35" s="16" t="s">
        <v>37415</v>
      </c>
      <c r="AM35" s="33">
        <f>SUM(D6L1201C18:D6L1227C18)-2*SUM(D6L1209C18,D6L1211C18,D6L1222C18,D6L1224C18,D6L1227C18)</f>
        <v>1458.565472576307</v>
      </c>
      <c r="AN35" s="16" t="s">
        <v>37416</v>
      </c>
      <c r="AO35" s="33">
        <f>SUM(D6L1201C19:D6L1227C19)-2*SUM(D6L1209C19,D6L1211C19,D6L1222C19,D6L1224C19,D6L1227C19)</f>
        <v>3219.7590802511054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8.8345553936934795</v>
      </c>
      <c r="AT35" s="16" t="s">
        <v>37418</v>
      </c>
      <c r="AU35" s="33">
        <f>IF(D6L1228C5=0,0,D6L1228C18/D6L1228C5)</f>
        <v>0.15588545173664814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8.8345553936934813</v>
      </c>
      <c r="AZ35" s="16" t="s">
        <v>37420</v>
      </c>
      <c r="BA35" s="33">
        <f>IF(D6L1228C5=0,0,D6L1228C19/D6L1228C5)</f>
        <v>0.34411454826335192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143.05814225241781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71.529071126208905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35.764535563104452</v>
      </c>
      <c r="R36" s="16" t="s">
        <v>37425</v>
      </c>
      <c r="S36" s="15">
        <f>D6L1229C5-D6L1229C7</f>
        <v>35.764535563104452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34.8234188966358</v>
      </c>
      <c r="X36" s="16" t="s">
        <v>37427</v>
      </c>
      <c r="Y36" s="33">
        <f>D6L1229C7-D6L1229C10</f>
        <v>0.94111666646865189</v>
      </c>
      <c r="Z36" s="16" t="s">
        <v>37428</v>
      </c>
      <c r="AA36" s="33">
        <f>CHOOSE(MIN(D6L1229C9,RUN_YEARS),B7L812C7,B7L812C16,B7L812C25,B7L812C34,B7L812C43)</f>
        <v>65583</v>
      </c>
      <c r="AB36" s="16" t="s">
        <v>37429</v>
      </c>
      <c r="AC36" s="33">
        <f>IF(D6L1229C12=0,0,D6L1229C10/D6L1229C12)</f>
        <v>5.3098240240055813E-4</v>
      </c>
      <c r="AD36" s="16" t="s">
        <v>37430</v>
      </c>
      <c r="AE36" s="33">
        <f>IF(D6L1229C5=0,0,D6L1229C10/D6L1229C5)</f>
        <v>0.48684287868343618</v>
      </c>
      <c r="AF36" s="16" t="s">
        <v>37431</v>
      </c>
      <c r="AG36" s="33">
        <f>CHOOSE(MIN(D6L1229C9,RUN_YEARS),B7L812C5,B7L812C14,B7L812C23,B7L812C32,B7L812C41)</f>
        <v>681.69481136350578</v>
      </c>
      <c r="AH36" s="16" t="s">
        <v>37432</v>
      </c>
      <c r="AI36" s="33">
        <f>IF(D6L1229C15=0,0,D6L1229C11/D6L1229C15)</f>
        <v>1.3805542462414495E-3</v>
      </c>
      <c r="AJ36" s="16" t="s">
        <v>37433</v>
      </c>
      <c r="AK36" s="33">
        <f>IF(D6L1229C5=0,0,D6L1229C11/D6L1229C5)</f>
        <v>1.3157121316563807E-2</v>
      </c>
      <c r="AL36" s="16" t="s">
        <v>37434</v>
      </c>
      <c r="AM36" s="33">
        <f>D6L1229C8*CHOOSE(MIN(D6L1229C9,RUN_YEARS),B7L812C4,B7L812C13,B7L812C22,B7L812C31,B7L812C40)</f>
        <v>10.08651402971479</v>
      </c>
      <c r="AN36" s="16" t="s">
        <v>37435</v>
      </c>
      <c r="AO36" s="33">
        <f>D6L1229C8-D6L1229C18</f>
        <v>25.678021533389661</v>
      </c>
      <c r="AP36" s="16" t="s">
        <v>37436</v>
      </c>
      <c r="AQ36" s="33">
        <f>CHOOSE(MIN(D6L1229C9,RUN_YEARS),B7L812C2,B7L812C11,B7L812C20,B7L812C29,B7L812C38)</f>
        <v>131.05338501125212</v>
      </c>
      <c r="AR36" s="16" t="s">
        <v>37437</v>
      </c>
      <c r="AS36" s="33">
        <f>IF(D6L1229C20=0,0,D6L1229C18/D6L1229C20)</f>
        <v>7.6964925620568836E-2</v>
      </c>
      <c r="AT36" s="16" t="s">
        <v>37438</v>
      </c>
      <c r="AU36" s="33">
        <f>IF(D6L1229C5=0,0,D6L1229C18/D6L1229C5)</f>
        <v>0.14101279201456035</v>
      </c>
      <c r="AV36" s="16" t="s">
        <v>37439</v>
      </c>
      <c r="AW36" s="33">
        <f>CHOOSE(MIN(D6L1229C9,RUN_YEARS),B7L812C1,B7L812C10,B7L812C19,B7L812C28,B7L812C37)</f>
        <v>333.63277267336468</v>
      </c>
      <c r="AX36" s="16" t="s">
        <v>37440</v>
      </c>
      <c r="AY36" s="33">
        <f>IF(D6L1229C23=0,0,D6L1229C19/D6L1229C23)</f>
        <v>7.6964925620568822E-2</v>
      </c>
      <c r="AZ36" s="16" t="s">
        <v>37441</v>
      </c>
      <c r="BA36" s="33">
        <f>IF(D6L1229C5=0,0,D6L1229C19/D6L1229C5)</f>
        <v>0.35898720798543965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65583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681.69481136350578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131.05338501125212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333.63277267336468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140.63069115654105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70.315345578270524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35.157672789135262</v>
      </c>
      <c r="R38" s="16" t="s">
        <v>37465</v>
      </c>
      <c r="S38" s="15">
        <f>D6L1231C5-D6L1231C7</f>
        <v>35.157672789135262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34.232525256945848</v>
      </c>
      <c r="X38" s="16" t="s">
        <v>37467</v>
      </c>
      <c r="Y38" s="33">
        <f>D6L1231C7-D6L1231C10</f>
        <v>0.92514753218941337</v>
      </c>
      <c r="Z38" s="16" t="s">
        <v>37468</v>
      </c>
      <c r="AA38" s="33">
        <f>CHOOSE(MIN(D6L1231C9,RUN_YEARS),B7L812C7,B7L812C16,B7L812C25,B7L812C34,B7L812C43)</f>
        <v>65583</v>
      </c>
      <c r="AB38" s="16" t="s">
        <v>37469</v>
      </c>
      <c r="AC38" s="33">
        <f>IF(D6L1231C12=0,0,D6L1231C10/D6L1231C12)</f>
        <v>5.2197254253306263E-4</v>
      </c>
      <c r="AD38" s="16" t="s">
        <v>37470</v>
      </c>
      <c r="AE38" s="33">
        <f>IF(D6L1231C5=0,0,D6L1231C10/D6L1231C5)</f>
        <v>0.48684287868343618</v>
      </c>
      <c r="AF38" s="16" t="s">
        <v>37471</v>
      </c>
      <c r="AG38" s="33">
        <f>CHOOSE(MIN(D6L1231C9,RUN_YEARS),B7L812C5,B7L812C14,B7L812C23,B7L812C32,B7L812C41)</f>
        <v>681.69481136350578</v>
      </c>
      <c r="AH38" s="16" t="s">
        <v>37472</v>
      </c>
      <c r="AI38" s="33">
        <f>IF(D6L1231C15=0,0,D6L1231C11/D6L1231C15)</f>
        <v>1.3571286105859609E-3</v>
      </c>
      <c r="AJ38" s="16" t="s">
        <v>37473</v>
      </c>
      <c r="AK38" s="33">
        <f>IF(D6L1231C5=0,0,D6L1231C11/D6L1231C5)</f>
        <v>1.3157121316563802E-2</v>
      </c>
      <c r="AL38" s="16" t="s">
        <v>37474</v>
      </c>
      <c r="AM38" s="33">
        <f>D6L1231C8*CHOOSE(MIN(D6L1231C9,RUN_YEARS),B7L812C4,B7L812C13,B7L812C22,B7L812C31,B7L812C40)</f>
        <v>9.9153632014605968</v>
      </c>
      <c r="AN38" s="16" t="s">
        <v>37475</v>
      </c>
      <c r="AO38" s="33">
        <f>D6L1231C8-D6L1231C18</f>
        <v>25.242309587674665</v>
      </c>
      <c r="AP38" s="16" t="s">
        <v>37476</v>
      </c>
      <c r="AQ38" s="33">
        <f>CHOOSE(MIN(D6L1231C9,RUN_YEARS),B7L812C2,B7L812C11,B7L812C20,B7L812C29,B7L812C38)</f>
        <v>131.05338501125212</v>
      </c>
      <c r="AR38" s="16" t="s">
        <v>37477</v>
      </c>
      <c r="AS38" s="33">
        <f>IF(D6L1231C20=0,0,D6L1231C18/D6L1231C20)</f>
        <v>7.5658962953221498E-2</v>
      </c>
      <c r="AT38" s="16" t="s">
        <v>37478</v>
      </c>
      <c r="AU38" s="33">
        <f>IF(D6L1231C5=0,0,D6L1231C18/D6L1231C5)</f>
        <v>0.14101279201456035</v>
      </c>
      <c r="AV38" s="16" t="s">
        <v>37479</v>
      </c>
      <c r="AW38" s="33">
        <f>CHOOSE(MIN(D6L1231C9,RUN_YEARS),B7L812C1,B7L812C10,B7L812C19,B7L812C28,B7L812C37)</f>
        <v>333.63277267336468</v>
      </c>
      <c r="AX38" s="16" t="s">
        <v>37480</v>
      </c>
      <c r="AY38" s="33">
        <f>IF(D6L1231C23=0,0,D6L1231C19/D6L1231C23)</f>
        <v>7.5658962953221484E-2</v>
      </c>
      <c r="AZ38" s="16" t="s">
        <v>37481</v>
      </c>
      <c r="BA38" s="33">
        <f>IF(D6L1231C5=0,0,D6L1231C19/D6L1231C5)</f>
        <v>0.35898720798543965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65583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681.69481136350578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131.05338501125212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333.63277267336468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2477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2477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990.80000000000007</v>
      </c>
      <c r="R40" s="16" t="s">
        <v>37506</v>
      </c>
      <c r="S40" s="15">
        <f>D6L1233C5-D6L1233C7</f>
        <v>1486.1999999999998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964.7278483990973</v>
      </c>
      <c r="X40" s="16" t="s">
        <v>37508</v>
      </c>
      <c r="Y40" s="33">
        <f>D6L1233C7-D6L1233C10</f>
        <v>26.072151600902771</v>
      </c>
      <c r="Z40" s="16" t="s">
        <v>37509</v>
      </c>
      <c r="AA40" s="33">
        <f>CHOOSE(MIN(D6L1233C9,RUN_YEARS),B7L812C7,B7L812C16,B7L812C25,B7L812C34,B7L812C43)</f>
        <v>65583</v>
      </c>
      <c r="AB40" s="16" t="s">
        <v>37510</v>
      </c>
      <c r="AC40" s="33">
        <f>IF(D6L1233C12=0,0,D6L1233C10/D6L1233C12)</f>
        <v>1.471002925146909E-2</v>
      </c>
      <c r="AD40" s="16" t="s">
        <v>37511</v>
      </c>
      <c r="AE40" s="33">
        <f>IF(D6L1233C5=0,0,D6L1233C10/D6L1233C5)</f>
        <v>0.38947430294674901</v>
      </c>
      <c r="AF40" s="16" t="s">
        <v>37512</v>
      </c>
      <c r="AG40" s="33">
        <f>CHOOSE(MIN(D6L1233C9,RUN_YEARS),B7L812C5,B7L812C14,B7L812C23,B7L812C32,B7L812C41)</f>
        <v>681.69481136350578</v>
      </c>
      <c r="AH40" s="16" t="s">
        <v>37513</v>
      </c>
      <c r="AI40" s="33">
        <f>IF(D6L1233C15=0,0,D6L1233C11/D6L1233C15)</f>
        <v>3.8246076053819487E-2</v>
      </c>
      <c r="AJ40" s="16" t="s">
        <v>37514</v>
      </c>
      <c r="AK40" s="33">
        <f>IF(D6L1233C5=0,0,D6L1233C11/D6L1233C5)</f>
        <v>1.0525697053251017E-2</v>
      </c>
      <c r="AL40" s="16" t="s">
        <v>37515</v>
      </c>
      <c r="AM40" s="33">
        <f>D6L1233C8*CHOOSE(MIN(D6L1233C9,RUN_YEARS),B7L812C4,B7L812C13,B7L812C22,B7L812C31,B7L812C40)</f>
        <v>419.14642298407915</v>
      </c>
      <c r="AN40" s="16" t="s">
        <v>37516</v>
      </c>
      <c r="AO40" s="33">
        <f>D6L1233C8-D6L1233C18</f>
        <v>1067.0535770159206</v>
      </c>
      <c r="AP40" s="16" t="s">
        <v>37517</v>
      </c>
      <c r="AQ40" s="33">
        <f>CHOOSE(MIN(D6L1233C9,RUN_YEARS),B7L812C2,B7L812C11,B7L812C20,B7L812C29,B7L812C38)</f>
        <v>131.05338501125212</v>
      </c>
      <c r="AR40" s="16" t="s">
        <v>37518</v>
      </c>
      <c r="AS40" s="33">
        <f>IF(D6L1233C20=0,0,D6L1233C18/D6L1233C20)</f>
        <v>3.1982876516168708</v>
      </c>
      <c r="AT40" s="16" t="s">
        <v>37519</v>
      </c>
      <c r="AU40" s="33">
        <f>IF(D6L1233C5=0,0,D6L1233C18/D6L1233C5)</f>
        <v>0.1692153504174724</v>
      </c>
      <c r="AV40" s="16" t="s">
        <v>37520</v>
      </c>
      <c r="AW40" s="33">
        <f>CHOOSE(MIN(D6L1233C9,RUN_YEARS),B7L812C1,B7L812C10,B7L812C19,B7L812C28,B7L812C37)</f>
        <v>333.63277267336468</v>
      </c>
      <c r="AX40" s="16" t="s">
        <v>37521</v>
      </c>
      <c r="AY40" s="33">
        <f>IF(D6L1233C23=0,0,D6L1233C19/D6L1233C23)</f>
        <v>3.1982876516168699</v>
      </c>
      <c r="AZ40" s="16" t="s">
        <v>37522</v>
      </c>
      <c r="BA40" s="33">
        <f>IF(D6L1233C5=0,0,D6L1233C19/D6L1233C5)</f>
        <v>0.43078464958252749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65583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681.69481136350578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131.05338501125212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333.63277267336468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272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272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272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264.84252600378932</v>
      </c>
      <c r="X42" s="16" t="s">
        <v>37548</v>
      </c>
      <c r="Y42" s="33">
        <f>D6L1235C7-D6L1235C10</f>
        <v>7.1574739962106833</v>
      </c>
      <c r="Z42" s="16" t="s">
        <v>37549</v>
      </c>
      <c r="AA42" s="33">
        <f>CHOOSE(MIN(D6L1235C9,RUN_YEARS),B7L812C7,B7L812C16,B7L812C25,B7L812C34,B7L812C43)</f>
        <v>65583</v>
      </c>
      <c r="AB42" s="16" t="s">
        <v>37550</v>
      </c>
      <c r="AC42" s="33">
        <f>IF(D6L1235C12=0,0,D6L1235C10/D6L1235C12)</f>
        <v>4.0382801336289785E-3</v>
      </c>
      <c r="AD42" s="16" t="s">
        <v>37551</v>
      </c>
      <c r="AE42" s="33">
        <f>IF(D6L1235C5=0,0,D6L1235C10/D6L1235C5)</f>
        <v>0.97368575736687246</v>
      </c>
      <c r="AF42" s="16" t="s">
        <v>37552</v>
      </c>
      <c r="AG42" s="33">
        <f>CHOOSE(MIN(D6L1235C9,RUN_YEARS),B7L812C5,B7L812C14,B7L812C23,B7L812C32,B7L812C41)</f>
        <v>681.69481136350578</v>
      </c>
      <c r="AH42" s="16" t="s">
        <v>37553</v>
      </c>
      <c r="AI42" s="33">
        <f>IF(D6L1235C15=0,0,D6L1235C11/D6L1235C15)</f>
        <v>1.0499528347435292E-2</v>
      </c>
      <c r="AJ42" s="16" t="s">
        <v>37554</v>
      </c>
      <c r="AK42" s="33">
        <f>IF(D6L1235C5=0,0,D6L1235C11/D6L1235C5)</f>
        <v>2.631424263312751E-2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131.05338501125212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333.63277267336468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-1925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-1925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-1925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65583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681.69481136350578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-542.89924925605737</v>
      </c>
      <c r="AN43" s="16" t="s">
        <v>37576</v>
      </c>
      <c r="AO43" s="33">
        <f>D6L1236C8-D6L1236C18</f>
        <v>-1382.1007507439426</v>
      </c>
      <c r="AP43" s="16" t="s">
        <v>37577</v>
      </c>
      <c r="AQ43" s="33">
        <f>CHOOSE(MIN(D6L1236C9,RUN_YEARS),B7L812C2,B7L812C11,B7L812C20,B7L812C29,B7L812C38)</f>
        <v>131.05338501125212</v>
      </c>
      <c r="AR43" s="16" t="s">
        <v>37578</v>
      </c>
      <c r="AS43" s="33">
        <f>IF(D6L1236C20=0,0,D6L1236C18/D6L1236C20)</f>
        <v>-4.14258089716221</v>
      </c>
      <c r="AT43" s="16" t="s">
        <v>37579</v>
      </c>
      <c r="AU43" s="33">
        <f>IF(D6L1236C5=0,0,D6L1236C18/D6L1236C5)</f>
        <v>0.2820255840291207</v>
      </c>
      <c r="AV43" s="16" t="s">
        <v>37580</v>
      </c>
      <c r="AW43" s="33">
        <f>CHOOSE(MIN(D6L1236C9,RUN_YEARS),B7L812C1,B7L812C10,B7L812C19,B7L812C28,B7L812C37)</f>
        <v>333.63277267336468</v>
      </c>
      <c r="AX43" s="16" t="s">
        <v>37581</v>
      </c>
      <c r="AY43" s="33">
        <f>IF(D6L1236C23=0,0,D6L1236C19/D6L1236C23)</f>
        <v>-4.14258089716221</v>
      </c>
      <c r="AZ43" s="16" t="s">
        <v>37582</v>
      </c>
      <c r="BA43" s="33">
        <f>IF(D6L1236C5=0,0,D6L1236C19/D6L1236C5)</f>
        <v>0.7179744159708793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1107.688833408959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965.8444167044795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1333.7222083522397</v>
      </c>
      <c r="R44" s="16" t="s">
        <v>37586</v>
      </c>
      <c r="S44" s="15">
        <f>SUM(D6L1229C8:D6L1236C8)</f>
        <v>-367.87779164776043</v>
      </c>
      <c r="U44" s="21" t="str">
        <f>NULL_VALUE</f>
        <v>n/a</v>
      </c>
      <c r="V44" s="16" t="s">
        <v>37587</v>
      </c>
      <c r="W44" s="33">
        <f>SUM(D6L1229C10:D6L1236C10)</f>
        <v>1298.6263185564683</v>
      </c>
      <c r="X44" s="16" t="s">
        <v>37588</v>
      </c>
      <c r="Y44" s="33">
        <f>SUM(D6L1229C11:D6L1236C11)</f>
        <v>35.095889795771519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1.9801264330031688E-2</v>
      </c>
      <c r="AD44" s="16" t="s">
        <v>37590</v>
      </c>
      <c r="AE44" s="33">
        <f>IF(D6L1237C5=0,0,D6L1237C10/D6L1237C5)</f>
        <v>1.3445502154347602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5.148328725808219E-2</v>
      </c>
      <c r="AJ44" s="16" t="s">
        <v>37592</v>
      </c>
      <c r="AK44" s="33">
        <f>IF(D6L1237C5=0,0,D6L1237C11/D6L1237C5)</f>
        <v>3.6337001269335749E-2</v>
      </c>
      <c r="AL44" s="16" t="s">
        <v>37593</v>
      </c>
      <c r="AM44" s="33">
        <f>SUM(D6L1229C18:D6L1236C18)</f>
        <v>-103.75094904080282</v>
      </c>
      <c r="AN44" s="16" t="s">
        <v>37594</v>
      </c>
      <c r="AO44" s="33">
        <f>SUM(D6L1229C19:D6L1236C19)</f>
        <v>-264.12684260695778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-0.79166935697154894</v>
      </c>
      <c r="AT44" s="16" t="s">
        <v>37596</v>
      </c>
      <c r="AU44" s="33">
        <f>IF(D6L1237C5=0,0,D6L1237C18/D6L1237C5)</f>
        <v>-0.10741993974019898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-0.79166935697154983</v>
      </c>
      <c r="AZ44" s="16" t="s">
        <v>37598</v>
      </c>
      <c r="BA44" s="33">
        <f>IF(D6L1237C5=0,0,D6L1237C19/D6L1237C5)</f>
        <v>-0.27346727696389733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606.8873442290818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303.4436721145409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151.72183605727045</v>
      </c>
      <c r="R45" s="16" t="s">
        <v>37603</v>
      </c>
      <c r="S45" s="15">
        <f>D6L1238C5-D6L1238C7</f>
        <v>151.72183605727045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147.72939085051584</v>
      </c>
      <c r="X45" s="16" t="s">
        <v>37605</v>
      </c>
      <c r="Y45" s="33">
        <f>D6L1238C7-D6L1238C10</f>
        <v>3.9924452067546099</v>
      </c>
      <c r="Z45" s="16" t="s">
        <v>37606</v>
      </c>
      <c r="AA45" s="33">
        <f>CHOOSE(MIN(D6L1238C9,RUN_YEARS),B7L812C7,B7L812C16,B7L812C25,B7L812C34,B7L812C43)</f>
        <v>65583</v>
      </c>
      <c r="AB45" s="16" t="s">
        <v>37607</v>
      </c>
      <c r="AC45" s="33">
        <f>IF(D6L1238C12=0,0,D6L1238C10/D6L1238C12)</f>
        <v>2.2525561631903976E-3</v>
      </c>
      <c r="AD45" s="16" t="s">
        <v>37608</v>
      </c>
      <c r="AE45" s="33">
        <f>IF(D6L1238C5=0,0,D6L1238C10/D6L1238C5)</f>
        <v>0.48684287868343623</v>
      </c>
      <c r="AF45" s="16" t="s">
        <v>37609</v>
      </c>
      <c r="AG45" s="33">
        <f>CHOOSE(MIN(D6L1238C9,RUN_YEARS),B7L812C5,B7L812C14,B7L812C23,B7L812C32,B7L812C41)</f>
        <v>681.69481136350578</v>
      </c>
      <c r="AH45" s="16" t="s">
        <v>37610</v>
      </c>
      <c r="AI45" s="33">
        <f>IF(D6L1238C15=0,0,D6L1238C11/D6L1238C15)</f>
        <v>5.8566460242950053E-3</v>
      </c>
      <c r="AJ45" s="16" t="s">
        <v>37611</v>
      </c>
      <c r="AK45" s="33">
        <f>IF(D6L1238C5=0,0,D6L1238C11/D6L1238C5)</f>
        <v>1.3157121316563759E-2</v>
      </c>
      <c r="AL45" s="16" t="s">
        <v>37612</v>
      </c>
      <c r="AM45" s="33">
        <f>D6L1238C8*CHOOSE(MIN(D6L1238C9,RUN_YEARS),B7L812C4,B7L812C13,B7L812C22,B7L812C31,B7L812C40)</f>
        <v>42.789439424022206</v>
      </c>
      <c r="AN45" s="16" t="s">
        <v>37613</v>
      </c>
      <c r="AO45" s="33">
        <f>D6L1238C8-D6L1238C18</f>
        <v>108.93239663324825</v>
      </c>
      <c r="AP45" s="16" t="s">
        <v>37614</v>
      </c>
      <c r="AQ45" s="33">
        <f>CHOOSE(MIN(D6L1238C9,RUN_YEARS),B7L812C2,B7L812C11,B7L812C20,B7L812C29,B7L812C38)</f>
        <v>131.05338501125212</v>
      </c>
      <c r="AR45" s="16" t="s">
        <v>37615</v>
      </c>
      <c r="AS45" s="33">
        <f>IF(D6L1238C20=0,0,D6L1238C18/D6L1238C20)</f>
        <v>0.32650388557570142</v>
      </c>
      <c r="AT45" s="16" t="s">
        <v>37616</v>
      </c>
      <c r="AU45" s="33">
        <f>IF(D6L1238C5=0,0,D6L1238C18/D6L1238C5)</f>
        <v>0.14101279201456035</v>
      </c>
      <c r="AV45" s="16" t="s">
        <v>37617</v>
      </c>
      <c r="AW45" s="33">
        <f>CHOOSE(MIN(D6L1238C9,RUN_YEARS),B7L812C1,B7L812C10,B7L812C19,B7L812C28,B7L812C37)</f>
        <v>333.63277267336468</v>
      </c>
      <c r="AX45" s="16" t="s">
        <v>37618</v>
      </c>
      <c r="AY45" s="33">
        <f>IF(D6L1238C23=0,0,D6L1238C19/D6L1238C23)</f>
        <v>0.32650388557570137</v>
      </c>
      <c r="AZ45" s="16" t="s">
        <v>37619</v>
      </c>
      <c r="BA45" s="33">
        <f>IF(D6L1238C5=0,0,D6L1238C19/D6L1238C5)</f>
        <v>0.35898720798543965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7510.3733264666216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7510.3733264666216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3004.1493305866488</v>
      </c>
      <c r="R46" s="16" t="s">
        <v>37623</v>
      </c>
      <c r="S46" s="15">
        <f>D6L1239C5-D6L1239C7</f>
        <v>4506.2239958799728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2925.0974161954441</v>
      </c>
      <c r="X46" s="16" t="s">
        <v>37625</v>
      </c>
      <c r="Y46" s="33">
        <f>D6L1239C7-D6L1239C10</f>
        <v>79.051914391204718</v>
      </c>
      <c r="Z46" s="16" t="s">
        <v>37626</v>
      </c>
      <c r="AA46" s="33">
        <f>CHOOSE(MIN(D6L1239C9,RUN_YEARS),B7L812C7,B7L812C16,B7L812C25,B7L812C34,B7L812C43)</f>
        <v>65583</v>
      </c>
      <c r="AB46" s="16" t="s">
        <v>37627</v>
      </c>
      <c r="AC46" s="33">
        <f>IF(D6L1239C12=0,0,D6L1239C10/D6L1239C12)</f>
        <v>4.4601457941775217E-2</v>
      </c>
      <c r="AD46" s="16" t="s">
        <v>37628</v>
      </c>
      <c r="AE46" s="33">
        <f>IF(D6L1239C5=0,0,D6L1239C10/D6L1239C5)</f>
        <v>0.38947430294674901</v>
      </c>
      <c r="AF46" s="16" t="s">
        <v>37629</v>
      </c>
      <c r="AG46" s="33">
        <f>CHOOSE(MIN(D6L1239C9,RUN_YEARS),B7L812C5,B7L812C14,B7L812C23,B7L812C32,B7L812C41)</f>
        <v>681.69481136350578</v>
      </c>
      <c r="AH46" s="16" t="s">
        <v>37630</v>
      </c>
      <c r="AI46" s="33">
        <f>IF(D6L1239C15=0,0,D6L1239C11/D6L1239C15)</f>
        <v>0.11596379064861506</v>
      </c>
      <c r="AJ46" s="16" t="s">
        <v>37631</v>
      </c>
      <c r="AK46" s="33">
        <f>IF(D6L1239C5=0,0,D6L1239C11/D6L1239C5)</f>
        <v>1.0525697053251012E-2</v>
      </c>
      <c r="AL46" s="16" t="s">
        <v>37632</v>
      </c>
      <c r="AM46" s="33">
        <f>D6L1239C8*CHOOSE(MIN(D6L1239C9,RUN_YEARS),B7L812C4,B7L812C13,B7L812C22,B7L812C31,B7L812C40)</f>
        <v>1270.8704542040873</v>
      </c>
      <c r="AN46" s="16" t="s">
        <v>37633</v>
      </c>
      <c r="AO46" s="33">
        <f>D6L1239C8-D6L1239C18</f>
        <v>3235.3535416758855</v>
      </c>
      <c r="AP46" s="16" t="s">
        <v>37634</v>
      </c>
      <c r="AQ46" s="33">
        <f>CHOOSE(MIN(D6L1239C9,RUN_YEARS),B7L812C2,B7L812C11,B7L812C20,B7L812C29,B7L812C38)</f>
        <v>131.05338501125212</v>
      </c>
      <c r="AR46" s="16" t="s">
        <v>37635</v>
      </c>
      <c r="AS46" s="33">
        <f>IF(D6L1239C20=0,0,D6L1239C18/D6L1239C20)</f>
        <v>9.6973493213851096</v>
      </c>
      <c r="AT46" s="16" t="s">
        <v>37636</v>
      </c>
      <c r="AU46" s="33">
        <f>IF(D6L1239C5=0,0,D6L1239C18/D6L1239C5)</f>
        <v>0.1692153504174724</v>
      </c>
      <c r="AV46" s="16" t="s">
        <v>37637</v>
      </c>
      <c r="AW46" s="33">
        <f>CHOOSE(MIN(D6L1239C9,RUN_YEARS),B7L812C1,B7L812C10,B7L812C19,B7L812C28,B7L812C37)</f>
        <v>333.63277267336468</v>
      </c>
      <c r="AX46" s="16" t="s">
        <v>37638</v>
      </c>
      <c r="AY46" s="33">
        <f>IF(D6L1239C23=0,0,D6L1239C19/D6L1239C23)</f>
        <v>9.6973493213851096</v>
      </c>
      <c r="AZ46" s="16" t="s">
        <v>37639</v>
      </c>
      <c r="BA46" s="33">
        <f>IF(D6L1239C5=0,0,D6L1239C19/D6L1239C5)</f>
        <v>0.43078464958252755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8117.2606706957031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7813.8169985811628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3155.8711666439194</v>
      </c>
      <c r="R47" s="16" t="s">
        <v>37643</v>
      </c>
      <c r="S47" s="15">
        <f>SUM(D6L1238C8:D6L1239C8)</f>
        <v>4657.9458319372434</v>
      </c>
      <c r="U47" s="21" t="str">
        <f>NULL_VALUE</f>
        <v>n/a</v>
      </c>
      <c r="V47" s="16" t="s">
        <v>37644</v>
      </c>
      <c r="W47" s="33">
        <f>SUM(D6L1238C10:D6L1239C10)</f>
        <v>3072.8268070459599</v>
      </c>
      <c r="X47" s="16" t="s">
        <v>37645</v>
      </c>
      <c r="Y47" s="33">
        <f>SUM(D6L1238C11:D6L1239C11)</f>
        <v>83.044359597959328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4.6854014104965612E-2</v>
      </c>
      <c r="AD47" s="16" t="s">
        <v>37647</v>
      </c>
      <c r="AE47" s="33">
        <f>IF(D6L1240C5=0,0,D6L1240C10/D6L1240C5)</f>
        <v>0.39325553792774076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0.12182043667291007</v>
      </c>
      <c r="AJ47" s="16" t="s">
        <v>37649</v>
      </c>
      <c r="AK47" s="33">
        <f>IF(D6L1240C5=0,0,D6L1240C11/D6L1240C5)</f>
        <v>1.0627886423887144E-2</v>
      </c>
      <c r="AL47" s="16" t="s">
        <v>37650</v>
      </c>
      <c r="AM47" s="33">
        <f>SUM(D6L1238C18:D6L1239C18)</f>
        <v>1313.6598936281096</v>
      </c>
      <c r="AN47" s="16" t="s">
        <v>37651</v>
      </c>
      <c r="AO47" s="33">
        <f>SUM(D6L1238C19:D6L1239C19)</f>
        <v>3344.2859383091336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10.023853206960812</v>
      </c>
      <c r="AT47" s="16" t="s">
        <v>37653</v>
      </c>
      <c r="AU47" s="33">
        <f>IF(D6L1240C5=0,0,D6L1240C18/D6L1240C5)</f>
        <v>0.16812012539667165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10.02385320696081</v>
      </c>
      <c r="AZ47" s="16" t="s">
        <v>37655</v>
      </c>
      <c r="BA47" s="33">
        <f>IF(D6L1240C5=0,0,D6L1240C19/D6L1240C5)</f>
        <v>0.42799645025170041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22364.996869411138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18136.310520940468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9167.9179278235715</v>
      </c>
      <c r="R48" s="16" t="s">
        <v>37660</v>
      </c>
      <c r="S48" s="15">
        <f>SUM(D6L1228C8,D6L1237C8,D6L1240C8)</f>
        <v>8968.392593116896</v>
      </c>
      <c r="U48" s="21" t="str">
        <f>NULL_VALUE</f>
        <v>n/a</v>
      </c>
      <c r="V48" s="16" t="s">
        <v>37661</v>
      </c>
      <c r="W48" s="33">
        <f>SUM(D6L1228C10,D6L1237C10,D6L1240C10)</f>
        <v>8927.5182476122354</v>
      </c>
      <c r="X48" s="16" t="s">
        <v>37662</v>
      </c>
      <c r="Y48" s="33">
        <f>SUM(D6L1228C11,D6L1237C11,D6L1240C11)</f>
        <v>240.39968021133646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0.13033923585456395</v>
      </c>
      <c r="AD48" s="16" t="s">
        <v>37664</v>
      </c>
      <c r="AE48" s="33">
        <f>IF(D6L1241C5=0,0,D6L1241C10/D6L1241C5)</f>
        <v>0.4922455555281976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0.33888201322186562</v>
      </c>
      <c r="AJ48" s="16" t="s">
        <v>37666</v>
      </c>
      <c r="AK48" s="33">
        <f>IF(D6L1241C5=0,0,D6L1241C11/D6L1241C5)</f>
        <v>1.3255159032139819E-2</v>
      </c>
      <c r="AL48" s="16" t="s">
        <v>37667</v>
      </c>
      <c r="AM48" s="33">
        <f>SUM(D6L1228C18,D6L1237C18,D6L1240C18)</f>
        <v>2668.4744171636139</v>
      </c>
      <c r="AN48" s="16" t="s">
        <v>37668</v>
      </c>
      <c r="AO48" s="33">
        <f>SUM(D6L1228C19,D6L1237C19,D6L1240C19)</f>
        <v>6299.9181759532812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18.066739243682743</v>
      </c>
      <c r="AT48" s="16" t="s">
        <v>37670</v>
      </c>
      <c r="AU48" s="33">
        <f>IF(D6L1241C5=0,0,D6L1241C18/D6L1241C5)</f>
        <v>0.14713435867138203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18.06673924368274</v>
      </c>
      <c r="AZ48" s="16" t="s">
        <v>37672</v>
      </c>
      <c r="BA48" s="33">
        <f>IF(D6L1241C5=0,0,D6L1241C19/D6L1241C5)</f>
        <v>0.34736492676828051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2FACF-CC08-4E95-AF0F-D1DEE6F57A2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99.83558219999999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85.858600691999996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42.929300345999998</v>
      </c>
      <c r="R8" s="16" t="s">
        <v>37681</v>
      </c>
      <c r="S8" s="15">
        <f>D6L1301C5-D6L1301C7</f>
        <v>42.929300345999998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41.318403957135608</v>
      </c>
      <c r="X8" s="16" t="s">
        <v>37683</v>
      </c>
      <c r="Y8" s="33">
        <f>D6L1301C7-D6L1301C10</f>
        <v>1.6108963888643899</v>
      </c>
      <c r="Z8" s="16" t="s">
        <v>37684</v>
      </c>
      <c r="AA8" s="33">
        <f>CHOOSE(MIN(D6L1301C9,RUN_YEARS),B7L813C7,B7L813C16,B7L813C25,B7L813C34,B7L813C43)</f>
        <v>827</v>
      </c>
      <c r="AB8" s="16" t="s">
        <v>37685</v>
      </c>
      <c r="AC8" s="33">
        <f>IF(D6L1301C12=0,0,D6L1301C10/D6L1301C12)</f>
        <v>4.9961794385895535E-2</v>
      </c>
      <c r="AD8" s="16" t="s">
        <v>37686</v>
      </c>
      <c r="AE8" s="33">
        <f>IF(D6L1301C5=0,0,D6L1301C10/D6L1301C5)</f>
        <v>0.48123779824174928</v>
      </c>
      <c r="AF8" s="16" t="s">
        <v>37687</v>
      </c>
      <c r="AG8" s="33">
        <f>CHOOSE(MIN(D6L1301C9,RUN_YEARS),B7L813C5,B7L813C14,B7L813C23,B7L813C32,B7L813C41)</f>
        <v>12.400986429613138</v>
      </c>
      <c r="AH8" s="16" t="s">
        <v>37688</v>
      </c>
      <c r="AI8" s="33">
        <f>IF(D6L1301C15=0,0,D6L1301C11/D6L1301C15)</f>
        <v>0.1299006654033282</v>
      </c>
      <c r="AJ8" s="16" t="s">
        <v>37689</v>
      </c>
      <c r="AK8" s="33">
        <f>IF(D6L1301C5=0,0,D6L1301C11/D6L1301C5)</f>
        <v>1.8762201758250732E-2</v>
      </c>
      <c r="AL8" s="16" t="s">
        <v>37690</v>
      </c>
      <c r="AM8" s="33">
        <f>D6L1301C8*CHOOSE(MIN(D6L1301C9,RUN_YEARS),B7L813C4,B7L813C13,B7L813C22,B7L813C31,B7L813C40)</f>
        <v>11.080066726133527</v>
      </c>
      <c r="AN8" s="16" t="s">
        <v>37691</v>
      </c>
      <c r="AO8" s="33">
        <f>D6L1301C8-D6L1301C18</f>
        <v>31.849233619866471</v>
      </c>
      <c r="AP8" s="16" t="s">
        <v>37692</v>
      </c>
      <c r="AQ8" s="33">
        <f>CHOOSE(MIN(D6L1301C9,RUN_YEARS),B7L813C2,B7L813C11,B7L813C20,B7L813C29,B7L813C38)</f>
        <v>1.9176581843177385</v>
      </c>
      <c r="AR8" s="16" t="s">
        <v>37693</v>
      </c>
      <c r="AS8" s="33">
        <f>IF(D6L1301C20=0,0,D6L1301C18/D6L1301C20)</f>
        <v>5.7779153848920037</v>
      </c>
      <c r="AT8" s="16" t="s">
        <v>37694</v>
      </c>
      <c r="AU8" s="33">
        <f>IF(D6L1301C5=0,0,D6L1301C18/D6L1301C5)</f>
        <v>0.1290501666324726</v>
      </c>
      <c r="AV8" s="16" t="s">
        <v>37695</v>
      </c>
      <c r="AW8" s="33">
        <f>CHOOSE(MIN(D6L1301C9,RUN_YEARS),B7L813C1,B7L813C10,B7L813C19,B7L813C28,B7L813C37)</f>
        <v>5.5122360744751155</v>
      </c>
      <c r="AX8" s="16" t="s">
        <v>37696</v>
      </c>
      <c r="AY8" s="33">
        <f>IF(D6L1301C23=0,0,D6L1301C19/D6L1301C23)</f>
        <v>5.7779153848920028</v>
      </c>
      <c r="AZ8" s="16" t="s">
        <v>37697</v>
      </c>
      <c r="BA8" s="33">
        <f>IF(D6L1301C5=0,0,D6L1301C19/D6L1301C5)</f>
        <v>0.3709498333675274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0.30189349550012923</v>
      </c>
      <c r="J9" s="16" t="s">
        <v>37718</v>
      </c>
      <c r="K9" s="21">
        <f>IF(FLOW_THRU_100PCT="Y",1,INDEX(VariabilityMatrix,D6L1302C1,D6L1302C9))</f>
        <v>0.65701432046792319</v>
      </c>
      <c r="L9" s="16" t="s">
        <v>37698</v>
      </c>
      <c r="M9" s="15">
        <f>IF(D6L1302C2&lt;&gt;0,D6L1302C2*D6L1302C4,D6L1302C3*D6L1302C4)</f>
        <v>0.19834834979970342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9.9174174899851711E-2</v>
      </c>
      <c r="R9" s="16" t="s">
        <v>37700</v>
      </c>
      <c r="S9" s="15">
        <f>D6L1302C5-D6L1302C7</f>
        <v>9.9174174899851711E-2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9.4360042760283563E-2</v>
      </c>
      <c r="X9" s="16" t="s">
        <v>37702</v>
      </c>
      <c r="Y9" s="33">
        <f>D6L1302C7-D6L1302C10</f>
        <v>4.8141321395681475E-3</v>
      </c>
      <c r="Z9" s="16" t="s">
        <v>37703</v>
      </c>
      <c r="AA9" s="33">
        <f>CHOOSE(MIN(D6L1302C9,RUN_YEARS),B7L813C7,B7L813C16,B7L813C25,B7L813C34,B7L813C43)</f>
        <v>959.40000000000009</v>
      </c>
      <c r="AB9" s="16" t="s">
        <v>37704</v>
      </c>
      <c r="AC9" s="33">
        <f>IF(D6L1302C12=0,0,D6L1302C10/D6L1302C12)</f>
        <v>9.8353181947345792E-5</v>
      </c>
      <c r="AD9" s="16" t="s">
        <v>37705</v>
      </c>
      <c r="AE9" s="33">
        <f>IF(D6L1302C5=0,0,D6L1302C10/D6L1302C5)</f>
        <v>0.47572890248681393</v>
      </c>
      <c r="AF9" s="16" t="s">
        <v>37706</v>
      </c>
      <c r="AG9" s="33">
        <f>CHOOSE(MIN(D6L1302C9,RUN_YEARS),B7L813C5,B7L813C14,B7L813C23,B7L813C32,B7L813C41)</f>
        <v>18.825921518640314</v>
      </c>
      <c r="AH9" s="16" t="s">
        <v>37707</v>
      </c>
      <c r="AI9" s="33">
        <f>IF(D6L1302C15=0,0,D6L1302C11/D6L1302C15)</f>
        <v>2.5571827306309963E-4</v>
      </c>
      <c r="AJ9" s="16" t="s">
        <v>37708</v>
      </c>
      <c r="AK9" s="33">
        <f>IF(D6L1302C5=0,0,D6L1302C11/D6L1302C5)</f>
        <v>2.4271097513186096E-2</v>
      </c>
      <c r="AL9" s="16" t="s">
        <v>37709</v>
      </c>
      <c r="AM9" s="33">
        <f>D6L1302C8*CHOOSE(MIN(D6L1302C9,RUN_YEARS),B7L813C4,B7L813C13,B7L813C22,B7L813C31,B7L813C40)</f>
        <v>2.1482923020688837E-2</v>
      </c>
      <c r="AN9" s="16" t="s">
        <v>37710</v>
      </c>
      <c r="AO9" s="33">
        <f>D6L1302C8-D6L1302C18</f>
        <v>7.769125187916287E-2</v>
      </c>
      <c r="AP9" s="16" t="s">
        <v>37711</v>
      </c>
      <c r="AQ9" s="33">
        <f>CHOOSE(MIN(D6L1302C9,RUN_YEARS),B7L813C2,B7L813C11,B7L813C20,B7L813C29,B7L813C38)</f>
        <v>2.1680505358651829</v>
      </c>
      <c r="AR9" s="16" t="s">
        <v>37712</v>
      </c>
      <c r="AS9" s="33">
        <f>IF(D6L1302C20=0,0,D6L1302C18/D6L1302C20)</f>
        <v>9.9088663595730507E-3</v>
      </c>
      <c r="AT9" s="16" t="s">
        <v>37713</v>
      </c>
      <c r="AU9" s="33">
        <f>IF(D6L1302C5=0,0,D6L1302C18/D6L1302C5)</f>
        <v>0.10830905849422377</v>
      </c>
      <c r="AV9" s="16" t="s">
        <v>37714</v>
      </c>
      <c r="AW9" s="33">
        <f>CHOOSE(MIN(D6L1302C9,RUN_YEARS),B7L813C1,B7L813C10,B7L813C19,B7L813C28,B7L813C37)</f>
        <v>7.8405792408436934</v>
      </c>
      <c r="AX9" s="16" t="s">
        <v>37715</v>
      </c>
      <c r="AY9" s="33">
        <f>IF(D6L1302C23=0,0,D6L1302C19/D6L1302C23)</f>
        <v>9.908866359573049E-3</v>
      </c>
      <c r="AZ9" s="16" t="s">
        <v>37716</v>
      </c>
      <c r="BA9" s="33">
        <f>IF(D6L1302C5=0,0,D6L1302C19/D6L1302C5)</f>
        <v>0.39169094150577621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2.2275974944728331E-2</v>
      </c>
      <c r="J10" s="16" t="s">
        <v>37739</v>
      </c>
      <c r="K10" s="21">
        <f>IF(FLOW_THRU_100PCT="Y",1,INDEX(VariabilityMatrix,D6L1303C1,D6L1303C9))</f>
        <v>0.65701432046792319</v>
      </c>
      <c r="L10" s="16" t="s">
        <v>37719</v>
      </c>
      <c r="M10" s="15">
        <f>IF(D6L1303C2&lt;&gt;0,D6L1303C2*D6L1303C4,D6L1303C3*D6L1303C4)</f>
        <v>1.4635634541071167E-2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7.3178172705355834E-3</v>
      </c>
      <c r="R10" s="16" t="s">
        <v>37721</v>
      </c>
      <c r="S10" s="15">
        <f>D6L1303C5-D6L1303C7</f>
        <v>7.3178172705355834E-3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6.9625943574218906E-3</v>
      </c>
      <c r="X10" s="16" t="s">
        <v>37723</v>
      </c>
      <c r="Y10" s="33">
        <f>D6L1303C7-D6L1303C10</f>
        <v>3.5522291311369282E-4</v>
      </c>
      <c r="Z10" s="16" t="s">
        <v>37724</v>
      </c>
      <c r="AA10" s="33">
        <f>CHOOSE(MIN(D6L1303C9,RUN_YEARS),B7L813C7,B7L813C16,B7L813C25,B7L813C34,B7L813C43)</f>
        <v>959.40000000000009</v>
      </c>
      <c r="AB10" s="16" t="s">
        <v>37725</v>
      </c>
      <c r="AC10" s="33">
        <f>IF(D6L1303C12=0,0,D6L1303C10/D6L1303C12)</f>
        <v>7.2572382295412653E-6</v>
      </c>
      <c r="AD10" s="16" t="s">
        <v>37726</v>
      </c>
      <c r="AE10" s="33">
        <f>IF(D6L1303C5=0,0,D6L1303C10/D6L1303C5)</f>
        <v>0.47572890248681393</v>
      </c>
      <c r="AF10" s="16" t="s">
        <v>37727</v>
      </c>
      <c r="AG10" s="33">
        <f>CHOOSE(MIN(D6L1303C9,RUN_YEARS),B7L813C5,B7L813C14,B7L813C23,B7L813C32,B7L813C41)</f>
        <v>18.825921518640314</v>
      </c>
      <c r="AH10" s="16" t="s">
        <v>37728</v>
      </c>
      <c r="AI10" s="33">
        <f>IF(D6L1303C15=0,0,D6L1303C11/D6L1303C15)</f>
        <v>1.8868819396807329E-5</v>
      </c>
      <c r="AJ10" s="16" t="s">
        <v>37729</v>
      </c>
      <c r="AK10" s="33">
        <f>IF(D6L1303C5=0,0,D6L1303C11/D6L1303C5)</f>
        <v>2.4271097513186089E-2</v>
      </c>
      <c r="AL10" s="16" t="s">
        <v>37730</v>
      </c>
      <c r="AM10" s="33">
        <f>D6L1303C8*CHOOSE(MIN(D6L1303C9,RUN_YEARS),B7L813C4,B7L813C13,B7L813C22,B7L813C31,B7L813C40)</f>
        <v>1.5851717976089589E-3</v>
      </c>
      <c r="AN10" s="16" t="s">
        <v>37731</v>
      </c>
      <c r="AO10" s="33">
        <f>D6L1303C8-D6L1303C18</f>
        <v>5.7326454729266247E-3</v>
      </c>
      <c r="AP10" s="16" t="s">
        <v>37732</v>
      </c>
      <c r="AQ10" s="33">
        <f>CHOOSE(MIN(D6L1303C9,RUN_YEARS),B7L813C2,B7L813C11,B7L813C20,B7L813C29,B7L813C38)</f>
        <v>2.1680505358651829</v>
      </c>
      <c r="AR10" s="16" t="s">
        <v>37733</v>
      </c>
      <c r="AS10" s="33">
        <f>IF(D6L1303C20=0,0,D6L1303C18/D6L1303C20)</f>
        <v>7.3115076027338989E-4</v>
      </c>
      <c r="AT10" s="16" t="s">
        <v>37734</v>
      </c>
      <c r="AU10" s="33">
        <f>IF(D6L1303C5=0,0,D6L1303C18/D6L1303C5)</f>
        <v>0.10830905849422377</v>
      </c>
      <c r="AV10" s="16" t="s">
        <v>37735</v>
      </c>
      <c r="AW10" s="33">
        <f>CHOOSE(MIN(D6L1303C9,RUN_YEARS),B7L813C1,B7L813C10,B7L813C19,B7L813C28,B7L813C37)</f>
        <v>7.8405792408436934</v>
      </c>
      <c r="AX10" s="16" t="s">
        <v>37736</v>
      </c>
      <c r="AY10" s="33">
        <f>IF(D6L1303C23=0,0,D6L1303C19/D6L1303C23)</f>
        <v>7.3115076027338989E-4</v>
      </c>
      <c r="AZ10" s="16" t="s">
        <v>37737</v>
      </c>
      <c r="BA10" s="33">
        <f>IF(D6L1303C5=0,0,D6L1303C19/D6L1303C5)</f>
        <v>0.39169094150577621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0.64692773230895906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846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11.564719283232908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1.690547302189886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5.1677279114968933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0.8698456705574994</v>
      </c>
      <c r="J12" s="16" t="s">
        <v>37781</v>
      </c>
      <c r="K12" s="21">
        <f>IF(FLOW_THRU_100PCT="Y",1,INDEX(VariabilityMatrix,D6L1305C1,D6L1305C9))</f>
        <v>0.33502533749663682</v>
      </c>
      <c r="L12" s="16" t="s">
        <v>37761</v>
      </c>
      <c r="M12" s="15">
        <f>IF(D6L1305C2&lt;&gt;0,D6L1305C2*D6L1305C4,D6L1305C3*D6L1305C4)</f>
        <v>0.29142033934851458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0.14571016967425729</v>
      </c>
      <c r="R12" s="16" t="s">
        <v>37763</v>
      </c>
      <c r="S12" s="15">
        <f>D6L1305C5-D6L1305C7</f>
        <v>0.14571016967425729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0.13863707820060372</v>
      </c>
      <c r="X12" s="16" t="s">
        <v>37765</v>
      </c>
      <c r="Y12" s="33">
        <f>D6L1305C7-D6L1305C10</f>
        <v>7.0730914736535644E-3</v>
      </c>
      <c r="Z12" s="16" t="s">
        <v>37766</v>
      </c>
      <c r="AA12" s="33">
        <f>CHOOSE(MIN(D6L1305C9,RUN_YEARS),B7L813C7,B7L813C16,B7L813C25,B7L813C34,B7L813C43)</f>
        <v>959.40000000000009</v>
      </c>
      <c r="AB12" s="16" t="s">
        <v>37767</v>
      </c>
      <c r="AC12" s="33">
        <f>IF(D6L1305C12=0,0,D6L1305C10/D6L1305C12)</f>
        <v>1.445039380869332E-4</v>
      </c>
      <c r="AD12" s="16" t="s">
        <v>37768</v>
      </c>
      <c r="AE12" s="33">
        <f>IF(D6L1305C5=0,0,D6L1305C10/D6L1305C5)</f>
        <v>0.47572890248681393</v>
      </c>
      <c r="AF12" s="16" t="s">
        <v>37769</v>
      </c>
      <c r="AG12" s="33">
        <f>CHOOSE(MIN(D6L1305C9,RUN_YEARS),B7L813C5,B7L813C14,B7L813C23,B7L813C32,B7L813C41)</f>
        <v>18.825921518640314</v>
      </c>
      <c r="AH12" s="16" t="s">
        <v>37770</v>
      </c>
      <c r="AI12" s="33">
        <f>IF(D6L1305C15=0,0,D6L1305C11/D6L1305C15)</f>
        <v>3.7571023902602631E-4</v>
      </c>
      <c r="AJ12" s="16" t="s">
        <v>37771</v>
      </c>
      <c r="AK12" s="33">
        <f>IF(D6L1305C5=0,0,D6L1305C11/D6L1305C5)</f>
        <v>2.4271097513186041E-2</v>
      </c>
      <c r="AL12" s="16" t="s">
        <v>37772</v>
      </c>
      <c r="AM12" s="33">
        <f>D6L1305C8*CHOOSE(MIN(D6L1305C9,RUN_YEARS),B7L813C4,B7L813C13,B7L813C22,B7L813C31,B7L813C40)</f>
        <v>3.1563462580904804E-2</v>
      </c>
      <c r="AN12" s="16" t="s">
        <v>37773</v>
      </c>
      <c r="AO12" s="33">
        <f>D6L1305C8-D6L1305C18</f>
        <v>0.11414670709335248</v>
      </c>
      <c r="AP12" s="16" t="s">
        <v>37774</v>
      </c>
      <c r="AQ12" s="33">
        <f>CHOOSE(MIN(D6L1305C9,RUN_YEARS),B7L813C2,B7L813C11,B7L813C20,B7L813C29,B7L813C38)</f>
        <v>2.1680505358651829</v>
      </c>
      <c r="AR12" s="16" t="s">
        <v>37775</v>
      </c>
      <c r="AS12" s="33">
        <f>IF(D6L1305C20=0,0,D6L1305C18/D6L1305C20)</f>
        <v>1.4558453347264379E-2</v>
      </c>
      <c r="AT12" s="16" t="s">
        <v>37776</v>
      </c>
      <c r="AU12" s="33">
        <f>IF(D6L1305C5=0,0,D6L1305C18/D6L1305C5)</f>
        <v>0.10830905849422376</v>
      </c>
      <c r="AV12" s="16" t="s">
        <v>37777</v>
      </c>
      <c r="AW12" s="33">
        <f>CHOOSE(MIN(D6L1305C9,RUN_YEARS),B7L813C1,B7L813C10,B7L813C19,B7L813C28,B7L813C37)</f>
        <v>7.8405792408436934</v>
      </c>
      <c r="AX12" s="16" t="s">
        <v>37778</v>
      </c>
      <c r="AY12" s="33">
        <f>IF(D6L1305C23=0,0,D6L1305C19/D6L1305C23)</f>
        <v>1.4558453347264379E-2</v>
      </c>
      <c r="AZ12" s="16" t="s">
        <v>37779</v>
      </c>
      <c r="BA12" s="33">
        <f>IF(D6L1305C5=0,0,D6L1305C19/D6L1305C5)</f>
        <v>0.39169094150577621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0.14760131912878841</v>
      </c>
      <c r="J13" s="16" t="s">
        <v>37802</v>
      </c>
      <c r="K13" s="21">
        <f>IF(FLOW_THRU_100PCT="Y",1,INDEX(VariabilityMatrix,D6L1306C1,D6L1306C9))</f>
        <v>0.65701432046792319</v>
      </c>
      <c r="L13" s="16" t="s">
        <v>37782</v>
      </c>
      <c r="M13" s="15">
        <f>IF(D6L1306C2&lt;&gt;0,D6L1306C2*D6L1306C4,D6L1306C3*D6L1306C4)</f>
        <v>9.6976180387569985E-2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4.8488090193784993E-2</v>
      </c>
      <c r="R13" s="16" t="s">
        <v>37784</v>
      </c>
      <c r="S13" s="15">
        <f>D6L1306C5-D6L1306C7</f>
        <v>4.8488090193784993E-2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4.6134371863141961E-2</v>
      </c>
      <c r="X13" s="16" t="s">
        <v>37786</v>
      </c>
      <c r="Y13" s="33">
        <f>D6L1306C7-D6L1306C10</f>
        <v>2.3537183306430315E-3</v>
      </c>
      <c r="Z13" s="16" t="s">
        <v>37787</v>
      </c>
      <c r="AA13" s="33">
        <f>CHOOSE(MIN(D6L1306C9,RUN_YEARS),B7L813C7,B7L813C16,B7L813C25,B7L813C34,B7L813C43)</f>
        <v>959.40000000000009</v>
      </c>
      <c r="AB13" s="16" t="s">
        <v>37788</v>
      </c>
      <c r="AC13" s="33">
        <f>IF(D6L1306C12=0,0,D6L1306C10/D6L1306C12)</f>
        <v>4.8086691539651823E-5</v>
      </c>
      <c r="AD13" s="16" t="s">
        <v>37789</v>
      </c>
      <c r="AE13" s="33">
        <f>IF(D6L1306C5=0,0,D6L1306C10/D6L1306C5)</f>
        <v>0.47572890248681393</v>
      </c>
      <c r="AF13" s="16" t="s">
        <v>37790</v>
      </c>
      <c r="AG13" s="33">
        <f>CHOOSE(MIN(D6L1306C9,RUN_YEARS),B7L813C5,B7L813C14,B7L813C23,B7L813C32,B7L813C41)</f>
        <v>18.825921518640314</v>
      </c>
      <c r="AH13" s="16" t="s">
        <v>37791</v>
      </c>
      <c r="AI13" s="33">
        <f>IF(D6L1306C15=0,0,D6L1306C11/D6L1306C15)</f>
        <v>1.2502539800309477E-4</v>
      </c>
      <c r="AJ13" s="16" t="s">
        <v>37792</v>
      </c>
      <c r="AK13" s="33">
        <f>IF(D6L1306C5=0,0,D6L1306C11/D6L1306C5)</f>
        <v>2.4271097513186048E-2</v>
      </c>
      <c r="AL13" s="16" t="s">
        <v>37793</v>
      </c>
      <c r="AM13" s="33">
        <f>D6L1306C8*CHOOSE(MIN(D6L1306C9,RUN_YEARS),B7L813C4,B7L813C13,B7L813C22,B7L813C31,B7L813C40)</f>
        <v>1.0503398794143713E-2</v>
      </c>
      <c r="AN13" s="16" t="s">
        <v>37794</v>
      </c>
      <c r="AO13" s="33">
        <f>D6L1306C8-D6L1306C18</f>
        <v>3.7984691399641279E-2</v>
      </c>
      <c r="AP13" s="16" t="s">
        <v>37795</v>
      </c>
      <c r="AQ13" s="33">
        <f>CHOOSE(MIN(D6L1306C9,RUN_YEARS),B7L813C2,B7L813C11,B7L813C20,B7L813C29,B7L813C38)</f>
        <v>2.1680505358651829</v>
      </c>
      <c r="AR13" s="16" t="s">
        <v>37796</v>
      </c>
      <c r="AS13" s="33">
        <f>IF(D6L1306C20=0,0,D6L1306C18/D6L1306C20)</f>
        <v>4.8446282134065773E-3</v>
      </c>
      <c r="AT13" s="16" t="s">
        <v>37797</v>
      </c>
      <c r="AU13" s="33">
        <f>IF(D6L1306C5=0,0,D6L1306C18/D6L1306C5)</f>
        <v>0.10830905849422377</v>
      </c>
      <c r="AV13" s="16" t="s">
        <v>37798</v>
      </c>
      <c r="AW13" s="33">
        <f>CHOOSE(MIN(D6L1306C9,RUN_YEARS),B7L813C1,B7L813C10,B7L813C19,B7L813C28,B7L813C37)</f>
        <v>7.8405792408436934</v>
      </c>
      <c r="AX13" s="16" t="s">
        <v>37799</v>
      </c>
      <c r="AY13" s="33">
        <f>IF(D6L1306C23=0,0,D6L1306C19/D6L1306C23)</f>
        <v>4.8446282134065773E-3</v>
      </c>
      <c r="AZ13" s="16" t="s">
        <v>37800</v>
      </c>
      <c r="BA13" s="33">
        <f>IF(D6L1306C5=0,0,D6L1306C19/D6L1306C5)</f>
        <v>0.39169094150577621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2.3868580325194056E-2</v>
      </c>
      <c r="J14" s="16" t="s">
        <v>37823</v>
      </c>
      <c r="K14" s="21">
        <f>IF(FLOW_THRU_100PCT="Y",1,INDEX(VariabilityMatrix,D6L1307C1,D6L1307C9))</f>
        <v>0.64692773230895906</v>
      </c>
      <c r="L14" s="16" t="s">
        <v>37803</v>
      </c>
      <c r="M14" s="15">
        <f>IF(D6L1307C2&lt;&gt;0,D6L1307C2*D6L1307C4,D6L1307C3*D6L1307C4)</f>
        <v>1.5441246543212028E-2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7.720623271606014E-3</v>
      </c>
      <c r="R14" s="16" t="s">
        <v>37805</v>
      </c>
      <c r="S14" s="15">
        <f>D6L1307C5-D6L1307C7</f>
        <v>7.720623271606014E-3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7.4556373178105142E-3</v>
      </c>
      <c r="X14" s="16" t="s">
        <v>37807</v>
      </c>
      <c r="Y14" s="33">
        <f>D6L1307C7-D6L1307C10</f>
        <v>2.6498595379549975E-4</v>
      </c>
      <c r="Z14" s="16" t="s">
        <v>37808</v>
      </c>
      <c r="AA14" s="33">
        <f>CHOOSE(MIN(D6L1307C9,RUN_YEARS),B7L813C7,B7L813C16,B7L813C25,B7L813C34,B7L813C43)</f>
        <v>846</v>
      </c>
      <c r="AB14" s="16" t="s">
        <v>37809</v>
      </c>
      <c r="AC14" s="33">
        <f>IF(D6L1307C12=0,0,D6L1307C10/D6L1307C12)</f>
        <v>8.8128100683339413E-6</v>
      </c>
      <c r="AD14" s="16" t="s">
        <v>37810</v>
      </c>
      <c r="AE14" s="33">
        <f>IF(D6L1307C5=0,0,D6L1307C10/D6L1307C5)</f>
        <v>0.48283908277392362</v>
      </c>
      <c r="AF14" s="16" t="s">
        <v>37811</v>
      </c>
      <c r="AG14" s="33">
        <f>CHOOSE(MIN(D6L1307C9,RUN_YEARS),B7L813C5,B7L813C14,B7L813C23,B7L813C32,B7L813C41)</f>
        <v>11.564719283232908</v>
      </c>
      <c r="AH14" s="16" t="s">
        <v>37812</v>
      </c>
      <c r="AI14" s="33">
        <f>IF(D6L1307C15=0,0,D6L1307C11/D6L1307C15)</f>
        <v>2.2913306177668253E-5</v>
      </c>
      <c r="AJ14" s="16" t="s">
        <v>37813</v>
      </c>
      <c r="AK14" s="33">
        <f>IF(D6L1307C5=0,0,D6L1307C11/D6L1307C5)</f>
        <v>1.7160917226076388E-2</v>
      </c>
      <c r="AL14" s="16" t="s">
        <v>37814</v>
      </c>
      <c r="AM14" s="33">
        <f>D6L1307C8*CHOOSE(MIN(D6L1307C9,RUN_YEARS),B7L813C4,B7L813C13,B7L813C22,B7L813C31,B7L813C40)</f>
        <v>1.9031138932702055E-3</v>
      </c>
      <c r="AN14" s="16" t="s">
        <v>37815</v>
      </c>
      <c r="AO14" s="33">
        <f>D6L1307C8-D6L1307C18</f>
        <v>5.8175093783358082E-3</v>
      </c>
      <c r="AP14" s="16" t="s">
        <v>37816</v>
      </c>
      <c r="AQ14" s="33">
        <f>CHOOSE(MIN(D6L1307C9,RUN_YEARS),B7L813C2,B7L813C11,B7L813C20,B7L813C29,B7L813C38)</f>
        <v>1.690547302189886</v>
      </c>
      <c r="AR14" s="16" t="s">
        <v>37817</v>
      </c>
      <c r="AS14" s="33">
        <f>IF(D6L1307C20=0,0,D6L1307C18/D6L1307C20)</f>
        <v>1.1257383279396956E-3</v>
      </c>
      <c r="AT14" s="16" t="s">
        <v>37818</v>
      </c>
      <c r="AU14" s="33">
        <f>IF(D6L1307C5=0,0,D6L1307C18/D6L1307C5)</f>
        <v>0.12324872139981564</v>
      </c>
      <c r="AV14" s="16" t="s">
        <v>37819</v>
      </c>
      <c r="AW14" s="33">
        <f>CHOOSE(MIN(D6L1307C9,RUN_YEARS),B7L813C1,B7L813C10,B7L813C19,B7L813C28,B7L813C37)</f>
        <v>5.1677279114968933</v>
      </c>
      <c r="AX14" s="16" t="s">
        <v>37820</v>
      </c>
      <c r="AY14" s="33">
        <f>IF(D6L1307C23=0,0,D6L1307C19/D6L1307C23)</f>
        <v>1.1257383279396956E-3</v>
      </c>
      <c r="AZ14" s="16" t="s">
        <v>37821</v>
      </c>
      <c r="BA14" s="33">
        <f>IF(D6L1307C5=0,0,D6L1307C19/D6L1307C5)</f>
        <v>0.37675127860018437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2.6311202398617991E-3</v>
      </c>
      <c r="J15" s="16" t="s">
        <v>37844</v>
      </c>
      <c r="K15" s="21">
        <f>IF(FLOW_THRU_100PCT="Y",1,INDEX(VariabilityMatrix,D6L1308C1,D6L1308C9))</f>
        <v>0.64692773230895906</v>
      </c>
      <c r="L15" s="16" t="s">
        <v>37824</v>
      </c>
      <c r="M15" s="15">
        <f>IF(D6L1308C2&lt;&gt;0,D6L1308C2*D6L1308C4,D6L1308C3*D6L1308C4)</f>
        <v>1.702144650205998E-3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8.5107232510299902E-4</v>
      </c>
      <c r="R15" s="16" t="s">
        <v>37826</v>
      </c>
      <c r="S15" s="15">
        <f>D6L1308C5-D6L1308C7</f>
        <v>8.5107232510299902E-4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8.2186196165400514E-4</v>
      </c>
      <c r="X15" s="16" t="s">
        <v>37828</v>
      </c>
      <c r="Y15" s="33">
        <f>D6L1308C7-D6L1308C10</f>
        <v>2.9210363448993882E-5</v>
      </c>
      <c r="Z15" s="16" t="s">
        <v>37829</v>
      </c>
      <c r="AA15" s="33">
        <f>CHOOSE(MIN(D6L1308C9,RUN_YEARS),B7L813C7,B7L813C16,B7L813C25,B7L813C34,B7L813C43)</f>
        <v>846</v>
      </c>
      <c r="AB15" s="16" t="s">
        <v>37830</v>
      </c>
      <c r="AC15" s="33">
        <f>IF(D6L1308C12=0,0,D6L1308C10/D6L1308C12)</f>
        <v>9.7146803978014798E-7</v>
      </c>
      <c r="AD15" s="16" t="s">
        <v>37831</v>
      </c>
      <c r="AE15" s="33">
        <f>IF(D6L1308C5=0,0,D6L1308C10/D6L1308C5)</f>
        <v>0.48283908277392362</v>
      </c>
      <c r="AF15" s="16" t="s">
        <v>37832</v>
      </c>
      <c r="AG15" s="33">
        <f>CHOOSE(MIN(D6L1308C9,RUN_YEARS),B7L813C5,B7L813C14,B7L813C23,B7L813C32,B7L813C41)</f>
        <v>11.564719283232908</v>
      </c>
      <c r="AH15" s="16" t="s">
        <v>37833</v>
      </c>
      <c r="AI15" s="33">
        <f>IF(D6L1308C15=0,0,D6L1308C11/D6L1308C15)</f>
        <v>2.5258169034283857E-6</v>
      </c>
      <c r="AJ15" s="16" t="s">
        <v>37834</v>
      </c>
      <c r="AK15" s="33">
        <f>IF(D6L1308C5=0,0,D6L1308C11/D6L1308C5)</f>
        <v>1.7160917226076388E-2</v>
      </c>
      <c r="AL15" s="16" t="s">
        <v>37835</v>
      </c>
      <c r="AM15" s="33">
        <f>D6L1308C8*CHOOSE(MIN(D6L1308C9,RUN_YEARS),B7L813C4,B7L813C13,B7L813C22,B7L813C31,B7L813C40)</f>
        <v>2.0978715177542571E-4</v>
      </c>
      <c r="AN15" s="16" t="s">
        <v>37836</v>
      </c>
      <c r="AO15" s="33">
        <f>D6L1308C8-D6L1308C18</f>
        <v>6.4128517332757333E-4</v>
      </c>
      <c r="AP15" s="16" t="s">
        <v>37837</v>
      </c>
      <c r="AQ15" s="33">
        <f>CHOOSE(MIN(D6L1308C9,RUN_YEARS),B7L813C2,B7L813C11,B7L813C20,B7L813C29,B7L813C38)</f>
        <v>1.690547302189886</v>
      </c>
      <c r="AR15" s="16" t="s">
        <v>37838</v>
      </c>
      <c r="AS15" s="33">
        <f>IF(D6L1308C20=0,0,D6L1308C18/D6L1308C20)</f>
        <v>1.2409422173734715E-4</v>
      </c>
      <c r="AT15" s="16" t="s">
        <v>37839</v>
      </c>
      <c r="AU15" s="33">
        <f>IF(D6L1308C5=0,0,D6L1308C18/D6L1308C5)</f>
        <v>0.12324872139981564</v>
      </c>
      <c r="AV15" s="16" t="s">
        <v>37840</v>
      </c>
      <c r="AW15" s="33">
        <f>CHOOSE(MIN(D6L1308C9,RUN_YEARS),B7L813C1,B7L813C10,B7L813C19,B7L813C28,B7L813C37)</f>
        <v>5.1677279114968933</v>
      </c>
      <c r="AX15" s="16" t="s">
        <v>37841</v>
      </c>
      <c r="AY15" s="33">
        <f>IF(D6L1308C23=0,0,D6L1308C19/D6L1308C23)</f>
        <v>1.2409422173734715E-4</v>
      </c>
      <c r="AZ15" s="16" t="s">
        <v>37842</v>
      </c>
      <c r="BA15" s="33">
        <f>IF(D6L1308C5=0,0,D6L1308C19/D6L1308C5)</f>
        <v>0.37675127860018437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1.0163192807107965E-2</v>
      </c>
      <c r="J16" s="16" t="s">
        <v>37865</v>
      </c>
      <c r="K16" s="21">
        <f>IF(FLOW_THRU_100PCT="Y",1,INDEX(VariabilityMatrix,D6L1309C1,D6L1309C9))</f>
        <v>0.64692773230895906</v>
      </c>
      <c r="L16" s="16" t="s">
        <v>37845</v>
      </c>
      <c r="M16" s="15">
        <f>IF(D6L1309C2&lt;&gt;0,D6L1309C2*D6L1309C4,D6L1309C3*D6L1309C4)</f>
        <v>6.5748512757210801E-3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3.2874256378605401E-3</v>
      </c>
      <c r="R16" s="16" t="s">
        <v>37847</v>
      </c>
      <c r="S16" s="15">
        <f>D6L1309C5-D6L1309C7</f>
        <v>3.2874256378605401E-3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3.1745951593441278E-3</v>
      </c>
      <c r="X16" s="16" t="s">
        <v>37849</v>
      </c>
      <c r="Y16" s="33">
        <f>D6L1309C7-D6L1309C10</f>
        <v>1.1283047851641222E-4</v>
      </c>
      <c r="Z16" s="16" t="s">
        <v>37850</v>
      </c>
      <c r="AA16" s="33">
        <f>CHOOSE(MIN(D6L1309C9,RUN_YEARS),B7L813C7,B7L813C16,B7L813C25,B7L813C34,B7L813C43)</f>
        <v>846</v>
      </c>
      <c r="AB16" s="16" t="s">
        <v>37851</v>
      </c>
      <c r="AC16" s="33">
        <f>IF(D6L1309C12=0,0,D6L1309C10/D6L1309C12)</f>
        <v>3.7524765476880942E-6</v>
      </c>
      <c r="AD16" s="16" t="s">
        <v>37852</v>
      </c>
      <c r="AE16" s="33">
        <f>IF(D6L1309C5=0,0,D6L1309C10/D6L1309C5)</f>
        <v>0.48283908277392362</v>
      </c>
      <c r="AF16" s="16" t="s">
        <v>37853</v>
      </c>
      <c r="AG16" s="33">
        <f>CHOOSE(MIN(D6L1309C9,RUN_YEARS),B7L813C5,B7L813C14,B7L813C23,B7L813C32,B7L813C41)</f>
        <v>11.564719283232908</v>
      </c>
      <c r="AH16" s="16" t="s">
        <v>37854</v>
      </c>
      <c r="AI16" s="33">
        <f>IF(D6L1309C15=0,0,D6L1309C11/D6L1309C15)</f>
        <v>9.7564390239890508E-6</v>
      </c>
      <c r="AJ16" s="16" t="s">
        <v>37855</v>
      </c>
      <c r="AK16" s="33">
        <f>IF(D6L1309C5=0,0,D6L1309C11/D6L1309C5)</f>
        <v>1.7160917226076391E-2</v>
      </c>
      <c r="AL16" s="16" t="s">
        <v>37856</v>
      </c>
      <c r="AM16" s="33">
        <f>D6L1309C8*CHOOSE(MIN(D6L1309C9,RUN_YEARS),B7L813C4,B7L813C13,B7L813C22,B7L813C31,B7L813C40)</f>
        <v>8.1034201312656985E-4</v>
      </c>
      <c r="AN16" s="16" t="s">
        <v>37857</v>
      </c>
      <c r="AO16" s="33">
        <f>D6L1309C8-D6L1309C18</f>
        <v>2.47708362473397E-3</v>
      </c>
      <c r="AP16" s="16" t="s">
        <v>37858</v>
      </c>
      <c r="AQ16" s="33">
        <f>CHOOSE(MIN(D6L1309C9,RUN_YEARS),B7L813C2,B7L813C11,B7L813C20,B7L813C29,B7L813C38)</f>
        <v>1.690547302189886</v>
      </c>
      <c r="AR16" s="16" t="s">
        <v>37859</v>
      </c>
      <c r="AS16" s="33">
        <f>IF(D6L1309C20=0,0,D6L1309C18/D6L1309C20)</f>
        <v>4.7933708336754392E-4</v>
      </c>
      <c r="AT16" s="16" t="s">
        <v>37860</v>
      </c>
      <c r="AU16" s="33">
        <f>IF(D6L1309C5=0,0,D6L1309C18/D6L1309C5)</f>
        <v>0.12324872139981564</v>
      </c>
      <c r="AV16" s="16" t="s">
        <v>37861</v>
      </c>
      <c r="AW16" s="33">
        <f>CHOOSE(MIN(D6L1309C9,RUN_YEARS),B7L813C1,B7L813C10,B7L813C19,B7L813C28,B7L813C37)</f>
        <v>5.1677279114968933</v>
      </c>
      <c r="AX16" s="16" t="s">
        <v>37862</v>
      </c>
      <c r="AY16" s="33">
        <f>IF(D6L1309C23=0,0,D6L1309C19/D6L1309C23)</f>
        <v>4.7933708336754392E-4</v>
      </c>
      <c r="AZ16" s="16" t="s">
        <v>37863</v>
      </c>
      <c r="BA16" s="33">
        <f>IF(D6L1309C5=0,0,D6L1309C19/D6L1309C5)</f>
        <v>0.37675127860018431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0.64692773230895906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846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11.564719283232908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1.690547302189886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5.1677279114968933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0.64692773230895906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846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11.564719283232908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1.690547302189886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5.1677279114968933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0.64692773230895906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846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11.564719283232908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1.690547302189886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5.1677279114968933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2.2681479156598247E-3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1.9506072074674493E-3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9.7530360373372464E-4</v>
      </c>
      <c r="R20" s="16" t="s">
        <v>37931</v>
      </c>
      <c r="S20" s="15">
        <f>D6L1313C5-D6L1313C7</f>
        <v>9.7530360373372464E-4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9.418293949057878E-4</v>
      </c>
      <c r="X20" s="16" t="s">
        <v>37933</v>
      </c>
      <c r="Y20" s="33">
        <f>D6L1313C7-D6L1313C10</f>
        <v>3.3474208827936848E-5</v>
      </c>
      <c r="Z20" s="16" t="s">
        <v>37934</v>
      </c>
      <c r="AA20" s="33">
        <f>CHOOSE(MIN(D6L1313C9,RUN_YEARS),B7L813C7,B7L813C16,B7L813C25,B7L813C34,B7L813C43)</f>
        <v>846</v>
      </c>
      <c r="AB20" s="16" t="s">
        <v>37935</v>
      </c>
      <c r="AC20" s="33">
        <f>IF(D6L1313C12=0,0,D6L1313C10/D6L1313C12)</f>
        <v>1.1132735164371015E-6</v>
      </c>
      <c r="AD20" s="16" t="s">
        <v>37936</v>
      </c>
      <c r="AE20" s="33">
        <f>IF(D6L1313C5=0,0,D6L1313C10/D6L1313C5)</f>
        <v>0.48283908277392362</v>
      </c>
      <c r="AF20" s="16" t="s">
        <v>37937</v>
      </c>
      <c r="AG20" s="33">
        <f>CHOOSE(MIN(D6L1313C9,RUN_YEARS),B7L813C5,B7L813C14,B7L813C23,B7L813C32,B7L813C41)</f>
        <v>11.564719283232908</v>
      </c>
      <c r="AH20" s="16" t="s">
        <v>37938</v>
      </c>
      <c r="AI20" s="33">
        <f>IF(D6L1313C15=0,0,D6L1313C11/D6L1313C15)</f>
        <v>2.8945111427364591E-6</v>
      </c>
      <c r="AJ20" s="16" t="s">
        <v>37939</v>
      </c>
      <c r="AK20" s="33">
        <f>IF(D6L1313C5=0,0,D6L1313C11/D6L1313C5)</f>
        <v>1.7160917226076357E-2</v>
      </c>
      <c r="AL20" s="16" t="s">
        <v>37940</v>
      </c>
      <c r="AM20" s="33">
        <f>D6L1313C8*CHOOSE(MIN(D6L1313C9,RUN_YEARS),B7L813C4,B7L813C13,B7L813C22,B7L813C31,B7L813C40)</f>
        <v>2.4040984427362805E-4</v>
      </c>
      <c r="AN20" s="16" t="s">
        <v>37941</v>
      </c>
      <c r="AO20" s="33">
        <f>D6L1313C8-D6L1313C18</f>
        <v>7.3489375946009662E-4</v>
      </c>
      <c r="AP20" s="16" t="s">
        <v>37942</v>
      </c>
      <c r="AQ20" s="33">
        <f>CHOOSE(MIN(D6L1313C9,RUN_YEARS),B7L813C2,B7L813C11,B7L813C20,B7L813C29,B7L813C38)</f>
        <v>1.690547302189886</v>
      </c>
      <c r="AR20" s="16" t="s">
        <v>37943</v>
      </c>
      <c r="AS20" s="33">
        <f>IF(D6L1313C20=0,0,D6L1313C18/D6L1313C20)</f>
        <v>1.4220829193138109E-4</v>
      </c>
      <c r="AT20" s="16" t="s">
        <v>37944</v>
      </c>
      <c r="AU20" s="33">
        <f>IF(D6L1313C5=0,0,D6L1313C18/D6L1313C5)</f>
        <v>0.12324872139981564</v>
      </c>
      <c r="AV20" s="16" t="s">
        <v>37945</v>
      </c>
      <c r="AW20" s="33">
        <f>CHOOSE(MIN(D6L1313C9,RUN_YEARS),B7L813C1,B7L813C10,B7L813C19,B7L813C28,B7L813C37)</f>
        <v>5.1677279114968933</v>
      </c>
      <c r="AX20" s="16" t="s">
        <v>37946</v>
      </c>
      <c r="AY20" s="33">
        <f>IF(D6L1313C23=0,0,D6L1313C19/D6L1313C23)</f>
        <v>1.4220829193138112E-4</v>
      </c>
      <c r="AZ20" s="16" t="s">
        <v>37947</v>
      </c>
      <c r="BA20" s="33">
        <f>IF(D6L1313C5=0,0,D6L1313C19/D6L1313C5)</f>
        <v>0.37675127860018437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5.6627247734235837E-2</v>
      </c>
      <c r="J21" s="16" t="s">
        <v>37969</v>
      </c>
      <c r="K21" s="21">
        <f>IF(FLOW_THRU_100PCT="Y",1,INDEX(VariabilityMatrix,D6L1314C1,D6L1314C9))</f>
        <v>0.65701432046792319</v>
      </c>
      <c r="L21" s="16" t="s">
        <v>37949</v>
      </c>
      <c r="M21" s="15">
        <f>IF(D6L1314C2&lt;&gt;0,D6L1314C2*D6L1314C4,D6L1314C3*D6L1314C4)</f>
        <v>3.7204912690077703E-2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1.8602456345038852E-2</v>
      </c>
      <c r="R21" s="16" t="s">
        <v>37951</v>
      </c>
      <c r="S21" s="15">
        <f>D6L1314C5-D6L1314C7</f>
        <v>1.8602456345038852E-2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1.7699452281168402E-2</v>
      </c>
      <c r="X21" s="16" t="s">
        <v>37953</v>
      </c>
      <c r="Y21" s="33">
        <f>D6L1314C7-D6L1314C10</f>
        <v>9.0300406387044951E-4</v>
      </c>
      <c r="Z21" s="16" t="s">
        <v>37954</v>
      </c>
      <c r="AA21" s="33">
        <f>CHOOSE(MIN(D6L1314C9,RUN_YEARS),B7L813C7,B7L813C16,B7L813C25,B7L813C34,B7L813C43)</f>
        <v>959.40000000000009</v>
      </c>
      <c r="AB21" s="16" t="s">
        <v>37955</v>
      </c>
      <c r="AC21" s="33">
        <f>IF(D6L1314C12=0,0,D6L1314C10/D6L1314C12)</f>
        <v>1.8448459746892225E-5</v>
      </c>
      <c r="AD21" s="16" t="s">
        <v>37956</v>
      </c>
      <c r="AE21" s="33">
        <f>IF(D6L1314C5=0,0,D6L1314C10/D6L1314C5)</f>
        <v>0.47572890248681393</v>
      </c>
      <c r="AF21" s="16" t="s">
        <v>37957</v>
      </c>
      <c r="AG21" s="33">
        <f>CHOOSE(MIN(D6L1314C9,RUN_YEARS),B7L813C5,B7L813C14,B7L813C23,B7L813C32,B7L813C41)</f>
        <v>18.825921518640314</v>
      </c>
      <c r="AH21" s="16" t="s">
        <v>37958</v>
      </c>
      <c r="AI21" s="33">
        <f>IF(D6L1314C15=0,0,D6L1314C11/D6L1314C15)</f>
        <v>4.7965995341919826E-5</v>
      </c>
      <c r="AJ21" s="16" t="s">
        <v>37959</v>
      </c>
      <c r="AK21" s="33">
        <f>IF(D6L1314C5=0,0,D6L1314C11/D6L1314C5)</f>
        <v>2.4271097513186062E-2</v>
      </c>
      <c r="AL21" s="16" t="s">
        <v>37960</v>
      </c>
      <c r="AM21" s="33">
        <f>D6L1314C8*CHOOSE(MIN(D6L1314C9,RUN_YEARS),B7L813C4,B7L813C13,B7L813C22,B7L813C31,B7L813C40)</f>
        <v>4.0296290648221145E-3</v>
      </c>
      <c r="AN21" s="16" t="s">
        <v>37961</v>
      </c>
      <c r="AO21" s="33">
        <f>D6L1314C8-D6L1314C18</f>
        <v>1.4572827280216737E-2</v>
      </c>
      <c r="AP21" s="16" t="s">
        <v>37962</v>
      </c>
      <c r="AQ21" s="33">
        <f>CHOOSE(MIN(D6L1314C9,RUN_YEARS),B7L813C2,B7L813C11,B7L813C20,B7L813C29,B7L813C38)</f>
        <v>2.1680505358651829</v>
      </c>
      <c r="AR21" s="16" t="s">
        <v>37963</v>
      </c>
      <c r="AS21" s="33">
        <f>IF(D6L1314C20=0,0,D6L1314C18/D6L1314C20)</f>
        <v>1.8586416682460076E-3</v>
      </c>
      <c r="AT21" s="16" t="s">
        <v>37964</v>
      </c>
      <c r="AU21" s="33">
        <f>IF(D6L1314C5=0,0,D6L1314C18/D6L1314C5)</f>
        <v>0.10830905849422379</v>
      </c>
      <c r="AV21" s="16" t="s">
        <v>37965</v>
      </c>
      <c r="AW21" s="33">
        <f>CHOOSE(MIN(D6L1314C9,RUN_YEARS),B7L813C1,B7L813C10,B7L813C19,B7L813C28,B7L813C37)</f>
        <v>7.8405792408436934</v>
      </c>
      <c r="AX21" s="16" t="s">
        <v>37966</v>
      </c>
      <c r="AY21" s="33">
        <f>IF(D6L1314C23=0,0,D6L1314C19/D6L1314C23)</f>
        <v>1.8586416682460074E-3</v>
      </c>
      <c r="AZ21" s="16" t="s">
        <v>37967</v>
      </c>
      <c r="BA21" s="33">
        <f>IF(D6L1314C5=0,0,D6L1314C19/D6L1314C5)</f>
        <v>0.39169094150577621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4.6007284616956495E-2</v>
      </c>
      <c r="J22" s="16" t="s">
        <v>37990</v>
      </c>
      <c r="K22" s="21">
        <f>IF(FLOW_THRU_100PCT="Y",1,INDEX(VariabilityMatrix,D6L1315C1,D6L1315C9))</f>
        <v>0.66081263419649616</v>
      </c>
      <c r="L22" s="16" t="s">
        <v>37970</v>
      </c>
      <c r="M22" s="15">
        <f>IF(D6L1315C2&lt;&gt;0,D6L1315C2*D6L1315C4,D6L1315C3*D6L1315C4)</f>
        <v>3.0402194939958958E-2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1.5201097469979479E-2</v>
      </c>
      <c r="R22" s="16" t="s">
        <v>37972</v>
      </c>
      <c r="S22" s="15">
        <f>D6L1315C5-D6L1315C7</f>
        <v>1.5201097469979479E-2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1.4630685354622298E-2</v>
      </c>
      <c r="X22" s="16" t="s">
        <v>37974</v>
      </c>
      <c r="Y22" s="33">
        <f>D6L1315C7-D6L1315C10</f>
        <v>5.7041211535718145E-4</v>
      </c>
      <c r="Z22" s="16" t="s">
        <v>37975</v>
      </c>
      <c r="AA22" s="33">
        <f>CHOOSE(MIN(D6L1315C9,RUN_YEARS),B7L813C7,B7L813C16,B7L813C25,B7L813C34,B7L813C43)</f>
        <v>827</v>
      </c>
      <c r="AB22" s="16" t="s">
        <v>37976</v>
      </c>
      <c r="AC22" s="33">
        <f>IF(D6L1315C12=0,0,D6L1315C10/D6L1315C12)</f>
        <v>1.7691276124089841E-5</v>
      </c>
      <c r="AD22" s="16" t="s">
        <v>37977</v>
      </c>
      <c r="AE22" s="33">
        <f>IF(D6L1315C5=0,0,D6L1315C10/D6L1315C5)</f>
        <v>0.48123779824174923</v>
      </c>
      <c r="AF22" s="16" t="s">
        <v>37978</v>
      </c>
      <c r="AG22" s="33">
        <f>CHOOSE(MIN(D6L1315C9,RUN_YEARS),B7L813C5,B7L813C14,B7L813C23,B7L813C32,B7L813C41)</f>
        <v>12.400986429613138</v>
      </c>
      <c r="AH22" s="16" t="s">
        <v>37979</v>
      </c>
      <c r="AI22" s="33">
        <f>IF(D6L1315C15=0,0,D6L1315C11/D6L1315C15)</f>
        <v>4.5997317922633681E-5</v>
      </c>
      <c r="AJ22" s="16" t="s">
        <v>37980</v>
      </c>
      <c r="AK22" s="33">
        <f>IF(D6L1315C5=0,0,D6L1315C11/D6L1315C5)</f>
        <v>1.8762201758250798E-2</v>
      </c>
      <c r="AL22" s="16" t="s">
        <v>37981</v>
      </c>
      <c r="AM22" s="33">
        <f>D6L1315C8*CHOOSE(MIN(D6L1315C9,RUN_YEARS),B7L813C4,B7L813C13,B7L813C22,B7L813C31,B7L813C40)</f>
        <v>3.9234083229946187E-3</v>
      </c>
      <c r="AN22" s="16" t="s">
        <v>37982</v>
      </c>
      <c r="AO22" s="33">
        <f>D6L1315C8-D6L1315C18</f>
        <v>1.1277689146984861E-2</v>
      </c>
      <c r="AP22" s="16" t="s">
        <v>37983</v>
      </c>
      <c r="AQ22" s="33">
        <f>CHOOSE(MIN(D6L1315C9,RUN_YEARS),B7L813C2,B7L813C11,B7L813C20,B7L813C29,B7L813C38)</f>
        <v>1.9176581843177385</v>
      </c>
      <c r="AR22" s="16" t="s">
        <v>37984</v>
      </c>
      <c r="AS22" s="33">
        <f>IF(D6L1315C20=0,0,D6L1315C18/D6L1315C20)</f>
        <v>2.0459372557004901E-3</v>
      </c>
      <c r="AT22" s="16" t="s">
        <v>37985</v>
      </c>
      <c r="AU22" s="33">
        <f>IF(D6L1315C5=0,0,D6L1315C18/D6L1315C5)</f>
        <v>0.1290501666324726</v>
      </c>
      <c r="AV22" s="16" t="s">
        <v>37986</v>
      </c>
      <c r="AW22" s="33">
        <f>CHOOSE(MIN(D6L1315C9,RUN_YEARS),B7L813C1,B7L813C10,B7L813C19,B7L813C28,B7L813C37)</f>
        <v>5.5122360744751155</v>
      </c>
      <c r="AX22" s="16" t="s">
        <v>37987</v>
      </c>
      <c r="AY22" s="33">
        <f>IF(D6L1315C23=0,0,D6L1315C19/D6L1315C23)</f>
        <v>2.0459372557004901E-3</v>
      </c>
      <c r="AZ22" s="16" t="s">
        <v>37988</v>
      </c>
      <c r="BA22" s="33">
        <f>IF(D6L1315C5=0,0,D6L1315C19/D6L1315C5)</f>
        <v>0.3709498333675274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11.34033257837638</v>
      </c>
      <c r="J23" s="16" t="s">
        <v>38011</v>
      </c>
      <c r="K23" s="21">
        <f>IF(FLOW_THRU_100PCT="Y",1,INDEX(VariabilityMatrix,D6L1316C1,D6L1316C9))</f>
        <v>0.33461784328176364</v>
      </c>
      <c r="L23" s="16" t="s">
        <v>37991</v>
      </c>
      <c r="M23" s="15">
        <f>IF(D6L1316C2&lt;&gt;0,D6L1316C2*D6L1316C4,D6L1316C3*D6L1316C4)</f>
        <v>3.7946776294742262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1.8973388147371131</v>
      </c>
      <c r="R23" s="16" t="s">
        <v>37993</v>
      </c>
      <c r="S23" s="15">
        <f>D6L1316C5-D6L1316C7</f>
        <v>1.8973388147371131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1.8261423074453969</v>
      </c>
      <c r="X23" s="16" t="s">
        <v>37995</v>
      </c>
      <c r="Y23" s="33">
        <f>D6L1316C7-D6L1316C10</f>
        <v>7.1196507291716227E-2</v>
      </c>
      <c r="Z23" s="16" t="s">
        <v>37996</v>
      </c>
      <c r="AA23" s="33">
        <f>CHOOSE(MIN(D6L1316C9,RUN_YEARS),B7L813C7,B7L813C16,B7L813C25,B7L813C34,B7L813C43)</f>
        <v>827</v>
      </c>
      <c r="AB23" s="16" t="s">
        <v>37997</v>
      </c>
      <c r="AC23" s="33">
        <f>IF(D6L1316C12=0,0,D6L1316C10/D6L1316C12)</f>
        <v>2.2081527296800444E-3</v>
      </c>
      <c r="AD23" s="16" t="s">
        <v>37998</v>
      </c>
      <c r="AE23" s="33">
        <f>IF(D6L1316C5=0,0,D6L1316C10/D6L1316C5)</f>
        <v>0.48123779824174923</v>
      </c>
      <c r="AF23" s="16" t="s">
        <v>37999</v>
      </c>
      <c r="AG23" s="33">
        <f>CHOOSE(MIN(D6L1316C9,RUN_YEARS),B7L813C5,B7L813C14,B7L813C23,B7L813C32,B7L813C41)</f>
        <v>12.400986429613138</v>
      </c>
      <c r="AH23" s="16" t="s">
        <v>38000</v>
      </c>
      <c r="AI23" s="33">
        <f>IF(D6L1316C15=0,0,D6L1316C11/D6L1316C15)</f>
        <v>5.7411970971681225E-3</v>
      </c>
      <c r="AJ23" s="16" t="s">
        <v>38001</v>
      </c>
      <c r="AK23" s="33">
        <f>IF(D6L1316C5=0,0,D6L1316C11/D6L1316C5)</f>
        <v>1.8762201758250781E-2</v>
      </c>
      <c r="AL23" s="16" t="s">
        <v>38002</v>
      </c>
      <c r="AM23" s="33">
        <f>D6L1316C8*CHOOSE(MIN(D6L1316C9,RUN_YEARS),B7L813C4,B7L813C13,B7L813C22,B7L813C31,B7L813C40)</f>
        <v>0.48970378040016499</v>
      </c>
      <c r="AN23" s="16" t="s">
        <v>38003</v>
      </c>
      <c r="AO23" s="33">
        <f>D6L1316C8-D6L1316C18</f>
        <v>1.4076350343369481</v>
      </c>
      <c r="AP23" s="16" t="s">
        <v>38004</v>
      </c>
      <c r="AQ23" s="33">
        <f>CHOOSE(MIN(D6L1316C9,RUN_YEARS),B7L813C2,B7L813C11,B7L813C20,B7L813C29,B7L813C38)</f>
        <v>1.9176581843177385</v>
      </c>
      <c r="AR23" s="16" t="s">
        <v>38005</v>
      </c>
      <c r="AS23" s="33">
        <f>IF(D6L1316C20=0,0,D6L1316C18/D6L1316C20)</f>
        <v>0.25536552051083655</v>
      </c>
      <c r="AT23" s="16" t="s">
        <v>38006</v>
      </c>
      <c r="AU23" s="33">
        <f>IF(D6L1316C5=0,0,D6L1316C18/D6L1316C5)</f>
        <v>0.1290501666324726</v>
      </c>
      <c r="AV23" s="16" t="s">
        <v>38007</v>
      </c>
      <c r="AW23" s="33">
        <f>CHOOSE(MIN(D6L1316C9,RUN_YEARS),B7L813C1,B7L813C10,B7L813C19,B7L813C28,B7L813C37)</f>
        <v>5.5122360744751155</v>
      </c>
      <c r="AX23" s="16" t="s">
        <v>38008</v>
      </c>
      <c r="AY23" s="33">
        <f>IF(D6L1316C23=0,0,D6L1316C19/D6L1316C23)</f>
        <v>0.25536552051083655</v>
      </c>
      <c r="AZ23" s="16" t="s">
        <v>38009</v>
      </c>
      <c r="BA23" s="33">
        <f>IF(D6L1316C5=0,0,D6L1316C19/D6L1316C5)</f>
        <v>0.3709498333675274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0.29558944094161738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0.25420691920979094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0.12710345960489547</v>
      </c>
      <c r="R24" s="16" t="s">
        <v>38014</v>
      </c>
      <c r="S24" s="15">
        <f>D6L1317C5-D6L1317C7</f>
        <v>0.12710345960489547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0.12233397809833801</v>
      </c>
      <c r="X24" s="16" t="s">
        <v>38016</v>
      </c>
      <c r="Y24" s="33">
        <f>D6L1317C7-D6L1317C10</f>
        <v>4.7694815065574547E-3</v>
      </c>
      <c r="Z24" s="16" t="s">
        <v>38017</v>
      </c>
      <c r="AA24" s="33">
        <f>CHOOSE(MIN(D6L1317C9,RUN_YEARS),B7L813C7,B7L813C16,B7L813C25,B7L813C34,B7L813C43)</f>
        <v>827</v>
      </c>
      <c r="AB24" s="16" t="s">
        <v>38018</v>
      </c>
      <c r="AC24" s="33">
        <f>IF(D6L1317C12=0,0,D6L1317C10/D6L1317C12)</f>
        <v>1.4792500374647885E-4</v>
      </c>
      <c r="AD24" s="16" t="s">
        <v>38019</v>
      </c>
      <c r="AE24" s="33">
        <f>IF(D6L1317C5=0,0,D6L1317C10/D6L1317C5)</f>
        <v>0.48123779824174923</v>
      </c>
      <c r="AF24" s="16" t="s">
        <v>38020</v>
      </c>
      <c r="AG24" s="33">
        <f>CHOOSE(MIN(D6L1317C9,RUN_YEARS),B7L813C5,B7L813C14,B7L813C23,B7L813C32,B7L813C41)</f>
        <v>12.400986429613138</v>
      </c>
      <c r="AH24" s="16" t="s">
        <v>38021</v>
      </c>
      <c r="AI24" s="33">
        <f>IF(D6L1317C15=0,0,D6L1317C11/D6L1317C15)</f>
        <v>3.846050097408456E-4</v>
      </c>
      <c r="AJ24" s="16" t="s">
        <v>38022</v>
      </c>
      <c r="AK24" s="33">
        <f>IF(D6L1317C5=0,0,D6L1317C11/D6L1317C5)</f>
        <v>1.8762201758250784E-2</v>
      </c>
      <c r="AL24" s="16" t="s">
        <v>38023</v>
      </c>
      <c r="AM24" s="33">
        <f>D6L1317C8*CHOOSE(MIN(D6L1317C9,RUN_YEARS),B7L813C4,B7L813C13,B7L813C22,B7L813C31,B7L813C40)</f>
        <v>3.2805445283151019E-2</v>
      </c>
      <c r="AN24" s="16" t="s">
        <v>38024</v>
      </c>
      <c r="AO24" s="33">
        <f>D6L1317C8-D6L1317C18</f>
        <v>9.429801432174445E-2</v>
      </c>
      <c r="AP24" s="16" t="s">
        <v>38025</v>
      </c>
      <c r="AQ24" s="33">
        <f>CHOOSE(MIN(D6L1317C9,RUN_YEARS),B7L813C2,B7L813C11,B7L813C20,B7L813C29,B7L813C38)</f>
        <v>1.9176581843177385</v>
      </c>
      <c r="AR24" s="16" t="s">
        <v>38026</v>
      </c>
      <c r="AS24" s="33">
        <f>IF(D6L1317C20=0,0,D6L1317C18/D6L1317C20)</f>
        <v>1.7107034794536385E-2</v>
      </c>
      <c r="AT24" s="16" t="s">
        <v>38027</v>
      </c>
      <c r="AU24" s="33">
        <f>IF(D6L1317C5=0,0,D6L1317C18/D6L1317C5)</f>
        <v>0.1290501666324726</v>
      </c>
      <c r="AV24" s="16" t="s">
        <v>38028</v>
      </c>
      <c r="AW24" s="33">
        <f>CHOOSE(MIN(D6L1317C9,RUN_YEARS),B7L813C1,B7L813C10,B7L813C19,B7L813C28,B7L813C37)</f>
        <v>5.5122360744751155</v>
      </c>
      <c r="AX24" s="16" t="s">
        <v>38029</v>
      </c>
      <c r="AY24" s="33">
        <f>IF(D6L1317C23=0,0,D6L1317C19/D6L1317C23)</f>
        <v>1.7107034794536385E-2</v>
      </c>
      <c r="AZ24" s="16" t="s">
        <v>38030</v>
      </c>
      <c r="BA24" s="33">
        <f>IF(D6L1317C5=0,0,D6L1317C19/D6L1317C5)</f>
        <v>0.3709498333675274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7.3847441943204259</v>
      </c>
      <c r="J25" s="16" t="s">
        <v>38052</v>
      </c>
      <c r="K25" s="21">
        <f>IF(FLOW_THRU_100PCT="Y",1,INDEX(VariabilityMatrix,D6L1318C1,D6L1318C9))</f>
        <v>0.33571416756451372</v>
      </c>
      <c r="L25" s="16" t="s">
        <v>38032</v>
      </c>
      <c r="M25" s="15">
        <f>IF(D6L1318C2&lt;&gt;0,D6L1318C2*D6L1318C4,D6L1318C3*D6L1318C4)</f>
        <v>2.4791632498731575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1.2395816249365788</v>
      </c>
      <c r="R25" s="16" t="s">
        <v>38034</v>
      </c>
      <c r="S25" s="15">
        <f>D6L1318C5-D6L1318C7</f>
        <v>1.2395816249365788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1.1970369096155751</v>
      </c>
      <c r="X25" s="16" t="s">
        <v>38036</v>
      </c>
      <c r="Y25" s="33">
        <f>D6L1318C7-D6L1318C10</f>
        <v>4.2544715321003679E-2</v>
      </c>
      <c r="Z25" s="16" t="s">
        <v>38037</v>
      </c>
      <c r="AA25" s="33">
        <f>CHOOSE(MIN(D6L1318C9,RUN_YEARS),B7L813C7,B7L813C16,B7L813C25,B7L813C34,B7L813C43)</f>
        <v>846</v>
      </c>
      <c r="AB25" s="16" t="s">
        <v>38038</v>
      </c>
      <c r="AC25" s="33">
        <f>IF(D6L1318C12=0,0,D6L1318C10/D6L1318C12)</f>
        <v>1.4149372454084811E-3</v>
      </c>
      <c r="AD25" s="16" t="s">
        <v>38039</v>
      </c>
      <c r="AE25" s="33">
        <f>IF(D6L1318C5=0,0,D6L1318C10/D6L1318C5)</f>
        <v>0.48283908277392368</v>
      </c>
      <c r="AF25" s="16" t="s">
        <v>38040</v>
      </c>
      <c r="AG25" s="33">
        <f>CHOOSE(MIN(D6L1318C9,RUN_YEARS),B7L813C5,B7L813C14,B7L813C23,B7L813C32,B7L813C41)</f>
        <v>11.564719283232908</v>
      </c>
      <c r="AH25" s="16" t="s">
        <v>38041</v>
      </c>
      <c r="AI25" s="33">
        <f>IF(D6L1318C15=0,0,D6L1318C11/D6L1318C15)</f>
        <v>3.6788368380620425E-3</v>
      </c>
      <c r="AJ25" s="16" t="s">
        <v>38042</v>
      </c>
      <c r="AK25" s="33">
        <f>IF(D6L1318C5=0,0,D6L1318C11/D6L1318C5)</f>
        <v>1.7160917226076343E-2</v>
      </c>
      <c r="AL25" s="16" t="s">
        <v>38043</v>
      </c>
      <c r="AM25" s="33">
        <f>D6L1318C8*CHOOSE(MIN(D6L1318C9,RUN_YEARS),B7L813C4,B7L813C13,B7L813C22,B7L813C31,B7L813C40)</f>
        <v>0.30555370068827831</v>
      </c>
      <c r="AN25" s="16" t="s">
        <v>38044</v>
      </c>
      <c r="AO25" s="33">
        <f>D6L1318C8-D6L1318C18</f>
        <v>0.9340279242483005</v>
      </c>
      <c r="AP25" s="16" t="s">
        <v>38045</v>
      </c>
      <c r="AQ25" s="33">
        <f>CHOOSE(MIN(D6L1318C9,RUN_YEARS),B7L813C2,B7L813C11,B7L813C20,B7L813C29,B7L813C38)</f>
        <v>1.690547302189886</v>
      </c>
      <c r="AR25" s="16" t="s">
        <v>38046</v>
      </c>
      <c r="AS25" s="33">
        <f>IF(D6L1318C20=0,0,D6L1318C18/D6L1318C20)</f>
        <v>0.18074247333539434</v>
      </c>
      <c r="AT25" s="16" t="s">
        <v>38047</v>
      </c>
      <c r="AU25" s="33">
        <f>IF(D6L1318C5=0,0,D6L1318C18/D6L1318C5)</f>
        <v>0.12324872139981563</v>
      </c>
      <c r="AV25" s="16" t="s">
        <v>38048</v>
      </c>
      <c r="AW25" s="33">
        <f>CHOOSE(MIN(D6L1318C9,RUN_YEARS),B7L813C1,B7L813C10,B7L813C19,B7L813C28,B7L813C37)</f>
        <v>5.1677279114968933</v>
      </c>
      <c r="AX25" s="16" t="s">
        <v>38049</v>
      </c>
      <c r="AY25" s="33">
        <f>IF(D6L1318C23=0,0,D6L1318C19/D6L1318C23)</f>
        <v>0.18074247333539437</v>
      </c>
      <c r="AZ25" s="16" t="s">
        <v>38050</v>
      </c>
      <c r="BA25" s="33">
        <f>IF(D6L1318C5=0,0,D6L1318C19/D6L1318C5)</f>
        <v>0.37675127860018437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19.052657156321256</v>
      </c>
      <c r="J26" s="16" t="s">
        <v>38073</v>
      </c>
      <c r="K26" s="21">
        <f>IF(FLOW_THRU_100PCT="Y",1,INDEX(VariabilityMatrix,D6L1319C1,D6L1319C9))</f>
        <v>0.33461784328176364</v>
      </c>
      <c r="L26" s="16" t="s">
        <v>38053</v>
      </c>
      <c r="M26" s="15">
        <f>IF(D6L1319C2&lt;&gt;0,D6L1319C2*D6L1319C4,D6L1319C3*D6L1319C4)</f>
        <v>6.3753590464350784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3.1876795232175392</v>
      </c>
      <c r="R26" s="16" t="s">
        <v>38055</v>
      </c>
      <c r="S26" s="15">
        <f>D6L1319C5-D6L1319C7</f>
        <v>3.1876795232175392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3.0680637505070352</v>
      </c>
      <c r="X26" s="16" t="s">
        <v>38057</v>
      </c>
      <c r="Y26" s="33">
        <f>D6L1319C7-D6L1319C10</f>
        <v>0.11961577271050405</v>
      </c>
      <c r="Z26" s="16" t="s">
        <v>38058</v>
      </c>
      <c r="AA26" s="33">
        <f>CHOOSE(MIN(D6L1319C9,RUN_YEARS),B7L813C7,B7L813C16,B7L813C25,B7L813C34,B7L813C43)</f>
        <v>827</v>
      </c>
      <c r="AB26" s="16" t="s">
        <v>38059</v>
      </c>
      <c r="AC26" s="33">
        <f>IF(D6L1319C12=0,0,D6L1319C10/D6L1319C12)</f>
        <v>3.7098715241923037E-3</v>
      </c>
      <c r="AD26" s="16" t="s">
        <v>38060</v>
      </c>
      <c r="AE26" s="33">
        <f>IF(D6L1319C5=0,0,D6L1319C10/D6L1319C5)</f>
        <v>0.48123779824174923</v>
      </c>
      <c r="AF26" s="16" t="s">
        <v>38061</v>
      </c>
      <c r="AG26" s="33">
        <f>CHOOSE(MIN(D6L1319C9,RUN_YEARS),B7L813C5,B7L813C14,B7L813C23,B7L813C32,B7L813C41)</f>
        <v>12.400986429613138</v>
      </c>
      <c r="AH26" s="16" t="s">
        <v>38062</v>
      </c>
      <c r="AI26" s="33">
        <f>IF(D6L1319C15=0,0,D6L1319C11/D6L1319C15)</f>
        <v>9.6456659628999849E-3</v>
      </c>
      <c r="AJ26" s="16" t="s">
        <v>38063</v>
      </c>
      <c r="AK26" s="33">
        <f>IF(D6L1319C5=0,0,D6L1319C11/D6L1319C5)</f>
        <v>1.876220175825075E-2</v>
      </c>
      <c r="AL26" s="16" t="s">
        <v>38064</v>
      </c>
      <c r="AM26" s="33">
        <f>D6L1319C8*CHOOSE(MIN(D6L1319C9,RUN_YEARS),B7L813C4,B7L813C13,B7L813C22,B7L813C31,B7L813C40)</f>
        <v>0.82274114728428849</v>
      </c>
      <c r="AN26" s="16" t="s">
        <v>38065</v>
      </c>
      <c r="AO26" s="33">
        <f>D6L1319C8-D6L1319C18</f>
        <v>2.3649383759332507</v>
      </c>
      <c r="AP26" s="16" t="s">
        <v>38066</v>
      </c>
      <c r="AQ26" s="33">
        <f>CHOOSE(MIN(D6L1319C9,RUN_YEARS),B7L813C2,B7L813C11,B7L813C20,B7L813C29,B7L813C38)</f>
        <v>1.9176581843177385</v>
      </c>
      <c r="AR26" s="16" t="s">
        <v>38067</v>
      </c>
      <c r="AS26" s="33">
        <f>IF(D6L1319C20=0,0,D6L1319C18/D6L1319C20)</f>
        <v>0.42903430549433508</v>
      </c>
      <c r="AT26" s="16" t="s">
        <v>38068</v>
      </c>
      <c r="AU26" s="33">
        <f>IF(D6L1319C5=0,0,D6L1319C18/D6L1319C5)</f>
        <v>0.1290501666324726</v>
      </c>
      <c r="AV26" s="16" t="s">
        <v>38069</v>
      </c>
      <c r="AW26" s="33">
        <f>CHOOSE(MIN(D6L1319C9,RUN_YEARS),B7L813C1,B7L813C10,B7L813C19,B7L813C28,B7L813C37)</f>
        <v>5.5122360744751155</v>
      </c>
      <c r="AX26" s="16" t="s">
        <v>38070</v>
      </c>
      <c r="AY26" s="33">
        <f>IF(D6L1319C23=0,0,D6L1319C19/D6L1319C23)</f>
        <v>0.42903430549433502</v>
      </c>
      <c r="AZ26" s="16" t="s">
        <v>38071</v>
      </c>
      <c r="BA26" s="33">
        <f>IF(D6L1319C5=0,0,D6L1319C19/D6L1319C5)</f>
        <v>0.3709498333675274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0.56133422440861802</v>
      </c>
      <c r="J27" s="16" t="s">
        <v>38094</v>
      </c>
      <c r="K27" s="21">
        <f>IF(FLOW_THRU_100PCT="Y",1,INDEX(VariabilityMatrix,D6L1320C1,D6L1320C9))</f>
        <v>0.33571416756451372</v>
      </c>
      <c r="L27" s="16" t="s">
        <v>38074</v>
      </c>
      <c r="M27" s="15">
        <f>IF(D6L1320C2&lt;&gt;0,D6L1320C2*D6L1320C4,D6L1320C3*D6L1320C4)</f>
        <v>0.18844785187281113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9.4223925936405564E-2</v>
      </c>
      <c r="R27" s="16" t="s">
        <v>38076</v>
      </c>
      <c r="S27" s="15">
        <f>D6L1320C5-D6L1320C7</f>
        <v>9.4223925936405564E-2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9.0989987948984344E-2</v>
      </c>
      <c r="X27" s="16" t="s">
        <v>38078</v>
      </c>
      <c r="Y27" s="33">
        <f>D6L1320C7-D6L1320C10</f>
        <v>3.2339379874212204E-3</v>
      </c>
      <c r="Z27" s="16" t="s">
        <v>38079</v>
      </c>
      <c r="AA27" s="33">
        <f>CHOOSE(MIN(D6L1320C9,RUN_YEARS),B7L813C7,B7L813C16,B7L813C25,B7L813C34,B7L813C43)</f>
        <v>846</v>
      </c>
      <c r="AB27" s="16" t="s">
        <v>38080</v>
      </c>
      <c r="AC27" s="33">
        <f>IF(D6L1320C12=0,0,D6L1320C10/D6L1320C12)</f>
        <v>1.0755317724466234E-4</v>
      </c>
      <c r="AD27" s="16" t="s">
        <v>38081</v>
      </c>
      <c r="AE27" s="33">
        <f>IF(D6L1320C5=0,0,D6L1320C10/D6L1320C5)</f>
        <v>0.48283908277392357</v>
      </c>
      <c r="AF27" s="16" t="s">
        <v>38082</v>
      </c>
      <c r="AG27" s="33">
        <f>CHOOSE(MIN(D6L1320C9,RUN_YEARS),B7L813C5,B7L813C14,B7L813C23,B7L813C32,B7L813C41)</f>
        <v>11.564719283232908</v>
      </c>
      <c r="AH27" s="16" t="s">
        <v>38083</v>
      </c>
      <c r="AI27" s="33">
        <f>IF(D6L1320C15=0,0,D6L1320C11/D6L1320C15)</f>
        <v>2.7963826083612258E-4</v>
      </c>
      <c r="AJ27" s="16" t="s">
        <v>38084</v>
      </c>
      <c r="AK27" s="33">
        <f>IF(D6L1320C5=0,0,D6L1320C11/D6L1320C5)</f>
        <v>1.7160917226076412E-2</v>
      </c>
      <c r="AL27" s="16" t="s">
        <v>38085</v>
      </c>
      <c r="AM27" s="33">
        <f>D6L1320C8*CHOOSE(MIN(D6L1320C9,RUN_YEARS),B7L813C4,B7L813C13,B7L813C22,B7L813C31,B7L813C40)</f>
        <v>2.3225956793865826E-2</v>
      </c>
      <c r="AN27" s="16" t="s">
        <v>38086</v>
      </c>
      <c r="AO27" s="33">
        <f>D6L1320C8-D6L1320C18</f>
        <v>7.0997969142539738E-2</v>
      </c>
      <c r="AP27" s="16" t="s">
        <v>38087</v>
      </c>
      <c r="AQ27" s="33">
        <f>CHOOSE(MIN(D6L1320C9,RUN_YEARS),B7L813C2,B7L813C11,B7L813C20,B7L813C29,B7L813C38)</f>
        <v>1.690547302189886</v>
      </c>
      <c r="AR27" s="16" t="s">
        <v>38088</v>
      </c>
      <c r="AS27" s="33">
        <f>IF(D6L1320C20=0,0,D6L1320C18/D6L1320C20)</f>
        <v>1.3738720450933018E-2</v>
      </c>
      <c r="AT27" s="16" t="s">
        <v>38089</v>
      </c>
      <c r="AU27" s="33">
        <f>IF(D6L1320C5=0,0,D6L1320C18/D6L1320C5)</f>
        <v>0.12324872139981564</v>
      </c>
      <c r="AV27" s="16" t="s">
        <v>38090</v>
      </c>
      <c r="AW27" s="33">
        <f>CHOOSE(MIN(D6L1320C9,RUN_YEARS),B7L813C1,B7L813C10,B7L813C19,B7L813C28,B7L813C37)</f>
        <v>5.1677279114968933</v>
      </c>
      <c r="AX27" s="16" t="s">
        <v>38091</v>
      </c>
      <c r="AY27" s="33">
        <f>IF(D6L1320C23=0,0,D6L1320C19/D6L1320C23)</f>
        <v>1.3738720450933018E-2</v>
      </c>
      <c r="AZ27" s="16" t="s">
        <v>38092</v>
      </c>
      <c r="BA27" s="33">
        <f>IF(D6L1320C5=0,0,D6L1320C19/D6L1320C5)</f>
        <v>0.37675127860018437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0.33571416756451372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846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11.564719283232908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1.690547302189886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5.1677279114968933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0.33571416756451372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846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11.564719283232908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1.690547302189886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5.1677279114968933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0.33571416756451372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846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11.564719283232908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1.690547302189886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5.1677279114968933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0.33571416756451372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846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11.564719283232908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1.690547302189886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5.1677279114968933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0.33571416756451372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846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11.564719283232908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1.690547302189886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5.1677279114968933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0.49108499420941959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0.42233309502010086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0.21116654751005043</v>
      </c>
      <c r="R33" s="16" t="s">
        <v>38202</v>
      </c>
      <c r="S33" s="15">
        <f>D6L1326C5-D6L1326C7</f>
        <v>0.21116654751005043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0.20391892422457783</v>
      </c>
      <c r="X33" s="16" t="s">
        <v>38204</v>
      </c>
      <c r="Y33" s="33">
        <f>D6L1326C7-D6L1326C10</f>
        <v>7.2476232854725986E-3</v>
      </c>
      <c r="Z33" s="16" t="s">
        <v>38205</v>
      </c>
      <c r="AA33" s="33">
        <f>CHOOSE(MIN(D6L1326C9,RUN_YEARS),B7L813C7,B7L813C16,B7L813C25,B7L813C34,B7L813C43)</f>
        <v>846</v>
      </c>
      <c r="AB33" s="16" t="s">
        <v>38206</v>
      </c>
      <c r="AC33" s="33">
        <f>IF(D6L1326C12=0,0,D6L1326C10/D6L1326C12)</f>
        <v>2.4103891752314164E-4</v>
      </c>
      <c r="AD33" s="16" t="s">
        <v>38207</v>
      </c>
      <c r="AE33" s="33">
        <f>IF(D6L1326C5=0,0,D6L1326C10/D6L1326C5)</f>
        <v>0.48283908277392362</v>
      </c>
      <c r="AF33" s="16" t="s">
        <v>38208</v>
      </c>
      <c r="AG33" s="33">
        <f>CHOOSE(MIN(D6L1326C9,RUN_YEARS),B7L813C5,B7L813C14,B7L813C23,B7L813C32,B7L813C41)</f>
        <v>11.564719283232908</v>
      </c>
      <c r="AH33" s="16" t="s">
        <v>38209</v>
      </c>
      <c r="AI33" s="33">
        <f>IF(D6L1326C15=0,0,D6L1326C11/D6L1326C15)</f>
        <v>6.2670118556016794E-4</v>
      </c>
      <c r="AJ33" s="16" t="s">
        <v>38210</v>
      </c>
      <c r="AK33" s="33">
        <f>IF(D6L1326C5=0,0,D6L1326C11/D6L1326C5)</f>
        <v>1.7160917226076374E-2</v>
      </c>
      <c r="AL33" s="16" t="s">
        <v>38211</v>
      </c>
      <c r="AM33" s="33">
        <f>D6L1326C8*CHOOSE(MIN(D6L1326C9,RUN_YEARS),B7L813C4,B7L813C13,B7L813C22,B7L813C31,B7L813C40)</f>
        <v>5.2052013966054279E-2</v>
      </c>
      <c r="AN33" s="16" t="s">
        <v>38212</v>
      </c>
      <c r="AO33" s="33">
        <f>D6L1326C8-D6L1326C18</f>
        <v>0.15911453354399616</v>
      </c>
      <c r="AP33" s="16" t="s">
        <v>38213</v>
      </c>
      <c r="AQ33" s="33">
        <f>CHOOSE(MIN(D6L1326C9,RUN_YEARS),B7L813C2,B7L813C11,B7L813C20,B7L813C29,B7L813C38)</f>
        <v>1.690547302189886</v>
      </c>
      <c r="AR33" s="16" t="s">
        <v>38214</v>
      </c>
      <c r="AS33" s="33">
        <f>IF(D6L1326C20=0,0,D6L1326C18/D6L1326C20)</f>
        <v>3.0790036988984342E-2</v>
      </c>
      <c r="AT33" s="16" t="s">
        <v>38215</v>
      </c>
      <c r="AU33" s="33">
        <f>IF(D6L1326C5=0,0,D6L1326C18/D6L1326C5)</f>
        <v>0.12324872139981564</v>
      </c>
      <c r="AV33" s="16" t="s">
        <v>38216</v>
      </c>
      <c r="AW33" s="33">
        <f>CHOOSE(MIN(D6L1326C9,RUN_YEARS),B7L813C1,B7L813C10,B7L813C19,B7L813C28,B7L813C37)</f>
        <v>5.1677279114968933</v>
      </c>
      <c r="AX33" s="16" t="s">
        <v>38217</v>
      </c>
      <c r="AY33" s="33">
        <f>IF(D6L1326C23=0,0,D6L1326C19/D6L1326C23)</f>
        <v>3.0790036988984346E-2</v>
      </c>
      <c r="AZ33" s="16" t="s">
        <v>38218</v>
      </c>
      <c r="BA33" s="33">
        <f>IF(D6L1326C5=0,0,D6L1326C19/D6L1326C5)</f>
        <v>0.37675127860018437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0.42103087799300282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0.36208655507398241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0.1810432775369912</v>
      </c>
      <c r="R34" s="16" t="s">
        <v>38222</v>
      </c>
      <c r="S34" s="15">
        <f>D6L1327C5-D6L1327C7</f>
        <v>0.1810432775369912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0.17424973653674317</v>
      </c>
      <c r="X34" s="16" t="s">
        <v>38224</v>
      </c>
      <c r="Y34" s="33">
        <f>D6L1327C7-D6L1327C10</f>
        <v>6.7935410002480379E-3</v>
      </c>
      <c r="Z34" s="16" t="s">
        <v>38225</v>
      </c>
      <c r="AA34" s="33">
        <f>CHOOSE(MIN(D6L1327C9,RUN_YEARS),B7L813C7,B7L813C16,B7L813C25,B7L813C34,B7L813C43)</f>
        <v>827</v>
      </c>
      <c r="AB34" s="16" t="s">
        <v>38226</v>
      </c>
      <c r="AC34" s="33">
        <f>IF(D6L1327C12=0,0,D6L1327C10/D6L1327C12)</f>
        <v>2.1070101153173297E-4</v>
      </c>
      <c r="AD34" s="16" t="s">
        <v>38227</v>
      </c>
      <c r="AE34" s="33">
        <f>IF(D6L1327C5=0,0,D6L1327C10/D6L1327C5)</f>
        <v>0.48123779824174923</v>
      </c>
      <c r="AF34" s="16" t="s">
        <v>38228</v>
      </c>
      <c r="AG34" s="33">
        <f>CHOOSE(MIN(D6L1327C9,RUN_YEARS),B7L813C5,B7L813C14,B7L813C23,B7L813C32,B7L813C41)</f>
        <v>12.400986429613138</v>
      </c>
      <c r="AH34" s="16" t="s">
        <v>38229</v>
      </c>
      <c r="AI34" s="33">
        <f>IF(D6L1327C15=0,0,D6L1327C11/D6L1327C15)</f>
        <v>5.4782262998250616E-4</v>
      </c>
      <c r="AJ34" s="16" t="s">
        <v>38230</v>
      </c>
      <c r="AK34" s="33">
        <f>IF(D6L1327C5=0,0,D6L1327C11/D6L1327C5)</f>
        <v>1.8762201758250774E-2</v>
      </c>
      <c r="AL34" s="16" t="s">
        <v>38231</v>
      </c>
      <c r="AM34" s="33">
        <f>D6L1327C8*CHOOSE(MIN(D6L1327C9,RUN_YEARS),B7L813C4,B7L813C13,B7L813C22,B7L813C31,B7L813C40)</f>
        <v>4.6727330267675393E-2</v>
      </c>
      <c r="AN34" s="16" t="s">
        <v>38232</v>
      </c>
      <c r="AO34" s="33">
        <f>D6L1327C8-D6L1327C18</f>
        <v>0.13431594726931581</v>
      </c>
      <c r="AP34" s="16" t="s">
        <v>38233</v>
      </c>
      <c r="AQ34" s="33">
        <f>CHOOSE(MIN(D6L1327C9,RUN_YEARS),B7L813C2,B7L813C11,B7L813C20,B7L813C29,B7L813C38)</f>
        <v>1.9176581843177385</v>
      </c>
      <c r="AR34" s="16" t="s">
        <v>38234</v>
      </c>
      <c r="AS34" s="33">
        <f>IF(D6L1327C20=0,0,D6L1327C18/D6L1327C20)</f>
        <v>2.436687134850363E-2</v>
      </c>
      <c r="AT34" s="16" t="s">
        <v>38235</v>
      </c>
      <c r="AU34" s="33">
        <f>IF(D6L1327C5=0,0,D6L1327C18/D6L1327C5)</f>
        <v>0.1290501666324726</v>
      </c>
      <c r="AV34" s="16" t="s">
        <v>38236</v>
      </c>
      <c r="AW34" s="33">
        <f>CHOOSE(MIN(D6L1327C9,RUN_YEARS),B7L813C1,B7L813C10,B7L813C19,B7L813C28,B7L813C37)</f>
        <v>5.5122360744751155</v>
      </c>
      <c r="AX34" s="16" t="s">
        <v>38237</v>
      </c>
      <c r="AY34" s="33">
        <f>IF(D6L1327C23=0,0,D6L1327C19/D6L1327C23)</f>
        <v>2.436687134850363E-2</v>
      </c>
      <c r="AZ34" s="16" t="s">
        <v>38238</v>
      </c>
      <c r="BA34" s="33">
        <f>IF(D6L1327C5=0,0,D6L1327C19/D6L1327C5)</f>
        <v>0.3709498333675274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140.00314955874063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99.69220868764323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49.846104343821615</v>
      </c>
      <c r="R35" s="16" t="s">
        <v>38242</v>
      </c>
      <c r="S35" s="15">
        <f>SUM(D6L1301C8:D6L1327C8)-2*SUM(D6L1309C8,D6L1311C8,D6L1322C8,D6L1324C8,D6L1327C8)</f>
        <v>49.846104343821615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47.977109036771054</v>
      </c>
      <c r="X35" s="16" t="s">
        <v>38244</v>
      </c>
      <c r="Y35" s="33">
        <f>SUM(D6L1301C11:D6L1327C11)-2*SUM(D6L1309C11,D6L1311C11,D6L1322C11,D6L1324C11,D6L1327C11)</f>
        <v>1.8689953070505789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5.7922057832910233E-2</v>
      </c>
      <c r="AD35" s="16" t="s">
        <v>38246</v>
      </c>
      <c r="AE35" s="33">
        <f>IF(D6L1328C5=0,0,D6L1328C10/D6L1328C5)</f>
        <v>0.48125234327081146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0.15059735036556643</v>
      </c>
      <c r="AJ35" s="16" t="s">
        <v>38248</v>
      </c>
      <c r="AK35" s="33">
        <f>IF(D6L1328C5=0,0,D6L1328C11/D6L1328C5)</f>
        <v>1.87476567291887E-2</v>
      </c>
      <c r="AL35" s="16" t="s">
        <v>38249</v>
      </c>
      <c r="AM35" s="33">
        <f>SUM(D6L1301C18:D6L1327C18)-2*SUM(D6L1309C18,D6L1311C18,D6L1322C18,D6L1324C18,D6L1327C18)</f>
        <v>12.834052402739012</v>
      </c>
      <c r="AN35" s="16" t="s">
        <v>38250</v>
      </c>
      <c r="AO35" s="33">
        <f>SUM(D6L1301C19:D6L1327C19)-2*SUM(D6L1309C19,D6L1311C19,D6L1322C19,D6L1324C19,D6L1327C19)</f>
        <v>37.012051941082611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6.7151869864812248</v>
      </c>
      <c r="AT35" s="16" t="s">
        <v>38252</v>
      </c>
      <c r="AU35" s="33">
        <f>IF(D6L1328C5=0,0,D6L1328C18/D6L1328C5)</f>
        <v>0.12873676460465242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6.7151869864812239</v>
      </c>
      <c r="AZ35" s="16" t="s">
        <v>38254</v>
      </c>
      <c r="BA35" s="33">
        <f>IF(D6L1328C5=0,0,D6L1328C19/D6L1328C5)</f>
        <v>0.37126323539534767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1.5242403568682807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0.76212017843414037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0.38106008921707019</v>
      </c>
      <c r="R36" s="16" t="s">
        <v>38259</v>
      </c>
      <c r="S36" s="15">
        <f>D6L1329C5-D6L1329C7</f>
        <v>0.38106008921707019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0.36798140791863937</v>
      </c>
      <c r="X36" s="16" t="s">
        <v>38261</v>
      </c>
      <c r="Y36" s="33">
        <f>D6L1329C7-D6L1329C10</f>
        <v>1.3078681298430817E-2</v>
      </c>
      <c r="Z36" s="16" t="s">
        <v>38262</v>
      </c>
      <c r="AA36" s="33">
        <f>CHOOSE(MIN(D6L1329C9,RUN_YEARS),B7L813C7,B7L813C16,B7L813C25,B7L813C34,B7L813C43)</f>
        <v>846</v>
      </c>
      <c r="AB36" s="16" t="s">
        <v>38263</v>
      </c>
      <c r="AC36" s="33">
        <f>IF(D6L1329C12=0,0,D6L1329C10/D6L1329C12)</f>
        <v>4.349662032135217E-4</v>
      </c>
      <c r="AD36" s="16" t="s">
        <v>38264</v>
      </c>
      <c r="AE36" s="33">
        <f>IF(D6L1329C5=0,0,D6L1329C10/D6L1329C5)</f>
        <v>0.48283908277392368</v>
      </c>
      <c r="AF36" s="16" t="s">
        <v>38265</v>
      </c>
      <c r="AG36" s="33">
        <f>CHOOSE(MIN(D6L1329C9,RUN_YEARS),B7L813C5,B7L813C14,B7L813C23,B7L813C32,B7L813C41)</f>
        <v>11.564719283232908</v>
      </c>
      <c r="AH36" s="16" t="s">
        <v>38266</v>
      </c>
      <c r="AI36" s="33">
        <f>IF(D6L1329C15=0,0,D6L1329C11/D6L1329C15)</f>
        <v>1.1309121283551537E-3</v>
      </c>
      <c r="AJ36" s="16" t="s">
        <v>38267</v>
      </c>
      <c r="AK36" s="33">
        <f>IF(D6L1329C5=0,0,D6L1329C11/D6L1329C5)</f>
        <v>1.7160917226076343E-2</v>
      </c>
      <c r="AL36" s="16" t="s">
        <v>38268</v>
      </c>
      <c r="AM36" s="33">
        <f>D6L1329C8*CHOOSE(MIN(D6L1329C9,RUN_YEARS),B7L813C4,B7L813C13,B7L813C22,B7L813C31,B7L813C40)</f>
        <v>9.3930337545007153E-2</v>
      </c>
      <c r="AN36" s="16" t="s">
        <v>38269</v>
      </c>
      <c r="AO36" s="33">
        <f>D6L1329C8-D6L1329C18</f>
        <v>0.287129751672063</v>
      </c>
      <c r="AP36" s="16" t="s">
        <v>38270</v>
      </c>
      <c r="AQ36" s="33">
        <f>CHOOSE(MIN(D6L1329C9,RUN_YEARS),B7L813C2,B7L813C11,B7L813C20,B7L813C29,B7L813C38)</f>
        <v>1.690547302189886</v>
      </c>
      <c r="AR36" s="16" t="s">
        <v>38271</v>
      </c>
      <c r="AS36" s="33">
        <f>IF(D6L1329C20=0,0,D6L1329C18/D6L1329C20)</f>
        <v>5.5562087747164784E-2</v>
      </c>
      <c r="AT36" s="16" t="s">
        <v>38272</v>
      </c>
      <c r="AU36" s="33">
        <f>IF(D6L1329C5=0,0,D6L1329C18/D6L1329C5)</f>
        <v>0.12324872139981564</v>
      </c>
      <c r="AV36" s="16" t="s">
        <v>38273</v>
      </c>
      <c r="AW36" s="33">
        <f>CHOOSE(MIN(D6L1329C9,RUN_YEARS),B7L813C1,B7L813C10,B7L813C19,B7L813C28,B7L813C37)</f>
        <v>5.1677279114968933</v>
      </c>
      <c r="AX36" s="16" t="s">
        <v>38274</v>
      </c>
      <c r="AY36" s="33">
        <f>IF(D6L1329C23=0,0,D6L1329C19/D6L1329C23)</f>
        <v>5.5562087747164784E-2</v>
      </c>
      <c r="AZ36" s="16" t="s">
        <v>38275</v>
      </c>
      <c r="BA36" s="33">
        <f>IF(D6L1329C5=0,0,D6L1329C19/D6L1329C5)</f>
        <v>0.37675127860018431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846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11.564719283232908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1.690547302189886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5.1677279114968933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-1.9871110982958968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-0.99355554914794841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-0.49677777457397421</v>
      </c>
      <c r="R38" s="16" t="s">
        <v>38299</v>
      </c>
      <c r="S38" s="15">
        <f>D6L1331C5-D6L1331C7</f>
        <v>-0.49677777457397421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-0.47972745003553741</v>
      </c>
      <c r="X38" s="16" t="s">
        <v>38301</v>
      </c>
      <c r="Y38" s="33">
        <f>D6L1331C7-D6L1331C10</f>
        <v>-1.7050324538436801E-2</v>
      </c>
      <c r="Z38" s="16" t="s">
        <v>38302</v>
      </c>
      <c r="AA38" s="33">
        <f>CHOOSE(MIN(D6L1331C9,RUN_YEARS),B7L813C7,B7L813C16,B7L813C25,B7L813C34,B7L813C43)</f>
        <v>846</v>
      </c>
      <c r="AB38" s="16" t="s">
        <v>38303</v>
      </c>
      <c r="AC38" s="33">
        <f>IF(D6L1331C12=0,0,D6L1331C10/D6L1331C12)</f>
        <v>-5.6705372344626175E-4</v>
      </c>
      <c r="AD38" s="16" t="s">
        <v>38304</v>
      </c>
      <c r="AE38" s="33">
        <f>IF(D6L1331C5=0,0,D6L1331C10/D6L1331C5)</f>
        <v>0.48283908277392362</v>
      </c>
      <c r="AF38" s="16" t="s">
        <v>38305</v>
      </c>
      <c r="AG38" s="33">
        <f>CHOOSE(MIN(D6L1331C9,RUN_YEARS),B7L813C5,B7L813C14,B7L813C23,B7L813C32,B7L813C41)</f>
        <v>11.564719283232908</v>
      </c>
      <c r="AH38" s="16" t="s">
        <v>38306</v>
      </c>
      <c r="AI38" s="33">
        <f>IF(D6L1331C15=0,0,D6L1331C11/D6L1331C15)</f>
        <v>-1.4743396809602798E-3</v>
      </c>
      <c r="AJ38" s="16" t="s">
        <v>38307</v>
      </c>
      <c r="AK38" s="33">
        <f>IF(D6L1331C5=0,0,D6L1331C11/D6L1331C5)</f>
        <v>1.7160917226076374E-2</v>
      </c>
      <c r="AL38" s="16" t="s">
        <v>38308</v>
      </c>
      <c r="AM38" s="33">
        <f>D6L1331C8*CHOOSE(MIN(D6L1331C9,RUN_YEARS),B7L813C4,B7L813C13,B7L813C22,B7L813C31,B7L813C40)</f>
        <v>-0.12245445107217634</v>
      </c>
      <c r="AN38" s="16" t="s">
        <v>38309</v>
      </c>
      <c r="AO38" s="33">
        <f>D6L1331C8-D6L1331C18</f>
        <v>-0.37432332350179787</v>
      </c>
      <c r="AP38" s="16" t="s">
        <v>38310</v>
      </c>
      <c r="AQ38" s="33">
        <f>CHOOSE(MIN(D6L1331C9,RUN_YEARS),B7L813C2,B7L813C11,B7L813C20,B7L813C29,B7L813C38)</f>
        <v>1.690547302189886</v>
      </c>
      <c r="AR38" s="16" t="s">
        <v>38311</v>
      </c>
      <c r="AS38" s="33">
        <f>IF(D6L1331C20=0,0,D6L1331C18/D6L1331C20)</f>
        <v>-7.2434797247939997E-2</v>
      </c>
      <c r="AT38" s="16" t="s">
        <v>38312</v>
      </c>
      <c r="AU38" s="33">
        <f>IF(D6L1331C5=0,0,D6L1331C18/D6L1331C5)</f>
        <v>0.12324872139981564</v>
      </c>
      <c r="AV38" s="16" t="s">
        <v>38313</v>
      </c>
      <c r="AW38" s="33">
        <f>CHOOSE(MIN(D6L1331C9,RUN_YEARS),B7L813C1,B7L813C10,B7L813C19,B7L813C28,B7L813C37)</f>
        <v>5.1677279114968933</v>
      </c>
      <c r="AX38" s="16" t="s">
        <v>38314</v>
      </c>
      <c r="AY38" s="33">
        <f>IF(D6L1331C23=0,0,D6L1331C19/D6L1331C23)</f>
        <v>-7.2434797247939997E-2</v>
      </c>
      <c r="AZ38" s="16" t="s">
        <v>38315</v>
      </c>
      <c r="BA38" s="33">
        <f>IF(D6L1331C5=0,0,D6L1331C19/D6L1331C5)</f>
        <v>0.37675127860018437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846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11.564719283232908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1.690547302189886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5.1677279114968933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-14</v>
      </c>
      <c r="R40" s="16" t="s">
        <v>38340</v>
      </c>
      <c r="S40" s="15">
        <f>D6L1333C5-D6L1333C7</f>
        <v>-21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-13.519494317669862</v>
      </c>
      <c r="X40" s="16" t="s">
        <v>38342</v>
      </c>
      <c r="Y40" s="33">
        <f>D6L1333C7-D6L1333C10</f>
        <v>-0.48050568233013813</v>
      </c>
      <c r="Z40" s="16" t="s">
        <v>38343</v>
      </c>
      <c r="AA40" s="33">
        <f>CHOOSE(MIN(D6L1333C9,RUN_YEARS),B7L813C7,B7L813C16,B7L813C25,B7L813C34,B7L813C43)</f>
        <v>846</v>
      </c>
      <c r="AB40" s="16" t="s">
        <v>38344</v>
      </c>
      <c r="AC40" s="33">
        <f>IF(D6L1333C12=0,0,D6L1333C10/D6L1333C12)</f>
        <v>-1.5980489737198417E-2</v>
      </c>
      <c r="AD40" s="16" t="s">
        <v>38345</v>
      </c>
      <c r="AE40" s="33">
        <f>IF(D6L1333C5=0,0,D6L1333C10/D6L1333C5)</f>
        <v>0.38627126621913893</v>
      </c>
      <c r="AF40" s="16" t="s">
        <v>38346</v>
      </c>
      <c r="AG40" s="33">
        <f>CHOOSE(MIN(D6L1333C9,RUN_YEARS),B7L813C5,B7L813C14,B7L813C23,B7L813C32,B7L813C41)</f>
        <v>11.564719283232908</v>
      </c>
      <c r="AH40" s="16" t="s">
        <v>38347</v>
      </c>
      <c r="AI40" s="33">
        <f>IF(D6L1333C15=0,0,D6L1333C11/D6L1333C15)</f>
        <v>-4.1549273316715839E-2</v>
      </c>
      <c r="AJ40" s="16" t="s">
        <v>38348</v>
      </c>
      <c r="AK40" s="33">
        <f>IF(D6L1333C5=0,0,D6L1333C11/D6L1333C5)</f>
        <v>1.3728733780861089E-2</v>
      </c>
      <c r="AL40" s="16" t="s">
        <v>38349</v>
      </c>
      <c r="AM40" s="33">
        <f>D6L1333C8*CHOOSE(MIN(D6L1333C9,RUN_YEARS),B7L813C4,B7L813C13,B7L813C22,B7L813C31,B7L813C40)</f>
        <v>-5.176446298792257</v>
      </c>
      <c r="AN40" s="16" t="s">
        <v>38350</v>
      </c>
      <c r="AO40" s="33">
        <f>D6L1333C8-D6L1333C18</f>
        <v>-15.823553701207743</v>
      </c>
      <c r="AP40" s="16" t="s">
        <v>38351</v>
      </c>
      <c r="AQ40" s="33">
        <f>CHOOSE(MIN(D6L1333C9,RUN_YEARS),B7L813C2,B7L813C11,B7L813C20,B7L813C29,B7L813C38)</f>
        <v>1.690547302189886</v>
      </c>
      <c r="AR40" s="16" t="s">
        <v>38352</v>
      </c>
      <c r="AS40" s="33">
        <f>IF(D6L1333C20=0,0,D6L1333C18/D6L1333C20)</f>
        <v>-3.0619943565535483</v>
      </c>
      <c r="AT40" s="16" t="s">
        <v>38353</v>
      </c>
      <c r="AU40" s="33">
        <f>IF(D6L1333C5=0,0,D6L1333C18/D6L1333C5)</f>
        <v>0.14789846567977877</v>
      </c>
      <c r="AV40" s="16" t="s">
        <v>38354</v>
      </c>
      <c r="AW40" s="33">
        <f>CHOOSE(MIN(D6L1333C9,RUN_YEARS),B7L813C1,B7L813C10,B7L813C19,B7L813C28,B7L813C37)</f>
        <v>5.1677279114968933</v>
      </c>
      <c r="AX40" s="16" t="s">
        <v>38355</v>
      </c>
      <c r="AY40" s="33">
        <f>IF(D6L1333C23=0,0,D6L1333C19/D6L1333C23)</f>
        <v>-3.0619943565535483</v>
      </c>
      <c r="AZ40" s="16" t="s">
        <v>38356</v>
      </c>
      <c r="BA40" s="33">
        <f>IF(D6L1333C5=0,0,D6L1333C19/D6L1333C5)</f>
        <v>0.45210153432022121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846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11.564719283232908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1.690547302189886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5.1677279114968933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-1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-1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-1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-0.96567816554784724</v>
      </c>
      <c r="X42" s="16" t="s">
        <v>38382</v>
      </c>
      <c r="Y42" s="33">
        <f>D6L1335C7-D6L1335C10</f>
        <v>-3.4321834452152755E-2</v>
      </c>
      <c r="Z42" s="16" t="s">
        <v>38383</v>
      </c>
      <c r="AA42" s="33">
        <f>CHOOSE(MIN(D6L1335C9,RUN_YEARS),B7L813C7,B7L813C16,B7L813C25,B7L813C34,B7L813C43)</f>
        <v>846</v>
      </c>
      <c r="AB42" s="16" t="s">
        <v>38384</v>
      </c>
      <c r="AC42" s="33">
        <f>IF(D6L1335C12=0,0,D6L1335C10/D6L1335C12)</f>
        <v>-1.1414635526570298E-3</v>
      </c>
      <c r="AD42" s="16" t="s">
        <v>38385</v>
      </c>
      <c r="AE42" s="33">
        <f>IF(D6L1335C5=0,0,D6L1335C10/D6L1335C5)</f>
        <v>0.96567816554784724</v>
      </c>
      <c r="AF42" s="16" t="s">
        <v>38386</v>
      </c>
      <c r="AG42" s="33">
        <f>CHOOSE(MIN(D6L1335C9,RUN_YEARS),B7L813C5,B7L813C14,B7L813C23,B7L813C32,B7L813C41)</f>
        <v>11.564719283232908</v>
      </c>
      <c r="AH42" s="16" t="s">
        <v>38387</v>
      </c>
      <c r="AI42" s="33">
        <f>IF(D6L1335C15=0,0,D6L1335C11/D6L1335C15)</f>
        <v>-2.9678052369082769E-3</v>
      </c>
      <c r="AJ42" s="16" t="s">
        <v>38388</v>
      </c>
      <c r="AK42" s="33">
        <f>IF(D6L1335C5=0,0,D6L1335C11/D6L1335C5)</f>
        <v>3.4321834452152755E-2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1.690547302189886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5.1677279114968933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-17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-17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-17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846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11.564719283232908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-4.1904565275937316</v>
      </c>
      <c r="AN43" s="16" t="s">
        <v>38410</v>
      </c>
      <c r="AO43" s="33">
        <f>D6L1336C8-D6L1336C18</f>
        <v>-12.809543472406268</v>
      </c>
      <c r="AP43" s="16" t="s">
        <v>38411</v>
      </c>
      <c r="AQ43" s="33">
        <f>CHOOSE(MIN(D6L1336C9,RUN_YEARS),B7L813C2,B7L813C11,B7L813C20,B7L813C29,B7L813C38)</f>
        <v>1.690547302189886</v>
      </c>
      <c r="AR43" s="16" t="s">
        <v>38412</v>
      </c>
      <c r="AS43" s="33">
        <f>IF(D6L1336C20=0,0,D6L1336C18/D6L1336C20)</f>
        <v>-2.4787573362576341</v>
      </c>
      <c r="AT43" s="16" t="s">
        <v>38413</v>
      </c>
      <c r="AU43" s="33">
        <f>IF(D6L1336C5=0,0,D6L1336C18/D6L1336C5)</f>
        <v>0.24649744279963126</v>
      </c>
      <c r="AV43" s="16" t="s">
        <v>38414</v>
      </c>
      <c r="AW43" s="33">
        <f>CHOOSE(MIN(D6L1336C9,RUN_YEARS),B7L813C1,B7L813C10,B7L813C19,B7L813C28,B7L813C37)</f>
        <v>5.1677279114968933</v>
      </c>
      <c r="AX43" s="16" t="s">
        <v>38415</v>
      </c>
      <c r="AY43" s="33">
        <f>IF(D6L1336C23=0,0,D6L1336C19/D6L1336C23)</f>
        <v>-2.4787573362576345</v>
      </c>
      <c r="AZ43" s="16" t="s">
        <v>38416</v>
      </c>
      <c r="BA43" s="33">
        <f>IF(D6L1336C5=0,0,D6L1336C19/D6L1336C5)</f>
        <v>0.75350255720036874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-53.462870741427615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-53.231435370713811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-15.115717685356904</v>
      </c>
      <c r="R44" s="16" t="s">
        <v>38420</v>
      </c>
      <c r="S44" s="15">
        <f>SUM(D6L1329C8:D6L1336C8)</f>
        <v>-38.115717685356906</v>
      </c>
      <c r="U44" s="21" t="str">
        <f>NULL_VALUE</f>
        <v>n/a</v>
      </c>
      <c r="V44" s="16" t="s">
        <v>38421</v>
      </c>
      <c r="W44" s="33">
        <f>SUM(D6L1329C10:D6L1336C10)</f>
        <v>-14.596918525334608</v>
      </c>
      <c r="X44" s="16" t="s">
        <v>38422</v>
      </c>
      <c r="Y44" s="33">
        <f>SUM(D6L1329C11:D6L1336C11)</f>
        <v>-0.51879916002229687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-1.7254040810088186E-2</v>
      </c>
      <c r="AD44" s="16" t="s">
        <v>38424</v>
      </c>
      <c r="AE44" s="33">
        <f>IF(D6L1337C5=0,0,D6L1337C10/D6L1337C5)</f>
        <v>0.27421613607972245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-4.4860506106229242E-2</v>
      </c>
      <c r="AJ44" s="16" t="s">
        <v>38426</v>
      </c>
      <c r="AK44" s="33">
        <f>IF(D6L1337C5=0,0,D6L1337C11/D6L1337C5)</f>
        <v>9.7461050300312428E-3</v>
      </c>
      <c r="AL44" s="16" t="s">
        <v>38427</v>
      </c>
      <c r="AM44" s="33">
        <f>SUM(D6L1329C18:D6L1336C18)</f>
        <v>-9.3954269399131576</v>
      </c>
      <c r="AN44" s="16" t="s">
        <v>38428</v>
      </c>
      <c r="AO44" s="33">
        <f>SUM(D6L1329C19:D6L1336C19)</f>
        <v>-28.720290745443748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-5.5576244023119576</v>
      </c>
      <c r="AT44" s="16" t="s">
        <v>38430</v>
      </c>
      <c r="AU44" s="33">
        <f>IF(D6L1337C5=0,0,D6L1337C18/D6L1337C5)</f>
        <v>0.17650147651442466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-5.5576244023119585</v>
      </c>
      <c r="AZ44" s="16" t="s">
        <v>38432</v>
      </c>
      <c r="BA44" s="33">
        <f>IF(D6L1337C5=0,0,D6L1337C19/D6L1337C5)</f>
        <v>0.53953628237582163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1.4491252832227246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0.7245626416113623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0.36228132080568115</v>
      </c>
      <c r="R45" s="16" t="s">
        <v>38437</v>
      </c>
      <c r="S45" s="15">
        <f>D6L1338C5-D6L1338C7</f>
        <v>0.36228132080568115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0.34984716128788129</v>
      </c>
      <c r="X45" s="16" t="s">
        <v>38439</v>
      </c>
      <c r="Y45" s="33">
        <f>D6L1338C7-D6L1338C10</f>
        <v>1.2434159517799859E-2</v>
      </c>
      <c r="Z45" s="16" t="s">
        <v>38440</v>
      </c>
      <c r="AA45" s="33">
        <f>CHOOSE(MIN(D6L1338C9,RUN_YEARS),B7L813C7,B7L813C16,B7L813C25,B7L813C34,B7L813C43)</f>
        <v>846</v>
      </c>
      <c r="AB45" s="16" t="s">
        <v>38441</v>
      </c>
      <c r="AC45" s="33">
        <f>IF(D6L1338C12=0,0,D6L1338C10/D6L1338C12)</f>
        <v>4.135309235081339E-4</v>
      </c>
      <c r="AD45" s="16" t="s">
        <v>38442</v>
      </c>
      <c r="AE45" s="33">
        <f>IF(D6L1338C5=0,0,D6L1338C10/D6L1338C5)</f>
        <v>0.48283908277392357</v>
      </c>
      <c r="AF45" s="16" t="s">
        <v>38443</v>
      </c>
      <c r="AG45" s="33">
        <f>CHOOSE(MIN(D6L1338C9,RUN_YEARS),B7L813C5,B7L813C14,B7L813C23,B7L813C32,B7L813C41)</f>
        <v>11.564719283232908</v>
      </c>
      <c r="AH45" s="16" t="s">
        <v>38444</v>
      </c>
      <c r="AI45" s="33">
        <f>IF(D6L1338C15=0,0,D6L1338C11/D6L1338C15)</f>
        <v>1.0751804011211502E-3</v>
      </c>
      <c r="AJ45" s="16" t="s">
        <v>38445</v>
      </c>
      <c r="AK45" s="33">
        <f>IF(D6L1338C5=0,0,D6L1338C11/D6L1338C5)</f>
        <v>1.7160917226076416E-2</v>
      </c>
      <c r="AL45" s="16" t="s">
        <v>38446</v>
      </c>
      <c r="AM45" s="33">
        <f>D6L1338C8*CHOOSE(MIN(D6L1338C9,RUN_YEARS),B7L813C4,B7L813C13,B7L813C22,B7L813C31,B7L813C40)</f>
        <v>8.9301419152673256E-2</v>
      </c>
      <c r="AN45" s="16" t="s">
        <v>38447</v>
      </c>
      <c r="AO45" s="33">
        <f>D6L1338C8-D6L1338C18</f>
        <v>0.27297990165300789</v>
      </c>
      <c r="AP45" s="16" t="s">
        <v>38448</v>
      </c>
      <c r="AQ45" s="33">
        <f>CHOOSE(MIN(D6L1338C9,RUN_YEARS),B7L813C2,B7L813C11,B7L813C20,B7L813C29,B7L813C38)</f>
        <v>1.690547302189886</v>
      </c>
      <c r="AR45" s="16" t="s">
        <v>38449</v>
      </c>
      <c r="AS45" s="33">
        <f>IF(D6L1338C20=0,0,D6L1338C18/D6L1338C20)</f>
        <v>5.2823969513893392E-2</v>
      </c>
      <c r="AT45" s="16" t="s">
        <v>38450</v>
      </c>
      <c r="AU45" s="33">
        <f>IF(D6L1338C5=0,0,D6L1338C18/D6L1338C5)</f>
        <v>0.12324872139981563</v>
      </c>
      <c r="AV45" s="16" t="s">
        <v>38451</v>
      </c>
      <c r="AW45" s="33">
        <f>CHOOSE(MIN(D6L1338C9,RUN_YEARS),B7L813C1,B7L813C10,B7L813C19,B7L813C28,B7L813C37)</f>
        <v>5.1677279114968933</v>
      </c>
      <c r="AX45" s="16" t="s">
        <v>38452</v>
      </c>
      <c r="AY45" s="33">
        <f>IF(D6L1338C23=0,0,D6L1338C19/D6L1338C23)</f>
        <v>5.2823969513893398E-2</v>
      </c>
      <c r="AZ45" s="16" t="s">
        <v>38453</v>
      </c>
      <c r="BA45" s="33">
        <f>IF(D6L1338C5=0,0,D6L1338C19/D6L1338C5)</f>
        <v>0.37675127860018437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71.972993137638909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71.972993137638909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28.789197255055566</v>
      </c>
      <c r="R46" s="16" t="s">
        <v>38457</v>
      </c>
      <c r="S46" s="15">
        <f>D6L1339C5-D6L1339C7</f>
        <v>43.18379588258334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27.80109919285718</v>
      </c>
      <c r="X46" s="16" t="s">
        <v>38459</v>
      </c>
      <c r="Y46" s="33">
        <f>D6L1339C7-D6L1339C10</f>
        <v>0.98809806219838592</v>
      </c>
      <c r="Z46" s="16" t="s">
        <v>38460</v>
      </c>
      <c r="AA46" s="33">
        <f>CHOOSE(MIN(D6L1339C9,RUN_YEARS),B7L813C7,B7L813C16,B7L813C25,B7L813C34,B7L813C43)</f>
        <v>846</v>
      </c>
      <c r="AB46" s="16" t="s">
        <v>38461</v>
      </c>
      <c r="AC46" s="33">
        <f>IF(D6L1339C12=0,0,D6L1339C10/D6L1339C12)</f>
        <v>3.2861819376899741E-2</v>
      </c>
      <c r="AD46" s="16" t="s">
        <v>38462</v>
      </c>
      <c r="AE46" s="33">
        <f>IF(D6L1339C5=0,0,D6L1339C10/D6L1339C5)</f>
        <v>0.38627126621913893</v>
      </c>
      <c r="AF46" s="16" t="s">
        <v>38463</v>
      </c>
      <c r="AG46" s="33">
        <f>CHOOSE(MIN(D6L1339C9,RUN_YEARS),B7L813C5,B7L813C14,B7L813C23,B7L813C32,B7L813C41)</f>
        <v>11.564719283232908</v>
      </c>
      <c r="AH46" s="16" t="s">
        <v>38464</v>
      </c>
      <c r="AI46" s="33">
        <f>IF(D6L1339C15=0,0,D6L1339C11/D6L1339C15)</f>
        <v>8.5440730379939142E-2</v>
      </c>
      <c r="AJ46" s="16" t="s">
        <v>38465</v>
      </c>
      <c r="AK46" s="33">
        <f>IF(D6L1339C5=0,0,D6L1339C11/D6L1339C5)</f>
        <v>1.3728733780861079E-2</v>
      </c>
      <c r="AL46" s="16" t="s">
        <v>38466</v>
      </c>
      <c r="AM46" s="33">
        <f>D6L1339C8*CHOOSE(MIN(D6L1339C9,RUN_YEARS),B7L813C4,B7L813C13,B7L813C22,B7L813C31,B7L813C40)</f>
        <v>10.644695255438039</v>
      </c>
      <c r="AN46" s="16" t="s">
        <v>38467</v>
      </c>
      <c r="AO46" s="33">
        <f>D6L1339C8-D6L1339C18</f>
        <v>32.539100627145302</v>
      </c>
      <c r="AP46" s="16" t="s">
        <v>38468</v>
      </c>
      <c r="AQ46" s="33">
        <f>CHOOSE(MIN(D6L1339C9,RUN_YEARS),B7L813C2,B7L813C11,B7L813C20,B7L813C29,B7L813C38)</f>
        <v>1.690547302189886</v>
      </c>
      <c r="AR46" s="16" t="s">
        <v>38469</v>
      </c>
      <c r="AS46" s="33">
        <f>IF(D6L1339C20=0,0,D6L1339C18/D6L1339C20)</f>
        <v>6.2965971089062158</v>
      </c>
      <c r="AT46" s="16" t="s">
        <v>38470</v>
      </c>
      <c r="AU46" s="33">
        <f>IF(D6L1339C5=0,0,D6L1339C18/D6L1339C5)</f>
        <v>0.14789846567977874</v>
      </c>
      <c r="AV46" s="16" t="s">
        <v>38471</v>
      </c>
      <c r="AW46" s="33">
        <f>CHOOSE(MIN(D6L1339C9,RUN_YEARS),B7L813C1,B7L813C10,B7L813C19,B7L813C28,B7L813C37)</f>
        <v>5.1677279114968933</v>
      </c>
      <c r="AX46" s="16" t="s">
        <v>38472</v>
      </c>
      <c r="AY46" s="33">
        <f>IF(D6L1339C23=0,0,D6L1339C19/D6L1339C23)</f>
        <v>6.2965971089062176</v>
      </c>
      <c r="AZ46" s="16" t="s">
        <v>38473</v>
      </c>
      <c r="BA46" s="33">
        <f>IF(D6L1339C5=0,0,D6L1339C19/D6L1339C5)</f>
        <v>0.45210153432022121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73.422118420861636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72.697555779250266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29.151478575861248</v>
      </c>
      <c r="R47" s="16" t="s">
        <v>38477</v>
      </c>
      <c r="S47" s="15">
        <f>SUM(D6L1338C8:D6L1339C8)</f>
        <v>43.546077203389018</v>
      </c>
      <c r="U47" s="21" t="str">
        <f>NULL_VALUE</f>
        <v>n/a</v>
      </c>
      <c r="V47" s="16" t="s">
        <v>38478</v>
      </c>
      <c r="W47" s="33">
        <f>SUM(D6L1338C10:D6L1339C10)</f>
        <v>28.150946354145063</v>
      </c>
      <c r="X47" s="16" t="s">
        <v>38479</v>
      </c>
      <c r="Y47" s="33">
        <f>SUM(D6L1338C11:D6L1339C11)</f>
        <v>1.0005322217161858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3.3275350300407874E-2</v>
      </c>
      <c r="AD47" s="16" t="s">
        <v>38481</v>
      </c>
      <c r="AE47" s="33">
        <f>IF(D6L1340C5=0,0,D6L1340C10/D6L1340C5)</f>
        <v>0.38723373918686904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8.6515910781060287E-2</v>
      </c>
      <c r="AJ47" s="16" t="s">
        <v>38483</v>
      </c>
      <c r="AK47" s="33">
        <f>IF(D6L1340C5=0,0,D6L1340C11/D6L1340C5)</f>
        <v>1.3762941697164504E-2</v>
      </c>
      <c r="AL47" s="16" t="s">
        <v>38484</v>
      </c>
      <c r="AM47" s="33">
        <f>SUM(D6L1338C18:D6L1339C18)</f>
        <v>10.733996674590712</v>
      </c>
      <c r="AN47" s="16" t="s">
        <v>38485</v>
      </c>
      <c r="AO47" s="33">
        <f>SUM(D6L1338C19:D6L1339C19)</f>
        <v>32.812080528798312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6.3494210784201091</v>
      </c>
      <c r="AT47" s="16" t="s">
        <v>38487</v>
      </c>
      <c r="AU47" s="33">
        <f>IF(D6L1340C5=0,0,D6L1340C18/D6L1340C5)</f>
        <v>0.14765278639057722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6.3494210784201108</v>
      </c>
      <c r="AZ47" s="16" t="s">
        <v>38489</v>
      </c>
      <c r="BA47" s="33">
        <f>IF(D6L1340C5=0,0,D6L1340C19/D6L1340C5)</f>
        <v>0.45135053272538933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159.96239723817465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119.15832909617968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63.881865234325957</v>
      </c>
      <c r="R48" s="16" t="s">
        <v>38494</v>
      </c>
      <c r="S48" s="15">
        <f>SUM(D6L1328C8,D6L1337C8,D6L1340C8)</f>
        <v>55.276463861853728</v>
      </c>
      <c r="U48" s="21" t="str">
        <f>NULL_VALUE</f>
        <v>n/a</v>
      </c>
      <c r="V48" s="16" t="s">
        <v>38495</v>
      </c>
      <c r="W48" s="33">
        <f>SUM(D6L1328C10,D6L1337C10,D6L1340C10)</f>
        <v>61.531136865581509</v>
      </c>
      <c r="X48" s="16" t="s">
        <v>38496</v>
      </c>
      <c r="Y48" s="33">
        <f>SUM(D6L1328C11,D6L1337C11,D6L1340C11)</f>
        <v>2.350728368744468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7.3943367323229925E-2</v>
      </c>
      <c r="AD48" s="16" t="s">
        <v>38498</v>
      </c>
      <c r="AE48" s="33">
        <f>IF(D6L1341C5=0,0,D6L1341C10/D6L1341C5)</f>
        <v>0.51638133340990466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0.19225275504039746</v>
      </c>
      <c r="AJ48" s="16" t="s">
        <v>38500</v>
      </c>
      <c r="AK48" s="33">
        <f>IF(D6L1341C5=0,0,D6L1341C11/D6L1341C5)</f>
        <v>1.9727772171486704E-2</v>
      </c>
      <c r="AL48" s="16" t="s">
        <v>38501</v>
      </c>
      <c r="AM48" s="33">
        <f>SUM(D6L1328C18,D6L1337C18,D6L1340C18)</f>
        <v>14.172622137416566</v>
      </c>
      <c r="AN48" s="16" t="s">
        <v>38502</v>
      </c>
      <c r="AO48" s="33">
        <f>SUM(D6L1328C19,D6L1337C19,D6L1340C19)</f>
        <v>41.103841724437174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7.5069836625893762</v>
      </c>
      <c r="AT48" s="16" t="s">
        <v>38504</v>
      </c>
      <c r="AU48" s="33">
        <f>IF(D6L1341C5=0,0,D6L1341C18/D6L1341C5)</f>
        <v>0.11893941653022853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7.5069836625893762</v>
      </c>
      <c r="AZ48" s="16" t="s">
        <v>38506</v>
      </c>
      <c r="BA48" s="33">
        <f>IF(D6L1341C5=0,0,D6L1341C19/D6L1341C5)</f>
        <v>0.34495147788838032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AB5A2-F801-450D-B998-6F6A154D6CF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16494.480400266668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14185.253144229335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7092.6265721146674</v>
      </c>
      <c r="R8" s="16" t="s">
        <v>38515</v>
      </c>
      <c r="S8" s="15">
        <f>D6L1401C5-D6L1401C7</f>
        <v>7092.6265721146674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6841.9836380260977</v>
      </c>
      <c r="X8" s="16" t="s">
        <v>38517</v>
      </c>
      <c r="Y8" s="33">
        <f>D6L1401C7-D6L1401C10</f>
        <v>250.64293408856975</v>
      </c>
      <c r="Z8" s="16" t="s">
        <v>38518</v>
      </c>
      <c r="AA8" s="33">
        <f>CHOOSE(MIN(D6L1401C9,RUN_YEARS),B7L814C7,B7L814C16,B7L814C25,B7L814C34,B7L814C43)</f>
        <v>158012.66666666666</v>
      </c>
      <c r="AB8" s="16" t="s">
        <v>38519</v>
      </c>
      <c r="AC8" s="33">
        <f>IF(D6L1401C12=0,0,D6L1401C10/D6L1401C12)</f>
        <v>4.3300222585696282E-2</v>
      </c>
      <c r="AD8" s="16" t="s">
        <v>38520</v>
      </c>
      <c r="AE8" s="33">
        <f>IF(D6L1401C5=0,0,D6L1401C10/D6L1401C5)</f>
        <v>0.48233073942776034</v>
      </c>
      <c r="AF8" s="16" t="s">
        <v>38521</v>
      </c>
      <c r="AG8" s="33">
        <f>CHOOSE(MIN(D6L1401C9,RUN_YEARS),B7L814C5,B7L814C14,B7L814C23,B7L814C32,B7L814C41)</f>
        <v>2226.3425622077148</v>
      </c>
      <c r="AH8" s="16" t="s">
        <v>38522</v>
      </c>
      <c r="AI8" s="33">
        <f>IF(D6L1401C15=0,0,D6L1401C11/D6L1401C15)</f>
        <v>0.11258057872281071</v>
      </c>
      <c r="AJ8" s="16" t="s">
        <v>38523</v>
      </c>
      <c r="AK8" s="33">
        <f>IF(D6L1401C5=0,0,D6L1401C11/D6L1401C5)</f>
        <v>1.7669260572239637E-2</v>
      </c>
      <c r="AL8" s="16" t="s">
        <v>38524</v>
      </c>
      <c r="AM8" s="33">
        <f>D6L1401C8*CHOOSE(MIN(D6L1401C9,RUN_YEARS),B7L814C4,B7L814C13,B7L814C22,B7L814C31,B7L814C40)</f>
        <v>1840.3385099744601</v>
      </c>
      <c r="AN8" s="16" t="s">
        <v>38525</v>
      </c>
      <c r="AO8" s="33">
        <f>D6L1401C8-D6L1401C18</f>
        <v>5252.2880621402073</v>
      </c>
      <c r="AP8" s="16" t="s">
        <v>38526</v>
      </c>
      <c r="AQ8" s="33">
        <f>CHOOSE(MIN(D6L1401C9,RUN_YEARS),B7L814C2,B7L814C11,B7L814C20,B7L814C29,B7L814C38)</f>
        <v>366.40179378380168</v>
      </c>
      <c r="AR8" s="16" t="s">
        <v>38527</v>
      </c>
      <c r="AS8" s="33">
        <f>IF(D6L1401C20=0,0,D6L1401C18/D6L1401C20)</f>
        <v>5.0227333522836588</v>
      </c>
      <c r="AT8" s="16" t="s">
        <v>38528</v>
      </c>
      <c r="AU8" s="33">
        <f>IF(D6L1401C5=0,0,D6L1401C18/D6L1401C5)</f>
        <v>0.12973603581569662</v>
      </c>
      <c r="AV8" s="16" t="s">
        <v>38529</v>
      </c>
      <c r="AW8" s="33">
        <f>CHOOSE(MIN(D6L1401C9,RUN_YEARS),B7L814C1,B7L814C10,B7L814C19,B7L814C28,B7L814C37)</f>
        <v>1045.703144832918</v>
      </c>
      <c r="AX8" s="16" t="s">
        <v>38530</v>
      </c>
      <c r="AY8" s="33">
        <f>IF(D6L1401C23=0,0,D6L1401C19/D6L1401C23)</f>
        <v>5.0227333522836597</v>
      </c>
      <c r="AZ8" s="16" t="s">
        <v>38531</v>
      </c>
      <c r="BA8" s="33">
        <f>IF(D6L1401C5=0,0,D6L1401C19/D6L1401C5)</f>
        <v>0.37026396418430341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49.877771379339706</v>
      </c>
      <c r="J9" s="16" t="s">
        <v>38552</v>
      </c>
      <c r="K9" s="21">
        <f>IF(FLOW_THRU_100PCT="Y",1,INDEX(VariabilityMatrix,D6L1402C1,D6L1402C9))</f>
        <v>0.65701432046792319</v>
      </c>
      <c r="L9" s="16" t="s">
        <v>38532</v>
      </c>
      <c r="M9" s="15">
        <f>IF(D6L1402C2&lt;&gt;0,D6L1402C2*D6L1402C4,D6L1402C3*D6L1402C4)</f>
        <v>32.770410069251305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16.385205034625653</v>
      </c>
      <c r="R9" s="16" t="s">
        <v>38534</v>
      </c>
      <c r="S9" s="15">
        <f>D6L1402C5-D6L1402C7</f>
        <v>16.385205034625653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15.79661221735298</v>
      </c>
      <c r="X9" s="16" t="s">
        <v>38536</v>
      </c>
      <c r="Y9" s="33">
        <f>D6L1402C7-D6L1402C10</f>
        <v>0.58859281727267287</v>
      </c>
      <c r="Z9" s="16" t="s">
        <v>38537</v>
      </c>
      <c r="AA9" s="33">
        <f>CHOOSE(MIN(D6L1402C9,RUN_YEARS),B7L814C7,B7L814C16,B7L814C25,B7L814C34,B7L814C43)</f>
        <v>156258.20000000001</v>
      </c>
      <c r="AB9" s="16" t="s">
        <v>38538</v>
      </c>
      <c r="AC9" s="33">
        <f>IF(D6L1402C12=0,0,D6L1402C10/D6L1402C12)</f>
        <v>1.0109301282974576E-4</v>
      </c>
      <c r="AD9" s="16" t="s">
        <v>38539</v>
      </c>
      <c r="AE9" s="33">
        <f>IF(D6L1402C5=0,0,D6L1402C10/D6L1402C5)</f>
        <v>0.48203889374503273</v>
      </c>
      <c r="AF9" s="16" t="s">
        <v>38540</v>
      </c>
      <c r="AG9" s="33">
        <f>CHOOSE(MIN(D6L1402C9,RUN_YEARS),B7L814C5,B7L814C14,B7L814C23,B7L814C32,B7L814C41)</f>
        <v>2239.3422300949587</v>
      </c>
      <c r="AH9" s="16" t="s">
        <v>38541</v>
      </c>
      <c r="AI9" s="33">
        <f>IF(D6L1402C15=0,0,D6L1402C11/D6L1402C15)</f>
        <v>2.6284183335733983E-4</v>
      </c>
      <c r="AJ9" s="16" t="s">
        <v>38542</v>
      </c>
      <c r="AK9" s="33">
        <f>IF(D6L1402C5=0,0,D6L1402C11/D6L1402C5)</f>
        <v>1.7961106254967295E-2</v>
      </c>
      <c r="AL9" s="16" t="s">
        <v>38543</v>
      </c>
      <c r="AM9" s="33">
        <f>D6L1402C8*CHOOSE(MIN(D6L1402C9,RUN_YEARS),B7L814C4,B7L814C13,B7L814C22,B7L814C31,B7L814C40)</f>
        <v>4.1205628862439152</v>
      </c>
      <c r="AN9" s="16" t="s">
        <v>38544</v>
      </c>
      <c r="AO9" s="33">
        <f>D6L1402C8-D6L1402C18</f>
        <v>12.264642148381737</v>
      </c>
      <c r="AP9" s="16" t="s">
        <v>38545</v>
      </c>
      <c r="AQ9" s="33">
        <f>CHOOSE(MIN(D6L1402C9,RUN_YEARS),B7L814C2,B7L814C11,B7L814C20,B7L814C29,B7L814C38)</f>
        <v>353.11202235077025</v>
      </c>
      <c r="AR9" s="16" t="s">
        <v>38546</v>
      </c>
      <c r="AS9" s="33">
        <f>IF(D6L1402C20=0,0,D6L1402C18/D6L1402C20)</f>
        <v>1.1669279507426907E-2</v>
      </c>
      <c r="AT9" s="16" t="s">
        <v>38547</v>
      </c>
      <c r="AU9" s="33">
        <f>IF(D6L1402C5=0,0,D6L1402C18/D6L1402C5)</f>
        <v>0.1257403516628639</v>
      </c>
      <c r="AV9" s="16" t="s">
        <v>38548</v>
      </c>
      <c r="AW9" s="33">
        <f>CHOOSE(MIN(D6L1402C9,RUN_YEARS),B7L814C1,B7L814C10,B7L814C19,B7L814C28,B7L814C37)</f>
        <v>1051.0196572612654</v>
      </c>
      <c r="AX9" s="16" t="s">
        <v>38549</v>
      </c>
      <c r="AY9" s="33">
        <f>IF(D6L1402C23=0,0,D6L1402C19/D6L1402C23)</f>
        <v>1.1669279507426909E-2</v>
      </c>
      <c r="AZ9" s="16" t="s">
        <v>38550</v>
      </c>
      <c r="BA9" s="33">
        <f>IF(D6L1402C5=0,0,D6L1402C19/D6L1402C5)</f>
        <v>0.3742596483371361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3.6803574840339133</v>
      </c>
      <c r="J10" s="16" t="s">
        <v>38573</v>
      </c>
      <c r="K10" s="21">
        <f>IF(FLOW_THRU_100PCT="Y",1,INDEX(VariabilityMatrix,D6L1403C1,D6L1403C9))</f>
        <v>0.65701432046792319</v>
      </c>
      <c r="L10" s="16" t="s">
        <v>38553</v>
      </c>
      <c r="M10" s="15">
        <f>IF(D6L1403C2&lt;&gt;0,D6L1403C2*D6L1403C4,D6L1403C3*D6L1403C4)</f>
        <v>2.4180475714515768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1.2090237857257884</v>
      </c>
      <c r="R10" s="16" t="s">
        <v>38555</v>
      </c>
      <c r="S10" s="15">
        <f>D6L1403C5-D6L1403C7</f>
        <v>1.2090237857257884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1.165592976365381</v>
      </c>
      <c r="X10" s="16" t="s">
        <v>38557</v>
      </c>
      <c r="Y10" s="33">
        <f>D6L1403C7-D6L1403C10</f>
        <v>4.3430809360407441E-2</v>
      </c>
      <c r="Z10" s="16" t="s">
        <v>38558</v>
      </c>
      <c r="AA10" s="33">
        <f>CHOOSE(MIN(D6L1403C9,RUN_YEARS),B7L814C7,B7L814C16,B7L814C25,B7L814C34,B7L814C43)</f>
        <v>156258.20000000001</v>
      </c>
      <c r="AB10" s="16" t="s">
        <v>38559</v>
      </c>
      <c r="AC10" s="33">
        <f>IF(D6L1403C12=0,0,D6L1403C10/D6L1403C12)</f>
        <v>7.4594035792385995E-6</v>
      </c>
      <c r="AD10" s="16" t="s">
        <v>38560</v>
      </c>
      <c r="AE10" s="33">
        <f>IF(D6L1403C5=0,0,D6L1403C10/D6L1403C5)</f>
        <v>0.48203889374503267</v>
      </c>
      <c r="AF10" s="16" t="s">
        <v>38561</v>
      </c>
      <c r="AG10" s="33">
        <f>CHOOSE(MIN(D6L1403C9,RUN_YEARS),B7L814C5,B7L814C14,B7L814C23,B7L814C32,B7L814C41)</f>
        <v>2239.3422300949587</v>
      </c>
      <c r="AH10" s="16" t="s">
        <v>38562</v>
      </c>
      <c r="AI10" s="33">
        <f>IF(D6L1403C15=0,0,D6L1403C11/D6L1403C15)</f>
        <v>1.9394449306020443E-5</v>
      </c>
      <c r="AJ10" s="16" t="s">
        <v>38563</v>
      </c>
      <c r="AK10" s="33">
        <f>IF(D6L1403C5=0,0,D6L1403C11/D6L1403C5)</f>
        <v>1.7961106254967316E-2</v>
      </c>
      <c r="AL10" s="16" t="s">
        <v>38564</v>
      </c>
      <c r="AM10" s="33">
        <f>D6L1403C8*CHOOSE(MIN(D6L1403C9,RUN_YEARS),B7L814C4,B7L814C13,B7L814C22,B7L814C31,B7L814C40)</f>
        <v>0.30404615197185531</v>
      </c>
      <c r="AN10" s="16" t="s">
        <v>38565</v>
      </c>
      <c r="AO10" s="33">
        <f>D6L1403C8-D6L1403C18</f>
        <v>0.90497763375393303</v>
      </c>
      <c r="AP10" s="16" t="s">
        <v>38566</v>
      </c>
      <c r="AQ10" s="33">
        <f>CHOOSE(MIN(D6L1403C9,RUN_YEARS),B7L814C2,B7L814C11,B7L814C20,B7L814C29,B7L814C38)</f>
        <v>353.11202235077025</v>
      </c>
      <c r="AR10" s="16" t="s">
        <v>38567</v>
      </c>
      <c r="AS10" s="33">
        <f>IF(D6L1403C20=0,0,D6L1403C18/D6L1403C20)</f>
        <v>8.6104729583470687E-4</v>
      </c>
      <c r="AT10" s="16" t="s">
        <v>38568</v>
      </c>
      <c r="AU10" s="33">
        <f>IF(D6L1403C5=0,0,D6L1403C18/D6L1403C5)</f>
        <v>0.1257403516628639</v>
      </c>
      <c r="AV10" s="16" t="s">
        <v>38569</v>
      </c>
      <c r="AW10" s="33">
        <f>CHOOSE(MIN(D6L1403C9,RUN_YEARS),B7L814C1,B7L814C10,B7L814C19,B7L814C28,B7L814C37)</f>
        <v>1051.0196572612654</v>
      </c>
      <c r="AX10" s="16" t="s">
        <v>38570</v>
      </c>
      <c r="AY10" s="33">
        <f>IF(D6L1403C23=0,0,D6L1403C19/D6L1403C23)</f>
        <v>8.6104729583470687E-4</v>
      </c>
      <c r="AZ10" s="16" t="s">
        <v>38571</v>
      </c>
      <c r="BA10" s="33">
        <f>IF(D6L1403C5=0,0,D6L1403C19/D6L1403C5)</f>
        <v>0.3742596483371361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0.64692773230895906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163357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2162.1621052486462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326.43349366883359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1028.0913647706629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143.71281308827278</v>
      </c>
      <c r="J12" s="16" t="s">
        <v>38615</v>
      </c>
      <c r="K12" s="21">
        <f>IF(FLOW_THRU_100PCT="Y",1,INDEX(VariabilityMatrix,D6L1405C1,D6L1405C9))</f>
        <v>0.33502533749663682</v>
      </c>
      <c r="L12" s="16" t="s">
        <v>38595</v>
      </c>
      <c r="M12" s="15">
        <f>IF(D6L1405C2&lt;&gt;0,D6L1405C2*D6L1405C4,D6L1405C3*D6L1405C4)</f>
        <v>48.147433707489675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24.073716853744838</v>
      </c>
      <c r="R12" s="16" t="s">
        <v>38597</v>
      </c>
      <c r="S12" s="15">
        <f>D6L1405C5-D6L1405C7</f>
        <v>24.073716853744838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23.208935681020623</v>
      </c>
      <c r="X12" s="16" t="s">
        <v>38599</v>
      </c>
      <c r="Y12" s="33">
        <f>D6L1405C7-D6L1405C10</f>
        <v>0.86478117272421429</v>
      </c>
      <c r="Z12" s="16" t="s">
        <v>38600</v>
      </c>
      <c r="AA12" s="33">
        <f>CHOOSE(MIN(D6L1405C9,RUN_YEARS),B7L814C7,B7L814C16,B7L814C25,B7L814C34,B7L814C43)</f>
        <v>156258.20000000001</v>
      </c>
      <c r="AB12" s="16" t="s">
        <v>38601</v>
      </c>
      <c r="AC12" s="33">
        <f>IF(D6L1405C12=0,0,D6L1405C10/D6L1405C12)</f>
        <v>1.4852939353595922E-4</v>
      </c>
      <c r="AD12" s="16" t="s">
        <v>38602</v>
      </c>
      <c r="AE12" s="33">
        <f>IF(D6L1405C5=0,0,D6L1405C10/D6L1405C5)</f>
        <v>0.48203889374503273</v>
      </c>
      <c r="AF12" s="16" t="s">
        <v>38603</v>
      </c>
      <c r="AG12" s="33">
        <f>CHOOSE(MIN(D6L1405C9,RUN_YEARS),B7L814C5,B7L814C14,B7L814C23,B7L814C32,B7L814C41)</f>
        <v>2239.3422300949587</v>
      </c>
      <c r="AH12" s="16" t="s">
        <v>38604</v>
      </c>
      <c r="AI12" s="33">
        <f>IF(D6L1405C15=0,0,D6L1405C11/D6L1405C15)</f>
        <v>3.8617642319349442E-4</v>
      </c>
      <c r="AJ12" s="16" t="s">
        <v>38605</v>
      </c>
      <c r="AK12" s="33">
        <f>IF(D6L1405C5=0,0,D6L1405C11/D6L1405C5)</f>
        <v>1.796110625496726E-2</v>
      </c>
      <c r="AL12" s="16" t="s">
        <v>38606</v>
      </c>
      <c r="AM12" s="33">
        <f>D6L1405C8*CHOOSE(MIN(D6L1405C9,RUN_YEARS),B7L814C4,B7L814C13,B7L814C22,B7L814C31,B7L814C40)</f>
        <v>6.0540752460441789</v>
      </c>
      <c r="AN12" s="16" t="s">
        <v>38607</v>
      </c>
      <c r="AO12" s="33">
        <f>D6L1405C8-D6L1405C18</f>
        <v>18.01964160770066</v>
      </c>
      <c r="AP12" s="16" t="s">
        <v>38608</v>
      </c>
      <c r="AQ12" s="33">
        <f>CHOOSE(MIN(D6L1405C9,RUN_YEARS),B7L814C2,B7L814C11,B7L814C20,B7L814C29,B7L814C38)</f>
        <v>353.11202235077025</v>
      </c>
      <c r="AR12" s="16" t="s">
        <v>38609</v>
      </c>
      <c r="AS12" s="33">
        <f>IF(D6L1405C20=0,0,D6L1405C18/D6L1405C20)</f>
        <v>1.7144913973023135E-2</v>
      </c>
      <c r="AT12" s="16" t="s">
        <v>38610</v>
      </c>
      <c r="AU12" s="33">
        <f>IF(D6L1405C5=0,0,D6L1405C18/D6L1405C5)</f>
        <v>0.1257403516628639</v>
      </c>
      <c r="AV12" s="16" t="s">
        <v>38611</v>
      </c>
      <c r="AW12" s="33">
        <f>CHOOSE(MIN(D6L1405C9,RUN_YEARS),B7L814C1,B7L814C10,B7L814C19,B7L814C28,B7L814C37)</f>
        <v>1051.0196572612654</v>
      </c>
      <c r="AX12" s="16" t="s">
        <v>38612</v>
      </c>
      <c r="AY12" s="33">
        <f>IF(D6L1405C23=0,0,D6L1405C19/D6L1405C23)</f>
        <v>1.7144913973023139E-2</v>
      </c>
      <c r="AZ12" s="16" t="s">
        <v>38613</v>
      </c>
      <c r="BA12" s="33">
        <f>IF(D6L1405C5=0,0,D6L1405C19/D6L1405C5)</f>
        <v>0.3742596483371361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24.386165851630668</v>
      </c>
      <c r="J13" s="16" t="s">
        <v>38636</v>
      </c>
      <c r="K13" s="21">
        <f>IF(FLOW_THRU_100PCT="Y",1,INDEX(VariabilityMatrix,D6L1406C1,D6L1406C9))</f>
        <v>0.65701432046792319</v>
      </c>
      <c r="L13" s="16" t="s">
        <v>38616</v>
      </c>
      <c r="M13" s="15">
        <f>IF(D6L1406C2&lt;&gt;0,D6L1406C2*D6L1406C4,D6L1406C3*D6L1406C4)</f>
        <v>16.022060185827197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8.0110300929135985</v>
      </c>
      <c r="R13" s="16" t="s">
        <v>38618</v>
      </c>
      <c r="S13" s="15">
        <f>D6L1406C5-D6L1406C7</f>
        <v>8.0110300929135985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7.7232561674924751</v>
      </c>
      <c r="X13" s="16" t="s">
        <v>38620</v>
      </c>
      <c r="Y13" s="33">
        <f>D6L1406C7-D6L1406C10</f>
        <v>0.28777392542112334</v>
      </c>
      <c r="Z13" s="16" t="s">
        <v>38621</v>
      </c>
      <c r="AA13" s="33">
        <f>CHOOSE(MIN(D6L1406C9,RUN_YEARS),B7L814C7,B7L814C16,B7L814C25,B7L814C34,B7L814C43)</f>
        <v>156258.20000000001</v>
      </c>
      <c r="AB13" s="16" t="s">
        <v>38622</v>
      </c>
      <c r="AC13" s="33">
        <f>IF(D6L1406C12=0,0,D6L1406C10/D6L1406C12)</f>
        <v>4.9426245582583665E-5</v>
      </c>
      <c r="AD13" s="16" t="s">
        <v>38623</v>
      </c>
      <c r="AE13" s="33">
        <f>IF(D6L1406C5=0,0,D6L1406C10/D6L1406C5)</f>
        <v>0.48203889374503273</v>
      </c>
      <c r="AF13" s="16" t="s">
        <v>38624</v>
      </c>
      <c r="AG13" s="33">
        <f>CHOOSE(MIN(D6L1406C9,RUN_YEARS),B7L814C5,B7L814C14,B7L814C23,B7L814C32,B7L814C41)</f>
        <v>2239.3422300949587</v>
      </c>
      <c r="AH13" s="16" t="s">
        <v>38625</v>
      </c>
      <c r="AI13" s="33">
        <f>IF(D6L1406C15=0,0,D6L1406C11/D6L1406C15)</f>
        <v>1.2850823851471796E-4</v>
      </c>
      <c r="AJ13" s="16" t="s">
        <v>38626</v>
      </c>
      <c r="AK13" s="33">
        <f>IF(D6L1406C5=0,0,D6L1406C11/D6L1406C5)</f>
        <v>1.7961106254967295E-2</v>
      </c>
      <c r="AL13" s="16" t="s">
        <v>38627</v>
      </c>
      <c r="AM13" s="33">
        <f>D6L1406C8*CHOOSE(MIN(D6L1406C9,RUN_YEARS),B7L814C4,B7L814C13,B7L814C22,B7L814C31,B7L814C40)</f>
        <v>2.0146194821294823</v>
      </c>
      <c r="AN13" s="16" t="s">
        <v>38628</v>
      </c>
      <c r="AO13" s="33">
        <f>D6L1406C8-D6L1406C18</f>
        <v>5.9964106107841157</v>
      </c>
      <c r="AP13" s="16" t="s">
        <v>38629</v>
      </c>
      <c r="AQ13" s="33">
        <f>CHOOSE(MIN(D6L1406C9,RUN_YEARS),B7L814C2,B7L814C11,B7L814C20,B7L814C29,B7L814C38)</f>
        <v>353.11202235077025</v>
      </c>
      <c r="AR13" s="16" t="s">
        <v>38630</v>
      </c>
      <c r="AS13" s="33">
        <f>IF(D6L1406C20=0,0,D6L1406C18/D6L1406C20)</f>
        <v>5.7053267932300061E-3</v>
      </c>
      <c r="AT13" s="16" t="s">
        <v>38631</v>
      </c>
      <c r="AU13" s="33">
        <f>IF(D6L1406C5=0,0,D6L1406C18/D6L1406C5)</f>
        <v>0.1257403516628639</v>
      </c>
      <c r="AV13" s="16" t="s">
        <v>38632</v>
      </c>
      <c r="AW13" s="33">
        <f>CHOOSE(MIN(D6L1406C9,RUN_YEARS),B7L814C1,B7L814C10,B7L814C19,B7L814C28,B7L814C37)</f>
        <v>1051.0196572612654</v>
      </c>
      <c r="AX13" s="16" t="s">
        <v>38633</v>
      </c>
      <c r="AY13" s="33">
        <f>IF(D6L1406C23=0,0,D6L1406C19/D6L1406C23)</f>
        <v>5.705326793230007E-3</v>
      </c>
      <c r="AZ13" s="16" t="s">
        <v>38634</v>
      </c>
      <c r="BA13" s="33">
        <f>IF(D6L1406C5=0,0,D6L1406C19/D6L1406C5)</f>
        <v>0.3742596483371361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3.9434820900569059</v>
      </c>
      <c r="J14" s="16" t="s">
        <v>38657</v>
      </c>
      <c r="K14" s="21">
        <f>IF(FLOW_THRU_100PCT="Y",1,INDEX(VariabilityMatrix,D6L1407C1,D6L1407C9))</f>
        <v>0.64692773230895906</v>
      </c>
      <c r="L14" s="16" t="s">
        <v>38637</v>
      </c>
      <c r="M14" s="15">
        <f>IF(D6L1407C2&lt;&gt;0,D6L1407C2*D6L1407C4,D6L1407C3*D6L1407C4)</f>
        <v>2.5511479259215082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1.2755739629607541</v>
      </c>
      <c r="R14" s="16" t="s">
        <v>38639</v>
      </c>
      <c r="S14" s="15">
        <f>D6L1407C5-D6L1407C7</f>
        <v>1.2755739629607541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1.2331378611694819</v>
      </c>
      <c r="X14" s="16" t="s">
        <v>38641</v>
      </c>
      <c r="Y14" s="33">
        <f>D6L1407C7-D6L1407C10</f>
        <v>4.2436101791272218E-2</v>
      </c>
      <c r="Z14" s="16" t="s">
        <v>38642</v>
      </c>
      <c r="AA14" s="33">
        <f>CHOOSE(MIN(D6L1407C9,RUN_YEARS),B7L814C7,B7L814C16,B7L814C25,B7L814C34,B7L814C43)</f>
        <v>163357</v>
      </c>
      <c r="AB14" s="16" t="s">
        <v>38643</v>
      </c>
      <c r="AC14" s="33">
        <f>IF(D6L1407C12=0,0,D6L1407C10/D6L1407C12)</f>
        <v>7.5487298442642917E-6</v>
      </c>
      <c r="AD14" s="16" t="s">
        <v>38644</v>
      </c>
      <c r="AE14" s="33">
        <f>IF(D6L1407C5=0,0,D6L1407C10/D6L1407C5)</f>
        <v>0.48336587958695348</v>
      </c>
      <c r="AF14" s="16" t="s">
        <v>38645</v>
      </c>
      <c r="AG14" s="33">
        <f>CHOOSE(MIN(D6L1407C9,RUN_YEARS),B7L814C5,B7L814C14,B7L814C23,B7L814C32,B7L814C41)</f>
        <v>2162.1621052486462</v>
      </c>
      <c r="AH14" s="16" t="s">
        <v>38646</v>
      </c>
      <c r="AI14" s="33">
        <f>IF(D6L1407C15=0,0,D6L1407C11/D6L1407C15)</f>
        <v>1.9626697595087169E-5</v>
      </c>
      <c r="AJ14" s="16" t="s">
        <v>38647</v>
      </c>
      <c r="AK14" s="33">
        <f>IF(D6L1407C5=0,0,D6L1407C11/D6L1407C5)</f>
        <v>1.6634120413046509E-2</v>
      </c>
      <c r="AL14" s="16" t="s">
        <v>38648</v>
      </c>
      <c r="AM14" s="33">
        <f>D6L1407C8*CHOOSE(MIN(D6L1407C9,RUN_YEARS),B7L814C4,B7L814C13,B7L814C22,B7L814C31,B7L814C40)</f>
        <v>0.30740673570360871</v>
      </c>
      <c r="AN14" s="16" t="s">
        <v>38649</v>
      </c>
      <c r="AO14" s="33">
        <f>D6L1407C8-D6L1407C18</f>
        <v>0.96816722725714532</v>
      </c>
      <c r="AP14" s="16" t="s">
        <v>38650</v>
      </c>
      <c r="AQ14" s="33">
        <f>CHOOSE(MIN(D6L1407C9,RUN_YEARS),B7L814C2,B7L814C11,B7L814C20,B7L814C29,B7L814C38)</f>
        <v>326.43349366883359</v>
      </c>
      <c r="AR14" s="16" t="s">
        <v>38651</v>
      </c>
      <c r="AS14" s="33">
        <f>IF(D6L1407C20=0,0,D6L1407C18/D6L1407C20)</f>
        <v>9.4171321774803082E-4</v>
      </c>
      <c r="AT14" s="16" t="s">
        <v>38652</v>
      </c>
      <c r="AU14" s="33">
        <f>IF(D6L1407C5=0,0,D6L1407C18/D6L1407C5)</f>
        <v>0.12049741709609778</v>
      </c>
      <c r="AV14" s="16" t="s">
        <v>38653</v>
      </c>
      <c r="AW14" s="33">
        <f>CHOOSE(MIN(D6L1407C9,RUN_YEARS),B7L814C1,B7L814C10,B7L814C19,B7L814C28,B7L814C37)</f>
        <v>1028.0913647706629</v>
      </c>
      <c r="AX14" s="16" t="s">
        <v>38654</v>
      </c>
      <c r="AY14" s="33">
        <f>IF(D6L1407C23=0,0,D6L1407C19/D6L1407C23)</f>
        <v>9.417132177480306E-4</v>
      </c>
      <c r="AZ14" s="16" t="s">
        <v>38655</v>
      </c>
      <c r="BA14" s="33">
        <f>IF(D6L1407C5=0,0,D6L1407C19/D6L1407C5)</f>
        <v>0.37950258290390221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0.43470434358968851</v>
      </c>
      <c r="J15" s="16" t="s">
        <v>38678</v>
      </c>
      <c r="K15" s="21">
        <f>IF(FLOW_THRU_100PCT="Y",1,INDEX(VariabilityMatrix,D6L1408C1,D6L1408C9))</f>
        <v>0.64692773230895906</v>
      </c>
      <c r="L15" s="16" t="s">
        <v>38658</v>
      </c>
      <c r="M15" s="15">
        <f>IF(D6L1408C2&lt;&gt;0,D6L1408C2*D6L1408C4,D6L1408C3*D6L1408C4)</f>
        <v>0.28122229522333175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0.14061114761166588</v>
      </c>
      <c r="R15" s="16" t="s">
        <v>38660</v>
      </c>
      <c r="S15" s="15">
        <f>D6L1408C5-D6L1408C7</f>
        <v>0.14061114761166588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0.13593326209008766</v>
      </c>
      <c r="X15" s="16" t="s">
        <v>38662</v>
      </c>
      <c r="Y15" s="33">
        <f>D6L1408C7-D6L1408C10</f>
        <v>4.6778855215782178E-3</v>
      </c>
      <c r="Z15" s="16" t="s">
        <v>38663</v>
      </c>
      <c r="AA15" s="33">
        <f>CHOOSE(MIN(D6L1408C9,RUN_YEARS),B7L814C7,B7L814C16,B7L814C25,B7L814C34,B7L814C43)</f>
        <v>163357</v>
      </c>
      <c r="AB15" s="16" t="s">
        <v>38664</v>
      </c>
      <c r="AC15" s="33">
        <f>IF(D6L1408C12=0,0,D6L1408C10/D6L1408C12)</f>
        <v>8.3212388872278294E-7</v>
      </c>
      <c r="AD15" s="16" t="s">
        <v>38665</v>
      </c>
      <c r="AE15" s="33">
        <f>IF(D6L1408C5=0,0,D6L1408C10/D6L1408C5)</f>
        <v>0.48336587958695348</v>
      </c>
      <c r="AF15" s="16" t="s">
        <v>38666</v>
      </c>
      <c r="AG15" s="33">
        <f>CHOOSE(MIN(D6L1408C9,RUN_YEARS),B7L814C5,B7L814C14,B7L814C23,B7L814C32,B7L814C41)</f>
        <v>2162.1621052486462</v>
      </c>
      <c r="AH15" s="16" t="s">
        <v>38667</v>
      </c>
      <c r="AI15" s="33">
        <f>IF(D6L1408C15=0,0,D6L1408C11/D6L1408C15)</f>
        <v>2.1635221106792388E-6</v>
      </c>
      <c r="AJ15" s="16" t="s">
        <v>38668</v>
      </c>
      <c r="AK15" s="33">
        <f>IF(D6L1408C5=0,0,D6L1408C11/D6L1408C5)</f>
        <v>1.6634120413046519E-2</v>
      </c>
      <c r="AL15" s="16" t="s">
        <v>38669</v>
      </c>
      <c r="AM15" s="33">
        <f>D6L1408C8*CHOOSE(MIN(D6L1408C9,RUN_YEARS),B7L814C4,B7L814C13,B7L814C22,B7L814C31,B7L814C40)</f>
        <v>3.3886560204247747E-2</v>
      </c>
      <c r="AN15" s="16" t="s">
        <v>38670</v>
      </c>
      <c r="AO15" s="33">
        <f>D6L1408C8-D6L1408C18</f>
        <v>0.10672458740741814</v>
      </c>
      <c r="AP15" s="16" t="s">
        <v>38671</v>
      </c>
      <c r="AQ15" s="33">
        <f>CHOOSE(MIN(D6L1408C9,RUN_YEARS),B7L814C2,B7L814C11,B7L814C20,B7L814C29,B7L814C38)</f>
        <v>326.43349366883359</v>
      </c>
      <c r="AR15" s="16" t="s">
        <v>38672</v>
      </c>
      <c r="AS15" s="33">
        <f>IF(D6L1408C20=0,0,D6L1408C18/D6L1408C20)</f>
        <v>1.0380846592484049E-4</v>
      </c>
      <c r="AT15" s="16" t="s">
        <v>38673</v>
      </c>
      <c r="AU15" s="33">
        <f>IF(D6L1408C5=0,0,D6L1408C18/D6L1408C5)</f>
        <v>0.12049741709609776</v>
      </c>
      <c r="AV15" s="16" t="s">
        <v>38674</v>
      </c>
      <c r="AW15" s="33">
        <f>CHOOSE(MIN(D6L1408C9,RUN_YEARS),B7L814C1,B7L814C10,B7L814C19,B7L814C28,B7L814C37)</f>
        <v>1028.0913647706629</v>
      </c>
      <c r="AX15" s="16" t="s">
        <v>38675</v>
      </c>
      <c r="AY15" s="33">
        <f>IF(D6L1408C23=0,0,D6L1408C19/D6L1408C23)</f>
        <v>1.038084659248405E-4</v>
      </c>
      <c r="AZ15" s="16" t="s">
        <v>38676</v>
      </c>
      <c r="BA15" s="33">
        <f>IF(D6L1408C5=0,0,D6L1408C19/D6L1408C5)</f>
        <v>0.37950258290390226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1.6791266286718118</v>
      </c>
      <c r="J16" s="16" t="s">
        <v>38699</v>
      </c>
      <c r="K16" s="21">
        <f>IF(FLOW_THRU_100PCT="Y",1,INDEX(VariabilityMatrix,D6L1409C1,D6L1409C9))</f>
        <v>0.64692773230895906</v>
      </c>
      <c r="L16" s="16" t="s">
        <v>38679</v>
      </c>
      <c r="M16" s="15">
        <f>IF(D6L1409C2&lt;&gt;0,D6L1409C2*D6L1409C4,D6L1409C3*D6L1409C4)</f>
        <v>1.0862735821462428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0.54313679107312141</v>
      </c>
      <c r="R16" s="16" t="s">
        <v>38681</v>
      </c>
      <c r="S16" s="15">
        <f>D6L1409C5-D6L1409C7</f>
        <v>0.54313679107312141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0.52506758550618937</v>
      </c>
      <c r="X16" s="16" t="s">
        <v>38683</v>
      </c>
      <c r="Y16" s="33">
        <f>D6L1409C7-D6L1409C10</f>
        <v>1.8069205566932034E-2</v>
      </c>
      <c r="Z16" s="16" t="s">
        <v>38684</v>
      </c>
      <c r="AA16" s="33">
        <f>CHOOSE(MIN(D6L1409C9,RUN_YEARS),B7L814C7,B7L814C16,B7L814C25,B7L814C34,B7L814C43)</f>
        <v>163357</v>
      </c>
      <c r="AB16" s="16" t="s">
        <v>38685</v>
      </c>
      <c r="AC16" s="33">
        <f>IF(D6L1409C12=0,0,D6L1409C10/D6L1409C12)</f>
        <v>3.2142337671859143E-6</v>
      </c>
      <c r="AD16" s="16" t="s">
        <v>38686</v>
      </c>
      <c r="AE16" s="33">
        <f>IF(D6L1409C5=0,0,D6L1409C10/D6L1409C5)</f>
        <v>0.48336587958695343</v>
      </c>
      <c r="AF16" s="16" t="s">
        <v>38687</v>
      </c>
      <c r="AG16" s="33">
        <f>CHOOSE(MIN(D6L1409C9,RUN_YEARS),B7L814C5,B7L814C14,B7L814C23,B7L814C32,B7L814C41)</f>
        <v>2162.1621052486462</v>
      </c>
      <c r="AH16" s="16" t="s">
        <v>38688</v>
      </c>
      <c r="AI16" s="33">
        <f>IF(D6L1409C15=0,0,D6L1409C11/D6L1409C15)</f>
        <v>8.3570077946834132E-6</v>
      </c>
      <c r="AJ16" s="16" t="s">
        <v>38689</v>
      </c>
      <c r="AK16" s="33">
        <f>IF(D6L1409C5=0,0,D6L1409C11/D6L1409C5)</f>
        <v>1.6634120413046568E-2</v>
      </c>
      <c r="AL16" s="16" t="s">
        <v>38690</v>
      </c>
      <c r="AM16" s="33">
        <f>D6L1409C8*CHOOSE(MIN(D6L1409C9,RUN_YEARS),B7L814C4,B7L814C13,B7L814C22,B7L814C31,B7L814C40)</f>
        <v>0.13089316090834804</v>
      </c>
      <c r="AN16" s="16" t="s">
        <v>38691</v>
      </c>
      <c r="AO16" s="33">
        <f>D6L1409C8-D6L1409C18</f>
        <v>0.41224363016477339</v>
      </c>
      <c r="AP16" s="16" t="s">
        <v>38692</v>
      </c>
      <c r="AQ16" s="33">
        <f>CHOOSE(MIN(D6L1409C9,RUN_YEARS),B7L814C2,B7L814C11,B7L814C20,B7L814C29,B7L814C38)</f>
        <v>326.43349366883359</v>
      </c>
      <c r="AR16" s="16" t="s">
        <v>38693</v>
      </c>
      <c r="AS16" s="33">
        <f>IF(D6L1409C20=0,0,D6L1409C18/D6L1409C20)</f>
        <v>4.009795668858019E-4</v>
      </c>
      <c r="AT16" s="16" t="s">
        <v>38694</v>
      </c>
      <c r="AU16" s="33">
        <f>IF(D6L1409C5=0,0,D6L1409C18/D6L1409C5)</f>
        <v>0.12049741709609776</v>
      </c>
      <c r="AV16" s="16" t="s">
        <v>38695</v>
      </c>
      <c r="AW16" s="33">
        <f>CHOOSE(MIN(D6L1409C9,RUN_YEARS),B7L814C1,B7L814C10,B7L814C19,B7L814C28,B7L814C37)</f>
        <v>1028.0913647706629</v>
      </c>
      <c r="AX16" s="16" t="s">
        <v>38696</v>
      </c>
      <c r="AY16" s="33">
        <f>IF(D6L1409C23=0,0,D6L1409C19/D6L1409C23)</f>
        <v>4.009795668858019E-4</v>
      </c>
      <c r="AZ16" s="16" t="s">
        <v>38697</v>
      </c>
      <c r="BA16" s="33">
        <f>IF(D6L1409C5=0,0,D6L1409C19/D6L1409C5)</f>
        <v>0.37950258290390226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0.64692773230895906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163357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2162.1621052486462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326.43349366883359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1028.0913647706629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0.64692773230895906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163357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2162.1621052486462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326.43349366883359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1028.0913647706629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0.64692773230895906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163357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2162.1621052486462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326.43349366883359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1028.0913647706629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0.37473534500765082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0.3222723967065797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0.16113619835328985</v>
      </c>
      <c r="R20" s="16" t="s">
        <v>38765</v>
      </c>
      <c r="S20" s="15">
        <f>D6L1413C5-D6L1413C7</f>
        <v>0.16113619835328985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0.1557754805006715</v>
      </c>
      <c r="X20" s="16" t="s">
        <v>38767</v>
      </c>
      <c r="Y20" s="33">
        <f>D6L1413C7-D6L1413C10</f>
        <v>5.3607178526183519E-3</v>
      </c>
      <c r="Z20" s="16" t="s">
        <v>38768</v>
      </c>
      <c r="AA20" s="33">
        <f>CHOOSE(MIN(D6L1413C9,RUN_YEARS),B7L814C7,B7L814C16,B7L814C25,B7L814C34,B7L814C43)</f>
        <v>163357</v>
      </c>
      <c r="AB20" s="16" t="s">
        <v>38769</v>
      </c>
      <c r="AC20" s="33">
        <f>IF(D6L1413C12=0,0,D6L1413C10/D6L1413C12)</f>
        <v>9.535892584993082E-7</v>
      </c>
      <c r="AD20" s="16" t="s">
        <v>38770</v>
      </c>
      <c r="AE20" s="33">
        <f>IF(D6L1413C5=0,0,D6L1413C10/D6L1413C5)</f>
        <v>0.48336587958695343</v>
      </c>
      <c r="AF20" s="16" t="s">
        <v>38771</v>
      </c>
      <c r="AG20" s="33">
        <f>CHOOSE(MIN(D6L1413C9,RUN_YEARS),B7L814C5,B7L814C14,B7L814C23,B7L814C32,B7L814C41)</f>
        <v>2162.1621052486462</v>
      </c>
      <c r="AH20" s="16" t="s">
        <v>38772</v>
      </c>
      <c r="AI20" s="33">
        <f>IF(D6L1413C15=0,0,D6L1413C11/D6L1413C15)</f>
        <v>2.4793320720982092E-6</v>
      </c>
      <c r="AJ20" s="16" t="s">
        <v>38773</v>
      </c>
      <c r="AK20" s="33">
        <f>IF(D6L1413C5=0,0,D6L1413C11/D6L1413C5)</f>
        <v>1.6634120413046547E-2</v>
      </c>
      <c r="AL20" s="16" t="s">
        <v>38774</v>
      </c>
      <c r="AM20" s="33">
        <f>D6L1413C8*CHOOSE(MIN(D6L1413C9,RUN_YEARS),B7L814C4,B7L814C13,B7L814C22,B7L814C31,B7L814C40)</f>
        <v>3.8832991404511817E-2</v>
      </c>
      <c r="AN20" s="16" t="s">
        <v>38775</v>
      </c>
      <c r="AO20" s="33">
        <f>D6L1413C8-D6L1413C18</f>
        <v>0.12230320694877803</v>
      </c>
      <c r="AP20" s="16" t="s">
        <v>38776</v>
      </c>
      <c r="AQ20" s="33">
        <f>CHOOSE(MIN(D6L1413C9,RUN_YEARS),B7L814C2,B7L814C11,B7L814C20,B7L814C29,B7L814C38)</f>
        <v>326.43349366883359</v>
      </c>
      <c r="AR20" s="16" t="s">
        <v>38777</v>
      </c>
      <c r="AS20" s="33">
        <f>IF(D6L1413C20=0,0,D6L1413C18/D6L1413C20)</f>
        <v>1.1896141835221064E-4</v>
      </c>
      <c r="AT20" s="16" t="s">
        <v>38778</v>
      </c>
      <c r="AU20" s="33">
        <f>IF(D6L1413C5=0,0,D6L1413C18/D6L1413C5)</f>
        <v>0.12049741709609776</v>
      </c>
      <c r="AV20" s="16" t="s">
        <v>38779</v>
      </c>
      <c r="AW20" s="33">
        <f>CHOOSE(MIN(D6L1413C9,RUN_YEARS),B7L814C1,B7L814C10,B7L814C19,B7L814C28,B7L814C37)</f>
        <v>1028.0913647706629</v>
      </c>
      <c r="AX20" s="16" t="s">
        <v>38780</v>
      </c>
      <c r="AY20" s="33">
        <f>IF(D6L1413C23=0,0,D6L1413C19/D6L1413C23)</f>
        <v>1.1896141835221064E-4</v>
      </c>
      <c r="AZ20" s="16" t="s">
        <v>38781</v>
      </c>
      <c r="BA20" s="33">
        <f>IF(D6L1413C5=0,0,D6L1413C19/D6L1413C5)</f>
        <v>0.37950258290390221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9.3557528016639182</v>
      </c>
      <c r="J21" s="16" t="s">
        <v>38803</v>
      </c>
      <c r="K21" s="21">
        <f>IF(FLOW_THRU_100PCT="Y",1,INDEX(VariabilityMatrix,D6L1414C1,D6L1414C9))</f>
        <v>0.65701432046792319</v>
      </c>
      <c r="L21" s="16" t="s">
        <v>38783</v>
      </c>
      <c r="M21" s="15">
        <f>IF(D6L1414C2&lt;&gt;0,D6L1414C2*D6L1414C4,D6L1414C3*D6L1414C4)</f>
        <v>6.1468635694510878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3.0734317847255439</v>
      </c>
      <c r="R21" s="16" t="s">
        <v>38785</v>
      </c>
      <c r="S21" s="15">
        <f>D6L1414C5-D6L1414C7</f>
        <v>3.0734317847255439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2.9630273150198456</v>
      </c>
      <c r="X21" s="16" t="s">
        <v>38787</v>
      </c>
      <c r="Y21" s="33">
        <f>D6L1414C7-D6L1414C10</f>
        <v>0.11040446970569828</v>
      </c>
      <c r="Z21" s="16" t="s">
        <v>38788</v>
      </c>
      <c r="AA21" s="33">
        <f>CHOOSE(MIN(D6L1414C9,RUN_YEARS),B7L814C7,B7L814C16,B7L814C25,B7L814C34,B7L814C43)</f>
        <v>156258.20000000001</v>
      </c>
      <c r="AB21" s="16" t="s">
        <v>38789</v>
      </c>
      <c r="AC21" s="33">
        <f>IF(D6L1414C12=0,0,D6L1414C10/D6L1414C12)</f>
        <v>1.8962379670441905E-5</v>
      </c>
      <c r="AD21" s="16" t="s">
        <v>38790</v>
      </c>
      <c r="AE21" s="33">
        <f>IF(D6L1414C5=0,0,D6L1414C10/D6L1414C5)</f>
        <v>0.48203889374503273</v>
      </c>
      <c r="AF21" s="16" t="s">
        <v>38791</v>
      </c>
      <c r="AG21" s="33">
        <f>CHOOSE(MIN(D6L1414C9,RUN_YEARS),B7L814C5,B7L814C14,B7L814C23,B7L814C32,B7L814C41)</f>
        <v>2239.3422300949587</v>
      </c>
      <c r="AH21" s="16" t="s">
        <v>38792</v>
      </c>
      <c r="AI21" s="33">
        <f>IF(D6L1414C15=0,0,D6L1414C11/D6L1414C15)</f>
        <v>4.9302187143148996E-5</v>
      </c>
      <c r="AJ21" s="16" t="s">
        <v>38793</v>
      </c>
      <c r="AK21" s="33">
        <f>IF(D6L1414C5=0,0,D6L1414C11/D6L1414C5)</f>
        <v>1.7961106254967257E-2</v>
      </c>
      <c r="AL21" s="16" t="s">
        <v>38794</v>
      </c>
      <c r="AM21" s="33">
        <f>D6L1414C8*CHOOSE(MIN(D6L1414C9,RUN_YEARS),B7L814C4,B7L814C13,B7L814C22,B7L814C31,B7L814C40)</f>
        <v>0.77290878684642661</v>
      </c>
      <c r="AN21" s="16" t="s">
        <v>38795</v>
      </c>
      <c r="AO21" s="33">
        <f>D6L1414C8-D6L1414C18</f>
        <v>2.3005229978791171</v>
      </c>
      <c r="AP21" s="16" t="s">
        <v>38796</v>
      </c>
      <c r="AQ21" s="33">
        <f>CHOOSE(MIN(D6L1414C9,RUN_YEARS),B7L814C2,B7L814C11,B7L814C20,B7L814C29,B7L814C38)</f>
        <v>353.11202235077025</v>
      </c>
      <c r="AR21" s="16" t="s">
        <v>38797</v>
      </c>
      <c r="AS21" s="33">
        <f>IF(D6L1414C20=0,0,D6L1414C18/D6L1414C20)</f>
        <v>2.1888486880195872E-3</v>
      </c>
      <c r="AT21" s="16" t="s">
        <v>38798</v>
      </c>
      <c r="AU21" s="33">
        <f>IF(D6L1414C5=0,0,D6L1414C18/D6L1414C5)</f>
        <v>0.1257403516628639</v>
      </c>
      <c r="AV21" s="16" t="s">
        <v>38799</v>
      </c>
      <c r="AW21" s="33">
        <f>CHOOSE(MIN(D6L1414C9,RUN_YEARS),B7L814C1,B7L814C10,B7L814C19,B7L814C28,B7L814C37)</f>
        <v>1051.0196572612654</v>
      </c>
      <c r="AX21" s="16" t="s">
        <v>38800</v>
      </c>
      <c r="AY21" s="33">
        <f>IF(D6L1414C23=0,0,D6L1414C19/D6L1414C23)</f>
        <v>2.1888486880195872E-3</v>
      </c>
      <c r="AZ21" s="16" t="s">
        <v>38801</v>
      </c>
      <c r="BA21" s="33">
        <f>IF(D6L1414C5=0,0,D6L1414C19/D6L1414C5)</f>
        <v>0.37425964833713604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7.6011602042210482</v>
      </c>
      <c r="J22" s="16" t="s">
        <v>38824</v>
      </c>
      <c r="K22" s="21">
        <f>IF(FLOW_THRU_100PCT="Y",1,INDEX(VariabilityMatrix,D6L1415C1,D6L1415C9))</f>
        <v>0.66081263419649616</v>
      </c>
      <c r="L22" s="16" t="s">
        <v>38804</v>
      </c>
      <c r="M22" s="15">
        <f>IF(D6L1415C2&lt;&gt;0,D6L1415C2*D6L1415C4,D6L1415C3*D6L1415C4)</f>
        <v>5.0229426975008877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2.5114713487504439</v>
      </c>
      <c r="R22" s="16" t="s">
        <v>38806</v>
      </c>
      <c r="S22" s="15">
        <f>D6L1415C5-D6L1415C7</f>
        <v>2.5114713487504439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2.4227196653888727</v>
      </c>
      <c r="X22" s="16" t="s">
        <v>38808</v>
      </c>
      <c r="Y22" s="33">
        <f>D6L1415C7-D6L1415C10</f>
        <v>8.8751683361571132E-2</v>
      </c>
      <c r="Z22" s="16" t="s">
        <v>38809</v>
      </c>
      <c r="AA22" s="33">
        <f>CHOOSE(MIN(D6L1415C9,RUN_YEARS),B7L814C7,B7L814C16,B7L814C25,B7L814C34,B7L814C43)</f>
        <v>158012.66666666666</v>
      </c>
      <c r="AB22" s="16" t="s">
        <v>38810</v>
      </c>
      <c r="AC22" s="33">
        <f>IF(D6L1415C12=0,0,D6L1415C10/D6L1415C12)</f>
        <v>1.5332439585363659E-5</v>
      </c>
      <c r="AD22" s="16" t="s">
        <v>38811</v>
      </c>
      <c r="AE22" s="33">
        <f>IF(D6L1415C5=0,0,D6L1415C10/D6L1415C5)</f>
        <v>0.48233073942776045</v>
      </c>
      <c r="AF22" s="16" t="s">
        <v>38812</v>
      </c>
      <c r="AG22" s="33">
        <f>CHOOSE(MIN(D6L1415C9,RUN_YEARS),B7L814C5,B7L814C14,B7L814C23,B7L814C32,B7L814C41)</f>
        <v>2226.3425622077148</v>
      </c>
      <c r="AH22" s="16" t="s">
        <v>38813</v>
      </c>
      <c r="AI22" s="33">
        <f>IF(D6L1415C15=0,0,D6L1415C11/D6L1415C15)</f>
        <v>3.9864342921945502E-5</v>
      </c>
      <c r="AJ22" s="16" t="s">
        <v>38814</v>
      </c>
      <c r="AK22" s="33">
        <f>IF(D6L1415C5=0,0,D6L1415C11/D6L1415C5)</f>
        <v>1.7669260572239574E-2</v>
      </c>
      <c r="AL22" s="16" t="s">
        <v>38815</v>
      </c>
      <c r="AM22" s="33">
        <f>D6L1415C8*CHOOSE(MIN(D6L1415C9,RUN_YEARS),B7L814C4,B7L814C13,B7L814C22,B7L814C31,B7L814C40)</f>
        <v>0.65165667370316693</v>
      </c>
      <c r="AN22" s="16" t="s">
        <v>38816</v>
      </c>
      <c r="AO22" s="33">
        <f>D6L1415C8-D6L1415C18</f>
        <v>1.8598146750472768</v>
      </c>
      <c r="AP22" s="16" t="s">
        <v>38817</v>
      </c>
      <c r="AQ22" s="33">
        <f>CHOOSE(MIN(D6L1415C9,RUN_YEARS),B7L814C2,B7L814C11,B7L814C20,B7L814C29,B7L814C38)</f>
        <v>366.40179378380168</v>
      </c>
      <c r="AR22" s="16" t="s">
        <v>38818</v>
      </c>
      <c r="AS22" s="33">
        <f>IF(D6L1415C20=0,0,D6L1415C18/D6L1415C20)</f>
        <v>1.7785302494661972E-3</v>
      </c>
      <c r="AT22" s="16" t="s">
        <v>38819</v>
      </c>
      <c r="AU22" s="33">
        <f>IF(D6L1415C5=0,0,D6L1415C18/D6L1415C5)</f>
        <v>0.12973603581569662</v>
      </c>
      <c r="AV22" s="16" t="s">
        <v>38820</v>
      </c>
      <c r="AW22" s="33">
        <f>CHOOSE(MIN(D6L1415C9,RUN_YEARS),B7L814C1,B7L814C10,B7L814C19,B7L814C28,B7L814C37)</f>
        <v>1045.703144832918</v>
      </c>
      <c r="AX22" s="16" t="s">
        <v>38821</v>
      </c>
      <c r="AY22" s="33">
        <f>IF(D6L1415C23=0,0,D6L1415C19/D6L1415C23)</f>
        <v>1.7785302494661974E-3</v>
      </c>
      <c r="AZ22" s="16" t="s">
        <v>38822</v>
      </c>
      <c r="BA22" s="33">
        <f>IF(D6L1415C5=0,0,D6L1415C19/D6L1415C5)</f>
        <v>0.37026396418430335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1873.609481956172</v>
      </c>
      <c r="J23" s="16" t="s">
        <v>38845</v>
      </c>
      <c r="K23" s="21">
        <f>IF(FLOW_THRU_100PCT="Y",1,INDEX(VariabilityMatrix,D6L1416C1,D6L1416C9))</f>
        <v>0.33461784328176364</v>
      </c>
      <c r="L23" s="16" t="s">
        <v>38825</v>
      </c>
      <c r="M23" s="15">
        <f>IF(D6L1416C2&lt;&gt;0,D6L1416C2*D6L1416C4,D6L1416C3*D6L1416C4)</f>
        <v>626.94316400443677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313.47158200221838</v>
      </c>
      <c r="R23" s="16" t="s">
        <v>38827</v>
      </c>
      <c r="S23" s="15">
        <f>D6L1416C5-D6L1416C7</f>
        <v>313.47158200221838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302.39395987343966</v>
      </c>
      <c r="X23" s="16" t="s">
        <v>38829</v>
      </c>
      <c r="Y23" s="33">
        <f>D6L1416C7-D6L1416C10</f>
        <v>11.077622128778728</v>
      </c>
      <c r="Z23" s="16" t="s">
        <v>38830</v>
      </c>
      <c r="AA23" s="33">
        <f>CHOOSE(MIN(D6L1416C9,RUN_YEARS),B7L814C7,B7L814C16,B7L814C25,B7L814C34,B7L814C43)</f>
        <v>158012.66666666666</v>
      </c>
      <c r="AB23" s="16" t="s">
        <v>38831</v>
      </c>
      <c r="AC23" s="33">
        <f>IF(D6L1416C12=0,0,D6L1416C10/D6L1416C12)</f>
        <v>1.9137324003989534E-3</v>
      </c>
      <c r="AD23" s="16" t="s">
        <v>38832</v>
      </c>
      <c r="AE23" s="33">
        <f>IF(D6L1416C5=0,0,D6L1416C10/D6L1416C5)</f>
        <v>0.48233073942776045</v>
      </c>
      <c r="AF23" s="16" t="s">
        <v>38833</v>
      </c>
      <c r="AG23" s="33">
        <f>CHOOSE(MIN(D6L1416C9,RUN_YEARS),B7L814C5,B7L814C14,B7L814C23,B7L814C32,B7L814C41)</f>
        <v>2226.3425622077148</v>
      </c>
      <c r="AH23" s="16" t="s">
        <v>38834</v>
      </c>
      <c r="AI23" s="33">
        <f>IF(D6L1416C15=0,0,D6L1416C11/D6L1416C15)</f>
        <v>4.9757042410372787E-3</v>
      </c>
      <c r="AJ23" s="16" t="s">
        <v>38835</v>
      </c>
      <c r="AK23" s="33">
        <f>IF(D6L1416C5=0,0,D6L1416C11/D6L1416C5)</f>
        <v>1.7669260572239581E-2</v>
      </c>
      <c r="AL23" s="16" t="s">
        <v>38836</v>
      </c>
      <c r="AM23" s="33">
        <f>D6L1416C8*CHOOSE(MIN(D6L1416C9,RUN_YEARS),B7L814C4,B7L814C13,B7L814C22,B7L814C31,B7L814C40)</f>
        <v>81.337120779685762</v>
      </c>
      <c r="AN23" s="16" t="s">
        <v>38837</v>
      </c>
      <c r="AO23" s="33">
        <f>D6L1416C8-D6L1416C18</f>
        <v>232.13446122253262</v>
      </c>
      <c r="AP23" s="16" t="s">
        <v>38838</v>
      </c>
      <c r="AQ23" s="33">
        <f>CHOOSE(MIN(D6L1416C9,RUN_YEARS),B7L814C2,B7L814C11,B7L814C20,B7L814C29,B7L814C38)</f>
        <v>366.40179378380168</v>
      </c>
      <c r="AR23" s="16" t="s">
        <v>38839</v>
      </c>
      <c r="AS23" s="33">
        <f>IF(D6L1416C20=0,0,D6L1416C18/D6L1416C20)</f>
        <v>0.22198887166933298</v>
      </c>
      <c r="AT23" s="16" t="s">
        <v>38840</v>
      </c>
      <c r="AU23" s="33">
        <f>IF(D6L1416C5=0,0,D6L1416C18/D6L1416C5)</f>
        <v>0.12973603581569662</v>
      </c>
      <c r="AV23" s="16" t="s">
        <v>38841</v>
      </c>
      <c r="AW23" s="33">
        <f>CHOOSE(MIN(D6L1416C9,RUN_YEARS),B7L814C1,B7L814C10,B7L814C19,B7L814C28,B7L814C37)</f>
        <v>1045.703144832918</v>
      </c>
      <c r="AX23" s="16" t="s">
        <v>38842</v>
      </c>
      <c r="AY23" s="33">
        <f>IF(D6L1416C23=0,0,D6L1416C19/D6L1416C23)</f>
        <v>0.22198887166933304</v>
      </c>
      <c r="AZ23" s="16" t="s">
        <v>38843</v>
      </c>
      <c r="BA23" s="33">
        <f>IF(D6L1416C5=0,0,D6L1416C19/D6L1416C5)</f>
        <v>0.37026396418430341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48.836237869280346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41.999164567581097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20.999582283790549</v>
      </c>
      <c r="R24" s="16" t="s">
        <v>38848</v>
      </c>
      <c r="S24" s="15">
        <f>D6L1417C5-D6L1417C7</f>
        <v>20.999582283790549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20.257488101229587</v>
      </c>
      <c r="X24" s="16" t="s">
        <v>38850</v>
      </c>
      <c r="Y24" s="33">
        <f>D6L1417C7-D6L1417C10</f>
        <v>0.74209418256096171</v>
      </c>
      <c r="Z24" s="16" t="s">
        <v>38851</v>
      </c>
      <c r="AA24" s="33">
        <f>CHOOSE(MIN(D6L1417C9,RUN_YEARS),B7L814C7,B7L814C16,B7L814C25,B7L814C34,B7L814C43)</f>
        <v>158012.66666666666</v>
      </c>
      <c r="AB24" s="16" t="s">
        <v>38852</v>
      </c>
      <c r="AC24" s="33">
        <f>IF(D6L1417C12=0,0,D6L1417C10/D6L1417C12)</f>
        <v>1.2820167223659025E-4</v>
      </c>
      <c r="AD24" s="16" t="s">
        <v>38853</v>
      </c>
      <c r="AE24" s="33">
        <f>IF(D6L1417C5=0,0,D6L1417C10/D6L1417C5)</f>
        <v>0.48233073942776045</v>
      </c>
      <c r="AF24" s="16" t="s">
        <v>38854</v>
      </c>
      <c r="AG24" s="33">
        <f>CHOOSE(MIN(D6L1417C9,RUN_YEARS),B7L814C5,B7L814C14,B7L814C23,B7L814C32,B7L814C41)</f>
        <v>2226.3425622077148</v>
      </c>
      <c r="AH24" s="16" t="s">
        <v>38855</v>
      </c>
      <c r="AI24" s="33">
        <f>IF(D6L1417C15=0,0,D6L1417C11/D6L1417C15)</f>
        <v>3.3332434781513436E-4</v>
      </c>
      <c r="AJ24" s="16" t="s">
        <v>38856</v>
      </c>
      <c r="AK24" s="33">
        <f>IF(D6L1417C5=0,0,D6L1417C11/D6L1417C5)</f>
        <v>1.7669260572239567E-2</v>
      </c>
      <c r="AL24" s="16" t="s">
        <v>38857</v>
      </c>
      <c r="AM24" s="33">
        <f>D6L1417C8*CHOOSE(MIN(D6L1417C9,RUN_YEARS),B7L814C4,B7L814C13,B7L814C22,B7L814C31,B7L814C40)</f>
        <v>5.4488051185690374</v>
      </c>
      <c r="AN24" s="16" t="s">
        <v>38858</v>
      </c>
      <c r="AO24" s="33">
        <f>D6L1417C8-D6L1417C18</f>
        <v>15.550777165221511</v>
      </c>
      <c r="AP24" s="16" t="s">
        <v>38859</v>
      </c>
      <c r="AQ24" s="33">
        <f>CHOOSE(MIN(D6L1417C9,RUN_YEARS),B7L814C2,B7L814C11,B7L814C20,B7L814C29,B7L814C38)</f>
        <v>366.40179378380168</v>
      </c>
      <c r="AR24" s="16" t="s">
        <v>38860</v>
      </c>
      <c r="AS24" s="33">
        <f>IF(D6L1417C20=0,0,D6L1417C18/D6L1417C20)</f>
        <v>1.4871120204679317E-2</v>
      </c>
      <c r="AT24" s="16" t="s">
        <v>38861</v>
      </c>
      <c r="AU24" s="33">
        <f>IF(D6L1417C5=0,0,D6L1417C18/D6L1417C5)</f>
        <v>0.12973603581569662</v>
      </c>
      <c r="AV24" s="16" t="s">
        <v>38862</v>
      </c>
      <c r="AW24" s="33">
        <f>CHOOSE(MIN(D6L1417C9,RUN_YEARS),B7L814C1,B7L814C10,B7L814C19,B7L814C28,B7L814C37)</f>
        <v>1045.703144832918</v>
      </c>
      <c r="AX24" s="16" t="s">
        <v>38863</v>
      </c>
      <c r="AY24" s="33">
        <f>IF(D6L1417C23=0,0,D6L1417C19/D6L1417C23)</f>
        <v>1.4871120204679318E-2</v>
      </c>
      <c r="AZ24" s="16" t="s">
        <v>38864</v>
      </c>
      <c r="BA24" s="33">
        <f>IF(D6L1417C5=0,0,D6L1417C19/D6L1417C5)</f>
        <v>0.37026396418430341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1220.0812144329977</v>
      </c>
      <c r="J25" s="16" t="s">
        <v>38886</v>
      </c>
      <c r="K25" s="21">
        <f>IF(FLOW_THRU_100PCT="Y",1,INDEX(VariabilityMatrix,D6L1418C1,D6L1418C9))</f>
        <v>0.33571416756451372</v>
      </c>
      <c r="L25" s="16" t="s">
        <v>38866</v>
      </c>
      <c r="M25" s="15">
        <f>IF(D6L1418C2&lt;&gt;0,D6L1418C2*D6L1418C4,D6L1418C3*D6L1418C4)</f>
        <v>409.5985492644748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204.7992746322374</v>
      </c>
      <c r="R25" s="16" t="s">
        <v>38868</v>
      </c>
      <c r="S25" s="15">
        <f>D6L1418C5-D6L1418C7</f>
        <v>204.7992746322374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197.98596304276296</v>
      </c>
      <c r="X25" s="16" t="s">
        <v>38870</v>
      </c>
      <c r="Y25" s="33">
        <f>D6L1418C7-D6L1418C10</f>
        <v>6.8133115894744378</v>
      </c>
      <c r="Z25" s="16" t="s">
        <v>38871</v>
      </c>
      <c r="AA25" s="33">
        <f>CHOOSE(MIN(D6L1418C9,RUN_YEARS),B7L814C7,B7L814C16,B7L814C25,B7L814C34,B7L814C43)</f>
        <v>163357</v>
      </c>
      <c r="AB25" s="16" t="s">
        <v>38872</v>
      </c>
      <c r="AC25" s="33">
        <f>IF(D6L1418C12=0,0,D6L1418C10/D6L1418C12)</f>
        <v>1.2119833434916347E-3</v>
      </c>
      <c r="AD25" s="16" t="s">
        <v>38873</v>
      </c>
      <c r="AE25" s="33">
        <f>IF(D6L1418C5=0,0,D6L1418C10/D6L1418C5)</f>
        <v>0.48336587958695348</v>
      </c>
      <c r="AF25" s="16" t="s">
        <v>38874</v>
      </c>
      <c r="AG25" s="33">
        <f>CHOOSE(MIN(D6L1418C9,RUN_YEARS),B7L814C5,B7L814C14,B7L814C23,B7L814C32,B7L814C41)</f>
        <v>2162.1621052486462</v>
      </c>
      <c r="AH25" s="16" t="s">
        <v>38875</v>
      </c>
      <c r="AI25" s="33">
        <f>IF(D6L1418C15=0,0,D6L1418C11/D6L1418C15)</f>
        <v>3.1511566930782532E-3</v>
      </c>
      <c r="AJ25" s="16" t="s">
        <v>38876</v>
      </c>
      <c r="AK25" s="33">
        <f>IF(D6L1418C5=0,0,D6L1418C11/D6L1418C5)</f>
        <v>1.6634120413046512E-2</v>
      </c>
      <c r="AL25" s="16" t="s">
        <v>38877</v>
      </c>
      <c r="AM25" s="33">
        <f>D6L1418C8*CHOOSE(MIN(D6L1418C9,RUN_YEARS),B7L814C4,B7L814C13,B7L814C22,B7L814C31,B7L814C40)</f>
        <v>49.35556723267797</v>
      </c>
      <c r="AN25" s="16" t="s">
        <v>38878</v>
      </c>
      <c r="AO25" s="33">
        <f>D6L1418C8-D6L1418C18</f>
        <v>155.44370739955943</v>
      </c>
      <c r="AP25" s="16" t="s">
        <v>38879</v>
      </c>
      <c r="AQ25" s="33">
        <f>CHOOSE(MIN(D6L1418C9,RUN_YEARS),B7L814C2,B7L814C11,B7L814C20,B7L814C29,B7L814C38)</f>
        <v>326.43349366883359</v>
      </c>
      <c r="AR25" s="16" t="s">
        <v>38880</v>
      </c>
      <c r="AS25" s="33">
        <f>IF(D6L1418C20=0,0,D6L1418C18/D6L1418C20)</f>
        <v>0.15119639433430546</v>
      </c>
      <c r="AT25" s="16" t="s">
        <v>38881</v>
      </c>
      <c r="AU25" s="33">
        <f>IF(D6L1418C5=0,0,D6L1418C18/D6L1418C5)</f>
        <v>0.12049741709609776</v>
      </c>
      <c r="AV25" s="16" t="s">
        <v>38882</v>
      </c>
      <c r="AW25" s="33">
        <f>CHOOSE(MIN(D6L1418C9,RUN_YEARS),B7L814C1,B7L814C10,B7L814C19,B7L814C28,B7L814C37)</f>
        <v>1028.0913647706629</v>
      </c>
      <c r="AX25" s="16" t="s">
        <v>38883</v>
      </c>
      <c r="AY25" s="33">
        <f>IF(D6L1418C23=0,0,D6L1418C19/D6L1418C23)</f>
        <v>0.15119639433430546</v>
      </c>
      <c r="AZ25" s="16" t="s">
        <v>38884</v>
      </c>
      <c r="BA25" s="33">
        <f>IF(D6L1418C5=0,0,D6L1418C19/D6L1418C5)</f>
        <v>0.37950258290390221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3147.8123642167884</v>
      </c>
      <c r="J26" s="16" t="s">
        <v>38907</v>
      </c>
      <c r="K26" s="21">
        <f>IF(FLOW_THRU_100PCT="Y",1,INDEX(VariabilityMatrix,D6L1419C1,D6L1419C9))</f>
        <v>0.33461784328176364</v>
      </c>
      <c r="L26" s="16" t="s">
        <v>38887</v>
      </c>
      <c r="M26" s="15">
        <f>IF(D6L1419C2&lt;&gt;0,D6L1419C2*D6L1419C4,D6L1419C3*D6L1419C4)</f>
        <v>1053.3141843698911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526.65709218494555</v>
      </c>
      <c r="R26" s="16" t="s">
        <v>38889</v>
      </c>
      <c r="S26" s="15">
        <f>D6L1419C5-D6L1419C7</f>
        <v>526.65709218494555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508.04580939687793</v>
      </c>
      <c r="X26" s="16" t="s">
        <v>38891</v>
      </c>
      <c r="Y26" s="33">
        <f>D6L1419C7-D6L1419C10</f>
        <v>18.611282788067626</v>
      </c>
      <c r="Z26" s="16" t="s">
        <v>38892</v>
      </c>
      <c r="AA26" s="33">
        <f>CHOOSE(MIN(D6L1419C9,RUN_YEARS),B7L814C7,B7L814C16,B7L814C25,B7L814C34,B7L814C43)</f>
        <v>158012.66666666666</v>
      </c>
      <c r="AB26" s="16" t="s">
        <v>38893</v>
      </c>
      <c r="AC26" s="33">
        <f>IF(D6L1419C12=0,0,D6L1419C10/D6L1419C12)</f>
        <v>3.2152220458921731E-3</v>
      </c>
      <c r="AD26" s="16" t="s">
        <v>38894</v>
      </c>
      <c r="AE26" s="33">
        <f>IF(D6L1419C5=0,0,D6L1419C10/D6L1419C5)</f>
        <v>0.48233073942776039</v>
      </c>
      <c r="AF26" s="16" t="s">
        <v>38895</v>
      </c>
      <c r="AG26" s="33">
        <f>CHOOSE(MIN(D6L1419C9,RUN_YEARS),B7L814C5,B7L814C14,B7L814C23,B7L814C32,B7L814C41)</f>
        <v>2226.3425622077148</v>
      </c>
      <c r="AH26" s="16" t="s">
        <v>38896</v>
      </c>
      <c r="AI26" s="33">
        <f>IF(D6L1419C15=0,0,D6L1419C11/D6L1419C15)</f>
        <v>8.3595773193196575E-3</v>
      </c>
      <c r="AJ26" s="16" t="s">
        <v>38897</v>
      </c>
      <c r="AK26" s="33">
        <f>IF(D6L1419C5=0,0,D6L1419C11/D6L1419C5)</f>
        <v>1.7669260572239595E-2</v>
      </c>
      <c r="AL26" s="16" t="s">
        <v>38898</v>
      </c>
      <c r="AM26" s="33">
        <f>D6L1419C8*CHOOSE(MIN(D6L1419C9,RUN_YEARS),B7L814C4,B7L814C13,B7L814C22,B7L814C31,B7L814C40)</f>
        <v>136.65280674859346</v>
      </c>
      <c r="AN26" s="16" t="s">
        <v>38899</v>
      </c>
      <c r="AO26" s="33">
        <f>D6L1419C8-D6L1419C18</f>
        <v>390.00428543635212</v>
      </c>
      <c r="AP26" s="16" t="s">
        <v>38900</v>
      </c>
      <c r="AQ26" s="33">
        <f>CHOOSE(MIN(D6L1419C9,RUN_YEARS),B7L814C2,B7L814C11,B7L814C20,B7L814C29,B7L814C38)</f>
        <v>366.40179378380168</v>
      </c>
      <c r="AR26" s="16" t="s">
        <v>38901</v>
      </c>
      <c r="AS26" s="33">
        <f>IF(D6L1419C20=0,0,D6L1419C18/D6L1419C20)</f>
        <v>0.37295889121445336</v>
      </c>
      <c r="AT26" s="16" t="s">
        <v>38902</v>
      </c>
      <c r="AU26" s="33">
        <f>IF(D6L1419C5=0,0,D6L1419C18/D6L1419C5)</f>
        <v>0.12973603581569662</v>
      </c>
      <c r="AV26" s="16" t="s">
        <v>38903</v>
      </c>
      <c r="AW26" s="33">
        <f>CHOOSE(MIN(D6L1419C9,RUN_YEARS),B7L814C1,B7L814C10,B7L814C19,B7L814C28,B7L814C37)</f>
        <v>1045.703144832918</v>
      </c>
      <c r="AX26" s="16" t="s">
        <v>38904</v>
      </c>
      <c r="AY26" s="33">
        <f>IF(D6L1419C23=0,0,D6L1419C19/D6L1419C23)</f>
        <v>0.37295889121445341</v>
      </c>
      <c r="AZ26" s="16" t="s">
        <v>38905</v>
      </c>
      <c r="BA26" s="33">
        <f>IF(D6L1419C5=0,0,D6L1419C19/D6L1419C5)</f>
        <v>0.37026396418430341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92.74164740140958</v>
      </c>
      <c r="J27" s="16" t="s">
        <v>38928</v>
      </c>
      <c r="K27" s="21">
        <f>IF(FLOW_THRU_100PCT="Y",1,INDEX(VariabilityMatrix,D6L1420C1,D6L1420C9))</f>
        <v>0.33571416756451372</v>
      </c>
      <c r="L27" s="16" t="s">
        <v>38908</v>
      </c>
      <c r="M27" s="15">
        <f>IF(D6L1420C2&lt;&gt;0,D6L1420C2*D6L1420C4,D6L1420C3*D6L1420C4)</f>
        <v>31.134684955925863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15.567342477962931</v>
      </c>
      <c r="R27" s="16" t="s">
        <v>38910</v>
      </c>
      <c r="S27" s="15">
        <f>D6L1420C5-D6L1420C7</f>
        <v>15.567342477962931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15.049444379383793</v>
      </c>
      <c r="X27" s="16" t="s">
        <v>38912</v>
      </c>
      <c r="Y27" s="33">
        <f>D6L1420C7-D6L1420C10</f>
        <v>0.51789809857913838</v>
      </c>
      <c r="Z27" s="16" t="s">
        <v>38913</v>
      </c>
      <c r="AA27" s="33">
        <f>CHOOSE(MIN(D6L1420C9,RUN_YEARS),B7L814C7,B7L814C16,B7L814C25,B7L814C34,B7L814C43)</f>
        <v>163357</v>
      </c>
      <c r="AB27" s="16" t="s">
        <v>38914</v>
      </c>
      <c r="AC27" s="33">
        <f>IF(D6L1420C12=0,0,D6L1420C10/D6L1420C12)</f>
        <v>9.2126106499163145E-5</v>
      </c>
      <c r="AD27" s="16" t="s">
        <v>38915</v>
      </c>
      <c r="AE27" s="33">
        <f>IF(D6L1420C5=0,0,D6L1420C10/D6L1420C5)</f>
        <v>0.48336587958695348</v>
      </c>
      <c r="AF27" s="16" t="s">
        <v>38916</v>
      </c>
      <c r="AG27" s="33">
        <f>CHOOSE(MIN(D6L1420C9,RUN_YEARS),B7L814C5,B7L814C14,B7L814C23,B7L814C32,B7L814C41)</f>
        <v>2162.1621052486462</v>
      </c>
      <c r="AH27" s="16" t="s">
        <v>38917</v>
      </c>
      <c r="AI27" s="33">
        <f>IF(D6L1420C15=0,0,D6L1420C11/D6L1420C15)</f>
        <v>2.395278768978243E-4</v>
      </c>
      <c r="AJ27" s="16" t="s">
        <v>38918</v>
      </c>
      <c r="AK27" s="33">
        <f>IF(D6L1420C5=0,0,D6L1420C11/D6L1420C5)</f>
        <v>1.6634120413046505E-2</v>
      </c>
      <c r="AL27" s="16" t="s">
        <v>38919</v>
      </c>
      <c r="AM27" s="33">
        <f>D6L1420C8*CHOOSE(MIN(D6L1420C9,RUN_YEARS),B7L814C4,B7L814C13,B7L814C22,B7L814C31,B7L814C40)</f>
        <v>3.7516491192897989</v>
      </c>
      <c r="AN27" s="16" t="s">
        <v>38920</v>
      </c>
      <c r="AO27" s="33">
        <f>D6L1420C8-D6L1420C18</f>
        <v>11.815693358673133</v>
      </c>
      <c r="AP27" s="16" t="s">
        <v>38921</v>
      </c>
      <c r="AQ27" s="33">
        <f>CHOOSE(MIN(D6L1420C9,RUN_YEARS),B7L814C2,B7L814C11,B7L814C20,B7L814C29,B7L814C38)</f>
        <v>326.43349366883359</v>
      </c>
      <c r="AR27" s="16" t="s">
        <v>38922</v>
      </c>
      <c r="AS27" s="33">
        <f>IF(D6L1420C20=0,0,D6L1420C18/D6L1420C20)</f>
        <v>1.1492843694206951E-2</v>
      </c>
      <c r="AT27" s="16" t="s">
        <v>38923</v>
      </c>
      <c r="AU27" s="33">
        <f>IF(D6L1420C5=0,0,D6L1420C18/D6L1420C5)</f>
        <v>0.12049741709609776</v>
      </c>
      <c r="AV27" s="16" t="s">
        <v>38924</v>
      </c>
      <c r="AW27" s="33">
        <f>CHOOSE(MIN(D6L1420C9,RUN_YEARS),B7L814C1,B7L814C10,B7L814C19,B7L814C28,B7L814C37)</f>
        <v>1028.0913647706629</v>
      </c>
      <c r="AX27" s="16" t="s">
        <v>38925</v>
      </c>
      <c r="AY27" s="33">
        <f>IF(D6L1420C23=0,0,D6L1420C19/D6L1420C23)</f>
        <v>1.1492843694206953E-2</v>
      </c>
      <c r="AZ27" s="16" t="s">
        <v>38926</v>
      </c>
      <c r="BA27" s="33">
        <f>IF(D6L1420C5=0,0,D6L1420C19/D6L1420C5)</f>
        <v>0.37950258290390226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0.33571416756451372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163357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2162.1621052486462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326.43349366883359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1028.0913647706629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0.33571416756451372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163357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2162.1621052486462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326.43349366883359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1028.0913647706629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0.33571416756451372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163357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2162.1621052486462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326.43349366883359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1028.0913647706629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0.33571416756451372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163357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2162.1621052486462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326.43349366883359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1028.0913647706629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0.33571416756451372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163357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2162.1621052486462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326.43349366883359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1028.0913647706629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81.135319025087469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69.776374361575222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34.888187180787611</v>
      </c>
      <c r="R33" s="16" t="s">
        <v>39036</v>
      </c>
      <c r="S33" s="15">
        <f>D6L1426C5-D6L1426C7</f>
        <v>34.888187180787611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33.72751856767136</v>
      </c>
      <c r="X33" s="16" t="s">
        <v>39038</v>
      </c>
      <c r="Y33" s="33">
        <f>D6L1426C7-D6L1426C10</f>
        <v>1.1606686131162505</v>
      </c>
      <c r="Z33" s="16" t="s">
        <v>39039</v>
      </c>
      <c r="AA33" s="33">
        <f>CHOOSE(MIN(D6L1426C9,RUN_YEARS),B7L814C7,B7L814C16,B7L814C25,B7L814C34,B7L814C43)</f>
        <v>163357</v>
      </c>
      <c r="AB33" s="16" t="s">
        <v>39040</v>
      </c>
      <c r="AC33" s="33">
        <f>IF(D6L1426C12=0,0,D6L1426C10/D6L1426C12)</f>
        <v>2.0646509526785727E-4</v>
      </c>
      <c r="AD33" s="16" t="s">
        <v>39041</v>
      </c>
      <c r="AE33" s="33">
        <f>IF(D6L1426C5=0,0,D6L1426C10/D6L1426C5)</f>
        <v>0.48336587958695354</v>
      </c>
      <c r="AF33" s="16" t="s">
        <v>39042</v>
      </c>
      <c r="AG33" s="33">
        <f>CHOOSE(MIN(D6L1426C9,RUN_YEARS),B7L814C5,B7L814C14,B7L814C23,B7L814C32,B7L814C41)</f>
        <v>2162.1621052486462</v>
      </c>
      <c r="AH33" s="16" t="s">
        <v>39043</v>
      </c>
      <c r="AI33" s="33">
        <f>IF(D6L1426C15=0,0,D6L1426C11/D6L1426C15)</f>
        <v>5.3680924769642789E-4</v>
      </c>
      <c r="AJ33" s="16" t="s">
        <v>39044</v>
      </c>
      <c r="AK33" s="33">
        <f>IF(D6L1426C5=0,0,D6L1426C11/D6L1426C5)</f>
        <v>1.6634120413046467E-2</v>
      </c>
      <c r="AL33" s="16" t="s">
        <v>39045</v>
      </c>
      <c r="AM33" s="33">
        <f>D6L1426C8*CHOOSE(MIN(D6L1426C9,RUN_YEARS),B7L814C4,B7L814C13,B7L814C22,B7L814C31,B7L814C40)</f>
        <v>8.4078728849001916</v>
      </c>
      <c r="AN33" s="16" t="s">
        <v>39046</v>
      </c>
      <c r="AO33" s="33">
        <f>D6L1426C8-D6L1426C18</f>
        <v>26.480314295887418</v>
      </c>
      <c r="AP33" s="16" t="s">
        <v>39047</v>
      </c>
      <c r="AQ33" s="33">
        <f>CHOOSE(MIN(D6L1426C9,RUN_YEARS),B7L814C2,B7L814C11,B7L814C20,B7L814C29,B7L814C38)</f>
        <v>326.43349366883359</v>
      </c>
      <c r="AR33" s="16" t="s">
        <v>39048</v>
      </c>
      <c r="AS33" s="33">
        <f>IF(D6L1426C20=0,0,D6L1426C18/D6L1426C20)</f>
        <v>2.5756771434214312E-2</v>
      </c>
      <c r="AT33" s="16" t="s">
        <v>39049</v>
      </c>
      <c r="AU33" s="33">
        <f>IF(D6L1426C5=0,0,D6L1426C18/D6L1426C5)</f>
        <v>0.12049741709609776</v>
      </c>
      <c r="AV33" s="16" t="s">
        <v>39050</v>
      </c>
      <c r="AW33" s="33">
        <f>CHOOSE(MIN(D6L1426C9,RUN_YEARS),B7L814C1,B7L814C10,B7L814C19,B7L814C28,B7L814C37)</f>
        <v>1028.0913647706629</v>
      </c>
      <c r="AX33" s="16" t="s">
        <v>39051</v>
      </c>
      <c r="AY33" s="33">
        <f>IF(D6L1426C23=0,0,D6L1426C19/D6L1426C23)</f>
        <v>2.5756771434214312E-2</v>
      </c>
      <c r="AZ33" s="16" t="s">
        <v>39052</v>
      </c>
      <c r="BA33" s="33">
        <f>IF(D6L1426C5=0,0,D6L1426C19/D6L1426C5)</f>
        <v>0.37950258290390221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69.561226688200293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59.82265495185225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29.911327475926125</v>
      </c>
      <c r="R34" s="16" t="s">
        <v>39056</v>
      </c>
      <c r="S34" s="15">
        <f>D6L1427C5-D6L1427C7</f>
        <v>29.911327475926125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28.854305397458667</v>
      </c>
      <c r="X34" s="16" t="s">
        <v>39058</v>
      </c>
      <c r="Y34" s="33">
        <f>D6L1427C7-D6L1427C10</f>
        <v>1.0570220784674582</v>
      </c>
      <c r="Z34" s="16" t="s">
        <v>39059</v>
      </c>
      <c r="AA34" s="33">
        <f>CHOOSE(MIN(D6L1427C9,RUN_YEARS),B7L814C7,B7L814C16,B7L814C25,B7L814C34,B7L814C43)</f>
        <v>158012.66666666666</v>
      </c>
      <c r="AB34" s="16" t="s">
        <v>39060</v>
      </c>
      <c r="AC34" s="33">
        <f>IF(D6L1427C12=0,0,D6L1427C10/D6L1427C12)</f>
        <v>1.8260754663629498E-4</v>
      </c>
      <c r="AD34" s="16" t="s">
        <v>39061</v>
      </c>
      <c r="AE34" s="33">
        <f>IF(D6L1427C5=0,0,D6L1427C10/D6L1427C5)</f>
        <v>0.48233073942776039</v>
      </c>
      <c r="AF34" s="16" t="s">
        <v>39062</v>
      </c>
      <c r="AG34" s="33">
        <f>CHOOSE(MIN(D6L1427C9,RUN_YEARS),B7L814C5,B7L814C14,B7L814C23,B7L814C32,B7L814C41)</f>
        <v>2226.3425622077148</v>
      </c>
      <c r="AH34" s="16" t="s">
        <v>39063</v>
      </c>
      <c r="AI34" s="33">
        <f>IF(D6L1427C15=0,0,D6L1427C11/D6L1427C15)</f>
        <v>4.7477962125436809E-4</v>
      </c>
      <c r="AJ34" s="16" t="s">
        <v>39064</v>
      </c>
      <c r="AK34" s="33">
        <f>IF(D6L1427C5=0,0,D6L1427C11/D6L1427C5)</f>
        <v>1.7669260572239619E-2</v>
      </c>
      <c r="AL34" s="16" t="s">
        <v>39065</v>
      </c>
      <c r="AM34" s="33">
        <f>D6L1427C8*CHOOSE(MIN(D6L1427C9,RUN_YEARS),B7L814C4,B7L814C13,B7L814C22,B7L814C31,B7L814C40)</f>
        <v>7.7611541054235644</v>
      </c>
      <c r="AN34" s="16" t="s">
        <v>39066</v>
      </c>
      <c r="AO34" s="33">
        <f>D6L1427C8-D6L1427C18</f>
        <v>22.150173370502561</v>
      </c>
      <c r="AP34" s="16" t="s">
        <v>39067</v>
      </c>
      <c r="AQ34" s="33">
        <f>CHOOSE(MIN(D6L1427C9,RUN_YEARS),B7L814C2,B7L814C11,B7L814C20,B7L814C29,B7L814C38)</f>
        <v>366.40179378380168</v>
      </c>
      <c r="AR34" s="16" t="s">
        <v>39068</v>
      </c>
      <c r="AS34" s="33">
        <f>IF(D6L1427C20=0,0,D6L1427C18/D6L1427C20)</f>
        <v>2.1182085451260362E-2</v>
      </c>
      <c r="AT34" s="16" t="s">
        <v>39069</v>
      </c>
      <c r="AU34" s="33">
        <f>IF(D6L1427C5=0,0,D6L1427C18/D6L1427C5)</f>
        <v>0.12973603581569662</v>
      </c>
      <c r="AV34" s="16" t="s">
        <v>39070</v>
      </c>
      <c r="AW34" s="33">
        <f>CHOOSE(MIN(D6L1427C9,RUN_YEARS),B7L814C1,B7L814C10,B7L814C19,B7L814C28,B7L814C37)</f>
        <v>1045.703144832918</v>
      </c>
      <c r="AX34" s="16" t="s">
        <v>39071</v>
      </c>
      <c r="AY34" s="33">
        <f>IF(D6L1427C23=0,0,D6L1427C19/D6L1427C23)</f>
        <v>2.1182085451260362E-2</v>
      </c>
      <c r="AZ34" s="16" t="s">
        <v>39072</v>
      </c>
      <c r="BA34" s="33">
        <f>IF(D6L1427C5=0,0,D6L1427C19/D6L1427C5)</f>
        <v>0.37026396418430335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23130.823254439347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16470.792737638047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8235.3963688190233</v>
      </c>
      <c r="R35" s="16" t="s">
        <v>39076</v>
      </c>
      <c r="S35" s="15">
        <f>SUM(D6L1401C8:D6L1427C8)-2*SUM(D6L1409C8,D6L1411C8,D6L1422C8,D6L1424C8,D6L1427C8)</f>
        <v>8235.3963688190233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7944.8694390309001</v>
      </c>
      <c r="X35" s="16" t="s">
        <v>39078</v>
      </c>
      <c r="Y35" s="33">
        <f>SUM(D6L1401C11:D6L1427C11)-2*SUM(D6L1409C11,D6L1411C11,D6L1422C11,D6L1424C11,D6L1427C11)</f>
        <v>290.52692978812365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5.0232268786854002E-2</v>
      </c>
      <c r="AD35" s="16" t="s">
        <v>39080</v>
      </c>
      <c r="AE35" s="33">
        <f>IF(D6L1428C5=0,0,D6L1428C10/D6L1428C5)</f>
        <v>0.48236108398570099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0.13060389884582072</v>
      </c>
      <c r="AJ35" s="16" t="s">
        <v>39082</v>
      </c>
      <c r="AK35" s="33">
        <f>IF(D6L1428C5=0,0,D6L1428C11/D6L1428C5)</f>
        <v>1.7638916014299014E-2</v>
      </c>
      <c r="AL35" s="16" t="s">
        <v>39083</v>
      </c>
      <c r="AM35" s="33">
        <f>SUM(D6L1401C18:D6L1427C18)-2*SUM(D6L1409C18,D6L1411C18,D6L1422C18,D6L1424C18,D6L1427C18)</f>
        <v>2131.6982801060958</v>
      </c>
      <c r="AN35" s="16" t="s">
        <v>39084</v>
      </c>
      <c r="AO35" s="33">
        <f>SUM(D6L1401C19:D6L1427C19)-2*SUM(D6L1409C19,D6L1411C19,D6L1422C19,D6L1424C19,D6L1427C19)</f>
        <v>6103.6980887129275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5.8399276094257306</v>
      </c>
      <c r="AT35" s="16" t="s">
        <v>39086</v>
      </c>
      <c r="AU35" s="33">
        <f>IF(D6L1428C5=0,0,D6L1428C18/D6L1428C5)</f>
        <v>0.12942293149223288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5.8399276094257315</v>
      </c>
      <c r="AZ35" s="16" t="s">
        <v>39088</v>
      </c>
      <c r="BA35" s="33">
        <f>IF(D6L1428C5=0,0,D6L1428C19/D6L1428C5)</f>
        <v>0.37057706850776712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251.82957957107328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125.91478978553664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62.95739489276832</v>
      </c>
      <c r="R36" s="16" t="s">
        <v>39093</v>
      </c>
      <c r="S36" s="15">
        <f>D6L1429C5-D6L1429C7</f>
        <v>62.95739489276832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60.862913117692266</v>
      </c>
      <c r="X36" s="16" t="s">
        <v>39095</v>
      </c>
      <c r="Y36" s="33">
        <f>D6L1429C7-D6L1429C10</f>
        <v>2.0944817750760549</v>
      </c>
      <c r="Z36" s="16" t="s">
        <v>39096</v>
      </c>
      <c r="AA36" s="33">
        <f>CHOOSE(MIN(D6L1429C9,RUN_YEARS),B7L814C7,B7L814C16,B7L814C25,B7L814C34,B7L814C43)</f>
        <v>163357</v>
      </c>
      <c r="AB36" s="16" t="s">
        <v>39097</v>
      </c>
      <c r="AC36" s="33">
        <f>IF(D6L1429C12=0,0,D6L1429C10/D6L1429C12)</f>
        <v>3.7257609479662498E-4</v>
      </c>
      <c r="AD36" s="16" t="s">
        <v>39098</v>
      </c>
      <c r="AE36" s="33">
        <f>IF(D6L1429C5=0,0,D6L1429C10/D6L1429C5)</f>
        <v>0.48336587958695348</v>
      </c>
      <c r="AF36" s="16" t="s">
        <v>39099</v>
      </c>
      <c r="AG36" s="33">
        <f>CHOOSE(MIN(D6L1429C9,RUN_YEARS),B7L814C5,B7L814C14,B7L814C23,B7L814C32,B7L814C41)</f>
        <v>2162.1621052486462</v>
      </c>
      <c r="AH36" s="16" t="s">
        <v>39100</v>
      </c>
      <c r="AI36" s="33">
        <f>IF(D6L1429C15=0,0,D6L1429C11/D6L1429C15)</f>
        <v>9.686978464712256E-4</v>
      </c>
      <c r="AJ36" s="16" t="s">
        <v>39101</v>
      </c>
      <c r="AK36" s="33">
        <f>IF(D6L1429C5=0,0,D6L1429C11/D6L1429C5)</f>
        <v>1.6634120413046509E-2</v>
      </c>
      <c r="AL36" s="16" t="s">
        <v>39102</v>
      </c>
      <c r="AM36" s="33">
        <f>D6L1429C8*CHOOSE(MIN(D6L1429C9,RUN_YEARS),B7L814C4,B7L814C13,B7L814C22,B7L814C31,B7L814C40)</f>
        <v>15.172406943355279</v>
      </c>
      <c r="AN36" s="16" t="s">
        <v>39103</v>
      </c>
      <c r="AO36" s="33">
        <f>D6L1429C8-D6L1429C18</f>
        <v>47.784987949413043</v>
      </c>
      <c r="AP36" s="16" t="s">
        <v>39104</v>
      </c>
      <c r="AQ36" s="33">
        <f>CHOOSE(MIN(D6L1429C9,RUN_YEARS),B7L814C2,B7L814C11,B7L814C20,B7L814C29,B7L814C38)</f>
        <v>326.43349366883359</v>
      </c>
      <c r="AR36" s="16" t="s">
        <v>39105</v>
      </c>
      <c r="AS36" s="33">
        <f>IF(D6L1429C20=0,0,D6L1429C18/D6L1429C20)</f>
        <v>4.6479320405606629E-2</v>
      </c>
      <c r="AT36" s="16" t="s">
        <v>39106</v>
      </c>
      <c r="AU36" s="33">
        <f>IF(D6L1429C5=0,0,D6L1429C18/D6L1429C5)</f>
        <v>0.12049741709609776</v>
      </c>
      <c r="AV36" s="16" t="s">
        <v>39107</v>
      </c>
      <c r="AW36" s="33">
        <f>CHOOSE(MIN(D6L1429C9,RUN_YEARS),B7L814C1,B7L814C10,B7L814C19,B7L814C28,B7L814C37)</f>
        <v>1028.0913647706629</v>
      </c>
      <c r="AX36" s="16" t="s">
        <v>39108</v>
      </c>
      <c r="AY36" s="33">
        <f>IF(D6L1429C23=0,0,D6L1429C19/D6L1429C23)</f>
        <v>4.6479320405606629E-2</v>
      </c>
      <c r="AZ36" s="16" t="s">
        <v>39109</v>
      </c>
      <c r="BA36" s="33">
        <f>IF(D6L1429C5=0,0,D6L1429C19/D6L1429C5)</f>
        <v>0.37950258290390226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163357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2162.1621052486462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326.43349366883359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1028.0913647706629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87.546437530636382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43.773218765318191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21.886609382659096</v>
      </c>
      <c r="R38" s="16" t="s">
        <v>39133</v>
      </c>
      <c r="S38" s="15">
        <f>D6L1431C5-D6L1431C7</f>
        <v>21.886609382659096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21.158480390850166</v>
      </c>
      <c r="X38" s="16" t="s">
        <v>39135</v>
      </c>
      <c r="Y38" s="33">
        <f>D6L1431C7-D6L1431C10</f>
        <v>0.72812899180892998</v>
      </c>
      <c r="Z38" s="16" t="s">
        <v>39136</v>
      </c>
      <c r="AA38" s="33">
        <f>CHOOSE(MIN(D6L1431C9,RUN_YEARS),B7L814C7,B7L814C16,B7L814C25,B7L814C34,B7L814C43)</f>
        <v>163357</v>
      </c>
      <c r="AB38" s="16" t="s">
        <v>39137</v>
      </c>
      <c r="AC38" s="33">
        <f>IF(D6L1431C12=0,0,D6L1431C10/D6L1431C12)</f>
        <v>1.2952294906768712E-4</v>
      </c>
      <c r="AD38" s="16" t="s">
        <v>39138</v>
      </c>
      <c r="AE38" s="33">
        <f>IF(D6L1431C5=0,0,D6L1431C10/D6L1431C5)</f>
        <v>0.48336587958695348</v>
      </c>
      <c r="AF38" s="16" t="s">
        <v>39139</v>
      </c>
      <c r="AG38" s="33">
        <f>CHOOSE(MIN(D6L1431C9,RUN_YEARS),B7L814C5,B7L814C14,B7L814C23,B7L814C32,B7L814C41)</f>
        <v>2162.1621052486462</v>
      </c>
      <c r="AH38" s="16" t="s">
        <v>39140</v>
      </c>
      <c r="AI38" s="33">
        <f>IF(D6L1431C15=0,0,D6L1431C11/D6L1431C15)</f>
        <v>3.3675966757598685E-4</v>
      </c>
      <c r="AJ38" s="16" t="s">
        <v>39141</v>
      </c>
      <c r="AK38" s="33">
        <f>IF(D6L1431C5=0,0,D6L1431C11/D6L1431C5)</f>
        <v>1.6634120413046512E-2</v>
      </c>
      <c r="AL38" s="16" t="s">
        <v>39142</v>
      </c>
      <c r="AM38" s="33">
        <f>D6L1431C8*CHOOSE(MIN(D6L1431C9,RUN_YEARS),B7L814C4,B7L814C13,B7L814C22,B7L814C31,B7L814C40)</f>
        <v>5.2745597992032796</v>
      </c>
      <c r="AN38" s="16" t="s">
        <v>39143</v>
      </c>
      <c r="AO38" s="33">
        <f>D6L1431C8-D6L1431C18</f>
        <v>16.612049583455814</v>
      </c>
      <c r="AP38" s="16" t="s">
        <v>39144</v>
      </c>
      <c r="AQ38" s="33">
        <f>CHOOSE(MIN(D6L1431C9,RUN_YEARS),B7L814C2,B7L814C11,B7L814C20,B7L814C29,B7L814C38)</f>
        <v>326.43349366883359</v>
      </c>
      <c r="AR38" s="16" t="s">
        <v>39145</v>
      </c>
      <c r="AS38" s="33">
        <f>IF(D6L1431C20=0,0,D6L1431C18/D6L1431C20)</f>
        <v>1.6158145231733832E-2</v>
      </c>
      <c r="AT38" s="16" t="s">
        <v>39146</v>
      </c>
      <c r="AU38" s="33">
        <f>IF(D6L1431C5=0,0,D6L1431C18/D6L1431C5)</f>
        <v>0.12049741709609776</v>
      </c>
      <c r="AV38" s="16" t="s">
        <v>39147</v>
      </c>
      <c r="AW38" s="33">
        <f>CHOOSE(MIN(D6L1431C9,RUN_YEARS),B7L814C1,B7L814C10,B7L814C19,B7L814C28,B7L814C37)</f>
        <v>1028.0913647706629</v>
      </c>
      <c r="AX38" s="16" t="s">
        <v>39148</v>
      </c>
      <c r="AY38" s="33">
        <f>IF(D6L1431C23=0,0,D6L1431C19/D6L1431C23)</f>
        <v>1.6158145231733832E-2</v>
      </c>
      <c r="AZ38" s="16" t="s">
        <v>39149</v>
      </c>
      <c r="BA38" s="33">
        <f>IF(D6L1431C5=0,0,D6L1431C19/D6L1431C5)</f>
        <v>0.37950258290390221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163357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2162.1621052486462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326.43349366883359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1028.0913647706629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1542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1542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616.80000000000007</v>
      </c>
      <c r="R40" s="16" t="s">
        <v>39174</v>
      </c>
      <c r="S40" s="15">
        <f>D6L1433C5-D6L1433C7</f>
        <v>925.19999999999993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596.28014905846589</v>
      </c>
      <c r="X40" s="16" t="s">
        <v>39176</v>
      </c>
      <c r="Y40" s="33">
        <f>D6L1433C7-D6L1433C10</f>
        <v>20.519850941534173</v>
      </c>
      <c r="Z40" s="16" t="s">
        <v>39177</v>
      </c>
      <c r="AA40" s="33">
        <f>CHOOSE(MIN(D6L1433C9,RUN_YEARS),B7L814C7,B7L814C16,B7L814C25,B7L814C34,B7L814C43)</f>
        <v>163357</v>
      </c>
      <c r="AB40" s="16" t="s">
        <v>39178</v>
      </c>
      <c r="AC40" s="33">
        <f>IF(D6L1433C12=0,0,D6L1433C10/D6L1433C12)</f>
        <v>3.6501658885659378E-3</v>
      </c>
      <c r="AD40" s="16" t="s">
        <v>39179</v>
      </c>
      <c r="AE40" s="33">
        <f>IF(D6L1433C5=0,0,D6L1433C10/D6L1433C5)</f>
        <v>0.38669270366956282</v>
      </c>
      <c r="AF40" s="16" t="s">
        <v>39180</v>
      </c>
      <c r="AG40" s="33">
        <f>CHOOSE(MIN(D6L1433C9,RUN_YEARS),B7L814C5,B7L814C14,B7L814C23,B7L814C32,B7L814C41)</f>
        <v>2162.1621052486462</v>
      </c>
      <c r="AH40" s="16" t="s">
        <v>39181</v>
      </c>
      <c r="AI40" s="33">
        <f>IF(D6L1433C15=0,0,D6L1433C11/D6L1433C15)</f>
        <v>9.4904313102714445E-3</v>
      </c>
      <c r="AJ40" s="16" t="s">
        <v>39182</v>
      </c>
      <c r="AK40" s="33">
        <f>IF(D6L1433C5=0,0,D6L1433C11/D6L1433C5)</f>
        <v>1.3307296330437207E-2</v>
      </c>
      <c r="AL40" s="16" t="s">
        <v>39183</v>
      </c>
      <c r="AM40" s="33">
        <f>D6L1433C8*CHOOSE(MIN(D6L1433C9,RUN_YEARS),B7L814C4,B7L814C13,B7L814C22,B7L814C31,B7L814C40)</f>
        <v>222.96842059461929</v>
      </c>
      <c r="AN40" s="16" t="s">
        <v>39184</v>
      </c>
      <c r="AO40" s="33">
        <f>D6L1433C8-D6L1433C18</f>
        <v>702.23157940538067</v>
      </c>
      <c r="AP40" s="16" t="s">
        <v>39185</v>
      </c>
      <c r="AQ40" s="33">
        <f>CHOOSE(MIN(D6L1433C9,RUN_YEARS),B7L814C2,B7L814C11,B7L814C20,B7L814C29,B7L814C38)</f>
        <v>326.43349366883359</v>
      </c>
      <c r="AR40" s="16" t="s">
        <v>39186</v>
      </c>
      <c r="AS40" s="33">
        <f>IF(D6L1433C20=0,0,D6L1433C18/D6L1433C20)</f>
        <v>0.68304394285232417</v>
      </c>
      <c r="AT40" s="16" t="s">
        <v>39187</v>
      </c>
      <c r="AU40" s="33">
        <f>IF(D6L1433C5=0,0,D6L1433C18/D6L1433C5)</f>
        <v>0.14459690051531732</v>
      </c>
      <c r="AV40" s="16" t="s">
        <v>39188</v>
      </c>
      <c r="AW40" s="33">
        <f>CHOOSE(MIN(D6L1433C9,RUN_YEARS),B7L814C1,B7L814C10,B7L814C19,B7L814C28,B7L814C37)</f>
        <v>1028.0913647706629</v>
      </c>
      <c r="AX40" s="16" t="s">
        <v>39189</v>
      </c>
      <c r="AY40" s="33">
        <f>IF(D6L1433C23=0,0,D6L1433C19/D6L1433C23)</f>
        <v>0.68304394285232417</v>
      </c>
      <c r="AZ40" s="16" t="s">
        <v>39190</v>
      </c>
      <c r="BA40" s="33">
        <f>IF(D6L1433C5=0,0,D6L1433C19/D6L1433C5)</f>
        <v>0.45540309948468266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11038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11038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11038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163357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2162.1621052486462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2660.1009798134542</v>
      </c>
      <c r="AN41" s="16" t="s">
        <v>39203</v>
      </c>
      <c r="AO41" s="33">
        <f>D6L1434C8-D6L1434C18</f>
        <v>8377.8990201865454</v>
      </c>
      <c r="AP41" s="16" t="s">
        <v>39204</v>
      </c>
      <c r="AQ41" s="33">
        <f>CHOOSE(MIN(D6L1434C9,RUN_YEARS),B7L814C2,B7L814C11,B7L814C20,B7L814C29,B7L814C38)</f>
        <v>326.43349366883359</v>
      </c>
      <c r="AR41" s="16" t="s">
        <v>39205</v>
      </c>
      <c r="AS41" s="33">
        <f>IF(D6L1434C20=0,0,D6L1434C18/D6L1434C20)</f>
        <v>8.1489829671465142</v>
      </c>
      <c r="AT41" s="16" t="s">
        <v>39206</v>
      </c>
      <c r="AU41" s="33">
        <f>IF(D6L1434C5=0,0,D6L1434C18/D6L1434C5)</f>
        <v>0.24099483419219553</v>
      </c>
      <c r="AV41" s="16" t="s">
        <v>39207</v>
      </c>
      <c r="AW41" s="33">
        <f>CHOOSE(MIN(D6L1434C9,RUN_YEARS),B7L814C1,B7L814C10,B7L814C19,B7L814C28,B7L814C37)</f>
        <v>1028.0913647706629</v>
      </c>
      <c r="AX41" s="16" t="s">
        <v>39208</v>
      </c>
      <c r="AY41" s="33">
        <f>IF(D6L1434C23=0,0,D6L1434C19/D6L1434C23)</f>
        <v>8.1489829671465142</v>
      </c>
      <c r="AZ41" s="16" t="s">
        <v>39209</v>
      </c>
      <c r="BA41" s="33">
        <f>IF(D6L1434C5=0,0,D6L1434C19/D6L1434C5)</f>
        <v>0.75900516580780442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4919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4919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4919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4755.3535233764487</v>
      </c>
      <c r="X42" s="16" t="s">
        <v>39216</v>
      </c>
      <c r="Y42" s="33">
        <f>D6L1435C7-D6L1435C10</f>
        <v>163.64647662355128</v>
      </c>
      <c r="Z42" s="16" t="s">
        <v>39217</v>
      </c>
      <c r="AA42" s="33">
        <f>CHOOSE(MIN(D6L1435C9,RUN_YEARS),B7L814C7,B7L814C16,B7L814C25,B7L814C34,B7L814C43)</f>
        <v>163357</v>
      </c>
      <c r="AB42" s="16" t="s">
        <v>39218</v>
      </c>
      <c r="AC42" s="33">
        <f>IF(D6L1435C12=0,0,D6L1435C10/D6L1435C12)</f>
        <v>2.9110191319480946E-2</v>
      </c>
      <c r="AD42" s="16" t="s">
        <v>39219</v>
      </c>
      <c r="AE42" s="33">
        <f>IF(D6L1435C5=0,0,D6L1435C10/D6L1435C5)</f>
        <v>0.96673175917390708</v>
      </c>
      <c r="AF42" s="16" t="s">
        <v>39220</v>
      </c>
      <c r="AG42" s="33">
        <f>CHOOSE(MIN(D6L1435C9,RUN_YEARS),B7L814C5,B7L814C14,B7L814C23,B7L814C32,B7L814C41)</f>
        <v>2162.1621052486462</v>
      </c>
      <c r="AH42" s="16" t="s">
        <v>39221</v>
      </c>
      <c r="AI42" s="33">
        <f>IF(D6L1435C15=0,0,D6L1435C11/D6L1435C15)</f>
        <v>7.5686497430650382E-2</v>
      </c>
      <c r="AJ42" s="16" t="s">
        <v>39222</v>
      </c>
      <c r="AK42" s="33">
        <f>IF(D6L1435C5=0,0,D6L1435C11/D6L1435C5)</f>
        <v>3.3268240826092962E-2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326.43349366883359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1028.0913647706629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10445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10445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10445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163357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2162.1621052486462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2517.1910431374822</v>
      </c>
      <c r="AN43" s="16" t="s">
        <v>39244</v>
      </c>
      <c r="AO43" s="33">
        <f>D6L1436C8-D6L1436C18</f>
        <v>7927.8089568625182</v>
      </c>
      <c r="AP43" s="16" t="s">
        <v>39245</v>
      </c>
      <c r="AQ43" s="33">
        <f>CHOOSE(MIN(D6L1436C9,RUN_YEARS),B7L814C2,B7L814C11,B7L814C20,B7L814C29,B7L814C38)</f>
        <v>326.43349366883359</v>
      </c>
      <c r="AR43" s="16" t="s">
        <v>39246</v>
      </c>
      <c r="AS43" s="33">
        <f>IF(D6L1436C20=0,0,D6L1436C18/D6L1436C20)</f>
        <v>7.7111910755431543</v>
      </c>
      <c r="AT43" s="16" t="s">
        <v>39247</v>
      </c>
      <c r="AU43" s="33">
        <f>IF(D6L1436C5=0,0,D6L1436C18/D6L1436C5)</f>
        <v>0.24099483419219553</v>
      </c>
      <c r="AV43" s="16" t="s">
        <v>39248</v>
      </c>
      <c r="AW43" s="33">
        <f>CHOOSE(MIN(D6L1436C9,RUN_YEARS),B7L814C1,B7L814C10,B7L814C19,B7L814C28,B7L814C37)</f>
        <v>1028.0913647706629</v>
      </c>
      <c r="AX43" s="16" t="s">
        <v>39249</v>
      </c>
      <c r="AY43" s="33">
        <f>IF(D6L1436C23=0,0,D6L1436C19/D6L1436C23)</f>
        <v>7.7111910755431543</v>
      </c>
      <c r="AZ43" s="16" t="s">
        <v>39250</v>
      </c>
      <c r="BA43" s="33">
        <f>IF(D6L1436C5=0,0,D6L1436C19/D6L1436C5)</f>
        <v>0.75900516580780453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28283.376017101709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28113.688008550853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5620.6440042754275</v>
      </c>
      <c r="R44" s="16" t="s">
        <v>39254</v>
      </c>
      <c r="S44" s="15">
        <f>SUM(D6L1429C8:D6L1436C8)</f>
        <v>22493.044004275427</v>
      </c>
      <c r="U44" s="21" t="str">
        <f>NULL_VALUE</f>
        <v>n/a</v>
      </c>
      <c r="V44" s="16" t="s">
        <v>39255</v>
      </c>
      <c r="W44" s="33">
        <f>SUM(D6L1429C10:D6L1436C10)</f>
        <v>5433.655065943457</v>
      </c>
      <c r="X44" s="16" t="s">
        <v>39256</v>
      </c>
      <c r="Y44" s="33">
        <f>SUM(D6L1429C11:D6L1436C11)</f>
        <v>186.98893833197045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3.3262456251911196E-2</v>
      </c>
      <c r="AD44" s="16" t="s">
        <v>39258</v>
      </c>
      <c r="AE44" s="33">
        <f>IF(D6L1437C5=0,0,D6L1437C10/D6L1437C5)</f>
        <v>0.193274360314833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8.648238625496904E-2</v>
      </c>
      <c r="AJ44" s="16" t="s">
        <v>39260</v>
      </c>
      <c r="AK44" s="33">
        <f>IF(D6L1437C5=0,0,D6L1437C11/D6L1437C5)</f>
        <v>6.6511707135363122E-3</v>
      </c>
      <c r="AL44" s="16" t="s">
        <v>39261</v>
      </c>
      <c r="AM44" s="33">
        <f>SUM(D6L1429C18:D6L1436C18)</f>
        <v>5420.7074102881143</v>
      </c>
      <c r="AN44" s="16" t="s">
        <v>39262</v>
      </c>
      <c r="AO44" s="33">
        <f>SUM(D6L1429C19:D6L1436C19)</f>
        <v>17072.336593987311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16.605855451179334</v>
      </c>
      <c r="AT44" s="16" t="s">
        <v>39264</v>
      </c>
      <c r="AU44" s="33">
        <f>IF(D6L1437C5=0,0,D6L1437C18/D6L1437C5)</f>
        <v>0.19281381399122705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16.605855451179334</v>
      </c>
      <c r="AZ44" s="16" t="s">
        <v>39266</v>
      </c>
      <c r="BA44" s="33">
        <f>IF(D6L1437C5=0,0,D6L1437C19/D6L1437C5)</f>
        <v>0.60726065498040371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838.00093311009766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419.00046655504883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209.50023327752442</v>
      </c>
      <c r="R45" s="16" t="s">
        <v>39271</v>
      </c>
      <c r="S45" s="15">
        <f>D6L1438C5-D6L1438C7</f>
        <v>209.50023327752442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202.53052906372506</v>
      </c>
      <c r="X45" s="16" t="s">
        <v>39273</v>
      </c>
      <c r="Y45" s="33">
        <f>D6L1438C7-D6L1438C10</f>
        <v>6.9697042137993606</v>
      </c>
      <c r="Z45" s="16" t="s">
        <v>39274</v>
      </c>
      <c r="AA45" s="33">
        <f>CHOOSE(MIN(D6L1438C9,RUN_YEARS),B7L814C7,B7L814C16,B7L814C25,B7L814C34,B7L814C43)</f>
        <v>163357</v>
      </c>
      <c r="AB45" s="16" t="s">
        <v>39275</v>
      </c>
      <c r="AC45" s="33">
        <f>IF(D6L1438C12=0,0,D6L1438C10/D6L1438C12)</f>
        <v>1.2398031860509501E-3</v>
      </c>
      <c r="AD45" s="16" t="s">
        <v>39276</v>
      </c>
      <c r="AE45" s="33">
        <f>IF(D6L1438C5=0,0,D6L1438C10/D6L1438C5)</f>
        <v>0.48336587958695348</v>
      </c>
      <c r="AF45" s="16" t="s">
        <v>39277</v>
      </c>
      <c r="AG45" s="33">
        <f>CHOOSE(MIN(D6L1438C9,RUN_YEARS),B7L814C5,B7L814C14,B7L814C23,B7L814C32,B7L814C41)</f>
        <v>2162.1621052486462</v>
      </c>
      <c r="AH45" s="16" t="s">
        <v>39278</v>
      </c>
      <c r="AI45" s="33">
        <f>IF(D6L1438C15=0,0,D6L1438C11/D6L1438C15)</f>
        <v>3.2234882837324781E-3</v>
      </c>
      <c r="AJ45" s="16" t="s">
        <v>39279</v>
      </c>
      <c r="AK45" s="33">
        <f>IF(D6L1438C5=0,0,D6L1438C11/D6L1438C5)</f>
        <v>1.6634120413046537E-2</v>
      </c>
      <c r="AL45" s="16" t="s">
        <v>39280</v>
      </c>
      <c r="AM45" s="33">
        <f>D6L1438C8*CHOOSE(MIN(D6L1438C9,RUN_YEARS),B7L814C4,B7L814C13,B7L814C22,B7L814C31,B7L814C40)</f>
        <v>50.48847398194328</v>
      </c>
      <c r="AN45" s="16" t="s">
        <v>39281</v>
      </c>
      <c r="AO45" s="33">
        <f>D6L1438C8-D6L1438C18</f>
        <v>159.01175929558113</v>
      </c>
      <c r="AP45" s="16" t="s">
        <v>39282</v>
      </c>
      <c r="AQ45" s="33">
        <f>CHOOSE(MIN(D6L1438C9,RUN_YEARS),B7L814C2,B7L814C11,B7L814C20,B7L814C29,B7L814C38)</f>
        <v>326.43349366883359</v>
      </c>
      <c r="AR45" s="16" t="s">
        <v>39283</v>
      </c>
      <c r="AS45" s="33">
        <f>IF(D6L1438C20=0,0,D6L1438C18/D6L1438C20)</f>
        <v>0.15466695348720491</v>
      </c>
      <c r="AT45" s="16" t="s">
        <v>39284</v>
      </c>
      <c r="AU45" s="33">
        <f>IF(D6L1438C5=0,0,D6L1438C18/D6L1438C5)</f>
        <v>0.12049741709609776</v>
      </c>
      <c r="AV45" s="16" t="s">
        <v>39285</v>
      </c>
      <c r="AW45" s="33">
        <f>CHOOSE(MIN(D6L1438C9,RUN_YEARS),B7L814C1,B7L814C10,B7L814C19,B7L814C28,B7L814C37)</f>
        <v>1028.0913647706629</v>
      </c>
      <c r="AX45" s="16" t="s">
        <v>39286</v>
      </c>
      <c r="AY45" s="33">
        <f>IF(D6L1438C23=0,0,D6L1438C19/D6L1438C23)</f>
        <v>0.15466695348720488</v>
      </c>
      <c r="AZ45" s="16" t="s">
        <v>39287</v>
      </c>
      <c r="BA45" s="33">
        <f>IF(D6L1438C5=0,0,D6L1438C19/D6L1438C5)</f>
        <v>0.37950258290390221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1302.0646098954649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1302.0646098954649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520.82584395818594</v>
      </c>
      <c r="R46" s="16" t="s">
        <v>39291</v>
      </c>
      <c r="S46" s="15">
        <f>D6L1439C5-D6L1439C7</f>
        <v>781.23876593727891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503.49888435293184</v>
      </c>
      <c r="X46" s="16" t="s">
        <v>39293</v>
      </c>
      <c r="Y46" s="33">
        <f>D6L1439C7-D6L1439C10</f>
        <v>17.326959605254103</v>
      </c>
      <c r="Z46" s="16" t="s">
        <v>39294</v>
      </c>
      <c r="AA46" s="33">
        <f>CHOOSE(MIN(D6L1439C9,RUN_YEARS),B7L814C7,B7L814C16,B7L814C25,B7L814C34,B7L814C43)</f>
        <v>163357</v>
      </c>
      <c r="AB46" s="16" t="s">
        <v>39295</v>
      </c>
      <c r="AC46" s="33">
        <f>IF(D6L1439C12=0,0,D6L1439C10/D6L1439C12)</f>
        <v>3.0821996262965887E-3</v>
      </c>
      <c r="AD46" s="16" t="s">
        <v>39296</v>
      </c>
      <c r="AE46" s="33">
        <f>IF(D6L1439C5=0,0,D6L1439C10/D6L1439C5)</f>
        <v>0.38669270366956277</v>
      </c>
      <c r="AF46" s="16" t="s">
        <v>39297</v>
      </c>
      <c r="AG46" s="33">
        <f>CHOOSE(MIN(D6L1439C9,RUN_YEARS),B7L814C5,B7L814C14,B7L814C23,B7L814C32,B7L814C41)</f>
        <v>2162.1621052486462</v>
      </c>
      <c r="AH46" s="16" t="s">
        <v>39298</v>
      </c>
      <c r="AI46" s="33">
        <f>IF(D6L1439C15=0,0,D6L1439C11/D6L1439C15)</f>
        <v>8.0137190283711517E-3</v>
      </c>
      <c r="AJ46" s="16" t="s">
        <v>39299</v>
      </c>
      <c r="AK46" s="33">
        <f>IF(D6L1439C5=0,0,D6L1439C11/D6L1439C5)</f>
        <v>1.3307296330437231E-2</v>
      </c>
      <c r="AL46" s="16" t="s">
        <v>39300</v>
      </c>
      <c r="AM46" s="33">
        <f>D6L1439C8*CHOOSE(MIN(D6L1439C9,RUN_YEARS),B7L814C4,B7L814C13,B7L814C22,B7L814C31,B7L814C40)</f>
        <v>188.27450686156999</v>
      </c>
      <c r="AN46" s="16" t="s">
        <v>39301</v>
      </c>
      <c r="AO46" s="33">
        <f>D6L1439C8-D6L1439C18</f>
        <v>592.96425907570892</v>
      </c>
      <c r="AP46" s="16" t="s">
        <v>39302</v>
      </c>
      <c r="AQ46" s="33">
        <f>CHOOSE(MIN(D6L1439C9,RUN_YEARS),B7L814C2,B7L814C11,B7L814C20,B7L814C29,B7L814C38)</f>
        <v>326.43349366883359</v>
      </c>
      <c r="AR46" s="16" t="s">
        <v>39303</v>
      </c>
      <c r="AS46" s="33">
        <f>IF(D6L1439C20=0,0,D6L1439C18/D6L1439C20)</f>
        <v>0.57676222113584419</v>
      </c>
      <c r="AT46" s="16" t="s">
        <v>39304</v>
      </c>
      <c r="AU46" s="33">
        <f>IF(D6L1439C5=0,0,D6L1439C18/D6L1439C5)</f>
        <v>0.14459690051531732</v>
      </c>
      <c r="AV46" s="16" t="s">
        <v>39305</v>
      </c>
      <c r="AW46" s="33">
        <f>CHOOSE(MIN(D6L1439C9,RUN_YEARS),B7L814C1,B7L814C10,B7L814C19,B7L814C28,B7L814C37)</f>
        <v>1028.0913647706629</v>
      </c>
      <c r="AX46" s="16" t="s">
        <v>39306</v>
      </c>
      <c r="AY46" s="33">
        <f>IF(D6L1439C23=0,0,D6L1439C19/D6L1439C23)</f>
        <v>0.57676222113584419</v>
      </c>
      <c r="AZ46" s="16" t="s">
        <v>39307</v>
      </c>
      <c r="BA46" s="33">
        <f>IF(D6L1439C5=0,0,D6L1439C19/D6L1439C5)</f>
        <v>0.45540309948468266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2140.0655430055626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1721.0650764505137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730.32607723571039</v>
      </c>
      <c r="R47" s="16" t="s">
        <v>39311</v>
      </c>
      <c r="S47" s="15">
        <f>SUM(D6L1438C8:D6L1439C8)</f>
        <v>990.73899921480336</v>
      </c>
      <c r="U47" s="21" t="str">
        <f>NULL_VALUE</f>
        <v>n/a</v>
      </c>
      <c r="V47" s="16" t="s">
        <v>39312</v>
      </c>
      <c r="W47" s="33">
        <f>SUM(D6L1438C10:D6L1439C10)</f>
        <v>706.02941341665689</v>
      </c>
      <c r="X47" s="16" t="s">
        <v>39313</v>
      </c>
      <c r="Y47" s="33">
        <f>SUM(D6L1438C11:D6L1439C11)</f>
        <v>24.296663819053464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4.3220028123475383E-3</v>
      </c>
      <c r="AD47" s="16" t="s">
        <v>39315</v>
      </c>
      <c r="AE47" s="33">
        <f>IF(D6L1440C5=0,0,D6L1440C10/D6L1440C5)</f>
        <v>0.41022819129695909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1.123720731210363E-2</v>
      </c>
      <c r="AJ47" s="16" t="s">
        <v>39317</v>
      </c>
      <c r="AK47" s="33">
        <f>IF(D6L1440C5=0,0,D6L1440C11/D6L1440C5)</f>
        <v>1.4117225520119415E-2</v>
      </c>
      <c r="AL47" s="16" t="s">
        <v>39318</v>
      </c>
      <c r="AM47" s="33">
        <f>SUM(D6L1438C18:D6L1439C18)</f>
        <v>238.76298084351328</v>
      </c>
      <c r="AN47" s="16" t="s">
        <v>39319</v>
      </c>
      <c r="AO47" s="33">
        <f>SUM(D6L1438C19:D6L1439C19)</f>
        <v>751.97601837129002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0.73142917462304913</v>
      </c>
      <c r="AT47" s="16" t="s">
        <v>39321</v>
      </c>
      <c r="AU47" s="33">
        <f>IF(D6L1440C5=0,0,D6L1440C18/D6L1440C5)</f>
        <v>0.13872978082614559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0.73142917462304902</v>
      </c>
      <c r="AZ47" s="16" t="s">
        <v>39323</v>
      </c>
      <c r="BA47" s="33">
        <f>IF(D6L1440C5=0,0,D6L1440C19/D6L1440C5)</f>
        <v>0.43692480235677583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53554.264814546623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46305.545822639411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14586.366450330161</v>
      </c>
      <c r="R48" s="16" t="s">
        <v>39328</v>
      </c>
      <c r="S48" s="15">
        <f>SUM(D6L1428C8,D6L1437C8,D6L1440C8)</f>
        <v>31719.179372309252</v>
      </c>
      <c r="U48" s="21" t="str">
        <f>NULL_VALUE</f>
        <v>n/a</v>
      </c>
      <c r="V48" s="16" t="s">
        <v>39329</v>
      </c>
      <c r="W48" s="33">
        <f>SUM(D6L1428C10,D6L1437C10,D6L1440C10)</f>
        <v>14084.553918391013</v>
      </c>
      <c r="X48" s="16" t="s">
        <v>39330</v>
      </c>
      <c r="Y48" s="33">
        <f>SUM(D6L1428C11,D6L1437C11,D6L1440C11)</f>
        <v>501.81253193914756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8.7816727851112747E-2</v>
      </c>
      <c r="AD48" s="16" t="s">
        <v>39332</v>
      </c>
      <c r="AE48" s="33">
        <f>IF(D6L1441C5=0,0,D6L1441C10/D6L1441C5)</f>
        <v>0.30416559546318711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0.22832349241289338</v>
      </c>
      <c r="AJ48" s="16" t="s">
        <v>39334</v>
      </c>
      <c r="AK48" s="33">
        <f>IF(D6L1441C5=0,0,D6L1441C11/D6L1441C5)</f>
        <v>1.083698557104157E-2</v>
      </c>
      <c r="AL48" s="16" t="s">
        <v>39335</v>
      </c>
      <c r="AM48" s="33">
        <f>SUM(D6L1428C18,D6L1437C18,D6L1440C18)</f>
        <v>7791.1686712377232</v>
      </c>
      <c r="AN48" s="16" t="s">
        <v>39336</v>
      </c>
      <c r="AO48" s="33">
        <f>SUM(D6L1428C19,D6L1437C19,D6L1440C19)</f>
        <v>23928.010701071529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23.177212235228115</v>
      </c>
      <c r="AT48" s="16" t="s">
        <v>39338</v>
      </c>
      <c r="AU48" s="33">
        <f>IF(D6L1441C5=0,0,D6L1441C18/D6L1441C5)</f>
        <v>0.16825562754577261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23.177212235228115</v>
      </c>
      <c r="AZ48" s="16" t="s">
        <v>39340</v>
      </c>
      <c r="BA48" s="33">
        <f>IF(D6L1441C5=0,0,D6L1441C19/D6L1441C5)</f>
        <v>0.51674179141999876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72678-7E09-49EA-A301-FCA2C539BF9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41620.843130000001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35793.925091800003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17896.962545900002</v>
      </c>
      <c r="R8" s="16" t="s">
        <v>39349</v>
      </c>
      <c r="S8" s="15">
        <f>D6L1501C5-D6L1501C7</f>
        <v>17896.962545900002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9245.5932735416063</v>
      </c>
      <c r="X8" s="16" t="s">
        <v>39351</v>
      </c>
      <c r="Y8" s="33">
        <f>D6L1501C7-D6L1501C10</f>
        <v>8651.3692723583954</v>
      </c>
      <c r="Z8" s="16" t="s">
        <v>39352</v>
      </c>
      <c r="AA8" s="33">
        <f>CHOOSE(MIN(D6L1501C9,RUN_YEARS),B7L815C7,B7L815C16,B7L815C25,B7L815C34,B7L815C43)</f>
        <v>15400.666666666668</v>
      </c>
      <c r="AB8" s="16" t="s">
        <v>39353</v>
      </c>
      <c r="AC8" s="33">
        <f>IF(D6L1501C12=0,0,D6L1501C10/D6L1501C12)</f>
        <v>0.60033721095677284</v>
      </c>
      <c r="AD8" s="16" t="s">
        <v>39354</v>
      </c>
      <c r="AE8" s="33">
        <f>IF(D6L1501C5=0,0,D6L1501C10/D6L1501C5)</f>
        <v>0.25830062642835644</v>
      </c>
      <c r="AF8" s="16" t="s">
        <v>39355</v>
      </c>
      <c r="AG8" s="33">
        <f>CHOOSE(MIN(D6L1501C9,RUN_YEARS),B7L815C5,B7L815C14,B7L815C23,B7L815C32,B7L815C41)</f>
        <v>5542.6344717742904</v>
      </c>
      <c r="AH8" s="16" t="s">
        <v>39356</v>
      </c>
      <c r="AI8" s="33">
        <f>IF(D6L1501C15=0,0,D6L1501C11/D6L1501C15)</f>
        <v>1.5608767484876098</v>
      </c>
      <c r="AJ8" s="16" t="s">
        <v>39357</v>
      </c>
      <c r="AK8" s="33">
        <f>IF(D6L1501C5=0,0,D6L1501C11/D6L1501C5)</f>
        <v>0.24169937357164356</v>
      </c>
      <c r="AL8" s="16" t="s">
        <v>39358</v>
      </c>
      <c r="AM8" s="33">
        <f>D6L1501C8*CHOOSE(MIN(D6L1501C9,RUN_YEARS),B7L815C4,B7L815C13,B7L815C22,B7L815C31,B7L815C40)</f>
        <v>253.24957709677122</v>
      </c>
      <c r="AN8" s="16" t="s">
        <v>39359</v>
      </c>
      <c r="AO8" s="33">
        <f>D6L1501C8-D6L1501C18</f>
        <v>17643.712968803229</v>
      </c>
      <c r="AP8" s="16" t="s">
        <v>39360</v>
      </c>
      <c r="AQ8" s="33">
        <f>CHOOSE(MIN(D6L1501C9,RUN_YEARS),B7L815C2,B7L815C11,B7L815C20,B7L815C29,B7L815C38)</f>
        <v>35.711262971321304</v>
      </c>
      <c r="AR8" s="16" t="s">
        <v>39361</v>
      </c>
      <c r="AS8" s="33">
        <f>IF(D6L1501C20=0,0,D6L1501C18/D6L1501C20)</f>
        <v>7.0915883680772849</v>
      </c>
      <c r="AT8" s="16" t="s">
        <v>39362</v>
      </c>
      <c r="AU8" s="33">
        <f>IF(D6L1501C5=0,0,D6L1501C18/D6L1501C5)</f>
        <v>7.0752111272308583E-3</v>
      </c>
      <c r="AV8" s="16" t="s">
        <v>39363</v>
      </c>
      <c r="AW8" s="33">
        <f>CHOOSE(MIN(D6L1501C9,RUN_YEARS),B7L815C1,B7L815C10,B7L815C19,B7L815C28,B7L815C37)</f>
        <v>2487.977594445023</v>
      </c>
      <c r="AX8" s="16" t="s">
        <v>39364</v>
      </c>
      <c r="AY8" s="33">
        <f>IF(D6L1501C23=0,0,D6L1501C19/D6L1501C23)</f>
        <v>7.0915883680772849</v>
      </c>
      <c r="AZ8" s="16" t="s">
        <v>39365</v>
      </c>
      <c r="BA8" s="33">
        <f>IF(D6L1501C5=0,0,D6L1501C19/D6L1501C5)</f>
        <v>0.49292478887276908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125.85755039727952</v>
      </c>
      <c r="J9" s="16" t="s">
        <v>39386</v>
      </c>
      <c r="K9" s="21">
        <f>IF(FLOW_THRU_100PCT="Y",1,INDEX(VariabilityMatrix,D6L1502C1,D6L1502C9))</f>
        <v>0.65701432046792319</v>
      </c>
      <c r="L9" s="16" t="s">
        <v>39366</v>
      </c>
      <c r="M9" s="15">
        <f>IF(D6L1502C2&lt;&gt;0,D6L1502C2*D6L1502C4,D6L1502C3*D6L1502C4)</f>
        <v>82.690212950026009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41.345106475013004</v>
      </c>
      <c r="R9" s="16" t="s">
        <v>39368</v>
      </c>
      <c r="S9" s="15">
        <f>D6L1502C5-D6L1502C7</f>
        <v>41.345106475013004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26.571135212651921</v>
      </c>
      <c r="X9" s="16" t="s">
        <v>39370</v>
      </c>
      <c r="Y9" s="33">
        <f>D6L1502C7-D6L1502C10</f>
        <v>14.773971262361083</v>
      </c>
      <c r="Z9" s="16" t="s">
        <v>39371</v>
      </c>
      <c r="AA9" s="33">
        <f>CHOOSE(MIN(D6L1502C9,RUN_YEARS),B7L815C7,B7L815C16,B7L815C25,B7L815C34,B7L815C43)</f>
        <v>27792</v>
      </c>
      <c r="AB9" s="16" t="s">
        <v>39372</v>
      </c>
      <c r="AC9" s="33">
        <f>IF(D6L1502C12=0,0,D6L1502C10/D6L1502C12)</f>
        <v>9.560713591195999E-4</v>
      </c>
      <c r="AD9" s="16" t="s">
        <v>39373</v>
      </c>
      <c r="AE9" s="33">
        <f>IF(D6L1502C5=0,0,D6L1502C10/D6L1502C5)</f>
        <v>0.32133349600526773</v>
      </c>
      <c r="AF9" s="16" t="s">
        <v>39374</v>
      </c>
      <c r="AG9" s="33">
        <f>CHOOSE(MIN(D6L1502C9,RUN_YEARS),B7L815C5,B7L815C14,B7L815C23,B7L815C32,B7L815C41)</f>
        <v>5943.3813022097038</v>
      </c>
      <c r="AH9" s="16" t="s">
        <v>39375</v>
      </c>
      <c r="AI9" s="33">
        <f>IF(D6L1502C15=0,0,D6L1502C11/D6L1502C15)</f>
        <v>2.485785533710959E-3</v>
      </c>
      <c r="AJ9" s="16" t="s">
        <v>39376</v>
      </c>
      <c r="AK9" s="33">
        <f>IF(D6L1502C5=0,0,D6L1502C11/D6L1502C5)</f>
        <v>0.17866650399473227</v>
      </c>
      <c r="AL9" s="16" t="s">
        <v>39377</v>
      </c>
      <c r="AM9" s="33">
        <f>D6L1502C8*CHOOSE(MIN(D6L1502C9,RUN_YEARS),B7L815C4,B7L815C13,B7L815C22,B7L815C31,B7L815C40)</f>
        <v>0.95436689527663499</v>
      </c>
      <c r="AN9" s="16" t="s">
        <v>39378</v>
      </c>
      <c r="AO9" s="33">
        <f>D6L1502C8-D6L1502C18</f>
        <v>40.390739579736369</v>
      </c>
      <c r="AP9" s="16" t="s">
        <v>39379</v>
      </c>
      <c r="AQ9" s="33">
        <f>CHOOSE(MIN(D6L1502C9,RUN_YEARS),B7L815C2,B7L815C11,B7L815C20,B7L815C29,B7L815C38)</f>
        <v>62.80431571061618</v>
      </c>
      <c r="AR9" s="16" t="s">
        <v>39380</v>
      </c>
      <c r="AS9" s="33">
        <f>IF(D6L1502C20=0,0,D6L1502C18/D6L1502C20)</f>
        <v>1.5195880800199735E-2</v>
      </c>
      <c r="AT9" s="16" t="s">
        <v>39381</v>
      </c>
      <c r="AU9" s="33">
        <f>IF(D6L1502C5=0,0,D6L1502C18/D6L1502C5)</f>
        <v>1.1541473425076417E-2</v>
      </c>
      <c r="AV9" s="16" t="s">
        <v>39382</v>
      </c>
      <c r="AW9" s="33">
        <f>CHOOSE(MIN(D6L1502C9,RUN_YEARS),B7L815C1,B7L815C10,B7L815C19,B7L815C28,B7L815C37)</f>
        <v>2658.0058182086736</v>
      </c>
      <c r="AX9" s="16" t="s">
        <v>39383</v>
      </c>
      <c r="AY9" s="33">
        <f>IF(D6L1502C23=0,0,D6L1502C19/D6L1502C23)</f>
        <v>1.5195880800199735E-2</v>
      </c>
      <c r="AZ9" s="16" t="s">
        <v>39384</v>
      </c>
      <c r="BA9" s="33">
        <f>IF(D6L1502C5=0,0,D6L1502C19/D6L1502C5)</f>
        <v>0.48845852657492356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9.2867176042005237</v>
      </c>
      <c r="J10" s="16" t="s">
        <v>39407</v>
      </c>
      <c r="K10" s="21">
        <f>IF(FLOW_THRU_100PCT="Y",1,INDEX(VariabilityMatrix,D6L1503C1,D6L1503C9))</f>
        <v>0.65701432046792319</v>
      </c>
      <c r="L10" s="16" t="s">
        <v>39387</v>
      </c>
      <c r="M10" s="15">
        <f>IF(D6L1503C2&lt;&gt;0,D6L1503C2*D6L1503C4,D6L1503C3*D6L1503C4)</f>
        <v>6.1015064561013066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3.0507532280506533</v>
      </c>
      <c r="R10" s="16" t="s">
        <v>39389</v>
      </c>
      <c r="S10" s="15">
        <f>D6L1503C5-D6L1503C7</f>
        <v>3.0507532280506533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1.9606184004377445</v>
      </c>
      <c r="X10" s="16" t="s">
        <v>39391</v>
      </c>
      <c r="Y10" s="33">
        <f>D6L1503C7-D6L1503C10</f>
        <v>1.0901348276129088</v>
      </c>
      <c r="Z10" s="16" t="s">
        <v>39392</v>
      </c>
      <c r="AA10" s="33">
        <f>CHOOSE(MIN(D6L1503C9,RUN_YEARS),B7L815C7,B7L815C16,B7L815C25,B7L815C34,B7L815C43)</f>
        <v>27792</v>
      </c>
      <c r="AB10" s="16" t="s">
        <v>39393</v>
      </c>
      <c r="AC10" s="33">
        <f>IF(D6L1503C12=0,0,D6L1503C10/D6L1503C12)</f>
        <v>7.0546142790649989E-5</v>
      </c>
      <c r="AD10" s="16" t="s">
        <v>39394</v>
      </c>
      <c r="AE10" s="33">
        <f>IF(D6L1503C5=0,0,D6L1503C10/D6L1503C5)</f>
        <v>0.32133349600526773</v>
      </c>
      <c r="AF10" s="16" t="s">
        <v>39395</v>
      </c>
      <c r="AG10" s="33">
        <f>CHOOSE(MIN(D6L1503C9,RUN_YEARS),B7L815C5,B7L815C14,B7L815C23,B7L815C32,B7L815C41)</f>
        <v>5943.3813022097038</v>
      </c>
      <c r="AH10" s="16" t="s">
        <v>39396</v>
      </c>
      <c r="AI10" s="33">
        <f>IF(D6L1503C15=0,0,D6L1503C11/D6L1503C15)</f>
        <v>1.8341997125568993E-4</v>
      </c>
      <c r="AJ10" s="16" t="s">
        <v>39397</v>
      </c>
      <c r="AK10" s="33">
        <f>IF(D6L1503C5=0,0,D6L1503C11/D6L1503C5)</f>
        <v>0.17866650399473227</v>
      </c>
      <c r="AL10" s="16" t="s">
        <v>39398</v>
      </c>
      <c r="AM10" s="33">
        <f>D6L1503C8*CHOOSE(MIN(D6L1503C9,RUN_YEARS),B7L815C4,B7L815C13,B7L815C22,B7L815C31,B7L815C40)</f>
        <v>7.0420374616025419E-2</v>
      </c>
      <c r="AN10" s="16" t="s">
        <v>39399</v>
      </c>
      <c r="AO10" s="33">
        <f>D6L1503C8-D6L1503C18</f>
        <v>2.9803328534346281</v>
      </c>
      <c r="AP10" s="16" t="s">
        <v>39400</v>
      </c>
      <c r="AQ10" s="33">
        <f>CHOOSE(MIN(D6L1503C9,RUN_YEARS),B7L815C2,B7L815C11,B7L815C20,B7L815C29,B7L815C38)</f>
        <v>62.80431571061618</v>
      </c>
      <c r="AR10" s="16" t="s">
        <v>39401</v>
      </c>
      <c r="AS10" s="33">
        <f>IF(D6L1503C20=0,0,D6L1503C18/D6L1503C20)</f>
        <v>1.1212664897186652E-3</v>
      </c>
      <c r="AT10" s="16" t="s">
        <v>39402</v>
      </c>
      <c r="AU10" s="33">
        <f>IF(D6L1503C5=0,0,D6L1503C18/D6L1503C5)</f>
        <v>1.1541473425076417E-2</v>
      </c>
      <c r="AV10" s="16" t="s">
        <v>39403</v>
      </c>
      <c r="AW10" s="33">
        <f>CHOOSE(MIN(D6L1503C9,RUN_YEARS),B7L815C1,B7L815C10,B7L815C19,B7L815C28,B7L815C37)</f>
        <v>2658.0058182086736</v>
      </c>
      <c r="AX10" s="16" t="s">
        <v>39404</v>
      </c>
      <c r="AY10" s="33">
        <f>IF(D6L1503C23=0,0,D6L1503C19/D6L1503C23)</f>
        <v>1.1212664897186652E-3</v>
      </c>
      <c r="AZ10" s="16" t="s">
        <v>39405</v>
      </c>
      <c r="BA10" s="33">
        <f>IF(D6L1503C5=0,0,D6L1503C19/D6L1503C5)</f>
        <v>0.48845852657492361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0.64692773230895906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1127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6223.6690632665432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2.2520647867234063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2466.7052593102808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362.63333576857076</v>
      </c>
      <c r="J12" s="16" t="s">
        <v>39449</v>
      </c>
      <c r="K12" s="21">
        <f>IF(FLOW_THRU_100PCT="Y",1,INDEX(VariabilityMatrix,D6L1505C1,D6L1505C9))</f>
        <v>0.33502533749663682</v>
      </c>
      <c r="L12" s="16" t="s">
        <v>39429</v>
      </c>
      <c r="M12" s="15">
        <f>IF(D6L1505C2&lt;&gt;0,D6L1505C2*D6L1505C4,D6L1505C3*D6L1505C4)</f>
        <v>121.49135570339664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60.745677851698318</v>
      </c>
      <c r="R12" s="16" t="s">
        <v>39431</v>
      </c>
      <c r="S12" s="15">
        <f>D6L1505C5-D6L1505C7</f>
        <v>60.745677851698318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39.03924206259196</v>
      </c>
      <c r="X12" s="16" t="s">
        <v>39433</v>
      </c>
      <c r="Y12" s="33">
        <f>D6L1505C7-D6L1505C10</f>
        <v>21.706435789106358</v>
      </c>
      <c r="Z12" s="16" t="s">
        <v>39434</v>
      </c>
      <c r="AA12" s="33">
        <f>CHOOSE(MIN(D6L1505C9,RUN_YEARS),B7L815C7,B7L815C16,B7L815C25,B7L815C34,B7L815C43)</f>
        <v>27792</v>
      </c>
      <c r="AB12" s="16" t="s">
        <v>39435</v>
      </c>
      <c r="AC12" s="33">
        <f>IF(D6L1505C12=0,0,D6L1505C10/D6L1505C12)</f>
        <v>1.4046935111755887E-3</v>
      </c>
      <c r="AD12" s="16" t="s">
        <v>39436</v>
      </c>
      <c r="AE12" s="33">
        <f>IF(D6L1505C5=0,0,D6L1505C10/D6L1505C5)</f>
        <v>0.32133349600526767</v>
      </c>
      <c r="AF12" s="16" t="s">
        <v>39437</v>
      </c>
      <c r="AG12" s="33">
        <f>CHOOSE(MIN(D6L1505C9,RUN_YEARS),B7L815C5,B7L815C14,B7L815C23,B7L815C32,B7L815C41)</f>
        <v>5943.3813022097038</v>
      </c>
      <c r="AH12" s="16" t="s">
        <v>39438</v>
      </c>
      <c r="AI12" s="33">
        <f>IF(D6L1505C15=0,0,D6L1505C11/D6L1505C15)</f>
        <v>3.6522031290565308E-3</v>
      </c>
      <c r="AJ12" s="16" t="s">
        <v>39439</v>
      </c>
      <c r="AK12" s="33">
        <f>IF(D6L1505C5=0,0,D6L1505C11/D6L1505C5)</f>
        <v>0.1786665039947323</v>
      </c>
      <c r="AL12" s="16" t="s">
        <v>39440</v>
      </c>
      <c r="AM12" s="33">
        <f>D6L1505C8*CHOOSE(MIN(D6L1505C9,RUN_YEARS),B7L815C4,B7L815C13,B7L815C22,B7L815C31,B7L815C40)</f>
        <v>1.4021892532272584</v>
      </c>
      <c r="AN12" s="16" t="s">
        <v>39441</v>
      </c>
      <c r="AO12" s="33">
        <f>D6L1505C8-D6L1505C18</f>
        <v>59.343488598471062</v>
      </c>
      <c r="AP12" s="16" t="s">
        <v>39442</v>
      </c>
      <c r="AQ12" s="33">
        <f>CHOOSE(MIN(D6L1505C9,RUN_YEARS),B7L815C2,B7L815C11,B7L815C20,B7L815C29,B7L815C38)</f>
        <v>62.80431571061618</v>
      </c>
      <c r="AR12" s="16" t="s">
        <v>39443</v>
      </c>
      <c r="AS12" s="33">
        <f>IF(D6L1505C20=0,0,D6L1505C18/D6L1505C20)</f>
        <v>2.2326320052401084E-2</v>
      </c>
      <c r="AT12" s="16" t="s">
        <v>39444</v>
      </c>
      <c r="AU12" s="33">
        <f>IF(D6L1505C5=0,0,D6L1505C18/D6L1505C5)</f>
        <v>1.1541473425076417E-2</v>
      </c>
      <c r="AV12" s="16" t="s">
        <v>39445</v>
      </c>
      <c r="AW12" s="33">
        <f>CHOOSE(MIN(D6L1505C9,RUN_YEARS),B7L815C1,B7L815C10,B7L815C19,B7L815C28,B7L815C37)</f>
        <v>2658.0058182086736</v>
      </c>
      <c r="AX12" s="16" t="s">
        <v>39446</v>
      </c>
      <c r="AY12" s="33">
        <f>IF(D6L1505C23=0,0,D6L1505C19/D6L1505C23)</f>
        <v>2.2326320052401084E-2</v>
      </c>
      <c r="AZ12" s="16" t="s">
        <v>39447</v>
      </c>
      <c r="BA12" s="33">
        <f>IF(D6L1505C5=0,0,D6L1505C19/D6L1505C5)</f>
        <v>0.48845852657492361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61.534086483650235</v>
      </c>
      <c r="J13" s="16" t="s">
        <v>39470</v>
      </c>
      <c r="K13" s="21">
        <f>IF(FLOW_THRU_100PCT="Y",1,INDEX(VariabilityMatrix,D6L1506C1,D6L1506C9))</f>
        <v>0.65701432046792319</v>
      </c>
      <c r="L13" s="16" t="s">
        <v>39450</v>
      </c>
      <c r="M13" s="15">
        <f>IF(D6L1506C2&lt;&gt;0,D6L1506C2*D6L1506C4,D6L1506C3*D6L1506C4)</f>
        <v>40.428776016669879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20.214388008334939</v>
      </c>
      <c r="R13" s="16" t="s">
        <v>39452</v>
      </c>
      <c r="S13" s="15">
        <f>D6L1506C5-D6L1506C7</f>
        <v>20.214388008334939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12.991119936650454</v>
      </c>
      <c r="X13" s="16" t="s">
        <v>39454</v>
      </c>
      <c r="Y13" s="33">
        <f>D6L1506C7-D6L1506C10</f>
        <v>7.223268071684485</v>
      </c>
      <c r="Z13" s="16" t="s">
        <v>39455</v>
      </c>
      <c r="AA13" s="33">
        <f>CHOOSE(MIN(D6L1506C9,RUN_YEARS),B7L815C7,B7L815C16,B7L815C25,B7L815C34,B7L815C43)</f>
        <v>27792</v>
      </c>
      <c r="AB13" s="16" t="s">
        <v>39456</v>
      </c>
      <c r="AC13" s="33">
        <f>IF(D6L1506C12=0,0,D6L1506C10/D6L1506C12)</f>
        <v>4.6744098793359437E-4</v>
      </c>
      <c r="AD13" s="16" t="s">
        <v>39457</v>
      </c>
      <c r="AE13" s="33">
        <f>IF(D6L1506C5=0,0,D6L1506C10/D6L1506C5)</f>
        <v>0.32133349600526773</v>
      </c>
      <c r="AF13" s="16" t="s">
        <v>39458</v>
      </c>
      <c r="AG13" s="33">
        <f>CHOOSE(MIN(D6L1506C9,RUN_YEARS),B7L815C5,B7L815C14,B7L815C23,B7L815C32,B7L815C41)</f>
        <v>5943.3813022097038</v>
      </c>
      <c r="AH13" s="16" t="s">
        <v>39459</v>
      </c>
      <c r="AI13" s="33">
        <f>IF(D6L1506C15=0,0,D6L1506C11/D6L1506C15)</f>
        <v>1.215346568627345E-3</v>
      </c>
      <c r="AJ13" s="16" t="s">
        <v>39460</v>
      </c>
      <c r="AK13" s="33">
        <f>IF(D6L1506C5=0,0,D6L1506C11/D6L1506C5)</f>
        <v>0.17866650399473227</v>
      </c>
      <c r="AL13" s="16" t="s">
        <v>39461</v>
      </c>
      <c r="AM13" s="33">
        <f>D6L1506C8*CHOOSE(MIN(D6L1506C9,RUN_YEARS),B7L815C4,B7L815C13,B7L815C22,B7L815C31,B7L815C40)</f>
        <v>0.46660764400476218</v>
      </c>
      <c r="AN13" s="16" t="s">
        <v>39462</v>
      </c>
      <c r="AO13" s="33">
        <f>D6L1506C8-D6L1506C18</f>
        <v>19.747780364330175</v>
      </c>
      <c r="AP13" s="16" t="s">
        <v>39463</v>
      </c>
      <c r="AQ13" s="33">
        <f>CHOOSE(MIN(D6L1506C9,RUN_YEARS),B7L815C2,B7L815C11,B7L815C20,B7L815C29,B7L815C38)</f>
        <v>62.80431571061618</v>
      </c>
      <c r="AR13" s="16" t="s">
        <v>39464</v>
      </c>
      <c r="AS13" s="33">
        <f>IF(D6L1506C20=0,0,D6L1506C18/D6L1506C20)</f>
        <v>7.4295474558588141E-3</v>
      </c>
      <c r="AT13" s="16" t="s">
        <v>39465</v>
      </c>
      <c r="AU13" s="33">
        <f>IF(D6L1506C5=0,0,D6L1506C18/D6L1506C5)</f>
        <v>1.1541473425076417E-2</v>
      </c>
      <c r="AV13" s="16" t="s">
        <v>39466</v>
      </c>
      <c r="AW13" s="33">
        <f>CHOOSE(MIN(D6L1506C9,RUN_YEARS),B7L815C1,B7L815C10,B7L815C19,B7L815C28,B7L815C37)</f>
        <v>2658.0058182086736</v>
      </c>
      <c r="AX13" s="16" t="s">
        <v>39467</v>
      </c>
      <c r="AY13" s="33">
        <f>IF(D6L1506C23=0,0,D6L1506C19/D6L1506C23)</f>
        <v>7.4295474558588133E-3</v>
      </c>
      <c r="AZ13" s="16" t="s">
        <v>39468</v>
      </c>
      <c r="BA13" s="33">
        <f>IF(D6L1506C5=0,0,D6L1506C19/D6L1506C5)</f>
        <v>0.48845852657492356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9.9506650390496372</v>
      </c>
      <c r="J14" s="16" t="s">
        <v>39491</v>
      </c>
      <c r="K14" s="21">
        <f>IF(FLOW_THRU_100PCT="Y",1,INDEX(VariabilityMatrix,D6L1507C1,D6L1507C9))</f>
        <v>0.64692773230895906</v>
      </c>
      <c r="L14" s="16" t="s">
        <v>39471</v>
      </c>
      <c r="M14" s="15">
        <f>IF(D6L1507C2&lt;&gt;0,D6L1507C2*D6L1507C4,D6L1507C3*D6L1507C4)</f>
        <v>6.4373611686784216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3.2186805843392108</v>
      </c>
      <c r="R14" s="16" t="s">
        <v>39473</v>
      </c>
      <c r="S14" s="15">
        <f>D6L1507C5-D6L1507C7</f>
        <v>3.2186805843392108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0.20957591511601015</v>
      </c>
      <c r="X14" s="16" t="s">
        <v>39475</v>
      </c>
      <c r="Y14" s="33">
        <f>D6L1507C7-D6L1507C10</f>
        <v>3.0091046692232006</v>
      </c>
      <c r="Z14" s="16" t="s">
        <v>39476</v>
      </c>
      <c r="AA14" s="33">
        <f>CHOOSE(MIN(D6L1507C9,RUN_YEARS),B7L815C7,B7L815C16,B7L815C25,B7L815C34,B7L815C43)</f>
        <v>1127</v>
      </c>
      <c r="AB14" s="16" t="s">
        <v>39477</v>
      </c>
      <c r="AC14" s="33">
        <f>IF(D6L1507C12=0,0,D6L1507C10/D6L1507C12)</f>
        <v>1.8595910835493359E-4</v>
      </c>
      <c r="AD14" s="16" t="s">
        <v>39478</v>
      </c>
      <c r="AE14" s="33">
        <f>IF(D6L1507C5=0,0,D6L1507C10/D6L1507C5)</f>
        <v>3.2556184067428315E-2</v>
      </c>
      <c r="AF14" s="16" t="s">
        <v>39479</v>
      </c>
      <c r="AG14" s="33">
        <f>CHOOSE(MIN(D6L1507C9,RUN_YEARS),B7L815C5,B7L815C14,B7L815C23,B7L815C32,B7L815C41)</f>
        <v>6223.6690632665432</v>
      </c>
      <c r="AH14" s="16" t="s">
        <v>39480</v>
      </c>
      <c r="AI14" s="33">
        <f>IF(D6L1507C15=0,0,D6L1507C11/D6L1507C15)</f>
        <v>4.8349368172282726E-4</v>
      </c>
      <c r="AJ14" s="16" t="s">
        <v>39481</v>
      </c>
      <c r="AK14" s="33">
        <f>IF(D6L1507C5=0,0,D6L1507C11/D6L1507C5)</f>
        <v>0.46744381593257167</v>
      </c>
      <c r="AL14" s="16" t="s">
        <v>39482</v>
      </c>
      <c r="AM14" s="33">
        <f>D6L1507C8*CHOOSE(MIN(D6L1507C9,RUN_YEARS),B7L815C4,B7L815C13,B7L815C22,B7L815C31,B7L815C40)</f>
        <v>2.9359264872477219E-3</v>
      </c>
      <c r="AN14" s="16" t="s">
        <v>39483</v>
      </c>
      <c r="AO14" s="33">
        <f>D6L1507C8-D6L1507C18</f>
        <v>3.2157446578519631</v>
      </c>
      <c r="AP14" s="16" t="s">
        <v>39484</v>
      </c>
      <c r="AQ14" s="33">
        <f>CHOOSE(MIN(D6L1507C9,RUN_YEARS),B7L815C2,B7L815C11,B7L815C20,B7L815C29,B7L815C38)</f>
        <v>2.2520647867234063</v>
      </c>
      <c r="AR14" s="16" t="s">
        <v>39485</v>
      </c>
      <c r="AS14" s="33">
        <f>IF(D6L1507C20=0,0,D6L1507C18/D6L1507C20)</f>
        <v>1.3036598700694067E-3</v>
      </c>
      <c r="AT14" s="16" t="s">
        <v>39486</v>
      </c>
      <c r="AU14" s="33">
        <f>IF(D6L1507C5=0,0,D6L1507C18/D6L1507C5)</f>
        <v>4.5607608619704996E-4</v>
      </c>
      <c r="AV14" s="16" t="s">
        <v>39487</v>
      </c>
      <c r="AW14" s="33">
        <f>CHOOSE(MIN(D6L1507C9,RUN_YEARS),B7L815C1,B7L815C10,B7L815C19,B7L815C28,B7L815C37)</f>
        <v>2466.7052593102808</v>
      </c>
      <c r="AX14" s="16" t="s">
        <v>39488</v>
      </c>
      <c r="AY14" s="33">
        <f>IF(D6L1507C23=0,0,D6L1507C19/D6L1507C23)</f>
        <v>1.3036598700694069E-3</v>
      </c>
      <c r="AZ14" s="16" t="s">
        <v>39489</v>
      </c>
      <c r="BA14" s="33">
        <f>IF(D6L1507C5=0,0,D6L1507C19/D6L1507C5)</f>
        <v>0.49954392391380292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1.0968979230278475</v>
      </c>
      <c r="J15" s="16" t="s">
        <v>39512</v>
      </c>
      <c r="K15" s="21">
        <f>IF(FLOW_THRU_100PCT="Y",1,INDEX(VariabilityMatrix,D6L1508C1,D6L1508C9))</f>
        <v>0.64692773230895906</v>
      </c>
      <c r="L15" s="16" t="s">
        <v>39492</v>
      </c>
      <c r="M15" s="15">
        <f>IF(D6L1508C2&lt;&gt;0,D6L1508C2*D6L1508C4,D6L1508C3*D6L1508C4)</f>
        <v>0.70961368591881246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0.35480684295940623</v>
      </c>
      <c r="R15" s="16" t="s">
        <v>39494</v>
      </c>
      <c r="S15" s="15">
        <f>D6L1508C5-D6L1508C7</f>
        <v>0.35480684295940623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2.3102313775539122E-2</v>
      </c>
      <c r="X15" s="16" t="s">
        <v>39496</v>
      </c>
      <c r="Y15" s="33">
        <f>D6L1508C7-D6L1508C10</f>
        <v>0.33170452918386711</v>
      </c>
      <c r="Z15" s="16" t="s">
        <v>39497</v>
      </c>
      <c r="AA15" s="33">
        <f>CHOOSE(MIN(D6L1508C9,RUN_YEARS),B7L815C7,B7L815C16,B7L815C25,B7L815C34,B7L815C43)</f>
        <v>1127</v>
      </c>
      <c r="AB15" s="16" t="s">
        <v>39498</v>
      </c>
      <c r="AC15" s="33">
        <f>IF(D6L1508C12=0,0,D6L1508C10/D6L1508C12)</f>
        <v>2.0498947449457962E-5</v>
      </c>
      <c r="AD15" s="16" t="s">
        <v>39499</v>
      </c>
      <c r="AE15" s="33">
        <f>IF(D6L1508C5=0,0,D6L1508C10/D6L1508C5)</f>
        <v>3.2556184067428315E-2</v>
      </c>
      <c r="AF15" s="16" t="s">
        <v>39500</v>
      </c>
      <c r="AG15" s="33">
        <f>CHOOSE(MIN(D6L1508C9,RUN_YEARS),B7L815C5,B7L815C14,B7L815C23,B7L815C32,B7L815C41)</f>
        <v>6223.6690632665432</v>
      </c>
      <c r="AH15" s="16" t="s">
        <v>39501</v>
      </c>
      <c r="AI15" s="33">
        <f>IF(D6L1508C15=0,0,D6L1508C11/D6L1508C15)</f>
        <v>5.3297263368590698E-5</v>
      </c>
      <c r="AJ15" s="16" t="s">
        <v>39502</v>
      </c>
      <c r="AK15" s="33">
        <f>IF(D6L1508C5=0,0,D6L1508C11/D6L1508C5)</f>
        <v>0.46744381593257167</v>
      </c>
      <c r="AL15" s="16" t="s">
        <v>39503</v>
      </c>
      <c r="AM15" s="33">
        <f>D6L1508C8*CHOOSE(MIN(D6L1508C9,RUN_YEARS),B7L815C4,B7L815C13,B7L815C22,B7L815C31,B7L815C40)</f>
        <v>3.2363783258571466E-4</v>
      </c>
      <c r="AN15" s="16" t="s">
        <v>39504</v>
      </c>
      <c r="AO15" s="33">
        <f>D6L1508C8-D6L1508C18</f>
        <v>0.35448320512682052</v>
      </c>
      <c r="AP15" s="16" t="s">
        <v>39505</v>
      </c>
      <c r="AQ15" s="33">
        <f>CHOOSE(MIN(D6L1508C9,RUN_YEARS),B7L815C2,B7L815C11,B7L815C20,B7L815C29,B7L815C38)</f>
        <v>2.2520647867234063</v>
      </c>
      <c r="AR15" s="16" t="s">
        <v>39506</v>
      </c>
      <c r="AS15" s="33">
        <f>IF(D6L1508C20=0,0,D6L1508C18/D6L1508C20)</f>
        <v>1.437071590895858E-4</v>
      </c>
      <c r="AT15" s="16" t="s">
        <v>39507</v>
      </c>
      <c r="AU15" s="33">
        <f>IF(D6L1508C5=0,0,D6L1508C18/D6L1508C5)</f>
        <v>4.5607608619704996E-4</v>
      </c>
      <c r="AV15" s="16" t="s">
        <v>39508</v>
      </c>
      <c r="AW15" s="33">
        <f>CHOOSE(MIN(D6L1508C9,RUN_YEARS),B7L815C1,B7L815C10,B7L815C19,B7L815C28,B7L815C37)</f>
        <v>2466.7052593102808</v>
      </c>
      <c r="AX15" s="16" t="s">
        <v>39509</v>
      </c>
      <c r="AY15" s="33">
        <f>IF(D6L1508C23=0,0,D6L1508C19/D6L1508C23)</f>
        <v>1.437071590895858E-4</v>
      </c>
      <c r="AZ15" s="16" t="s">
        <v>39510</v>
      </c>
      <c r="BA15" s="33">
        <f>IF(D6L1508C5=0,0,D6L1508C19/D6L1508C5)</f>
        <v>0.49954392391380298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4.2369728728299538</v>
      </c>
      <c r="J16" s="16" t="s">
        <v>39533</v>
      </c>
      <c r="K16" s="21">
        <f>IF(FLOW_THRU_100PCT="Y",1,INDEX(VariabilityMatrix,D6L1509C1,D6L1509C9))</f>
        <v>0.64692773230895906</v>
      </c>
      <c r="L16" s="16" t="s">
        <v>39513</v>
      </c>
      <c r="M16" s="15">
        <f>IF(D6L1509C2&lt;&gt;0,D6L1509C2*D6L1509C4,D6L1509C3*D6L1509C4)</f>
        <v>2.7410152524744578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1.3705076262372289</v>
      </c>
      <c r="R16" s="16" t="s">
        <v>39515</v>
      </c>
      <c r="S16" s="15">
        <f>D6L1509C5-D6L1509C7</f>
        <v>1.3705076262372289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8.9236997091186945E-2</v>
      </c>
      <c r="X16" s="16" t="s">
        <v>39517</v>
      </c>
      <c r="Y16" s="33">
        <f>D6L1509C7-D6L1509C10</f>
        <v>1.2812706291460418</v>
      </c>
      <c r="Z16" s="16" t="s">
        <v>39518</v>
      </c>
      <c r="AA16" s="33">
        <f>CHOOSE(MIN(D6L1509C9,RUN_YEARS),B7L815C7,B7L815C16,B7L815C25,B7L815C34,B7L815C43)</f>
        <v>1127</v>
      </c>
      <c r="AB16" s="16" t="s">
        <v>39519</v>
      </c>
      <c r="AC16" s="33">
        <f>IF(D6L1509C12=0,0,D6L1509C10/D6L1509C12)</f>
        <v>7.9181008954025685E-5</v>
      </c>
      <c r="AD16" s="16" t="s">
        <v>39520</v>
      </c>
      <c r="AE16" s="33">
        <f>IF(D6L1509C5=0,0,D6L1509C10/D6L1509C5)</f>
        <v>3.2556184067428315E-2</v>
      </c>
      <c r="AF16" s="16" t="s">
        <v>39521</v>
      </c>
      <c r="AG16" s="33">
        <f>CHOOSE(MIN(D6L1509C9,RUN_YEARS),B7L815C5,B7L815C14,B7L815C23,B7L815C32,B7L815C41)</f>
        <v>6223.6690632665432</v>
      </c>
      <c r="AH16" s="16" t="s">
        <v>39522</v>
      </c>
      <c r="AI16" s="33">
        <f>IF(D6L1509C15=0,0,D6L1509C11/D6L1509C15)</f>
        <v>2.0587062328046674E-4</v>
      </c>
      <c r="AJ16" s="16" t="s">
        <v>39523</v>
      </c>
      <c r="AK16" s="33">
        <f>IF(D6L1509C5=0,0,D6L1509C11/D6L1509C5)</f>
        <v>0.46744381593257167</v>
      </c>
      <c r="AL16" s="16" t="s">
        <v>39524</v>
      </c>
      <c r="AM16" s="33">
        <f>D6L1509C8*CHOOSE(MIN(D6L1509C9,RUN_YEARS),B7L815C4,B7L815C13,B7L815C22,B7L815C31,B7L815C40)</f>
        <v>1.2501115085549696E-3</v>
      </c>
      <c r="AN16" s="16" t="s">
        <v>39525</v>
      </c>
      <c r="AO16" s="33">
        <f>D6L1509C8-D6L1509C18</f>
        <v>1.3692575147286739</v>
      </c>
      <c r="AP16" s="16" t="s">
        <v>39526</v>
      </c>
      <c r="AQ16" s="33">
        <f>CHOOSE(MIN(D6L1509C9,RUN_YEARS),B7L815C2,B7L815C11,B7L815C20,B7L815C29,B7L815C38)</f>
        <v>2.2520647867234063</v>
      </c>
      <c r="AR16" s="16" t="s">
        <v>39527</v>
      </c>
      <c r="AS16" s="33">
        <f>IF(D6L1509C20=0,0,D6L1509C18/D6L1509C20)</f>
        <v>5.5509571302066879E-4</v>
      </c>
      <c r="AT16" s="16" t="s">
        <v>39528</v>
      </c>
      <c r="AU16" s="33">
        <f>IF(D6L1509C5=0,0,D6L1509C18/D6L1509C5)</f>
        <v>4.5607608619705002E-4</v>
      </c>
      <c r="AV16" s="16" t="s">
        <v>39529</v>
      </c>
      <c r="AW16" s="33">
        <f>CHOOSE(MIN(D6L1509C9,RUN_YEARS),B7L815C1,B7L815C10,B7L815C19,B7L815C28,B7L815C37)</f>
        <v>2466.7052593102808</v>
      </c>
      <c r="AX16" s="16" t="s">
        <v>39530</v>
      </c>
      <c r="AY16" s="33">
        <f>IF(D6L1509C23=0,0,D6L1509C19/D6L1509C23)</f>
        <v>5.5509571302066868E-4</v>
      </c>
      <c r="AZ16" s="16" t="s">
        <v>39531</v>
      </c>
      <c r="BA16" s="33">
        <f>IF(D6L1509C5=0,0,D6L1509C19/D6L1509C5)</f>
        <v>0.49954392391380292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0.64692773230895906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1127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6223.6690632665432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2.2520647867234063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2466.7052593102808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0.64692773230895906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1127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6223.6690632665432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2.2520647867234063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2466.7052593102808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0.64692773230895906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1127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6223.6690632665432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2.2520647867234063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2466.7052593102808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0.94557698280557589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0.81319620521279523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0.40659810260639762</v>
      </c>
      <c r="R20" s="16" t="s">
        <v>39599</v>
      </c>
      <c r="S20" s="15">
        <f>D6L1513C5-D6L1513C7</f>
        <v>0.40659810260639762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2.6474565339841969E-2</v>
      </c>
      <c r="X20" s="16" t="s">
        <v>39601</v>
      </c>
      <c r="Y20" s="33">
        <f>D6L1513C7-D6L1513C10</f>
        <v>0.38012353726655562</v>
      </c>
      <c r="Z20" s="16" t="s">
        <v>39602</v>
      </c>
      <c r="AA20" s="33">
        <f>CHOOSE(MIN(D6L1513C9,RUN_YEARS),B7L815C7,B7L815C16,B7L815C25,B7L815C34,B7L815C43)</f>
        <v>1127</v>
      </c>
      <c r="AB20" s="16" t="s">
        <v>39603</v>
      </c>
      <c r="AC20" s="33">
        <f>IF(D6L1513C12=0,0,D6L1513C10/D6L1513C12)</f>
        <v>2.3491184862326502E-5</v>
      </c>
      <c r="AD20" s="16" t="s">
        <v>39604</v>
      </c>
      <c r="AE20" s="33">
        <f>IF(D6L1513C5=0,0,D6L1513C10/D6L1513C5)</f>
        <v>3.2556184067428315E-2</v>
      </c>
      <c r="AF20" s="16" t="s">
        <v>39605</v>
      </c>
      <c r="AG20" s="33">
        <f>CHOOSE(MIN(D6L1513C9,RUN_YEARS),B7L815C5,B7L815C14,B7L815C23,B7L815C32,B7L815C41)</f>
        <v>6223.6690632665432</v>
      </c>
      <c r="AH20" s="16" t="s">
        <v>39606</v>
      </c>
      <c r="AI20" s="33">
        <f>IF(D6L1513C15=0,0,D6L1513C11/D6L1513C15)</f>
        <v>6.1077080642048904E-5</v>
      </c>
      <c r="AJ20" s="16" t="s">
        <v>39607</v>
      </c>
      <c r="AK20" s="33">
        <f>IF(D6L1513C5=0,0,D6L1513C11/D6L1513C5)</f>
        <v>0.46744381593257167</v>
      </c>
      <c r="AL20" s="16" t="s">
        <v>39608</v>
      </c>
      <c r="AM20" s="33">
        <f>D6L1513C8*CHOOSE(MIN(D6L1513C9,RUN_YEARS),B7L815C4,B7L815C13,B7L815C22,B7L815C31,B7L815C40)</f>
        <v>3.7087934258374475E-4</v>
      </c>
      <c r="AN20" s="16" t="s">
        <v>39609</v>
      </c>
      <c r="AO20" s="33">
        <f>D6L1513C8-D6L1513C18</f>
        <v>0.40622722326381389</v>
      </c>
      <c r="AP20" s="16" t="s">
        <v>39610</v>
      </c>
      <c r="AQ20" s="33">
        <f>CHOOSE(MIN(D6L1513C9,RUN_YEARS),B7L815C2,B7L815C11,B7L815C20,B7L815C29,B7L815C38)</f>
        <v>2.2520647867234063</v>
      </c>
      <c r="AR20" s="16" t="s">
        <v>39611</v>
      </c>
      <c r="AS20" s="33">
        <f>IF(D6L1513C20=0,0,D6L1513C18/D6L1513C20)</f>
        <v>1.6468413554094407E-4</v>
      </c>
      <c r="AT20" s="16" t="s">
        <v>39612</v>
      </c>
      <c r="AU20" s="33">
        <f>IF(D6L1513C5=0,0,D6L1513C18/D6L1513C5)</f>
        <v>4.5607608619705002E-4</v>
      </c>
      <c r="AV20" s="16" t="s">
        <v>39613</v>
      </c>
      <c r="AW20" s="33">
        <f>CHOOSE(MIN(D6L1513C9,RUN_YEARS),B7L815C1,B7L815C10,B7L815C19,B7L815C28,B7L815C37)</f>
        <v>2466.7052593102808</v>
      </c>
      <c r="AX20" s="16" t="s">
        <v>39614</v>
      </c>
      <c r="AY20" s="33">
        <f>IF(D6L1513C23=0,0,D6L1513C19/D6L1513C23)</f>
        <v>1.6468413554094407E-4</v>
      </c>
      <c r="AZ20" s="16" t="s">
        <v>39615</v>
      </c>
      <c r="BA20" s="33">
        <f>IF(D6L1513C5=0,0,D6L1513C19/D6L1513C5)</f>
        <v>0.49954392391380298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23.607552967525823</v>
      </c>
      <c r="J21" s="16" t="s">
        <v>39637</v>
      </c>
      <c r="K21" s="21">
        <f>IF(FLOW_THRU_100PCT="Y",1,INDEX(VariabilityMatrix,D6L1514C1,D6L1514C9))</f>
        <v>0.65701432046792319</v>
      </c>
      <c r="L21" s="16" t="s">
        <v>39617</v>
      </c>
      <c r="M21" s="15">
        <f>IF(D6L1514C2&lt;&gt;0,D6L1514C2*D6L1514C4,D6L1514C3*D6L1514C4)</f>
        <v>15.510500370869481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7.7552501854347407</v>
      </c>
      <c r="R21" s="16" t="s">
        <v>39619</v>
      </c>
      <c r="S21" s="15">
        <f>D6L1514C5-D6L1514C7</f>
        <v>7.7552501854347407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4.9840433089624918</v>
      </c>
      <c r="X21" s="16" t="s">
        <v>39621</v>
      </c>
      <c r="Y21" s="33">
        <f>D6L1514C7-D6L1514C10</f>
        <v>2.7712068764722488</v>
      </c>
      <c r="Z21" s="16" t="s">
        <v>39622</v>
      </c>
      <c r="AA21" s="33">
        <f>CHOOSE(MIN(D6L1514C9,RUN_YEARS),B7L815C7,B7L815C16,B7L815C25,B7L815C34,B7L815C43)</f>
        <v>27792</v>
      </c>
      <c r="AB21" s="16" t="s">
        <v>39623</v>
      </c>
      <c r="AC21" s="33">
        <f>IF(D6L1514C12=0,0,D6L1514C10/D6L1514C12)</f>
        <v>1.7933374024764291E-4</v>
      </c>
      <c r="AD21" s="16" t="s">
        <v>39624</v>
      </c>
      <c r="AE21" s="33">
        <f>IF(D6L1514C5=0,0,D6L1514C10/D6L1514C5)</f>
        <v>0.32133349600526773</v>
      </c>
      <c r="AF21" s="16" t="s">
        <v>39625</v>
      </c>
      <c r="AG21" s="33">
        <f>CHOOSE(MIN(D6L1514C9,RUN_YEARS),B7L815C5,B7L815C14,B7L815C23,B7L815C32,B7L815C41)</f>
        <v>5943.3813022097038</v>
      </c>
      <c r="AH21" s="16" t="s">
        <v>39626</v>
      </c>
      <c r="AI21" s="33">
        <f>IF(D6L1514C15=0,0,D6L1514C11/D6L1514C15)</f>
        <v>4.6626772464387152E-4</v>
      </c>
      <c r="AJ21" s="16" t="s">
        <v>39627</v>
      </c>
      <c r="AK21" s="33">
        <f>IF(D6L1514C5=0,0,D6L1514C11/D6L1514C5)</f>
        <v>0.1786665039947323</v>
      </c>
      <c r="AL21" s="16" t="s">
        <v>39628</v>
      </c>
      <c r="AM21" s="33">
        <f>D6L1514C8*CHOOSE(MIN(D6L1514C9,RUN_YEARS),B7L815C4,B7L815C13,B7L815C22,B7L815C31,B7L815C40)</f>
        <v>0.17901402784002801</v>
      </c>
      <c r="AN21" s="16" t="s">
        <v>39629</v>
      </c>
      <c r="AO21" s="33">
        <f>D6L1514C8-D6L1514C18</f>
        <v>7.576236157594713</v>
      </c>
      <c r="AP21" s="16" t="s">
        <v>39630</v>
      </c>
      <c r="AQ21" s="33">
        <f>CHOOSE(MIN(D6L1514C9,RUN_YEARS),B7L815C2,B7L815C11,B7L815C20,B7L815C29,B7L815C38)</f>
        <v>62.80431571061618</v>
      </c>
      <c r="AR21" s="16" t="s">
        <v>39631</v>
      </c>
      <c r="AS21" s="33">
        <f>IF(D6L1514C20=0,0,D6L1514C18/D6L1514C20)</f>
        <v>2.8503459645173434E-3</v>
      </c>
      <c r="AT21" s="16" t="s">
        <v>39632</v>
      </c>
      <c r="AU21" s="33">
        <f>IF(D6L1514C5=0,0,D6L1514C18/D6L1514C5)</f>
        <v>1.1541473425076415E-2</v>
      </c>
      <c r="AV21" s="16" t="s">
        <v>39633</v>
      </c>
      <c r="AW21" s="33">
        <f>CHOOSE(MIN(D6L1514C9,RUN_YEARS),B7L815C1,B7L815C10,B7L815C19,B7L815C28,B7L815C37)</f>
        <v>2658.0058182086736</v>
      </c>
      <c r="AX21" s="16" t="s">
        <v>39634</v>
      </c>
      <c r="AY21" s="33">
        <f>IF(D6L1514C23=0,0,D6L1514C19/D6L1514C23)</f>
        <v>2.8503459645173438E-3</v>
      </c>
      <c r="AZ21" s="16" t="s">
        <v>39635</v>
      </c>
      <c r="BA21" s="33">
        <f>IF(D6L1514C5=0,0,D6L1514C19/D6L1514C5)</f>
        <v>0.48845852657492361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19.180155348256271</v>
      </c>
      <c r="J22" s="16" t="s">
        <v>39658</v>
      </c>
      <c r="K22" s="21">
        <f>IF(FLOW_THRU_100PCT="Y",1,INDEX(VariabilityMatrix,D6L1515C1,D6L1515C9))</f>
        <v>0.66081263419649616</v>
      </c>
      <c r="L22" s="16" t="s">
        <v>39638</v>
      </c>
      <c r="M22" s="15">
        <f>IF(D6L1515C2&lt;&gt;0,D6L1515C2*D6L1515C4,D6L1515C3*D6L1515C4)</f>
        <v>12.674488979979241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6.3372444899896205</v>
      </c>
      <c r="R22" s="16" t="s">
        <v>39640</v>
      </c>
      <c r="S22" s="15">
        <f>D6L1515C5-D6L1515C7</f>
        <v>6.3372444899896205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3.2738284431879383</v>
      </c>
      <c r="X22" s="16" t="s">
        <v>39642</v>
      </c>
      <c r="Y22" s="33">
        <f>D6L1515C7-D6L1515C10</f>
        <v>3.0634160468016822</v>
      </c>
      <c r="Z22" s="16" t="s">
        <v>39643</v>
      </c>
      <c r="AA22" s="33">
        <f>CHOOSE(MIN(D6L1515C9,RUN_YEARS),B7L815C7,B7L815C16,B7L815C25,B7L815C34,B7L815C43)</f>
        <v>15400.666666666668</v>
      </c>
      <c r="AB22" s="16" t="s">
        <v>39644</v>
      </c>
      <c r="AC22" s="33">
        <f>IF(D6L1515C12=0,0,D6L1515C10/D6L1515C12)</f>
        <v>2.1257706007453821E-4</v>
      </c>
      <c r="AD22" s="16" t="s">
        <v>39645</v>
      </c>
      <c r="AE22" s="33">
        <f>IF(D6L1515C5=0,0,D6L1515C10/D6L1515C5)</f>
        <v>0.25830062642835644</v>
      </c>
      <c r="AF22" s="16" t="s">
        <v>39646</v>
      </c>
      <c r="AG22" s="33">
        <f>CHOOSE(MIN(D6L1515C9,RUN_YEARS),B7L815C5,B7L815C14,B7L815C23,B7L815C32,B7L815C41)</f>
        <v>5542.6344717742904</v>
      </c>
      <c r="AH22" s="16" t="s">
        <v>39647</v>
      </c>
      <c r="AI22" s="33">
        <f>IF(D6L1515C15=0,0,D6L1515C11/D6L1515C15)</f>
        <v>5.5270035619379954E-4</v>
      </c>
      <c r="AJ22" s="16" t="s">
        <v>39648</v>
      </c>
      <c r="AK22" s="33">
        <f>IF(D6L1515C5=0,0,D6L1515C11/D6L1515C5)</f>
        <v>0.24169937357164356</v>
      </c>
      <c r="AL22" s="16" t="s">
        <v>39649</v>
      </c>
      <c r="AM22" s="33">
        <f>D6L1515C8*CHOOSE(MIN(D6L1515C9,RUN_YEARS),B7L815C4,B7L815C13,B7L815C22,B7L815C31,B7L815C40)</f>
        <v>8.9674685463114023E-2</v>
      </c>
      <c r="AN22" s="16" t="s">
        <v>39650</v>
      </c>
      <c r="AO22" s="33">
        <f>D6L1515C8-D6L1515C18</f>
        <v>6.2475698045265062</v>
      </c>
      <c r="AP22" s="16" t="s">
        <v>39651</v>
      </c>
      <c r="AQ22" s="33">
        <f>CHOOSE(MIN(D6L1515C9,RUN_YEARS),B7L815C2,B7L815C11,B7L815C20,B7L815C29,B7L815C38)</f>
        <v>35.711262971321304</v>
      </c>
      <c r="AR22" s="16" t="s">
        <v>39652</v>
      </c>
      <c r="AS22" s="33">
        <f>IF(D6L1515C20=0,0,D6L1515C18/D6L1515C20)</f>
        <v>2.5111037247584666E-3</v>
      </c>
      <c r="AT22" s="16" t="s">
        <v>39653</v>
      </c>
      <c r="AU22" s="33">
        <f>IF(D6L1515C5=0,0,D6L1515C18/D6L1515C5)</f>
        <v>7.0752111272308592E-3</v>
      </c>
      <c r="AV22" s="16" t="s">
        <v>39654</v>
      </c>
      <c r="AW22" s="33">
        <f>CHOOSE(MIN(D6L1515C9,RUN_YEARS),B7L815C1,B7L815C10,B7L815C19,B7L815C28,B7L815C37)</f>
        <v>2487.977594445023</v>
      </c>
      <c r="AX22" s="16" t="s">
        <v>39655</v>
      </c>
      <c r="AY22" s="33">
        <f>IF(D6L1515C23=0,0,D6L1515C19/D6L1515C23)</f>
        <v>2.5111037247584666E-3</v>
      </c>
      <c r="AZ22" s="16" t="s">
        <v>39656</v>
      </c>
      <c r="BA22" s="33">
        <f>IF(D6L1515C5=0,0,D6L1515C19/D6L1515C5)</f>
        <v>0.49292478887276914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4727.7152382513159</v>
      </c>
      <c r="J23" s="16" t="s">
        <v>39679</v>
      </c>
      <c r="K23" s="21">
        <f>IF(FLOW_THRU_100PCT="Y",1,INDEX(VariabilityMatrix,D6L1516C1,D6L1516C9))</f>
        <v>0.33461784328176364</v>
      </c>
      <c r="L23" s="16" t="s">
        <v>39659</v>
      </c>
      <c r="M23" s="15">
        <f>IF(D6L1516C2&lt;&gt;0,D6L1516C2*D6L1516C4,D6L1516C3*D6L1516C4)</f>
        <v>1581.9778766739846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790.98893833699231</v>
      </c>
      <c r="R23" s="16" t="s">
        <v>39661</v>
      </c>
      <c r="S23" s="15">
        <f>D6L1516C5-D6L1516C7</f>
        <v>790.98893833699231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408.62587654069142</v>
      </c>
      <c r="X23" s="16" t="s">
        <v>39663</v>
      </c>
      <c r="Y23" s="33">
        <f>D6L1516C7-D6L1516C10</f>
        <v>382.36306179630088</v>
      </c>
      <c r="Z23" s="16" t="s">
        <v>39664</v>
      </c>
      <c r="AA23" s="33">
        <f>CHOOSE(MIN(D6L1516C9,RUN_YEARS),B7L815C7,B7L815C16,B7L815C25,B7L815C34,B7L815C43)</f>
        <v>15400.666666666668</v>
      </c>
      <c r="AB23" s="16" t="s">
        <v>39665</v>
      </c>
      <c r="AC23" s="33">
        <f>IF(D6L1516C12=0,0,D6L1516C10/D6L1516C12)</f>
        <v>2.6532999212633093E-2</v>
      </c>
      <c r="AD23" s="16" t="s">
        <v>39666</v>
      </c>
      <c r="AE23" s="33">
        <f>IF(D6L1516C5=0,0,D6L1516C10/D6L1516C5)</f>
        <v>0.25830062642835644</v>
      </c>
      <c r="AF23" s="16" t="s">
        <v>39667</v>
      </c>
      <c r="AG23" s="33">
        <f>CHOOSE(MIN(D6L1516C9,RUN_YEARS),B7L815C5,B7L815C14,B7L815C23,B7L815C32,B7L815C41)</f>
        <v>5542.6344717742904</v>
      </c>
      <c r="AH23" s="16" t="s">
        <v>39668</v>
      </c>
      <c r="AI23" s="33">
        <f>IF(D6L1516C15=0,0,D6L1516C11/D6L1516C15)</f>
        <v>6.8985797952846067E-2</v>
      </c>
      <c r="AJ23" s="16" t="s">
        <v>39669</v>
      </c>
      <c r="AK23" s="33">
        <f>IF(D6L1516C5=0,0,D6L1516C11/D6L1516C5)</f>
        <v>0.24169937357164356</v>
      </c>
      <c r="AL23" s="16" t="s">
        <v>39670</v>
      </c>
      <c r="AM23" s="33">
        <f>D6L1516C8*CHOOSE(MIN(D6L1516C9,RUN_YEARS),B7L815C4,B7L815C13,B7L815C22,B7L815C31,B7L815C40)</f>
        <v>11.192827476076822</v>
      </c>
      <c r="AN23" s="16" t="s">
        <v>39671</v>
      </c>
      <c r="AO23" s="33">
        <f>D6L1516C8-D6L1516C18</f>
        <v>779.79611086091552</v>
      </c>
      <c r="AP23" s="16" t="s">
        <v>39672</v>
      </c>
      <c r="AQ23" s="33">
        <f>CHOOSE(MIN(D6L1516C9,RUN_YEARS),B7L815C2,B7L815C11,B7L815C20,B7L815C29,B7L815C38)</f>
        <v>35.711262971321304</v>
      </c>
      <c r="AR23" s="16" t="s">
        <v>39673</v>
      </c>
      <c r="AS23" s="33">
        <f>IF(D6L1516C20=0,0,D6L1516C18/D6L1516C20)</f>
        <v>0.31342569667909709</v>
      </c>
      <c r="AT23" s="16" t="s">
        <v>39674</v>
      </c>
      <c r="AU23" s="33">
        <f>IF(D6L1516C5=0,0,D6L1516C18/D6L1516C5)</f>
        <v>7.0752111272308583E-3</v>
      </c>
      <c r="AV23" s="16" t="s">
        <v>39675</v>
      </c>
      <c r="AW23" s="33">
        <f>CHOOSE(MIN(D6L1516C9,RUN_YEARS),B7L815C1,B7L815C10,B7L815C19,B7L815C28,B7L815C37)</f>
        <v>2487.977594445023</v>
      </c>
      <c r="AX23" s="16" t="s">
        <v>39676</v>
      </c>
      <c r="AY23" s="33">
        <f>IF(D6L1516C23=0,0,D6L1516C19/D6L1516C23)</f>
        <v>0.31342569667909714</v>
      </c>
      <c r="AZ23" s="16" t="s">
        <v>39677</v>
      </c>
      <c r="BA23" s="33">
        <f>IF(D6L1516C5=0,0,D6L1516C19/D6L1516C5)</f>
        <v>0.49292478887276914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123.22942863867486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105.97730862926038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52.988654314630189</v>
      </c>
      <c r="R24" s="16" t="s">
        <v>39682</v>
      </c>
      <c r="S24" s="15">
        <f>D6L1517C5-D6L1517C7</f>
        <v>52.988654314630189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27.374005206129219</v>
      </c>
      <c r="X24" s="16" t="s">
        <v>39684</v>
      </c>
      <c r="Y24" s="33">
        <f>D6L1517C7-D6L1517C10</f>
        <v>25.61464910850097</v>
      </c>
      <c r="Z24" s="16" t="s">
        <v>39685</v>
      </c>
      <c r="AA24" s="33">
        <f>CHOOSE(MIN(D6L1517C9,RUN_YEARS),B7L815C7,B7L815C16,B7L815C25,B7L815C34,B7L815C43)</f>
        <v>15400.666666666668</v>
      </c>
      <c r="AB24" s="16" t="s">
        <v>39686</v>
      </c>
      <c r="AC24" s="33">
        <f>IF(D6L1517C12=0,0,D6L1517C10/D6L1517C12)</f>
        <v>1.7774558594517045E-3</v>
      </c>
      <c r="AD24" s="16" t="s">
        <v>39687</v>
      </c>
      <c r="AE24" s="33">
        <f>IF(D6L1517C5=0,0,D6L1517C10/D6L1517C5)</f>
        <v>0.25830062642835644</v>
      </c>
      <c r="AF24" s="16" t="s">
        <v>39688</v>
      </c>
      <c r="AG24" s="33">
        <f>CHOOSE(MIN(D6L1517C9,RUN_YEARS),B7L815C5,B7L815C14,B7L815C23,B7L815C32,B7L815C41)</f>
        <v>5542.6344717742904</v>
      </c>
      <c r="AH24" s="16" t="s">
        <v>39689</v>
      </c>
      <c r="AI24" s="33">
        <f>IF(D6L1517C15=0,0,D6L1517C11/D6L1517C15)</f>
        <v>4.6213852345744332E-3</v>
      </c>
      <c r="AJ24" s="16" t="s">
        <v>39690</v>
      </c>
      <c r="AK24" s="33">
        <f>IF(D6L1517C5=0,0,D6L1517C11/D6L1517C5)</f>
        <v>0.24169937357164356</v>
      </c>
      <c r="AL24" s="16" t="s">
        <v>39691</v>
      </c>
      <c r="AM24" s="33">
        <f>D6L1517C8*CHOOSE(MIN(D6L1517C9,RUN_YEARS),B7L815C4,B7L815C13,B7L815C22,B7L815C31,B7L815C40)</f>
        <v>0.74981183324772194</v>
      </c>
      <c r="AN24" s="16" t="s">
        <v>39692</v>
      </c>
      <c r="AO24" s="33">
        <f>D6L1517C8-D6L1517C18</f>
        <v>52.23884248138247</v>
      </c>
      <c r="AP24" s="16" t="s">
        <v>39693</v>
      </c>
      <c r="AQ24" s="33">
        <f>CHOOSE(MIN(D6L1517C9,RUN_YEARS),B7L815C2,B7L815C11,B7L815C20,B7L815C29,B7L815C38)</f>
        <v>35.711262971321304</v>
      </c>
      <c r="AR24" s="16" t="s">
        <v>39694</v>
      </c>
      <c r="AS24" s="33">
        <f>IF(D6L1517C20=0,0,D6L1517C18/D6L1517C20)</f>
        <v>2.0996508408282127E-2</v>
      </c>
      <c r="AT24" s="16" t="s">
        <v>39695</v>
      </c>
      <c r="AU24" s="33">
        <f>IF(D6L1517C5=0,0,D6L1517C18/D6L1517C5)</f>
        <v>7.0752111272308592E-3</v>
      </c>
      <c r="AV24" s="16" t="s">
        <v>39696</v>
      </c>
      <c r="AW24" s="33">
        <f>CHOOSE(MIN(D6L1517C9,RUN_YEARS),B7L815C1,B7L815C10,B7L815C19,B7L815C28,B7L815C37)</f>
        <v>2487.977594445023</v>
      </c>
      <c r="AX24" s="16" t="s">
        <v>39697</v>
      </c>
      <c r="AY24" s="33">
        <f>IF(D6L1517C23=0,0,D6L1517C19/D6L1517C23)</f>
        <v>2.0996508408282127E-2</v>
      </c>
      <c r="AZ24" s="16" t="s">
        <v>39698</v>
      </c>
      <c r="BA24" s="33">
        <f>IF(D6L1517C5=0,0,D6L1517C19/D6L1517C5)</f>
        <v>0.49292478887276919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3078.6546529198158</v>
      </c>
      <c r="J25" s="16" t="s">
        <v>39720</v>
      </c>
      <c r="K25" s="21">
        <f>IF(FLOW_THRU_100PCT="Y",1,INDEX(VariabilityMatrix,D6L1518C1,D6L1518C9))</f>
        <v>0.33571416756451372</v>
      </c>
      <c r="L25" s="16" t="s">
        <v>39700</v>
      </c>
      <c r="M25" s="15">
        <f>IF(D6L1518C2&lt;&gt;0,D6L1518C2*D6L1518C4,D6L1518C3*D6L1518C4)</f>
        <v>1033.5479840235928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516.77399201179639</v>
      </c>
      <c r="R25" s="16" t="s">
        <v>39702</v>
      </c>
      <c r="S25" s="15">
        <f>D6L1518C5-D6L1518C7</f>
        <v>516.77399201179639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33.648378410391544</v>
      </c>
      <c r="X25" s="16" t="s">
        <v>39704</v>
      </c>
      <c r="Y25" s="33">
        <f>D6L1518C7-D6L1518C10</f>
        <v>483.12561360140484</v>
      </c>
      <c r="Z25" s="16" t="s">
        <v>39705</v>
      </c>
      <c r="AA25" s="33">
        <f>CHOOSE(MIN(D6L1518C9,RUN_YEARS),B7L815C7,B7L815C16,B7L815C25,B7L815C34,B7L815C43)</f>
        <v>1127</v>
      </c>
      <c r="AB25" s="16" t="s">
        <v>39706</v>
      </c>
      <c r="AC25" s="33">
        <f>IF(D6L1518C12=0,0,D6L1518C10/D6L1518C12)</f>
        <v>2.9856591313568361E-2</v>
      </c>
      <c r="AD25" s="16" t="s">
        <v>39707</v>
      </c>
      <c r="AE25" s="33">
        <f>IF(D6L1518C5=0,0,D6L1518C10/D6L1518C5)</f>
        <v>3.2556184067428315E-2</v>
      </c>
      <c r="AF25" s="16" t="s">
        <v>39708</v>
      </c>
      <c r="AG25" s="33">
        <f>CHOOSE(MIN(D6L1518C9,RUN_YEARS),B7L815C5,B7L815C14,B7L815C23,B7L815C32,B7L815C41)</f>
        <v>6223.6690632665432</v>
      </c>
      <c r="AH25" s="16" t="s">
        <v>39709</v>
      </c>
      <c r="AI25" s="33">
        <f>IF(D6L1518C15=0,0,D6L1518C11/D6L1518C15)</f>
        <v>7.7627137415277742E-2</v>
      </c>
      <c r="AJ25" s="16" t="s">
        <v>39710</v>
      </c>
      <c r="AK25" s="33">
        <f>IF(D6L1518C5=0,0,D6L1518C11/D6L1518C5)</f>
        <v>0.46744381593257167</v>
      </c>
      <c r="AL25" s="16" t="s">
        <v>39711</v>
      </c>
      <c r="AM25" s="33">
        <f>D6L1518C8*CHOOSE(MIN(D6L1518C9,RUN_YEARS),B7L815C4,B7L815C13,B7L815C22,B7L815C31,B7L815C40)</f>
        <v>0.47137651945033132</v>
      </c>
      <c r="AN25" s="16" t="s">
        <v>39712</v>
      </c>
      <c r="AO25" s="33">
        <f>D6L1518C8-D6L1518C18</f>
        <v>516.30261549234604</v>
      </c>
      <c r="AP25" s="16" t="s">
        <v>39713</v>
      </c>
      <c r="AQ25" s="33">
        <f>CHOOSE(MIN(D6L1518C9,RUN_YEARS),B7L815C2,B7L815C11,B7L815C20,B7L815C29,B7L815C38)</f>
        <v>2.2520647867234063</v>
      </c>
      <c r="AR25" s="16" t="s">
        <v>39714</v>
      </c>
      <c r="AS25" s="33">
        <f>IF(D6L1518C20=0,0,D6L1518C18/D6L1518C20)</f>
        <v>0.20930859637308682</v>
      </c>
      <c r="AT25" s="16" t="s">
        <v>39715</v>
      </c>
      <c r="AU25" s="33">
        <f>IF(D6L1518C5=0,0,D6L1518C18/D6L1518C5)</f>
        <v>4.5607608619704996E-4</v>
      </c>
      <c r="AV25" s="16" t="s">
        <v>39716</v>
      </c>
      <c r="AW25" s="33">
        <f>CHOOSE(MIN(D6L1518C9,RUN_YEARS),B7L815C1,B7L815C10,B7L815C19,B7L815C28,B7L815C37)</f>
        <v>2466.7052593102808</v>
      </c>
      <c r="AX25" s="16" t="s">
        <v>39717</v>
      </c>
      <c r="AY25" s="33">
        <f>IF(D6L1518C23=0,0,D6L1518C19/D6L1518C23)</f>
        <v>0.20930859637308682</v>
      </c>
      <c r="AZ25" s="16" t="s">
        <v>39718</v>
      </c>
      <c r="BA25" s="33">
        <f>IF(D6L1518C5=0,0,D6L1518C19/D6L1518C5)</f>
        <v>0.49954392391380292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7942.9361479991358</v>
      </c>
      <c r="J26" s="16" t="s">
        <v>39741</v>
      </c>
      <c r="K26" s="21">
        <f>IF(FLOW_THRU_100PCT="Y",1,INDEX(VariabilityMatrix,D6L1519C1,D6L1519C9))</f>
        <v>0.33461784328176364</v>
      </c>
      <c r="L26" s="16" t="s">
        <v>39721</v>
      </c>
      <c r="M26" s="15">
        <f>IF(D6L1519C2&lt;&gt;0,D6L1519C2*D6L1519C4,D6L1519C3*D6L1519C4)</f>
        <v>2657.8481631682303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1328.9240815841151</v>
      </c>
      <c r="R26" s="16" t="s">
        <v>39723</v>
      </c>
      <c r="S26" s="15">
        <f>D6L1519C5-D6L1519C7</f>
        <v>1328.9240815841151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686.52384549781038</v>
      </c>
      <c r="X26" s="16" t="s">
        <v>39725</v>
      </c>
      <c r="Y26" s="33">
        <f>D6L1519C7-D6L1519C10</f>
        <v>642.40023608630474</v>
      </c>
      <c r="Z26" s="16" t="s">
        <v>39726</v>
      </c>
      <c r="AA26" s="33">
        <f>CHOOSE(MIN(D6L1519C9,RUN_YEARS),B7L815C7,B7L815C16,B7L815C25,B7L815C34,B7L815C43)</f>
        <v>15400.666666666668</v>
      </c>
      <c r="AB26" s="16" t="s">
        <v>39727</v>
      </c>
      <c r="AC26" s="33">
        <f>IF(D6L1519C12=0,0,D6L1519C10/D6L1519C12)</f>
        <v>4.4577540723203128E-2</v>
      </c>
      <c r="AD26" s="16" t="s">
        <v>39728</v>
      </c>
      <c r="AE26" s="33">
        <f>IF(D6L1519C5=0,0,D6L1519C10/D6L1519C5)</f>
        <v>0.25830062642835644</v>
      </c>
      <c r="AF26" s="16" t="s">
        <v>39729</v>
      </c>
      <c r="AG26" s="33">
        <f>CHOOSE(MIN(D6L1519C9,RUN_YEARS),B7L815C5,B7L815C14,B7L815C23,B7L815C32,B7L815C41)</f>
        <v>5542.6344717742904</v>
      </c>
      <c r="AH26" s="16" t="s">
        <v>39730</v>
      </c>
      <c r="AI26" s="33">
        <f>IF(D6L1519C15=0,0,D6L1519C11/D6L1519C15)</f>
        <v>0.11590160588032818</v>
      </c>
      <c r="AJ26" s="16" t="s">
        <v>39731</v>
      </c>
      <c r="AK26" s="33">
        <f>IF(D6L1519C5=0,0,D6L1519C11/D6L1519C5)</f>
        <v>0.24169937357164356</v>
      </c>
      <c r="AL26" s="16" t="s">
        <v>39732</v>
      </c>
      <c r="AM26" s="33">
        <f>D6L1519C8*CHOOSE(MIN(D6L1519C9,RUN_YEARS),B7L815C4,B7L815C13,B7L815C22,B7L815C31,B7L815C40)</f>
        <v>18.80483689853796</v>
      </c>
      <c r="AN26" s="16" t="s">
        <v>39733</v>
      </c>
      <c r="AO26" s="33">
        <f>D6L1519C8-D6L1519C18</f>
        <v>1310.1192446855771</v>
      </c>
      <c r="AP26" s="16" t="s">
        <v>39734</v>
      </c>
      <c r="AQ26" s="33">
        <f>CHOOSE(MIN(D6L1519C9,RUN_YEARS),B7L815C2,B7L815C11,B7L815C20,B7L815C29,B7L815C38)</f>
        <v>35.711262971321304</v>
      </c>
      <c r="AR26" s="16" t="s">
        <v>39735</v>
      </c>
      <c r="AS26" s="33">
        <f>IF(D6L1519C20=0,0,D6L1519C18/D6L1519C20)</f>
        <v>0.52658000120689064</v>
      </c>
      <c r="AT26" s="16" t="s">
        <v>39736</v>
      </c>
      <c r="AU26" s="33">
        <f>IF(D6L1519C5=0,0,D6L1519C18/D6L1519C5)</f>
        <v>7.0752111272308583E-3</v>
      </c>
      <c r="AV26" s="16" t="s">
        <v>39737</v>
      </c>
      <c r="AW26" s="33">
        <f>CHOOSE(MIN(D6L1519C9,RUN_YEARS),B7L815C1,B7L815C10,B7L815C19,B7L815C28,B7L815C37)</f>
        <v>2487.977594445023</v>
      </c>
      <c r="AX26" s="16" t="s">
        <v>39738</v>
      </c>
      <c r="AY26" s="33">
        <f>IF(D6L1519C23=0,0,D6L1519C19/D6L1519C23)</f>
        <v>0.52658000120689064</v>
      </c>
      <c r="AZ26" s="16" t="s">
        <v>39739</v>
      </c>
      <c r="BA26" s="33">
        <f>IF(D6L1519C5=0,0,D6L1519C19/D6L1519C5)</f>
        <v>0.49292478887276914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234.01680225400949</v>
      </c>
      <c r="J27" s="16" t="s">
        <v>39762</v>
      </c>
      <c r="K27" s="21">
        <f>IF(FLOW_THRU_100PCT="Y",1,INDEX(VariabilityMatrix,D6L1520C1,D6L1520C9))</f>
        <v>0.33571416756451372</v>
      </c>
      <c r="L27" s="16" t="s">
        <v>39742</v>
      </c>
      <c r="M27" s="15">
        <f>IF(D6L1520C2&lt;&gt;0,D6L1520C2*D6L1520C4,D6L1520C3*D6L1520C4)</f>
        <v>78.562755964814215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39.281377982407108</v>
      </c>
      <c r="R27" s="16" t="s">
        <v>39744</v>
      </c>
      <c r="S27" s="15">
        <f>D6L1520C5-D6L1520C7</f>
        <v>39.281377982407108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2.5577035440349434</v>
      </c>
      <c r="X27" s="16" t="s">
        <v>39746</v>
      </c>
      <c r="Y27" s="33">
        <f>D6L1520C7-D6L1520C10</f>
        <v>36.723674438372164</v>
      </c>
      <c r="Z27" s="16" t="s">
        <v>39747</v>
      </c>
      <c r="AA27" s="33">
        <f>CHOOSE(MIN(D6L1520C9,RUN_YEARS),B7L815C7,B7L815C16,B7L815C25,B7L815C34,B7L815C43)</f>
        <v>1127</v>
      </c>
      <c r="AB27" s="16" t="s">
        <v>39748</v>
      </c>
      <c r="AC27" s="33">
        <f>IF(D6L1520C12=0,0,D6L1520C10/D6L1520C12)</f>
        <v>2.2694796309094441E-3</v>
      </c>
      <c r="AD27" s="16" t="s">
        <v>39749</v>
      </c>
      <c r="AE27" s="33">
        <f>IF(D6L1520C5=0,0,D6L1520C10/D6L1520C5)</f>
        <v>3.2556184067428315E-2</v>
      </c>
      <c r="AF27" s="16" t="s">
        <v>39750</v>
      </c>
      <c r="AG27" s="33">
        <f>CHOOSE(MIN(D6L1520C9,RUN_YEARS),B7L815C5,B7L815C14,B7L815C23,B7L815C32,B7L815C41)</f>
        <v>6223.6690632665432</v>
      </c>
      <c r="AH27" s="16" t="s">
        <v>39751</v>
      </c>
      <c r="AI27" s="33">
        <f>IF(D6L1520C15=0,0,D6L1520C11/D6L1520C15)</f>
        <v>5.9006470403645539E-3</v>
      </c>
      <c r="AJ27" s="16" t="s">
        <v>39752</v>
      </c>
      <c r="AK27" s="33">
        <f>IF(D6L1520C5=0,0,D6L1520C11/D6L1520C5)</f>
        <v>0.46744381593257167</v>
      </c>
      <c r="AL27" s="16" t="s">
        <v>39753</v>
      </c>
      <c r="AM27" s="33">
        <f>D6L1520C8*CHOOSE(MIN(D6L1520C9,RUN_YEARS),B7L815C4,B7L815C13,B7L815C22,B7L815C31,B7L815C40)</f>
        <v>3.583059426128641E-2</v>
      </c>
      <c r="AN27" s="16" t="s">
        <v>39754</v>
      </c>
      <c r="AO27" s="33">
        <f>D6L1520C8-D6L1520C18</f>
        <v>39.245547388145823</v>
      </c>
      <c r="AP27" s="16" t="s">
        <v>39755</v>
      </c>
      <c r="AQ27" s="33">
        <f>CHOOSE(MIN(D6L1520C9,RUN_YEARS),B7L815C2,B7L815C11,B7L815C20,B7L815C29,B7L815C38)</f>
        <v>2.2520647867234063</v>
      </c>
      <c r="AR27" s="16" t="s">
        <v>39756</v>
      </c>
      <c r="AS27" s="33">
        <f>IF(D6L1520C20=0,0,D6L1520C18/D6L1520C20)</f>
        <v>1.5910108125005307E-2</v>
      </c>
      <c r="AT27" s="16" t="s">
        <v>39757</v>
      </c>
      <c r="AU27" s="33">
        <f>IF(D6L1520C5=0,0,D6L1520C18/D6L1520C5)</f>
        <v>4.5607608619704996E-4</v>
      </c>
      <c r="AV27" s="16" t="s">
        <v>39758</v>
      </c>
      <c r="AW27" s="33">
        <f>CHOOSE(MIN(D6L1520C9,RUN_YEARS),B7L815C1,B7L815C10,B7L815C19,B7L815C28,B7L815C37)</f>
        <v>2466.7052593102808</v>
      </c>
      <c r="AX27" s="16" t="s">
        <v>39759</v>
      </c>
      <c r="AY27" s="33">
        <f>IF(D6L1520C23=0,0,D6L1520C19/D6L1520C23)</f>
        <v>1.5910108125005307E-2</v>
      </c>
      <c r="AZ27" s="16" t="s">
        <v>39760</v>
      </c>
      <c r="BA27" s="33">
        <f>IF(D6L1520C5=0,0,D6L1520C19/D6L1520C5)</f>
        <v>0.49954392391380298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0.33571416756451372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1127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6223.6690632665432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2.2520647867234063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2466.7052593102808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0.33571416756451372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1127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6223.6690632665432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2.2520647867234063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2466.7052593102808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0.33571416756451372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1127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6223.6690632665432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2.2520647867234063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2466.7052593102808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0.33571416756451372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1127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6223.6690632665432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2.2520647867234063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2466.7052593102808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0.33571416756451372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1127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6223.6690632665432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2.2520647867234063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2466.7052593102808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204.73032817639256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176.06808223169759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88.034041115848794</v>
      </c>
      <c r="R33" s="16" t="s">
        <v>39870</v>
      </c>
      <c r="S33" s="15">
        <f>D6L1526C5-D6L1526C7</f>
        <v>88.034041115848794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5.7321048935342516</v>
      </c>
      <c r="X33" s="16" t="s">
        <v>39872</v>
      </c>
      <c r="Y33" s="33">
        <f>D6L1526C7-D6L1526C10</f>
        <v>82.301936222314538</v>
      </c>
      <c r="Z33" s="16" t="s">
        <v>39873</v>
      </c>
      <c r="AA33" s="33">
        <f>CHOOSE(MIN(D6L1526C9,RUN_YEARS),B7L815C7,B7L815C16,B7L815C25,B7L815C34,B7L815C43)</f>
        <v>1127</v>
      </c>
      <c r="AB33" s="16" t="s">
        <v>39874</v>
      </c>
      <c r="AC33" s="33">
        <f>IF(D6L1526C12=0,0,D6L1526C10/D6L1526C12)</f>
        <v>5.0861622835263985E-3</v>
      </c>
      <c r="AD33" s="16" t="s">
        <v>39875</v>
      </c>
      <c r="AE33" s="33">
        <f>IF(D6L1526C5=0,0,D6L1526C10/D6L1526C5)</f>
        <v>3.2556184067428315E-2</v>
      </c>
      <c r="AF33" s="16" t="s">
        <v>39876</v>
      </c>
      <c r="AG33" s="33">
        <f>CHOOSE(MIN(D6L1526C9,RUN_YEARS),B7L815C5,B7L815C14,B7L815C23,B7L815C32,B7L815C41)</f>
        <v>6223.6690632665432</v>
      </c>
      <c r="AH33" s="16" t="s">
        <v>39877</v>
      </c>
      <c r="AI33" s="33">
        <f>IF(D6L1526C15=0,0,D6L1526C11/D6L1526C15)</f>
        <v>1.3224021937168635E-2</v>
      </c>
      <c r="AJ33" s="16" t="s">
        <v>39878</v>
      </c>
      <c r="AK33" s="33">
        <f>IF(D6L1526C5=0,0,D6L1526C11/D6L1526C5)</f>
        <v>0.46744381593257167</v>
      </c>
      <c r="AL33" s="16" t="s">
        <v>39879</v>
      </c>
      <c r="AM33" s="33">
        <f>D6L1526C8*CHOOSE(MIN(D6L1526C9,RUN_YEARS),B7L815C4,B7L815C13,B7L815C22,B7L815C31,B7L815C40)</f>
        <v>8.0300441848452989E-2</v>
      </c>
      <c r="AN33" s="16" t="s">
        <v>39880</v>
      </c>
      <c r="AO33" s="33">
        <f>D6L1526C8-D6L1526C18</f>
        <v>87.953740674000343</v>
      </c>
      <c r="AP33" s="16" t="s">
        <v>39881</v>
      </c>
      <c r="AQ33" s="33">
        <f>CHOOSE(MIN(D6L1526C9,RUN_YEARS),B7L815C2,B7L815C11,B7L815C20,B7L815C29,B7L815C38)</f>
        <v>2.2520647867234063</v>
      </c>
      <c r="AR33" s="16" t="s">
        <v>39882</v>
      </c>
      <c r="AS33" s="33">
        <f>IF(D6L1526C20=0,0,D6L1526C18/D6L1526C20)</f>
        <v>3.5656364027290888E-2</v>
      </c>
      <c r="AT33" s="16" t="s">
        <v>39883</v>
      </c>
      <c r="AU33" s="33">
        <f>IF(D6L1526C5=0,0,D6L1526C18/D6L1526C5)</f>
        <v>4.5607608619704996E-4</v>
      </c>
      <c r="AV33" s="16" t="s">
        <v>39884</v>
      </c>
      <c r="AW33" s="33">
        <f>CHOOSE(MIN(D6L1526C9,RUN_YEARS),B7L815C1,B7L815C10,B7L815C19,B7L815C28,B7L815C37)</f>
        <v>2466.7052593102808</v>
      </c>
      <c r="AX33" s="16" t="s">
        <v>39885</v>
      </c>
      <c r="AY33" s="33">
        <f>IF(D6L1526C23=0,0,D6L1526C19/D6L1526C23)</f>
        <v>3.5656364027290888E-2</v>
      </c>
      <c r="AZ33" s="16" t="s">
        <v>39886</v>
      </c>
      <c r="BA33" s="33">
        <f>IF(D6L1526C5=0,0,D6L1526C19/D6L1526C5)</f>
        <v>0.49954392391380298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175.52519592391323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150.95166849456538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75.475834247282691</v>
      </c>
      <c r="R34" s="16" t="s">
        <v>39890</v>
      </c>
      <c r="S34" s="15">
        <f>D6L1527C5-D6L1527C7</f>
        <v>75.475834247282691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38.990910532551837</v>
      </c>
      <c r="X34" s="16" t="s">
        <v>39892</v>
      </c>
      <c r="Y34" s="33">
        <f>D6L1527C7-D6L1527C10</f>
        <v>36.484923714730854</v>
      </c>
      <c r="Z34" s="16" t="s">
        <v>39893</v>
      </c>
      <c r="AA34" s="33">
        <f>CHOOSE(MIN(D6L1527C9,RUN_YEARS),B7L815C7,B7L815C16,B7L815C25,B7L815C34,B7L815C43)</f>
        <v>15400.666666666668</v>
      </c>
      <c r="AB34" s="16" t="s">
        <v>39894</v>
      </c>
      <c r="AC34" s="33">
        <f>IF(D6L1527C12=0,0,D6L1527C10/D6L1527C12)</f>
        <v>2.5317677069749255E-3</v>
      </c>
      <c r="AD34" s="16" t="s">
        <v>39895</v>
      </c>
      <c r="AE34" s="33">
        <f>IF(D6L1527C5=0,0,D6L1527C10/D6L1527C5)</f>
        <v>0.25830062642835644</v>
      </c>
      <c r="AF34" s="16" t="s">
        <v>39896</v>
      </c>
      <c r="AG34" s="33">
        <f>CHOOSE(MIN(D6L1527C9,RUN_YEARS),B7L815C5,B7L815C14,B7L815C23,B7L815C32,B7L815C41)</f>
        <v>5542.6344717742904</v>
      </c>
      <c r="AH34" s="16" t="s">
        <v>39897</v>
      </c>
      <c r="AI34" s="33">
        <f>IF(D6L1527C15=0,0,D6L1527C11/D6L1527C15)</f>
        <v>6.5825960381348074E-3</v>
      </c>
      <c r="AJ34" s="16" t="s">
        <v>39898</v>
      </c>
      <c r="AK34" s="33">
        <f>IF(D6L1527C5=0,0,D6L1527C11/D6L1527C5)</f>
        <v>0.24169937357164356</v>
      </c>
      <c r="AL34" s="16" t="s">
        <v>39899</v>
      </c>
      <c r="AM34" s="33">
        <f>D6L1527C8*CHOOSE(MIN(D6L1527C9,RUN_YEARS),B7L815C4,B7L815C13,B7L815C22,B7L815C31,B7L815C40)</f>
        <v>1.0680149246068127</v>
      </c>
      <c r="AN34" s="16" t="s">
        <v>39900</v>
      </c>
      <c r="AO34" s="33">
        <f>D6L1527C8-D6L1527C18</f>
        <v>74.407819322675877</v>
      </c>
      <c r="AP34" s="16" t="s">
        <v>39901</v>
      </c>
      <c r="AQ34" s="33">
        <f>CHOOSE(MIN(D6L1527C9,RUN_YEARS),B7L815C2,B7L815C11,B7L815C20,B7L815C29,B7L815C38)</f>
        <v>35.711262971321304</v>
      </c>
      <c r="AR34" s="16" t="s">
        <v>39902</v>
      </c>
      <c r="AS34" s="33">
        <f>IF(D6L1527C20=0,0,D6L1527C18/D6L1527C20)</f>
        <v>2.9906949117551655E-2</v>
      </c>
      <c r="AT34" s="16" t="s">
        <v>39903</v>
      </c>
      <c r="AU34" s="33">
        <f>IF(D6L1527C5=0,0,D6L1527C18/D6L1527C5)</f>
        <v>7.0752111272308574E-3</v>
      </c>
      <c r="AV34" s="16" t="s">
        <v>39904</v>
      </c>
      <c r="AW34" s="33">
        <f>CHOOSE(MIN(D6L1527C9,RUN_YEARS),B7L815C1,B7L815C10,B7L815C19,B7L815C28,B7L815C37)</f>
        <v>2487.977594445023</v>
      </c>
      <c r="AX34" s="16" t="s">
        <v>39905</v>
      </c>
      <c r="AY34" s="33">
        <f>IF(D6L1527C23=0,0,D6L1527C19/D6L1527C23)</f>
        <v>2.9906949117551658E-2</v>
      </c>
      <c r="AZ34" s="16" t="s">
        <v>39906</v>
      </c>
      <c r="BA34" s="33">
        <f>IF(D6L1527C5=0,0,D6L1527C19/D6L1527C5)</f>
        <v>0.49292478887276914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58366.456097956972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41561.07159028139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20780.535795140695</v>
      </c>
      <c r="R35" s="16" t="s">
        <v>39910</v>
      </c>
      <c r="S35" s="15">
        <f>SUM(D6L1501C8:D6L1527C8)-2*SUM(D6L1509C8,D6L1511C8,D6L1522C8,D6L1524C8,D6L1527C8)</f>
        <v>20780.535795140695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10460.054180263267</v>
      </c>
      <c r="X35" s="16" t="s">
        <v>39912</v>
      </c>
      <c r="Y35" s="33">
        <f>SUM(D6L1501C11:D6L1527C11)-2*SUM(D6L1509C11,D6L1511C11,D6L1522C11,D6L1524C11,D6L1527C11)</f>
        <v>10320.481614877428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0.71134710330614415</v>
      </c>
      <c r="AD35" s="16" t="s">
        <v>39914</v>
      </c>
      <c r="AE35" s="33">
        <f>IF(D6L1528C5=0,0,D6L1528C10/D6L1528C5)</f>
        <v>0.25167912616356214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1.8495024685959756</v>
      </c>
      <c r="AJ35" s="16" t="s">
        <v>39916</v>
      </c>
      <c r="AK35" s="33">
        <f>IF(D6L1528C5=0,0,D6L1528C11/D6L1528C5)</f>
        <v>0.24832087383643789</v>
      </c>
      <c r="AL35" s="16" t="s">
        <v>39917</v>
      </c>
      <c r="AM35" s="33">
        <f>SUM(D6L1501C18:D6L1527C18)-2*SUM(D6L1509C18,D6L1511C18,D6L1522C18,D6L1524C18,D6L1527C18)</f>
        <v>286.68119914816884</v>
      </c>
      <c r="AN35" s="16" t="s">
        <v>39918</v>
      </c>
      <c r="AO35" s="33">
        <f>SUM(D6L1501C19:D6L1527C19)-2*SUM(D6L1509C19,D6L1511C19,D6L1522C19,D6L1524C19,D6L1527C19)</f>
        <v>20493.854595992532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8.2360501137185214</v>
      </c>
      <c r="AT35" s="16" t="s">
        <v>39920</v>
      </c>
      <c r="AU35" s="33">
        <f>IF(D6L1528C5=0,0,D6L1528C18/D6L1528C5)</f>
        <v>6.8978298243687767E-3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8.2360501137185214</v>
      </c>
      <c r="AZ35" s="16" t="s">
        <v>39922</v>
      </c>
      <c r="BA35" s="33">
        <f>IF(D6L1528C5=0,0,D6L1528C19/D6L1528C5)</f>
        <v>0.49310217017563135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635.44647497062351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317.72323748531176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158.86161874265588</v>
      </c>
      <c r="R36" s="16" t="s">
        <v>39927</v>
      </c>
      <c r="S36" s="15">
        <f>D6L1529C5-D6L1529C7</f>
        <v>158.86161874265588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10.343856202071049</v>
      </c>
      <c r="X36" s="16" t="s">
        <v>39929</v>
      </c>
      <c r="Y36" s="33">
        <f>D6L1529C7-D6L1529C10</f>
        <v>148.51776254058484</v>
      </c>
      <c r="Z36" s="16" t="s">
        <v>39930</v>
      </c>
      <c r="AA36" s="33">
        <f>CHOOSE(MIN(D6L1529C9,RUN_YEARS),B7L815C7,B7L815C16,B7L815C25,B7L815C34,B7L815C43)</f>
        <v>1127</v>
      </c>
      <c r="AB36" s="16" t="s">
        <v>39931</v>
      </c>
      <c r="AC36" s="33">
        <f>IF(D6L1529C12=0,0,D6L1529C10/D6L1529C12)</f>
        <v>9.1782220071615333E-3</v>
      </c>
      <c r="AD36" s="16" t="s">
        <v>39932</v>
      </c>
      <c r="AE36" s="33">
        <f>IF(D6L1529C5=0,0,D6L1529C10/D6L1529C5)</f>
        <v>3.2556184067428315E-2</v>
      </c>
      <c r="AF36" s="16" t="s">
        <v>39933</v>
      </c>
      <c r="AG36" s="33">
        <f>CHOOSE(MIN(D6L1529C9,RUN_YEARS),B7L815C5,B7L815C14,B7L815C23,B7L815C32,B7L815C41)</f>
        <v>6223.6690632665432</v>
      </c>
      <c r="AH36" s="16" t="s">
        <v>39934</v>
      </c>
      <c r="AI36" s="33">
        <f>IF(D6L1529C15=0,0,D6L1529C11/D6L1529C15)</f>
        <v>2.3863377218619992E-2</v>
      </c>
      <c r="AJ36" s="16" t="s">
        <v>39935</v>
      </c>
      <c r="AK36" s="33">
        <f>IF(D6L1529C5=0,0,D6L1529C11/D6L1529C5)</f>
        <v>0.46744381593257173</v>
      </c>
      <c r="AL36" s="16" t="s">
        <v>39936</v>
      </c>
      <c r="AM36" s="33">
        <f>D6L1529C8*CHOOSE(MIN(D6L1529C9,RUN_YEARS),B7L815C4,B7L815C13,B7L815C22,B7L815C31,B7L815C40)</f>
        <v>0.14490597064615682</v>
      </c>
      <c r="AN36" s="16" t="s">
        <v>39937</v>
      </c>
      <c r="AO36" s="33">
        <f>D6L1529C8-D6L1529C18</f>
        <v>158.71671277200971</v>
      </c>
      <c r="AP36" s="16" t="s">
        <v>39938</v>
      </c>
      <c r="AQ36" s="33">
        <f>CHOOSE(MIN(D6L1529C9,RUN_YEARS),B7L815C2,B7L815C11,B7L815C20,B7L815C29,B7L815C38)</f>
        <v>2.2520647867234063</v>
      </c>
      <c r="AR36" s="16" t="s">
        <v>39939</v>
      </c>
      <c r="AS36" s="33">
        <f>IF(D6L1529C20=0,0,D6L1529C18/D6L1529C20)</f>
        <v>6.4343606587350749E-2</v>
      </c>
      <c r="AT36" s="16" t="s">
        <v>39940</v>
      </c>
      <c r="AU36" s="33">
        <f>IF(D6L1529C5=0,0,D6L1529C18/D6L1529C5)</f>
        <v>4.5607608619704996E-4</v>
      </c>
      <c r="AV36" s="16" t="s">
        <v>39941</v>
      </c>
      <c r="AW36" s="33">
        <f>CHOOSE(MIN(D6L1529C9,RUN_YEARS),B7L815C1,B7L815C10,B7L815C19,B7L815C28,B7L815C37)</f>
        <v>2466.7052593102808</v>
      </c>
      <c r="AX36" s="16" t="s">
        <v>39942</v>
      </c>
      <c r="AY36" s="33">
        <f>IF(D6L1529C23=0,0,D6L1529C19/D6L1529C23)</f>
        <v>6.4343606587350749E-2</v>
      </c>
      <c r="AZ36" s="16" t="s">
        <v>39943</v>
      </c>
      <c r="BA36" s="33">
        <f>IF(D6L1529C5=0,0,D6L1529C19/D6L1529C5)</f>
        <v>0.49954392391380292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1127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6223.6690632665432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2.2520647867234063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2466.7052593102808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47.633891756293075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23.816945878146537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11.908472939073269</v>
      </c>
      <c r="R38" s="16" t="s">
        <v>39967</v>
      </c>
      <c r="S38" s="15">
        <f>D6L1531C5-D6L1531C7</f>
        <v>11.908472939073269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0.77538887393291678</v>
      </c>
      <c r="X38" s="16" t="s">
        <v>39969</v>
      </c>
      <c r="Y38" s="33">
        <f>D6L1531C7-D6L1531C10</f>
        <v>11.133084065140352</v>
      </c>
      <c r="Z38" s="16" t="s">
        <v>39970</v>
      </c>
      <c r="AA38" s="33">
        <f>CHOOSE(MIN(D6L1531C9,RUN_YEARS),B7L815C7,B7L815C16,B7L815C25,B7L815C34,B7L815C43)</f>
        <v>1127</v>
      </c>
      <c r="AB38" s="16" t="s">
        <v>39971</v>
      </c>
      <c r="AC38" s="33">
        <f>IF(D6L1531C12=0,0,D6L1531C10/D6L1531C12)</f>
        <v>6.8801142318803614E-4</v>
      </c>
      <c r="AD38" s="16" t="s">
        <v>39972</v>
      </c>
      <c r="AE38" s="33">
        <f>IF(D6L1531C5=0,0,D6L1531C10/D6L1531C5)</f>
        <v>3.2556184067428315E-2</v>
      </c>
      <c r="AF38" s="16" t="s">
        <v>39973</v>
      </c>
      <c r="AG38" s="33">
        <f>CHOOSE(MIN(D6L1531C9,RUN_YEARS),B7L815C5,B7L815C14,B7L815C23,B7L815C32,B7L815C41)</f>
        <v>6223.6690632665432</v>
      </c>
      <c r="AH38" s="16" t="s">
        <v>39974</v>
      </c>
      <c r="AI38" s="33">
        <f>IF(D6L1531C15=0,0,D6L1531C11/D6L1531C15)</f>
        <v>1.788829700288894E-3</v>
      </c>
      <c r="AJ38" s="16" t="s">
        <v>39975</v>
      </c>
      <c r="AK38" s="33">
        <f>IF(D6L1531C5=0,0,D6L1531C11/D6L1531C5)</f>
        <v>0.46744381593257167</v>
      </c>
      <c r="AL38" s="16" t="s">
        <v>39976</v>
      </c>
      <c r="AM38" s="33">
        <f>D6L1531C8*CHOOSE(MIN(D6L1531C9,RUN_YEARS),B7L815C4,B7L815C13,B7L815C22,B7L815C31,B7L815C40)</f>
        <v>1.0862339461272033E-2</v>
      </c>
      <c r="AN38" s="16" t="s">
        <v>39977</v>
      </c>
      <c r="AO38" s="33">
        <f>D6L1531C8-D6L1531C18</f>
        <v>11.897610599611996</v>
      </c>
      <c r="AP38" s="16" t="s">
        <v>39978</v>
      </c>
      <c r="AQ38" s="33">
        <f>CHOOSE(MIN(D6L1531C9,RUN_YEARS),B7L815C2,B7L815C11,B7L815C20,B7L815C29,B7L815C38)</f>
        <v>2.2520647867234063</v>
      </c>
      <c r="AR38" s="16" t="s">
        <v>39979</v>
      </c>
      <c r="AS38" s="33">
        <f>IF(D6L1531C20=0,0,D6L1531C18/D6L1531C20)</f>
        <v>4.8232801850589578E-3</v>
      </c>
      <c r="AT38" s="16" t="s">
        <v>39980</v>
      </c>
      <c r="AU38" s="33">
        <f>IF(D6L1531C5=0,0,D6L1531C18/D6L1531C5)</f>
        <v>4.5607608619704991E-4</v>
      </c>
      <c r="AV38" s="16" t="s">
        <v>39981</v>
      </c>
      <c r="AW38" s="33">
        <f>CHOOSE(MIN(D6L1531C9,RUN_YEARS),B7L815C1,B7L815C10,B7L815C19,B7L815C28,B7L815C37)</f>
        <v>2466.7052593102808</v>
      </c>
      <c r="AX38" s="16" t="s">
        <v>39982</v>
      </c>
      <c r="AY38" s="33">
        <f>IF(D6L1531C23=0,0,D6L1531C19/D6L1531C23)</f>
        <v>4.8232801850589578E-3</v>
      </c>
      <c r="AZ38" s="16" t="s">
        <v>39983</v>
      </c>
      <c r="BA38" s="33">
        <f>IF(D6L1531C5=0,0,D6L1531C19/D6L1531C5)</f>
        <v>0.49954392391380292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1127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6223.6690632665432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2.2520647867234063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2466.7052593102808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839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839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335.6</v>
      </c>
      <c r="R40" s="16" t="s">
        <v>40008</v>
      </c>
      <c r="S40" s="15">
        <f>D6L1533C5-D6L1533C7</f>
        <v>503.4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21.851710746057886</v>
      </c>
      <c r="X40" s="16" t="s">
        <v>40010</v>
      </c>
      <c r="Y40" s="33">
        <f>D6L1533C7-D6L1533C10</f>
        <v>313.74828925394212</v>
      </c>
      <c r="Z40" s="16" t="s">
        <v>40011</v>
      </c>
      <c r="AA40" s="33">
        <f>CHOOSE(MIN(D6L1533C9,RUN_YEARS),B7L815C7,B7L815C16,B7L815C25,B7L815C34,B7L815C43)</f>
        <v>1127</v>
      </c>
      <c r="AB40" s="16" t="s">
        <v>40012</v>
      </c>
      <c r="AC40" s="33">
        <f>IF(D6L1533C12=0,0,D6L1533C10/D6L1533C12)</f>
        <v>1.9389273066599721E-2</v>
      </c>
      <c r="AD40" s="16" t="s">
        <v>40013</v>
      </c>
      <c r="AE40" s="33">
        <f>IF(D6L1533C5=0,0,D6L1533C10/D6L1533C5)</f>
        <v>2.6044947253942654E-2</v>
      </c>
      <c r="AF40" s="16" t="s">
        <v>40014</v>
      </c>
      <c r="AG40" s="33">
        <f>CHOOSE(MIN(D6L1533C9,RUN_YEARS),B7L815C5,B7L815C14,B7L815C23,B7L815C32,B7L815C41)</f>
        <v>6223.6690632665432</v>
      </c>
      <c r="AH40" s="16" t="s">
        <v>40015</v>
      </c>
      <c r="AI40" s="33">
        <f>IF(D6L1533C15=0,0,D6L1533C11/D6L1533C15)</f>
        <v>5.0412109973159272E-2</v>
      </c>
      <c r="AJ40" s="16" t="s">
        <v>40016</v>
      </c>
      <c r="AK40" s="33">
        <f>IF(D6L1533C5=0,0,D6L1533C11/D6L1533C5)</f>
        <v>0.37395505274605734</v>
      </c>
      <c r="AL40" s="16" t="s">
        <v>40017</v>
      </c>
      <c r="AM40" s="33">
        <f>D6L1533C8*CHOOSE(MIN(D6L1533C9,RUN_YEARS),B7L815C4,B7L815C13,B7L815C22,B7L815C31,B7L815C40)</f>
        <v>0.45917740358318987</v>
      </c>
      <c r="AN40" s="16" t="s">
        <v>40018</v>
      </c>
      <c r="AO40" s="33">
        <f>D6L1533C8-D6L1533C18</f>
        <v>502.94082259641681</v>
      </c>
      <c r="AP40" s="16" t="s">
        <v>40019</v>
      </c>
      <c r="AQ40" s="33">
        <f>CHOOSE(MIN(D6L1533C9,RUN_YEARS),B7L815C2,B7L815C11,B7L815C20,B7L815C29,B7L815C38)</f>
        <v>2.2520647867234063</v>
      </c>
      <c r="AR40" s="16" t="s">
        <v>40020</v>
      </c>
      <c r="AS40" s="33">
        <f>IF(D6L1533C20=0,0,D6L1533C18/D6L1533C20)</f>
        <v>0.20389173805752731</v>
      </c>
      <c r="AT40" s="16" t="s">
        <v>40021</v>
      </c>
      <c r="AU40" s="33">
        <f>IF(D6L1533C5=0,0,D6L1533C18/D6L1533C5)</f>
        <v>5.4729130343645987E-4</v>
      </c>
      <c r="AV40" s="16" t="s">
        <v>40022</v>
      </c>
      <c r="AW40" s="33">
        <f>CHOOSE(MIN(D6L1533C9,RUN_YEARS),B7L815C1,B7L815C10,B7L815C19,B7L815C28,B7L815C37)</f>
        <v>2466.7052593102808</v>
      </c>
      <c r="AX40" s="16" t="s">
        <v>40023</v>
      </c>
      <c r="AY40" s="33">
        <f>IF(D6L1533C23=0,0,D6L1533C19/D6L1533C23)</f>
        <v>0.20389173805752733</v>
      </c>
      <c r="AZ40" s="16" t="s">
        <v>40024</v>
      </c>
      <c r="BA40" s="33">
        <f>IF(D6L1533C5=0,0,D6L1533C19/D6L1533C5)</f>
        <v>0.59945270869656353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2025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2025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2025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1127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6223.6690632665432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1.8471081490980523</v>
      </c>
      <c r="AN41" s="16" t="s">
        <v>40037</v>
      </c>
      <c r="AO41" s="33">
        <f>D6L1534C8-D6L1534C18</f>
        <v>2023.1528918509021</v>
      </c>
      <c r="AP41" s="16" t="s">
        <v>40038</v>
      </c>
      <c r="AQ41" s="33">
        <f>CHOOSE(MIN(D6L1534C9,RUN_YEARS),B7L815C2,B7L815C11,B7L815C20,B7L815C29,B7L815C38)</f>
        <v>2.2520647867234063</v>
      </c>
      <c r="AR41" s="16" t="s">
        <v>40039</v>
      </c>
      <c r="AS41" s="33">
        <f>IF(D6L1534C20=0,0,D6L1534C18/D6L1534C20)</f>
        <v>0.82018428598826543</v>
      </c>
      <c r="AT41" s="16" t="s">
        <v>40040</v>
      </c>
      <c r="AU41" s="33">
        <f>IF(D6L1534C5=0,0,D6L1534C18/D6L1534C5)</f>
        <v>9.1215217239409992E-4</v>
      </c>
      <c r="AV41" s="16" t="s">
        <v>40041</v>
      </c>
      <c r="AW41" s="33">
        <f>CHOOSE(MIN(D6L1534C9,RUN_YEARS),B7L815C1,B7L815C10,B7L815C19,B7L815C28,B7L815C37)</f>
        <v>2466.7052593102808</v>
      </c>
      <c r="AX41" s="16" t="s">
        <v>40042</v>
      </c>
      <c r="AY41" s="33">
        <f>IF(D6L1534C23=0,0,D6L1534C19/D6L1534C23)</f>
        <v>0.82018428598826554</v>
      </c>
      <c r="AZ41" s="16" t="s">
        <v>40043</v>
      </c>
      <c r="BA41" s="33">
        <f>IF(D6L1534C5=0,0,D6L1534C19/D6L1534C5)</f>
        <v>0.99908784782760596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947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947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947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61.661412623709225</v>
      </c>
      <c r="X42" s="16" t="s">
        <v>40050</v>
      </c>
      <c r="Y42" s="33">
        <f>D6L1535C7-D6L1535C10</f>
        <v>885.33858737629077</v>
      </c>
      <c r="Z42" s="16" t="s">
        <v>40051</v>
      </c>
      <c r="AA42" s="33">
        <f>CHOOSE(MIN(D6L1535C9,RUN_YEARS),B7L815C7,B7L815C16,B7L815C25,B7L815C34,B7L815C43)</f>
        <v>1127</v>
      </c>
      <c r="AB42" s="16" t="s">
        <v>40052</v>
      </c>
      <c r="AC42" s="33">
        <f>IF(D6L1535C12=0,0,D6L1535C10/D6L1535C12)</f>
        <v>5.4712877217133297E-2</v>
      </c>
      <c r="AD42" s="16" t="s">
        <v>40053</v>
      </c>
      <c r="AE42" s="33">
        <f>IF(D6L1535C5=0,0,D6L1535C10/D6L1535C5)</f>
        <v>6.511236813485663E-2</v>
      </c>
      <c r="AF42" s="16" t="s">
        <v>40054</v>
      </c>
      <c r="AG42" s="33">
        <f>CHOOSE(MIN(D6L1535C9,RUN_YEARS),B7L815C5,B7L815C14,B7L815C23,B7L815C32,B7L815C41)</f>
        <v>6223.6690632665432</v>
      </c>
      <c r="AH42" s="16" t="s">
        <v>40055</v>
      </c>
      <c r="AI42" s="33">
        <f>IF(D6L1535C15=0,0,D6L1535C11/D6L1535C15)</f>
        <v>0.14225348076454658</v>
      </c>
      <c r="AJ42" s="16" t="s">
        <v>40056</v>
      </c>
      <c r="AK42" s="33">
        <f>IF(D6L1535C5=0,0,D6L1535C11/D6L1535C5)</f>
        <v>0.93488763186514334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2.2520647867234063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2466.7052593102808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57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57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1127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6223.6690632665432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5.1992673826463692E-2</v>
      </c>
      <c r="AN43" s="16" t="s">
        <v>40078</v>
      </c>
      <c r="AO43" s="33">
        <f>D6L1536C8-D6L1536C18</f>
        <v>56.948007326173538</v>
      </c>
      <c r="AP43" s="16" t="s">
        <v>40079</v>
      </c>
      <c r="AQ43" s="33">
        <f>CHOOSE(MIN(D6L1536C9,RUN_YEARS),B7L815C2,B7L815C11,B7L815C20,B7L815C29,B7L815C38)</f>
        <v>2.2520647867234063</v>
      </c>
      <c r="AR43" s="16" t="s">
        <v>40080</v>
      </c>
      <c r="AS43" s="33">
        <f>IF(D6L1536C20=0,0,D6L1536C18/D6L1536C20)</f>
        <v>2.3086668790780803E-2</v>
      </c>
      <c r="AT43" s="16" t="s">
        <v>40081</v>
      </c>
      <c r="AU43" s="33">
        <f>IF(D6L1536C5=0,0,D6L1536C18/D6L1536C5)</f>
        <v>9.1215217239409981E-4</v>
      </c>
      <c r="AV43" s="16" t="s">
        <v>40082</v>
      </c>
      <c r="AW43" s="33">
        <f>CHOOSE(MIN(D6L1536C9,RUN_YEARS),B7L815C1,B7L815C10,B7L815C19,B7L815C28,B7L815C37)</f>
        <v>2466.7052593102808</v>
      </c>
      <c r="AX43" s="16" t="s">
        <v>40083</v>
      </c>
      <c r="AY43" s="33">
        <f>IF(D6L1536C23=0,0,D6L1536C19/D6L1536C23)</f>
        <v>2.3086668790780807E-2</v>
      </c>
      <c r="AZ43" s="16" t="s">
        <v>40084</v>
      </c>
      <c r="BA43" s="33">
        <f>IF(D6L1536C5=0,0,D6L1536C19/D6L1536C5)</f>
        <v>0.99908784782760596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4551.0803667269165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4209.5401833634587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1453.3700916817293</v>
      </c>
      <c r="R44" s="16" t="s">
        <v>40088</v>
      </c>
      <c r="S44" s="15">
        <f>SUM(D6L1529C8:D6L1536C8)</f>
        <v>2756.170091681729</v>
      </c>
      <c r="U44" s="21" t="str">
        <f>NULL_VALUE</f>
        <v>n/a</v>
      </c>
      <c r="V44" s="16" t="s">
        <v>40089</v>
      </c>
      <c r="W44" s="33">
        <f>SUM(D6L1529C10:D6L1536C10)</f>
        <v>94.632368445771078</v>
      </c>
      <c r="X44" s="16" t="s">
        <v>40090</v>
      </c>
      <c r="Y44" s="33">
        <f>SUM(D6L1529C11:D6L1536C11)</f>
        <v>1358.7377232359581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8.3968383714082578E-2</v>
      </c>
      <c r="AD44" s="16" t="s">
        <v>40092</v>
      </c>
      <c r="AE44" s="33">
        <f>IF(D6L1537C5=0,0,D6L1537C10/D6L1537C5)</f>
        <v>2.2480452572888616E-2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0.21831779765661474</v>
      </c>
      <c r="AJ44" s="16" t="s">
        <v>40094</v>
      </c>
      <c r="AK44" s="33">
        <f>IF(D6L1537C5=0,0,D6L1537C11/D6L1537C5)</f>
        <v>0.3227758054444595</v>
      </c>
      <c r="AL44" s="16" t="s">
        <v>40095</v>
      </c>
      <c r="AM44" s="33">
        <f>SUM(D6L1529C18:D6L1536C18)</f>
        <v>2.5140465366151346</v>
      </c>
      <c r="AN44" s="16" t="s">
        <v>40096</v>
      </c>
      <c r="AO44" s="33">
        <f>SUM(D6L1529C19:D6L1536C19)</f>
        <v>2753.6560451451137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1.1163295796089832</v>
      </c>
      <c r="AT44" s="16" t="s">
        <v>40098</v>
      </c>
      <c r="AU44" s="33">
        <f>IF(D6L1537C5=0,0,D6L1537C18/D6L1537C5)</f>
        <v>5.9722592661091783E-4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1.1163295796089834</v>
      </c>
      <c r="AZ44" s="16" t="s">
        <v>40100</v>
      </c>
      <c r="BA44" s="33">
        <f>IF(D6L1537C5=0,0,D6L1537C19/D6L1537C5)</f>
        <v>0.65414651605604079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1865.1307975513337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932.56539877566684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466.28269938783342</v>
      </c>
      <c r="R45" s="16" t="s">
        <v>40105</v>
      </c>
      <c r="S45" s="15">
        <f>D6L1538C5-D6L1538C7</f>
        <v>466.28269938783342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30.360770777455297</v>
      </c>
      <c r="X45" s="16" t="s">
        <v>40107</v>
      </c>
      <c r="Y45" s="33">
        <f>D6L1538C7-D6L1538C10</f>
        <v>435.92192861037813</v>
      </c>
      <c r="Z45" s="16" t="s">
        <v>40108</v>
      </c>
      <c r="AA45" s="33">
        <f>CHOOSE(MIN(D6L1538C9,RUN_YEARS),B7L815C7,B7L815C16,B7L815C25,B7L815C34,B7L815C43)</f>
        <v>1127</v>
      </c>
      <c r="AB45" s="16" t="s">
        <v>40109</v>
      </c>
      <c r="AC45" s="33">
        <f>IF(D6L1538C12=0,0,D6L1538C10/D6L1538C12)</f>
        <v>2.6939459429862731E-2</v>
      </c>
      <c r="AD45" s="16" t="s">
        <v>40110</v>
      </c>
      <c r="AE45" s="33">
        <f>IF(D6L1538C5=0,0,D6L1538C10/D6L1538C5)</f>
        <v>3.2556184067428315E-2</v>
      </c>
      <c r="AF45" s="16" t="s">
        <v>40111</v>
      </c>
      <c r="AG45" s="33">
        <f>CHOOSE(MIN(D6L1538C9,RUN_YEARS),B7L815C5,B7L815C14,B7L815C23,B7L815C32,B7L815C41)</f>
        <v>6223.6690632665432</v>
      </c>
      <c r="AH45" s="16" t="s">
        <v>40112</v>
      </c>
      <c r="AI45" s="33">
        <f>IF(D6L1538C15=0,0,D6L1538C11/D6L1538C15)</f>
        <v>7.0042594517643095E-2</v>
      </c>
      <c r="AJ45" s="16" t="s">
        <v>40113</v>
      </c>
      <c r="AK45" s="33">
        <f>IF(D6L1538C5=0,0,D6L1538C11/D6L1538C5)</f>
        <v>0.46744381593257167</v>
      </c>
      <c r="AL45" s="16" t="s">
        <v>40114</v>
      </c>
      <c r="AM45" s="33">
        <f>D6L1538C8*CHOOSE(MIN(D6L1538C9,RUN_YEARS),B7L815C4,B7L815C13,B7L815C22,B7L815C31,B7L815C40)</f>
        <v>0.42532077719639727</v>
      </c>
      <c r="AN45" s="16" t="s">
        <v>40115</v>
      </c>
      <c r="AO45" s="33">
        <f>D6L1538C8-D6L1538C18</f>
        <v>465.857378610637</v>
      </c>
      <c r="AP45" s="16" t="s">
        <v>40116</v>
      </c>
      <c r="AQ45" s="33">
        <f>CHOOSE(MIN(D6L1538C9,RUN_YEARS),B7L815C2,B7L815C11,B7L815C20,B7L815C29,B7L815C38)</f>
        <v>2.2520647867234063</v>
      </c>
      <c r="AR45" s="16" t="s">
        <v>40117</v>
      </c>
      <c r="AS45" s="33">
        <f>IF(D6L1538C20=0,0,D6L1538C18/D6L1538C20)</f>
        <v>0.18885814462523021</v>
      </c>
      <c r="AT45" s="16" t="s">
        <v>40118</v>
      </c>
      <c r="AU45" s="33">
        <f>IF(D6L1538C5=0,0,D6L1538C18/D6L1538C5)</f>
        <v>4.5607608619704991E-4</v>
      </c>
      <c r="AV45" s="16" t="s">
        <v>40119</v>
      </c>
      <c r="AW45" s="33">
        <f>CHOOSE(MIN(D6L1538C9,RUN_YEARS),B7L815C1,B7L815C10,B7L815C19,B7L815C28,B7L815C37)</f>
        <v>2466.7052593102808</v>
      </c>
      <c r="AX45" s="16" t="s">
        <v>40120</v>
      </c>
      <c r="AY45" s="33">
        <f>IF(D6L1538C23=0,0,D6L1538C19/D6L1538C23)</f>
        <v>0.18885814462523021</v>
      </c>
      <c r="AZ45" s="16" t="s">
        <v>40121</v>
      </c>
      <c r="BA45" s="33">
        <f>IF(D6L1538C5=0,0,D6L1538C19/D6L1538C5)</f>
        <v>0.49954392391380292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641.80172604060022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641.80172604060022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256.72069041624007</v>
      </c>
      <c r="R46" s="16" t="s">
        <v>40125</v>
      </c>
      <c r="S46" s="15">
        <f>D6L1539C5-D6L1539C7</f>
        <v>385.08103562436014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16.715692102216785</v>
      </c>
      <c r="X46" s="16" t="s">
        <v>40127</v>
      </c>
      <c r="Y46" s="33">
        <f>D6L1539C7-D6L1539C10</f>
        <v>240.00499831402328</v>
      </c>
      <c r="Z46" s="16" t="s">
        <v>40128</v>
      </c>
      <c r="AA46" s="33">
        <f>CHOOSE(MIN(D6L1539C9,RUN_YEARS),B7L815C7,B7L815C16,B7L815C25,B7L815C34,B7L815C43)</f>
        <v>1127</v>
      </c>
      <c r="AB46" s="16" t="s">
        <v>40129</v>
      </c>
      <c r="AC46" s="33">
        <f>IF(D6L1539C12=0,0,D6L1539C10/D6L1539C12)</f>
        <v>1.483202493541862E-2</v>
      </c>
      <c r="AD46" s="16" t="s">
        <v>40130</v>
      </c>
      <c r="AE46" s="33">
        <f>IF(D6L1539C5=0,0,D6L1539C10/D6L1539C5)</f>
        <v>2.6044947253942654E-2</v>
      </c>
      <c r="AF46" s="16" t="s">
        <v>40131</v>
      </c>
      <c r="AG46" s="33">
        <f>CHOOSE(MIN(D6L1539C9,RUN_YEARS),B7L815C5,B7L815C14,B7L815C23,B7L815C32,B7L815C41)</f>
        <v>6223.6690632665432</v>
      </c>
      <c r="AH46" s="16" t="s">
        <v>40132</v>
      </c>
      <c r="AI46" s="33">
        <f>IF(D6L1539C15=0,0,D6L1539C11/D6L1539C15)</f>
        <v>3.8563264832088405E-2</v>
      </c>
      <c r="AJ46" s="16" t="s">
        <v>40133</v>
      </c>
      <c r="AK46" s="33">
        <f>IF(D6L1539C5=0,0,D6L1539C11/D6L1539C5)</f>
        <v>0.37395505274605734</v>
      </c>
      <c r="AL46" s="16" t="s">
        <v>40134</v>
      </c>
      <c r="AM46" s="33">
        <f>D6L1539C8*CHOOSE(MIN(D6L1539C9,RUN_YEARS),B7L815C4,B7L815C13,B7L815C22,B7L815C31,B7L815C40)</f>
        <v>0.35125250319252987</v>
      </c>
      <c r="AN46" s="16" t="s">
        <v>40135</v>
      </c>
      <c r="AO46" s="33">
        <f>D6L1539C8-D6L1539C18</f>
        <v>384.7297831211676</v>
      </c>
      <c r="AP46" s="16" t="s">
        <v>40136</v>
      </c>
      <c r="AQ46" s="33">
        <f>CHOOSE(MIN(D6L1539C9,RUN_YEARS),B7L815C2,B7L815C11,B7L815C20,B7L815C29,B7L815C38)</f>
        <v>2.2520647867234063</v>
      </c>
      <c r="AR46" s="16" t="s">
        <v>40137</v>
      </c>
      <c r="AS46" s="33">
        <f>IF(D6L1539C20=0,0,D6L1539C18/D6L1539C20)</f>
        <v>0.15596909345737661</v>
      </c>
      <c r="AT46" s="16" t="s">
        <v>40138</v>
      </c>
      <c r="AU46" s="33">
        <f>IF(D6L1539C5=0,0,D6L1539C18/D6L1539C5)</f>
        <v>5.4729130343645997E-4</v>
      </c>
      <c r="AV46" s="16" t="s">
        <v>40139</v>
      </c>
      <c r="AW46" s="33">
        <f>CHOOSE(MIN(D6L1539C9,RUN_YEARS),B7L815C1,B7L815C10,B7L815C19,B7L815C28,B7L815C37)</f>
        <v>2466.7052593102808</v>
      </c>
      <c r="AX46" s="16" t="s">
        <v>40140</v>
      </c>
      <c r="AY46" s="33">
        <f>IF(D6L1539C23=0,0,D6L1539C19/D6L1539C23)</f>
        <v>0.15596909345737661</v>
      </c>
      <c r="AZ46" s="16" t="s">
        <v>40141</v>
      </c>
      <c r="BA46" s="33">
        <f>IF(D6L1539C5=0,0,D6L1539C19/D6L1539C5)</f>
        <v>0.59945270869656353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2506.9325235919341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1574.3671248162671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723.00338980407355</v>
      </c>
      <c r="R47" s="16" t="s">
        <v>40145</v>
      </c>
      <c r="S47" s="15">
        <f>SUM(D6L1538C8:D6L1539C8)</f>
        <v>851.3637350121935</v>
      </c>
      <c r="U47" s="21" t="str">
        <f>NULL_VALUE</f>
        <v>n/a</v>
      </c>
      <c r="V47" s="16" t="s">
        <v>40146</v>
      </c>
      <c r="W47" s="33">
        <f>SUM(D6L1538C10:D6L1539C10)</f>
        <v>47.076462879672079</v>
      </c>
      <c r="X47" s="16" t="s">
        <v>40147</v>
      </c>
      <c r="Y47" s="33">
        <f>SUM(D6L1538C11:D6L1539C11)</f>
        <v>675.92692692440141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4.1771484365281351E-2</v>
      </c>
      <c r="AD47" s="16" t="s">
        <v>40149</v>
      </c>
      <c r="AE47" s="33">
        <f>IF(D6L1540C5=0,0,D6L1540C10/D6L1540C5)</f>
        <v>2.9901833020786705E-2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0.10860585934973149</v>
      </c>
      <c r="AJ47" s="16" t="s">
        <v>40151</v>
      </c>
      <c r="AK47" s="33">
        <f>IF(D6L1540C5=0,0,D6L1540C11/D6L1540C5)</f>
        <v>0.42933247034314437</v>
      </c>
      <c r="AL47" s="16" t="s">
        <v>40152</v>
      </c>
      <c r="AM47" s="33">
        <f>SUM(D6L1538C18:D6L1539C18)</f>
        <v>0.77657328038892715</v>
      </c>
      <c r="AN47" s="16" t="s">
        <v>40153</v>
      </c>
      <c r="AO47" s="33">
        <f>SUM(D6L1538C19:D6L1539C19)</f>
        <v>850.5871617318046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0.34482723808260685</v>
      </c>
      <c r="AT47" s="16" t="s">
        <v>40155</v>
      </c>
      <c r="AU47" s="33">
        <f>IF(D6L1540C5=0,0,D6L1540C18/D6L1540C5)</f>
        <v>4.9326060494279912E-4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0.34482723808260685</v>
      </c>
      <c r="AZ47" s="16" t="s">
        <v>40157</v>
      </c>
      <c r="BA47" s="33">
        <f>IF(D6L1540C5=0,0,D6L1540C19/D6L1540C5)</f>
        <v>0.54027243603112618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65424.468988275818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47344.978898461115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22956.909276626498</v>
      </c>
      <c r="R48" s="16" t="s">
        <v>40162</v>
      </c>
      <c r="S48" s="15">
        <f>SUM(D6L1528C8,D6L1537C8,D6L1540C8)</f>
        <v>24388.069621834617</v>
      </c>
      <c r="U48" s="21" t="str">
        <f>NULL_VALUE</f>
        <v>n/a</v>
      </c>
      <c r="V48" s="16" t="s">
        <v>40163</v>
      </c>
      <c r="W48" s="33">
        <f>SUM(D6L1528C10,D6L1537C10,D6L1540C10)</f>
        <v>10601.76301158871</v>
      </c>
      <c r="X48" s="16" t="s">
        <v>40164</v>
      </c>
      <c r="Y48" s="33">
        <f>SUM(D6L1528C11,D6L1537C11,D6L1540C11)</f>
        <v>12355.146265037787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0.83708697138550803</v>
      </c>
      <c r="AD48" s="16" t="s">
        <v>40166</v>
      </c>
      <c r="AE48" s="33">
        <f>IF(D6L1541C5=0,0,D6L1541C10/D6L1541C5)</f>
        <v>0.22392581554056423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2.1764261256023221</v>
      </c>
      <c r="AJ48" s="16" t="s">
        <v>40168</v>
      </c>
      <c r="AK48" s="33">
        <f>IF(D6L1541C5=0,0,D6L1541C11/D6L1541C5)</f>
        <v>0.26096001207510044</v>
      </c>
      <c r="AL48" s="16" t="s">
        <v>40169</v>
      </c>
      <c r="AM48" s="33">
        <f>SUM(D6L1528C18,D6L1537C18,D6L1540C18)</f>
        <v>289.97181896517287</v>
      </c>
      <c r="AN48" s="16" t="s">
        <v>40170</v>
      </c>
      <c r="AO48" s="33">
        <f>SUM(D6L1528C19,D6L1537C19,D6L1540C19)</f>
        <v>24098.097802869452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9.6972069314101113</v>
      </c>
      <c r="AT48" s="16" t="s">
        <v>40172</v>
      </c>
      <c r="AU48" s="33">
        <f>IF(D6L1541C5=0,0,D6L1541C18/D6L1541C5)</f>
        <v>6.1246583209396679E-3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9.6972069314101113</v>
      </c>
      <c r="AZ48" s="16" t="s">
        <v>40174</v>
      </c>
      <c r="BA48" s="33">
        <f>IF(D6L1541C5=0,0,D6L1541C19/D6L1541C5)</f>
        <v>0.50898951406339576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7F6E2-DD29-4795-AF3A-BB6021E4AA9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71739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740.10983553273945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166.34931134796884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365.44987965989208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0.65701432046792319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73627.8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780.50726246609293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166.38398086780748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386.49191202256236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0.65701432046792319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73627.8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780.50726246609293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166.38398086780748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386.49191202256236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0.64692773230895906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65583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681.69481136350578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131.05338501125212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333.63277267336468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0.33502533749663682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73627.8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780.50726246609293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166.38398086780748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386.49191202256236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0.65701432046792319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73627.8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780.50726246609293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166.38398086780748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386.49191202256236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0.64692773230895906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65583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681.69481136350578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131.05338501125212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333.63277267336468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0.64692773230895906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65583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681.69481136350578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131.05338501125212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333.63277267336468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0.64692773230895906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65583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681.69481136350578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131.05338501125212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333.63277267336468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0.64692773230895906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65583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681.69481136350578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131.05338501125212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333.63277267336468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0.64692773230895906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65583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681.69481136350578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131.05338501125212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333.63277267336468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0.64692773230895906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65583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681.69481136350578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131.05338501125212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333.63277267336468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65583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681.69481136350578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131.05338501125212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333.63277267336468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0.65701432046792319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73627.8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780.50726246609293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166.38398086780748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386.49191202256236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0.66081263419649616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71739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740.10983553273945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166.34931134796884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365.44987965989208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0.33461784328176364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71739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740.10983553273945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166.34931134796884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365.44987965989208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71739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740.10983553273945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166.34931134796884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365.44987965989208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0.33571416756451372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65583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681.69481136350578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131.05338501125212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333.63277267336468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0.33461784328176364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71739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740.10983553273945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166.34931134796884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365.44987965989208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0.33571416756451372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65583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681.69481136350578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131.05338501125212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333.63277267336468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0.33571416756451372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65583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681.69481136350578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131.05338501125212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333.63277267336468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0.33571416756451372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65583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681.69481136350578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131.05338501125212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333.63277267336468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0.33571416756451372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65583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681.69481136350578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131.05338501125212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333.63277267336468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0.33571416756451372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65583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681.69481136350578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131.05338501125212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333.63277267336468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0.33571416756451372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65583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681.69481136350578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131.05338501125212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333.63277267336468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65583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681.69481136350578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131.05338501125212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333.63277267336468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71739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740.10983553273945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166.34931134796884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365.44987965989208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65583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681.69481136350578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131.05338501125212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333.63277267336468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65583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681.69481136350578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131.05338501125212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333.63277267336468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448.63291139240505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224.31645569620252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112.15822784810126</v>
      </c>
      <c r="R38" s="16" t="s">
        <v>40800</v>
      </c>
      <c r="S38" s="15">
        <f>D6L1631C5-D6L1631C7</f>
        <v>112.15822784810126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109.20686902720472</v>
      </c>
      <c r="X38" s="16" t="s">
        <v>40802</v>
      </c>
      <c r="Y38" s="33">
        <f>D6L1631C7-D6L1631C10</f>
        <v>2.9513588208965444</v>
      </c>
      <c r="Z38" s="16" t="s">
        <v>40803</v>
      </c>
      <c r="AA38" s="33">
        <f>CHOOSE(MIN(D6L1631C9,RUN_YEARS),B7L812C7,B7L812C16,B7L812C25,B7L812C34,B7L812C43)</f>
        <v>65583</v>
      </c>
      <c r="AB38" s="16" t="s">
        <v>40804</v>
      </c>
      <c r="AC38" s="33">
        <f>IF(D6L1631C12=0,0,D6L1631C10/D6L1631C12)</f>
        <v>1.6651703799338963E-3</v>
      </c>
      <c r="AD38" s="16" t="s">
        <v>40805</v>
      </c>
      <c r="AE38" s="33">
        <f>IF(D6L1631C5=0,0,D6L1631C10/D6L1631C5)</f>
        <v>0.48684287868343623</v>
      </c>
      <c r="AF38" s="16" t="s">
        <v>40806</v>
      </c>
      <c r="AG38" s="33">
        <f>CHOOSE(MIN(D6L1631C9,RUN_YEARS),B7L812C5,B7L812C14,B7L812C23,B7L812C32,B7L812C41)</f>
        <v>681.69481136350578</v>
      </c>
      <c r="AH38" s="16" t="s">
        <v>40807</v>
      </c>
      <c r="AI38" s="33">
        <f>IF(D6L1631C15=0,0,D6L1631C11/D6L1631C15)</f>
        <v>4.3294429878281216E-3</v>
      </c>
      <c r="AJ38" s="16" t="s">
        <v>40808</v>
      </c>
      <c r="AK38" s="33">
        <f>IF(D6L1631C5=0,0,D6L1631C11/D6L1631C5)</f>
        <v>1.3157121316563795E-2</v>
      </c>
      <c r="AL38" s="16" t="s">
        <v>40809</v>
      </c>
      <c r="AM38" s="33">
        <f>D6L1631C8*CHOOSE(MIN(D6L1631C9,RUN_YEARS),B7L812C4,B7L812C13,B7L812C22,B7L812C31,B7L812C40)</f>
        <v>31.631489712531948</v>
      </c>
      <c r="AN38" s="16" t="s">
        <v>40810</v>
      </c>
      <c r="AO38" s="33">
        <f>D6L1631C8-D6L1631C18</f>
        <v>80.526738135569317</v>
      </c>
      <c r="AP38" s="16" t="s">
        <v>40811</v>
      </c>
      <c r="AQ38" s="33">
        <f>CHOOSE(MIN(D6L1631C9,RUN_YEARS),B7L812C2,B7L812C11,B7L812C20,B7L812C29,B7L812C38)</f>
        <v>131.05338501125212</v>
      </c>
      <c r="AR38" s="16" t="s">
        <v>40812</v>
      </c>
      <c r="AS38" s="33">
        <f>IF(D6L1631C20=0,0,D6L1631C18/D6L1631C20)</f>
        <v>0.24136339332109658</v>
      </c>
      <c r="AT38" s="16" t="s">
        <v>40813</v>
      </c>
      <c r="AU38" s="33">
        <f>IF(D6L1631C5=0,0,D6L1631C18/D6L1631C5)</f>
        <v>0.14101279201456035</v>
      </c>
      <c r="AV38" s="16" t="s">
        <v>40814</v>
      </c>
      <c r="AW38" s="33">
        <f>CHOOSE(MIN(D6L1631C9,RUN_YEARS),B7L812C1,B7L812C10,B7L812C19,B7L812C28,B7L812C37)</f>
        <v>333.63277267336468</v>
      </c>
      <c r="AX38" s="16" t="s">
        <v>40815</v>
      </c>
      <c r="AY38" s="33">
        <f>IF(D6L1631C23=0,0,D6L1631C19/D6L1631C23)</f>
        <v>0.24136339332109658</v>
      </c>
      <c r="AZ38" s="16" t="s">
        <v>40816</v>
      </c>
      <c r="BA38" s="33">
        <f>IF(D6L1631C5=0,0,D6L1631C19/D6L1631C5)</f>
        <v>0.35898720798543965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65583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681.69481136350578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131.05338501125212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333.63277267336468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7902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7902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3160.8</v>
      </c>
      <c r="R40" s="16" t="s">
        <v>40840</v>
      </c>
      <c r="S40" s="15">
        <f>D6L1633C5-D6L1633C7</f>
        <v>4741.2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3077.6259418852105</v>
      </c>
      <c r="X40" s="16" t="s">
        <v>40842</v>
      </c>
      <c r="Y40" s="33">
        <f>D6L1633C7-D6L1633C10</f>
        <v>83.174058114789659</v>
      </c>
      <c r="Z40" s="16" t="s">
        <v>40843</v>
      </c>
      <c r="AA40" s="33">
        <f>CHOOSE(MIN(D6L1633C9,RUN_YEARS),B7L812C7,B7L812C16,B7L812C25,B7L812C34,B7L812C43)</f>
        <v>65583</v>
      </c>
      <c r="AB40" s="16" t="s">
        <v>40844</v>
      </c>
      <c r="AC40" s="33">
        <f>IF(D6L1633C12=0,0,D6L1633C10/D6L1633C12)</f>
        <v>4.6927190611670867E-2</v>
      </c>
      <c r="AD40" s="16" t="s">
        <v>40845</v>
      </c>
      <c r="AE40" s="33">
        <f>IF(D6L1633C5=0,0,D6L1633C10/D6L1633C5)</f>
        <v>0.38947430294674901</v>
      </c>
      <c r="AF40" s="16" t="s">
        <v>40846</v>
      </c>
      <c r="AG40" s="33">
        <f>CHOOSE(MIN(D6L1633C9,RUN_YEARS),B7L812C5,B7L812C14,B7L812C23,B7L812C32,B7L812C41)</f>
        <v>681.69481136350578</v>
      </c>
      <c r="AH40" s="16" t="s">
        <v>40847</v>
      </c>
      <c r="AI40" s="33">
        <f>IF(D6L1633C15=0,0,D6L1633C11/D6L1633C15)</f>
        <v>0.12201069559034397</v>
      </c>
      <c r="AJ40" s="16" t="s">
        <v>40848</v>
      </c>
      <c r="AK40" s="33">
        <f>IF(D6L1633C5=0,0,D6L1633C11/D6L1633C5)</f>
        <v>1.0525697053251033E-2</v>
      </c>
      <c r="AL40" s="16" t="s">
        <v>40849</v>
      </c>
      <c r="AM40" s="33">
        <f>D6L1633C8*CHOOSE(MIN(D6L1633C9,RUN_YEARS),B7L812C4,B7L812C13,B7L812C22,B7L812C31,B7L812C40)</f>
        <v>1337.1396989988671</v>
      </c>
      <c r="AN40" s="16" t="s">
        <v>40850</v>
      </c>
      <c r="AO40" s="33">
        <f>D6L1633C8-D6L1633C18</f>
        <v>3404.0603010011328</v>
      </c>
      <c r="AP40" s="16" t="s">
        <v>40851</v>
      </c>
      <c r="AQ40" s="33">
        <f>CHOOSE(MIN(D6L1633C9,RUN_YEARS),B7L812C2,B7L812C11,B7L812C20,B7L812C29,B7L812C38)</f>
        <v>131.05338501125212</v>
      </c>
      <c r="AR40" s="16" t="s">
        <v>40852</v>
      </c>
      <c r="AS40" s="33">
        <f>IF(D6L1633C20=0,0,D6L1633C18/D6L1633C20)</f>
        <v>10.203015350454789</v>
      </c>
      <c r="AT40" s="16" t="s">
        <v>40853</v>
      </c>
      <c r="AU40" s="33">
        <f>IF(D6L1633C5=0,0,D6L1633C18/D6L1633C5)</f>
        <v>0.16921535041747243</v>
      </c>
      <c r="AV40" s="16" t="s">
        <v>40854</v>
      </c>
      <c r="AW40" s="33">
        <f>CHOOSE(MIN(D6L1633C9,RUN_YEARS),B7L812C1,B7L812C10,B7L812C19,B7L812C28,B7L812C37)</f>
        <v>333.63277267336468</v>
      </c>
      <c r="AX40" s="16" t="s">
        <v>40855</v>
      </c>
      <c r="AY40" s="33">
        <f>IF(D6L1633C23=0,0,D6L1633C19/D6L1633C23)</f>
        <v>10.203015350454789</v>
      </c>
      <c r="AZ40" s="16" t="s">
        <v>40856</v>
      </c>
      <c r="BA40" s="33">
        <f>IF(D6L1633C5=0,0,D6L1633C19/D6L1633C5)</f>
        <v>0.43078464958252755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19828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19828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19828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65583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681.69481136350578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5592.0032801294055</v>
      </c>
      <c r="AN41" s="16" t="s">
        <v>40869</v>
      </c>
      <c r="AO41" s="33">
        <f>D6L1634C8-D6L1634C18</f>
        <v>14235.996719870594</v>
      </c>
      <c r="AP41" s="16" t="s">
        <v>40870</v>
      </c>
      <c r="AQ41" s="33">
        <f>CHOOSE(MIN(D6L1634C9,RUN_YEARS),B7L812C2,B7L812C11,B7L812C20,B7L812C29,B7L812C38)</f>
        <v>131.05338501125212</v>
      </c>
      <c r="AR41" s="16" t="s">
        <v>40871</v>
      </c>
      <c r="AS41" s="33">
        <f>IF(D6L1634C20=0,0,D6L1634C18/D6L1634C20)</f>
        <v>42.669659235808993</v>
      </c>
      <c r="AT41" s="16" t="s">
        <v>40872</v>
      </c>
      <c r="AU41" s="33">
        <f>IF(D6L1634C5=0,0,D6L1634C18/D6L1634C5)</f>
        <v>0.2820255840291207</v>
      </c>
      <c r="AV41" s="16" t="s">
        <v>40873</v>
      </c>
      <c r="AW41" s="33">
        <f>CHOOSE(MIN(D6L1634C9,RUN_YEARS),B7L812C1,B7L812C10,B7L812C19,B7L812C28,B7L812C37)</f>
        <v>333.63277267336468</v>
      </c>
      <c r="AX41" s="16" t="s">
        <v>40874</v>
      </c>
      <c r="AY41" s="33">
        <f>IF(D6L1634C23=0,0,D6L1634C19/D6L1634C23)</f>
        <v>42.669659235808986</v>
      </c>
      <c r="AZ41" s="16" t="s">
        <v>40875</v>
      </c>
      <c r="BA41" s="33">
        <f>IF(D6L1634C5=0,0,D6L1634C19/D6L1634C5)</f>
        <v>0.7179744159708793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65583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681.69481136350578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131.05338501125212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333.63277267336468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3244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3244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3244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65583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681.69481136350578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914.89099459046759</v>
      </c>
      <c r="AN43" s="16" t="s">
        <v>40910</v>
      </c>
      <c r="AO43" s="33">
        <f>D6L1636C8-D6L1636C18</f>
        <v>2329.1090054095325</v>
      </c>
      <c r="AP43" s="16" t="s">
        <v>40911</v>
      </c>
      <c r="AQ43" s="33">
        <f>CHOOSE(MIN(D6L1636C9,RUN_YEARS),B7L812C2,B7L812C11,B7L812C20,B7L812C29,B7L812C38)</f>
        <v>131.05338501125212</v>
      </c>
      <c r="AR43" s="16" t="s">
        <v>40912</v>
      </c>
      <c r="AS43" s="33">
        <f>IF(D6L1636C20=0,0,D6L1636C18/D6L1636C20)</f>
        <v>6.9810558079969924</v>
      </c>
      <c r="AT43" s="16" t="s">
        <v>40913</v>
      </c>
      <c r="AU43" s="33">
        <f>IF(D6L1636C5=0,0,D6L1636C18/D6L1636C5)</f>
        <v>0.2820255840291207</v>
      </c>
      <c r="AV43" s="16" t="s">
        <v>40914</v>
      </c>
      <c r="AW43" s="33">
        <f>CHOOSE(MIN(D6L1636C9,RUN_YEARS),B7L812C1,B7L812C10,B7L812C19,B7L812C28,B7L812C37)</f>
        <v>333.63277267336468</v>
      </c>
      <c r="AX43" s="16" t="s">
        <v>40915</v>
      </c>
      <c r="AY43" s="33">
        <f>IF(D6L1636C23=0,0,D6L1636C19/D6L1636C23)</f>
        <v>6.9810558079969915</v>
      </c>
      <c r="AZ43" s="16" t="s">
        <v>40916</v>
      </c>
      <c r="BA43" s="33">
        <f>IF(D6L1636C5=0,0,D6L1636C19/D6L1636C5)</f>
        <v>0.7179744159708793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31422.632911392408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31198.316455696204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3272.9582278481016</v>
      </c>
      <c r="R44" s="16" t="s">
        <v>40920</v>
      </c>
      <c r="S44" s="15">
        <f>SUM(D6L1629C8:D6L1636C8)</f>
        <v>27925.358227848101</v>
      </c>
      <c r="U44" s="21" t="str">
        <f>NULL_VALUE</f>
        <v>n/a</v>
      </c>
      <c r="V44" s="16" t="s">
        <v>40921</v>
      </c>
      <c r="W44" s="33">
        <f>SUM(D6L1629C10:D6L1636C10)</f>
        <v>3186.8328109124154</v>
      </c>
      <c r="X44" s="16" t="s">
        <v>40922</v>
      </c>
      <c r="Y44" s="33">
        <f>SUM(D6L1629C11:D6L1636C11)</f>
        <v>86.125416935686204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4.8592360991604765E-2</v>
      </c>
      <c r="AD44" s="16" t="s">
        <v>40924</v>
      </c>
      <c r="AE44" s="33">
        <f>IF(D6L1637C5=0,0,D6L1637C10/D6L1637C5)</f>
        <v>0.1021475891315463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0.12634013857817208</v>
      </c>
      <c r="AJ44" s="16" t="s">
        <v>40926</v>
      </c>
      <c r="AK44" s="33">
        <f>IF(D6L1637C5=0,0,D6L1637C11/D6L1637C5)</f>
        <v>2.76057899015129E-3</v>
      </c>
      <c r="AL44" s="16" t="s">
        <v>40927</v>
      </c>
      <c r="AM44" s="33">
        <f>SUM(D6L1629C18:D6L1636C18)</f>
        <v>7875.6654634312727</v>
      </c>
      <c r="AN44" s="16" t="s">
        <v>40928</v>
      </c>
      <c r="AO44" s="33">
        <f>SUM(D6L1629C19:D6L1636C19)</f>
        <v>20049.692764416828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60.095093787581874</v>
      </c>
      <c r="AT44" s="16" t="s">
        <v>40930</v>
      </c>
      <c r="AU44" s="33">
        <f>IF(D6L1637C5=0,0,D6L1637C18/D6L1637C5)</f>
        <v>0.25243879664517377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60.09509378758186</v>
      </c>
      <c r="AZ44" s="16" t="s">
        <v>40932</v>
      </c>
      <c r="BA44" s="33">
        <f>IF(D6L1637C5=0,0,D6L1637C19/D6L1637C5)</f>
        <v>0.64265303523312856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645.77007268620264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322.88503634310132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161.44251817155066</v>
      </c>
      <c r="R45" s="16" t="s">
        <v>40937</v>
      </c>
      <c r="S45" s="15">
        <f>D6L1638C5-D6L1638C7</f>
        <v>161.44251817155066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157.19428057708137</v>
      </c>
      <c r="X45" s="16" t="s">
        <v>40939</v>
      </c>
      <c r="Y45" s="33">
        <f>D6L1638C7-D6L1638C10</f>
        <v>4.2482375944692876</v>
      </c>
      <c r="Z45" s="16" t="s">
        <v>40940</v>
      </c>
      <c r="AA45" s="33">
        <f>CHOOSE(MIN(D6L1638C9,RUN_YEARS),B7L812C7,B7L812C16,B7L812C25,B7L812C34,B7L812C43)</f>
        <v>65583</v>
      </c>
      <c r="AB45" s="16" t="s">
        <v>40941</v>
      </c>
      <c r="AC45" s="33">
        <f>IF(D6L1638C12=0,0,D6L1638C10/D6L1638C12)</f>
        <v>2.396875418585325E-3</v>
      </c>
      <c r="AD45" s="16" t="s">
        <v>40942</v>
      </c>
      <c r="AE45" s="33">
        <f>IF(D6L1638C5=0,0,D6L1638C10/D6L1638C5)</f>
        <v>0.48684287868343623</v>
      </c>
      <c r="AF45" s="16" t="s">
        <v>40943</v>
      </c>
      <c r="AG45" s="33">
        <f>CHOOSE(MIN(D6L1638C9,RUN_YEARS),B7L812C5,B7L812C14,B7L812C23,B7L812C32,B7L812C41)</f>
        <v>681.69481136350578</v>
      </c>
      <c r="AH45" s="16" t="s">
        <v>40944</v>
      </c>
      <c r="AI45" s="33">
        <f>IF(D6L1638C15=0,0,D6L1638C11/D6L1638C15)</f>
        <v>6.2318760883218237E-3</v>
      </c>
      <c r="AJ45" s="16" t="s">
        <v>40945</v>
      </c>
      <c r="AK45" s="33">
        <f>IF(D6L1638C5=0,0,D6L1638C11/D6L1638C5)</f>
        <v>1.3157121316563776E-2</v>
      </c>
      <c r="AL45" s="16" t="s">
        <v>40946</v>
      </c>
      <c r="AM45" s="33">
        <f>D6L1638C8*CHOOSE(MIN(D6L1638C9,RUN_YEARS),B7L812C4,B7L812C13,B7L812C22,B7L812C31,B7L812C40)</f>
        <v>45.530920474463507</v>
      </c>
      <c r="AN45" s="16" t="s">
        <v>40947</v>
      </c>
      <c r="AO45" s="33">
        <f>D6L1638C8-D6L1638C18</f>
        <v>115.91159769708716</v>
      </c>
      <c r="AP45" s="16" t="s">
        <v>40948</v>
      </c>
      <c r="AQ45" s="33">
        <f>CHOOSE(MIN(D6L1638C9,RUN_YEARS),B7L812C2,B7L812C11,B7L812C20,B7L812C29,B7L812C38)</f>
        <v>131.05338501125212</v>
      </c>
      <c r="AR45" s="16" t="s">
        <v>40949</v>
      </c>
      <c r="AS45" s="33">
        <f>IF(D6L1638C20=0,0,D6L1638C18/D6L1638C20)</f>
        <v>0.34742269702193701</v>
      </c>
      <c r="AT45" s="16" t="s">
        <v>40950</v>
      </c>
      <c r="AU45" s="33">
        <f>IF(D6L1638C5=0,0,D6L1638C18/D6L1638C5)</f>
        <v>0.14101279201456035</v>
      </c>
      <c r="AV45" s="16" t="s">
        <v>40951</v>
      </c>
      <c r="AW45" s="33">
        <f>CHOOSE(MIN(D6L1638C9,RUN_YEARS),B7L812C1,B7L812C10,B7L812C19,B7L812C28,B7L812C37)</f>
        <v>333.63277267336468</v>
      </c>
      <c r="AX45" s="16" t="s">
        <v>40952</v>
      </c>
      <c r="AY45" s="33">
        <f>IF(D6L1638C23=0,0,D6L1638C19/D6L1638C23)</f>
        <v>0.34742269702193701</v>
      </c>
      <c r="AZ45" s="16" t="s">
        <v>40953</v>
      </c>
      <c r="BA45" s="33">
        <f>IF(D6L1638C5=0,0,D6L1638C19/D6L1638C5)</f>
        <v>0.35898720798543965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11167.298988430462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11167.298988430462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4466.9195953721855</v>
      </c>
      <c r="R46" s="16" t="s">
        <v>40957</v>
      </c>
      <c r="S46" s="15">
        <f>D6L1639C5-D6L1639C7</f>
        <v>6700.3793930582769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4349.3759893168899</v>
      </c>
      <c r="X46" s="16" t="s">
        <v>40959</v>
      </c>
      <c r="Y46" s="33">
        <f>D6L1639C7-D6L1639C10</f>
        <v>117.54360605529564</v>
      </c>
      <c r="Z46" s="16" t="s">
        <v>40960</v>
      </c>
      <c r="AA46" s="33">
        <f>CHOOSE(MIN(D6L1639C9,RUN_YEARS),B7L812C7,B7L812C16,B7L812C25,B7L812C34,B7L812C43)</f>
        <v>65583</v>
      </c>
      <c r="AB46" s="16" t="s">
        <v>40961</v>
      </c>
      <c r="AC46" s="33">
        <f>IF(D6L1639C12=0,0,D6L1639C10/D6L1639C12)</f>
        <v>6.6318649487167258E-2</v>
      </c>
      <c r="AD46" s="16" t="s">
        <v>40962</v>
      </c>
      <c r="AE46" s="33">
        <f>IF(D6L1639C5=0,0,D6L1639C10/D6L1639C5)</f>
        <v>0.38947430294674901</v>
      </c>
      <c r="AF46" s="16" t="s">
        <v>40963</v>
      </c>
      <c r="AG46" s="33">
        <f>CHOOSE(MIN(D6L1639C9,RUN_YEARS),B7L812C5,B7L812C14,B7L812C23,B7L812C32,B7L812C41)</f>
        <v>681.69481136350578</v>
      </c>
      <c r="AH46" s="16" t="s">
        <v>40964</v>
      </c>
      <c r="AI46" s="33">
        <f>IF(D6L1639C15=0,0,D6L1639C11/D6L1639C15)</f>
        <v>0.17242848866663427</v>
      </c>
      <c r="AJ46" s="16" t="s">
        <v>40965</v>
      </c>
      <c r="AK46" s="33">
        <f>IF(D6L1639C5=0,0,D6L1639C11/D6L1639C5)</f>
        <v>1.0525697053251022E-2</v>
      </c>
      <c r="AL46" s="16" t="s">
        <v>40966</v>
      </c>
      <c r="AM46" s="33">
        <f>D6L1639C8*CHOOSE(MIN(D6L1639C9,RUN_YEARS),B7L812C4,B7L812C13,B7L812C22,B7L812C31,B7L812C40)</f>
        <v>1889.6784115439459</v>
      </c>
      <c r="AN46" s="16" t="s">
        <v>40967</v>
      </c>
      <c r="AO46" s="33">
        <f>D6L1639C8-D6L1639C18</f>
        <v>4810.700981514331</v>
      </c>
      <c r="AP46" s="16" t="s">
        <v>40968</v>
      </c>
      <c r="AQ46" s="33">
        <f>CHOOSE(MIN(D6L1639C9,RUN_YEARS),B7L812C2,B7L812C11,B7L812C20,B7L812C29,B7L812C38)</f>
        <v>131.05338501125212</v>
      </c>
      <c r="AR46" s="16" t="s">
        <v>40969</v>
      </c>
      <c r="AS46" s="33">
        <f>IF(D6L1639C20=0,0,D6L1639C18/D6L1639C20)</f>
        <v>14.419149962297425</v>
      </c>
      <c r="AT46" s="16" t="s">
        <v>40970</v>
      </c>
      <c r="AU46" s="33">
        <f>IF(D6L1639C5=0,0,D6L1639C18/D6L1639C5)</f>
        <v>0.1692153504174724</v>
      </c>
      <c r="AV46" s="16" t="s">
        <v>40971</v>
      </c>
      <c r="AW46" s="33">
        <f>CHOOSE(MIN(D6L1639C9,RUN_YEARS),B7L812C1,B7L812C10,B7L812C19,B7L812C28,B7L812C37)</f>
        <v>333.63277267336468</v>
      </c>
      <c r="AX46" s="16" t="s">
        <v>40972</v>
      </c>
      <c r="AY46" s="33">
        <f>IF(D6L1639C23=0,0,D6L1639C19/D6L1639C23)</f>
        <v>14.419149962297423</v>
      </c>
      <c r="AZ46" s="16" t="s">
        <v>40973</v>
      </c>
      <c r="BA46" s="33">
        <f>IF(D6L1639C5=0,0,D6L1639C19/D6L1639C5)</f>
        <v>0.43078464958252755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11813.069061116665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11490.184024773564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4628.3621135437361</v>
      </c>
      <c r="R47" s="16" t="s">
        <v>40977</v>
      </c>
      <c r="S47" s="15">
        <f>SUM(D6L1638C8:D6L1639C8)</f>
        <v>6861.8219112298275</v>
      </c>
      <c r="U47" s="21" t="str">
        <f>NULL_VALUE</f>
        <v>n/a</v>
      </c>
      <c r="V47" s="16" t="s">
        <v>40978</v>
      </c>
      <c r="W47" s="33">
        <f>SUM(D6L1638C10:D6L1639C10)</f>
        <v>4506.5702698939713</v>
      </c>
      <c r="X47" s="16" t="s">
        <v>40979</v>
      </c>
      <c r="Y47" s="33">
        <f>SUM(D6L1638C11:D6L1639C11)</f>
        <v>121.79184364976493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6.8715524905752584E-2</v>
      </c>
      <c r="AD47" s="16" t="s">
        <v>40981</v>
      </c>
      <c r="AE47" s="33">
        <f>IF(D6L1640C5=0,0,D6L1640C10/D6L1640C5)</f>
        <v>0.39221045199776788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0.17866036475495609</v>
      </c>
      <c r="AJ47" s="16" t="s">
        <v>40983</v>
      </c>
      <c r="AK47" s="33">
        <f>IF(D6L1640C5=0,0,D6L1640C11/D6L1640C5)</f>
        <v>1.0599642563354425E-2</v>
      </c>
      <c r="AL47" s="16" t="s">
        <v>40984</v>
      </c>
      <c r="AM47" s="33">
        <f>SUM(D6L1638C18:D6L1639C18)</f>
        <v>1935.2093320184094</v>
      </c>
      <c r="AN47" s="16" t="s">
        <v>40985</v>
      </c>
      <c r="AO47" s="33">
        <f>SUM(D6L1638C19:D6L1639C19)</f>
        <v>4926.6125792114181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14.766572659319362</v>
      </c>
      <c r="AT47" s="16" t="s">
        <v>40987</v>
      </c>
      <c r="AU47" s="33">
        <f>IF(D6L1640C5=0,0,D6L1640C18/D6L1640C5)</f>
        <v>0.16842283185769485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14.76657265931936</v>
      </c>
      <c r="AZ47" s="16" t="s">
        <v>40989</v>
      </c>
      <c r="BA47" s="33">
        <f>IF(D6L1640C5=0,0,D6L1640C19/D6L1640C5)</f>
        <v>0.42876707358118282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43235.701972509072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42688.500480469767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7901.3203413918382</v>
      </c>
      <c r="R48" s="16" t="s">
        <v>40994</v>
      </c>
      <c r="S48" s="15">
        <f>SUM(D6L1628C8,D6L1637C8,D6L1640C8)</f>
        <v>34787.180139077929</v>
      </c>
      <c r="U48" s="21" t="str">
        <f>NULL_VALUE</f>
        <v>n/a</v>
      </c>
      <c r="V48" s="16" t="s">
        <v>40995</v>
      </c>
      <c r="W48" s="33">
        <f>SUM(D6L1628C10,D6L1637C10,D6L1640C10)</f>
        <v>7693.4030808063872</v>
      </c>
      <c r="X48" s="16" t="s">
        <v>40996</v>
      </c>
      <c r="Y48" s="33">
        <f>SUM(D6L1628C11,D6L1637C11,D6L1640C11)</f>
        <v>207.91726058545112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0.11730788589735736</v>
      </c>
      <c r="AD48" s="16" t="s">
        <v>40998</v>
      </c>
      <c r="AE48" s="33">
        <f>IF(D6L1641C5=0,0,D6L1641C10/D6L1641C5)</f>
        <v>0.18022190974654081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0.30500050333312817</v>
      </c>
      <c r="AJ48" s="16" t="s">
        <v>41000</v>
      </c>
      <c r="AK48" s="33">
        <f>IF(D6L1641C5=0,0,D6L1641C11/D6L1641C5)</f>
        <v>4.8705683789613185E-3</v>
      </c>
      <c r="AL48" s="16" t="s">
        <v>41001</v>
      </c>
      <c r="AM48" s="33">
        <f>SUM(D6L1628C18,D6L1637C18,D6L1640C18)</f>
        <v>9810.874795449683</v>
      </c>
      <c r="AN48" s="16" t="s">
        <v>41002</v>
      </c>
      <c r="AO48" s="33">
        <f>SUM(D6L1628C19,D6L1637C19,D6L1640C19)</f>
        <v>24976.305343628246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74.861666446901239</v>
      </c>
      <c r="AT48" s="16" t="s">
        <v>41004</v>
      </c>
      <c r="AU48" s="33">
        <f>IF(D6L1641C5=0,0,D6L1641C18/D6L1641C5)</f>
        <v>0.22982476978637875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74.861666446901225</v>
      </c>
      <c r="AZ48" s="16" t="s">
        <v>41006</v>
      </c>
      <c r="BA48" s="33">
        <f>IF(D6L1641C5=0,0,D6L1641C19/D6L1641C5)</f>
        <v>0.58508275208811911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913A46-ABAC-40C5-AE64-129EF7442E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1223.6520711333333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1052.3407811746665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526.17039058733326</v>
      </c>
      <c r="R8" s="16" t="s">
        <v>41016</v>
      </c>
      <c r="S8" s="15">
        <f>D6L1701C5-D6L1701C7</f>
        <v>526.17039058733326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508.28669901991032</v>
      </c>
      <c r="X8" s="16" t="s">
        <v>41018</v>
      </c>
      <c r="Y8" s="33">
        <f>D6L1701C7-D6L1701C10</f>
        <v>17.883691567422943</v>
      </c>
      <c r="Z8" s="16" t="s">
        <v>41019</v>
      </c>
      <c r="AA8" s="33">
        <f>CHOOSE(MIN(D6L1701C9,RUN_YEARS),B7L816C7,B7L816C16,B7L816C25,B7L816C34,B7L816C43)</f>
        <v>3615201.333333333</v>
      </c>
      <c r="AB8" s="16" t="s">
        <v>41020</v>
      </c>
      <c r="AC8" s="33">
        <f>IF(D6L1701C12=0,0,D6L1701C10/D6L1701C12)</f>
        <v>1.4059706560001003E-4</v>
      </c>
      <c r="AD8" s="16" t="s">
        <v>41021</v>
      </c>
      <c r="AE8" s="33">
        <f>IF(D6L1701C5=0,0,D6L1701C10/D6L1701C5)</f>
        <v>0.48300579822872547</v>
      </c>
      <c r="AF8" s="16" t="s">
        <v>41022</v>
      </c>
      <c r="AG8" s="33">
        <f>CHOOSE(MIN(D6L1701C9,RUN_YEARS),B7L816C5,B7L816C14,B7L816C23,B7L816C32,B7L816C41)</f>
        <v>48922.378864689512</v>
      </c>
      <c r="AH8" s="16" t="s">
        <v>41023</v>
      </c>
      <c r="AI8" s="33">
        <f>IF(D6L1701C15=0,0,D6L1701C11/D6L1701C15)</f>
        <v>3.6555237056002559E-4</v>
      </c>
      <c r="AJ8" s="16" t="s">
        <v>41024</v>
      </c>
      <c r="AK8" s="33">
        <f>IF(D6L1701C5=0,0,D6L1701C11/D6L1701C5)</f>
        <v>1.6994201771274534E-2</v>
      </c>
      <c r="AL8" s="16" t="s">
        <v>41025</v>
      </c>
      <c r="AM8" s="33">
        <f>D6L1701C8*CHOOSE(MIN(D6L1701C9,RUN_YEARS),B7L816C4,B7L816C13,B7L816C22,B7L816C31,B7L816C40)</f>
        <v>135.27952355924489</v>
      </c>
      <c r="AN8" s="16" t="s">
        <v>41026</v>
      </c>
      <c r="AO8" s="33">
        <f>D6L1701C8-D6L1701C18</f>
        <v>390.89086702808834</v>
      </c>
      <c r="AP8" s="16" t="s">
        <v>41027</v>
      </c>
      <c r="AQ8" s="33">
        <f>CHOOSE(MIN(D6L1701C9,RUN_YEARS),B7L816C2,B7L816C11,B7L816C20,B7L816C29,B7L816C38)</f>
        <v>8382.9751207050394</v>
      </c>
      <c r="AR8" s="16" t="s">
        <v>41028</v>
      </c>
      <c r="AS8" s="33">
        <f>IF(D6L1701C20=0,0,D6L1701C18/D6L1701C20)</f>
        <v>1.6137412029903219E-2</v>
      </c>
      <c r="AT8" s="16" t="s">
        <v>41029</v>
      </c>
      <c r="AU8" s="33">
        <f>IF(D6L1701C5=0,0,D6L1701C18/D6L1701C5)</f>
        <v>0.12855106062528554</v>
      </c>
      <c r="AV8" s="16" t="s">
        <v>41030</v>
      </c>
      <c r="AW8" s="33">
        <f>CHOOSE(MIN(D6L1701C9,RUN_YEARS),B7L816C1,B7L816C10,B7L816C19,B7L816C28,B7L816C37)</f>
        <v>24222.648978891608</v>
      </c>
      <c r="AX8" s="16" t="s">
        <v>41031</v>
      </c>
      <c r="AY8" s="33">
        <f>IF(D6L1701C23=0,0,D6L1701C19/D6L1701C23)</f>
        <v>1.6137412029903219E-2</v>
      </c>
      <c r="AZ8" s="16" t="s">
        <v>41032</v>
      </c>
      <c r="BA8" s="33">
        <f>IF(D6L1701C5=0,0,D6L1701C19/D6L1701C5)</f>
        <v>0.37144893937471446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3.7002098138755071</v>
      </c>
      <c r="J9" s="16" t="s">
        <v>41053</v>
      </c>
      <c r="K9" s="21">
        <f>IF(FLOW_THRU_100PCT="Y",1,INDEX(VariabilityMatrix,D6L1702C1,D6L1702C9))</f>
        <v>0.65701432046792319</v>
      </c>
      <c r="L9" s="16" t="s">
        <v>41033</v>
      </c>
      <c r="M9" s="15">
        <f>IF(D6L1702C2&lt;&gt;0,D6L1702C2*D6L1702C4,D6L1702C3*D6L1702C4)</f>
        <v>2.4310908364521566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1.2155454182260783</v>
      </c>
      <c r="R9" s="16" t="s">
        <v>41035</v>
      </c>
      <c r="S9" s="15">
        <f>D6L1702C5-D6L1702C7</f>
        <v>1.2155454182260783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1.1737012174462393</v>
      </c>
      <c r="X9" s="16" t="s">
        <v>41037</v>
      </c>
      <c r="Y9" s="33">
        <f>D6L1702C7-D6L1702C10</f>
        <v>4.1844200779838969E-2</v>
      </c>
      <c r="Z9" s="16" t="s">
        <v>41038</v>
      </c>
      <c r="AA9" s="33">
        <f>CHOOSE(MIN(D6L1702C9,RUN_YEARS),B7L816C7,B7L816C16,B7L816C25,B7L816C34,B7L816C43)</f>
        <v>3646220</v>
      </c>
      <c r="AB9" s="16" t="s">
        <v>41039</v>
      </c>
      <c r="AC9" s="33">
        <f>IF(D6L1702C12=0,0,D6L1702C10/D6L1702C12)</f>
        <v>3.2189533748546149E-7</v>
      </c>
      <c r="AD9" s="16" t="s">
        <v>41040</v>
      </c>
      <c r="AE9" s="33">
        <f>IF(D6L1702C5=0,0,D6L1702C10/D6L1702C5)</f>
        <v>0.48278789087087143</v>
      </c>
      <c r="AF9" s="16" t="s">
        <v>41041</v>
      </c>
      <c r="AG9" s="33">
        <f>CHOOSE(MIN(D6L1702C9,RUN_YEARS),B7L816C5,B7L816C14,B7L816C23,B7L816C32,B7L816C41)</f>
        <v>49997.379591085293</v>
      </c>
      <c r="AH9" s="16" t="s">
        <v>41042</v>
      </c>
      <c r="AI9" s="33">
        <f>IF(D6L1702C15=0,0,D6L1702C11/D6L1702C15)</f>
        <v>8.3692787746220078E-7</v>
      </c>
      <c r="AJ9" s="16" t="s">
        <v>41043</v>
      </c>
      <c r="AK9" s="33">
        <f>IF(D6L1702C5=0,0,D6L1702C11/D6L1702C5)</f>
        <v>1.7212109129128569E-2</v>
      </c>
      <c r="AL9" s="16" t="s">
        <v>41044</v>
      </c>
      <c r="AM9" s="33">
        <f>D6L1702C8*CHOOSE(MIN(D6L1702C9,RUN_YEARS),B7L816C4,B7L816C13,B7L816C22,B7L816C31,B7L816C40)</f>
        <v>0.3036074073755754</v>
      </c>
      <c r="AN9" s="16" t="s">
        <v>41045</v>
      </c>
      <c r="AO9" s="33">
        <f>D6L1702C8-D6L1702C18</f>
        <v>0.91193801085050286</v>
      </c>
      <c r="AP9" s="16" t="s">
        <v>41046</v>
      </c>
      <c r="AQ9" s="33">
        <f>CHOOSE(MIN(D6L1702C9,RUN_YEARS),B7L816C2,B7L816C11,B7L816C20,B7L816C29,B7L816C38)</f>
        <v>8239.7219354621084</v>
      </c>
      <c r="AR9" s="16" t="s">
        <v>41047</v>
      </c>
      <c r="AS9" s="33">
        <f>IF(D6L1702C20=0,0,D6L1702C18/D6L1702C20)</f>
        <v>3.6846802568532085E-5</v>
      </c>
      <c r="AT9" s="16" t="s">
        <v>41048</v>
      </c>
      <c r="AU9" s="33">
        <f>IF(D6L1702C5=0,0,D6L1702C18/D6L1702C5)</f>
        <v>0.12488525842935953</v>
      </c>
      <c r="AV9" s="16" t="s">
        <v>41049</v>
      </c>
      <c r="AW9" s="33">
        <f>CHOOSE(MIN(D6L1702C9,RUN_YEARS),B7L816C1,B7L816C10,B7L816C19,B7L816C28,B7L816C37)</f>
        <v>24749.447639435508</v>
      </c>
      <c r="AX9" s="16" t="s">
        <v>41050</v>
      </c>
      <c r="AY9" s="33">
        <f>IF(D6L1702C23=0,0,D6L1702C19/D6L1702C23)</f>
        <v>3.6846802568532092E-5</v>
      </c>
      <c r="AZ9" s="16" t="s">
        <v>41051</v>
      </c>
      <c r="BA9" s="33">
        <f>IF(D6L1702C5=0,0,D6L1702C19/D6L1702C5)</f>
        <v>0.37511474157064045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0.27302933760655795</v>
      </c>
      <c r="J10" s="16" t="s">
        <v>41074</v>
      </c>
      <c r="K10" s="21">
        <f>IF(FLOW_THRU_100PCT="Y",1,INDEX(VariabilityMatrix,D6L1703C1,D6L1703C9))</f>
        <v>0.65701432046792319</v>
      </c>
      <c r="L10" s="16" t="s">
        <v>41054</v>
      </c>
      <c r="M10" s="15">
        <f>IF(D6L1703C2&lt;&gt;0,D6L1703C2*D6L1703C4,D6L1703C3*D6L1703C4)</f>
        <v>0.17938418471537987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8.9692092357689934E-2</v>
      </c>
      <c r="R10" s="16" t="s">
        <v>41056</v>
      </c>
      <c r="S10" s="15">
        <f>D6L1703C5-D6L1703C7</f>
        <v>8.9692092357689934E-2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8.6604512194329061E-2</v>
      </c>
      <c r="X10" s="16" t="s">
        <v>41058</v>
      </c>
      <c r="Y10" s="33">
        <f>D6L1703C7-D6L1703C10</f>
        <v>3.0875801633608729E-3</v>
      </c>
      <c r="Z10" s="16" t="s">
        <v>41059</v>
      </c>
      <c r="AA10" s="33">
        <f>CHOOSE(MIN(D6L1703C9,RUN_YEARS),B7L816C7,B7L816C16,B7L816C25,B7L816C34,B7L816C43)</f>
        <v>3646220</v>
      </c>
      <c r="AB10" s="16" t="s">
        <v>41060</v>
      </c>
      <c r="AC10" s="33">
        <f>IF(D6L1703C12=0,0,D6L1703C10/D6L1703C12)</f>
        <v>2.3751861433026273E-8</v>
      </c>
      <c r="AD10" s="16" t="s">
        <v>41061</v>
      </c>
      <c r="AE10" s="33">
        <f>IF(D6L1703C5=0,0,D6L1703C10/D6L1703C5)</f>
        <v>0.48278789087087143</v>
      </c>
      <c r="AF10" s="16" t="s">
        <v>41062</v>
      </c>
      <c r="AG10" s="33">
        <f>CHOOSE(MIN(D6L1703C9,RUN_YEARS),B7L816C5,B7L816C14,B7L816C23,B7L816C32,B7L816C41)</f>
        <v>49997.379591085293</v>
      </c>
      <c r="AH10" s="16" t="s">
        <v>41063</v>
      </c>
      <c r="AI10" s="33">
        <f>IF(D6L1703C15=0,0,D6L1703C11/D6L1703C15)</f>
        <v>6.1754839725868336E-8</v>
      </c>
      <c r="AJ10" s="16" t="s">
        <v>41064</v>
      </c>
      <c r="AK10" s="33">
        <f>IF(D6L1703C5=0,0,D6L1703C11/D6L1703C5)</f>
        <v>1.7212109129128555E-2</v>
      </c>
      <c r="AL10" s="16" t="s">
        <v>41065</v>
      </c>
      <c r="AM10" s="33">
        <f>D6L1703C8*CHOOSE(MIN(D6L1703C9,RUN_YEARS),B7L816C4,B7L816C13,B7L816C22,B7L816C31,B7L816C40)</f>
        <v>2.240244026632018E-2</v>
      </c>
      <c r="AN10" s="16" t="s">
        <v>41066</v>
      </c>
      <c r="AO10" s="33">
        <f>D6L1703C8-D6L1703C18</f>
        <v>6.728965209136975E-2</v>
      </c>
      <c r="AP10" s="16" t="s">
        <v>41067</v>
      </c>
      <c r="AQ10" s="33">
        <f>CHOOSE(MIN(D6L1703C9,RUN_YEARS),B7L816C2,B7L816C11,B7L816C20,B7L816C29,B7L816C38)</f>
        <v>8239.7219354621084</v>
      </c>
      <c r="AR10" s="16" t="s">
        <v>41068</v>
      </c>
      <c r="AS10" s="33">
        <f>IF(D6L1703C20=0,0,D6L1703C18/D6L1703C20)</f>
        <v>2.7188344997304554E-6</v>
      </c>
      <c r="AT10" s="16" t="s">
        <v>41069</v>
      </c>
      <c r="AU10" s="33">
        <f>IF(D6L1703C5=0,0,D6L1703C18/D6L1703C5)</f>
        <v>0.12488525842935953</v>
      </c>
      <c r="AV10" s="16" t="s">
        <v>41070</v>
      </c>
      <c r="AW10" s="33">
        <f>CHOOSE(MIN(D6L1703C9,RUN_YEARS),B7L816C1,B7L816C10,B7L816C19,B7L816C28,B7L816C37)</f>
        <v>24749.447639435508</v>
      </c>
      <c r="AX10" s="16" t="s">
        <v>41071</v>
      </c>
      <c r="AY10" s="33">
        <f>IF(D6L1703C23=0,0,D6L1703C19/D6L1703C23)</f>
        <v>2.7188344997304558E-6</v>
      </c>
      <c r="AZ10" s="16" t="s">
        <v>41072</v>
      </c>
      <c r="BA10" s="33">
        <f>IF(D6L1703C5=0,0,D6L1703C19/D6L1703C5)</f>
        <v>0.37511474157064045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0.64692773230895906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3620554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48322.697630554772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7234.8910131593375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23970.3667082065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10.66141382550126</v>
      </c>
      <c r="J12" s="16" t="s">
        <v>41116</v>
      </c>
      <c r="K12" s="21">
        <f>IF(FLOW_THRU_100PCT="Y",1,INDEX(VariabilityMatrix,D6L1705C1,D6L1705C9))</f>
        <v>0.33502533749663682</v>
      </c>
      <c r="L12" s="16" t="s">
        <v>41096</v>
      </c>
      <c r="M12" s="15">
        <f>IF(D6L1705C2&lt;&gt;0,D6L1705C2*D6L1705C4,D6L1705C3*D6L1705C4)</f>
        <v>3.5718437650798696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1.7859218825399348</v>
      </c>
      <c r="R12" s="16" t="s">
        <v>41098</v>
      </c>
      <c r="S12" s="15">
        <f>D6L1705C5-D6L1705C7</f>
        <v>1.7859218825399348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1.7244429178631826</v>
      </c>
      <c r="X12" s="16" t="s">
        <v>41100</v>
      </c>
      <c r="Y12" s="33">
        <f>D6L1705C7-D6L1705C10</f>
        <v>6.1478964676752179E-2</v>
      </c>
      <c r="Z12" s="16" t="s">
        <v>41101</v>
      </c>
      <c r="AA12" s="33">
        <f>CHOOSE(MIN(D6L1705C9,RUN_YEARS),B7L816C7,B7L816C16,B7L816C25,B7L816C34,B7L816C43)</f>
        <v>3646220</v>
      </c>
      <c r="AB12" s="16" t="s">
        <v>41102</v>
      </c>
      <c r="AC12" s="33">
        <f>IF(D6L1705C12=0,0,D6L1705C10/D6L1705C12)</f>
        <v>4.7293989881663272E-7</v>
      </c>
      <c r="AD12" s="16" t="s">
        <v>41103</v>
      </c>
      <c r="AE12" s="33">
        <f>IF(D6L1705C5=0,0,D6L1705C10/D6L1705C5)</f>
        <v>0.48278789087087143</v>
      </c>
      <c r="AF12" s="16" t="s">
        <v>41104</v>
      </c>
      <c r="AG12" s="33">
        <f>CHOOSE(MIN(D6L1705C9,RUN_YEARS),B7L816C5,B7L816C14,B7L816C23,B7L816C32,B7L816C41)</f>
        <v>49997.379591085293</v>
      </c>
      <c r="AH12" s="16" t="s">
        <v>41105</v>
      </c>
      <c r="AI12" s="33">
        <f>IF(D6L1705C15=0,0,D6L1705C11/D6L1705C15)</f>
        <v>1.2296437369232465E-6</v>
      </c>
      <c r="AJ12" s="16" t="s">
        <v>41106</v>
      </c>
      <c r="AK12" s="33">
        <f>IF(D6L1705C5=0,0,D6L1705C11/D6L1705C5)</f>
        <v>1.7212109129128569E-2</v>
      </c>
      <c r="AL12" s="16" t="s">
        <v>41107</v>
      </c>
      <c r="AM12" s="33">
        <f>D6L1705C8*CHOOSE(MIN(D6L1705C9,RUN_YEARS),B7L816C4,B7L816C13,B7L816C22,B7L816C31,B7L816C40)</f>
        <v>0.44607063167129607</v>
      </c>
      <c r="AN12" s="16" t="s">
        <v>41108</v>
      </c>
      <c r="AO12" s="33">
        <f>D6L1705C8-D6L1705C18</f>
        <v>1.3398512508686387</v>
      </c>
      <c r="AP12" s="16" t="s">
        <v>41109</v>
      </c>
      <c r="AQ12" s="33">
        <f>CHOOSE(MIN(D6L1705C9,RUN_YEARS),B7L816C2,B7L816C11,B7L816C20,B7L816C29,B7L816C38)</f>
        <v>8239.7219354621084</v>
      </c>
      <c r="AR12" s="16" t="s">
        <v>41110</v>
      </c>
      <c r="AS12" s="33">
        <f>IF(D6L1705C20=0,0,D6L1705C18/D6L1705C20)</f>
        <v>5.4136612274680979E-5</v>
      </c>
      <c r="AT12" s="16" t="s">
        <v>41111</v>
      </c>
      <c r="AU12" s="33">
        <f>IF(D6L1705C5=0,0,D6L1705C18/D6L1705C5)</f>
        <v>0.12488525842935953</v>
      </c>
      <c r="AV12" s="16" t="s">
        <v>41112</v>
      </c>
      <c r="AW12" s="33">
        <f>CHOOSE(MIN(D6L1705C9,RUN_YEARS),B7L816C1,B7L816C10,B7L816C19,B7L816C28,B7L816C37)</f>
        <v>24749.447639435508</v>
      </c>
      <c r="AX12" s="16" t="s">
        <v>41113</v>
      </c>
      <c r="AY12" s="33">
        <f>IF(D6L1705C23=0,0,D6L1705C19/D6L1705C23)</f>
        <v>5.4136612274680986E-5</v>
      </c>
      <c r="AZ12" s="16" t="s">
        <v>41114</v>
      </c>
      <c r="BA12" s="33">
        <f>IF(D6L1705C5=0,0,D6L1705C19/D6L1705C5)</f>
        <v>0.37511474157064045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1.8091010827395573</v>
      </c>
      <c r="J13" s="16" t="s">
        <v>41137</v>
      </c>
      <c r="K13" s="21">
        <f>IF(FLOW_THRU_100PCT="Y",1,INDEX(VariabilityMatrix,D6L1706C1,D6L1706C9))</f>
        <v>0.65701432046792319</v>
      </c>
      <c r="L13" s="16" t="s">
        <v>41117</v>
      </c>
      <c r="M13" s="15">
        <f>IF(D6L1706C2&lt;&gt;0,D6L1706C2*D6L1706C4,D6L1706C3*D6L1706C4)</f>
        <v>1.1886053185339143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0.59430265926695713</v>
      </c>
      <c r="R13" s="16" t="s">
        <v>41119</v>
      </c>
      <c r="S13" s="15">
        <f>D6L1706C5-D6L1706C7</f>
        <v>0.59430265926695713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0.57384425481288881</v>
      </c>
      <c r="X13" s="16" t="s">
        <v>41121</v>
      </c>
      <c r="Y13" s="33">
        <f>D6L1706C7-D6L1706C10</f>
        <v>2.0458404454068324E-2</v>
      </c>
      <c r="Z13" s="16" t="s">
        <v>41122</v>
      </c>
      <c r="AA13" s="33">
        <f>CHOOSE(MIN(D6L1706C9,RUN_YEARS),B7L816C7,B7L816C16,B7L816C25,B7L816C34,B7L816C43)</f>
        <v>3646220</v>
      </c>
      <c r="AB13" s="16" t="s">
        <v>41123</v>
      </c>
      <c r="AC13" s="33">
        <f>IF(D6L1706C12=0,0,D6L1706C10/D6L1706C12)</f>
        <v>1.5738058998439172E-7</v>
      </c>
      <c r="AD13" s="16" t="s">
        <v>41124</v>
      </c>
      <c r="AE13" s="33">
        <f>IF(D6L1706C5=0,0,D6L1706C10/D6L1706C5)</f>
        <v>0.48278789087087148</v>
      </c>
      <c r="AF13" s="16" t="s">
        <v>41125</v>
      </c>
      <c r="AG13" s="33">
        <f>CHOOSE(MIN(D6L1706C9,RUN_YEARS),B7L816C5,B7L816C14,B7L816C23,B7L816C32,B7L816C41)</f>
        <v>49997.379591085293</v>
      </c>
      <c r="AH13" s="16" t="s">
        <v>41126</v>
      </c>
      <c r="AI13" s="33">
        <f>IF(D6L1706C15=0,0,D6L1706C11/D6L1706C15)</f>
        <v>4.0918953395941831E-7</v>
      </c>
      <c r="AJ13" s="16" t="s">
        <v>41127</v>
      </c>
      <c r="AK13" s="33">
        <f>IF(D6L1706C5=0,0,D6L1706C11/D6L1706C5)</f>
        <v>1.7212109129128541E-2</v>
      </c>
      <c r="AL13" s="16" t="s">
        <v>41128</v>
      </c>
      <c r="AM13" s="33">
        <f>D6L1706C8*CHOOSE(MIN(D6L1706C9,RUN_YEARS),B7L816C4,B7L816C13,B7L816C22,B7L816C31,B7L816C40)</f>
        <v>0.1484392823756191</v>
      </c>
      <c r="AN13" s="16" t="s">
        <v>41129</v>
      </c>
      <c r="AO13" s="33">
        <f>D6L1706C8-D6L1706C18</f>
        <v>0.44586337689133804</v>
      </c>
      <c r="AP13" s="16" t="s">
        <v>41130</v>
      </c>
      <c r="AQ13" s="33">
        <f>CHOOSE(MIN(D6L1706C9,RUN_YEARS),B7L816C2,B7L816C11,B7L816C20,B7L816C29,B7L816C38)</f>
        <v>8239.7219354621084</v>
      </c>
      <c r="AR13" s="16" t="s">
        <v>41131</v>
      </c>
      <c r="AS13" s="33">
        <f>IF(D6L1706C20=0,0,D6L1706C18/D6L1706C20)</f>
        <v>1.8015083948011187E-5</v>
      </c>
      <c r="AT13" s="16" t="s">
        <v>41132</v>
      </c>
      <c r="AU13" s="33">
        <f>IF(D6L1706C5=0,0,D6L1706C18/D6L1706C5)</f>
        <v>0.12488525842935953</v>
      </c>
      <c r="AV13" s="16" t="s">
        <v>41133</v>
      </c>
      <c r="AW13" s="33">
        <f>CHOOSE(MIN(D6L1706C9,RUN_YEARS),B7L816C1,B7L816C10,B7L816C19,B7L816C28,B7L816C37)</f>
        <v>24749.447639435508</v>
      </c>
      <c r="AX13" s="16" t="s">
        <v>41134</v>
      </c>
      <c r="AY13" s="33">
        <f>IF(D6L1706C23=0,0,D6L1706C19/D6L1706C23)</f>
        <v>1.801508394801119E-5</v>
      </c>
      <c r="AZ13" s="16" t="s">
        <v>41135</v>
      </c>
      <c r="BA13" s="33">
        <f>IF(D6L1706C5=0,0,D6L1706C19/D6L1706C5)</f>
        <v>0.37511474157064045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0.29254938075511161</v>
      </c>
      <c r="J14" s="16" t="s">
        <v>41158</v>
      </c>
      <c r="K14" s="21">
        <f>IF(FLOW_THRU_100PCT="Y",1,INDEX(VariabilityMatrix,D6L1707C1,D6L1707C9))</f>
        <v>0.64692773230895906</v>
      </c>
      <c r="L14" s="16" t="s">
        <v>41138</v>
      </c>
      <c r="M14" s="15">
        <f>IF(D6L1707C2&lt;&gt;0,D6L1707C2*D6L1707C4,D6L1707C3*D6L1707C4)</f>
        <v>0.18925830748029457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9.4629153740147284E-2</v>
      </c>
      <c r="R14" s="16" t="s">
        <v>41140</v>
      </c>
      <c r="S14" s="15">
        <f>D6L1707C5-D6L1707C7</f>
        <v>9.4629153740147284E-2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9.1455501578485698E-2</v>
      </c>
      <c r="X14" s="16" t="s">
        <v>41142</v>
      </c>
      <c r="Y14" s="33">
        <f>D6L1707C7-D6L1707C10</f>
        <v>3.1736521616615859E-3</v>
      </c>
      <c r="Z14" s="16" t="s">
        <v>41143</v>
      </c>
      <c r="AA14" s="33">
        <f>CHOOSE(MIN(D6L1707C9,RUN_YEARS),B7L816C7,B7L816C16,B7L816C25,B7L816C34,B7L816C43)</f>
        <v>3620554</v>
      </c>
      <c r="AB14" s="16" t="s">
        <v>41144</v>
      </c>
      <c r="AC14" s="33">
        <f>IF(D6L1707C12=0,0,D6L1707C10/D6L1707C12)</f>
        <v>2.526008494238332E-8</v>
      </c>
      <c r="AD14" s="16" t="s">
        <v>41145</v>
      </c>
      <c r="AE14" s="33">
        <f>IF(D6L1707C5=0,0,D6L1707C10/D6L1707C5)</f>
        <v>0.48323110777056894</v>
      </c>
      <c r="AF14" s="16" t="s">
        <v>41146</v>
      </c>
      <c r="AG14" s="33">
        <f>CHOOSE(MIN(D6L1707C9,RUN_YEARS),B7L816C5,B7L816C14,B7L816C23,B7L816C32,B7L816C41)</f>
        <v>48322.697630554772</v>
      </c>
      <c r="AH14" s="16" t="s">
        <v>41147</v>
      </c>
      <c r="AI14" s="33">
        <f>IF(D6L1707C15=0,0,D6L1707C11/D6L1707C15)</f>
        <v>6.5676220850196578E-8</v>
      </c>
      <c r="AJ14" s="16" t="s">
        <v>41148</v>
      </c>
      <c r="AK14" s="33">
        <f>IF(D6L1707C5=0,0,D6L1707C11/D6L1707C5)</f>
        <v>1.6768892229431061E-2</v>
      </c>
      <c r="AL14" s="16" t="s">
        <v>41149</v>
      </c>
      <c r="AM14" s="33">
        <f>D6L1707C8*CHOOSE(MIN(D6L1707C9,RUN_YEARS),B7L816C4,B7L816C13,B7L816C22,B7L816C31,B7L816C40)</f>
        <v>2.19396237675905E-2</v>
      </c>
      <c r="AN14" s="16" t="s">
        <v>41150</v>
      </c>
      <c r="AO14" s="33">
        <f>D6L1707C8-D6L1707C18</f>
        <v>7.2689529972556788E-2</v>
      </c>
      <c r="AP14" s="16" t="s">
        <v>41151</v>
      </c>
      <c r="AQ14" s="33">
        <f>CHOOSE(MIN(D6L1707C9,RUN_YEARS),B7L816C2,B7L816C11,B7L816C20,B7L816C29,B7L816C38)</f>
        <v>7234.8910131593375</v>
      </c>
      <c r="AR14" s="16" t="s">
        <v>41152</v>
      </c>
      <c r="AS14" s="33">
        <f>IF(D6L1707C20=0,0,D6L1707C18/D6L1707C20)</f>
        <v>3.0324746741430025E-6</v>
      </c>
      <c r="AT14" s="16" t="s">
        <v>41153</v>
      </c>
      <c r="AU14" s="33">
        <f>IF(D6L1707C5=0,0,D6L1707C18/D6L1707C5)</f>
        <v>0.11592423106644784</v>
      </c>
      <c r="AV14" s="16" t="s">
        <v>41154</v>
      </c>
      <c r="AW14" s="33">
        <f>CHOOSE(MIN(D6L1707C9,RUN_YEARS),B7L816C1,B7L816C10,B7L816C19,B7L816C28,B7L816C37)</f>
        <v>23970.3667082065</v>
      </c>
      <c r="AX14" s="16" t="s">
        <v>41155</v>
      </c>
      <c r="AY14" s="33">
        <f>IF(D6L1707C23=0,0,D6L1707C19/D6L1707C23)</f>
        <v>3.0324746741430029E-6</v>
      </c>
      <c r="AZ14" s="16" t="s">
        <v>41156</v>
      </c>
      <c r="BA14" s="33">
        <f>IF(D6L1707C5=0,0,D6L1707C19/D6L1707C5)</f>
        <v>0.38407576893355216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3.2248780043752021E-2</v>
      </c>
      <c r="J15" s="16" t="s">
        <v>41179</v>
      </c>
      <c r="K15" s="21">
        <f>IF(FLOW_THRU_100PCT="Y",1,INDEX(VariabilityMatrix,D6L1708C1,D6L1708C9))</f>
        <v>0.64692773230895906</v>
      </c>
      <c r="L15" s="16" t="s">
        <v>41159</v>
      </c>
      <c r="M15" s="15">
        <f>IF(D6L1708C2&lt;&gt;0,D6L1708C2*D6L1708C4,D6L1708C3*D6L1708C4)</f>
        <v>2.086263014343491E-2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1.0431315071717455E-2</v>
      </c>
      <c r="R15" s="16" t="s">
        <v>41161</v>
      </c>
      <c r="S15" s="15">
        <f>D6L1708C5-D6L1708C7</f>
        <v>1.0431315071717455E-2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1.0081471875219714E-2</v>
      </c>
      <c r="X15" s="16" t="s">
        <v>41163</v>
      </c>
      <c r="Y15" s="33">
        <f>D6L1708C7-D6L1708C10</f>
        <v>3.4984319649774068E-4</v>
      </c>
      <c r="Z15" s="16" t="s">
        <v>41164</v>
      </c>
      <c r="AA15" s="33">
        <f>CHOOSE(MIN(D6L1708C9,RUN_YEARS),B7L816C7,B7L816C16,B7L816C25,B7L816C34,B7L816C43)</f>
        <v>3620554</v>
      </c>
      <c r="AB15" s="16" t="s">
        <v>41165</v>
      </c>
      <c r="AC15" s="33">
        <f>IF(D6L1708C12=0,0,D6L1708C10/D6L1708C12)</f>
        <v>2.7845108442574572E-9</v>
      </c>
      <c r="AD15" s="16" t="s">
        <v>41166</v>
      </c>
      <c r="AE15" s="33">
        <f>IF(D6L1708C5=0,0,D6L1708C10/D6L1708C5)</f>
        <v>0.48323110777056888</v>
      </c>
      <c r="AF15" s="16" t="s">
        <v>41167</v>
      </c>
      <c r="AG15" s="33">
        <f>CHOOSE(MIN(D6L1708C9,RUN_YEARS),B7L816C5,B7L816C14,B7L816C23,B7L816C32,B7L816C41)</f>
        <v>48322.697630554772</v>
      </c>
      <c r="AH15" s="16" t="s">
        <v>41168</v>
      </c>
      <c r="AI15" s="33">
        <f>IF(D6L1708C15=0,0,D6L1708C11/D6L1708C15)</f>
        <v>7.2397281950693997E-9</v>
      </c>
      <c r="AJ15" s="16" t="s">
        <v>41169</v>
      </c>
      <c r="AK15" s="33">
        <f>IF(D6L1708C5=0,0,D6L1708C11/D6L1708C5)</f>
        <v>1.67688922294311E-2</v>
      </c>
      <c r="AL15" s="16" t="s">
        <v>41170</v>
      </c>
      <c r="AM15" s="33">
        <f>D6L1708C8*CHOOSE(MIN(D6L1708C9,RUN_YEARS),B7L816C4,B7L816C13,B7L816C22,B7L816C31,B7L816C40)</f>
        <v>2.4184843574013883E-3</v>
      </c>
      <c r="AN15" s="16" t="s">
        <v>41171</v>
      </c>
      <c r="AO15" s="33">
        <f>D6L1708C8-D6L1708C18</f>
        <v>8.0128307143160667E-3</v>
      </c>
      <c r="AP15" s="16" t="s">
        <v>41172</v>
      </c>
      <c r="AQ15" s="33">
        <f>CHOOSE(MIN(D6L1708C9,RUN_YEARS),B7L816C2,B7L816C11,B7L816C20,B7L816C29,B7L816C38)</f>
        <v>7234.8910131593375</v>
      </c>
      <c r="AR15" s="16" t="s">
        <v>41173</v>
      </c>
      <c r="AS15" s="33">
        <f>IF(D6L1708C20=0,0,D6L1708C18/D6L1708C20)</f>
        <v>3.3428068964722149E-7</v>
      </c>
      <c r="AT15" s="16" t="s">
        <v>41174</v>
      </c>
      <c r="AU15" s="33">
        <f>IF(D6L1708C5=0,0,D6L1708C18/D6L1708C5)</f>
        <v>0.11592423106644784</v>
      </c>
      <c r="AV15" s="16" t="s">
        <v>41175</v>
      </c>
      <c r="AW15" s="33">
        <f>CHOOSE(MIN(D6L1708C9,RUN_YEARS),B7L816C1,B7L816C10,B7L816C19,B7L816C28,B7L816C37)</f>
        <v>23970.3667082065</v>
      </c>
      <c r="AX15" s="16" t="s">
        <v>41176</v>
      </c>
      <c r="AY15" s="33">
        <f>IF(D6L1708C23=0,0,D6L1708C19/D6L1708C23)</f>
        <v>3.3428068964722149E-7</v>
      </c>
      <c r="AZ15" s="16" t="s">
        <v>41177</v>
      </c>
      <c r="BA15" s="33">
        <f>IF(D6L1708C5=0,0,D6L1708C19/D6L1708C5)</f>
        <v>0.38407576893355216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0.12456692948243317</v>
      </c>
      <c r="J16" s="16" t="s">
        <v>41200</v>
      </c>
      <c r="K16" s="21">
        <f>IF(FLOW_THRU_100PCT="Y",1,INDEX(VariabilityMatrix,D6L1709C1,D6L1709C9))</f>
        <v>0.64692773230895906</v>
      </c>
      <c r="L16" s="16" t="s">
        <v>41180</v>
      </c>
      <c r="M16" s="15">
        <f>IF(D6L1709C2&lt;&gt;0,D6L1709C2*D6L1709C4,D6L1709C3*D6L1709C4)</f>
        <v>8.0585801210760505E-2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4.0292900605380252E-2</v>
      </c>
      <c r="R16" s="16" t="s">
        <v>41182</v>
      </c>
      <c r="S16" s="15">
        <f>D6L1709C5-D6L1709C7</f>
        <v>4.0292900605380252E-2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3.8941565989654654E-2</v>
      </c>
      <c r="X16" s="16" t="s">
        <v>41184</v>
      </c>
      <c r="Y16" s="33">
        <f>D6L1709C7-D6L1709C10</f>
        <v>1.3513346157255982E-3</v>
      </c>
      <c r="Z16" s="16" t="s">
        <v>41185</v>
      </c>
      <c r="AA16" s="33">
        <f>CHOOSE(MIN(D6L1709C9,RUN_YEARS),B7L816C7,B7L816C16,B7L816C25,B7L816C34,B7L816C43)</f>
        <v>3620554</v>
      </c>
      <c r="AB16" s="16" t="s">
        <v>41186</v>
      </c>
      <c r="AC16" s="33">
        <f>IF(D6L1709C12=0,0,D6L1709C10/D6L1709C12)</f>
        <v>1.0755692634236268E-8</v>
      </c>
      <c r="AD16" s="16" t="s">
        <v>41187</v>
      </c>
      <c r="AE16" s="33">
        <f>IF(D6L1709C5=0,0,D6L1709C10/D6L1709C5)</f>
        <v>0.48323110777056894</v>
      </c>
      <c r="AF16" s="16" t="s">
        <v>41188</v>
      </c>
      <c r="AG16" s="33">
        <f>CHOOSE(MIN(D6L1709C9,RUN_YEARS),B7L816C5,B7L816C14,B7L816C23,B7L816C32,B7L816C41)</f>
        <v>48322.697630554772</v>
      </c>
      <c r="AH16" s="16" t="s">
        <v>41189</v>
      </c>
      <c r="AI16" s="33">
        <f>IF(D6L1709C15=0,0,D6L1709C11/D6L1709C15)</f>
        <v>2.7964800849014275E-8</v>
      </c>
      <c r="AJ16" s="16" t="s">
        <v>41190</v>
      </c>
      <c r="AK16" s="33">
        <f>IF(D6L1709C5=0,0,D6L1709C11/D6L1709C5)</f>
        <v>1.6768892229431061E-2</v>
      </c>
      <c r="AL16" s="16" t="s">
        <v>41191</v>
      </c>
      <c r="AM16" s="33">
        <f>D6L1709C8*CHOOSE(MIN(D6L1709C9,RUN_YEARS),B7L816C4,B7L816C13,B7L816C22,B7L816C31,B7L816C40)</f>
        <v>9.3418470402310324E-3</v>
      </c>
      <c r="AN16" s="16" t="s">
        <v>41192</v>
      </c>
      <c r="AO16" s="33">
        <f>D6L1709C8-D6L1709C18</f>
        <v>3.0951053565149218E-2</v>
      </c>
      <c r="AP16" s="16" t="s">
        <v>41193</v>
      </c>
      <c r="AQ16" s="33">
        <f>CHOOSE(MIN(D6L1709C9,RUN_YEARS),B7L816C2,B7L816C11,B7L816C20,B7L816C29,B7L816C38)</f>
        <v>7234.8910131593375</v>
      </c>
      <c r="AR16" s="16" t="s">
        <v>41194</v>
      </c>
      <c r="AS16" s="33">
        <f>IF(D6L1709C20=0,0,D6L1709C18/D6L1709C20)</f>
        <v>1.2912215295627E-6</v>
      </c>
      <c r="AT16" s="16" t="s">
        <v>41195</v>
      </c>
      <c r="AU16" s="33">
        <f>IF(D6L1709C5=0,0,D6L1709C18/D6L1709C5)</f>
        <v>0.11592423106644784</v>
      </c>
      <c r="AV16" s="16" t="s">
        <v>41196</v>
      </c>
      <c r="AW16" s="33">
        <f>CHOOSE(MIN(D6L1709C9,RUN_YEARS),B7L816C1,B7L816C10,B7L816C19,B7L816C28,B7L816C37)</f>
        <v>23970.3667082065</v>
      </c>
      <c r="AX16" s="16" t="s">
        <v>41197</v>
      </c>
      <c r="AY16" s="33">
        <f>IF(D6L1709C23=0,0,D6L1709C19/D6L1709C23)</f>
        <v>1.2912215295627E-6</v>
      </c>
      <c r="AZ16" s="16" t="s">
        <v>41198</v>
      </c>
      <c r="BA16" s="33">
        <f>IF(D6L1709C5=0,0,D6L1709C19/D6L1709C5)</f>
        <v>0.38407576893355216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0.64692773230895906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3620554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48322.697630554772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7234.8910131593375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23970.3667082065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0.64692773230895906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3620554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48322.697630554772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7234.8910131593375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23970.3667082065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0.64692773230895906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3620554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48322.697630554772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7234.8910131593375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23970.3667082065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2.779994700761006E-2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2.3907954426544652E-2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1.1953977213272326E-2</v>
      </c>
      <c r="R20" s="16" t="s">
        <v>41266</v>
      </c>
      <c r="S20" s="15">
        <f>D6L1713C5-D6L1713C7</f>
        <v>1.1953977213272326E-2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1.1553067302067449E-2</v>
      </c>
      <c r="X20" s="16" t="s">
        <v>41268</v>
      </c>
      <c r="Y20" s="33">
        <f>D6L1713C7-D6L1713C10</f>
        <v>4.0090991120487682E-4</v>
      </c>
      <c r="Z20" s="16" t="s">
        <v>41269</v>
      </c>
      <c r="AA20" s="33">
        <f>CHOOSE(MIN(D6L1713C9,RUN_YEARS),B7L816C7,B7L816C16,B7L816C25,B7L816C34,B7L816C43)</f>
        <v>3620554</v>
      </c>
      <c r="AB20" s="16" t="s">
        <v>41270</v>
      </c>
      <c r="AC20" s="33">
        <f>IF(D6L1713C12=0,0,D6L1713C10/D6L1713C12)</f>
        <v>3.1909667145048655E-9</v>
      </c>
      <c r="AD20" s="16" t="s">
        <v>41271</v>
      </c>
      <c r="AE20" s="33">
        <f>IF(D6L1713C5=0,0,D6L1713C10/D6L1713C5)</f>
        <v>0.48323110777056894</v>
      </c>
      <c r="AF20" s="16" t="s">
        <v>41272</v>
      </c>
      <c r="AG20" s="33">
        <f>CHOOSE(MIN(D6L1713C9,RUN_YEARS),B7L816C5,B7L816C14,B7L816C23,B7L816C32,B7L816C41)</f>
        <v>48322.697630554772</v>
      </c>
      <c r="AH20" s="16" t="s">
        <v>41273</v>
      </c>
      <c r="AI20" s="33">
        <f>IF(D6L1713C15=0,0,D6L1713C11/D6L1713C15)</f>
        <v>8.2965134577126496E-9</v>
      </c>
      <c r="AJ20" s="16" t="s">
        <v>41274</v>
      </c>
      <c r="AK20" s="33">
        <f>IF(D6L1713C5=0,0,D6L1713C11/D6L1713C5)</f>
        <v>1.6768892229431072E-2</v>
      </c>
      <c r="AL20" s="16" t="s">
        <v>41275</v>
      </c>
      <c r="AM20" s="33">
        <f>D6L1713C8*CHOOSE(MIN(D6L1713C9,RUN_YEARS),B7L816C4,B7L816C13,B7L816C22,B7L816C31,B7L816C40)</f>
        <v>2.7715112332688668E-3</v>
      </c>
      <c r="AN20" s="16" t="s">
        <v>41276</v>
      </c>
      <c r="AO20" s="33">
        <f>D6L1713C8-D6L1713C18</f>
        <v>9.1824659800034594E-3</v>
      </c>
      <c r="AP20" s="16" t="s">
        <v>41277</v>
      </c>
      <c r="AQ20" s="33">
        <f>CHOOSE(MIN(D6L1713C9,RUN_YEARS),B7L816C2,B7L816C11,B7L816C20,B7L816C29,B7L816C38)</f>
        <v>7234.8910131593375</v>
      </c>
      <c r="AR20" s="16" t="s">
        <v>41278</v>
      </c>
      <c r="AS20" s="33">
        <f>IF(D6L1713C20=0,0,D6L1713C18/D6L1713C20)</f>
        <v>3.8307574063352772E-7</v>
      </c>
      <c r="AT20" s="16" t="s">
        <v>41279</v>
      </c>
      <c r="AU20" s="33">
        <f>IF(D6L1713C5=0,0,D6L1713C18/D6L1713C5)</f>
        <v>0.11592423106644785</v>
      </c>
      <c r="AV20" s="16" t="s">
        <v>41280</v>
      </c>
      <c r="AW20" s="33">
        <f>CHOOSE(MIN(D6L1713C9,RUN_YEARS),B7L816C1,B7L816C10,B7L816C19,B7L816C28,B7L816C37)</f>
        <v>23970.3667082065</v>
      </c>
      <c r="AX20" s="16" t="s">
        <v>41281</v>
      </c>
      <c r="AY20" s="33">
        <f>IF(D6L1713C23=0,0,D6L1713C19/D6L1713C23)</f>
        <v>3.8307574063352767E-7</v>
      </c>
      <c r="AZ20" s="16" t="s">
        <v>41282</v>
      </c>
      <c r="BA20" s="33">
        <f>IF(D6L1713C5=0,0,D6L1713C19/D6L1713C5)</f>
        <v>0.38407576893355216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0.69406165062237757</v>
      </c>
      <c r="J21" s="16" t="s">
        <v>41304</v>
      </c>
      <c r="K21" s="21">
        <f>IF(FLOW_THRU_100PCT="Y",1,INDEX(VariabilityMatrix,D6L1714C1,D6L1714C9))</f>
        <v>0.65701432046792319</v>
      </c>
      <c r="L21" s="16" t="s">
        <v>41284</v>
      </c>
      <c r="M21" s="15">
        <f>IF(D6L1714C2&lt;&gt;0,D6L1714C2*D6L1714C4,D6L1714C3*D6L1714C4)</f>
        <v>0.45600844374650651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0.22800422187325325</v>
      </c>
      <c r="R21" s="16" t="s">
        <v>41286</v>
      </c>
      <c r="S21" s="15">
        <f>D6L1714C5-D6L1714C7</f>
        <v>0.22800422187325325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0.22015535477568429</v>
      </c>
      <c r="X21" s="16" t="s">
        <v>41288</v>
      </c>
      <c r="Y21" s="33">
        <f>D6L1714C7-D6L1714C10</f>
        <v>7.8488670975689623E-3</v>
      </c>
      <c r="Z21" s="16" t="s">
        <v>41289</v>
      </c>
      <c r="AA21" s="33">
        <f>CHOOSE(MIN(D6L1714C9,RUN_YEARS),B7L816C7,B7L816C16,B7L816C25,B7L816C34,B7L816C43)</f>
        <v>3646220</v>
      </c>
      <c r="AB21" s="16" t="s">
        <v>41290</v>
      </c>
      <c r="AC21" s="33">
        <f>IF(D6L1714C12=0,0,D6L1714C10/D6L1714C12)</f>
        <v>6.0379065107339733E-8</v>
      </c>
      <c r="AD21" s="16" t="s">
        <v>41291</v>
      </c>
      <c r="AE21" s="33">
        <f>IF(D6L1714C5=0,0,D6L1714C10/D6L1714C5)</f>
        <v>0.48278789087087143</v>
      </c>
      <c r="AF21" s="16" t="s">
        <v>41292</v>
      </c>
      <c r="AG21" s="33">
        <f>CHOOSE(MIN(D6L1714C9,RUN_YEARS),B7L816C5,B7L816C14,B7L816C23,B7L816C32,B7L816C41)</f>
        <v>49997.379591085293</v>
      </c>
      <c r="AH21" s="16" t="s">
        <v>41293</v>
      </c>
      <c r="AI21" s="33">
        <f>IF(D6L1714C15=0,0,D6L1714C11/D6L1714C15)</f>
        <v>1.5698556927908364E-7</v>
      </c>
      <c r="AJ21" s="16" t="s">
        <v>41294</v>
      </c>
      <c r="AK21" s="33">
        <f>IF(D6L1714C5=0,0,D6L1714C11/D6L1714C5)</f>
        <v>1.7212109129128583E-2</v>
      </c>
      <c r="AL21" s="16" t="s">
        <v>41295</v>
      </c>
      <c r="AM21" s="33">
        <f>D6L1714C8*CHOOSE(MIN(D6L1714C9,RUN_YEARS),B7L816C4,B7L816C13,B7L816C22,B7L816C31,B7L816C40)</f>
        <v>5.6948732343252526E-2</v>
      </c>
      <c r="AN21" s="16" t="s">
        <v>41296</v>
      </c>
      <c r="AO21" s="33">
        <f>D6L1714C8-D6L1714C18</f>
        <v>0.17105548953000071</v>
      </c>
      <c r="AP21" s="16" t="s">
        <v>41297</v>
      </c>
      <c r="AQ21" s="33">
        <f>CHOOSE(MIN(D6L1714C9,RUN_YEARS),B7L816C2,B7L816C11,B7L816C20,B7L816C29,B7L816C38)</f>
        <v>8239.7219354621084</v>
      </c>
      <c r="AR21" s="16" t="s">
        <v>41298</v>
      </c>
      <c r="AS21" s="33">
        <f>IF(D6L1714C20=0,0,D6L1714C18/D6L1714C20)</f>
        <v>6.9114871580989428E-6</v>
      </c>
      <c r="AT21" s="16" t="s">
        <v>41299</v>
      </c>
      <c r="AU21" s="33">
        <f>IF(D6L1714C5=0,0,D6L1714C18/D6L1714C5)</f>
        <v>0.12488525842935953</v>
      </c>
      <c r="AV21" s="16" t="s">
        <v>41300</v>
      </c>
      <c r="AW21" s="33">
        <f>CHOOSE(MIN(D6L1714C9,RUN_YEARS),B7L816C1,B7L816C10,B7L816C19,B7L816C28,B7L816C37)</f>
        <v>24749.447639435508</v>
      </c>
      <c r="AX21" s="16" t="s">
        <v>41301</v>
      </c>
      <c r="AY21" s="33">
        <f>IF(D6L1714C23=0,0,D6L1714C19/D6L1714C23)</f>
        <v>6.9114871580989428E-6</v>
      </c>
      <c r="AZ21" s="16" t="s">
        <v>41302</v>
      </c>
      <c r="BA21" s="33">
        <f>IF(D6L1714C5=0,0,D6L1714C19/D6L1714C5)</f>
        <v>0.37511474157064045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0.5638962368745476</v>
      </c>
      <c r="J22" s="16" t="s">
        <v>41325</v>
      </c>
      <c r="K22" s="21">
        <f>IF(FLOW_THRU_100PCT="Y",1,INDEX(VariabilityMatrix,D6L1715C1,D6L1715C9))</f>
        <v>0.66081263419649616</v>
      </c>
      <c r="L22" s="16" t="s">
        <v>41305</v>
      </c>
      <c r="M22" s="15">
        <f>IF(D6L1715C2&lt;&gt;0,D6L1715C2*D6L1715C4,D6L1715C3*D6L1715C4)</f>
        <v>0.37262975770256118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0.18631487885128059</v>
      </c>
      <c r="R22" s="16" t="s">
        <v>41307</v>
      </c>
      <c r="S22" s="15">
        <f>D6L1715C5-D6L1715C7</f>
        <v>0.18631487885128059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0.17998233356290214</v>
      </c>
      <c r="X22" s="16" t="s">
        <v>41309</v>
      </c>
      <c r="Y22" s="33">
        <f>D6L1715C7-D6L1715C10</f>
        <v>6.332545288378455E-3</v>
      </c>
      <c r="Z22" s="16" t="s">
        <v>41310</v>
      </c>
      <c r="AA22" s="33">
        <f>CHOOSE(MIN(D6L1715C9,RUN_YEARS),B7L816C7,B7L816C16,B7L816C25,B7L816C34,B7L816C43)</f>
        <v>3615201.333333333</v>
      </c>
      <c r="AB22" s="16" t="s">
        <v>41311</v>
      </c>
      <c r="AC22" s="33">
        <f>IF(D6L1715C12=0,0,D6L1715C10/D6L1715C12)</f>
        <v>4.9784871427050673E-8</v>
      </c>
      <c r="AD22" s="16" t="s">
        <v>41312</v>
      </c>
      <c r="AE22" s="33">
        <f>IF(D6L1715C5=0,0,D6L1715C10/D6L1715C5)</f>
        <v>0.48300579822872547</v>
      </c>
      <c r="AF22" s="16" t="s">
        <v>41313</v>
      </c>
      <c r="AG22" s="33">
        <f>CHOOSE(MIN(D6L1715C9,RUN_YEARS),B7L816C5,B7L816C14,B7L816C23,B7L816C32,B7L816C41)</f>
        <v>48922.378864689512</v>
      </c>
      <c r="AH22" s="16" t="s">
        <v>41314</v>
      </c>
      <c r="AI22" s="33">
        <f>IF(D6L1715C15=0,0,D6L1715C11/D6L1715C15)</f>
        <v>1.2944066571033136E-7</v>
      </c>
      <c r="AJ22" s="16" t="s">
        <v>41315</v>
      </c>
      <c r="AK22" s="33">
        <f>IF(D6L1715C5=0,0,D6L1715C11/D6L1715C5)</f>
        <v>1.6994201771274507E-2</v>
      </c>
      <c r="AL22" s="16" t="s">
        <v>41316</v>
      </c>
      <c r="AM22" s="33">
        <f>D6L1715C8*CHOOSE(MIN(D6L1715C9,RUN_YEARS),B7L816C4,B7L816C13,B7L816C22,B7L816C31,B7L816C40)</f>
        <v>4.7901950573207404E-2</v>
      </c>
      <c r="AN22" s="16" t="s">
        <v>41317</v>
      </c>
      <c r="AO22" s="33">
        <f>D6L1715C8-D6L1715C18</f>
        <v>0.13841292827807319</v>
      </c>
      <c r="AP22" s="16" t="s">
        <v>41318</v>
      </c>
      <c r="AQ22" s="33">
        <f>CHOOSE(MIN(D6L1715C9,RUN_YEARS),B7L816C2,B7L816C11,B7L816C20,B7L816C29,B7L816C38)</f>
        <v>8382.9751207050394</v>
      </c>
      <c r="AR22" s="16" t="s">
        <v>41319</v>
      </c>
      <c r="AS22" s="33">
        <f>IF(D6L1715C20=0,0,D6L1715C18/D6L1715C20)</f>
        <v>5.714194529206556E-6</v>
      </c>
      <c r="AT22" s="16" t="s">
        <v>41320</v>
      </c>
      <c r="AU22" s="33">
        <f>IF(D6L1715C5=0,0,D6L1715C18/D6L1715C5)</f>
        <v>0.12855106062528554</v>
      </c>
      <c r="AV22" s="16" t="s">
        <v>41321</v>
      </c>
      <c r="AW22" s="33">
        <f>CHOOSE(MIN(D6L1715C9,RUN_YEARS),B7L816C1,B7L816C10,B7L816C19,B7L816C28,B7L816C37)</f>
        <v>24222.648978891608</v>
      </c>
      <c r="AX22" s="16" t="s">
        <v>41322</v>
      </c>
      <c r="AY22" s="33">
        <f>IF(D6L1715C23=0,0,D6L1715C19/D6L1715C23)</f>
        <v>5.714194529206556E-6</v>
      </c>
      <c r="AZ22" s="16" t="s">
        <v>41323</v>
      </c>
      <c r="BA22" s="33">
        <f>IF(D6L1715C5=0,0,D6L1715C19/D6L1715C5)</f>
        <v>0.37144893937471446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138.9947465731419</v>
      </c>
      <c r="J23" s="16" t="s">
        <v>41346</v>
      </c>
      <c r="K23" s="21">
        <f>IF(FLOW_THRU_100PCT="Y",1,INDEX(VariabilityMatrix,D6L1716C1,D6L1716C9))</f>
        <v>0.33461784328176364</v>
      </c>
      <c r="L23" s="16" t="s">
        <v>41326</v>
      </c>
      <c r="M23" s="15">
        <f>IF(D6L1716C2&lt;&gt;0,D6L1716C2*D6L1716C4,D6L1716C3*D6L1716C4)</f>
        <v>46.510122325800047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23.255061162900024</v>
      </c>
      <c r="R23" s="16" t="s">
        <v>41328</v>
      </c>
      <c r="S23" s="15">
        <f>D6L1716C5-D6L1716C7</f>
        <v>23.255061162900024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22.464658759688717</v>
      </c>
      <c r="X23" s="16" t="s">
        <v>41330</v>
      </c>
      <c r="Y23" s="33">
        <f>D6L1716C7-D6L1716C10</f>
        <v>0.79040240321130639</v>
      </c>
      <c r="Z23" s="16" t="s">
        <v>41331</v>
      </c>
      <c r="AA23" s="33">
        <f>CHOOSE(MIN(D6L1716C9,RUN_YEARS),B7L816C7,B7L816C16,B7L816C25,B7L816C34,B7L816C43)</f>
        <v>3615201.333333333</v>
      </c>
      <c r="AB23" s="16" t="s">
        <v>41332</v>
      </c>
      <c r="AC23" s="33">
        <f>IF(D6L1716C12=0,0,D6L1716C10/D6L1716C12)</f>
        <v>6.2139440347504993E-6</v>
      </c>
      <c r="AD23" s="16" t="s">
        <v>41333</v>
      </c>
      <c r="AE23" s="33">
        <f>IF(D6L1716C5=0,0,D6L1716C10/D6L1716C5)</f>
        <v>0.48300579822872547</v>
      </c>
      <c r="AF23" s="16" t="s">
        <v>41334</v>
      </c>
      <c r="AG23" s="33">
        <f>CHOOSE(MIN(D6L1716C9,RUN_YEARS),B7L816C5,B7L816C14,B7L816C23,B7L816C32,B7L816C41)</f>
        <v>48922.378864689512</v>
      </c>
      <c r="AH23" s="16" t="s">
        <v>41335</v>
      </c>
      <c r="AI23" s="33">
        <f>IF(D6L1716C15=0,0,D6L1716C11/D6L1716C15)</f>
        <v>1.6156254490351277E-5</v>
      </c>
      <c r="AJ23" s="16" t="s">
        <v>41336</v>
      </c>
      <c r="AK23" s="33">
        <f>IF(D6L1716C5=0,0,D6L1716C11/D6L1716C5)</f>
        <v>1.6994201771274534E-2</v>
      </c>
      <c r="AL23" s="16" t="s">
        <v>41337</v>
      </c>
      <c r="AM23" s="33">
        <f>D6L1716C8*CHOOSE(MIN(D6L1716C9,RUN_YEARS),B7L816C4,B7L816C13,B7L816C22,B7L816C31,B7L816C40)</f>
        <v>5.9789255547933688</v>
      </c>
      <c r="AN23" s="16" t="s">
        <v>41338</v>
      </c>
      <c r="AO23" s="33">
        <f>D6L1716C8-D6L1716C18</f>
        <v>17.276135608106657</v>
      </c>
      <c r="AP23" s="16" t="s">
        <v>41339</v>
      </c>
      <c r="AQ23" s="33">
        <f>CHOOSE(MIN(D6L1716C9,RUN_YEARS),B7L816C2,B7L816C11,B7L816C20,B7L816C29,B7L816C38)</f>
        <v>8382.9751207050394</v>
      </c>
      <c r="AR23" s="16" t="s">
        <v>41340</v>
      </c>
      <c r="AS23" s="33">
        <f>IF(D6L1716C20=0,0,D6L1716C18/D6L1716C20)</f>
        <v>7.1322239046446307E-4</v>
      </c>
      <c r="AT23" s="16" t="s">
        <v>41341</v>
      </c>
      <c r="AU23" s="33">
        <f>IF(D6L1716C5=0,0,D6L1716C18/D6L1716C5)</f>
        <v>0.12855106062528554</v>
      </c>
      <c r="AV23" s="16" t="s">
        <v>41342</v>
      </c>
      <c r="AW23" s="33">
        <f>CHOOSE(MIN(D6L1716C9,RUN_YEARS),B7L816C1,B7L816C10,B7L816C19,B7L816C28,B7L816C37)</f>
        <v>24222.648978891608</v>
      </c>
      <c r="AX23" s="16" t="s">
        <v>41343</v>
      </c>
      <c r="AY23" s="33">
        <f>IF(D6L1716C23=0,0,D6L1716C19/D6L1716C23)</f>
        <v>7.1322239046446296E-4</v>
      </c>
      <c r="AZ23" s="16" t="s">
        <v>41344</v>
      </c>
      <c r="BA23" s="33">
        <f>IF(D6L1716C5=0,0,D6L1716C19/D6L1716C5)</f>
        <v>0.37144893937471452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3.6229430794400104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3.1157310483184091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1.5578655241592045</v>
      </c>
      <c r="R24" s="16" t="s">
        <v>41349</v>
      </c>
      <c r="S24" s="15">
        <f>D6L1717C5-D6L1717C7</f>
        <v>1.5578655241592045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1.5049161620590568</v>
      </c>
      <c r="X24" s="16" t="s">
        <v>41351</v>
      </c>
      <c r="Y24" s="33">
        <f>D6L1717C7-D6L1717C10</f>
        <v>5.2949362100147779E-2</v>
      </c>
      <c r="Z24" s="16" t="s">
        <v>41352</v>
      </c>
      <c r="AA24" s="33">
        <f>CHOOSE(MIN(D6L1717C9,RUN_YEARS),B7L816C7,B7L816C16,B7L816C25,B7L816C34,B7L816C43)</f>
        <v>3615201.333333333</v>
      </c>
      <c r="AB24" s="16" t="s">
        <v>41353</v>
      </c>
      <c r="AC24" s="33">
        <f>IF(D6L1717C12=0,0,D6L1717C10/D6L1717C12)</f>
        <v>4.1627450957799777E-7</v>
      </c>
      <c r="AD24" s="16" t="s">
        <v>41354</v>
      </c>
      <c r="AE24" s="33">
        <f>IF(D6L1717C5=0,0,D6L1717C10/D6L1717C5)</f>
        <v>0.48300579822872547</v>
      </c>
      <c r="AF24" s="16" t="s">
        <v>41355</v>
      </c>
      <c r="AG24" s="33">
        <f>CHOOSE(MIN(D6L1717C9,RUN_YEARS),B7L816C5,B7L816C14,B7L816C23,B7L816C32,B7L816C41)</f>
        <v>48922.378864689512</v>
      </c>
      <c r="AH24" s="16" t="s">
        <v>41356</v>
      </c>
      <c r="AI24" s="33">
        <f>IF(D6L1717C15=0,0,D6L1717C11/D6L1717C15)</f>
        <v>1.0823137249027929E-6</v>
      </c>
      <c r="AJ24" s="16" t="s">
        <v>41357</v>
      </c>
      <c r="AK24" s="33">
        <f>IF(D6L1717C5=0,0,D6L1717C11/D6L1717C5)</f>
        <v>1.6994201771274538E-2</v>
      </c>
      <c r="AL24" s="16" t="s">
        <v>41358</v>
      </c>
      <c r="AM24" s="33">
        <f>D6L1717C8*CHOOSE(MIN(D6L1717C9,RUN_YEARS),B7L816C4,B7L816C13,B7L816C22,B7L816C31,B7L816C40)</f>
        <v>0.40053053088446428</v>
      </c>
      <c r="AN24" s="16" t="s">
        <v>41359</v>
      </c>
      <c r="AO24" s="33">
        <f>D6L1717C8-D6L1717C18</f>
        <v>1.1573349932747403</v>
      </c>
      <c r="AP24" s="16" t="s">
        <v>41360</v>
      </c>
      <c r="AQ24" s="33">
        <f>CHOOSE(MIN(D6L1717C9,RUN_YEARS),B7L816C2,B7L816C11,B7L816C20,B7L816C29,B7L816C38)</f>
        <v>8382.9751207050394</v>
      </c>
      <c r="AR24" s="16" t="s">
        <v>41361</v>
      </c>
      <c r="AS24" s="33">
        <f>IF(D6L1717C20=0,0,D6L1717C18/D6L1717C20)</f>
        <v>4.7779043253414567E-5</v>
      </c>
      <c r="AT24" s="16" t="s">
        <v>41362</v>
      </c>
      <c r="AU24" s="33">
        <f>IF(D6L1717C5=0,0,D6L1717C18/D6L1717C5)</f>
        <v>0.12855106062528554</v>
      </c>
      <c r="AV24" s="16" t="s">
        <v>41363</v>
      </c>
      <c r="AW24" s="33">
        <f>CHOOSE(MIN(D6L1717C9,RUN_YEARS),B7L816C1,B7L816C10,B7L816C19,B7L816C28,B7L816C37)</f>
        <v>24222.648978891608</v>
      </c>
      <c r="AX24" s="16" t="s">
        <v>41364</v>
      </c>
      <c r="AY24" s="33">
        <f>IF(D6L1717C23=0,0,D6L1717C19/D6L1717C23)</f>
        <v>4.7779043253414567E-5</v>
      </c>
      <c r="AZ24" s="16" t="s">
        <v>41365</v>
      </c>
      <c r="BA24" s="33">
        <f>IF(D6L1717C5=0,0,D6L1717C19/D6L1717C5)</f>
        <v>0.37144893937471446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90.512393768261617</v>
      </c>
      <c r="J25" s="16" t="s">
        <v>41387</v>
      </c>
      <c r="K25" s="21">
        <f>IF(FLOW_THRU_100PCT="Y",1,INDEX(VariabilityMatrix,D6L1718C1,D6L1718C9))</f>
        <v>0.33571416756451372</v>
      </c>
      <c r="L25" s="16" t="s">
        <v>41367</v>
      </c>
      <c r="M25" s="15">
        <f>IF(D6L1718C2&lt;&gt;0,D6L1718C2*D6L1718C4,D6L1718C3*D6L1718C4)</f>
        <v>30.38629292818343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15.193146464091715</v>
      </c>
      <c r="R25" s="16" t="s">
        <v>41369</v>
      </c>
      <c r="S25" s="15">
        <f>D6L1718C5-D6L1718C7</f>
        <v>15.193146464091715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14.683601992727084</v>
      </c>
      <c r="X25" s="16" t="s">
        <v>41371</v>
      </c>
      <c r="Y25" s="33">
        <f>D6L1718C7-D6L1718C10</f>
        <v>0.50954447136463088</v>
      </c>
      <c r="Z25" s="16" t="s">
        <v>41372</v>
      </c>
      <c r="AA25" s="33">
        <f>CHOOSE(MIN(D6L1718C9,RUN_YEARS),B7L816C7,B7L816C16,B7L816C25,B7L816C34,B7L816C43)</f>
        <v>3620554</v>
      </c>
      <c r="AB25" s="16" t="s">
        <v>41373</v>
      </c>
      <c r="AC25" s="33">
        <f>IF(D6L1718C12=0,0,D6L1718C10/D6L1718C12)</f>
        <v>4.0556229772369325E-6</v>
      </c>
      <c r="AD25" s="16" t="s">
        <v>41374</v>
      </c>
      <c r="AE25" s="33">
        <f>IF(D6L1718C5=0,0,D6L1718C10/D6L1718C5)</f>
        <v>0.48323110777056894</v>
      </c>
      <c r="AF25" s="16" t="s">
        <v>41375</v>
      </c>
      <c r="AG25" s="33">
        <f>CHOOSE(MIN(D6L1718C9,RUN_YEARS),B7L816C5,B7L816C14,B7L816C23,B7L816C32,B7L816C41)</f>
        <v>48322.697630554772</v>
      </c>
      <c r="AH25" s="16" t="s">
        <v>41376</v>
      </c>
      <c r="AI25" s="33">
        <f>IF(D6L1718C15=0,0,D6L1718C11/D6L1718C15)</f>
        <v>1.0544619740816009E-5</v>
      </c>
      <c r="AJ25" s="16" t="s">
        <v>41377</v>
      </c>
      <c r="AK25" s="33">
        <f>IF(D6L1718C5=0,0,D6L1718C11/D6L1718C5)</f>
        <v>1.6768892229431055E-2</v>
      </c>
      <c r="AL25" s="16" t="s">
        <v>41378</v>
      </c>
      <c r="AM25" s="33">
        <f>D6L1718C8*CHOOSE(MIN(D6L1718C9,RUN_YEARS),B7L816C4,B7L816C13,B7L816C22,B7L816C31,B7L816C40)</f>
        <v>3.5225076426595057</v>
      </c>
      <c r="AN25" s="16" t="s">
        <v>41379</v>
      </c>
      <c r="AO25" s="33">
        <f>D6L1718C8-D6L1718C18</f>
        <v>11.67063882143221</v>
      </c>
      <c r="AP25" s="16" t="s">
        <v>41380</v>
      </c>
      <c r="AQ25" s="33">
        <f>CHOOSE(MIN(D6L1718C9,RUN_YEARS),B7L816C2,B7L816C11,B7L816C20,B7L816C29,B7L816C38)</f>
        <v>7234.8910131593375</v>
      </c>
      <c r="AR25" s="16" t="s">
        <v>41381</v>
      </c>
      <c r="AS25" s="33">
        <f>IF(D6L1718C20=0,0,D6L1718C18/D6L1718C20)</f>
        <v>4.8687777552592249E-4</v>
      </c>
      <c r="AT25" s="16" t="s">
        <v>41382</v>
      </c>
      <c r="AU25" s="33">
        <f>IF(D6L1718C5=0,0,D6L1718C18/D6L1718C5)</f>
        <v>0.11592423106644784</v>
      </c>
      <c r="AV25" s="16" t="s">
        <v>41383</v>
      </c>
      <c r="AW25" s="33">
        <f>CHOOSE(MIN(D6L1718C9,RUN_YEARS),B7L816C1,B7L816C10,B7L816C19,B7L816C28,B7L816C37)</f>
        <v>23970.3667082065</v>
      </c>
      <c r="AX25" s="16" t="s">
        <v>41384</v>
      </c>
      <c r="AY25" s="33">
        <f>IF(D6L1718C23=0,0,D6L1718C19/D6L1718C23)</f>
        <v>4.8687777552592249E-4</v>
      </c>
      <c r="AZ25" s="16" t="s">
        <v>41385</v>
      </c>
      <c r="BA25" s="33">
        <f>IF(D6L1718C5=0,0,D6L1718C19/D6L1718C5)</f>
        <v>0.38407576893355216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233.52218593989264</v>
      </c>
      <c r="J26" s="16" t="s">
        <v>41408</v>
      </c>
      <c r="K26" s="21">
        <f>IF(FLOW_THRU_100PCT="Y",1,INDEX(VariabilityMatrix,D6L1719C1,D6L1719C9))</f>
        <v>0.33461784328176364</v>
      </c>
      <c r="L26" s="16" t="s">
        <v>41388</v>
      </c>
      <c r="M26" s="15">
        <f>IF(D6L1719C2&lt;&gt;0,D6L1719C2*D6L1719C4,D6L1719C3*D6L1719C4)</f>
        <v>78.140690217649862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39.070345108824931</v>
      </c>
      <c r="R26" s="16" t="s">
        <v>41390</v>
      </c>
      <c r="S26" s="15">
        <f>D6L1719C5-D6L1719C7</f>
        <v>39.070345108824931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37.742406452719528</v>
      </c>
      <c r="X26" s="16" t="s">
        <v>41392</v>
      </c>
      <c r="Y26" s="33">
        <f>D6L1719C7-D6L1719C10</f>
        <v>1.3279386561054025</v>
      </c>
      <c r="Z26" s="16" t="s">
        <v>41393</v>
      </c>
      <c r="AA26" s="33">
        <f>CHOOSE(MIN(D6L1719C9,RUN_YEARS),B7L816C7,B7L816C16,B7L816C25,B7L816C34,B7L816C43)</f>
        <v>3615201.333333333</v>
      </c>
      <c r="AB26" s="16" t="s">
        <v>41394</v>
      </c>
      <c r="AC26" s="33">
        <f>IF(D6L1719C12=0,0,D6L1719C10/D6L1719C12)</f>
        <v>1.0439918270864269E-5</v>
      </c>
      <c r="AD26" s="16" t="s">
        <v>41395</v>
      </c>
      <c r="AE26" s="33">
        <f>IF(D6L1719C5=0,0,D6L1719C10/D6L1719C5)</f>
        <v>0.48300579822872541</v>
      </c>
      <c r="AF26" s="16" t="s">
        <v>41396</v>
      </c>
      <c r="AG26" s="33">
        <f>CHOOSE(MIN(D6L1719C9,RUN_YEARS),B7L816C5,B7L816C14,B7L816C23,B7L816C32,B7L816C41)</f>
        <v>48922.378864689512</v>
      </c>
      <c r="AH26" s="16" t="s">
        <v>41397</v>
      </c>
      <c r="AI26" s="33">
        <f>IF(D6L1719C15=0,0,D6L1719C11/D6L1719C15)</f>
        <v>2.714378750424712E-5</v>
      </c>
      <c r="AJ26" s="16" t="s">
        <v>41398</v>
      </c>
      <c r="AK26" s="33">
        <f>IF(D6L1719C5=0,0,D6L1719C11/D6L1719C5)</f>
        <v>1.6994201771274565E-2</v>
      </c>
      <c r="AL26" s="16" t="s">
        <v>41399</v>
      </c>
      <c r="AM26" s="33">
        <f>D6L1719C8*CHOOSE(MIN(D6L1719C9,RUN_YEARS),B7L816C4,B7L816C13,B7L816C22,B7L816C31,B7L816C40)</f>
        <v>10.045068605470764</v>
      </c>
      <c r="AN26" s="16" t="s">
        <v>41400</v>
      </c>
      <c r="AO26" s="33">
        <f>D6L1719C8-D6L1719C18</f>
        <v>29.025276503354167</v>
      </c>
      <c r="AP26" s="16" t="s">
        <v>41401</v>
      </c>
      <c r="AQ26" s="33">
        <f>CHOOSE(MIN(D6L1719C9,RUN_YEARS),B7L816C2,B7L816C11,B7L816C20,B7L816C29,B7L816C38)</f>
        <v>8382.9751207050394</v>
      </c>
      <c r="AR26" s="16" t="s">
        <v>41402</v>
      </c>
      <c r="AS26" s="33">
        <f>IF(D6L1719C20=0,0,D6L1719C18/D6L1719C20)</f>
        <v>1.1982701201940268E-3</v>
      </c>
      <c r="AT26" s="16" t="s">
        <v>41403</v>
      </c>
      <c r="AU26" s="33">
        <f>IF(D6L1719C5=0,0,D6L1719C18/D6L1719C5)</f>
        <v>0.12855106062528554</v>
      </c>
      <c r="AV26" s="16" t="s">
        <v>41404</v>
      </c>
      <c r="AW26" s="33">
        <f>CHOOSE(MIN(D6L1719C9,RUN_YEARS),B7L816C1,B7L816C10,B7L816C19,B7L816C28,B7L816C37)</f>
        <v>24222.648978891608</v>
      </c>
      <c r="AX26" s="16" t="s">
        <v>41405</v>
      </c>
      <c r="AY26" s="33">
        <f>IF(D6L1719C23=0,0,D6L1719C19/D6L1719C23)</f>
        <v>1.1982701201940268E-3</v>
      </c>
      <c r="AZ26" s="16" t="s">
        <v>41406</v>
      </c>
      <c r="BA26" s="33">
        <f>IF(D6L1719C5=0,0,D6L1719C19/D6L1719C5)</f>
        <v>0.37144893937471446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6.880089955499141</v>
      </c>
      <c r="J27" s="16" t="s">
        <v>41429</v>
      </c>
      <c r="K27" s="21">
        <f>IF(FLOW_THRU_100PCT="Y",1,INDEX(VariabilityMatrix,D6L1720C1,D6L1720C9))</f>
        <v>0.33571416756451372</v>
      </c>
      <c r="L27" s="16" t="s">
        <v>41409</v>
      </c>
      <c r="M27" s="15">
        <f>IF(D6L1720C2&lt;&gt;0,D6L1720C2*D6L1720C4,D6L1720C3*D6L1720C4)</f>
        <v>2.3097436721793665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1.1548718360896832</v>
      </c>
      <c r="R27" s="16" t="s">
        <v>41411</v>
      </c>
      <c r="S27" s="15">
        <f>D6L1720C5-D6L1720C7</f>
        <v>1.1548718360896832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1.1161399933732972</v>
      </c>
      <c r="X27" s="16" t="s">
        <v>41413</v>
      </c>
      <c r="Y27" s="33">
        <f>D6L1720C7-D6L1720C10</f>
        <v>3.8731842716386078E-2</v>
      </c>
      <c r="Z27" s="16" t="s">
        <v>41414</v>
      </c>
      <c r="AA27" s="33">
        <f>CHOOSE(MIN(D6L1720C9,RUN_YEARS),B7L816C7,B7L816C16,B7L816C25,B7L816C34,B7L816C43)</f>
        <v>3620554</v>
      </c>
      <c r="AB27" s="16" t="s">
        <v>41415</v>
      </c>
      <c r="AC27" s="33">
        <f>IF(D6L1720C12=0,0,D6L1720C10/D6L1720C12)</f>
        <v>3.0827878644353795E-7</v>
      </c>
      <c r="AD27" s="16" t="s">
        <v>41416</v>
      </c>
      <c r="AE27" s="33">
        <f>IF(D6L1720C5=0,0,D6L1720C10/D6L1720C5)</f>
        <v>0.48323110777056899</v>
      </c>
      <c r="AF27" s="16" t="s">
        <v>41417</v>
      </c>
      <c r="AG27" s="33">
        <f>CHOOSE(MIN(D6L1720C9,RUN_YEARS),B7L816C5,B7L816C14,B7L816C23,B7L816C32,B7L816C41)</f>
        <v>48322.697630554772</v>
      </c>
      <c r="AH27" s="16" t="s">
        <v>41418</v>
      </c>
      <c r="AI27" s="33">
        <f>IF(D6L1720C15=0,0,D6L1720C11/D6L1720C15)</f>
        <v>8.0152484475319661E-7</v>
      </c>
      <c r="AJ27" s="16" t="s">
        <v>41419</v>
      </c>
      <c r="AK27" s="33">
        <f>IF(D6L1720C5=0,0,D6L1720C11/D6L1720C5)</f>
        <v>1.6768892229431034E-2</v>
      </c>
      <c r="AL27" s="16" t="s">
        <v>41420</v>
      </c>
      <c r="AM27" s="33">
        <f>D6L1720C8*CHOOSE(MIN(D6L1720C9,RUN_YEARS),B7L816C4,B7L816C13,B7L816C22,B7L816C31,B7L816C40)</f>
        <v>0.26775525915798665</v>
      </c>
      <c r="AN27" s="16" t="s">
        <v>41421</v>
      </c>
      <c r="AO27" s="33">
        <f>D6L1720C8-D6L1720C18</f>
        <v>0.88711657693169665</v>
      </c>
      <c r="AP27" s="16" t="s">
        <v>41422</v>
      </c>
      <c r="AQ27" s="33">
        <f>CHOOSE(MIN(D6L1720C9,RUN_YEARS),B7L816C2,B7L816C11,B7L816C20,B7L816C29,B7L816C38)</f>
        <v>7234.8910131593375</v>
      </c>
      <c r="AR27" s="16" t="s">
        <v>41423</v>
      </c>
      <c r="AS27" s="33">
        <f>IF(D6L1720C20=0,0,D6L1720C18/D6L1720C20)</f>
        <v>3.7008886335809924E-5</v>
      </c>
      <c r="AT27" s="16" t="s">
        <v>41424</v>
      </c>
      <c r="AU27" s="33">
        <f>IF(D6L1720C5=0,0,D6L1720C18/D6L1720C5)</f>
        <v>0.11592423106644785</v>
      </c>
      <c r="AV27" s="16" t="s">
        <v>41425</v>
      </c>
      <c r="AW27" s="33">
        <f>CHOOSE(MIN(D6L1720C9,RUN_YEARS),B7L816C1,B7L816C10,B7L816C19,B7L816C28,B7L816C37)</f>
        <v>23970.3667082065</v>
      </c>
      <c r="AX27" s="16" t="s">
        <v>41426</v>
      </c>
      <c r="AY27" s="33">
        <f>IF(D6L1720C23=0,0,D6L1720C19/D6L1720C23)</f>
        <v>3.7008886335809924E-5</v>
      </c>
      <c r="AZ27" s="16" t="s">
        <v>41427</v>
      </c>
      <c r="BA27" s="33">
        <f>IF(D6L1720C5=0,0,D6L1720C19/D6L1720C5)</f>
        <v>0.38407576893355216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0.33571416756451372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3620554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48322.697630554772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7234.8910131593375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23970.3667082065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0.33571416756451372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3620554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48322.697630554772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7234.8910131593375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23970.3667082065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0.33571416756451372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3620554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48322.697630554772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7234.8910131593375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23970.3667082065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0.33571416756451372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3620554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48322.697630554772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7234.8910131593375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23970.3667082065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0.33571416756451372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3620554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48322.697630554772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7234.8910131593375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23970.3667082065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6.0190681220553595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5.1763985849676093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2.5881992924838046</v>
      </c>
      <c r="R33" s="16" t="s">
        <v>41537</v>
      </c>
      <c r="S33" s="15">
        <f>D6L1726C5-D6L1726C7</f>
        <v>2.5881992924838046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2.5013968224759036</v>
      </c>
      <c r="X33" s="16" t="s">
        <v>41539</v>
      </c>
      <c r="Y33" s="33">
        <f>D6L1726C7-D6L1726C10</f>
        <v>8.6802470007901089E-2</v>
      </c>
      <c r="Z33" s="16" t="s">
        <v>41540</v>
      </c>
      <c r="AA33" s="33">
        <f>CHOOSE(MIN(D6L1726C9,RUN_YEARS),B7L816C7,B7L816C16,B7L816C25,B7L816C34,B7L816C43)</f>
        <v>3620554</v>
      </c>
      <c r="AB33" s="16" t="s">
        <v>41541</v>
      </c>
      <c r="AC33" s="33">
        <f>IF(D6L1726C12=0,0,D6L1726C10/D6L1726C12)</f>
        <v>6.9088786480629855E-7</v>
      </c>
      <c r="AD33" s="16" t="s">
        <v>41542</v>
      </c>
      <c r="AE33" s="33">
        <f>IF(D6L1726C5=0,0,D6L1726C10/D6L1726C5)</f>
        <v>0.48323110777056899</v>
      </c>
      <c r="AF33" s="16" t="s">
        <v>41543</v>
      </c>
      <c r="AG33" s="33">
        <f>CHOOSE(MIN(D6L1726C9,RUN_YEARS),B7L816C5,B7L816C14,B7L816C23,B7L816C32,B7L816C41)</f>
        <v>48322.697630554772</v>
      </c>
      <c r="AH33" s="16" t="s">
        <v>41544</v>
      </c>
      <c r="AI33" s="33">
        <f>IF(D6L1726C15=0,0,D6L1726C11/D6L1726C15)</f>
        <v>1.7963084484963706E-6</v>
      </c>
      <c r="AJ33" s="16" t="s">
        <v>41545</v>
      </c>
      <c r="AK33" s="33">
        <f>IF(D6L1726C5=0,0,D6L1726C11/D6L1726C5)</f>
        <v>1.6768892229431023E-2</v>
      </c>
      <c r="AL33" s="16" t="s">
        <v>41546</v>
      </c>
      <c r="AM33" s="33">
        <f>D6L1726C8*CHOOSE(MIN(D6L1726C9,RUN_YEARS),B7L816C4,B7L816C13,B7L816C22,B7L816C31,B7L816C40)</f>
        <v>0.6000700256558188</v>
      </c>
      <c r="AN33" s="16" t="s">
        <v>41547</v>
      </c>
      <c r="AO33" s="33">
        <f>D6L1726C8-D6L1726C18</f>
        <v>1.9881292668279857</v>
      </c>
      <c r="AP33" s="16" t="s">
        <v>41548</v>
      </c>
      <c r="AQ33" s="33">
        <f>CHOOSE(MIN(D6L1726C9,RUN_YEARS),B7L816C2,B7L816C11,B7L816C20,B7L816C29,B7L816C38)</f>
        <v>7234.8910131593375</v>
      </c>
      <c r="AR33" s="16" t="s">
        <v>41549</v>
      </c>
      <c r="AS33" s="33">
        <f>IF(D6L1726C20=0,0,D6L1726C18/D6L1726C20)</f>
        <v>8.2941128562181304E-5</v>
      </c>
      <c r="AT33" s="16" t="s">
        <v>41550</v>
      </c>
      <c r="AU33" s="33">
        <f>IF(D6L1726C5=0,0,D6L1726C18/D6L1726C5)</f>
        <v>0.11592423106644785</v>
      </c>
      <c r="AV33" s="16" t="s">
        <v>41551</v>
      </c>
      <c r="AW33" s="33">
        <f>CHOOSE(MIN(D6L1726C9,RUN_YEARS),B7L816C1,B7L816C10,B7L816C19,B7L816C28,B7L816C37)</f>
        <v>23970.3667082065</v>
      </c>
      <c r="AX33" s="16" t="s">
        <v>41552</v>
      </c>
      <c r="AY33" s="33">
        <f>IF(D6L1726C23=0,0,D6L1726C19/D6L1726C23)</f>
        <v>8.2941128562181291E-5</v>
      </c>
      <c r="AZ33" s="16" t="s">
        <v>41553</v>
      </c>
      <c r="BA33" s="33">
        <f>IF(D6L1726C5=0,0,D6L1726C19/D6L1726C5)</f>
        <v>0.38407576893355211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5.1604377368695689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4.4379764537078294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2.2189882268539147</v>
      </c>
      <c r="R34" s="16" t="s">
        <v>41557</v>
      </c>
      <c r="S34" s="15">
        <f>D6L1727C5-D6L1727C7</f>
        <v>2.2189882268539147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2.1435683595434383</v>
      </c>
      <c r="X34" s="16" t="s">
        <v>41559</v>
      </c>
      <c r="Y34" s="33">
        <f>D6L1727C7-D6L1727C10</f>
        <v>7.5419867310476452E-2</v>
      </c>
      <c r="Z34" s="16" t="s">
        <v>41560</v>
      </c>
      <c r="AA34" s="33">
        <f>CHOOSE(MIN(D6L1727C9,RUN_YEARS),B7L816C7,B7L816C16,B7L816C25,B7L816C34,B7L816C43)</f>
        <v>3615201.333333333</v>
      </c>
      <c r="AB34" s="16" t="s">
        <v>41561</v>
      </c>
      <c r="AC34" s="33">
        <f>IF(D6L1727C12=0,0,D6L1727C10/D6L1727C12)</f>
        <v>5.9293194538822507E-7</v>
      </c>
      <c r="AD34" s="16" t="s">
        <v>41562</v>
      </c>
      <c r="AE34" s="33">
        <f>IF(D6L1727C5=0,0,D6L1727C10/D6L1727C5)</f>
        <v>0.48300579822872541</v>
      </c>
      <c r="AF34" s="16" t="s">
        <v>41563</v>
      </c>
      <c r="AG34" s="33">
        <f>CHOOSE(MIN(D6L1727C9,RUN_YEARS),B7L816C5,B7L816C14,B7L816C23,B7L816C32,B7L816C41)</f>
        <v>48922.378864689512</v>
      </c>
      <c r="AH34" s="16" t="s">
        <v>41564</v>
      </c>
      <c r="AI34" s="33">
        <f>IF(D6L1727C15=0,0,D6L1727C11/D6L1727C15)</f>
        <v>1.541623058009387E-6</v>
      </c>
      <c r="AJ34" s="16" t="s">
        <v>41565</v>
      </c>
      <c r="AK34" s="33">
        <f>IF(D6L1727C5=0,0,D6L1727C11/D6L1727C5)</f>
        <v>1.6994201771274576E-2</v>
      </c>
      <c r="AL34" s="16" t="s">
        <v>41566</v>
      </c>
      <c r="AM34" s="33">
        <f>D6L1727C8*CHOOSE(MIN(D6L1727C9,RUN_YEARS),B7L816C4,B7L816C13,B7L816C22,B7L816C31,B7L816C40)</f>
        <v>0.57050658015418487</v>
      </c>
      <c r="AN34" s="16" t="s">
        <v>41567</v>
      </c>
      <c r="AO34" s="33">
        <f>D6L1727C8-D6L1727C18</f>
        <v>1.6484816466997299</v>
      </c>
      <c r="AP34" s="16" t="s">
        <v>41568</v>
      </c>
      <c r="AQ34" s="33">
        <f>CHOOSE(MIN(D6L1727C9,RUN_YEARS),B7L816C2,B7L816C11,B7L816C20,B7L816C29,B7L816C38)</f>
        <v>8382.9751207050394</v>
      </c>
      <c r="AR34" s="16" t="s">
        <v>41569</v>
      </c>
      <c r="AS34" s="33">
        <f>IF(D6L1727C20=0,0,D6L1727C18/D6L1727C20)</f>
        <v>6.8055382717896354E-5</v>
      </c>
      <c r="AT34" s="16" t="s">
        <v>41570</v>
      </c>
      <c r="AU34" s="33">
        <f>IF(D6L1727C5=0,0,D6L1727C18/D6L1727C5)</f>
        <v>0.12855106062528554</v>
      </c>
      <c r="AV34" s="16" t="s">
        <v>41571</v>
      </c>
      <c r="AW34" s="33">
        <f>CHOOSE(MIN(D6L1727C9,RUN_YEARS),B7L816C1,B7L816C10,B7L816C19,B7L816C28,B7L816C37)</f>
        <v>24222.648978891608</v>
      </c>
      <c r="AX34" s="16" t="s">
        <v>41572</v>
      </c>
      <c r="AY34" s="33">
        <f>IF(D6L1727C23=0,0,D6L1727C19/D6L1727C23)</f>
        <v>6.8055382717896367E-5</v>
      </c>
      <c r="AZ34" s="16" t="s">
        <v>41573</v>
      </c>
      <c r="BA34" s="33">
        <f>IF(D6L1727C5=0,0,D6L1727C19/D6L1727C5)</f>
        <v>0.37144893937471446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1715.9728039602985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1221.8947888951268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610.9473944475634</v>
      </c>
      <c r="R35" s="16" t="s">
        <v>41577</v>
      </c>
      <c r="S35" s="15">
        <f>SUM(D6L1701C8:D6L1727C8)-2*SUM(D6L1709C8,D6L1711C8,D6L1722C8,D6L1724C8,D6L1727C8)</f>
        <v>610.9473944475634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590.18912990883189</v>
      </c>
      <c r="X35" s="16" t="s">
        <v>41579</v>
      </c>
      <c r="Y35" s="33">
        <f>SUM(D6L1701C11:D6L1727C11)-2*SUM(D6L1709C11,D6L1711C11,D6L1722C11,D6L1724C11,D6L1727C11)</f>
        <v>20.75826453873184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1.6323567159242213E-4</v>
      </c>
      <c r="AD35" s="16" t="s">
        <v>41581</v>
      </c>
      <c r="AE35" s="33">
        <f>IF(D6L1728C5=0,0,D6L1728C10/D6L1728C5)</f>
        <v>0.48301141413533505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4.2441274614029716E-4</v>
      </c>
      <c r="AJ35" s="16" t="s">
        <v>41583</v>
      </c>
      <c r="AK35" s="33">
        <f>IF(D6L1728C5=0,0,D6L1728C11/D6L1728C5)</f>
        <v>1.6988585864665218E-2</v>
      </c>
      <c r="AL35" s="16" t="s">
        <v>41584</v>
      </c>
      <c r="AM35" s="33">
        <f>SUM(D6L1701C18:D6L1727C18)-2*SUM(D6L1709C18,D6L1711C18,D6L1722C18,D6L1724C18,D6L1727C18)</f>
        <v>156.56703281463589</v>
      </c>
      <c r="AN35" s="16" t="s">
        <v>41585</v>
      </c>
      <c r="AO35" s="33">
        <f>SUM(D6L1701C19:D6L1727C19)-2*SUM(D6L1709C19,D6L1711C19,D6L1722C19,D6L1724C19,D6L1727C19)</f>
        <v>454.3803616329277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1.8762257616074262E-2</v>
      </c>
      <c r="AT35" s="16" t="s">
        <v>41587</v>
      </c>
      <c r="AU35" s="33">
        <f>IF(D6L1728C5=0,0,D6L1728C18/D6L1728C5)</f>
        <v>0.12813462684148805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1.8762257616074262E-2</v>
      </c>
      <c r="AZ35" s="16" t="s">
        <v>41589</v>
      </c>
      <c r="BA35" s="33">
        <f>IF(D6L1728C5=0,0,D6L1728C19/D6L1728C5)</f>
        <v>0.37186537315851209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18.682115419034265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9.3410577095171323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4.6705288547585662</v>
      </c>
      <c r="R36" s="16" t="s">
        <v>41594</v>
      </c>
      <c r="S36" s="15">
        <f>D6L1729C5-D6L1729C7</f>
        <v>4.6705288547585662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4.5138896647187776</v>
      </c>
      <c r="X36" s="16" t="s">
        <v>41596</v>
      </c>
      <c r="Y36" s="33">
        <f>D6L1729C7-D6L1729C10</f>
        <v>0.15663919003978855</v>
      </c>
      <c r="Z36" s="16" t="s">
        <v>41597</v>
      </c>
      <c r="AA36" s="33">
        <f>CHOOSE(MIN(D6L1729C9,RUN_YEARS),B7L816C7,B7L816C16,B7L816C25,B7L816C34,B7L816C43)</f>
        <v>3620554</v>
      </c>
      <c r="AB36" s="16" t="s">
        <v>41598</v>
      </c>
      <c r="AC36" s="33">
        <f>IF(D6L1729C12=0,0,D6L1729C10/D6L1729C12)</f>
        <v>1.2467400471637151E-6</v>
      </c>
      <c r="AD36" s="16" t="s">
        <v>41599</v>
      </c>
      <c r="AE36" s="33">
        <f>IF(D6L1729C5=0,0,D6L1729C10/D6L1729C5)</f>
        <v>0.48323110777056899</v>
      </c>
      <c r="AF36" s="16" t="s">
        <v>41600</v>
      </c>
      <c r="AG36" s="33">
        <f>CHOOSE(MIN(D6L1729C9,RUN_YEARS),B7L816C5,B7L816C14,B7L816C23,B7L816C32,B7L816C41)</f>
        <v>48322.697630554772</v>
      </c>
      <c r="AH36" s="16" t="s">
        <v>41601</v>
      </c>
      <c r="AI36" s="33">
        <f>IF(D6L1729C15=0,0,D6L1729C11/D6L1729C15)</f>
        <v>3.241524122625648E-6</v>
      </c>
      <c r="AJ36" s="16" t="s">
        <v>41602</v>
      </c>
      <c r="AK36" s="33">
        <f>IF(D6L1729C5=0,0,D6L1729C11/D6L1729C5)</f>
        <v>1.676889222943102E-2</v>
      </c>
      <c r="AL36" s="16" t="s">
        <v>41603</v>
      </c>
      <c r="AM36" s="33">
        <f>D6L1729C8*CHOOSE(MIN(D6L1729C9,RUN_YEARS),B7L816C4,B7L816C13,B7L816C22,B7L816C31,B7L816C40)</f>
        <v>1.082854932323088</v>
      </c>
      <c r="AN36" s="16" t="s">
        <v>41604</v>
      </c>
      <c r="AO36" s="33">
        <f>D6L1729C8-D6L1729C18</f>
        <v>3.5876739224354779</v>
      </c>
      <c r="AP36" s="16" t="s">
        <v>41605</v>
      </c>
      <c r="AQ36" s="33">
        <f>CHOOSE(MIN(D6L1729C9,RUN_YEARS),B7L816C2,B7L816C11,B7L816C20,B7L816C29,B7L816C38)</f>
        <v>7234.8910131593375</v>
      </c>
      <c r="AR36" s="16" t="s">
        <v>41606</v>
      </c>
      <c r="AS36" s="33">
        <f>IF(D6L1729C20=0,0,D6L1729C18/D6L1729C20)</f>
        <v>1.4967121555162531E-4</v>
      </c>
      <c r="AT36" s="16" t="s">
        <v>41607</v>
      </c>
      <c r="AU36" s="33">
        <f>IF(D6L1729C5=0,0,D6L1729C18/D6L1729C5)</f>
        <v>0.11592423106644784</v>
      </c>
      <c r="AV36" s="16" t="s">
        <v>41608</v>
      </c>
      <c r="AW36" s="33">
        <f>CHOOSE(MIN(D6L1729C9,RUN_YEARS),B7L816C1,B7L816C10,B7L816C19,B7L816C28,B7L816C37)</f>
        <v>23970.3667082065</v>
      </c>
      <c r="AX36" s="16" t="s">
        <v>41609</v>
      </c>
      <c r="AY36" s="33">
        <f>IF(D6L1729C23=0,0,D6L1729C19/D6L1729C23)</f>
        <v>1.4967121555162528E-4</v>
      </c>
      <c r="AZ36" s="16" t="s">
        <v>41610</v>
      </c>
      <c r="BA36" s="33">
        <f>IF(D6L1729C5=0,0,D6L1729C19/D6L1729C5)</f>
        <v>0.38407576893355216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3620554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48322.697630554772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7234.8910131593375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23970.3667082065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933.7151177878377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466.85755889391885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233.42877944695942</v>
      </c>
      <c r="R38" s="16" t="s">
        <v>41634</v>
      </c>
      <c r="S38" s="15">
        <f>D6L1731C5-D6L1731C7</f>
        <v>233.42877944695942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225.60009535537202</v>
      </c>
      <c r="X38" s="16" t="s">
        <v>41636</v>
      </c>
      <c r="Y38" s="33">
        <f>D6L1731C7-D6L1731C10</f>
        <v>7.8286840915874052</v>
      </c>
      <c r="Z38" s="16" t="s">
        <v>41637</v>
      </c>
      <c r="AA38" s="33">
        <f>CHOOSE(MIN(D6L1731C9,RUN_YEARS),B7L816C7,B7L816C16,B7L816C25,B7L816C34,B7L816C43)</f>
        <v>3620554</v>
      </c>
      <c r="AB38" s="16" t="s">
        <v>41638</v>
      </c>
      <c r="AC38" s="33">
        <f>IF(D6L1731C12=0,0,D6L1731C10/D6L1731C12)</f>
        <v>6.2310932347748991E-5</v>
      </c>
      <c r="AD38" s="16" t="s">
        <v>41639</v>
      </c>
      <c r="AE38" s="33">
        <f>IF(D6L1731C5=0,0,D6L1731C10/D6L1731C5)</f>
        <v>0.48323110777056888</v>
      </c>
      <c r="AF38" s="16" t="s">
        <v>41640</v>
      </c>
      <c r="AG38" s="33">
        <f>CHOOSE(MIN(D6L1731C9,RUN_YEARS),B7L816C5,B7L816C14,B7L816C23,B7L816C32,B7L816C41)</f>
        <v>48322.697630554772</v>
      </c>
      <c r="AH38" s="16" t="s">
        <v>41641</v>
      </c>
      <c r="AI38" s="33">
        <f>IF(D6L1731C15=0,0,D6L1731C11/D6L1731C15)</f>
        <v>1.6200842410414758E-4</v>
      </c>
      <c r="AJ38" s="16" t="s">
        <v>41642</v>
      </c>
      <c r="AK38" s="33">
        <f>IF(D6L1731C5=0,0,D6L1731C11/D6L1731C5)</f>
        <v>1.6768892229431093E-2</v>
      </c>
      <c r="AL38" s="16" t="s">
        <v>41643</v>
      </c>
      <c r="AM38" s="33">
        <f>D6L1731C8*CHOOSE(MIN(D6L1731C9,RUN_YEARS),B7L816C4,B7L816C13,B7L816C22,B7L816C31,B7L816C40)</f>
        <v>54.120103532336429</v>
      </c>
      <c r="AN38" s="16" t="s">
        <v>41644</v>
      </c>
      <c r="AO38" s="33">
        <f>D6L1731C8-D6L1731C18</f>
        <v>179.308675914623</v>
      </c>
      <c r="AP38" s="16" t="s">
        <v>41645</v>
      </c>
      <c r="AQ38" s="33">
        <f>CHOOSE(MIN(D6L1731C9,RUN_YEARS),B7L816C2,B7L816C11,B7L816C20,B7L816C29,B7L816C38)</f>
        <v>7234.8910131593375</v>
      </c>
      <c r="AR38" s="16" t="s">
        <v>41646</v>
      </c>
      <c r="AS38" s="33">
        <f>IF(D6L1731C20=0,0,D6L1731C18/D6L1731C20)</f>
        <v>7.4804310713041718E-3</v>
      </c>
      <c r="AT38" s="16" t="s">
        <v>41647</v>
      </c>
      <c r="AU38" s="33">
        <f>IF(D6L1731C5=0,0,D6L1731C18/D6L1731C5)</f>
        <v>0.11592423106644784</v>
      </c>
      <c r="AV38" s="16" t="s">
        <v>41648</v>
      </c>
      <c r="AW38" s="33">
        <f>CHOOSE(MIN(D6L1731C9,RUN_YEARS),B7L816C1,B7L816C10,B7L816C19,B7L816C28,B7L816C37)</f>
        <v>23970.3667082065</v>
      </c>
      <c r="AX38" s="16" t="s">
        <v>41649</v>
      </c>
      <c r="AY38" s="33">
        <f>IF(D6L1731C23=0,0,D6L1731C19/D6L1731C23)</f>
        <v>7.480431071304171E-3</v>
      </c>
      <c r="AZ38" s="16" t="s">
        <v>41650</v>
      </c>
      <c r="BA38" s="33">
        <f>IF(D6L1731C5=0,0,D6L1731C19/D6L1731C5)</f>
        <v>0.38407576893355216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3620554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48322.697630554772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7234.8910131593375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23970.3667082065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16446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16446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6578.4000000000005</v>
      </c>
      <c r="R40" s="16" t="s">
        <v>41675</v>
      </c>
      <c r="S40" s="15">
        <f>D6L1733C5-D6L1733C7</f>
        <v>9867.5999999999985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6357.7750387158221</v>
      </c>
      <c r="X40" s="16" t="s">
        <v>41677</v>
      </c>
      <c r="Y40" s="33">
        <f>D6L1733C7-D6L1733C10</f>
        <v>220.62496128417843</v>
      </c>
      <c r="Z40" s="16" t="s">
        <v>41678</v>
      </c>
      <c r="AA40" s="33">
        <f>CHOOSE(MIN(D6L1733C9,RUN_YEARS),B7L816C7,B7L816C16,B7L816C25,B7L816C34,B7L816C43)</f>
        <v>3620554</v>
      </c>
      <c r="AB40" s="16" t="s">
        <v>41679</v>
      </c>
      <c r="AC40" s="33">
        <f>IF(D6L1733C12=0,0,D6L1733C10/D6L1733C12)</f>
        <v>1.7560227077722972E-3</v>
      </c>
      <c r="AD40" s="16" t="s">
        <v>41680</v>
      </c>
      <c r="AE40" s="33">
        <f>IF(D6L1733C5=0,0,D6L1733C10/D6L1733C5)</f>
        <v>0.3865848862164552</v>
      </c>
      <c r="AF40" s="16" t="s">
        <v>41681</v>
      </c>
      <c r="AG40" s="33">
        <f>CHOOSE(MIN(D6L1733C9,RUN_YEARS),B7L816C5,B7L816C14,B7L816C23,B7L816C32,B7L816C41)</f>
        <v>48322.697630554772</v>
      </c>
      <c r="AH40" s="16" t="s">
        <v>41682</v>
      </c>
      <c r="AI40" s="33">
        <f>IF(D6L1733C15=0,0,D6L1733C11/D6L1733C15)</f>
        <v>4.5656590402079651E-3</v>
      </c>
      <c r="AJ40" s="16" t="s">
        <v>41683</v>
      </c>
      <c r="AK40" s="33">
        <f>IF(D6L1733C5=0,0,D6L1733C11/D6L1733C5)</f>
        <v>1.3415113783544839E-2</v>
      </c>
      <c r="AL40" s="16" t="s">
        <v>41684</v>
      </c>
      <c r="AM40" s="33">
        <f>D6L1733C8*CHOOSE(MIN(D6L1733C9,RUN_YEARS),B7L816C4,B7L816C13,B7L816C22,B7L816C31,B7L816C40)</f>
        <v>2287.787884942561</v>
      </c>
      <c r="AN40" s="16" t="s">
        <v>41685</v>
      </c>
      <c r="AO40" s="33">
        <f>D6L1733C8-D6L1733C18</f>
        <v>7579.812115057437</v>
      </c>
      <c r="AP40" s="16" t="s">
        <v>41686</v>
      </c>
      <c r="AQ40" s="33">
        <f>CHOOSE(MIN(D6L1733C9,RUN_YEARS),B7L816C2,B7L816C11,B7L816C20,B7L816C29,B7L816C38)</f>
        <v>7234.8910131593375</v>
      </c>
      <c r="AR40" s="16" t="s">
        <v>41687</v>
      </c>
      <c r="AS40" s="33">
        <f>IF(D6L1733C20=0,0,D6L1733C18/D6L1733C20)</f>
        <v>0.31621594309870993</v>
      </c>
      <c r="AT40" s="16" t="s">
        <v>41688</v>
      </c>
      <c r="AU40" s="33">
        <f>IF(D6L1733C5=0,0,D6L1733C18/D6L1733C5)</f>
        <v>0.1391090772797374</v>
      </c>
      <c r="AV40" s="16" t="s">
        <v>41689</v>
      </c>
      <c r="AW40" s="33">
        <f>CHOOSE(MIN(D6L1733C9,RUN_YEARS),B7L816C1,B7L816C10,B7L816C19,B7L816C28,B7L816C37)</f>
        <v>23970.3667082065</v>
      </c>
      <c r="AX40" s="16" t="s">
        <v>41690</v>
      </c>
      <c r="AY40" s="33">
        <f>IF(D6L1733C23=0,0,D6L1733C19/D6L1733C23)</f>
        <v>0.31621594309870993</v>
      </c>
      <c r="AZ40" s="16" t="s">
        <v>41691</v>
      </c>
      <c r="BA40" s="33">
        <f>IF(D6L1733C5=0,0,D6L1733C19/D6L1733C5)</f>
        <v>0.4608909227202625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3620554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48322.697630554772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7234.8910131593375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23970.3667082065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17398.397233206873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16922.198616603437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6816.4993083017189</v>
      </c>
      <c r="R44" s="16" t="s">
        <v>41714</v>
      </c>
      <c r="S44" s="15">
        <f>SUM(D6L1729C8:D6L1736C8)</f>
        <v>10105.699308301717</v>
      </c>
      <c r="U44" s="21" t="str">
        <f>NULL_VALUE</f>
        <v>n/a</v>
      </c>
      <c r="V44" s="16" t="s">
        <v>41715</v>
      </c>
      <c r="W44" s="33">
        <f>SUM(D6L1729C10:D6L1736C10)</f>
        <v>6587.8890237359128</v>
      </c>
      <c r="X44" s="16" t="s">
        <v>41716</v>
      </c>
      <c r="Y44" s="33">
        <f>SUM(D6L1729C11:D6L1736C11)</f>
        <v>228.61028456580561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1.8195803801672099E-3</v>
      </c>
      <c r="AD44" s="16" t="s">
        <v>41718</v>
      </c>
      <c r="AE44" s="33">
        <f>IF(D6L1737C5=0,0,D6L1737C10/D6L1737C5)</f>
        <v>0.38930455628100946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4.7309089884347384E-3</v>
      </c>
      <c r="AJ44" s="16" t="s">
        <v>41720</v>
      </c>
      <c r="AK44" s="33">
        <f>IF(D6L1737C5=0,0,D6L1737C11/D6L1737C5)</f>
        <v>1.3509490684118412E-2</v>
      </c>
      <c r="AL44" s="16" t="s">
        <v>41721</v>
      </c>
      <c r="AM44" s="33">
        <f>SUM(D6L1729C18:D6L1736C18)</f>
        <v>2342.9908434072204</v>
      </c>
      <c r="AN44" s="16" t="s">
        <v>41722</v>
      </c>
      <c r="AO44" s="33">
        <f>SUM(D6L1729C19:D6L1736C19)</f>
        <v>7762.7084648944956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0.32384604538556572</v>
      </c>
      <c r="AT44" s="16" t="s">
        <v>41724</v>
      </c>
      <c r="AU44" s="33">
        <f>IF(D6L1737C5=0,0,D6L1737C18/D6L1737C5)</f>
        <v>0.13845664481850273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0.32384604538556572</v>
      </c>
      <c r="AZ44" s="16" t="s">
        <v>41726</v>
      </c>
      <c r="BA44" s="33">
        <f>IF(D6L1737C5=0,0,D6L1737C19/D6L1737C5)</f>
        <v>0.45872930821636926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1396.8249009780848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698.41245048904239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349.20622524452119</v>
      </c>
      <c r="R45" s="16" t="s">
        <v>41731</v>
      </c>
      <c r="S45" s="15">
        <f>D6L1738C5-D6L1738C7</f>
        <v>349.20622524452119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337.49462213057757</v>
      </c>
      <c r="X45" s="16" t="s">
        <v>41733</v>
      </c>
      <c r="Y45" s="33">
        <f>D6L1738C7-D6L1738C10</f>
        <v>11.711603113943625</v>
      </c>
      <c r="Z45" s="16" t="s">
        <v>41734</v>
      </c>
      <c r="AA45" s="33">
        <f>CHOOSE(MIN(D6L1738C9,RUN_YEARS),B7L816C7,B7L816C16,B7L816C25,B7L816C34,B7L816C43)</f>
        <v>3620554</v>
      </c>
      <c r="AB45" s="16" t="s">
        <v>41735</v>
      </c>
      <c r="AC45" s="33">
        <f>IF(D6L1738C12=0,0,D6L1738C10/D6L1738C12)</f>
        <v>9.3216292901743099E-5</v>
      </c>
      <c r="AD45" s="16" t="s">
        <v>41736</v>
      </c>
      <c r="AE45" s="33">
        <f>IF(D6L1738C5=0,0,D6L1738C10/D6L1738C5)</f>
        <v>0.48323110777056894</v>
      </c>
      <c r="AF45" s="16" t="s">
        <v>41737</v>
      </c>
      <c r="AG45" s="33">
        <f>CHOOSE(MIN(D6L1738C9,RUN_YEARS),B7L816C5,B7L816C14,B7L816C23,B7L816C32,B7L816C41)</f>
        <v>48322.697630554772</v>
      </c>
      <c r="AH45" s="16" t="s">
        <v>41738</v>
      </c>
      <c r="AI45" s="33">
        <f>IF(D6L1738C15=0,0,D6L1738C11/D6L1738C15)</f>
        <v>2.423623615445322E-4</v>
      </c>
      <c r="AJ45" s="16" t="s">
        <v>41739</v>
      </c>
      <c r="AK45" s="33">
        <f>IF(D6L1738C5=0,0,D6L1738C11/D6L1738C5)</f>
        <v>1.6768892229431082E-2</v>
      </c>
      <c r="AL45" s="16" t="s">
        <v>41740</v>
      </c>
      <c r="AM45" s="33">
        <f>D6L1738C8*CHOOSE(MIN(D6L1738C9,RUN_YEARS),B7L816C4,B7L816C13,B7L816C22,B7L816C31,B7L816C40)</f>
        <v>80.962926290175815</v>
      </c>
      <c r="AN45" s="16" t="s">
        <v>41741</v>
      </c>
      <c r="AO45" s="33">
        <f>D6L1738C8-D6L1738C18</f>
        <v>268.24329895434539</v>
      </c>
      <c r="AP45" s="16" t="s">
        <v>41742</v>
      </c>
      <c r="AQ45" s="33">
        <f>CHOOSE(MIN(D6L1738C9,RUN_YEARS),B7L816C2,B7L816C11,B7L816C20,B7L816C29,B7L816C38)</f>
        <v>7234.8910131593375</v>
      </c>
      <c r="AR45" s="16" t="s">
        <v>41743</v>
      </c>
      <c r="AS45" s="33">
        <f>IF(D6L1738C20=0,0,D6L1738C18/D6L1738C20)</f>
        <v>1.11906214126674E-2</v>
      </c>
      <c r="AT45" s="16" t="s">
        <v>41744</v>
      </c>
      <c r="AU45" s="33">
        <f>IF(D6L1738C5=0,0,D6L1738C18/D6L1738C5)</f>
        <v>0.11592423106644785</v>
      </c>
      <c r="AV45" s="16" t="s">
        <v>41745</v>
      </c>
      <c r="AW45" s="33">
        <f>CHOOSE(MIN(D6L1738C9,RUN_YEARS),B7L816C1,B7L816C10,B7L816C19,B7L816C28,B7L816C37)</f>
        <v>23970.3667082065</v>
      </c>
      <c r="AX45" s="16" t="s">
        <v>41746</v>
      </c>
      <c r="AY45" s="33">
        <f>IF(D6L1738C23=0,0,D6L1738C19/D6L1738C23)</f>
        <v>1.1190621412667398E-2</v>
      </c>
      <c r="AZ45" s="16" t="s">
        <v>41747</v>
      </c>
      <c r="BA45" s="33">
        <f>IF(D6L1738C5=0,0,D6L1738C19/D6L1738C5)</f>
        <v>0.38407576893355216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13537.983890053918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13537.983890053918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5415.1935560215679</v>
      </c>
      <c r="R46" s="16" t="s">
        <v>41751</v>
      </c>
      <c r="S46" s="15">
        <f>D6L1739C5-D6L1739C7</f>
        <v>8122.7903340323501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5233.5799617366974</v>
      </c>
      <c r="X46" s="16" t="s">
        <v>41753</v>
      </c>
      <c r="Y46" s="33">
        <f>D6L1739C7-D6L1739C10</f>
        <v>181.61359428487049</v>
      </c>
      <c r="Z46" s="16" t="s">
        <v>41754</v>
      </c>
      <c r="AA46" s="33">
        <f>CHOOSE(MIN(D6L1739C9,RUN_YEARS),B7L816C7,B7L816C16,B7L816C25,B7L816C34,B7L816C43)</f>
        <v>3620554</v>
      </c>
      <c r="AB46" s="16" t="s">
        <v>41755</v>
      </c>
      <c r="AC46" s="33">
        <f>IF(D6L1739C12=0,0,D6L1739C10/D6L1739C12)</f>
        <v>1.4455191005952948E-3</v>
      </c>
      <c r="AD46" s="16" t="s">
        <v>41756</v>
      </c>
      <c r="AE46" s="33">
        <f>IF(D6L1739C5=0,0,D6L1739C10/D6L1739C5)</f>
        <v>0.3865848862164552</v>
      </c>
      <c r="AF46" s="16" t="s">
        <v>41757</v>
      </c>
      <c r="AG46" s="33">
        <f>CHOOSE(MIN(D6L1739C9,RUN_YEARS),B7L816C5,B7L816C14,B7L816C23,B7L816C32,B7L816C41)</f>
        <v>48322.697630554772</v>
      </c>
      <c r="AH46" s="16" t="s">
        <v>41758</v>
      </c>
      <c r="AI46" s="33">
        <f>IF(D6L1739C15=0,0,D6L1739C11/D6L1739C15)</f>
        <v>3.7583496615477643E-3</v>
      </c>
      <c r="AJ46" s="16" t="s">
        <v>41759</v>
      </c>
      <c r="AK46" s="33">
        <f>IF(D6L1739C5=0,0,D6L1739C11/D6L1739C5)</f>
        <v>1.3415113783544853E-2</v>
      </c>
      <c r="AL46" s="16" t="s">
        <v>41760</v>
      </c>
      <c r="AM46" s="33">
        <f>D6L1739C8*CHOOSE(MIN(D6L1739C9,RUN_YEARS),B7L816C4,B7L816C13,B7L816C22,B7L816C31,B7L816C40)</f>
        <v>1883.2564471733504</v>
      </c>
      <c r="AN46" s="16" t="s">
        <v>41761</v>
      </c>
      <c r="AO46" s="33">
        <f>D6L1739C8-D6L1739C18</f>
        <v>6239.5338868589997</v>
      </c>
      <c r="AP46" s="16" t="s">
        <v>41762</v>
      </c>
      <c r="AQ46" s="33">
        <f>CHOOSE(MIN(D6L1739C9,RUN_YEARS),B7L816C2,B7L816C11,B7L816C20,B7L816C29,B7L816C38)</f>
        <v>7234.8910131593375</v>
      </c>
      <c r="AR46" s="16" t="s">
        <v>41763</v>
      </c>
      <c r="AS46" s="33">
        <f>IF(D6L1739C20=0,0,D6L1739C18/D6L1739C20)</f>
        <v>0.26030197880630801</v>
      </c>
      <c r="AT46" s="16" t="s">
        <v>41764</v>
      </c>
      <c r="AU46" s="33">
        <f>IF(D6L1739C5=0,0,D6L1739C18/D6L1739C5)</f>
        <v>0.1391090772797374</v>
      </c>
      <c r="AV46" s="16" t="s">
        <v>41765</v>
      </c>
      <c r="AW46" s="33">
        <f>CHOOSE(MIN(D6L1739C9,RUN_YEARS),B7L816C1,B7L816C10,B7L816C19,B7L816C28,B7L816C37)</f>
        <v>23970.3667082065</v>
      </c>
      <c r="AX46" s="16" t="s">
        <v>41766</v>
      </c>
      <c r="AY46" s="33">
        <f>IF(D6L1739C23=0,0,D6L1739C19/D6L1739C23)</f>
        <v>0.26030197880630801</v>
      </c>
      <c r="AZ46" s="16" t="s">
        <v>41767</v>
      </c>
      <c r="BA46" s="33">
        <f>IF(D6L1739C5=0,0,D6L1739C19/D6L1739C5)</f>
        <v>0.46089092272026255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14934.808791032003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14236.39634054296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5764.3997812660891</v>
      </c>
      <c r="R47" s="16" t="s">
        <v>41771</v>
      </c>
      <c r="S47" s="15">
        <f>SUM(D6L1738C8:D6L1739C8)</f>
        <v>8471.9965592768713</v>
      </c>
      <c r="U47" s="21" t="str">
        <f>NULL_VALUE</f>
        <v>n/a</v>
      </c>
      <c r="V47" s="16" t="s">
        <v>41772</v>
      </c>
      <c r="W47" s="33">
        <f>SUM(D6L1738C10:D6L1739C10)</f>
        <v>5571.0745838672747</v>
      </c>
      <c r="X47" s="16" t="s">
        <v>41773</v>
      </c>
      <c r="Y47" s="33">
        <f>SUM(D6L1738C11:D6L1739C11)</f>
        <v>193.32519739881411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1.538735393497038E-3</v>
      </c>
      <c r="AD47" s="16" t="s">
        <v>41775</v>
      </c>
      <c r="AE47" s="33">
        <f>IF(D6L1740C5=0,0,D6L1740C10/D6L1740C5)</f>
        <v>0.39132617908380035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4.0007120230922963E-3</v>
      </c>
      <c r="AJ47" s="16" t="s">
        <v>41777</v>
      </c>
      <c r="AK47" s="33">
        <f>IF(D6L1740C5=0,0,D6L1740C11/D6L1740C5)</f>
        <v>1.3579644228382089E-2</v>
      </c>
      <c r="AL47" s="16" t="s">
        <v>41778</v>
      </c>
      <c r="AM47" s="33">
        <f>SUM(D6L1738C18:D6L1739C18)</f>
        <v>1964.2193734635262</v>
      </c>
      <c r="AN47" s="16" t="s">
        <v>41779</v>
      </c>
      <c r="AO47" s="33">
        <f>SUM(D6L1738C19:D6L1739C19)</f>
        <v>6507.7771858133456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0.27149260021897542</v>
      </c>
      <c r="AT47" s="16" t="s">
        <v>41781</v>
      </c>
      <c r="AU47" s="33">
        <f>IF(D6L1740C5=0,0,D6L1740C18/D6L1740C5)</f>
        <v>0.13797166968931218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0.27149260021897542</v>
      </c>
      <c r="AZ47" s="16" t="s">
        <v>41783</v>
      </c>
      <c r="BA47" s="33">
        <f>IF(D6L1740C5=0,0,D6L1740C19/D6L1740C5)</f>
        <v>0.45712250699850537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34049.178828199176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32380.489746041523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13191.846484015372</v>
      </c>
      <c r="R48" s="16" t="s">
        <v>41788</v>
      </c>
      <c r="S48" s="15">
        <f>SUM(D6L1728C8,D6L1737C8,D6L1740C8)</f>
        <v>19188.643262026151</v>
      </c>
      <c r="U48" s="21" t="str">
        <f>NULL_VALUE</f>
        <v>n/a</v>
      </c>
      <c r="V48" s="16" t="s">
        <v>41789</v>
      </c>
      <c r="W48" s="33">
        <f>SUM(D6L1728C10,D6L1737C10,D6L1740C10)</f>
        <v>12749.15273751202</v>
      </c>
      <c r="X48" s="16" t="s">
        <v>41790</v>
      </c>
      <c r="Y48" s="33">
        <f>SUM(D6L1728C11,D6L1737C11,D6L1740C11)</f>
        <v>442.69374650335158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3.5215514452566696E-3</v>
      </c>
      <c r="AD48" s="16" t="s">
        <v>41792</v>
      </c>
      <c r="AE48" s="33">
        <f>IF(D6L1741C5=0,0,D6L1741C10/D6L1741C5)</f>
        <v>0.39372945985384883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9.1560337576673326E-3</v>
      </c>
      <c r="AJ48" s="16" t="s">
        <v>41794</v>
      </c>
      <c r="AK48" s="33">
        <f>IF(D6L1741C5=0,0,D6L1741C11/D6L1741C5)</f>
        <v>1.3671619854281863E-2</v>
      </c>
      <c r="AL48" s="16" t="s">
        <v>41795</v>
      </c>
      <c r="AM48" s="33">
        <f>SUM(D6L1728C18,D6L1737C18,D6L1740C18)</f>
        <v>4463.7772496853822</v>
      </c>
      <c r="AN48" s="16" t="s">
        <v>41796</v>
      </c>
      <c r="AO48" s="33">
        <f>SUM(D6L1728C19,D6L1737C19,D6L1740C19)</f>
        <v>14724.866012340768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0.61410090322061539</v>
      </c>
      <c r="AT48" s="16" t="s">
        <v>41798</v>
      </c>
      <c r="AU48" s="33">
        <f>IF(D6L1741C5=0,0,D6L1741C18/D6L1741C5)</f>
        <v>0.13785391402954533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0.61410090322061539</v>
      </c>
      <c r="AZ48" s="16" t="s">
        <v>41800</v>
      </c>
      <c r="BA48" s="33">
        <f>IF(D6L1741C5=0,0,D6L1741C19/D6L1741C5)</f>
        <v>0.45474500626232395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2226F-E617-4FF1-A0FB-6177A93B272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2608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2608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10605</v>
      </c>
      <c r="R9" s="16" t="s">
        <v>41826</v>
      </c>
      <c r="S9" s="21">
        <f>IF(D6L1802C7=0,0,D6L1802C5/D6L1802C7)</f>
        <v>0.24592173503064593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15209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15209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55110</v>
      </c>
      <c r="R10" s="16" t="s">
        <v>41830</v>
      </c>
      <c r="S10" s="21">
        <f>IF(D6L1803C7=0,0,D6L1803C5/D6L1803C7)</f>
        <v>0.27597532208310649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1367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1367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1631725</v>
      </c>
      <c r="R11" s="16" t="s">
        <v>41834</v>
      </c>
      <c r="S11" s="21">
        <f>IF(D6L1804C7=0,0,D6L1804C5/D6L1804C7)</f>
        <v>8.3776371631249136E-4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24262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1004377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117024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1194037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10654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910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169685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169685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1232956</v>
      </c>
      <c r="R18" s="16" t="s">
        <v>41862</v>
      </c>
      <c r="S18" s="21">
        <f>IF(D6L1811C7=0,0,D6L1811C5/D6L1811C7)</f>
        <v>0.1376245381019274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187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187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418927</v>
      </c>
      <c r="R19" s="16" t="s">
        <v>41866</v>
      </c>
      <c r="S19" s="21">
        <f>IF(D6L1812C7=0,0,D6L1812C5/D6L1812C7)</f>
        <v>4.4637848598920573E-4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1348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28116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28116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116211</v>
      </c>
      <c r="R21" s="16" t="s">
        <v>41874</v>
      </c>
      <c r="S21" s="21">
        <f>IF(D6L1814C7=0,0,D6L1814C5/D6L1814C7)</f>
        <v>0.24193923122595967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281298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1295885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1573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92583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92583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418927</v>
      </c>
      <c r="R25" s="16" t="s">
        <v>41892</v>
      </c>
      <c r="S25" s="21">
        <f>IF(D6L1818C7=0,0,D6L1818C5/D6L1818C7)</f>
        <v>0.22100031747774673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309755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309755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7815829</v>
      </c>
      <c r="R26" s="16" t="s">
        <v>41896</v>
      </c>
      <c r="S26" s="21">
        <f>SUM(D6L1801C8:D6L1818C8)</f>
        <v>1.1237452861216881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C53DF-169A-46ED-87B7-1B0B65B6F0F8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0.31506713708965667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1.7787497469828203E-2</v>
      </c>
      <c r="L8" s="16" t="s">
        <v>41925</v>
      </c>
      <c r="M8" s="6">
        <f>D6L137C11</f>
        <v>-89.049090316610034</v>
      </c>
      <c r="N8" s="16" t="s">
        <v>41926</v>
      </c>
      <c r="O8" s="6">
        <f>D6L140C11</f>
        <v>-3.5686677503329403</v>
      </c>
      <c r="P8" s="16" t="s">
        <v>41927</v>
      </c>
      <c r="Q8" s="6">
        <f>D6L128C18</f>
        <v>0.10703177892130915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0.22582285563817567</v>
      </c>
      <c r="X8" s="16" t="s">
        <v>41931</v>
      </c>
      <c r="Y8" s="6">
        <f>D6L137C19</f>
        <v>-132.04909031661003</v>
      </c>
      <c r="Z8" s="16" t="s">
        <v>41932</v>
      </c>
      <c r="AA8" s="6">
        <f>D6L140C19</f>
        <v>-3.160310342459812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596.77289593641979</v>
      </c>
      <c r="F9" s="16" t="s">
        <v>41934</v>
      </c>
      <c r="G9" s="6">
        <f>D6L237C10</f>
        <v>564.90584648358663</v>
      </c>
      <c r="H9" s="16" t="s">
        <v>41935</v>
      </c>
      <c r="I9" s="6">
        <f>D6L240C10</f>
        <v>16.001311354180363</v>
      </c>
      <c r="J9" s="16" t="s">
        <v>41936</v>
      </c>
      <c r="K9" s="6">
        <f>D6L228C11</f>
        <v>18.92548332693346</v>
      </c>
      <c r="L9" s="16" t="s">
        <v>41937</v>
      </c>
      <c r="M9" s="6">
        <f>D6L237C11</f>
        <v>17.415211884473329</v>
      </c>
      <c r="N9" s="16" t="s">
        <v>41938</v>
      </c>
      <c r="O9" s="6">
        <f>D6L240C11</f>
        <v>0.49329676688091695</v>
      </c>
      <c r="P9" s="16" t="s">
        <v>41939</v>
      </c>
      <c r="Q9" s="6">
        <f>D6L228C18</f>
        <v>180.16031419160336</v>
      </c>
      <c r="R9" s="16" t="s">
        <v>41940</v>
      </c>
      <c r="S9" s="6">
        <f>D6L237C18</f>
        <v>554.297099339488</v>
      </c>
      <c r="T9" s="16" t="s">
        <v>41941</v>
      </c>
      <c r="U9" s="6">
        <f>D6L240C18</f>
        <v>4.4894765014472204</v>
      </c>
      <c r="V9" s="16" t="s">
        <v>41942</v>
      </c>
      <c r="W9" s="6">
        <f>D6L228C19</f>
        <v>435.53806507175</v>
      </c>
      <c r="X9" s="16" t="s">
        <v>41943</v>
      </c>
      <c r="Y9" s="6">
        <f>D6L237C19</f>
        <v>1482.2239590285719</v>
      </c>
      <c r="Z9" s="16" t="s">
        <v>41944</v>
      </c>
      <c r="AA9" s="6">
        <f>D6L240C19</f>
        <v>12.005131619614058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10289.743211634921</v>
      </c>
      <c r="F10" s="16" t="s">
        <v>41946</v>
      </c>
      <c r="G10" s="6">
        <f>D6L337C10</f>
        <v>6641.0644718713702</v>
      </c>
      <c r="H10" s="16" t="s">
        <v>41947</v>
      </c>
      <c r="I10" s="6">
        <f>D6L340C10</f>
        <v>3104.984573310498</v>
      </c>
      <c r="J10" s="16" t="s">
        <v>41948</v>
      </c>
      <c r="K10" s="6">
        <f>D6L328C11</f>
        <v>442.93505626875213</v>
      </c>
      <c r="L10" s="16" t="s">
        <v>41949</v>
      </c>
      <c r="M10" s="6">
        <f>D6L337C11</f>
        <v>280.90059148922063</v>
      </c>
      <c r="N10" s="16" t="s">
        <v>41950</v>
      </c>
      <c r="O10" s="6">
        <f>D6L340C11</f>
        <v>131.33316306475388</v>
      </c>
      <c r="P10" s="16" t="s">
        <v>41951</v>
      </c>
      <c r="Q10" s="6">
        <f>D6L328C18</f>
        <v>2546.0619529212272</v>
      </c>
      <c r="R10" s="16" t="s">
        <v>41952</v>
      </c>
      <c r="S10" s="6">
        <f>D6L337C18</f>
        <v>4937.8336990944326</v>
      </c>
      <c r="T10" s="16" t="s">
        <v>41953</v>
      </c>
      <c r="U10" s="6">
        <f>D6L340C18</f>
        <v>1008.0777066800293</v>
      </c>
      <c r="V10" s="16" t="s">
        <v>41954</v>
      </c>
      <c r="W10" s="6">
        <f>D6L328C19</f>
        <v>8186.6163149824451</v>
      </c>
      <c r="X10" s="16" t="s">
        <v>41955</v>
      </c>
      <c r="Y10" s="6">
        <f>D6L337C19</f>
        <v>18033.131364266155</v>
      </c>
      <c r="Z10" s="16" t="s">
        <v>41956</v>
      </c>
      <c r="AA10" s="6">
        <f>D6L340C19</f>
        <v>3681.5329996397031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25596.585054238309</v>
      </c>
      <c r="F11" s="16" t="s">
        <v>41958</v>
      </c>
      <c r="G11" s="6">
        <f>D6L437C10</f>
        <v>2078.9074215911987</v>
      </c>
      <c r="H11" s="16" t="s">
        <v>41959</v>
      </c>
      <c r="I11" s="6">
        <f>D6L440C10</f>
        <v>3582.5224044605666</v>
      </c>
      <c r="J11" s="16" t="s">
        <v>41960</v>
      </c>
      <c r="K11" s="6">
        <f>D6L428C11</f>
        <v>976.90660158422997</v>
      </c>
      <c r="L11" s="16" t="s">
        <v>41961</v>
      </c>
      <c r="M11" s="6">
        <f>D6L437C11</f>
        <v>78.776824588185463</v>
      </c>
      <c r="N11" s="16" t="s">
        <v>41962</v>
      </c>
      <c r="O11" s="6">
        <f>D6L440C11</f>
        <v>135.75387538105122</v>
      </c>
      <c r="P11" s="16" t="s">
        <v>41963</v>
      </c>
      <c r="Q11" s="6">
        <f>D6L428C18</f>
        <v>6547.8914644655688</v>
      </c>
      <c r="R11" s="16" t="s">
        <v>41964</v>
      </c>
      <c r="S11" s="6">
        <f>D6L437C18</f>
        <v>520.81098644320605</v>
      </c>
      <c r="T11" s="16" t="s">
        <v>41965</v>
      </c>
      <c r="U11" s="6">
        <f>D6L440C18</f>
        <v>1166.7255731234748</v>
      </c>
      <c r="V11" s="16" t="s">
        <v>41966</v>
      </c>
      <c r="W11" s="6">
        <f>D6L428C19</f>
        <v>20025.600191356971</v>
      </c>
      <c r="X11" s="16" t="s">
        <v>41967</v>
      </c>
      <c r="Y11" s="6">
        <f>D6L437C19</f>
        <v>1829.073259736178</v>
      </c>
      <c r="Z11" s="16" t="s">
        <v>41968</v>
      </c>
      <c r="AA11" s="6">
        <f>D6L440C19</f>
        <v>4097.5067784658331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7236.92322980462</v>
      </c>
      <c r="F12" s="16" t="s">
        <v>41970</v>
      </c>
      <c r="G12" s="6">
        <f>D6L537C10</f>
        <v>2133.9238680931517</v>
      </c>
      <c r="H12" s="16" t="s">
        <v>41971</v>
      </c>
      <c r="I12" s="6">
        <f>D6L540C10</f>
        <v>2246.4471589887398</v>
      </c>
      <c r="J12" s="16" t="s">
        <v>41972</v>
      </c>
      <c r="K12" s="6">
        <f>D6L528C11</f>
        <v>330.96101046540701</v>
      </c>
      <c r="L12" s="16" t="s">
        <v>41973</v>
      </c>
      <c r="M12" s="6">
        <f>D6L537C11</f>
        <v>92.761746980900867</v>
      </c>
      <c r="N12" s="16" t="s">
        <v>41974</v>
      </c>
      <c r="O12" s="6">
        <f>D6L540C11</f>
        <v>97.653138466596971</v>
      </c>
      <c r="P12" s="16" t="s">
        <v>41975</v>
      </c>
      <c r="Q12" s="6">
        <f>D6L528C18</f>
        <v>1709.7299349351076</v>
      </c>
      <c r="R12" s="16" t="s">
        <v>41976</v>
      </c>
      <c r="S12" s="6">
        <f>D6L537C18</f>
        <v>7048.7637444907632</v>
      </c>
      <c r="T12" s="16" t="s">
        <v>41977</v>
      </c>
      <c r="U12" s="6">
        <f>D6L540C18</f>
        <v>714.9065339152221</v>
      </c>
      <c r="V12" s="16" t="s">
        <v>41978</v>
      </c>
      <c r="W12" s="6">
        <f>D6L528C19</f>
        <v>5858.1543053349224</v>
      </c>
      <c r="X12" s="16" t="s">
        <v>41979</v>
      </c>
      <c r="Y12" s="6">
        <f>D6L537C19</f>
        <v>26612.721870583289</v>
      </c>
      <c r="Z12" s="16" t="s">
        <v>41980</v>
      </c>
      <c r="AA12" s="6">
        <f>D6L540C19</f>
        <v>2699.1412168436955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43367.397510892828</v>
      </c>
      <c r="F13" s="16" t="s">
        <v>41982</v>
      </c>
      <c r="G13" s="6">
        <f>D6L637C10</f>
        <v>8926.0807761179167</v>
      </c>
      <c r="H13" s="16" t="s">
        <v>41983</v>
      </c>
      <c r="I13" s="6">
        <f>D6L640C10</f>
        <v>19583.229547022464</v>
      </c>
      <c r="J13" s="16" t="s">
        <v>41984</v>
      </c>
      <c r="K13" s="6">
        <f>D6L628C11</f>
        <v>1555.4044024592772</v>
      </c>
      <c r="L13" s="16" t="s">
        <v>41985</v>
      </c>
      <c r="M13" s="6">
        <f>D6L637C11</f>
        <v>319.54231612278477</v>
      </c>
      <c r="N13" s="16" t="s">
        <v>41986</v>
      </c>
      <c r="O13" s="6">
        <f>D6L640C11</f>
        <v>701.05466033450398</v>
      </c>
      <c r="P13" s="16" t="s">
        <v>41987</v>
      </c>
      <c r="Q13" s="6">
        <f>D6L628C18</f>
        <v>11555.374020169398</v>
      </c>
      <c r="R13" s="16" t="s">
        <v>41988</v>
      </c>
      <c r="S13" s="6">
        <f>D6L637C18</f>
        <v>12649.843635165676</v>
      </c>
      <c r="T13" s="16" t="s">
        <v>41989</v>
      </c>
      <c r="U13" s="6">
        <f>D6L640C18</f>
        <v>6854.088373544575</v>
      </c>
      <c r="V13" s="16" t="s">
        <v>41990</v>
      </c>
      <c r="W13" s="6">
        <f>D6L628C19</f>
        <v>33367.427893182699</v>
      </c>
      <c r="X13" s="16" t="s">
        <v>41991</v>
      </c>
      <c r="Y13" s="6">
        <f>D6L637C19</f>
        <v>42310.579457075029</v>
      </c>
      <c r="Z13" s="16" t="s">
        <v>41992</v>
      </c>
      <c r="AA13" s="6">
        <f>D6L640C19</f>
        <v>22925.220192326407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2395.736629343744</v>
      </c>
      <c r="F14" s="16" t="s">
        <v>41994</v>
      </c>
      <c r="G14" s="6">
        <f>D6L737C10</f>
        <v>674.55904495100413</v>
      </c>
      <c r="H14" s="16" t="s">
        <v>41995</v>
      </c>
      <c r="I14" s="6">
        <f>D6L740C10</f>
        <v>1767.1022846623325</v>
      </c>
      <c r="J14" s="16" t="s">
        <v>41996</v>
      </c>
      <c r="K14" s="6">
        <f>D6L728C11</f>
        <v>134.99907559327852</v>
      </c>
      <c r="L14" s="16" t="s">
        <v>41997</v>
      </c>
      <c r="M14" s="6">
        <f>D6L737C11</f>
        <v>45.669204096058166</v>
      </c>
      <c r="N14" s="16" t="s">
        <v>41998</v>
      </c>
      <c r="O14" s="6">
        <f>D6L740C11</f>
        <v>119.63690280473018</v>
      </c>
      <c r="P14" s="16" t="s">
        <v>41999</v>
      </c>
      <c r="Q14" s="6">
        <f>D6L728C18</f>
        <v>471.97757327563068</v>
      </c>
      <c r="R14" s="16" t="s">
        <v>42000</v>
      </c>
      <c r="S14" s="6">
        <f>D6L737C18</f>
        <v>-67.304001662105321</v>
      </c>
      <c r="T14" s="16" t="s">
        <v>42001</v>
      </c>
      <c r="U14" s="6">
        <f>D6L740C18</f>
        <v>378.7337787565632</v>
      </c>
      <c r="V14" s="16" t="s">
        <v>42002</v>
      </c>
      <c r="W14" s="6">
        <f>D6L728C19</f>
        <v>2058.758131661391</v>
      </c>
      <c r="X14" s="16" t="s">
        <v>42003</v>
      </c>
      <c r="Y14" s="6">
        <f>D6L737C19</f>
        <v>-427.86774929083253</v>
      </c>
      <c r="Z14" s="16" t="s">
        <v>42004</v>
      </c>
      <c r="AA14" s="6">
        <f>D6L740C19</f>
        <v>2407.7018527149753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10929.772859730774</v>
      </c>
      <c r="F15" s="16" t="s">
        <v>42006</v>
      </c>
      <c r="G15" s="6">
        <f>D6L837C10</f>
        <v>1178.4756197748566</v>
      </c>
      <c r="H15" s="16" t="s">
        <v>42007</v>
      </c>
      <c r="I15" s="6">
        <f>D6L840C10</f>
        <v>3479.8047271285295</v>
      </c>
      <c r="J15" s="16" t="s">
        <v>42008</v>
      </c>
      <c r="K15" s="6">
        <f>D6L828C11</f>
        <v>440.20067735053129</v>
      </c>
      <c r="L15" s="16" t="s">
        <v>42009</v>
      </c>
      <c r="M15" s="6">
        <f>D6L837C11</f>
        <v>50.247623641938169</v>
      </c>
      <c r="N15" s="16" t="s">
        <v>42010</v>
      </c>
      <c r="O15" s="6">
        <f>D6L840C11</f>
        <v>148.3712648290479</v>
      </c>
      <c r="P15" s="16" t="s">
        <v>42011</v>
      </c>
      <c r="Q15" s="6">
        <f>D6L828C18</f>
        <v>2717.39629068153</v>
      </c>
      <c r="R15" s="16" t="s">
        <v>42012</v>
      </c>
      <c r="S15" s="6">
        <f>D6L837C18</f>
        <v>4686.1367617020396</v>
      </c>
      <c r="T15" s="16" t="s">
        <v>42013</v>
      </c>
      <c r="U15" s="6">
        <f>D6L840C18</f>
        <v>1083.8342562138962</v>
      </c>
      <c r="V15" s="16" t="s">
        <v>42014</v>
      </c>
      <c r="W15" s="6">
        <f>D6L828C19</f>
        <v>8652.5772463997728</v>
      </c>
      <c r="X15" s="16" t="s">
        <v>42015</v>
      </c>
      <c r="Y15" s="6">
        <f>D6L837C19</f>
        <v>18197.986481714757</v>
      </c>
      <c r="Z15" s="16" t="s">
        <v>42016</v>
      </c>
      <c r="AA15" s="6">
        <f>D6L840C19</f>
        <v>4208.9256344785153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1235.4940084747964</v>
      </c>
      <c r="F16" s="16" t="s">
        <v>42018</v>
      </c>
      <c r="G16" s="6">
        <f>D6L937C10</f>
        <v>-166.54727536963313</v>
      </c>
      <c r="H16" s="16" t="s">
        <v>42019</v>
      </c>
      <c r="I16" s="6">
        <f>D6L940C10</f>
        <v>26.694725317747906</v>
      </c>
      <c r="J16" s="16" t="s">
        <v>42020</v>
      </c>
      <c r="K16" s="6">
        <f>D6L928C11</f>
        <v>41.780968357304573</v>
      </c>
      <c r="L16" s="16" t="s">
        <v>42021</v>
      </c>
      <c r="M16" s="6">
        <f>D6L937C11</f>
        <v>-5.6883002478885221</v>
      </c>
      <c r="N16" s="16" t="s">
        <v>42022</v>
      </c>
      <c r="O16" s="6">
        <f>D6L940C11</f>
        <v>0.91173879791940138</v>
      </c>
      <c r="P16" s="16" t="s">
        <v>42023</v>
      </c>
      <c r="Q16" s="6">
        <f>D6L928C18</f>
        <v>353.19453537183188</v>
      </c>
      <c r="R16" s="16" t="s">
        <v>42024</v>
      </c>
      <c r="S16" s="6">
        <f>D6L937C18</f>
        <v>-869.61550028330316</v>
      </c>
      <c r="T16" s="16" t="s">
        <v>42025</v>
      </c>
      <c r="U16" s="6">
        <f>D6L940C18</f>
        <v>6.8255334585554932</v>
      </c>
      <c r="V16" s="16" t="s">
        <v>42026</v>
      </c>
      <c r="W16" s="6">
        <f>D6L928C19</f>
        <v>924.08044146026884</v>
      </c>
      <c r="X16" s="16" t="s">
        <v>42027</v>
      </c>
      <c r="Y16" s="6">
        <f>D6L937C19</f>
        <v>-2647.6200753342182</v>
      </c>
      <c r="Z16" s="16" t="s">
        <v>42028</v>
      </c>
      <c r="AA16" s="6">
        <f>D6L940C19</f>
        <v>20.780930657111814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890.28722395291527</v>
      </c>
      <c r="F17" s="16" t="s">
        <v>42030</v>
      </c>
      <c r="G17" s="6">
        <f>D6L1037C10</f>
        <v>1247.0985341380895</v>
      </c>
      <c r="H17" s="16" t="s">
        <v>42031</v>
      </c>
      <c r="I17" s="6">
        <f>D6L1040C10</f>
        <v>1500.9836462285623</v>
      </c>
      <c r="J17" s="16" t="s">
        <v>42032</v>
      </c>
      <c r="K17" s="6">
        <f>D6L1028C11</f>
        <v>26.295604265129771</v>
      </c>
      <c r="L17" s="16" t="s">
        <v>42033</v>
      </c>
      <c r="M17" s="6">
        <f>D6L1037C11</f>
        <v>36.613323868687161</v>
      </c>
      <c r="N17" s="16" t="s">
        <v>42034</v>
      </c>
      <c r="O17" s="6">
        <f>D6L1040C11</f>
        <v>44.067087609040712</v>
      </c>
      <c r="P17" s="16" t="s">
        <v>42035</v>
      </c>
      <c r="Q17" s="6">
        <f>D6L1028C18</f>
        <v>265.43148288944923</v>
      </c>
      <c r="R17" s="16" t="s">
        <v>42036</v>
      </c>
      <c r="S17" s="6">
        <f>D6L1037C18</f>
        <v>2730.0350356711842</v>
      </c>
      <c r="T17" s="16" t="s">
        <v>42037</v>
      </c>
      <c r="U17" s="6">
        <f>D6L1040C18</f>
        <v>596.84894686721577</v>
      </c>
      <c r="V17" s="16" t="s">
        <v>42038</v>
      </c>
      <c r="W17" s="6">
        <f>D6L1028C19</f>
        <v>651.15134532859577</v>
      </c>
      <c r="X17" s="16" t="s">
        <v>42039</v>
      </c>
      <c r="Y17" s="6">
        <f>D6L1037C19</f>
        <v>7682.8768223355928</v>
      </c>
      <c r="Z17" s="16" t="s">
        <v>42040</v>
      </c>
      <c r="AA17" s="6">
        <f>D6L1040C19</f>
        <v>1679.6549789311339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10045.869725779052</v>
      </c>
      <c r="F18" s="16" t="s">
        <v>42042</v>
      </c>
      <c r="G18" s="6">
        <f>D6L1137C10</f>
        <v>4013.938817687324</v>
      </c>
      <c r="H18" s="16" t="s">
        <v>42043</v>
      </c>
      <c r="I18" s="6">
        <f>D6L1140C10</f>
        <v>7683.2019012215505</v>
      </c>
      <c r="J18" s="16" t="s">
        <v>42044</v>
      </c>
      <c r="K18" s="6">
        <f>D6L1128C11</f>
        <v>163.07658391381588</v>
      </c>
      <c r="L18" s="16" t="s">
        <v>42045</v>
      </c>
      <c r="M18" s="6">
        <f>D6L1137C11</f>
        <v>65.003439244265977</v>
      </c>
      <c r="N18" s="16" t="s">
        <v>42046</v>
      </c>
      <c r="O18" s="6">
        <f>D6L1140C11</f>
        <v>124.42505246635545</v>
      </c>
      <c r="P18" s="16" t="s">
        <v>42047</v>
      </c>
      <c r="Q18" s="6">
        <f>D6L1128C18</f>
        <v>4105.6513367685311</v>
      </c>
      <c r="R18" s="16" t="s">
        <v>42048</v>
      </c>
      <c r="S18" s="6">
        <f>D6L1137C18</f>
        <v>3053.5150841542518</v>
      </c>
      <c r="T18" s="16" t="s">
        <v>42049</v>
      </c>
      <c r="U18" s="6">
        <f>D6L1140C18</f>
        <v>4248.8427086669672</v>
      </c>
      <c r="V18" s="16" t="s">
        <v>42050</v>
      </c>
      <c r="W18" s="6">
        <f>D6L1128C19</f>
        <v>6103.2949729243401</v>
      </c>
      <c r="X18" s="16" t="s">
        <v>42051</v>
      </c>
      <c r="Y18" s="6">
        <f>D6L1137C19</f>
        <v>5224.4271727773412</v>
      </c>
      <c r="Z18" s="16" t="s">
        <v>42052</v>
      </c>
      <c r="AA18" s="6">
        <f>D6L1140C19</f>
        <v>7269.5790550400407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4556.0651220098061</v>
      </c>
      <c r="F19" s="16" t="s">
        <v>42054</v>
      </c>
      <c r="G19" s="6">
        <f>D6L1237C10</f>
        <v>1298.6263185564683</v>
      </c>
      <c r="H19" s="16" t="s">
        <v>42055</v>
      </c>
      <c r="I19" s="6">
        <f>D6L1240C10</f>
        <v>3072.8268070459599</v>
      </c>
      <c r="J19" s="16" t="s">
        <v>42056</v>
      </c>
      <c r="K19" s="6">
        <f>D6L1228C11</f>
        <v>122.2594308176056</v>
      </c>
      <c r="L19" s="16" t="s">
        <v>42057</v>
      </c>
      <c r="M19" s="6">
        <f>D6L1237C11</f>
        <v>35.095889795771519</v>
      </c>
      <c r="N19" s="16" t="s">
        <v>42058</v>
      </c>
      <c r="O19" s="6">
        <f>D6L1240C11</f>
        <v>83.044359597959328</v>
      </c>
      <c r="P19" s="16" t="s">
        <v>42059</v>
      </c>
      <c r="Q19" s="6">
        <f>D6L1228C18</f>
        <v>1458.565472576307</v>
      </c>
      <c r="R19" s="16" t="s">
        <v>42060</v>
      </c>
      <c r="S19" s="6">
        <f>D6L1237C18</f>
        <v>-103.75094904080282</v>
      </c>
      <c r="T19" s="16" t="s">
        <v>42061</v>
      </c>
      <c r="U19" s="6">
        <f>D6L1240C18</f>
        <v>1313.6598936281096</v>
      </c>
      <c r="V19" s="16" t="s">
        <v>42062</v>
      </c>
      <c r="W19" s="6">
        <f>D6L1228C19</f>
        <v>3219.7590802511054</v>
      </c>
      <c r="X19" s="16" t="s">
        <v>42063</v>
      </c>
      <c r="Y19" s="6">
        <f>D6L1237C19</f>
        <v>-264.12684260695778</v>
      </c>
      <c r="Z19" s="16" t="s">
        <v>42064</v>
      </c>
      <c r="AA19" s="6">
        <f>D6L1240C19</f>
        <v>3344.2859383091336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47.977109036771054</v>
      </c>
      <c r="F20" s="16" t="s">
        <v>42066</v>
      </c>
      <c r="G20" s="6">
        <f>D6L1337C10</f>
        <v>-14.596918525334608</v>
      </c>
      <c r="H20" s="16" t="s">
        <v>42067</v>
      </c>
      <c r="I20" s="6">
        <f>D6L1340C10</f>
        <v>28.150946354145063</v>
      </c>
      <c r="J20" s="16" t="s">
        <v>42068</v>
      </c>
      <c r="K20" s="6">
        <f>D6L1328C11</f>
        <v>1.8689953070505789</v>
      </c>
      <c r="L20" s="16" t="s">
        <v>42069</v>
      </c>
      <c r="M20" s="6">
        <f>D6L1337C11</f>
        <v>-0.51879916002229687</v>
      </c>
      <c r="N20" s="16" t="s">
        <v>42070</v>
      </c>
      <c r="O20" s="6">
        <f>D6L1340C11</f>
        <v>1.0005322217161858</v>
      </c>
      <c r="P20" s="16" t="s">
        <v>42071</v>
      </c>
      <c r="Q20" s="6">
        <f>D6L1328C18</f>
        <v>12.834052402739012</v>
      </c>
      <c r="R20" s="16" t="s">
        <v>42072</v>
      </c>
      <c r="S20" s="6">
        <f>D6L1337C18</f>
        <v>-9.3954269399131576</v>
      </c>
      <c r="T20" s="16" t="s">
        <v>42073</v>
      </c>
      <c r="U20" s="6">
        <f>D6L1340C18</f>
        <v>10.733996674590712</v>
      </c>
      <c r="V20" s="16" t="s">
        <v>42074</v>
      </c>
      <c r="W20" s="6">
        <f>D6L1328C19</f>
        <v>37.012051941082611</v>
      </c>
      <c r="X20" s="16" t="s">
        <v>42075</v>
      </c>
      <c r="Y20" s="6">
        <f>D6L1337C19</f>
        <v>-28.720290745443748</v>
      </c>
      <c r="Z20" s="16" t="s">
        <v>42076</v>
      </c>
      <c r="AA20" s="6">
        <f>D6L1340C19</f>
        <v>32.812080528798312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7944.8694390309001</v>
      </c>
      <c r="F21" s="16" t="s">
        <v>42078</v>
      </c>
      <c r="G21" s="6">
        <f>D6L1437C10</f>
        <v>5433.655065943457</v>
      </c>
      <c r="H21" s="16" t="s">
        <v>42079</v>
      </c>
      <c r="I21" s="6">
        <f>D6L1440C10</f>
        <v>706.02941341665689</v>
      </c>
      <c r="J21" s="16" t="s">
        <v>42080</v>
      </c>
      <c r="K21" s="6">
        <f>D6L1428C11</f>
        <v>290.52692978812365</v>
      </c>
      <c r="L21" s="16" t="s">
        <v>42081</v>
      </c>
      <c r="M21" s="6">
        <f>D6L1437C11</f>
        <v>186.98893833197045</v>
      </c>
      <c r="N21" s="16" t="s">
        <v>42082</v>
      </c>
      <c r="O21" s="6">
        <f>D6L1440C11</f>
        <v>24.296663819053464</v>
      </c>
      <c r="P21" s="16" t="s">
        <v>42083</v>
      </c>
      <c r="Q21" s="6">
        <f>D6L1428C18</f>
        <v>2131.6982801060958</v>
      </c>
      <c r="R21" s="16" t="s">
        <v>42084</v>
      </c>
      <c r="S21" s="6">
        <f>D6L1437C18</f>
        <v>5420.7074102881143</v>
      </c>
      <c r="T21" s="16" t="s">
        <v>42085</v>
      </c>
      <c r="U21" s="6">
        <f>D6L1440C18</f>
        <v>238.76298084351328</v>
      </c>
      <c r="V21" s="16" t="s">
        <v>42086</v>
      </c>
      <c r="W21" s="6">
        <f>D6L1428C19</f>
        <v>6103.6980887129275</v>
      </c>
      <c r="X21" s="16" t="s">
        <v>42087</v>
      </c>
      <c r="Y21" s="6">
        <f>D6L1437C19</f>
        <v>17072.336593987311</v>
      </c>
      <c r="Z21" s="16" t="s">
        <v>42088</v>
      </c>
      <c r="AA21" s="6">
        <f>D6L1440C19</f>
        <v>751.97601837129002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10460.054180263267</v>
      </c>
      <c r="F22" s="16" t="s">
        <v>42090</v>
      </c>
      <c r="G22" s="6">
        <f>D6L1537C10</f>
        <v>94.632368445771078</v>
      </c>
      <c r="H22" s="16" t="s">
        <v>42091</v>
      </c>
      <c r="I22" s="6">
        <f>D6L1540C10</f>
        <v>47.076462879672079</v>
      </c>
      <c r="J22" s="16" t="s">
        <v>42092</v>
      </c>
      <c r="K22" s="6">
        <f>D6L1528C11</f>
        <v>10320.481614877428</v>
      </c>
      <c r="L22" s="16" t="s">
        <v>42093</v>
      </c>
      <c r="M22" s="6">
        <f>D6L1537C11</f>
        <v>1358.7377232359581</v>
      </c>
      <c r="N22" s="16" t="s">
        <v>42094</v>
      </c>
      <c r="O22" s="6">
        <f>D6L1540C11</f>
        <v>675.92692692440141</v>
      </c>
      <c r="P22" s="16" t="s">
        <v>42095</v>
      </c>
      <c r="Q22" s="6">
        <f>D6L1528C18</f>
        <v>286.68119914816884</v>
      </c>
      <c r="R22" s="16" t="s">
        <v>42096</v>
      </c>
      <c r="S22" s="6">
        <f>D6L1537C18</f>
        <v>2.5140465366151346</v>
      </c>
      <c r="T22" s="16" t="s">
        <v>42097</v>
      </c>
      <c r="U22" s="6">
        <f>D6L1540C18</f>
        <v>0.77657328038892715</v>
      </c>
      <c r="V22" s="16" t="s">
        <v>42098</v>
      </c>
      <c r="W22" s="6">
        <f>D6L1528C19</f>
        <v>20493.854595992532</v>
      </c>
      <c r="X22" s="16" t="s">
        <v>42099</v>
      </c>
      <c r="Y22" s="6">
        <f>D6L1537C19</f>
        <v>2753.6560451451137</v>
      </c>
      <c r="Z22" s="16" t="s">
        <v>42100</v>
      </c>
      <c r="AA22" s="6">
        <f>D6L1540C19</f>
        <v>850.5871617318046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3186.8328109124154</v>
      </c>
      <c r="H23" s="16" t="s">
        <v>42103</v>
      </c>
      <c r="I23" s="6">
        <f>D6L1640C10</f>
        <v>4506.5702698939713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86.125416935686204</v>
      </c>
      <c r="N23" s="16" t="s">
        <v>42106</v>
      </c>
      <c r="O23" s="6">
        <f>D6L1640C11</f>
        <v>121.79184364976493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7875.6654634312727</v>
      </c>
      <c r="T23" s="16" t="s">
        <v>42109</v>
      </c>
      <c r="U23" s="6">
        <f>D6L1640C18</f>
        <v>1935.2093320184094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20049.692764416828</v>
      </c>
      <c r="Z23" s="16" t="s">
        <v>42112</v>
      </c>
      <c r="AA23" s="6">
        <f>D6L1640C19</f>
        <v>4926.6125792114181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590.18912990883189</v>
      </c>
      <c r="F24" s="16" t="s">
        <v>42114</v>
      </c>
      <c r="G24" s="6">
        <f>D6L1737C10</f>
        <v>6587.8890237359128</v>
      </c>
      <c r="H24" s="16" t="s">
        <v>42115</v>
      </c>
      <c r="I24" s="6">
        <f>D6L1740C10</f>
        <v>5571.0745838672747</v>
      </c>
      <c r="J24" s="16" t="s">
        <v>42116</v>
      </c>
      <c r="K24" s="6">
        <f>D6L1728C11</f>
        <v>20.75826453873184</v>
      </c>
      <c r="L24" s="16" t="s">
        <v>42117</v>
      </c>
      <c r="M24" s="6">
        <f>D6L1737C11</f>
        <v>228.61028456580561</v>
      </c>
      <c r="N24" s="16" t="s">
        <v>42118</v>
      </c>
      <c r="O24" s="6">
        <f>D6L1740C11</f>
        <v>193.32519739881411</v>
      </c>
      <c r="P24" s="16" t="s">
        <v>42119</v>
      </c>
      <c r="Q24" s="6">
        <f>D6L1728C18</f>
        <v>156.56703281463589</v>
      </c>
      <c r="R24" s="16" t="s">
        <v>42120</v>
      </c>
      <c r="S24" s="6">
        <f>D6L1737C18</f>
        <v>2342.9908434072204</v>
      </c>
      <c r="T24" s="16" t="s">
        <v>42121</v>
      </c>
      <c r="U24" s="6">
        <f>D6L1740C18</f>
        <v>1964.2193734635262</v>
      </c>
      <c r="V24" s="16" t="s">
        <v>42122</v>
      </c>
      <c r="W24" s="6">
        <f>D6L1728C19</f>
        <v>454.3803616329277</v>
      </c>
      <c r="X24" s="16" t="s">
        <v>42123</v>
      </c>
      <c r="Y24" s="6">
        <f>D6L1737C19</f>
        <v>7762.7084648944956</v>
      </c>
      <c r="Z24" s="16" t="s">
        <v>42124</v>
      </c>
      <c r="AA24" s="6">
        <f>D6L1740C19</f>
        <v>6507.7771858133456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135593.86326726619</v>
      </c>
      <c r="F25" s="16" t="s">
        <v>42126</v>
      </c>
      <c r="G25" s="6">
        <f>SUM(D6L1901C2:D6L1916C2)</f>
        <v>37291.556770671639</v>
      </c>
      <c r="H25" s="16" t="s">
        <v>42127</v>
      </c>
      <c r="I25" s="6">
        <f>SUM(D6L1901C3:D6L1916C3)</f>
        <v>51351.62617928558</v>
      </c>
      <c r="J25" s="16" t="s">
        <v>42128</v>
      </c>
      <c r="K25" s="6">
        <f>SUM(D6L1901C4:D6L1916C4)</f>
        <v>14866.640221872338</v>
      </c>
      <c r="L25" s="16" t="s">
        <v>42129</v>
      </c>
      <c r="M25" s="6">
        <f>SUM(D6L1901C5:D6L1916C5)</f>
        <v>2558.6220604913801</v>
      </c>
      <c r="N25" s="16" t="s">
        <v>42130</v>
      </c>
      <c r="O25" s="6">
        <f>SUM(D6L1901C6:D6L1916C6)</f>
        <v>2406.1918389834432</v>
      </c>
      <c r="P25" s="16" t="s">
        <v>42131</v>
      </c>
      <c r="Q25" s="6">
        <f>SUM(D6L1901C7:D6L1916C7)</f>
        <v>34342.754941682113</v>
      </c>
      <c r="R25" s="16" t="s">
        <v>42132</v>
      </c>
      <c r="S25" s="6">
        <f>SUM(D6L1901C8:D6L1916C8)</f>
        <v>48430.057088390917</v>
      </c>
      <c r="T25" s="16" t="s">
        <v>42133</v>
      </c>
      <c r="U25" s="6">
        <f>SUM(D6L1901C9:D6L1916C9)</f>
        <v>19562.515664172959</v>
      </c>
      <c r="V25" s="16" t="s">
        <v>42134</v>
      </c>
      <c r="W25" s="6">
        <f>SUM(D6L1901C10:D6L1916C10)</f>
        <v>116117.74854745646</v>
      </c>
      <c r="X25" s="16" t="s">
        <v>42135</v>
      </c>
      <c r="Y25" s="6">
        <f>SUM(D6L1901C11:D6L1916C11)</f>
        <v>157748.32174277212</v>
      </c>
      <c r="Z25" s="16" t="s">
        <v>42136</v>
      </c>
      <c r="AA25" s="6">
        <f>SUM(D6L1901C12:D6L1916C12)</f>
        <v>58905.162238527024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136184.05239717502</v>
      </c>
      <c r="F26" s="16" t="s">
        <v>42138</v>
      </c>
      <c r="G26" s="6">
        <f>SUM(D6L1917C2:D6L1918C2)</f>
        <v>43879.445794407555</v>
      </c>
      <c r="H26" s="16" t="s">
        <v>42139</v>
      </c>
      <c r="I26" s="6">
        <f>SUM(D6L1917C3:D6L1918C3)</f>
        <v>56922.700763152854</v>
      </c>
      <c r="J26" s="16" t="s">
        <v>42140</v>
      </c>
      <c r="K26" s="6">
        <f>SUM(D6L1917C4:D6L1918C4)</f>
        <v>14887.39848641107</v>
      </c>
      <c r="L26" s="16" t="s">
        <v>42141</v>
      </c>
      <c r="M26" s="6">
        <f>SUM(D6L1917C5:D6L1918C5)</f>
        <v>2787.2323450571857</v>
      </c>
      <c r="N26" s="16" t="s">
        <v>42142</v>
      </c>
      <c r="O26" s="6">
        <f>SUM(D6L1917C6:D6L1918C6)</f>
        <v>2599.5170363822572</v>
      </c>
      <c r="P26" s="16" t="s">
        <v>42143</v>
      </c>
      <c r="Q26" s="6">
        <f>SUM(D6L1917C7:D6L1918C7)</f>
        <v>34499.32197449675</v>
      </c>
      <c r="R26" s="16" t="s">
        <v>42144</v>
      </c>
      <c r="S26" s="6">
        <f>SUM(D6L1917C8:D6L1918C8)</f>
        <v>50773.047931798137</v>
      </c>
      <c r="T26" s="16" t="s">
        <v>42145</v>
      </c>
      <c r="U26" s="6">
        <f>SUM(D6L1917C9:D6L1918C9)</f>
        <v>21526.735037636485</v>
      </c>
      <c r="V26" s="16" t="s">
        <v>42146</v>
      </c>
      <c r="W26" s="6">
        <f>SUM(D6L1917C10:D6L1918C10)</f>
        <v>116572.12890908938</v>
      </c>
      <c r="X26" s="16" t="s">
        <v>42147</v>
      </c>
      <c r="Y26" s="6">
        <f>SUM(D6L1917C11:D6L1918C11)</f>
        <v>165511.03020766663</v>
      </c>
      <c r="Z26" s="16" t="s">
        <v>42148</v>
      </c>
      <c r="AA26" s="6">
        <f>SUM(D6L1917C12:D6L1918C12)</f>
        <v>65412.939424340366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3620554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48322.697630554772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7234.8910131593375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23970.3667082065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3.7451136833552598E-2</v>
      </c>
      <c r="F31" s="16" t="s">
        <v>42153</v>
      </c>
      <c r="G31" s="6">
        <f>IF(D6L1920C1=0,0,D6L1918C2/D6L1920C1)</f>
        <v>1.0299958727496301E-2</v>
      </c>
      <c r="H31" s="16" t="s">
        <v>42154</v>
      </c>
      <c r="I31" s="6">
        <f>IF(D6L1920C1=0,0,D6L1918C3/D6L1920C1)</f>
        <v>1.4183361490889401E-2</v>
      </c>
      <c r="J31" s="16" t="s">
        <v>42155</v>
      </c>
      <c r="K31" s="6">
        <f>IF(D6L1921C1=0,0,D6L1918C4/D6L1921C1)</f>
        <v>0.30765335858385645</v>
      </c>
      <c r="L31" s="16" t="s">
        <v>42156</v>
      </c>
      <c r="M31" s="6">
        <f>IF(D6L1921C1=0,0,D6L1918C5/D6L1921C1)</f>
        <v>5.2948659448878652E-2</v>
      </c>
      <c r="N31" s="16" t="s">
        <v>42157</v>
      </c>
      <c r="O31" s="6">
        <f>IF(D6L1921C1=0,0,D6L1918C6/D6L1921C1)</f>
        <v>4.9794236600358824E-2</v>
      </c>
      <c r="P31" s="16" t="s">
        <v>42158</v>
      </c>
      <c r="Q31" s="6">
        <f>IF(D6L1922C1=0,0,D6L1918C7/D6L1922C1)</f>
        <v>4.7468240888794391</v>
      </c>
      <c r="R31" s="16" t="s">
        <v>42159</v>
      </c>
      <c r="S31" s="6">
        <f>IF(D6L1922C1=0,0,D6L1918C8/D6L1922C1)</f>
        <v>6.6939580707301412</v>
      </c>
      <c r="T31" s="16" t="s">
        <v>42160</v>
      </c>
      <c r="U31" s="6">
        <f>IF(D6L1922C1=0,0,D6L1918C9/D6L1922C1)</f>
        <v>2.7039129723711466</v>
      </c>
      <c r="V31" s="16" t="s">
        <v>42161</v>
      </c>
      <c r="W31" s="6">
        <f>IF(D6L1923C1=0,0,D6L1918C10/D6L1923C1)</f>
        <v>4.8442207814744176</v>
      </c>
      <c r="X31" s="16" t="s">
        <v>42162</v>
      </c>
      <c r="Y31" s="6">
        <f>IF(D6L1923C1=0,0,D6L1918C11/D6L1923C1)</f>
        <v>6.5809724007586992</v>
      </c>
      <c r="Z31" s="16" t="s">
        <v>42163</v>
      </c>
      <c r="AA31" s="6">
        <f>IF(D6L1923C1=0,0,D6L1918C12/D6L1923C1)</f>
        <v>2.4574159818072472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AA3B0-6CAC-402F-8DFE-5C9169D330D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0.65701432046792319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0.65701432046792319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0.64692773230895906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0.65701432046792319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0.65701432046792319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0.64692773230895906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0.64692773230895906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0.64692773230895906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0.64692773230895906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0.64692773230895906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0.64692773230895906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0.65701432046792319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0.66081263419649616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0.66081263419649616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0.64692773230895906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0.66081263419649616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0.64692773230895906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0.64692773230895906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0.64692773230895906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0.64692773230895906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0.64692773230895906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0.64692773230895906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D7621-08BD-4FF3-A518-ED885B3212F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0.65701432046792319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0.65701432046792319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0.64692773230895906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0.65701432046792319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0.65701432046792319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0.64692773230895906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0.64692773230895906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0.64692773230895906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0.64692773230895906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0.64692773230895906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0.64692773230895906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0.65701432046792319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0.66081263419649616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0.66081263419649616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0.64692773230895906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0.66081263419649616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0.64692773230895906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0.64692773230895906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0.64692773230895906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0.64692773230895906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0.64692773230895906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0.64692773230895906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112AF-5028-4447-ABF3-20D9A27F632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5124.0065394379199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5124.0065394379199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5124.0065394379199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5124.0065394379199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0.65701432046792319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4972.8087221837113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0.65701432046792319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4972.8087221837113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0.65701432046792319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4972.8087221837113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0.65701432046792319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4972.8087221837113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0.65701432046792319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4972.8087221837113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0.65701432046792319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4972.8087221837113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0.64692773230895906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5230.8076728951728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0.64692773230895906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5230.8076728951728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0.64692773230895906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5230.8076728951728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0.65701432046792319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4972.8087221837113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0.65701432046792319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4972.8087221837113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0.65701432046792319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4972.8087221837113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0.65701432046792319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4972.8087221837113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0.65701432046792319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4972.8087221837113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0.65701432046792319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4972.8087221837113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0.64692773230895906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5230.8076728951728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0.64692773230895906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5230.8076728951728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0.64692773230895906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5230.8076728951728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0.64692773230895906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5230.8076728951728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0.64692773230895906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5230.8076728951728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0.64692773230895906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5230.8076728951728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0.64692773230895906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5230.8076728951728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0.64692773230895906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5230.8076728951728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0.64692773230895906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5230.8076728951728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0.64692773230895906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5230.8076728951728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0.64692773230895906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5230.8076728951728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0.64692773230895906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5230.8076728951728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0.64692773230895906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5230.8076728951728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0.64692773230895906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5230.8076728951728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0.64692773230895906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5230.8076728951728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0.64692773230895906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5230.8076728951728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0.64692773230895906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5230.8076728951728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0.64692773230895906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5230.8076728951728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5230.8076728951728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5230.8076728951728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5230.8076728951728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0.65701432046792319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4972.8087221837113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0.65701432046792319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4972.8087221837113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0.65701432046792319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4972.8087221837113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0.66081263419649616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5124.0065394379199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0.66081263419649616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5124.0065394379199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0.66081263419649616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5124.0065394379199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0.66081263419649616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5124.0065394379199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0.66081263419649616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5124.0065394379199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0.66081263419649616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5124.0065394379199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5124.0065394379199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5124.0065394379199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5124.0065394379199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0.64692773230895906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5230.8076728951728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0.64692773230895906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5230.8076728951728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0.64692773230895906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5230.8076728951728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5124.0065394379199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5124.0065394379199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5124.0065394379199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0.66081263419649616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5124.0065394379199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0.66081263419649616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5124.0065394379199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0.66081263419649616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5124.0065394379199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0.64692773230895906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5230.8076728951728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0.64692773230895906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5230.8076728951728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0.64692773230895906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5230.8076728951728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0.64692773230895906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5230.8076728951728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0.64692773230895906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5230.8076728951728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0.64692773230895906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5230.8076728951728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0.64692773230895906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5230.8076728951728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0.64692773230895906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5230.8076728951728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0.64692773230895906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5230.8076728951728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0.64692773230895906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5230.8076728951728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0.64692773230895906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5230.8076728951728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0.64692773230895906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5230.8076728951728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0.64692773230895906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5230.8076728951728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0.64692773230895906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5230.8076728951728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0.64692773230895906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5230.8076728951728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0.64692773230895906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5230.8076728951728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0.64692773230895906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5230.8076728951728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0.64692773230895906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5230.8076728951728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5230.8076728951728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5230.8076728951728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5230.8076728951728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59FF9-DC23-4997-B33B-752F19D1C4E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5230.8076728951728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5230.8076728951728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5230.8076728951728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5230.8076728951728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5230.8076728951728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5230.8076728951728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5230.8076728951728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5230.8076728951728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5230.8076728951728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5230.8076728951728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5230.8076728951728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5230.8076728951728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5230.8076728951728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5230.8076728951728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5230.8076728951728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5230.8076728951728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5230.8076728951728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5230.8076728951728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5230.8076728951728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5230.8076728951728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5230.8076728951728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5230.8076728951728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5230.8076728951728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5230.8076728951728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5230.8076728951728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5230.8076728951728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5230.8076728951728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5230.8076728951728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856.10429071401938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856.10429071401938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5230.8076728951728</v>
      </c>
      <c r="R37" s="16" t="s">
        <v>43184</v>
      </c>
      <c r="S37" s="21">
        <f>IF(D7L430C7=0,0,D7L430C5/D7L430C7)</f>
        <v>0.16366579393659461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856.10429071401938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856.10429071401938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0.16366579393659461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217DF-4453-4B7C-9059-CFF2420D5C2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4645.6777042333333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4645.6777042333333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19654.670652487217</v>
      </c>
      <c r="R8" s="16" t="s">
        <v>43218</v>
      </c>
      <c r="S8" s="21">
        <f>IF(D7L501C7=0,0,D7L501C5/D7L501C7)</f>
        <v>0.23636507506908758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7.9351631000000005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7.9351631000000005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19654.670652487217</v>
      </c>
      <c r="R9" s="16" t="s">
        <v>43222</v>
      </c>
      <c r="S9" s="21">
        <f>IF(D7L502C7=0,0,D7L502C5/D7L502C7)</f>
        <v>4.0372913086670514E-4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19654.670652487217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1952.739859933333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1952.739859933333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19654.670652487217</v>
      </c>
      <c r="R11" s="16" t="s">
        <v>43230</v>
      </c>
      <c r="S11" s="21">
        <f>IF(D7L504C7=0,0,D7L504C5/D7L504C7)</f>
        <v>9.9352458988480788E-2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410.72098965711882</v>
      </c>
      <c r="J12" s="16" t="s">
        <v>43236</v>
      </c>
      <c r="K12" s="21">
        <f>IF(FLOW_THRU_100PCT="Y",1,INDEX(VariabilityMatrix,D7L505C1,D7L505C6))</f>
        <v>0.65701432046792319</v>
      </c>
      <c r="L12" s="16" t="s">
        <v>43232</v>
      </c>
      <c r="M12" s="15">
        <f>IF(D7L505C2&lt;&gt;0,D7L505C2*D7L505C4,D7L505C3*D7L505C4)</f>
        <v>269.84957192148482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19074.705877143195</v>
      </c>
      <c r="R12" s="16" t="s">
        <v>43234</v>
      </c>
      <c r="S12" s="21">
        <f>IF(D7L505C7=0,0,D7L505C5/D7L505C7)</f>
        <v>1.4146984685349183E-2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0.70154200291440572</v>
      </c>
      <c r="J13" s="16" t="s">
        <v>43241</v>
      </c>
      <c r="K13" s="21">
        <f>IF(FLOW_THRU_100PCT="Y",1,INDEX(VariabilityMatrix,D7L506C1,D7L506C6))</f>
        <v>0.65701432046792319</v>
      </c>
      <c r="L13" s="16" t="s">
        <v>43237</v>
      </c>
      <c r="M13" s="15">
        <f>IF(D7L506C2&lt;&gt;0,D7L506C2*D7L506C4,D7L506C3*D7L506C4)</f>
        <v>0.46092314232451403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19074.705877143195</v>
      </c>
      <c r="R13" s="16" t="s">
        <v>43239</v>
      </c>
      <c r="S13" s="21">
        <f>IF(D7L506C7=0,0,D7L506C5/D7L506C7)</f>
        <v>2.4164102203894437E-5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172.64031189332789</v>
      </c>
      <c r="J14" s="16" t="s">
        <v>43246</v>
      </c>
      <c r="K14" s="21">
        <f>IF(FLOW_THRU_100PCT="Y",1,INDEX(VariabilityMatrix,D7L507C1,D7L507C6))</f>
        <v>0.65701432046792319</v>
      </c>
      <c r="L14" s="16" t="s">
        <v>43242</v>
      </c>
      <c r="M14" s="15">
        <f>IF(D7L507C2&lt;&gt;0,D7L507C2*D7L507C4,D7L507C3*D7L507C4)</f>
        <v>113.42715720396514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19074.705877143195</v>
      </c>
      <c r="R14" s="16" t="s">
        <v>43244</v>
      </c>
      <c r="S14" s="21">
        <f>IF(D7L507C7=0,0,D7L507C5/D7L507C7)</f>
        <v>5.9464695253771873E-3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30.306086786398108</v>
      </c>
      <c r="J15" s="16" t="s">
        <v>43251</v>
      </c>
      <c r="K15" s="21">
        <f>IF(FLOW_THRU_100PCT="Y",1,INDEX(VariabilityMatrix,D7L508C1,D7L508C6))</f>
        <v>0.65701432046792319</v>
      </c>
      <c r="L15" s="16" t="s">
        <v>43247</v>
      </c>
      <c r="M15" s="15">
        <f>IF(D7L508C2&lt;&gt;0,D7L508C2*D7L508C4,D7L508C3*D7L508C4)</f>
        <v>19.911533016007258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19074.705877143195</v>
      </c>
      <c r="R15" s="16" t="s">
        <v>43249</v>
      </c>
      <c r="S15" s="21">
        <f>IF(D7L508C7=0,0,D7L508C5/D7L508C7)</f>
        <v>1.0438710376062372E-3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5.1765050630543125E-2</v>
      </c>
      <c r="J16" s="16" t="s">
        <v>43256</v>
      </c>
      <c r="K16" s="21">
        <f>IF(FLOW_THRU_100PCT="Y",1,INDEX(VariabilityMatrix,D7L509C1,D7L509C6))</f>
        <v>0.65701432046792319</v>
      </c>
      <c r="L16" s="16" t="s">
        <v>43252</v>
      </c>
      <c r="M16" s="15">
        <f>IF(D7L509C2&lt;&gt;0,D7L509C2*D7L509C4,D7L509C3*D7L509C4)</f>
        <v>3.4010379564013933E-2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19074.705877143195</v>
      </c>
      <c r="R16" s="16" t="s">
        <v>43254</v>
      </c>
      <c r="S16" s="21">
        <f>IF(D7L509C7=0,0,D7L509C5/D7L509C7)</f>
        <v>1.7830093833723451E-6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12.738701957837346</v>
      </c>
      <c r="J17" s="16" t="s">
        <v>43261</v>
      </c>
      <c r="K17" s="21">
        <f>IF(FLOW_THRU_100PCT="Y",1,INDEX(VariabilityMatrix,D7L510C1,D7L510C6))</f>
        <v>0.65701432046792319</v>
      </c>
      <c r="L17" s="16" t="s">
        <v>43257</v>
      </c>
      <c r="M17" s="15">
        <f>IF(D7L510C2&lt;&gt;0,D7L510C2*D7L510C4,D7L510C3*D7L510C4)</f>
        <v>8.3695096104719067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19074.705877143195</v>
      </c>
      <c r="R17" s="16" t="s">
        <v>43259</v>
      </c>
      <c r="S17" s="21">
        <f>IF(D7L510C7=0,0,D7L510C5/D7L510C7)</f>
        <v>4.387752903965302E-4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0.64692773230895906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20064.338572943248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0.64692773230895906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20064.338572943248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0.64692773230895906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20064.338572943248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1183.410308554274</v>
      </c>
      <c r="J21" s="16" t="s">
        <v>43281</v>
      </c>
      <c r="K21" s="21">
        <f>IF(FLOW_THRU_100PCT="Y",1,INDEX(VariabilityMatrix,D7L514C1,D7L514C6))</f>
        <v>0.65701432046792319</v>
      </c>
      <c r="L21" s="16" t="s">
        <v>43277</v>
      </c>
      <c r="M21" s="15">
        <f>IF(D7L514C2&lt;&gt;0,D7L514C2*D7L514C4,D7L514C3*D7L514C4)</f>
        <v>777.51751970952171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19074.705877143195</v>
      </c>
      <c r="R21" s="16" t="s">
        <v>43279</v>
      </c>
      <c r="S21" s="21">
        <f>IF(D7L514C7=0,0,D7L514C5/D7L514C7)</f>
        <v>4.07617042547012E-2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2.0213528381537165</v>
      </c>
      <c r="J22" s="16" t="s">
        <v>43286</v>
      </c>
      <c r="K22" s="21">
        <f>IF(FLOW_THRU_100PCT="Y",1,INDEX(VariabilityMatrix,D7L515C1,D7L515C6))</f>
        <v>0.65701432046792319</v>
      </c>
      <c r="L22" s="16" t="s">
        <v>43282</v>
      </c>
      <c r="M22" s="15">
        <f>IF(D7L515C2&lt;&gt;0,D7L515C2*D7L515C4,D7L515C3*D7L515C4)</f>
        <v>1.328057761385472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19074.705877143195</v>
      </c>
      <c r="R22" s="16" t="s">
        <v>43284</v>
      </c>
      <c r="S22" s="21">
        <f>IF(D7L515C7=0,0,D7L515C5/D7L515C7)</f>
        <v>6.9624023035493024E-5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497.42849747500884</v>
      </c>
      <c r="J23" s="16" t="s">
        <v>43291</v>
      </c>
      <c r="K23" s="21">
        <f>IF(FLOW_THRU_100PCT="Y",1,INDEX(VariabilityMatrix,D7L516C1,D7L516C6))</f>
        <v>0.65701432046792319</v>
      </c>
      <c r="L23" s="16" t="s">
        <v>43287</v>
      </c>
      <c r="M23" s="15">
        <f>IF(D7L516C2&lt;&gt;0,D7L516C2*D7L516C4,D7L516C3*D7L516C4)</f>
        <v>326.81764624992297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19074.705877143195</v>
      </c>
      <c r="R23" s="16" t="s">
        <v>43289</v>
      </c>
      <c r="S23" s="21">
        <f>IF(D7L516C7=0,0,D7L516C5/D7L516C7)</f>
        <v>1.713356150049692E-2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200.80909582646589</v>
      </c>
      <c r="J24" s="16" t="s">
        <v>43296</v>
      </c>
      <c r="K24" s="21">
        <f>IF(FLOW_THRU_100PCT="Y",1,INDEX(VariabilityMatrix,D7L517C1,D7L517C6))</f>
        <v>0.65701432046792319</v>
      </c>
      <c r="L24" s="16" t="s">
        <v>43292</v>
      </c>
      <c r="M24" s="15">
        <f>IF(D7L517C2&lt;&gt;0,D7L517C2*D7L517C4,D7L517C3*D7L517C4)</f>
        <v>131.93445163820357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19074.705877143195</v>
      </c>
      <c r="R24" s="16" t="s">
        <v>43294</v>
      </c>
      <c r="S24" s="21">
        <f>IF(D7L517C7=0,0,D7L517C5/D7L517C7)</f>
        <v>6.9167227263146301E-3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0.34299687339363122</v>
      </c>
      <c r="J25" s="16" t="s">
        <v>43301</v>
      </c>
      <c r="K25" s="21">
        <f>IF(FLOW_THRU_100PCT="Y",1,INDEX(VariabilityMatrix,D7L518C1,D7L518C6))</f>
        <v>0.65701432046792319</v>
      </c>
      <c r="L25" s="16" t="s">
        <v>43297</v>
      </c>
      <c r="M25" s="15">
        <f>IF(D7L518C2&lt;&gt;0,D7L518C2*D7L518C4,D7L518C3*D7L518C4)</f>
        <v>0.22535385769533889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19074.705877143195</v>
      </c>
      <c r="R25" s="16" t="s">
        <v>43299</v>
      </c>
      <c r="S25" s="21">
        <f>IF(D7L518C7=0,0,D7L518C5/D7L518C7)</f>
        <v>1.181427693547692E-5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84.407044703120292</v>
      </c>
      <c r="J26" s="16" t="s">
        <v>43306</v>
      </c>
      <c r="K26" s="21">
        <f>IF(FLOW_THRU_100PCT="Y",1,INDEX(VariabilityMatrix,D7L519C1,D7L519C6))</f>
        <v>0.65701432046792319</v>
      </c>
      <c r="L26" s="16" t="s">
        <v>43302</v>
      </c>
      <c r="M26" s="15">
        <f>IF(D7L519C2&lt;&gt;0,D7L519C2*D7L519C4,D7L519C3*D7L519C4)</f>
        <v>55.456637118326192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19074.705877143195</v>
      </c>
      <c r="R26" s="16" t="s">
        <v>43304</v>
      </c>
      <c r="S26" s="21">
        <f>IF(D7L519C7=0,0,D7L519C5/D7L519C7)</f>
        <v>2.9073390423691239E-3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32.472799444166689</v>
      </c>
      <c r="J27" s="16" t="s">
        <v>43311</v>
      </c>
      <c r="K27" s="21">
        <f>IF(FLOW_THRU_100PCT="Y",1,INDEX(VariabilityMatrix,D7L520C1,D7L520C6))</f>
        <v>0.64692773230895906</v>
      </c>
      <c r="L27" s="16" t="s">
        <v>43307</v>
      </c>
      <c r="M27" s="15">
        <f>IF(D7L520C2&lt;&gt;0,D7L520C2*D7L520C4,D7L520C3*D7L520C4)</f>
        <v>21.007554506138383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20064.338572943248</v>
      </c>
      <c r="R27" s="16" t="s">
        <v>43309</v>
      </c>
      <c r="S27" s="21">
        <f>IF(D7L520C7=0,0,D7L520C5/D7L520C7)</f>
        <v>1.047009570226604E-3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5.546595702673178E-2</v>
      </c>
      <c r="J28" s="16" t="s">
        <v>43316</v>
      </c>
      <c r="K28" s="21">
        <f>IF(FLOW_THRU_100PCT="Y",1,INDEX(VariabilityMatrix,D7L521C1,D7L521C6))</f>
        <v>0.64692773230895906</v>
      </c>
      <c r="L28" s="16" t="s">
        <v>43312</v>
      </c>
      <c r="M28" s="15">
        <f>IF(D7L521C2&lt;&gt;0,D7L521C2*D7L521C4,D7L521C3*D7L521C4)</f>
        <v>3.5882465799649765E-2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20064.338572943248</v>
      </c>
      <c r="R28" s="16" t="s">
        <v>43314</v>
      </c>
      <c r="S28" s="21">
        <f>IF(D7L521C7=0,0,D7L521C5/D7L521C7)</f>
        <v>1.78837023055608E-6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13.649446620126621</v>
      </c>
      <c r="J29" s="16" t="s">
        <v>43321</v>
      </c>
      <c r="K29" s="21">
        <f>IF(FLOW_THRU_100PCT="Y",1,INDEX(VariabilityMatrix,D7L522C1,D7L522C6))</f>
        <v>0.64692773230895906</v>
      </c>
      <c r="L29" s="16" t="s">
        <v>43317</v>
      </c>
      <c r="M29" s="15">
        <f>IF(D7L522C2&lt;&gt;0,D7L522C2*D7L522C4,D7L522C3*D7L522C4)</f>
        <v>8.8302055492307012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20064.338572943248</v>
      </c>
      <c r="R29" s="16" t="s">
        <v>43319</v>
      </c>
      <c r="S29" s="21">
        <f>IF(D7L522C7=0,0,D7L522C5/D7L522C7)</f>
        <v>4.4009452477731956E-4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3.579594542216467</v>
      </c>
      <c r="J30" s="16" t="s">
        <v>43326</v>
      </c>
      <c r="K30" s="21">
        <f>IF(FLOW_THRU_100PCT="Y",1,INDEX(VariabilityMatrix,D7L523C1,D7L523C6))</f>
        <v>0.64692773230895906</v>
      </c>
      <c r="L30" s="16" t="s">
        <v>43322</v>
      </c>
      <c r="M30" s="15">
        <f>IF(D7L523C2&lt;&gt;0,D7L523C2*D7L523C4,D7L523C3*D7L523C4)</f>
        <v>2.3157389797816252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20064.338572943248</v>
      </c>
      <c r="R30" s="16" t="s">
        <v>43324</v>
      </c>
      <c r="S30" s="21">
        <f>IF(D7L523C7=0,0,D7L523C5/D7L523C7)</f>
        <v>1.1541566502991523E-4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6.1142137558259785E-3</v>
      </c>
      <c r="J31" s="16" t="s">
        <v>43331</v>
      </c>
      <c r="K31" s="21">
        <f>IF(FLOW_THRU_100PCT="Y",1,INDEX(VariabilityMatrix,D7L524C1,D7L524C6))</f>
        <v>0.64692773230895906</v>
      </c>
      <c r="L31" s="16" t="s">
        <v>43327</v>
      </c>
      <c r="M31" s="15">
        <f>IF(D7L524C2&lt;&gt;0,D7L524C2*D7L524C4,D7L524C3*D7L524C4)</f>
        <v>3.9554544399087437E-3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20064.338572943248</v>
      </c>
      <c r="R31" s="16" t="s">
        <v>43329</v>
      </c>
      <c r="S31" s="21">
        <f>IF(D7L524C7=0,0,D7L524C5/D7L524C7)</f>
        <v>1.971385413742306E-7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1.5046280413762485</v>
      </c>
      <c r="J32" s="16" t="s">
        <v>43336</v>
      </c>
      <c r="K32" s="21">
        <f>IF(FLOW_THRU_100PCT="Y",1,INDEX(VariabilityMatrix,D7L525C1,D7L525C6))</f>
        <v>0.64692773230895906</v>
      </c>
      <c r="L32" s="16" t="s">
        <v>43332</v>
      </c>
      <c r="M32" s="15">
        <f>IF(D7L525C2&lt;&gt;0,D7L525C2*D7L525C4,D7L525C3*D7L525C4)</f>
        <v>0.97338560677600705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20064.338572943248</v>
      </c>
      <c r="R32" s="16" t="s">
        <v>43334</v>
      </c>
      <c r="S32" s="21">
        <f>IF(D7L525C7=0,0,D7L525C5/D7L525C7)</f>
        <v>4.8513216781968435E-5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13.826851754113756</v>
      </c>
      <c r="J33" s="16" t="s">
        <v>43341</v>
      </c>
      <c r="K33" s="21">
        <f>IF(FLOW_THRU_100PCT="Y",1,INDEX(VariabilityMatrix,D7L526C1,D7L526C6))</f>
        <v>0.64692773230895906</v>
      </c>
      <c r="L33" s="16" t="s">
        <v>43337</v>
      </c>
      <c r="M33" s="15">
        <f>IF(D7L526C2&lt;&gt;0,D7L526C2*D7L526C4,D7L526C3*D7L526C4)</f>
        <v>8.9449738502609648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20064.338572943248</v>
      </c>
      <c r="R33" s="16" t="s">
        <v>43339</v>
      </c>
      <c r="S33" s="21">
        <f>IF(D7L526C7=0,0,D7L526C5/D7L526C7)</f>
        <v>4.4581453895137403E-4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2.361729134339945E-2</v>
      </c>
      <c r="J34" s="16" t="s">
        <v>43346</v>
      </c>
      <c r="K34" s="21">
        <f>IF(FLOW_THRU_100PCT="Y",1,INDEX(VariabilityMatrix,D7L527C1,D7L527C6))</f>
        <v>0.64692773230895906</v>
      </c>
      <c r="L34" s="16" t="s">
        <v>43342</v>
      </c>
      <c r="M34" s="15">
        <f>IF(D7L527C2&lt;&gt;0,D7L527C2*D7L527C4,D7L527C3*D7L527C4)</f>
        <v>1.5278680732065415E-2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20064.338572943248</v>
      </c>
      <c r="R34" s="16" t="s">
        <v>43344</v>
      </c>
      <c r="S34" s="21">
        <f>IF(D7L527C7=0,0,D7L527C5/D7L527C7)</f>
        <v>7.6148439563658027E-7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5.8119065240025831</v>
      </c>
      <c r="J35" s="16" t="s">
        <v>43351</v>
      </c>
      <c r="K35" s="21">
        <f>IF(FLOW_THRU_100PCT="Y",1,INDEX(VariabilityMatrix,D7L528C1,D7L528C6))</f>
        <v>0.64692773230895906</v>
      </c>
      <c r="L35" s="16" t="s">
        <v>43347</v>
      </c>
      <c r="M35" s="15">
        <f>IF(D7L528C2&lt;&gt;0,D7L528C2*D7L528C4,D7L528C3*D7L528C4)</f>
        <v>3.759883507964636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20064.338572943248</v>
      </c>
      <c r="R35" s="16" t="s">
        <v>43349</v>
      </c>
      <c r="S35" s="21">
        <f>IF(D7L528C7=0,0,D7L528C5/D7L528C7)</f>
        <v>1.8739135079363329E-4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0.64692773230895906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20064.338572943248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0.64692773230895906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20064.338572943248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0.64692773230895906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20064.338572943248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0.64692773230895906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20064.338572943248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0.64692773230895906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20064.338572943248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0.64692773230895906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20064.338572943248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0.64692773230895906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20064.338572943248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0.64692773230895906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20064.338572943248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0.64692773230895906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20064.338572943248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3.0857768401576435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3.0857768401576435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20064.338572943248</v>
      </c>
      <c r="R45" s="16" t="s">
        <v>43399</v>
      </c>
      <c r="S45" s="21">
        <f>IF(D7L538C7=0,0,D7L538C5/D7L538C7)</f>
        <v>1.5379409737028722E-4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5.2707363867581141E-3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5.2707363867581141E-3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20064.338572943248</v>
      </c>
      <c r="R46" s="16" t="s">
        <v>43403</v>
      </c>
      <c r="S46" s="21">
        <f>IF(D7L539C7=0,0,D7L539C5/D7L539C7)</f>
        <v>2.6269175869398955E-7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1.2970592921553887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1.2970592921553887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20064.338572943248</v>
      </c>
      <c r="R47" s="16" t="s">
        <v>43407</v>
      </c>
      <c r="S47" s="21">
        <f>IF(D7L540C7=0,0,D7L540C5/D7L540C7)</f>
        <v>6.4645006235315055E-5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77.040411859268531</v>
      </c>
      <c r="J48" s="16" t="s">
        <v>43413</v>
      </c>
      <c r="K48" s="21">
        <f>IF(FLOW_THRU_100PCT="Y",1,INDEX(VariabilityMatrix,D7L541C1,D7L541C6))</f>
        <v>0.65701432046792319</v>
      </c>
      <c r="L48" s="16" t="s">
        <v>43409</v>
      </c>
      <c r="M48" s="15">
        <f>IF(D7L541C2&lt;&gt;0,D7L541C2*D7L541C4,D7L541C3*D7L541C4)</f>
        <v>50.616653846286248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19074.705877143195</v>
      </c>
      <c r="R48" s="16" t="s">
        <v>43411</v>
      </c>
      <c r="S48" s="21">
        <f>IF(D7L541C7=0,0,D7L541C5/D7L541C7)</f>
        <v>2.6536007512933178E-3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0.13159075431285353</v>
      </c>
      <c r="J49" s="16" t="s">
        <v>43418</v>
      </c>
      <c r="K49" s="21">
        <f>IF(FLOW_THRU_100PCT="Y",1,INDEX(VariabilityMatrix,D7L542C1,D7L542C6))</f>
        <v>0.65701432046792319</v>
      </c>
      <c r="L49" s="16" t="s">
        <v>43414</v>
      </c>
      <c r="M49" s="15">
        <f>IF(D7L542C2&lt;&gt;0,D7L542C2*D7L542C4,D7L542C3*D7L542C4)</f>
        <v>8.6457010024720893E-2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19074.705877143195</v>
      </c>
      <c r="R49" s="16" t="s">
        <v>43416</v>
      </c>
      <c r="S49" s="21">
        <f>IF(D7L542C7=0,0,D7L542C5/D7L542C7)</f>
        <v>4.5325474784028225E-6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32.382763644190653</v>
      </c>
      <c r="J50" s="16" t="s">
        <v>43423</v>
      </c>
      <c r="K50" s="21">
        <f>IF(FLOW_THRU_100PCT="Y",1,INDEX(VariabilityMatrix,D7L543C1,D7L543C6))</f>
        <v>0.65701432046792319</v>
      </c>
      <c r="L50" s="16" t="s">
        <v>43419</v>
      </c>
      <c r="M50" s="15">
        <f>IF(D7L543C2&lt;&gt;0,D7L543C2*D7L543C4,D7L543C3*D7L543C4)</f>
        <v>21.275939450561289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19074.705877143195</v>
      </c>
      <c r="R50" s="16" t="s">
        <v>43421</v>
      </c>
      <c r="S50" s="21">
        <f>IF(D7L543C7=0,0,D7L543C5/D7L543C7)</f>
        <v>1.1154006561147442E-3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62.592131831157722</v>
      </c>
      <c r="J51" s="16" t="s">
        <v>43428</v>
      </c>
      <c r="K51" s="21">
        <f>IF(FLOW_THRU_100PCT="Y",1,INDEX(VariabilityMatrix,D7L544C1,D7L544C6))</f>
        <v>0.66081263419649616</v>
      </c>
      <c r="L51" s="16" t="s">
        <v>43424</v>
      </c>
      <c r="M51" s="15">
        <f>IF(D7L544C2&lt;&gt;0,D7L544C2*D7L544C4,D7L544C3*D7L544C4)</f>
        <v>41.361671515321689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19654.670652487217</v>
      </c>
      <c r="R51" s="16" t="s">
        <v>43426</v>
      </c>
      <c r="S51" s="21">
        <f>IF(D7L544C7=0,0,D7L544C5/D7L544C7)</f>
        <v>2.1044194658172786E-3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0.1069120172508618</v>
      </c>
      <c r="J52" s="16" t="s">
        <v>43433</v>
      </c>
      <c r="K52" s="21">
        <f>IF(FLOW_THRU_100PCT="Y",1,INDEX(VariabilityMatrix,D7L545C1,D7L545C6))</f>
        <v>0.66081263419649616</v>
      </c>
      <c r="L52" s="16" t="s">
        <v>43429</v>
      </c>
      <c r="M52" s="15">
        <f>IF(D7L545C2&lt;&gt;0,D7L545C2*D7L545C4,D7L545C3*D7L545C4)</f>
        <v>7.0648811746803222E-2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19654.670652487217</v>
      </c>
      <c r="R52" s="16" t="s">
        <v>43431</v>
      </c>
      <c r="S52" s="21">
        <f>IF(D7L545C7=0,0,D7L545C5/D7L545C7)</f>
        <v>3.5945049904900295E-6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26.309649210819366</v>
      </c>
      <c r="J53" s="16" t="s">
        <v>43438</v>
      </c>
      <c r="K53" s="21">
        <f>IF(FLOW_THRU_100PCT="Y",1,INDEX(VariabilityMatrix,D7L546C1,D7L546C6))</f>
        <v>0.66081263419649616</v>
      </c>
      <c r="L53" s="16" t="s">
        <v>43434</v>
      </c>
      <c r="M53" s="15">
        <f>IF(D7L546C2&lt;&gt;0,D7L546C2*D7L546C4,D7L546C3*D7L546C4)</f>
        <v>17.385748599787313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19654.670652487217</v>
      </c>
      <c r="R53" s="16" t="s">
        <v>43436</v>
      </c>
      <c r="S53" s="21">
        <f>IF(D7L546C7=0,0,D7L546C5/D7L546C7)</f>
        <v>8.8456066790349494E-4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312.58791007846582</v>
      </c>
      <c r="J54" s="16" t="s">
        <v>43443</v>
      </c>
      <c r="K54" s="21">
        <f>IF(FLOW_THRU_100PCT="Y",1,INDEX(VariabilityMatrix,D7L547C1,D7L547C6))</f>
        <v>0.66081263419649616</v>
      </c>
      <c r="L54" s="16" t="s">
        <v>43439</v>
      </c>
      <c r="M54" s="15">
        <f>IF(D7L547C2&lt;&gt;0,D7L547C2*D7L547C4,D7L547C3*D7L547C4)</f>
        <v>206.56204027692849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19654.670652487217</v>
      </c>
      <c r="R54" s="16" t="s">
        <v>43441</v>
      </c>
      <c r="S54" s="21">
        <f>IF(D7L547C7=0,0,D7L547C5/D7L547C7)</f>
        <v>1.0509565076369718E-2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0.53392340310230391</v>
      </c>
      <c r="J55" s="16" t="s">
        <v>43448</v>
      </c>
      <c r="K55" s="21">
        <f>IF(FLOW_THRU_100PCT="Y",1,INDEX(VariabilityMatrix,D7L548C1,D7L548C6))</f>
        <v>0.66081263419649616</v>
      </c>
      <c r="L55" s="16" t="s">
        <v>43444</v>
      </c>
      <c r="M55" s="15">
        <f>IF(D7L548C2&lt;&gt;0,D7L548C2*D7L548C4,D7L548C3*D7L548C4)</f>
        <v>0.35282333046319114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19654.670652487217</v>
      </c>
      <c r="R55" s="16" t="s">
        <v>43446</v>
      </c>
      <c r="S55" s="21">
        <f>IF(D7L548C7=0,0,D7L548C5/D7L548C7)</f>
        <v>1.7951118932564909E-5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131.39156665716442</v>
      </c>
      <c r="J56" s="16" t="s">
        <v>43453</v>
      </c>
      <c r="K56" s="21">
        <f>IF(FLOW_THRU_100PCT="Y",1,INDEX(VariabilityMatrix,D7L549C1,D7L549C6))</f>
        <v>0.66081263419649616</v>
      </c>
      <c r="L56" s="16" t="s">
        <v>43449</v>
      </c>
      <c r="M56" s="15">
        <f>IF(D7L549C2&lt;&gt;0,D7L549C2*D7L549C4,D7L549C3*D7L549C4)</f>
        <v>86.825207273925329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19654.670652487217</v>
      </c>
      <c r="R56" s="16" t="s">
        <v>43451</v>
      </c>
      <c r="S56" s="21">
        <f>IF(D7L549C7=0,0,D7L549C5/D7L549C7)</f>
        <v>4.4175355979795038E-3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8.1421656019156963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8.1421656019156963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19654.670652487217</v>
      </c>
      <c r="R57" s="16" t="s">
        <v>43456</v>
      </c>
      <c r="S57" s="21">
        <f>IF(D7L550C7=0,0,D7L550C5/D7L550C7)</f>
        <v>4.1426110596695951E-4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1.3907424524851551E-2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1.3907424524851551E-2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19654.670652487217</v>
      </c>
      <c r="R58" s="16" t="s">
        <v>43460</v>
      </c>
      <c r="S58" s="21">
        <f>IF(D7L551C7=0,0,D7L551C5/D7L551C7)</f>
        <v>7.0758878491263976E-7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3.4224352891614815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3.4224352891614815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19654.670652487217</v>
      </c>
      <c r="R59" s="16" t="s">
        <v>43464</v>
      </c>
      <c r="S59" s="21">
        <f>IF(D7L552C7=0,0,D7L552C5/D7L552C7)</f>
        <v>1.7412834586105804E-4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1939.2877891978158</v>
      </c>
      <c r="J60" s="16" t="s">
        <v>43470</v>
      </c>
      <c r="K60" s="21">
        <f>IF(FLOW_THRU_100PCT="Y",1,INDEX(VariabilityMatrix,D7L553C1,D7L553C6))</f>
        <v>0.64692773230895906</v>
      </c>
      <c r="L60" s="16" t="s">
        <v>43466</v>
      </c>
      <c r="M60" s="15">
        <f>IF(D7L553C2&lt;&gt;0,D7L553C2*D7L553C4,D7L553C3*D7L553C4)</f>
        <v>1254.5790517601977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20064.338572943248</v>
      </c>
      <c r="R60" s="16" t="s">
        <v>43468</v>
      </c>
      <c r="S60" s="21">
        <f>IF(D7L553C7=0,0,D7L553C5/D7L553C7)</f>
        <v>6.2527805100537778E-2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3.3124478030622724</v>
      </c>
      <c r="J61" s="16" t="s">
        <v>43475</v>
      </c>
      <c r="K61" s="21">
        <f>IF(FLOW_THRU_100PCT="Y",1,INDEX(VariabilityMatrix,D7L554C1,D7L554C6))</f>
        <v>0.64692773230895906</v>
      </c>
      <c r="L61" s="16" t="s">
        <v>43471</v>
      </c>
      <c r="M61" s="15">
        <f>IF(D7L554C2&lt;&gt;0,D7L554C2*D7L554C4,D7L554C3*D7L554C4)</f>
        <v>2.1429143456268691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20064.338572943248</v>
      </c>
      <c r="R61" s="16" t="s">
        <v>43473</v>
      </c>
      <c r="S61" s="21">
        <f>IF(D7L554C7=0,0,D7L554C5/D7L554C7)</f>
        <v>1.0680214240984689E-4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815.15008292498715</v>
      </c>
      <c r="J62" s="16" t="s">
        <v>43480</v>
      </c>
      <c r="K62" s="21">
        <f>IF(FLOW_THRU_100PCT="Y",1,INDEX(VariabilityMatrix,D7L555C1,D7L555C6))</f>
        <v>0.64692773230895906</v>
      </c>
      <c r="L62" s="16" t="s">
        <v>43476</v>
      </c>
      <c r="M62" s="15">
        <f>IF(D7L555C2&lt;&gt;0,D7L555C2*D7L555C4,D7L555C3*D7L555C4)</f>
        <v>527.34319463812187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20064.338572943248</v>
      </c>
      <c r="R62" s="16" t="s">
        <v>43478</v>
      </c>
      <c r="S62" s="21">
        <f>IF(D7L555C7=0,0,D7L555C5/D7L555C7)</f>
        <v>2.6282610449429113E-2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-177.91016516670408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-177.91016516670408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19654.670652487217</v>
      </c>
      <c r="R63" s="16" t="s">
        <v>43483</v>
      </c>
      <c r="S63" s="21">
        <f>IF(D7L556C7=0,0,D7L556C5/D7L556C7)</f>
        <v>-9.0518008829718177E-3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-0.30388379642851548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-0.30388379642851548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19654.670652487217</v>
      </c>
      <c r="R64" s="16" t="s">
        <v>43487</v>
      </c>
      <c r="S64" s="21">
        <f>IF(D7L557C7=0,0,D7L557C5/D7L557C7)</f>
        <v>-1.546114925055029E-5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5.6950045649094152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5.6950045649094152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19654.670652487217</v>
      </c>
      <c r="R65" s="16" t="s">
        <v>43491</v>
      </c>
      <c r="S65" s="21">
        <f>IF(D7L558C7=0,0,D7L558C5/D7L558C7)</f>
        <v>2.8975324316557477E-4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1594.1479817441434</v>
      </c>
      <c r="J66" s="16" t="s">
        <v>43497</v>
      </c>
      <c r="K66" s="21">
        <f>IF(FLOW_THRU_100PCT="Y",1,INDEX(VariabilityMatrix,D7L559C1,D7L559C6))</f>
        <v>0.66081263419649616</v>
      </c>
      <c r="L66" s="16" t="s">
        <v>43493</v>
      </c>
      <c r="M66" s="15">
        <f>IF(D7L559C2&lt;&gt;0,D7L559C2*D7L559C4,D7L559C3*D7L559C4)</f>
        <v>1053.4331271153753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19654.670652487217</v>
      </c>
      <c r="R66" s="16" t="s">
        <v>43495</v>
      </c>
      <c r="S66" s="21">
        <f>IF(D7L559C7=0,0,D7L559C5/D7L559C7)</f>
        <v>5.3597088739925934E-2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2.7229233377831088</v>
      </c>
      <c r="J67" s="16" t="s">
        <v>43502</v>
      </c>
      <c r="K67" s="21">
        <f>IF(FLOW_THRU_100PCT="Y",1,INDEX(VariabilityMatrix,D7L560C1,D7L560C6))</f>
        <v>0.66081263419649616</v>
      </c>
      <c r="L67" s="16" t="s">
        <v>43498</v>
      </c>
      <c r="M67" s="15">
        <f>IF(D7L560C2&lt;&gt;0,D7L560C2*D7L560C4,D7L560C3*D7L560C4)</f>
        <v>1.7993421435555719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19654.670652487217</v>
      </c>
      <c r="R67" s="16" t="s">
        <v>43500</v>
      </c>
      <c r="S67" s="21">
        <f>IF(D7L560C7=0,0,D7L560C5/D7L560C7)</f>
        <v>9.1547814530683702E-5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670.07582203720449</v>
      </c>
      <c r="J68" s="16" t="s">
        <v>43507</v>
      </c>
      <c r="K68" s="21">
        <f>IF(FLOW_THRU_100PCT="Y",1,INDEX(VariabilityMatrix,D7L561C1,D7L561C6))</f>
        <v>0.66081263419649616</v>
      </c>
      <c r="L68" s="16" t="s">
        <v>43503</v>
      </c>
      <c r="M68" s="15">
        <f>IF(D7L561C2&lt;&gt;0,D7L561C2*D7L561C4,D7L561C3*D7L561C4)</f>
        <v>442.79456907178769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19654.670652487217</v>
      </c>
      <c r="R68" s="16" t="s">
        <v>43505</v>
      </c>
      <c r="S68" s="21">
        <f>IF(D7L561C7=0,0,D7L561C5/D7L561C7)</f>
        <v>2.2528719860068165E-2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49.557455109148478</v>
      </c>
      <c r="J69" s="16" t="s">
        <v>43512</v>
      </c>
      <c r="K69" s="21">
        <f>IF(FLOW_THRU_100PCT="Y",1,INDEX(VariabilityMatrix,D7L562C1,D7L562C6))</f>
        <v>0.64692773230895906</v>
      </c>
      <c r="L69" s="16" t="s">
        <v>43508</v>
      </c>
      <c r="M69" s="15">
        <f>IF(D7L562C2&lt;&gt;0,D7L562C2*D7L562C4,D7L562C3*D7L562C4)</f>
        <v>32.06009205276446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20064.338572943248</v>
      </c>
      <c r="R69" s="16" t="s">
        <v>43510</v>
      </c>
      <c r="S69" s="21">
        <f>IF(D7L562C7=0,0,D7L562C5/D7L562C7)</f>
        <v>1.597864386917667E-3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8.4647819790356751E-2</v>
      </c>
      <c r="J70" s="16" t="s">
        <v>43517</v>
      </c>
      <c r="K70" s="21">
        <f>IF(FLOW_THRU_100PCT="Y",1,INDEX(VariabilityMatrix,D7L563C1,D7L563C6))</f>
        <v>0.64692773230895906</v>
      </c>
      <c r="L70" s="16" t="s">
        <v>43513</v>
      </c>
      <c r="M70" s="15">
        <f>IF(D7L563C2&lt;&gt;0,D7L563C2*D7L563C4,D7L563C3*D7L563C4)</f>
        <v>5.4761022101872919E-2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20064.338572943248</v>
      </c>
      <c r="R70" s="16" t="s">
        <v>43515</v>
      </c>
      <c r="S70" s="21">
        <f>IF(D7L563C7=0,0,D7L563C5/D7L563C7)</f>
        <v>2.7292712342742327E-6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20.830721395138465</v>
      </c>
      <c r="J71" s="16" t="s">
        <v>43522</v>
      </c>
      <c r="K71" s="21">
        <f>IF(FLOW_THRU_100PCT="Y",1,INDEX(VariabilityMatrix,D7L564C1,D7L564C6))</f>
        <v>0.64692773230895906</v>
      </c>
      <c r="L71" s="16" t="s">
        <v>43518</v>
      </c>
      <c r="M71" s="15">
        <f>IF(D7L564C2&lt;&gt;0,D7L564C2*D7L564C4,D7L564C3*D7L564C4)</f>
        <v>13.475971354516643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20064.338572943248</v>
      </c>
      <c r="R71" s="16" t="s">
        <v>43520</v>
      </c>
      <c r="S71" s="21">
        <f>IF(D7L564C7=0,0,D7L564C5/D7L564C7)</f>
        <v>6.7163795634354894E-4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0.64692773230895906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20064.338572943248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0.64692773230895906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20064.338572943248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0.64692773230895906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20064.338572943248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0.64692773230895906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20064.338572943248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0.64692773230895906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20064.338572943248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0.64692773230895906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20064.338572943248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7.0016954924851982</v>
      </c>
      <c r="J78" s="16" t="s">
        <v>43557</v>
      </c>
      <c r="K78" s="21">
        <f>IF(FLOW_THRU_100PCT="Y",1,INDEX(VariabilityMatrix,D7L571C1,D7L571C6))</f>
        <v>0.64692773230895906</v>
      </c>
      <c r="L78" s="16" t="s">
        <v>43553</v>
      </c>
      <c r="M78" s="15">
        <f>IF(D7L571C2&lt;&gt;0,D7L571C2*D7L571C4,D7L571C3*D7L571C4)</f>
        <v>4.5295909872713098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20064.338572943248</v>
      </c>
      <c r="R78" s="16" t="s">
        <v>43555</v>
      </c>
      <c r="S78" s="21">
        <f>IF(D7L571C7=0,0,D7L571C5/D7L571C7)</f>
        <v>2.2575331705075298E-4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1.1959416741022881E-2</v>
      </c>
      <c r="J79" s="16" t="s">
        <v>43562</v>
      </c>
      <c r="K79" s="21">
        <f>IF(FLOW_THRU_100PCT="Y",1,INDEX(VariabilityMatrix,D7L572C1,D7L572C6))</f>
        <v>0.64692773230895906</v>
      </c>
      <c r="L79" s="16" t="s">
        <v>43558</v>
      </c>
      <c r="M79" s="15">
        <f>IF(D7L572C2&lt;&gt;0,D7L572C2*D7L572C4,D7L572C3*D7L572C4)</f>
        <v>7.7368783520077337E-3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20064.338572943248</v>
      </c>
      <c r="R79" s="16" t="s">
        <v>43560</v>
      </c>
      <c r="S79" s="21">
        <f>IF(D7L572C7=0,0,D7L572C5/D7L572C7)</f>
        <v>3.856034587873687E-7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2.9430560503223151</v>
      </c>
      <c r="J80" s="16" t="s">
        <v>43567</v>
      </c>
      <c r="K80" s="21">
        <f>IF(FLOW_THRU_100PCT="Y",1,INDEX(VariabilityMatrix,D7L573C1,D7L573C6))</f>
        <v>0.64692773230895906</v>
      </c>
      <c r="L80" s="16" t="s">
        <v>43563</v>
      </c>
      <c r="M80" s="15">
        <f>IF(D7L573C2&lt;&gt;0,D7L573C2*D7L573C4,D7L573C3*D7L573C4)</f>
        <v>1.9039445766931771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20064.338572943248</v>
      </c>
      <c r="R80" s="16" t="s">
        <v>43565</v>
      </c>
      <c r="S80" s="21">
        <f>IF(D7L573C7=0,0,D7L573C5/D7L573C7)</f>
        <v>9.489196814395095E-5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0.64692773230895906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20064.338572943248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0.64692773230895906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20064.338572943248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0.64692773230895906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20064.338572943248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0.64692773230895906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20064.338572943248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0.64692773230895906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20064.338572943248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0.64692773230895906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20064.338572943248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13.548735433510318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13.548735433510318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20064.338572943248</v>
      </c>
      <c r="R87" s="16" t="s">
        <v>43600</v>
      </c>
      <c r="S87" s="21">
        <f>IF(D7L580C7=0,0,D7L580C5/D7L580C7)</f>
        <v>6.7526449398041871E-4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2.3142247979381938E-2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2.3142247979381938E-2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20064.338572943248</v>
      </c>
      <c r="R88" s="16" t="s">
        <v>43604</v>
      </c>
      <c r="S88" s="21">
        <f>IF(D7L581C7=0,0,D7L581C5/D7L581C7)</f>
        <v>1.1534019870751807E-6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-74.781827997187463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-74.781827997187463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20064.338572943248</v>
      </c>
      <c r="R89" s="16" t="s">
        <v>43608</v>
      </c>
      <c r="S89" s="21">
        <f>IF(D7L582C7=0,0,D7L582C5/D7L582C7)</f>
        <v>-3.7271015800157364E-3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15109.016245185705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12218.068880726987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0.62251674871196727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0755B-10A2-448C-8EE6-DBD4888E14D6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70.927912531326243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35.463956265663121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20064.338572943248</v>
      </c>
      <c r="R8" s="16" t="s">
        <v>43642</v>
      </c>
      <c r="S8" s="21">
        <f>IF(D7L601C7=0,0,D7L601C5/D7L601C7)</f>
        <v>1.7675118537665753E-3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0.12115015076610645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6.0575075383053227E-2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20064.338572943248</v>
      </c>
      <c r="R9" s="16" t="s">
        <v>43646</v>
      </c>
      <c r="S9" s="21">
        <f>IF(D7L602C7=0,0,D7L602C5/D7L602C7)</f>
        <v>3.0190417273330251E-6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29.813467657382979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14.90673382869149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20064.338572943248</v>
      </c>
      <c r="R10" s="16" t="s">
        <v>43650</v>
      </c>
      <c r="S10" s="21">
        <f>IF(D7L603C7=0,0,D7L603C5/D7L603C7)</f>
        <v>7.4294668496041095E-4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20064.338572943248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20064.338572943248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20064.338572943248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20064.338572943248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20064.338572943248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20064.338572943248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20064.338572943248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432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432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20064.338572943248</v>
      </c>
      <c r="R18" s="16" t="s">
        <v>43684</v>
      </c>
      <c r="S18" s="21">
        <f>IF(D7L611C7=0,0,D7L611C5/D7L611C7)</f>
        <v>2.1530737154852032E-2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1364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1364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20064.338572943248</v>
      </c>
      <c r="R19" s="16" t="s">
        <v>43688</v>
      </c>
      <c r="S19" s="21">
        <f>IF(D7L612C7=0,0,D7L612C5/D7L612C7)</f>
        <v>6.7981308979671695E-2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35.826857455054132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17.913428727527066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20064.338572943248</v>
      </c>
      <c r="R20" s="16" t="s">
        <v>43692</v>
      </c>
      <c r="S20" s="21">
        <f>IF(D7L613C7=0,0,D7L613C5/D7L613C7)</f>
        <v>8.9279936452444622E-4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20064.338572943248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6.1194937609909281E-2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3.059746880495464E-2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20064.338572943248</v>
      </c>
      <c r="R22" s="16" t="s">
        <v>43700</v>
      </c>
      <c r="S22" s="21">
        <f>IF(D7L615C7=0,0,D7L615C5/D7L615C7)</f>
        <v>1.5249677278779233E-6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20064.338572943248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15.059273815934963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7.5296369079674816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20064.338572943248</v>
      </c>
      <c r="R24" s="16" t="s">
        <v>43708</v>
      </c>
      <c r="S24" s="21">
        <f>IF(D7L617C7=0,0,D7L617C5/D7L617C7)</f>
        <v>3.7527461374287183E-4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20064.338572943248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20064.338572943248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20064.338572943248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20064.338572943248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20064.338572943248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20064.338572943248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1947.8098565480743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1871.9049282740373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9.3295122660973243E-2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252.07530875130678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126.03765437565339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20064.338572943248</v>
      </c>
      <c r="R32" s="16" t="s">
        <v>43742</v>
      </c>
      <c r="S32" s="21">
        <f>IF(D7L625C7=0,0,D7L625C5/D7L625C7)</f>
        <v>6.2816750184636096E-3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0.43056337864371397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0.21528168932185698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20064.338572943248</v>
      </c>
      <c r="R33" s="16" t="s">
        <v>43746</v>
      </c>
      <c r="S33" s="21">
        <f>IF(D7L626C7=0,0,D7L626C5/D7L626C7)</f>
        <v>1.0729568210744024E-5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105.95601641825719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52.978008209128596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20064.338572943248</v>
      </c>
      <c r="R34" s="16" t="s">
        <v>43750</v>
      </c>
      <c r="S34" s="21">
        <f>IF(D7L627C7=0,0,D7L627C5/D7L627C7)</f>
        <v>2.6404064114313448E-3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20064.338572943248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20064.338572943248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20064.338572943248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358.4618885482077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179.23094427410385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8.9328109981056981E-3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6EBB6-F681-474E-AF1F-05CD001971AC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273554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273554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7667.348</v>
      </c>
      <c r="R8" s="16" t="s">
        <v>43792</v>
      </c>
      <c r="S8" s="21">
        <f>IF(D7L701C7=0,0,D7L701C5/D7L701C7)</f>
        <v>35.67778585242251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9600.6062861033915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9600.6062861033915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7667.348</v>
      </c>
      <c r="R9" s="16" t="s">
        <v>43796</v>
      </c>
      <c r="S9" s="21">
        <f>IF(D7L702C7=0,0,D7L702C5/D7L702C7)</f>
        <v>1.2521417165496325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1933.1335902857645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1933.1335902857645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7667.348</v>
      </c>
      <c r="R10" s="16" t="s">
        <v>43801</v>
      </c>
      <c r="S10" s="21">
        <f>IF(D7L703C7=0,0,D7L703C5/D7L703C7)</f>
        <v>0.25212545332307396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375.21864523296767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375.21864523296767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7667.348</v>
      </c>
      <c r="R11" s="16" t="s">
        <v>43806</v>
      </c>
      <c r="S11" s="21">
        <f>IF(D7L704C7=0,0,D7L704C5/D7L704C7)</f>
        <v>4.8937213392814267E-2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7667.348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7667.348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7667.348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1286.1170145999999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1286.1170145999999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7552.3520000000008</v>
      </c>
      <c r="R15" s="16" t="s">
        <v>43826</v>
      </c>
      <c r="S15" s="21">
        <f>IF(D7L708C7=0,0,D7L708C5/D7L708C7)</f>
        <v>0.17029357405481099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32.936314294530462</v>
      </c>
      <c r="J16" s="16" t="s">
        <v>43832</v>
      </c>
      <c r="K16" s="21">
        <f>IF(FLOW_THRU_100PCT="Y",1,INDEX(VariabilityMatrix,D7L709C1,D7L709C6))</f>
        <v>0.65701432046792319</v>
      </c>
      <c r="L16" s="16" t="s">
        <v>43828</v>
      </c>
      <c r="M16" s="15">
        <f>IF(D7L709C2&lt;&gt;0,D7L709C2*D7L709C4,D7L709C3*D7L709C4)</f>
        <v>21.639630154938875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7552.3520000000008</v>
      </c>
      <c r="R16" s="16" t="s">
        <v>43830</v>
      </c>
      <c r="S16" s="21">
        <f>IF(D7L709C7=0,0,D7L709C5/D7L709C7)</f>
        <v>2.8652835772139426E-3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0.64692773230895906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7667.348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218.23706702738681</v>
      </c>
      <c r="J18" s="16" t="s">
        <v>43842</v>
      </c>
      <c r="K18" s="21">
        <f>IF(FLOW_THRU_100PCT="Y",1,INDEX(VariabilityMatrix,D7L711C1,D7L711C6))</f>
        <v>0.65701432046792319</v>
      </c>
      <c r="L18" s="16" t="s">
        <v>43838</v>
      </c>
      <c r="M18" s="15">
        <f>IF(D7L711C2&lt;&gt;0,D7L711C2*D7L711C4,D7L711C3*D7L711C4)</f>
        <v>143.38487829391116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7552.3520000000008</v>
      </c>
      <c r="R18" s="16" t="s">
        <v>43840</v>
      </c>
      <c r="S18" s="21">
        <f>IF(D7L711C7=0,0,D7L711C5/D7L711C7)</f>
        <v>1.8985460197553178E-2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35.291073243951566</v>
      </c>
      <c r="J19" s="16" t="s">
        <v>43847</v>
      </c>
      <c r="K19" s="21">
        <f>IF(FLOW_THRU_100PCT="Y",1,INDEX(VariabilityMatrix,D7L712C1,D7L712C6))</f>
        <v>0.64692773230895906</v>
      </c>
      <c r="L19" s="16" t="s">
        <v>43843</v>
      </c>
      <c r="M19" s="15">
        <f>IF(D7L712C2&lt;&gt;0,D7L712C2*D7L712C4,D7L712C3*D7L712C4)</f>
        <v>22.830773984458965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7667.348</v>
      </c>
      <c r="R19" s="16" t="s">
        <v>43845</v>
      </c>
      <c r="S19" s="21">
        <f>IF(D7L712C7=0,0,D7L712C5/D7L712C7)</f>
        <v>2.9776624178867277E-3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3.8902630920446772</v>
      </c>
      <c r="J20" s="16" t="s">
        <v>43852</v>
      </c>
      <c r="K20" s="21">
        <f>IF(FLOW_THRU_100PCT="Y",1,INDEX(VariabilityMatrix,D7L713C1,D7L713C6))</f>
        <v>0.64692773230895906</v>
      </c>
      <c r="L20" s="16" t="s">
        <v>43848</v>
      </c>
      <c r="M20" s="15">
        <f>IF(D7L713C2&lt;&gt;0,D7L713C2*D7L713C4,D7L713C3*D7L713C4)</f>
        <v>2.5167190802217023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7667.348</v>
      </c>
      <c r="R20" s="16" t="s">
        <v>43850</v>
      </c>
      <c r="S20" s="21">
        <f>IF(D7L713C7=0,0,D7L713C5/D7L713C7)</f>
        <v>3.2823853569991895E-4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15.026866988375559</v>
      </c>
      <c r="J21" s="16" t="s">
        <v>43857</v>
      </c>
      <c r="K21" s="21">
        <f>IF(FLOW_THRU_100PCT="Y",1,INDEX(VariabilityMatrix,D7L714C1,D7L714C6))</f>
        <v>0.64692773230895906</v>
      </c>
      <c r="L21" s="16" t="s">
        <v>43853</v>
      </c>
      <c r="M21" s="15">
        <f>IF(D7L714C2&lt;&gt;0,D7L714C2*D7L714C4,D7L714C3*D7L714C4)</f>
        <v>9.7212969844981583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7667.348</v>
      </c>
      <c r="R21" s="16" t="s">
        <v>43855</v>
      </c>
      <c r="S21" s="21">
        <f>IF(D7L714C7=0,0,D7L714C5/D7L714C7)</f>
        <v>1.2678825826737169E-3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0.64692773230895906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7667.348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0.64692773230895906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7667.348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0.64692773230895906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7667.348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3.3535875669646127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3.3535875669646127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7667.348</v>
      </c>
      <c r="R25" s="16" t="s">
        <v>43875</v>
      </c>
      <c r="S25" s="21">
        <f>IF(D7L718C7=0,0,D7L718C5/D7L718C7)</f>
        <v>4.3738559498859484E-4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83.726653205381197</v>
      </c>
      <c r="J26" s="16" t="s">
        <v>43881</v>
      </c>
      <c r="K26" s="21">
        <f>IF(FLOW_THRU_100PCT="Y",1,INDEX(VariabilityMatrix,D7L719C1,D7L719C6))</f>
        <v>0.65701432046792319</v>
      </c>
      <c r="L26" s="16" t="s">
        <v>43877</v>
      </c>
      <c r="M26" s="15">
        <f>IF(D7L719C2&lt;&gt;0,D7L719C2*D7L719C4,D7L719C3*D7L719C4)</f>
        <v>55.009610160786991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7552.3520000000008</v>
      </c>
      <c r="R26" s="16" t="s">
        <v>43879</v>
      </c>
      <c r="S26" s="21">
        <f>IF(D7L719C7=0,0,D7L719C5/D7L719C7)</f>
        <v>7.2837720170864633E-3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68.02442495746287</v>
      </c>
      <c r="J27" s="16" t="s">
        <v>43886</v>
      </c>
      <c r="K27" s="21">
        <f>IF(FLOW_THRU_100PCT="Y",1,INDEX(VariabilityMatrix,D7L720C1,D7L720C6))</f>
        <v>0.66081263419649616</v>
      </c>
      <c r="L27" s="16" t="s">
        <v>43882</v>
      </c>
      <c r="M27" s="15">
        <f>IF(D7L720C2&lt;&gt;0,D7L720C2*D7L720C4,D7L720C3*D7L720C4)</f>
        <v>44.951399445842917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7598.9176666666672</v>
      </c>
      <c r="R27" s="16" t="s">
        <v>43884</v>
      </c>
      <c r="S27" s="21">
        <f>IF(D7L720C7=0,0,D7L720C5/D7L720C7)</f>
        <v>5.9155002617051972E-3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287179.5080526215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287033.04083792475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37.438809229762299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51687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25843.5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7667.348</v>
      </c>
      <c r="R29" s="16" t="s">
        <v>43893</v>
      </c>
      <c r="S29" s="21">
        <f>IF(D7L722C7=0,0,D7L722C5/D7L722C7)</f>
        <v>3.3705917613234719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7667.348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51687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25843.5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3.3705917613234719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107470.65185945024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53735.325929725121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7667.348</v>
      </c>
      <c r="R32" s="16" t="s">
        <v>43907</v>
      </c>
      <c r="S32" s="21">
        <f>IF(D7L725C7=0,0,D7L725C5/D7L725C7)</f>
        <v>7.0083327285686163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E7BCD-4764-46FB-8C3E-A1B8E1001D83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33335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33335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145.19200000000001</v>
      </c>
      <c r="R8" s="16" t="s">
        <v>43923</v>
      </c>
      <c r="S8" s="21">
        <f>IF(D7L726C7=0,0,D7L726C5/D7L726C7)</f>
        <v>229.5925395338586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1169.9196887899886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1169.9196887899886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145.19200000000001</v>
      </c>
      <c r="R9" s="16" t="s">
        <v>43927</v>
      </c>
      <c r="S9" s="21">
        <f>IF(D7L727C7=0,0,D7L727C5/D7L727C7)</f>
        <v>8.0577420848944055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235.569606849748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235.569606849748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145.19200000000001</v>
      </c>
      <c r="R10" s="16" t="s">
        <v>43931</v>
      </c>
      <c r="S10" s="21">
        <f>IF(D7L728C7=0,0,D7L728C5/D7L728C7)</f>
        <v>1.6224696047285525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45.723745727867176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45.723745727867176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145.19200000000001</v>
      </c>
      <c r="R11" s="16" t="s">
        <v>43935</v>
      </c>
      <c r="S11" s="21">
        <f>IF(D7L729C7=0,0,D7L729C5/D7L729C7)</f>
        <v>0.31491918100079325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145.19200000000001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145.19200000000001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145.19200000000001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34786.213041367606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34786.213041367606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239.58767040448237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92627-7BEA-48FC-830D-6C7E77F53E9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42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42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5230.8076728951728</v>
      </c>
      <c r="R8" s="16" t="s">
        <v>43964</v>
      </c>
      <c r="S8" s="21">
        <f>IF(D7L734C7=0,0,D7L734C5/D7L734C7)</f>
        <v>8.0293527551460585E-3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1.4740251066200547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1.4740251066200547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5230.8076728951728</v>
      </c>
      <c r="R9" s="16" t="s">
        <v>43968</v>
      </c>
      <c r="S9" s="21">
        <f>IF(D7L735C7=0,0,D7L735C5/D7L735C7)</f>
        <v>2.8179684645224283E-4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0.29680286448745813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0.29680286448745813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5230.8076728951728</v>
      </c>
      <c r="R10" s="16" t="s">
        <v>43972</v>
      </c>
      <c r="S10" s="21">
        <f>IF(D7L736C7=0,0,D7L736C5/D7L736C7)</f>
        <v>5.6741307088276531E-5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5.7609039165154391E-2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5.7609039165154391E-2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5230.8076728951728</v>
      </c>
      <c r="R11" s="16" t="s">
        <v>43976</v>
      </c>
      <c r="S11" s="21">
        <f>IF(D7L737C7=0,0,D7L737C5/D7L737C7)</f>
        <v>1.1013411841477372E-5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5230.8076728951728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5230.8076728951728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5230.8076728951728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43.828437010272673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43.828437010272673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8.3789043205280533E-3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C455C-9D37-4AAF-AC58-8AAD021A78D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0.65701432046792319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0.64692773230895906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0.65701432046792319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0.64692773230895906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0.64692773230895906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0.64692773230895906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0.64692773230895906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0.64692773230895906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0.64692773230895906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0.65701432046792319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0.66081263419649616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DBBC9-E6F5-4EF4-B3BA-6195D83A4CD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467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467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8768.34</v>
      </c>
      <c r="R8" s="16" t="s">
        <v>44182</v>
      </c>
      <c r="S8" s="21">
        <f>IF(D7L901C7=0,0,D7L901C5/D7L901C7)</f>
        <v>5.3259796038930975E-2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16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16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8768.34</v>
      </c>
      <c r="R9" s="16" t="s">
        <v>44187</v>
      </c>
      <c r="S9" s="21">
        <f>IF(D7L902C7=0,0,D7L902C5/D7L902C7)</f>
        <v>1.824746759363802E-3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8768.34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8768.34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292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292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8768.34</v>
      </c>
      <c r="R12" s="16" t="s">
        <v>44202</v>
      </c>
      <c r="S12" s="21">
        <f>IF(D7L905C7=0,0,D7L905C5/D7L905C7)</f>
        <v>3.3301628358389387E-2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8768.34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8768.34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8768.34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8768.34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1403.0966652800003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1403.0966652800003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8620.3005999999987</v>
      </c>
      <c r="R17" s="16" t="s">
        <v>44227</v>
      </c>
      <c r="S17" s="21">
        <f>IF(D7L910C7=0,0,D7L910C5/D7L910C7)</f>
        <v>0.1627665588923895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35.932059236182738</v>
      </c>
      <c r="J18" s="16" t="s">
        <v>44233</v>
      </c>
      <c r="K18" s="21">
        <f>IF(FLOW_THRU_100PCT="Y",1,INDEX(VariabilityMatrix,D7L911C1,D7L911C6))</f>
        <v>0.65701432046792319</v>
      </c>
      <c r="L18" s="16" t="s">
        <v>44229</v>
      </c>
      <c r="M18" s="15">
        <f>IF(D7L911C2&lt;&gt;0,D7L911C2*D7L911C4,D7L911C3*D7L911C4)</f>
        <v>23.607877482073764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8620.3005999999987</v>
      </c>
      <c r="R18" s="16" t="s">
        <v>44231</v>
      </c>
      <c r="S18" s="21">
        <f>IF(D7L911C7=0,0,D7L911C5/D7L911C7)</f>
        <v>2.7386373837211394E-3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0.64692773230895906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8768.34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238.08696837888357</v>
      </c>
      <c r="J20" s="16" t="s">
        <v>44243</v>
      </c>
      <c r="K20" s="21">
        <f>IF(FLOW_THRU_100PCT="Y",1,INDEX(VariabilityMatrix,D7L913C1,D7L913C6))</f>
        <v>0.65701432046792319</v>
      </c>
      <c r="L20" s="16" t="s">
        <v>44239</v>
      </c>
      <c r="M20" s="15">
        <f>IF(D7L913C2&lt;&gt;0,D7L913C2*D7L913C4,D7L913C3*D7L913C4)</f>
        <v>156.4265477417201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8620.3005999999987</v>
      </c>
      <c r="R20" s="16" t="s">
        <v>44241</v>
      </c>
      <c r="S20" s="21">
        <f>IF(D7L913C7=0,0,D7L913C5/D7L913C7)</f>
        <v>1.8146298487748805E-2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38.500996892682494</v>
      </c>
      <c r="J21" s="16" t="s">
        <v>44248</v>
      </c>
      <c r="K21" s="21">
        <f>IF(FLOW_THRU_100PCT="Y",1,INDEX(VariabilityMatrix,D7L914C1,D7L914C6))</f>
        <v>0.64692773230895906</v>
      </c>
      <c r="L21" s="16" t="s">
        <v>44244</v>
      </c>
      <c r="M21" s="15">
        <f>IF(D7L914C2&lt;&gt;0,D7L914C2*D7L914C4,D7L914C3*D7L914C4)</f>
        <v>24.907362611417366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8768.34</v>
      </c>
      <c r="R21" s="16" t="s">
        <v>44246</v>
      </c>
      <c r="S21" s="21">
        <f>IF(D7L914C7=0,0,D7L914C5/D7L914C7)</f>
        <v>2.8406018255926853E-3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4.2441046262088298</v>
      </c>
      <c r="J22" s="16" t="s">
        <v>44253</v>
      </c>
      <c r="K22" s="21">
        <f>IF(FLOW_THRU_100PCT="Y",1,INDEX(VariabilityMatrix,D7L915C1,D7L915C6))</f>
        <v>0.64692773230895906</v>
      </c>
      <c r="L22" s="16" t="s">
        <v>44249</v>
      </c>
      <c r="M22" s="15">
        <f>IF(D7L915C2&lt;&gt;0,D7L915C2*D7L915C4,D7L915C3*D7L915C4)</f>
        <v>2.7456289815152406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8768.34</v>
      </c>
      <c r="R22" s="16" t="s">
        <v>44251</v>
      </c>
      <c r="S22" s="21">
        <f>IF(D7L915C7=0,0,D7L915C5/D7L915C7)</f>
        <v>3.1312984915220449E-4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16.393645929296198</v>
      </c>
      <c r="J23" s="16" t="s">
        <v>44258</v>
      </c>
      <c r="K23" s="21">
        <f>IF(FLOW_THRU_100PCT="Y",1,INDEX(VariabilityMatrix,D7L916C1,D7L916C6))</f>
        <v>0.64692773230895906</v>
      </c>
      <c r="L23" s="16" t="s">
        <v>44254</v>
      </c>
      <c r="M23" s="15">
        <f>IF(D7L916C2&lt;&gt;0,D7L916C2*D7L916C4,D7L916C3*D7L916C4)</f>
        <v>10.605504185315587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8768.34</v>
      </c>
      <c r="R23" s="16" t="s">
        <v>44256</v>
      </c>
      <c r="S23" s="21">
        <f>IF(D7L916C7=0,0,D7L916C5/D7L916C7)</f>
        <v>1.2095224620983661E-3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0.64692773230895906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8768.34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0.64692773230895906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8768.34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0.64692773230895906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8768.34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3.6586154125299117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3.6586154125299117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8768.34</v>
      </c>
      <c r="R27" s="16" t="s">
        <v>44276</v>
      </c>
      <c r="S27" s="21">
        <f>IF(D7L920C7=0,0,D7L920C5/D7L920C7)</f>
        <v>4.1725291361077602E-4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91.3420680808443</v>
      </c>
      <c r="J28" s="16" t="s">
        <v>44282</v>
      </c>
      <c r="K28" s="21">
        <f>IF(FLOW_THRU_100PCT="Y",1,INDEX(VariabilityMatrix,D7L921C1,D7L921C6))</f>
        <v>0.65701432046792319</v>
      </c>
      <c r="L28" s="16" t="s">
        <v>44278</v>
      </c>
      <c r="M28" s="15">
        <f>IF(D7L921C2&lt;&gt;0,D7L921C2*D7L921C4,D7L921C3*D7L921C4)</f>
        <v>60.013046790270693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8620.3005999999987</v>
      </c>
      <c r="R28" s="16" t="s">
        <v>44280</v>
      </c>
      <c r="S28" s="21">
        <f>IF(D7L921C7=0,0,D7L921C5/D7L921C7)</f>
        <v>6.9618276177365211E-3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74.211632947792424</v>
      </c>
      <c r="J29" s="16" t="s">
        <v>44287</v>
      </c>
      <c r="K29" s="21">
        <f>IF(FLOW_THRU_100PCT="Y",1,INDEX(VariabilityMatrix,D7L922C1,D7L922C6))</f>
        <v>0.66081263419649616</v>
      </c>
      <c r="L29" s="16" t="s">
        <v>44283</v>
      </c>
      <c r="M29" s="15">
        <f>IF(D7L922C2&lt;&gt;0,D7L922C2*D7L922C4,D7L922C3*D7L922C4)</f>
        <v>49.039984656254198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8882.1730000000007</v>
      </c>
      <c r="R29" s="16" t="s">
        <v>44285</v>
      </c>
      <c r="S29" s="21">
        <f>IF(D7L922C7=0,0,D7L922C5/D7L922C7)</f>
        <v>5.5211697245993964E-3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2647.6794649258286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2487.8902247704664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0.28688212538913682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1643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821.5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8768.34</v>
      </c>
      <c r="R31" s="16" t="s">
        <v>44294</v>
      </c>
      <c r="S31" s="21">
        <f>IF(D7L924C7=0,0,D7L924C5/D7L924C7)</f>
        <v>9.3689341426085204E-2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8768.34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1643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821.5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9.3689341426085204E-2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5478.965371217756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2739.482685608878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8768.34</v>
      </c>
      <c r="R34" s="16" t="s">
        <v>44306</v>
      </c>
      <c r="S34" s="21">
        <f>IF(D7L927C7=0,0,D7L927C5/D7L927C7)</f>
        <v>0.31242888455612783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864BB-7CE8-49B8-9F20-074D59931B8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5839.7198955399999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5839.7198955399999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149.55003913959422</v>
      </c>
      <c r="J18" s="16" t="s">
        <v>44390</v>
      </c>
      <c r="K18" s="21">
        <f>IF(FLOW_THRU_100PCT="Y",1,INDEX(VariabilityMatrix,D7L1011C1,D7L1011C6))</f>
        <v>0.65701432046792319</v>
      </c>
      <c r="L18" s="16" t="s">
        <v>44386</v>
      </c>
      <c r="M18" s="15">
        <f>IF(D7L1011C2&lt;&gt;0,D7L1011C2*D7L1011C4,D7L1011C3*D7L1011C4)</f>
        <v>98.256517341251808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0.64692773230895906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990.92332019298942</v>
      </c>
      <c r="J20" s="16" t="s">
        <v>44400</v>
      </c>
      <c r="K20" s="21">
        <f>IF(FLOW_THRU_100PCT="Y",1,INDEX(VariabilityMatrix,D7L1013C1,D7L1013C6))</f>
        <v>0.65701432046792319</v>
      </c>
      <c r="L20" s="16" t="s">
        <v>44396</v>
      </c>
      <c r="M20" s="15">
        <f>IF(D7L1013C2&lt;&gt;0,D7L1013C2*D7L1013C4,D7L1013C3*D7L1013C4)</f>
        <v>651.05081185241522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160.24201547614246</v>
      </c>
      <c r="J21" s="16" t="s">
        <v>44405</v>
      </c>
      <c r="K21" s="21">
        <f>IF(FLOW_THRU_100PCT="Y",1,INDEX(VariabilityMatrix,D7L1014C1,D7L1014C6))</f>
        <v>0.64692773230895906</v>
      </c>
      <c r="L21" s="16" t="s">
        <v>44401</v>
      </c>
      <c r="M21" s="15">
        <f>IF(D7L1014C2&lt;&gt;0,D7L1014C2*D7L1014C4,D7L1014C3*D7L1014C4)</f>
        <v>103.66500369259796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17.664058961667564</v>
      </c>
      <c r="J22" s="16" t="s">
        <v>44410</v>
      </c>
      <c r="K22" s="21">
        <f>IF(FLOW_THRU_100PCT="Y",1,INDEX(VariabilityMatrix,D7L1015C1,D7L1015C6))</f>
        <v>0.64692773230895906</v>
      </c>
      <c r="L22" s="16" t="s">
        <v>44406</v>
      </c>
      <c r="M22" s="15">
        <f>IF(D7L1015C2&lt;&gt;0,D7L1015C2*D7L1015C4,D7L1015C3*D7L1015C4)</f>
        <v>11.427369607443342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68.230723272829337</v>
      </c>
      <c r="J23" s="16" t="s">
        <v>44415</v>
      </c>
      <c r="K23" s="21">
        <f>IF(FLOW_THRU_100PCT="Y",1,INDEX(VariabilityMatrix,D7L1016C1,D7L1016C6))</f>
        <v>0.64692773230895906</v>
      </c>
      <c r="L23" s="16" t="s">
        <v>44411</v>
      </c>
      <c r="M23" s="15">
        <f>IF(D7L1016C2&lt;&gt;0,D7L1016C2*D7L1016C4,D7L1016C3*D7L1016C4)</f>
        <v>44.140347080691598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0.64692773230895906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0.64692773230895906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0.64692773230895906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15.227239678754835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15.227239678754835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380.16774287253298</v>
      </c>
      <c r="J28" s="16" t="s">
        <v>44439</v>
      </c>
      <c r="K28" s="21">
        <f>IF(FLOW_THRU_100PCT="Y",1,INDEX(VariabilityMatrix,D7L1021C1,D7L1021C6))</f>
        <v>0.65701432046792319</v>
      </c>
      <c r="L28" s="16" t="s">
        <v>44435</v>
      </c>
      <c r="M28" s="15">
        <f>IF(D7L1021C2&lt;&gt;0,D7L1021C2*D7L1021C4,D7L1021C3*D7L1021C4)</f>
        <v>249.77565124722142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308.87048635330581</v>
      </c>
      <c r="J29" s="16" t="s">
        <v>44444</v>
      </c>
      <c r="K29" s="21">
        <f>IF(FLOW_THRU_100PCT="Y",1,INDEX(VariabilityMatrix,D7L1022C1,D7L1022C6))</f>
        <v>0.66081263419649616</v>
      </c>
      <c r="L29" s="16" t="s">
        <v>44440</v>
      </c>
      <c r="M29" s="15">
        <f>IF(D7L1022C2&lt;&gt;0,D7L1022C2*D7L1022C4,D7L1022C3*D7L1022C4)</f>
        <v>204.10551971268094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7794.1340749421579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7129.0876615916732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432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216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432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1156.8425067205837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578.42125336029187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B17609-5A95-4DDC-B2F2-13CCD0A56AFD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33940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33940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2515.7579999999998</v>
      </c>
      <c r="R8" s="16" t="s">
        <v>44493</v>
      </c>
      <c r="S8" s="21">
        <f>IF(D7L1101C7=0,0,D7L1101C5/D7L1101C7)</f>
        <v>13.490963757245332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1217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1217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2515.7579999999998</v>
      </c>
      <c r="R9" s="16" t="s">
        <v>44498</v>
      </c>
      <c r="S9" s="21">
        <f>IF(D7L1102C7=0,0,D7L1102C5/D7L1102C7)</f>
        <v>0.48375082181990481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181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181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2515.7579999999998</v>
      </c>
      <c r="R10" s="16" t="s">
        <v>44503</v>
      </c>
      <c r="S10" s="21">
        <f>IF(D7L1103C7=0,0,D7L1103C5/D7L1103C7)</f>
        <v>7.1946506778473931E-2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575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575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2515.7579999999998</v>
      </c>
      <c r="R11" s="16" t="s">
        <v>44508</v>
      </c>
      <c r="S11" s="21">
        <f>IF(D7L1104C7=0,0,D7L1104C5/D7L1104C7)</f>
        <v>0.22855934473824591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2515.7579999999998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2515.7579999999998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2515.7579999999998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2515.7579999999998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2515.7579999999998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2160.0343999999996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0.65701432046792319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2160.0343999999996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0.64692773230895906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2515.7579999999998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0.65701432046792319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2160.0343999999996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0.64692773230895906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2515.7579999999998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0.64692773230895906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2515.7579999999998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0.64692773230895906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2515.7579999999998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0.64692773230895906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2515.7579999999998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0.64692773230895906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2515.7579999999998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0.64692773230895906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2515.7579999999998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2515.7579999999998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0.65701432046792319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2160.0343999999996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0.66081263419649616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2296.5206666666663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35913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35913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14.275220430581957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31F82-FF04-4DF5-BDEE-1FC4776A374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4745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4745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29636</v>
      </c>
      <c r="R8" s="16" t="s">
        <v>44621</v>
      </c>
      <c r="S8" s="21">
        <f>IF(D7L1201C7=0,0,D7L1201C5/D7L1201C7)</f>
        <v>0.16010932649480361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175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175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29636</v>
      </c>
      <c r="R9" s="16" t="s">
        <v>44626</v>
      </c>
      <c r="S9" s="21">
        <f>IF(D7L1202C7=0,0,D7L1202C5/D7L1202C7)</f>
        <v>5.9049804292077204E-3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30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30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29636</v>
      </c>
      <c r="R10" s="16" t="s">
        <v>44631</v>
      </c>
      <c r="S10" s="21">
        <f>IF(D7L1203C7=0,0,D7L1203C5/D7L1203C7)</f>
        <v>1.012282359292752E-3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29636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29636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29636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29636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4950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4950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0.16702658928330411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C93EA-5795-467F-9417-5B14311CF31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0.65701432046792319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0.64692773230895906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0.65701432046792319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0.64692773230895906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0.64692773230895906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0.64692773230895906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0.64692773230895906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0.64692773230895906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0.64692773230895906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0.64692773230895906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0.65701432046792319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0A0CD-C5EB-442B-A26C-D1F39C27D204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12998655.881378913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20554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20554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1309644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567525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73300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91817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1913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260043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185756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1364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313057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2804419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4589933.7723314604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770422.82446853956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109323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-109323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2824973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10064359.881378913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2804419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5360356.5967999995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18229135.478178911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2E24F-1528-4528-B96D-D0784EE24DB7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12908.070248041979</v>
      </c>
      <c r="J8" s="16" t="s">
        <v>44958</v>
      </c>
      <c r="K8" s="21">
        <f>IF(FLOW_THRU_100PCT="Y",1,INDEX(VariabilityMatrix,D8L201C1,D8L201C6))</f>
        <v>0.65701432046792319</v>
      </c>
      <c r="L8" s="16" t="s">
        <v>44956</v>
      </c>
      <c r="M8" s="15">
        <f>IF(D8L201C2&lt;&gt;0,D8L201C2*D8L201C4,D8L201C3*D8L201C4)</f>
        <v>8480.7870025695174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612.67903915355873</v>
      </c>
      <c r="J9" s="16" t="s">
        <v>44962</v>
      </c>
      <c r="K9" s="21">
        <f>IF(FLOW_THRU_100PCT="Y",1,INDEX(VariabilityMatrix,D8L202C1,D8L202C6))</f>
        <v>0.65701432046792319</v>
      </c>
      <c r="L9" s="16" t="s">
        <v>44960</v>
      </c>
      <c r="M9" s="15">
        <f>IF(D8L202C2&lt;&gt;0,D8L202C2*D8L202C4,D8L202C3*D8L202C4)</f>
        <v>402.53890257441549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586.98569793726108</v>
      </c>
      <c r="J10" s="16" t="s">
        <v>44965</v>
      </c>
      <c r="K10" s="21">
        <f>IF(FLOW_THRU_100PCT="Y",1,INDEX(VariabilityMatrix,D8L203C1,D8L203C6))</f>
        <v>0.65701432046792319</v>
      </c>
      <c r="L10" s="16" t="s">
        <v>44963</v>
      </c>
      <c r="M10" s="15">
        <f>IF(D8L203C2&lt;&gt;0,D8L203C2*D8L203C4,D8L203C3*D8L203C4)</f>
        <v>385.65800945463923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8.0715426789834371E-2</v>
      </c>
      <c r="J11" s="16" t="s">
        <v>44968</v>
      </c>
      <c r="K11" s="21">
        <f>IF(FLOW_THRU_100PCT="Y",1,INDEX(VariabilityMatrix,D8L204C1,D8L204C6))</f>
        <v>0.65701432046792319</v>
      </c>
      <c r="L11" s="16" t="s">
        <v>44966</v>
      </c>
      <c r="M11" s="15">
        <f>IF(D8L204C2&lt;&gt;0,D8L204C2*D8L204C4,D8L204C3*D8L204C4)</f>
        <v>5.3031191283601432E-2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10949.20757712</v>
      </c>
      <c r="J12" s="16" t="s">
        <v>44971</v>
      </c>
      <c r="K12" s="21">
        <f>IF(FLOW_THRU_100PCT="Y",1,INDEX(VariabilityMatrix,D8L205C1,D8L205C6))</f>
        <v>0.65701432046792319</v>
      </c>
      <c r="L12" s="16" t="s">
        <v>44969</v>
      </c>
      <c r="M12" s="15">
        <f>IF(D8L205C2&lt;&gt;0,D8L205C2*D8L205C4,D8L205C3*D8L205C4)</f>
        <v>7193.7861759437319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1709.691723549262</v>
      </c>
      <c r="J13" s="16" t="s">
        <v>44974</v>
      </c>
      <c r="K13" s="21">
        <f>IF(FLOW_THRU_100PCT="Y",1,INDEX(VariabilityMatrix,D8L206C1,D8L206C6))</f>
        <v>0.65701432046792319</v>
      </c>
      <c r="L13" s="16" t="s">
        <v>44972</v>
      </c>
      <c r="M13" s="15">
        <f>IF(D8L206C2&lt;&gt;0,D8L206C2*D8L206C4,D8L206C3*D8L206C4)</f>
        <v>1123.2919459573507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45.208072147215439</v>
      </c>
      <c r="J14" s="16" t="s">
        <v>44977</v>
      </c>
      <c r="K14" s="21">
        <f>IF(FLOW_THRU_100PCT="Y",1,INDEX(VariabilityMatrix,D8L207C1,D8L207C6))</f>
        <v>0.65701432046792319</v>
      </c>
      <c r="L14" s="16" t="s">
        <v>44975</v>
      </c>
      <c r="M14" s="15">
        <f>IF(D8L207C2&lt;&gt;0,D8L207C2*D8L207C4,D8L207C3*D8L207C4)</f>
        <v>29.702350801467595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43.312223996421622</v>
      </c>
      <c r="J15" s="16" t="s">
        <v>44980</v>
      </c>
      <c r="K15" s="21">
        <f>IF(FLOW_THRU_100PCT="Y",1,INDEX(VariabilityMatrix,D8L208C1,D8L208C6))</f>
        <v>0.65701432046792319</v>
      </c>
      <c r="L15" s="16" t="s">
        <v>44978</v>
      </c>
      <c r="M15" s="15">
        <f>IF(D8L208C2&lt;&gt;0,D8L208C2*D8L208C4,D8L208C3*D8L208C4)</f>
        <v>28.456751416963428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5.9557918657529825E-3</v>
      </c>
      <c r="J16" s="16" t="s">
        <v>44983</v>
      </c>
      <c r="K16" s="21">
        <f>IF(FLOW_THRU_100PCT="Y",1,INDEX(VariabilityMatrix,D8L209C1,D8L209C6))</f>
        <v>0.65701432046792319</v>
      </c>
      <c r="L16" s="16" t="s">
        <v>44981</v>
      </c>
      <c r="M16" s="15">
        <f>IF(D8L209C2&lt;&gt;0,D8L209C2*D8L209C4,D8L209C3*D8L209C4)</f>
        <v>3.9130405455260805E-3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0.64692773230895906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0.64692773230895906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0.64692773230895906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0.64692773230895906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29569.050623220006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0.87982669264190261</v>
      </c>
      <c r="L21" s="16" t="s">
        <v>44996</v>
      </c>
      <c r="M21" s="15">
        <f>IF(D8L214C2&lt;&gt;0,D8L214C2*D8L214C4,D8L214C3*D8L214C4)</f>
        <v>26015.640014388646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26104.691858179998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0.87982669264190261</v>
      </c>
      <c r="L22" s="16" t="s">
        <v>44998</v>
      </c>
      <c r="M22" s="15">
        <f>IF(D8L215C2&lt;&gt;0,D8L215C2*D8L215C4,D8L215C3*D8L215C4)</f>
        <v>22967.60470001851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1765.31199774996</v>
      </c>
      <c r="J23" s="16" t="s">
        <v>45002</v>
      </c>
      <c r="K23" s="21">
        <f>IF(FLOW_THRU_100PCT="Y",1,INDEX(VariabilityMatrix,D8L216C1,D8L216C6))</f>
        <v>0.65701432046792319</v>
      </c>
      <c r="L23" s="16" t="s">
        <v>45000</v>
      </c>
      <c r="M23" s="15">
        <f>IF(D8L216C2&lt;&gt;0,D8L216C2*D8L216C4,D8L216C3*D8L216C4)</f>
        <v>1159.835262615562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1691.281778641965</v>
      </c>
      <c r="J24" s="16" t="s">
        <v>45005</v>
      </c>
      <c r="K24" s="21">
        <f>IF(FLOW_THRU_100PCT="Y",1,INDEX(VariabilityMatrix,D8L217C1,D8L217C6))</f>
        <v>0.65701432046792319</v>
      </c>
      <c r="L24" s="16" t="s">
        <v>45003</v>
      </c>
      <c r="M24" s="15">
        <f>IF(D8L217C2&lt;&gt;0,D8L217C2*D8L217C4,D8L217C3*D8L217C4)</f>
        <v>1111.1963485142312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0.23256534369521772</v>
      </c>
      <c r="J25" s="16" t="s">
        <v>45008</v>
      </c>
      <c r="K25" s="21">
        <f>IF(FLOW_THRU_100PCT="Y",1,INDEX(VariabilityMatrix,D8L218C1,D8L218C6))</f>
        <v>0.65701432046792319</v>
      </c>
      <c r="L25" s="16" t="s">
        <v>45006</v>
      </c>
      <c r="M25" s="15">
        <f>IF(D8L218C2&lt;&gt;0,D8L218C2*D8L218C4,D8L218C3*D8L218C4)</f>
        <v>0.15279876125230249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11087.328466440002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0.65701432046792319</v>
      </c>
      <c r="L26" s="16" t="s">
        <v>45009</v>
      </c>
      <c r="M26" s="15">
        <f>IF(D8L219C2&lt;&gt;0,D8L219C2*D8L219C4,D8L219C3*D8L219C4)</f>
        <v>7284.5335781827389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4346.1683279325234</v>
      </c>
      <c r="J27" s="16" t="s">
        <v>45013</v>
      </c>
      <c r="K27" s="21">
        <f>IF(FLOW_THRU_100PCT="Y",1,INDEX(VariabilityMatrix,D8L220C1,D8L220C6))</f>
        <v>0.65701432046792319</v>
      </c>
      <c r="L27" s="16" t="s">
        <v>45011</v>
      </c>
      <c r="M27" s="15">
        <f>IF(D8L220C2&lt;&gt;0,D8L220C2*D8L220C4,D8L220C3*D8L220C4)</f>
        <v>2855.4948306157967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114.92240889207002</v>
      </c>
      <c r="J28" s="16" t="s">
        <v>45016</v>
      </c>
      <c r="K28" s="21">
        <f>IF(FLOW_THRU_100PCT="Y",1,INDEX(VariabilityMatrix,D8L221C1,D8L221C6))</f>
        <v>0.65701432046792319</v>
      </c>
      <c r="L28" s="16" t="s">
        <v>45014</v>
      </c>
      <c r="M28" s="15">
        <f>IF(D8L221C2&lt;&gt;0,D8L221C2*D8L221C4,D8L221C3*D8L221C4)</f>
        <v>75.505668384760199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110.10301655714999</v>
      </c>
      <c r="J29" s="16" t="s">
        <v>45019</v>
      </c>
      <c r="K29" s="21">
        <f>IF(FLOW_THRU_100PCT="Y",1,INDEX(VariabilityMatrix,D8L222C1,D8L222C6))</f>
        <v>0.65701432046792319</v>
      </c>
      <c r="L29" s="16" t="s">
        <v>45017</v>
      </c>
      <c r="M29" s="15">
        <f>IF(D8L222C2&lt;&gt;0,D8L222C2*D8L222C4,D8L222C3*D8L222C4)</f>
        <v>72.339258604764396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1.5140082634872704E-2</v>
      </c>
      <c r="J30" s="16" t="s">
        <v>45022</v>
      </c>
      <c r="K30" s="21">
        <f>IF(FLOW_THRU_100PCT="Y",1,INDEX(VariabilityMatrix,D8L223C1,D8L223C6))</f>
        <v>0.65701432046792319</v>
      </c>
      <c r="L30" s="16" t="s">
        <v>45020</v>
      </c>
      <c r="M30" s="15">
        <f>IF(D8L223C2&lt;&gt;0,D8L223C2*D8L223C4,D8L223C3*D8L223C4)</f>
        <v>9.9472511041790931E-3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11328.471787456507</v>
      </c>
      <c r="J31" s="16" t="s">
        <v>45025</v>
      </c>
      <c r="K31" s="21">
        <f>IF(FLOW_THRU_100PCT="Y",1,INDEX(VariabilityMatrix,D8L224C1,D8L224C6))</f>
        <v>0.65701432046792319</v>
      </c>
      <c r="L31" s="16" t="s">
        <v>45023</v>
      </c>
      <c r="M31" s="15">
        <f>IF(D8L224C2&lt;&gt;0,D8L224C2*D8L224C4,D8L224C3*D8L224C4)</f>
        <v>7442.9681933757756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299.55012522482502</v>
      </c>
      <c r="J32" s="16" t="s">
        <v>45028</v>
      </c>
      <c r="K32" s="21">
        <f>IF(FLOW_THRU_100PCT="Y",1,INDEX(VariabilityMatrix,D8L225C1,D8L225C6))</f>
        <v>0.65701432046792319</v>
      </c>
      <c r="L32" s="16" t="s">
        <v>45026</v>
      </c>
      <c r="M32" s="15">
        <f>IF(D8L225C2&lt;&gt;0,D8L225C2*D8L225C4,D8L225C3*D8L225C4)</f>
        <v>196.80872197066972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286.98817502424521</v>
      </c>
      <c r="J33" s="16" t="s">
        <v>45031</v>
      </c>
      <c r="K33" s="21">
        <f>IF(FLOW_THRU_100PCT="Y",1,INDEX(VariabilityMatrix,D8L226C1,D8L226C6))</f>
        <v>0.65701432046792319</v>
      </c>
      <c r="L33" s="16" t="s">
        <v>45029</v>
      </c>
      <c r="M33" s="15">
        <f>IF(D8L226C2&lt;&gt;0,D8L226C2*D8L226C4,D8L226C3*D8L226C4)</f>
        <v>188.55534079588386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3.9463266502267516E-2</v>
      </c>
      <c r="J34" s="16" t="s">
        <v>45034</v>
      </c>
      <c r="K34" s="21">
        <f>IF(FLOW_THRU_100PCT="Y",1,INDEX(VariabilityMatrix,D8L227C1,D8L227C6))</f>
        <v>0.65701432046792319</v>
      </c>
      <c r="L34" s="16" t="s">
        <v>45032</v>
      </c>
      <c r="M34" s="15">
        <f>IF(D8L227C2&lt;&gt;0,D8L227C2*D8L227C4,D8L227C3*D8L227C4)</f>
        <v>2.5927931224431849E-2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1831.9249476670977</v>
      </c>
      <c r="J35" s="16" t="s">
        <v>45037</v>
      </c>
      <c r="K35" s="21">
        <f>IF(FLOW_THRU_100PCT="Y",1,INDEX(VariabilityMatrix,D8L228C1,D8L228C6))</f>
        <v>0.64692773230895906</v>
      </c>
      <c r="L35" s="16" t="s">
        <v>45035</v>
      </c>
      <c r="M35" s="15">
        <f>IF(D8L228C2&lt;&gt;0,D8L228C2*D8L228C4,D8L228C3*D8L228C4)</f>
        <v>1185.123052154484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48.440191913949896</v>
      </c>
      <c r="J36" s="16" t="s">
        <v>45040</v>
      </c>
      <c r="K36" s="21">
        <f>IF(FLOW_THRU_100PCT="Y",1,INDEX(VariabilityMatrix,D8L229C1,D8L229C6))</f>
        <v>0.64692773230895906</v>
      </c>
      <c r="L36" s="16" t="s">
        <v>45038</v>
      </c>
      <c r="M36" s="15">
        <f>IF(D8L229C2&lt;&gt;0,D8L229C2*D8L229C4,D8L229C3*D8L229C4)</f>
        <v>31.33730350750238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46.408801414370359</v>
      </c>
      <c r="J37" s="16" t="s">
        <v>45043</v>
      </c>
      <c r="K37" s="21">
        <f>IF(FLOW_THRU_100PCT="Y",1,INDEX(VariabilityMatrix,D8L230C1,D8L230C6))</f>
        <v>0.64692773230895906</v>
      </c>
      <c r="L37" s="16" t="s">
        <v>45041</v>
      </c>
      <c r="M37" s="15">
        <f>IF(D8L230C2&lt;&gt;0,D8L230C2*D8L230C4,D8L230C3*D8L230C4)</f>
        <v>30.023140658175429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6.3815970749017238E-3</v>
      </c>
      <c r="J38" s="16" t="s">
        <v>45046</v>
      </c>
      <c r="K38" s="21">
        <f>IF(FLOW_THRU_100PCT="Y",1,INDEX(VariabilityMatrix,D8L231C1,D8L231C6))</f>
        <v>0.64692773230895906</v>
      </c>
      <c r="L38" s="16" t="s">
        <v>45044</v>
      </c>
      <c r="M38" s="15">
        <f>IF(D8L231C2&lt;&gt;0,D8L231C2*D8L231C4,D8L231C3*D8L231C4)</f>
        <v>4.1284321241756589E-3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201.93973592250009</v>
      </c>
      <c r="J39" s="16" t="s">
        <v>45049</v>
      </c>
      <c r="K39" s="21">
        <f>IF(FLOW_THRU_100PCT="Y",1,INDEX(VariabilityMatrix,D8L232C1,D8L232C6))</f>
        <v>0.64692773230895906</v>
      </c>
      <c r="L39" s="16" t="s">
        <v>45047</v>
      </c>
      <c r="M39" s="15">
        <f>IF(D8L232C2&lt;&gt;0,D8L232C2*D8L232C4,D8L232C3*D8L232C4)</f>
        <v>130.64041542341303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5.3397381675463036</v>
      </c>
      <c r="J40" s="16" t="s">
        <v>45052</v>
      </c>
      <c r="K40" s="21">
        <f>IF(FLOW_THRU_100PCT="Y",1,INDEX(VariabilityMatrix,D8L233C1,D8L233C6))</f>
        <v>0.64692773230895906</v>
      </c>
      <c r="L40" s="16" t="s">
        <v>45050</v>
      </c>
      <c r="M40" s="15">
        <f>IF(D8L233C2&lt;&gt;0,D8L233C2*D8L233C4,D8L233C3*D8L233C4)</f>
        <v>3.4544247038543268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5.1158106198795892</v>
      </c>
      <c r="J41" s="16" t="s">
        <v>45055</v>
      </c>
      <c r="K41" s="21">
        <f>IF(FLOW_THRU_100PCT="Y",1,INDEX(VariabilityMatrix,D8L234C1,D8L234C6))</f>
        <v>0.64692773230895906</v>
      </c>
      <c r="L41" s="16" t="s">
        <v>45053</v>
      </c>
      <c r="M41" s="15">
        <f>IF(D8L234C2&lt;&gt;0,D8L234C2*D8L234C4,D8L234C3*D8L234C4)</f>
        <v>3.3095597632407929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7.0346660746695557E-4</v>
      </c>
      <c r="J42" s="16" t="s">
        <v>45058</v>
      </c>
      <c r="K42" s="21">
        <f>IF(FLOW_THRU_100PCT="Y",1,INDEX(VariabilityMatrix,D8L235C1,D8L235C6))</f>
        <v>0.64692773230895906</v>
      </c>
      <c r="L42" s="16" t="s">
        <v>45056</v>
      </c>
      <c r="M42" s="15">
        <f>IF(D8L235C2&lt;&gt;0,D8L235C2*D8L235C4,D8L235C3*D8L235C4)</f>
        <v>4.5509205712367421E-4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780.0299053245227</v>
      </c>
      <c r="J43" s="16" t="s">
        <v>45061</v>
      </c>
      <c r="K43" s="21">
        <f>IF(FLOW_THRU_100PCT="Y",1,INDEX(VariabilityMatrix,D8L236C1,D8L236C6))</f>
        <v>0.64692773230895906</v>
      </c>
      <c r="L43" s="16" t="s">
        <v>45059</v>
      </c>
      <c r="M43" s="15">
        <f>IF(D8L236C2&lt;&gt;0,D8L236C2*D8L236C4,D8L236C3*D8L236C4)</f>
        <v>504.62297778476551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20.625734891954973</v>
      </c>
      <c r="J44" s="16" t="s">
        <v>45064</v>
      </c>
      <c r="K44" s="21">
        <f>IF(FLOW_THRU_100PCT="Y",1,INDEX(VariabilityMatrix,D8L237C1,D8L237C6))</f>
        <v>0.64692773230895906</v>
      </c>
      <c r="L44" s="16" t="s">
        <v>45062</v>
      </c>
      <c r="M44" s="15">
        <f>IF(D8L237C2&lt;&gt;0,D8L237C2*D8L237C4,D8L237C3*D8L237C4)</f>
        <v>13.343359900858204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19.76077296156474</v>
      </c>
      <c r="J45" s="16" t="s">
        <v>45067</v>
      </c>
      <c r="K45" s="21">
        <f>IF(FLOW_THRU_100PCT="Y",1,INDEX(VariabilityMatrix,D8L238C1,D8L238C6))</f>
        <v>0.64692773230895906</v>
      </c>
      <c r="L45" s="16" t="s">
        <v>45065</v>
      </c>
      <c r="M45" s="15">
        <f>IF(D8L238C2&lt;&gt;0,D8L238C2*D8L238C4,D8L238C3*D8L238C4)</f>
        <v>12.78379204069727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2.7172710151111652E-3</v>
      </c>
      <c r="J46" s="16" t="s">
        <v>45070</v>
      </c>
      <c r="K46" s="21">
        <f>IF(FLOW_THRU_100PCT="Y",1,INDEX(VariabilityMatrix,D8L239C1,D8L239C6))</f>
        <v>0.64692773230895906</v>
      </c>
      <c r="L46" s="16" t="s">
        <v>45068</v>
      </c>
      <c r="M46" s="15">
        <f>IF(D8L239C2&lt;&gt;0,D8L239C2*D8L239C4,D8L239C3*D8L239C4)</f>
        <v>1.7578779758747293E-3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0.64692773230895906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0.64692773230895906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0.64692773230895906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0.64692773230895906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0.64692773230895906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0.64692773230895906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0.64692773230895906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0.64692773230895906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0.64692773230895906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0.64692773230895906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0.64692773230895906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0.64692773230895906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174.08143656162673</v>
      </c>
      <c r="J59" s="16" t="s">
        <v>45109</v>
      </c>
      <c r="K59" s="21">
        <f>IF(FLOW_THRU_100PCT="Y",1,D8L442C4)</f>
        <v>0.83301864578762552</v>
      </c>
      <c r="L59" s="16" t="s">
        <v>45107</v>
      </c>
      <c r="M59" s="15">
        <f>IF(D8L252C2&lt;&gt;0,D8L252C2*D8L252C4,D8L252C3*D8L252C4)</f>
        <v>145.01308254133073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4.6031024395622113</v>
      </c>
      <c r="J60" s="16" t="s">
        <v>45109</v>
      </c>
      <c r="K60" s="21">
        <f>IF(FLOW_THRU_100PCT="Y",1,D8L442C4)</f>
        <v>0.83301864578762552</v>
      </c>
      <c r="L60" s="16" t="s">
        <v>45110</v>
      </c>
      <c r="M60" s="15">
        <f>IF(D8L253C2&lt;&gt;0,D8L253C2*D8L253C4,D8L253C3*D8L253C4)</f>
        <v>3.8344701606258287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4.4100664874972653</v>
      </c>
      <c r="J61" s="16" t="s">
        <v>45109</v>
      </c>
      <c r="K61" s="21">
        <f>IF(FLOW_THRU_100PCT="Y",1,D8L442C4)</f>
        <v>0.83301864578762552</v>
      </c>
      <c r="L61" s="16" t="s">
        <v>45112</v>
      </c>
      <c r="M61" s="15">
        <f>IF(D8L254C2&lt;&gt;0,D8L254C2*D8L254C4,D8L254C3*D8L254C4)</f>
        <v>3.6736676132483623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6.0642090592799016E-4</v>
      </c>
      <c r="J62" s="16" t="s">
        <v>45109</v>
      </c>
      <c r="K62" s="21">
        <f>IF(FLOW_THRU_100PCT="Y",1,D8L442C4)</f>
        <v>0.83301864578762552</v>
      </c>
      <c r="L62" s="16" t="s">
        <v>45114</v>
      </c>
      <c r="M62" s="15">
        <f>IF(D8L255C2&lt;&gt;0,D8L255C2*D8L255C4,D8L255C3*D8L255C4)</f>
        <v>5.0515992183343937E-4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466.29236201874255</v>
      </c>
      <c r="J63" s="16" t="s">
        <v>45118</v>
      </c>
      <c r="K63" s="21">
        <f>IF(FLOW_THRU_100PCT="Y",1,INDEX(VariabilityMatrix,D8L256C1,D8L256C6))</f>
        <v>0.66081263419649616</v>
      </c>
      <c r="L63" s="16" t="s">
        <v>45116</v>
      </c>
      <c r="M63" s="15">
        <f>IF(D8L256C2&lt;&gt;0,D8L256C2*D8L256C4,D8L256C3*D8L256C4)</f>
        <v>308.13188405131149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446.73790038667391</v>
      </c>
      <c r="J64" s="16" t="s">
        <v>45122</v>
      </c>
      <c r="K64" s="21">
        <f>IF(FLOW_THRU_100PCT="Y",1,INDEX(VariabilityMatrix,D8L257C1,D8L257C6))</f>
        <v>0.66081263419649616</v>
      </c>
      <c r="L64" s="16" t="s">
        <v>45120</v>
      </c>
      <c r="M64" s="15">
        <f>IF(D8L257C2&lt;&gt;0,D8L257C2*D8L257C4,D8L257C3*D8L257C4)</f>
        <v>295.21004874992991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6.1430185470650017E-2</v>
      </c>
      <c r="J65" s="16" t="s">
        <v>45125</v>
      </c>
      <c r="K65" s="21">
        <f>IF(FLOW_THRU_100PCT="Y",1,INDEX(VariabilityMatrix,D8L258C1,D8L258C6))</f>
        <v>0.66081263419649616</v>
      </c>
      <c r="L65" s="16" t="s">
        <v>45123</v>
      </c>
      <c r="M65" s="15">
        <f>IF(D8L258C2&lt;&gt;0,D8L258C2*D8L258C4,D8L258C3*D8L258C4)</f>
        <v>4.0593842680039564E-2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6930.0313928999994</v>
      </c>
      <c r="J66" s="16" t="s">
        <v>45109</v>
      </c>
      <c r="K66" s="21">
        <f>IF(FLOW_THRU_100PCT="Y",1,D8L442C4)</f>
        <v>0.83301864578762552</v>
      </c>
      <c r="L66" s="16" t="s">
        <v>45126</v>
      </c>
      <c r="M66" s="15">
        <f>IF(D8L259C2&lt;&gt;0,D8L259C2*D8L259C4,D8L259C3*D8L259C4)</f>
        <v>5772.8453661792901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7228.0506313666665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0.88160217833165433</v>
      </c>
      <c r="L67" s="16" t="s">
        <v>45127</v>
      </c>
      <c r="M67" s="15">
        <f>IF(D8L260C2&lt;&gt;0,D8L260C2*D8L260C4,D8L260C3*D8L260C4)</f>
        <v>6372.2651817043425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0.93821743333333341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0.88160217833165433</v>
      </c>
      <c r="L68" s="16" t="s">
        <v>45129</v>
      </c>
      <c r="M68" s="15">
        <f>IF(D8L261C2&lt;&gt;0,D8L261C2*D8L261C4,D8L261C3*D8L261C4)</f>
        <v>0.8271345329754004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12.145798055695744</v>
      </c>
      <c r="J69" s="16" t="s">
        <v>45109</v>
      </c>
      <c r="K69" s="21">
        <f>IF(FLOW_THRU_100PCT="Y",1,D8L442C4)</f>
        <v>0.83301864578762552</v>
      </c>
      <c r="L69" s="16" t="s">
        <v>45131</v>
      </c>
      <c r="M69" s="15">
        <f>IF(D8L262C2&lt;&gt;0,D8L262C2*D8L262C4,D8L262C3*D8L262C4)</f>
        <v>10.117676248365644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11.63645121363572</v>
      </c>
      <c r="J70" s="16" t="s">
        <v>45109</v>
      </c>
      <c r="K70" s="21">
        <f>IF(FLOW_THRU_100PCT="Y",1,D8L442C4)</f>
        <v>0.83301864578762552</v>
      </c>
      <c r="L70" s="16" t="s">
        <v>45133</v>
      </c>
      <c r="M70" s="15">
        <f>IF(D8L263C2&lt;&gt;0,D8L263C2*D8L263C4,D8L263C3*D8L263C4)</f>
        <v>9.693380831756599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1.6001090475088241E-3</v>
      </c>
      <c r="J71" s="16" t="s">
        <v>45109</v>
      </c>
      <c r="K71" s="21">
        <f>IF(FLOW_THRU_100PCT="Y",1,D8L442C4)</f>
        <v>0.83301864578762552</v>
      </c>
      <c r="L71" s="16" t="s">
        <v>45135</v>
      </c>
      <c r="M71" s="15">
        <f>IF(D8L264C2&lt;&gt;0,D8L264C2*D8L264C4,D8L264C3*D8L264C4)</f>
        <v>1.3329206718683279E-3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3531.0810829943262</v>
      </c>
      <c r="J72" s="16" t="s">
        <v>45139</v>
      </c>
      <c r="K72" s="21">
        <f>IF(FLOW_THRU_100PCT="Y",1,INDEX(VariabilityMatrix,D8L265C1,D8L265C6))</f>
        <v>0.66081263419649616</v>
      </c>
      <c r="L72" s="16" t="s">
        <v>45137</v>
      </c>
      <c r="M72" s="15">
        <f>IF(D8L265C2&lt;&gt;0,D8L265C2*D8L265C4,D8L265C3*D8L265C4)</f>
        <v>2333.3829920148974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93.369679550347058</v>
      </c>
      <c r="J73" s="16" t="s">
        <v>45142</v>
      </c>
      <c r="K73" s="21">
        <f>IF(FLOW_THRU_100PCT="Y",1,INDEX(VariabilityMatrix,D8L266C1,D8L266C6))</f>
        <v>0.66081263419649616</v>
      </c>
      <c r="L73" s="16" t="s">
        <v>45140</v>
      </c>
      <c r="M73" s="15">
        <f>IF(D8L266C2&lt;&gt;0,D8L266C2*D8L266C4,D8L266C3*D8L266C4)</f>
        <v>61.699863897747562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89.454123635038243</v>
      </c>
      <c r="J74" s="16" t="s">
        <v>45145</v>
      </c>
      <c r="K74" s="21">
        <f>IF(FLOW_THRU_100PCT="Y",1,INDEX(VariabilityMatrix,D8L267C1,D8L267C6))</f>
        <v>0.66081263419649616</v>
      </c>
      <c r="L74" s="16" t="s">
        <v>45143</v>
      </c>
      <c r="M74" s="15">
        <f>IF(D8L267C2&lt;&gt;0,D8L267C2*D8L267C4,D8L267C3*D8L267C4)</f>
        <v>59.11241507900867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1.2300687721499568E-2</v>
      </c>
      <c r="J75" s="16" t="s">
        <v>45148</v>
      </c>
      <c r="K75" s="21">
        <f>IF(FLOW_THRU_100PCT="Y",1,INDEX(VariabilityMatrix,D8L268C1,D8L268C6))</f>
        <v>0.66081263419649616</v>
      </c>
      <c r="L75" s="16" t="s">
        <v>45146</v>
      </c>
      <c r="M75" s="15">
        <f>IF(D8L268C2&lt;&gt;0,D8L268C2*D8L268C4,D8L268C3*D8L268C4)</f>
        <v>8.1284498556726259E-3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2892.8664695706357</v>
      </c>
      <c r="J76" s="16" t="s">
        <v>45151</v>
      </c>
      <c r="K76" s="21">
        <f>IF(FLOW_THRU_100PCT="Y",1,INDEX(VariabilityMatrix,D8L269C1,D8L269C6))</f>
        <v>0.64692773230895906</v>
      </c>
      <c r="L76" s="16" t="s">
        <v>45149</v>
      </c>
      <c r="M76" s="15">
        <f>IF(D8L269C2&lt;&gt;0,D8L269C2*D8L269C4,D8L269C3*D8L269C4)</f>
        <v>1871.4755450319556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2771.5510653443853</v>
      </c>
      <c r="J77" s="16" t="s">
        <v>45154</v>
      </c>
      <c r="K77" s="21">
        <f>IF(FLOW_THRU_100PCT="Y",1,INDEX(VariabilityMatrix,D8L270C1,D8L270C6))</f>
        <v>0.64692773230895906</v>
      </c>
      <c r="L77" s="16" t="s">
        <v>45152</v>
      </c>
      <c r="M77" s="15">
        <f>IF(D8L270C2&lt;&gt;0,D8L270C2*D8L270C4,D8L270C3*D8L270C4)</f>
        <v>1792.9932456817228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0.38111137612930851</v>
      </c>
      <c r="J78" s="16" t="s">
        <v>45157</v>
      </c>
      <c r="K78" s="21">
        <f>IF(FLOW_THRU_100PCT="Y",1,INDEX(VariabilityMatrix,D8L271C1,D8L271C6))</f>
        <v>0.64692773230895906</v>
      </c>
      <c r="L78" s="16" t="s">
        <v>45155</v>
      </c>
      <c r="M78" s="15">
        <f>IF(D8L271C2&lt;&gt;0,D8L271C2*D8L271C4,D8L271C3*D8L271C4)</f>
        <v>0.24655151831648031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2378.0159239949326</v>
      </c>
      <c r="J79" s="16" t="s">
        <v>45160</v>
      </c>
      <c r="K79" s="21">
        <f>IF(FLOW_THRU_100PCT="Y",1,INDEX(VariabilityMatrix,D8L272C1,D8L272C6))</f>
        <v>0.66081263419649616</v>
      </c>
      <c r="L79" s="16" t="s">
        <v>45158</v>
      </c>
      <c r="M79" s="15">
        <f>IF(D8L272C2&lt;&gt;0,D8L272C2*D8L272C4,D8L272C3*D8L272C4)</f>
        <v>1571.4229668963062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2278.2913200042331</v>
      </c>
      <c r="J80" s="16" t="s">
        <v>45163</v>
      </c>
      <c r="K80" s="21">
        <f>IF(FLOW_THRU_100PCT="Y",1,INDEX(VariabilityMatrix,D8L273C1,D8L273C6))</f>
        <v>0.66081263419649616</v>
      </c>
      <c r="L80" s="16" t="s">
        <v>45161</v>
      </c>
      <c r="M80" s="15">
        <f>IF(D8L273C2&lt;&gt;0,D8L273C2*D8L273C4,D8L273C3*D8L273C4)</f>
        <v>1505.5236886390096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0.31328404915475788</v>
      </c>
      <c r="J81" s="16" t="s">
        <v>45166</v>
      </c>
      <c r="K81" s="21">
        <f>IF(FLOW_THRU_100PCT="Y",1,INDEX(VariabilityMatrix,D8L274C1,D8L274C6))</f>
        <v>0.66081263419649616</v>
      </c>
      <c r="L81" s="16" t="s">
        <v>45164</v>
      </c>
      <c r="M81" s="15">
        <f>IF(D8L274C2&lt;&gt;0,D8L274C2*D8L274C4,D8L274C3*D8L274C4)</f>
        <v>0.20702205777370014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73.925644765602129</v>
      </c>
      <c r="J82" s="16" t="s">
        <v>45169</v>
      </c>
      <c r="K82" s="21">
        <f>IF(FLOW_THRU_100PCT="Y",1,INDEX(VariabilityMatrix,D8L275C1,D8L275C6))</f>
        <v>0.64692773230895906</v>
      </c>
      <c r="L82" s="16" t="s">
        <v>45167</v>
      </c>
      <c r="M82" s="15">
        <f>IF(D8L275C2&lt;&gt;0,D8L275C2*D8L275C4,D8L275C3*D8L275C4)</f>
        <v>47.824549727688655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70.825494941280539</v>
      </c>
      <c r="J83" s="16" t="s">
        <v>45172</v>
      </c>
      <c r="K83" s="21">
        <f>IF(FLOW_THRU_100PCT="Y",1,INDEX(VariabilityMatrix,D8L276C1,D8L276C6))</f>
        <v>0.64692773230895906</v>
      </c>
      <c r="L83" s="16" t="s">
        <v>45170</v>
      </c>
      <c r="M83" s="15">
        <f>IF(D8L276C2&lt;&gt;0,D8L276C2*D8L276C4,D8L276C3*D8L276C4)</f>
        <v>45.818976832022273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9.7390959811728389E-3</v>
      </c>
      <c r="J84" s="16" t="s">
        <v>45175</v>
      </c>
      <c r="K84" s="21">
        <f>IF(FLOW_THRU_100PCT="Y",1,INDEX(VariabilityMatrix,D8L277C1,D8L277C6))</f>
        <v>0.64692773230895906</v>
      </c>
      <c r="L84" s="16" t="s">
        <v>45173</v>
      </c>
      <c r="M84" s="15">
        <f>IF(D8L277C2&lt;&gt;0,D8L277C2*D8L277C4,D8L277C3*D8L277C4)</f>
        <v>6.3004912778394416E-3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0.64692773230895906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0.64692773230895906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0.64692773230895906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0.64692773230895906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0.64692773230895906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0.64692773230895906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10.444540636608007</v>
      </c>
      <c r="J91" s="16" t="s">
        <v>45196</v>
      </c>
      <c r="K91" s="21">
        <f>IF(FLOW_THRU_100PCT="Y",1,INDEX(VariabilityMatrix,D8L284C1,D8L284C6))</f>
        <v>0.64692773230895906</v>
      </c>
      <c r="L91" s="16" t="s">
        <v>45194</v>
      </c>
      <c r="M91" s="15">
        <f>IF(D8L284C2&lt;&gt;0,D8L284C2*D8L284C4,D8L284C3*D8L284C4)</f>
        <v>6.7568629890495897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10.00653781739193</v>
      </c>
      <c r="J92" s="16" t="s">
        <v>45199</v>
      </c>
      <c r="K92" s="21">
        <f>IF(FLOW_THRU_100PCT="Y",1,INDEX(VariabilityMatrix,D8L285C1,D8L285C6))</f>
        <v>0.64692773230895906</v>
      </c>
      <c r="L92" s="16" t="s">
        <v>45197</v>
      </c>
      <c r="M92" s="15">
        <f>IF(D8L285C2&lt;&gt;0,D8L285C2*D8L285C4,D8L285C3*D8L285C4)</f>
        <v>6.4735068184692022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1.3759823679822176E-3</v>
      </c>
      <c r="J93" s="16" t="s">
        <v>45202</v>
      </c>
      <c r="K93" s="21">
        <f>IF(FLOW_THRU_100PCT="Y",1,INDEX(VariabilityMatrix,D8L286C1,D8L286C6))</f>
        <v>0.64692773230895906</v>
      </c>
      <c r="L93" s="16" t="s">
        <v>45200</v>
      </c>
      <c r="M93" s="15">
        <f>IF(D8L286C2&lt;&gt;0,D8L286C2*D8L286C4,D8L286C3*D8L286C4)</f>
        <v>8.901611530158477E-4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0.64692773230895906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0.64692773230895906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0.64692773230895906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-265.39142579731538</v>
      </c>
      <c r="J97" s="16" t="s">
        <v>45109</v>
      </c>
      <c r="K97" s="21">
        <f>IF(FLOW_THRU_100PCT="Y",1,D8L442C4)</f>
        <v>0.83301864578762552</v>
      </c>
      <c r="L97" s="16" t="s">
        <v>45212</v>
      </c>
      <c r="M97" s="15">
        <f>IF(D8L290C2&lt;&gt;0,D8L290C2*D8L290C4,D8L290C3*D8L290C4)</f>
        <v>-221.07600612132677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-254.26195665746917</v>
      </c>
      <c r="J98" s="16" t="s">
        <v>45109</v>
      </c>
      <c r="K98" s="21">
        <f>IF(FLOW_THRU_100PCT="Y",1,D8L442C4)</f>
        <v>0.83301864578762552</v>
      </c>
      <c r="L98" s="16" t="s">
        <v>45214</v>
      </c>
      <c r="M98" s="15">
        <f>IF(D8L291C2&lt;&gt;0,D8L291C2*D8L291C4,D8L291C3*D8L291C4)</f>
        <v>-211.80495081011691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-3.4963138659333301E-2</v>
      </c>
      <c r="J99" s="16" t="s">
        <v>45109</v>
      </c>
      <c r="K99" s="21">
        <f>IF(FLOW_THRU_100PCT="Y",1,D8L442C4)</f>
        <v>0.83301864578762552</v>
      </c>
      <c r="L99" s="16" t="s">
        <v>45216</v>
      </c>
      <c r="M99" s="15">
        <f>IF(D8L292C2&lt;&gt;0,D8L292C2*D8L292C4,D8L292C3*D8L292C4)</f>
        <v>-2.9124946418482803E-2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0.64692773230895906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0.64692773230895906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0.64692773230895906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20.21086434876095</v>
      </c>
      <c r="J103" s="16" t="s">
        <v>45109</v>
      </c>
      <c r="K103" s="21">
        <f>IF(FLOW_THRU_100PCT="Y",1,D8L442C4)</f>
        <v>0.83301864578762552</v>
      </c>
      <c r="L103" s="16" t="s">
        <v>45227</v>
      </c>
      <c r="M103" s="15">
        <f>IF(D8L296C2&lt;&gt;0,D8L296C2*D8L296C4,D8L296C3*D8L296C4)</f>
        <v>16.836026850002245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19.363300451836331</v>
      </c>
      <c r="J104" s="16" t="s">
        <v>45109</v>
      </c>
      <c r="K104" s="21">
        <f>IF(FLOW_THRU_100PCT="Y",1,D8L442C4)</f>
        <v>0.83301864578762552</v>
      </c>
      <c r="L104" s="16" t="s">
        <v>45229</v>
      </c>
      <c r="M104" s="15">
        <f>IF(D8L297C2&lt;&gt;0,D8L297C2*D8L297C4,D8L297C3*D8L297C4)</f>
        <v>16.129990320367618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2.6626152315500059E-3</v>
      </c>
      <c r="J105" s="16" t="s">
        <v>45109</v>
      </c>
      <c r="K105" s="21">
        <f>IF(FLOW_THRU_100PCT="Y",1,D8L442C4)</f>
        <v>0.83301864578762552</v>
      </c>
      <c r="L105" s="16" t="s">
        <v>45231</v>
      </c>
      <c r="M105" s="15">
        <f>IF(D8L298C2&lt;&gt;0,D8L298C2*D8L298C4,D8L298C3*D8L298C4)</f>
        <v>2.2180081344392909E-3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123367.85826883475</v>
      </c>
      <c r="J106" s="16" t="s">
        <v>45235</v>
      </c>
      <c r="K106" s="21">
        <f>IF(FLOW_THRU_100PCT="Y",1,INDEX(VariabilityMatrix,D8L299C1,D8L299C6))</f>
        <v>0.8750464312613524</v>
      </c>
      <c r="L106" s="16" t="s">
        <v>45233</v>
      </c>
      <c r="M106" s="15">
        <f>IF(D8L299C2&lt;&gt;0,D8L299C2*D8L299C4,D8L299C3*D8L299C4)</f>
        <v>107952.60411050018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17096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0.8750464312613524</v>
      </c>
      <c r="L107" s="16" t="s">
        <v>45236</v>
      </c>
      <c r="M107" s="15">
        <f>IF(D8L300C2&lt;&gt;0,D8L300C2*D8L300C4,D8L300C3*D8L300C4)</f>
        <v>14959.793788844081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25304.702123127172</v>
      </c>
      <c r="J108" s="16" t="s">
        <v>45240</v>
      </c>
      <c r="K108" s="21">
        <f>IF(FLOW_THRU_100PCT="Y",1,INDEX(VariabilityMatrix,D8L301C1,D8L301C6))</f>
        <v>0.8750464312613524</v>
      </c>
      <c r="L108" s="16" t="s">
        <v>45238</v>
      </c>
      <c r="M108" s="15">
        <f>IF(D8L301C2&lt;&gt;0,D8L301C2*D8L301C4,D8L301C3*D8L301C4)</f>
        <v>22142.789286973999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3308.6095292196264</v>
      </c>
      <c r="J109" s="16" t="s">
        <v>45243</v>
      </c>
      <c r="K109" s="21">
        <f>IF(FLOW_THRU_100PCT="Y",1,INDEX(VariabilityMatrix,D8L302C1,D8L302C6))</f>
        <v>0.8750464312613524</v>
      </c>
      <c r="L109" s="16" t="s">
        <v>45241</v>
      </c>
      <c r="M109" s="15">
        <f>IF(D8L302C2&lt;&gt;0,D8L302C2*D8L302C4,D8L302C3*D8L302C4)</f>
        <v>2895.1869609809373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0.8750464312613524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0.8750464312613524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410.92068451324292</v>
      </c>
      <c r="J112" s="16" t="s">
        <v>45252</v>
      </c>
      <c r="K112" s="21">
        <f>IF(FLOW_THRU_100PCT="Y",1,INDEX(VariabilityMatrix,D8L305C1,D8L305C6))</f>
        <v>0.8750464312613524</v>
      </c>
      <c r="L112" s="16" t="s">
        <v>45250</v>
      </c>
      <c r="M112" s="15">
        <f>IF(D8L305C2&lt;&gt;0,D8L305C2*D8L305C4,D8L305C3*D8L305C4)</f>
        <v>359.57467851478532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130974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0.8750464312613524</v>
      </c>
      <c r="L113" s="16" t="s">
        <v>45253</v>
      </c>
      <c r="M113" s="15">
        <f>IF(D8L306C2&lt;&gt;0,D8L306C2*D8L306C4,D8L306C3*D8L306C4)</f>
        <v>114608.33128802438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55594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0.8750464312613524</v>
      </c>
      <c r="L114" s="16" t="s">
        <v>45256</v>
      </c>
      <c r="M114" s="15">
        <f>IF(D8L307C2&lt;&gt;0,D8L307C2*D8L307C4,D8L307C3*D8L307C4)</f>
        <v>48647.331299543628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199933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0.8750464312613524</v>
      </c>
      <c r="L115" s="16" t="s">
        <v>45259</v>
      </c>
      <c r="M115" s="15">
        <f>IF(D8L308C2&lt;&gt;0,D8L308C2*D8L308C4,D8L308C3*D8L308C4)</f>
        <v>174950.65814137596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50969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0.8750464312613524</v>
      </c>
      <c r="L116" s="16" t="s">
        <v>45262</v>
      </c>
      <c r="M116" s="15">
        <f>IF(D8L309C2&lt;&gt;0,D8L309C2*D8L309C4,D8L309C3*D8L309C4)</f>
        <v>44600.241554959874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50764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0.8750464312613524</v>
      </c>
      <c r="L117" s="16" t="s">
        <v>45265</v>
      </c>
      <c r="M117" s="15">
        <f>IF(D8L310C2&lt;&gt;0,D8L310C2*D8L310C4,D8L310C3*D8L310C4)</f>
        <v>44420.857036551293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5938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0.8750464312613524</v>
      </c>
      <c r="L118" s="16" t="s">
        <v>45268</v>
      </c>
      <c r="M118" s="15">
        <f>IF(D8L311C2&lt;&gt;0,D8L311C2*D8L311C4,D8L311C3*D8L311C4)</f>
        <v>5196.0257088299104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24076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0.8750464312613524</v>
      </c>
      <c r="L119" s="16" t="s">
        <v>45271</v>
      </c>
      <c r="M119" s="15">
        <f>IF(D8L312C2&lt;&gt;0,D8L312C2*D8L312C4,D8L312C3*D8L312C4)</f>
        <v>21067.617879048321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104807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0.8750464312613524</v>
      </c>
      <c r="L120" s="16" t="s">
        <v>45274</v>
      </c>
      <c r="M120" s="15">
        <f>IF(D8L313C2&lt;&gt;0,D8L313C2*D8L313C4,D8L313C3*D8L313C4)</f>
        <v>91710.991321208567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17243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0.8750464312613524</v>
      </c>
      <c r="L121" s="16" t="s">
        <v>45277</v>
      </c>
      <c r="M121" s="15">
        <f>IF(D8L314C2&lt;&gt;0,D8L314C2*D8L314C4,D8L314C3*D8L314C4)</f>
        <v>15088.425614239499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0.8750464312613524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93721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0.8750464312613524</v>
      </c>
      <c r="L123" s="16" t="s">
        <v>45283</v>
      </c>
      <c r="M123" s="15">
        <f>IF(D8L316C2&lt;&gt;0,D8L316C2*D8L316C4,D8L316C3*D8L316C4)</f>
        <v>82010.226584245203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1265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0.8750464312613524</v>
      </c>
      <c r="L124" s="16" t="s">
        <v>45286</v>
      </c>
      <c r="M124" s="15">
        <f>IF(D8L317C2&lt;&gt;0,D8L317C2*D8L317C4,D8L317C3*D8L317C4)</f>
        <v>1106.9337355456107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35849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0.8750464312613524</v>
      </c>
      <c r="L125" s="16" t="s">
        <v>45289</v>
      </c>
      <c r="M125" s="15">
        <f>IF(D8L318C2&lt;&gt;0,D8L318C2*D8L318C4,D8L318C3*D8L318C4)</f>
        <v>31369.539514288223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349379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28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2438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0.8750464312613524</v>
      </c>
      <c r="L128" s="16" t="s">
        <v>45296</v>
      </c>
      <c r="M128" s="15">
        <f>IF(D8L321C2&lt;&gt;0,D8L321C2*D8L321C4,D8L321C3*D8L321C4)</f>
        <v>2133.363199415177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989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0.8750464312613524</v>
      </c>
      <c r="L129" s="16" t="s">
        <v>45299</v>
      </c>
      <c r="M129" s="15">
        <f>IF(D8L322C2&lt;&gt;0,D8L322C2*D8L322C4,D8L322C3*D8L322C4)</f>
        <v>865.4209205174775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134343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0.8750464312613524</v>
      </c>
      <c r="L130" s="16" t="s">
        <v>45302</v>
      </c>
      <c r="M130" s="15">
        <f>IF(D8L323C2&lt;&gt;0,D8L323C2*D8L323C4,D8L323C3*D8L323C4)</f>
        <v>117556.36271494387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109323</v>
      </c>
      <c r="J131" s="16" t="s">
        <v>45109</v>
      </c>
      <c r="K131" s="21">
        <f>IF(FLOW_THRU_100PCT="Y",1,D8L442C4)</f>
        <v>0.83301864578762552</v>
      </c>
      <c r="L131" s="16" t="s">
        <v>45305</v>
      </c>
      <c r="M131" s="15">
        <f>IF(D8L324C2&lt;&gt;0,D8L324C2*D8L324C4,D8L324C3*D8L324C4)</f>
        <v>91068.097413440584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998011.05979663995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871202.14906937315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998011.05979663995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463402.99083958549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961401.91149844578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463402.99083958549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90199.762429072638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13791</v>
      </c>
      <c r="J135" s="16" t="s">
        <v>45315</v>
      </c>
      <c r="K135" s="21">
        <f>IF(FLOW_THRU_100PCT="Y",1,D8L449C4)</f>
        <v>0.76329304553642763</v>
      </c>
      <c r="L135" s="16" t="s">
        <v>45313</v>
      </c>
      <c r="M135" s="15">
        <f>IF(D8L328C2&lt;&gt;0,D8L328C2*D8L328C4,D8L328C3*D8L328C4)</f>
        <v>10526.574390992873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0.76329304553642763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105.80429633055502</v>
      </c>
      <c r="J137" s="16" t="s">
        <v>45315</v>
      </c>
      <c r="K137" s="21">
        <f>IF(FLOW_THRU_100PCT="Y",1,D8L449C4)</f>
        <v>0.76329304553642763</v>
      </c>
      <c r="L137" s="16" t="s">
        <v>45318</v>
      </c>
      <c r="M137" s="15">
        <f>IF(D8L330C2&lt;&gt;0,D8L330C2*D8L330C4,D8L330C3*D8L330C4)</f>
        <v>80.75968357698801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101.36728165558443</v>
      </c>
      <c r="J138" s="16" t="s">
        <v>45315</v>
      </c>
      <c r="K138" s="21">
        <f>IF(FLOW_THRU_100PCT="Y",1,D8L449C4)</f>
        <v>0.76329304553642763</v>
      </c>
      <c r="L138" s="16" t="s">
        <v>45320</v>
      </c>
      <c r="M138" s="15">
        <f>IF(D8L331C2&lt;&gt;0,D8L331C2*D8L331C4,D8L331C3*D8L331C4)</f>
        <v>77.372941132639895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1.3938846261685843E-2</v>
      </c>
      <c r="J139" s="16" t="s">
        <v>45315</v>
      </c>
      <c r="K139" s="21">
        <f>IF(FLOW_THRU_100PCT="Y",1,D8L449C4)</f>
        <v>0.76329304553642763</v>
      </c>
      <c r="L139" s="16" t="s">
        <v>45322</v>
      </c>
      <c r="M139" s="15">
        <f>IF(D8L332C2&lt;&gt;0,D8L332C2*D8L332C4,D8L332C3*D8L332C4)</f>
        <v>1.0639424414346236E-2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0.76329304553642763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0.76329304553642763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0.76329304553642763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28417</v>
      </c>
      <c r="J143" s="16" t="s">
        <v>45315</v>
      </c>
      <c r="K143" s="21">
        <f>IF(FLOW_THRU_100PCT="Y",1,D8L449C4)</f>
        <v>0.76329304553642763</v>
      </c>
      <c r="L143" s="16" t="s">
        <v>45330</v>
      </c>
      <c r="M143" s="15">
        <f>IF(D8L336C2&lt;&gt;0,D8L336C2*D8L336C4,D8L336C3*D8L336C4)</f>
        <v>21690.498475008662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0.76329304553642763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2447</v>
      </c>
      <c r="J145" s="16" t="s">
        <v>45315</v>
      </c>
      <c r="K145" s="21">
        <f>IF(FLOW_THRU_100PCT="Y",1,D8L449C4)</f>
        <v>0.76329304553642763</v>
      </c>
      <c r="L145" s="16" t="s">
        <v>45334</v>
      </c>
      <c r="M145" s="15">
        <f>IF(D8L338C2&lt;&gt;0,D8L338C2*D8L338C4,D8L338C3*D8L338C4)</f>
        <v>1867.7780824276383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0.76329304553642763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0.76329304553642763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1913</v>
      </c>
      <c r="J148" s="16" t="s">
        <v>45315</v>
      </c>
      <c r="K148" s="21">
        <f>IF(FLOW_THRU_100PCT="Y",1,D8L449C4)</f>
        <v>0.76329304553642763</v>
      </c>
      <c r="L148" s="16" t="s">
        <v>45340</v>
      </c>
      <c r="M148" s="15">
        <f>IF(D8L341C2&lt;&gt;0,D8L341C2*D8L341C4,D8L341C3*D8L341C4)</f>
        <v>1460.1795961111861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0.76329304553642763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0.76329304553642763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65345</v>
      </c>
      <c r="J151" s="16" t="s">
        <v>45315</v>
      </c>
      <c r="K151" s="21">
        <f>IF(FLOW_THRU_100PCT="Y",1,D8L449C4)</f>
        <v>0.76329304553642763</v>
      </c>
      <c r="L151" s="16" t="s">
        <v>45345</v>
      </c>
      <c r="M151" s="15">
        <f>IF(D8L344C2&lt;&gt;0,D8L344C2*D8L344C4,D8L344C3*D8L344C4)</f>
        <v>49877.384060577861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0.76329304553642763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0.76329304553642763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0.76329304553642763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53.44349364705915</v>
      </c>
      <c r="J155" s="16" t="s">
        <v>45315</v>
      </c>
      <c r="K155" s="21">
        <f>IF(FLOW_THRU_100PCT="Y",1,D8L449C4)</f>
        <v>0.76329304553642763</v>
      </c>
      <c r="L155" s="16" t="s">
        <v>45353</v>
      </c>
      <c r="M155" s="15">
        <f>IF(D8L348C2&lt;&gt;0,D8L348C2*D8L348C4,D8L348C3*D8L348C4)</f>
        <v>40.793047029970502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51.202284416265201</v>
      </c>
      <c r="J156" s="16" t="s">
        <v>45315</v>
      </c>
      <c r="K156" s="21">
        <f>IF(FLOW_THRU_100PCT="Y",1,D8L449C4)</f>
        <v>0.76329304553642763</v>
      </c>
      <c r="L156" s="16" t="s">
        <v>45355</v>
      </c>
      <c r="M156" s="15">
        <f>IF(D8L349C2&lt;&gt;0,D8L349C2*D8L349C4,D8L349C3*D8L349C4)</f>
        <v>39.08234761051343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7.0407409478570621E-3</v>
      </c>
      <c r="J157" s="16" t="s">
        <v>45315</v>
      </c>
      <c r="K157" s="21">
        <f>IF(FLOW_THRU_100PCT="Y",1,D8L449C4)</f>
        <v>0.76329304553642763</v>
      </c>
      <c r="L157" s="16" t="s">
        <v>45357</v>
      </c>
      <c r="M157" s="15">
        <f>IF(D8L350C2&lt;&gt;0,D8L350C2*D8L350C4,D8L350C3*D8L350C4)</f>
        <v>5.374148600922851E-3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0.76329304553642763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0.76329304553642763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0.76329304553642763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112224.83833563668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85660.438638041349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112224.83833563668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85660.438638041349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37861.367517716957</v>
      </c>
      <c r="J164" s="16" t="s">
        <v>45373</v>
      </c>
      <c r="K164" s="21">
        <f>IF(FLOW_THRU_100PCT="Y",1,D8L456C4)</f>
        <v>0.5700033087673636</v>
      </c>
      <c r="L164" s="16" t="s">
        <v>45371</v>
      </c>
      <c r="M164" s="15">
        <f>IF(D8L357C2&lt;&gt;0,D8L357C2*D8L357C4,D8L357C3*D8L357C4)</f>
        <v>21581.104759555848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376.02475122836825</v>
      </c>
      <c r="J165" s="16" t="s">
        <v>45373</v>
      </c>
      <c r="K165" s="21">
        <f>IF(FLOW_THRU_100PCT="Y",1,D8L456C4)</f>
        <v>0.5700033087673636</v>
      </c>
      <c r="L165" s="16" t="s">
        <v>45374</v>
      </c>
      <c r="M165" s="15">
        <f>IF(D8L358C2&lt;&gt;0,D8L358C2*D8L358C4,D8L358C3*D8L358C4)</f>
        <v>214.33535237859468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360.25575698885348</v>
      </c>
      <c r="J166" s="16" t="s">
        <v>45373</v>
      </c>
      <c r="K166" s="21">
        <f>IF(FLOW_THRU_100PCT="Y",1,D8L456C4)</f>
        <v>0.5700033087673636</v>
      </c>
      <c r="L166" s="16" t="s">
        <v>45376</v>
      </c>
      <c r="M166" s="15">
        <f>IF(D8L359C2&lt;&gt;0,D8L359C2*D8L359C4,D8L359C3*D8L359C4)</f>
        <v>205.34697348613776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4.9538169807261875E-2</v>
      </c>
      <c r="J167" s="16" t="s">
        <v>45373</v>
      </c>
      <c r="K167" s="21">
        <f>IF(FLOW_THRU_100PCT="Y",1,D8L456C4)</f>
        <v>0.5700033087673636</v>
      </c>
      <c r="L167" s="16" t="s">
        <v>45378</v>
      </c>
      <c r="M167" s="15">
        <f>IF(D8L360C2&lt;&gt;0,D8L360C2*D8L360C4,D8L360C3*D8L360C4)</f>
        <v>2.8236920700418781E-2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46793.079846961991</v>
      </c>
      <c r="J168" s="16" t="s">
        <v>45373</v>
      </c>
      <c r="K168" s="21">
        <f>IF(FLOW_THRU_100PCT="Y",1,D8L456C4)</f>
        <v>0.5700033087673636</v>
      </c>
      <c r="L168" s="16" t="s">
        <v>45380</v>
      </c>
      <c r="M168" s="15">
        <f>IF(D8L361C2&lt;&gt;0,D8L361C2*D8L361C4,D8L361C3*D8L361C4)</f>
        <v>26672.210340183774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1893.1619577918186</v>
      </c>
      <c r="J169" s="16" t="s">
        <v>45373</v>
      </c>
      <c r="K169" s="21">
        <f>IF(FLOW_THRU_100PCT="Y",1,D8L456C4)</f>
        <v>0.5700033087673636</v>
      </c>
      <c r="L169" s="16" t="s">
        <v>45382</v>
      </c>
      <c r="M169" s="15">
        <f>IF(D8L362C2&lt;&gt;0,D8L362C2*D8L362C4,D8L362C3*D8L362C4)</f>
        <v>1079.1085799738366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0.5700033087673636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0.5700033087673636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37393.032615562457</v>
      </c>
      <c r="J172" s="16" t="s">
        <v>45373</v>
      </c>
      <c r="K172" s="21">
        <f>IF(FLOW_THRU_100PCT="Y",1,D8L456C4)</f>
        <v>0.5700033087673636</v>
      </c>
      <c r="L172" s="16" t="s">
        <v>45388</v>
      </c>
      <c r="M172" s="15">
        <f>IF(D8L365C2&lt;&gt;0,D8L365C2*D8L365C4,D8L365C3*D8L365C4)</f>
        <v>21314.152315716547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0.5700033087673636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0.5700033087673636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124676.97198442023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71066.286558215448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124676.97198442023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71066.286558215448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CCA9A-CC96-47F6-8E3C-0FD09429BBAC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639183.64974850183</v>
      </c>
      <c r="F8" s="16" t="s">
        <v>45463</v>
      </c>
      <c r="G8" s="15">
        <f>D1L234C7</f>
        <v>485825.83713340975</v>
      </c>
      <c r="H8" s="16" t="s">
        <v>45464</v>
      </c>
      <c r="I8" s="15">
        <f>D1L251C7</f>
        <v>1581685.4769183144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1382655.7303288241</v>
      </c>
      <c r="F9" s="16" t="s">
        <v>45466</v>
      </c>
      <c r="G9" s="15">
        <f>D3L217C7</f>
        <v>374503.89428841317</v>
      </c>
      <c r="H9" s="16" t="s">
        <v>45467</v>
      </c>
      <c r="I9" s="15">
        <f>D3L224C7</f>
        <v>249383.44497256723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1.4564719431205831E-3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96485.913672145922</v>
      </c>
      <c r="F14" s="16" t="s">
        <v>45479</v>
      </c>
      <c r="G14" s="15">
        <f>D3L217C20</f>
        <v>-250.96087880672562</v>
      </c>
      <c r="H14" s="16" t="s">
        <v>45480</v>
      </c>
      <c r="I14" s="15">
        <f>D3L224C20</f>
        <v>436.54770876821931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1689912.5592907858</v>
      </c>
      <c r="F15" s="16" t="s">
        <v>45482</v>
      </c>
      <c r="G15" s="15">
        <f>D3L217C16</f>
        <v>457726.98190806067</v>
      </c>
      <c r="H15" s="16" t="s">
        <v>45483</v>
      </c>
      <c r="I15" s="15">
        <f>D3L224C16</f>
        <v>304801.98829980439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1713665.6631831028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96033.641407449759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8603.2964320299943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208292.6098725411</v>
      </c>
      <c r="F23" s="16" t="s">
        <v>45496</v>
      </c>
      <c r="G23" s="15">
        <f>D2L236C7</f>
        <v>128917.34782407458</v>
      </c>
      <c r="H23" s="16" t="s">
        <v>45497</v>
      </c>
      <c r="I23" s="15">
        <f>D2L255C7</f>
        <v>637064.3250028016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59634.508414747062</v>
      </c>
      <c r="F24" s="16" t="s">
        <v>45499</v>
      </c>
      <c r="G24" s="15">
        <f>D3L217C32</f>
        <v>5516.5528349264459</v>
      </c>
      <c r="H24" s="16" t="s">
        <v>45500</v>
      </c>
      <c r="I24" s="15">
        <f>D3L224C32</f>
        <v>3673.4917081734147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545402.35495237669</v>
      </c>
      <c r="F25" s="16" t="s">
        <v>45502</v>
      </c>
      <c r="G25" s="15">
        <f>D4L213C7</f>
        <v>1234.766514900346</v>
      </c>
      <c r="H25" s="16" t="s">
        <v>45503</v>
      </c>
      <c r="I25" s="15">
        <f>D4L220C7</f>
        <v>2758.9763586545814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2487.8902247704664</v>
      </c>
      <c r="F28" s="16" t="s">
        <v>45511</v>
      </c>
      <c r="G28" s="15">
        <f>D7L926C5</f>
        <v>821.5</v>
      </c>
      <c r="H28" s="16" t="s">
        <v>45512</v>
      </c>
      <c r="I28" s="15">
        <f>D7L927C5</f>
        <v>2739.482685608878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7129.0876615916732</v>
      </c>
      <c r="F29" s="16" t="s">
        <v>45514</v>
      </c>
      <c r="G29" s="15">
        <f>D7L1026C5</f>
        <v>216</v>
      </c>
      <c r="H29" s="16" t="s">
        <v>45515</v>
      </c>
      <c r="I29" s="15">
        <f>D7L1027C5</f>
        <v>578.42125336029187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4950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43.828437010272673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856.10429071401938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12218.068880726987</v>
      </c>
      <c r="F33" s="16" t="s">
        <v>45522</v>
      </c>
      <c r="G33" s="15">
        <f>D7L624C5</f>
        <v>1871.9049282740373</v>
      </c>
      <c r="H33" s="16" t="s">
        <v>45523</v>
      </c>
      <c r="I33" s="15">
        <f>D7L631C5</f>
        <v>179.23094427410385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287033.04083792475</v>
      </c>
      <c r="F34" s="16" t="s">
        <v>45525</v>
      </c>
      <c r="G34" s="15">
        <f>D7L724C5</f>
        <v>25843.5</v>
      </c>
      <c r="H34" s="16" t="s">
        <v>45526</v>
      </c>
      <c r="I34" s="15">
        <f>D7L725C5</f>
        <v>53735.325929725121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34786.213041367606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35913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136184.05239717502</v>
      </c>
      <c r="F37" s="16" t="s">
        <v>45530</v>
      </c>
      <c r="G37" s="15">
        <f>D6L1919C2</f>
        <v>43879.445794407555</v>
      </c>
      <c r="H37" s="16" t="s">
        <v>45531</v>
      </c>
      <c r="I37" s="15">
        <f>D6L1919C3</f>
        <v>56922.700763152854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14887.39848641107</v>
      </c>
      <c r="F38" s="16" t="s">
        <v>45533</v>
      </c>
      <c r="G38" s="15">
        <f>D6L1919C5</f>
        <v>2787.2323450571857</v>
      </c>
      <c r="H38" s="16" t="s">
        <v>45534</v>
      </c>
      <c r="I38" s="15">
        <f>D6L1919C6</f>
        <v>2599.5170363822572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34499.32197449675</v>
      </c>
      <c r="F39" s="16" t="s">
        <v>45536</v>
      </c>
      <c r="G39" s="15">
        <f>D6L1919C8</f>
        <v>50773.047931798137</v>
      </c>
      <c r="H39" s="16" t="s">
        <v>45537</v>
      </c>
      <c r="I39" s="15">
        <f>D6L1919C9</f>
        <v>21526.735037636485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116572.12890908938</v>
      </c>
      <c r="F40" s="16" t="s">
        <v>45539</v>
      </c>
      <c r="G40" s="15">
        <f>D6L1919C11</f>
        <v>165511.03020766663</v>
      </c>
      <c r="H40" s="16" t="s">
        <v>45540</v>
      </c>
      <c r="I40" s="15">
        <f>D6L1919C12</f>
        <v>65412.939424340366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309755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7126573.958153069</v>
      </c>
      <c r="F42" s="16" t="s">
        <v>45543</v>
      </c>
      <c r="G42" s="15">
        <f>SUM(D8L401C2:D8L434C2)</f>
        <v>2054933.0808321815</v>
      </c>
      <c r="H42" s="16" t="s">
        <v>45544</v>
      </c>
      <c r="I42" s="15">
        <f>SUM(D8L401C3:D8L434C3)</f>
        <v>2984354.7097907495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7126573.958153069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871202.14906937315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10064359.881378913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463402.99083958549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9600956.8905393276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7997776.1072224425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0.83301864578762552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0.83301864578762552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2054933.0808321815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2804419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112224.83833563668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2692194.1616643635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2054933.0808321815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0.76329304553642763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0.76329304553642763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2984354.7097907495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5360356.5967999995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124676.97198442023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5235679.6248155795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2984354.7097907495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0.5700033087673636</v>
      </c>
      <c r="J63" s="16" t="s">
        <v>45568</v>
      </c>
      <c r="K63" s="21">
        <f>D8L456C3</f>
        <v>0.5700033087673636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CC064-2F38-4166-928D-F571397544A5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961401.91149844578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85660.438638041349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71066.286558215448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7126573.958153069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2054933.0808321815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2984354.7097907495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1.1349038004998975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1.0416852691881098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1.0238129490187842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1118128.6366947026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12165861.748776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1.0919070641919135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18229135.478178911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13283990.385470703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0.72872300506912313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0.27127699493087687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1.372263525432609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6B2D3-329E-4A58-802B-B06C6E7AB7C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5.5984464845422791E-4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4.473656181041259E-4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1.4564719431205831E-3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1.2570189277512492E-3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3.4485643484772309E-4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2.2964109867720453E-4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1.8168635762054772E-3</v>
      </c>
      <c r="F10" s="16" t="s">
        <v>45637</v>
      </c>
      <c r="G10" s="21">
        <f>D8L703C1* D8L607C1</f>
        <v>2.0619653776254312E-3</v>
      </c>
      <c r="H10" s="16" t="s">
        <v>45638</v>
      </c>
      <c r="I10" s="21">
        <f>SUM(D8L701C3:D8L702C3)</f>
        <v>7.9222205295184905E-4</v>
      </c>
      <c r="J10" s="16" t="s">
        <v>45639</v>
      </c>
      <c r="K10" s="21">
        <f>D8L703C3*D8L608C1</f>
        <v>8.2524604248590387E-4</v>
      </c>
      <c r="L10" s="16" t="s">
        <v>45640</v>
      </c>
      <c r="M10" s="21">
        <f>SUM(D8L701C5:D8L702C5)</f>
        <v>1.6861130417977876E-3</v>
      </c>
      <c r="N10" s="16" t="s">
        <v>45641</v>
      </c>
      <c r="O10" s="21">
        <f>D8L703C5* D8L609C1</f>
        <v>1.7262643657020254E-3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0.61905430815421814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-1.6102786467637128E-3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2.8010877913145428E-3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0.61905430815421814</v>
      </c>
      <c r="F17" s="16" t="s">
        <v>45662</v>
      </c>
      <c r="G17" s="21">
        <f>D8L710C1* D8L607C1</f>
        <v>0.70256708704005688</v>
      </c>
      <c r="H17" s="16" t="s">
        <v>45663</v>
      </c>
      <c r="I17" s="21">
        <f>SUM(D8L708C3:D8L709C3)</f>
        <v>-1.6102786467637128E-3</v>
      </c>
      <c r="J17" s="16" t="s">
        <v>45664</v>
      </c>
      <c r="K17" s="21">
        <f>D8L710C3*D8L608C1</f>
        <v>-1.6774035456219233E-3</v>
      </c>
      <c r="L17" s="16" t="s">
        <v>45665</v>
      </c>
      <c r="M17" s="21">
        <f>SUM(D8L708C5:D8L709C5)</f>
        <v>2.8010877913145428E-3</v>
      </c>
      <c r="N17" s="16" t="s">
        <v>45666</v>
      </c>
      <c r="O17" s="21">
        <f>D8L710C5* D8L609C1</f>
        <v>2.8677899520862548E-3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10.995654933297814</v>
      </c>
      <c r="F18" s="16" t="s">
        <v>45668</v>
      </c>
      <c r="G18" s="21">
        <f>D8L711C1* D8L607C1</f>
        <v>12.479010572785135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3.1818820489768496</v>
      </c>
      <c r="F19" s="16" t="s">
        <v>45674</v>
      </c>
      <c r="G19" s="21">
        <f>D8L712C1* D8L607C1</f>
        <v>3.6111300301262275</v>
      </c>
      <c r="H19" s="16" t="s">
        <v>45675</v>
      </c>
      <c r="I19" s="21">
        <f>D3L217C18</f>
        <v>0.86300875926965737</v>
      </c>
      <c r="J19" s="16" t="s">
        <v>45676</v>
      </c>
      <c r="K19" s="21">
        <f>D8L712C3*D8L608C1</f>
        <v>0.8989835117115097</v>
      </c>
      <c r="L19" s="16" t="s">
        <v>45677</v>
      </c>
      <c r="M19" s="21">
        <f>D3L224C18</f>
        <v>0.57468053259393514</v>
      </c>
      <c r="N19" s="16" t="s">
        <v>45678</v>
      </c>
      <c r="O19" s="21">
        <f>D8L712C5* D8L609C1</f>
        <v>0.58836537081868223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0.88167770548593027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0.88167770548593027</v>
      </c>
      <c r="F22" s="16" t="s">
        <v>45684</v>
      </c>
      <c r="G22" s="21">
        <f>D8L715C1* D8L607C1</f>
        <v>1.0006193787720117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5.644762984046654</v>
      </c>
      <c r="F26" s="16" t="s">
        <v>45696</v>
      </c>
      <c r="G26" s="21">
        <f>D8L719C1* D8L607C1</f>
        <v>6.4062629635156894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1.3048812030556882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0.86226479741627304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4.2610102551077578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0.39644507462307566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3.6897511412779214E-2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2.4570181104571188E-2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3.6475195754012164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8.2587465286663216E-3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1.8453437269109883E-2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5.3488458530799807</v>
      </c>
      <c r="F30" s="16" t="s">
        <v>45707</v>
      </c>
      <c r="G30" s="21">
        <f>D8L723C1* D8L607C1</f>
        <v>6.0704254869485865</v>
      </c>
      <c r="H30" s="16" t="s">
        <v>45708</v>
      </c>
      <c r="I30" s="21">
        <f>SUM(D8L720C3:D8L722C3)</f>
        <v>0.90742105535771855</v>
      </c>
      <c r="J30" s="16" t="s">
        <v>45709</v>
      </c>
      <c r="K30" s="21">
        <f>D8L723C3*D8L608C1</f>
        <v>0.9452471463172637</v>
      </c>
      <c r="L30" s="16" t="s">
        <v>45710</v>
      </c>
      <c r="M30" s="21">
        <f>SUM(D8L720C5:D8L722C5)</f>
        <v>4.3040338734814387</v>
      </c>
      <c r="N30" s="16" t="s">
        <v>45711</v>
      </c>
      <c r="O30" s="21">
        <f>D8L723C5* D8L609C1</f>
        <v>4.4065256126857726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0.28688212538913682</v>
      </c>
      <c r="F33" s="16" t="s">
        <v>45725</v>
      </c>
      <c r="G33" s="21">
        <f>D8L726C1* D8L607C1</f>
        <v>0.32558361439961953</v>
      </c>
      <c r="H33" s="16" t="s">
        <v>45726</v>
      </c>
      <c r="I33" s="21">
        <f>D7L926C8</f>
        <v>9.3689341426085204E-2</v>
      </c>
      <c r="J33" s="16" t="s">
        <v>45727</v>
      </c>
      <c r="K33" s="21">
        <f>D8L726C3*D8L608C1</f>
        <v>9.7594806843488285E-2</v>
      </c>
      <c r="L33" s="16" t="s">
        <v>45728</v>
      </c>
      <c r="M33" s="21">
        <f>D7L927C8</f>
        <v>0.31242888455612783</v>
      </c>
      <c r="N33" s="16" t="s">
        <v>45729</v>
      </c>
      <c r="O33" s="21">
        <f>D8L726C5* D8L609C1</f>
        <v>0.3198687376560585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0.16702658928330411</v>
      </c>
      <c r="F35" s="16" t="s">
        <v>45737</v>
      </c>
      <c r="G35" s="21">
        <f>D8L728C1* D8L607C1</f>
        <v>0.18955911096215727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14.275220430581957</v>
      </c>
      <c r="F36" s="16" t="s">
        <v>45739</v>
      </c>
      <c r="G36" s="21">
        <f>D8L729C1* D8L607C1</f>
        <v>16.201001919641246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37.438809229762299</v>
      </c>
      <c r="F37" s="16" t="s">
        <v>45741</v>
      </c>
      <c r="G37" s="21">
        <f>D8L730C1* D8L607C1</f>
        <v>42.489446881047876</v>
      </c>
      <c r="H37" s="16" t="s">
        <v>45742</v>
      </c>
      <c r="I37" s="21">
        <f>D7L724C8</f>
        <v>3.3705917613234719</v>
      </c>
      <c r="J37" s="16" t="s">
        <v>45743</v>
      </c>
      <c r="K37" s="21">
        <f>D8L730C3*D8L608C1</f>
        <v>3.5110957862174659</v>
      </c>
      <c r="L37" s="16" t="s">
        <v>45744</v>
      </c>
      <c r="M37" s="21">
        <f>D7L725C8</f>
        <v>7.0083327285686163</v>
      </c>
      <c r="N37" s="16" t="s">
        <v>45745</v>
      </c>
      <c r="O37" s="21">
        <f>D8L730C5* D8L609C1</f>
        <v>7.1752217985406972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0.16366579393659461</v>
      </c>
      <c r="N38" s="16" t="s">
        <v>45751</v>
      </c>
      <c r="O38" s="21">
        <f>D8L731C5* D8L609C1</f>
        <v>0.16756315914372558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0.62251674871196727</v>
      </c>
      <c r="F39" s="16" t="s">
        <v>45753</v>
      </c>
      <c r="G39" s="21">
        <f>D8L732C1* D8L607C1</f>
        <v>0.70649662398805135</v>
      </c>
      <c r="H39" s="16" t="s">
        <v>45754</v>
      </c>
      <c r="I39" s="21">
        <f>D7L624C8</f>
        <v>9.3295122660973243E-2</v>
      </c>
      <c r="J39" s="16" t="s">
        <v>45755</v>
      </c>
      <c r="K39" s="21">
        <f>D8L732C3*D8L608C1</f>
        <v>9.7184154963033634E-2</v>
      </c>
      <c r="L39" s="16" t="s">
        <v>45756</v>
      </c>
      <c r="M39" s="21">
        <f>D7L631C8</f>
        <v>8.9328109981056981E-3</v>
      </c>
      <c r="N39" s="16" t="s">
        <v>45757</v>
      </c>
      <c r="O39" s="21">
        <f>D8L732C5* D8L609C1</f>
        <v>9.1455275709980237E-3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8.3789043205280533E-3</v>
      </c>
      <c r="F40" s="16" t="s">
        <v>45759</v>
      </c>
      <c r="G40" s="21">
        <f>D8L733C1* D8L607C1</f>
        <v>9.5092503573922984E-3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239.58767040448237</v>
      </c>
      <c r="F41" s="16" t="s">
        <v>45761</v>
      </c>
      <c r="G41" s="21">
        <f>D8L734C1* D8L607C1</f>
        <v>271.90895769496387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3EF765-32D2-4E35-9DCA-D883AD1F079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0.47466268060781641</v>
      </c>
      <c r="F8" s="16" t="s">
        <v>45800</v>
      </c>
      <c r="G8" s="21">
        <f>D8L801C1*D8L607C1</f>
        <v>0.53869648017727978</v>
      </c>
      <c r="H8" s="16" t="s">
        <v>45801</v>
      </c>
      <c r="I8" s="21">
        <f>D6L128C16</f>
        <v>1.2341229695803186</v>
      </c>
      <c r="J8" s="16" t="s">
        <v>45802</v>
      </c>
      <c r="K8" s="21">
        <f>D8L801C3*D8L607C1</f>
        <v>1.400610848460923</v>
      </c>
      <c r="L8" s="16" t="s">
        <v>45803</v>
      </c>
      <c r="M8" s="21">
        <f>D6L128C21</f>
        <v>69.480990499116388</v>
      </c>
      <c r="N8" s="16" t="s">
        <v>45804</v>
      </c>
      <c r="O8" s="21">
        <f>D8L801C5*D8L607C1</f>
        <v>78.854240179944455</v>
      </c>
      <c r="P8" s="16" t="s">
        <v>45805</v>
      </c>
      <c r="Q8" s="21">
        <f>D6L128C24</f>
        <v>69.480990499116388</v>
      </c>
      <c r="R8" s="16" t="s">
        <v>45806</v>
      </c>
      <c r="S8" s="21">
        <f>D8L801C7*D8L607C1</f>
        <v>78.854240179944455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3.944242373086472E-2</v>
      </c>
      <c r="F9" s="16" t="s">
        <v>45826</v>
      </c>
      <c r="G9" s="21">
        <f>D8L802C1*D8L607C1</f>
        <v>4.4763356593085717E-2</v>
      </c>
      <c r="H9" s="16" t="s">
        <v>45827</v>
      </c>
      <c r="I9" s="21">
        <f>D6L228C16</f>
        <v>0.10255030170024833</v>
      </c>
      <c r="J9" s="16" t="s">
        <v>45828</v>
      </c>
      <c r="K9" s="21">
        <f>D8L802C3*D8L607C1</f>
        <v>0.11638472714202293</v>
      </c>
      <c r="L9" s="16" t="s">
        <v>45829</v>
      </c>
      <c r="M9" s="21">
        <f>D6L228C21</f>
        <v>5.1588145569604942</v>
      </c>
      <c r="N9" s="16" t="s">
        <v>45830</v>
      </c>
      <c r="O9" s="21">
        <f>D8L802C5*D8L607C1</f>
        <v>5.8547582467686601</v>
      </c>
      <c r="P9" s="16" t="s">
        <v>45831</v>
      </c>
      <c r="Q9" s="21">
        <f>D6L228C24</f>
        <v>5.1588145569604933</v>
      </c>
      <c r="R9" s="16" t="s">
        <v>45832</v>
      </c>
      <c r="S9" s="21">
        <f>D8L802C7*D8L607C1</f>
        <v>5.8547582467686583</v>
      </c>
      <c r="T9" s="16" t="s">
        <v>45833</v>
      </c>
      <c r="U9" s="21">
        <f>D6L237C13</f>
        <v>3.4432881048615548E-2</v>
      </c>
      <c r="V9" s="16" t="s">
        <v>45834</v>
      </c>
      <c r="W9" s="21">
        <f>D8L802C9*D8L608C1</f>
        <v>3.5868224964049247E-2</v>
      </c>
      <c r="X9" s="16" t="s">
        <v>45835</v>
      </c>
      <c r="Y9" s="21">
        <f>D6L237C16</f>
        <v>8.9525490726400522E-2</v>
      </c>
      <c r="Z9" s="16" t="s">
        <v>45836</v>
      </c>
      <c r="AA9" s="21">
        <f>D8L802C11*D8L608C1</f>
        <v>9.3257384906528157E-2</v>
      </c>
      <c r="AB9" s="16" t="s">
        <v>45837</v>
      </c>
      <c r="AC9" s="21">
        <f>D6L237C21</f>
        <v>16.907637763137508</v>
      </c>
      <c r="AD9" s="16" t="s">
        <v>45838</v>
      </c>
      <c r="AE9" s="21">
        <f>D8L802C13*D8L608C1</f>
        <v>17.612437194628946</v>
      </c>
      <c r="AF9" s="16" t="s">
        <v>45839</v>
      </c>
      <c r="AG9" s="21">
        <f>D6L237C24</f>
        <v>16.907637763137505</v>
      </c>
      <c r="AH9" s="16" t="s">
        <v>45840</v>
      </c>
      <c r="AI9" s="21">
        <f>D8L802C15*D8L608C1</f>
        <v>17.612437194628942</v>
      </c>
      <c r="AJ9" s="16" t="s">
        <v>45841</v>
      </c>
      <c r="AK9" s="21">
        <f>D6L240C13</f>
        <v>9.7533288761309054E-4</v>
      </c>
      <c r="AL9" s="16" t="s">
        <v>45842</v>
      </c>
      <c r="AM9" s="21">
        <f>D8L802C17*D8L609C1</f>
        <v>9.985584399421646E-4</v>
      </c>
      <c r="AN9" s="16" t="s">
        <v>45843</v>
      </c>
      <c r="AO9" s="21">
        <f>D6L240C16</f>
        <v>2.5358655077940477E-3</v>
      </c>
      <c r="AP9" s="16" t="s">
        <v>45844</v>
      </c>
      <c r="AQ9" s="21">
        <f>D8L802C19*D8L609C1</f>
        <v>2.5962519438496407E-3</v>
      </c>
      <c r="AR9" s="16" t="s">
        <v>45845</v>
      </c>
      <c r="AS9" s="21">
        <f>D6L240C21</f>
        <v>0.13694179984531615</v>
      </c>
      <c r="AT9" s="16" t="s">
        <v>45846</v>
      </c>
      <c r="AU9" s="21">
        <f>D8L802C21*D8L609C1</f>
        <v>0.14020278794357321</v>
      </c>
      <c r="AV9" s="16" t="s">
        <v>45847</v>
      </c>
      <c r="AW9" s="21">
        <f>D6L240C24</f>
        <v>0.13694179984531615</v>
      </c>
      <c r="AX9" s="16" t="s">
        <v>45848</v>
      </c>
      <c r="AY9" s="21">
        <f>D8L802C23*D8L609C1</f>
        <v>0.14020278794357321</v>
      </c>
      <c r="AZ9" s="16" t="s">
        <v>45849</v>
      </c>
      <c r="BA9" s="21">
        <f>D6L1802C8</f>
        <v>0.24592173503064593</v>
      </c>
      <c r="BB9" s="16" t="s">
        <v>45850</v>
      </c>
      <c r="BC9" s="21">
        <f>D8L802C25*D8L608C1</f>
        <v>0.25617304875460539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4.3911002279126289E-2</v>
      </c>
      <c r="F10" s="16" t="s">
        <v>45852</v>
      </c>
      <c r="G10" s="21">
        <f>D8L803C1*D8L607C1</f>
        <v>4.9834763370340082E-2</v>
      </c>
      <c r="H10" s="16" t="s">
        <v>45853</v>
      </c>
      <c r="I10" s="21">
        <f>D6L328C16</f>
        <v>0.11416860592572829</v>
      </c>
      <c r="J10" s="16" t="s">
        <v>45854</v>
      </c>
      <c r="K10" s="21">
        <f>D8L803C3*D8L607C1</f>
        <v>0.12957038476288416</v>
      </c>
      <c r="L10" s="16" t="s">
        <v>45855</v>
      </c>
      <c r="M10" s="21">
        <f>D6L328C21</f>
        <v>4.7078901426457946</v>
      </c>
      <c r="N10" s="16" t="s">
        <v>45856</v>
      </c>
      <c r="O10" s="21">
        <f>D8L803C5*D8L607C1</f>
        <v>5.3430024152247171</v>
      </c>
      <c r="P10" s="16" t="s">
        <v>45857</v>
      </c>
      <c r="Q10" s="21">
        <f>D6L328C24</f>
        <v>4.7078901426457955</v>
      </c>
      <c r="R10" s="16" t="s">
        <v>45858</v>
      </c>
      <c r="S10" s="21">
        <f>D8L803C7*D8L607C1</f>
        <v>5.343002415224718</v>
      </c>
      <c r="T10" s="16" t="s">
        <v>45859</v>
      </c>
      <c r="U10" s="21">
        <f>D6L337C13</f>
        <v>2.9424299831064996E-2</v>
      </c>
      <c r="V10" s="16" t="s">
        <v>45860</v>
      </c>
      <c r="W10" s="21">
        <f>D8L803C9*D8L608C1</f>
        <v>3.0650859690194592E-2</v>
      </c>
      <c r="X10" s="16" t="s">
        <v>45861</v>
      </c>
      <c r="Y10" s="21">
        <f>D6L337C16</f>
        <v>7.6503179560768964E-2</v>
      </c>
      <c r="Z10" s="16" t="s">
        <v>45862</v>
      </c>
      <c r="AA10" s="21">
        <f>D8L803C11*D8L608C1</f>
        <v>7.9692235194505912E-2</v>
      </c>
      <c r="AB10" s="16" t="s">
        <v>45863</v>
      </c>
      <c r="AC10" s="21">
        <f>D6L337C21</f>
        <v>10.948331436198385</v>
      </c>
      <c r="AD10" s="16" t="s">
        <v>45864</v>
      </c>
      <c r="AE10" s="21">
        <f>D8L803C13*D8L608C1</f>
        <v>11.40471557927696</v>
      </c>
      <c r="AF10" s="16" t="s">
        <v>45865</v>
      </c>
      <c r="AG10" s="21">
        <f>D6L337C24</f>
        <v>10.948331436198384</v>
      </c>
      <c r="AH10" s="16" t="s">
        <v>45866</v>
      </c>
      <c r="AI10" s="21">
        <f>D8L803C15*D8L608C1</f>
        <v>11.404715579276958</v>
      </c>
      <c r="AJ10" s="16" t="s">
        <v>45867</v>
      </c>
      <c r="AK10" s="21">
        <f>D6L340C13</f>
        <v>1.3757131472354887E-2</v>
      </c>
      <c r="AL10" s="16" t="s">
        <v>45868</v>
      </c>
      <c r="AM10" s="21">
        <f>D8L803C17*D8L609C1</f>
        <v>1.4084729342750785E-2</v>
      </c>
      <c r="AN10" s="16" t="s">
        <v>45869</v>
      </c>
      <c r="AO10" s="21">
        <f>D6L340C16</f>
        <v>3.5768541828122773E-2</v>
      </c>
      <c r="AP10" s="16" t="s">
        <v>45870</v>
      </c>
      <c r="AQ10" s="21">
        <f>D8L803C19*D8L609C1</f>
        <v>3.6620296291152106E-2</v>
      </c>
      <c r="AR10" s="16" t="s">
        <v>45871</v>
      </c>
      <c r="AS10" s="21">
        <f>D6L340C21</f>
        <v>2.2351438948216935</v>
      </c>
      <c r="AT10" s="16" t="s">
        <v>45872</v>
      </c>
      <c r="AU10" s="21">
        <f>D8L803C21*D8L609C1</f>
        <v>2.2883692624387293</v>
      </c>
      <c r="AV10" s="16" t="s">
        <v>45873</v>
      </c>
      <c r="AW10" s="21">
        <f>D6L340C24</f>
        <v>2.2351438948216931</v>
      </c>
      <c r="AX10" s="16" t="s">
        <v>45874</v>
      </c>
      <c r="AY10" s="21">
        <f>D8L803C23*D8L609C1</f>
        <v>2.2883692624387288</v>
      </c>
      <c r="AZ10" s="16" t="s">
        <v>45875</v>
      </c>
      <c r="BA10" s="21">
        <f>D6L1803C8</f>
        <v>0.27597532208310649</v>
      </c>
      <c r="BB10" s="16" t="s">
        <v>45876</v>
      </c>
      <c r="BC10" s="21">
        <f>D8L803C25*D8L608C1</f>
        <v>0.28747942767341605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4.8778326227106837E-2</v>
      </c>
      <c r="F11" s="16" t="s">
        <v>45878</v>
      </c>
      <c r="G11" s="21">
        <f>D8L804C1*D8L607C1</f>
        <v>5.5358707817167375E-2</v>
      </c>
      <c r="H11" s="16" t="s">
        <v>45879</v>
      </c>
      <c r="I11" s="21">
        <f>D6L428C16</f>
        <v>0.12682364819047787</v>
      </c>
      <c r="J11" s="16" t="s">
        <v>45880</v>
      </c>
      <c r="K11" s="21">
        <f>D8L804C3*D8L607C1</f>
        <v>0.14393264032463526</v>
      </c>
      <c r="L11" s="16" t="s">
        <v>45881</v>
      </c>
      <c r="M11" s="21">
        <f>D6L428C21</f>
        <v>5.4066804651541966</v>
      </c>
      <c r="N11" s="16" t="s">
        <v>45882</v>
      </c>
      <c r="O11" s="21">
        <f>D8L804C5*D8L607C1</f>
        <v>6.136062207992051</v>
      </c>
      <c r="P11" s="16" t="s">
        <v>45883</v>
      </c>
      <c r="Q11" s="21">
        <f>D6L428C24</f>
        <v>5.4066804651541958</v>
      </c>
      <c r="R11" s="16" t="s">
        <v>45884</v>
      </c>
      <c r="S11" s="21">
        <f>D8L804C7*D8L607C1</f>
        <v>6.1360622079920502</v>
      </c>
      <c r="T11" s="16" t="s">
        <v>45885</v>
      </c>
      <c r="U11" s="21">
        <f>D6L437C13</f>
        <v>4.2111277201191052E-3</v>
      </c>
      <c r="V11" s="16" t="s">
        <v>45886</v>
      </c>
      <c r="W11" s="21">
        <f>D8L804C9*D8L608C1</f>
        <v>4.3866697127177808E-3</v>
      </c>
      <c r="X11" s="16" t="s">
        <v>45887</v>
      </c>
      <c r="Y11" s="21">
        <f>D6L437C16</f>
        <v>1.0948932072309688E-2</v>
      </c>
      <c r="Z11" s="16" t="s">
        <v>45888</v>
      </c>
      <c r="AA11" s="21">
        <f>D8L804C11*D8L608C1</f>
        <v>1.1405341253066246E-2</v>
      </c>
      <c r="AB11" s="16" t="s">
        <v>45889</v>
      </c>
      <c r="AC11" s="21">
        <f>D6L437C21</f>
        <v>0.52794227172273722</v>
      </c>
      <c r="AD11" s="16" t="s">
        <v>45890</v>
      </c>
      <c r="AE11" s="21">
        <f>D8L804C13*D8L608C1</f>
        <v>0.54994968743528172</v>
      </c>
      <c r="AF11" s="16" t="s">
        <v>45891</v>
      </c>
      <c r="AG11" s="21">
        <f>D6L437C24</f>
        <v>0.52794227172273722</v>
      </c>
      <c r="AH11" s="16" t="s">
        <v>45892</v>
      </c>
      <c r="AI11" s="21">
        <f>D8L804C15*D8L608C1</f>
        <v>0.54994968743528172</v>
      </c>
      <c r="AJ11" s="16" t="s">
        <v>45893</v>
      </c>
      <c r="AK11" s="21">
        <f>D6L440C13</f>
        <v>7.2569173829897839E-3</v>
      </c>
      <c r="AL11" s="16" t="s">
        <v>45894</v>
      </c>
      <c r="AM11" s="21">
        <f>D8L804C17*D8L609C1</f>
        <v>7.4297259866644479E-3</v>
      </c>
      <c r="AN11" s="16" t="s">
        <v>45895</v>
      </c>
      <c r="AO11" s="21">
        <f>D6L440C16</f>
        <v>1.8867985195773436E-2</v>
      </c>
      <c r="AP11" s="16" t="s">
        <v>45896</v>
      </c>
      <c r="AQ11" s="21">
        <f>D8L804C19*D8L609C1</f>
        <v>1.9317287565327561E-2</v>
      </c>
      <c r="AR11" s="16" t="s">
        <v>45897</v>
      </c>
      <c r="AS11" s="21">
        <f>D6L440C21</f>
        <v>1.1827011441491357</v>
      </c>
      <c r="AT11" s="16" t="s">
        <v>45898</v>
      </c>
      <c r="AU11" s="21">
        <f>D8L804C21*D8L609C1</f>
        <v>1.2108647461992168</v>
      </c>
      <c r="AV11" s="16" t="s">
        <v>45899</v>
      </c>
      <c r="AW11" s="21">
        <f>D6L440C24</f>
        <v>1.1827011441491355</v>
      </c>
      <c r="AX11" s="16" t="s">
        <v>45900</v>
      </c>
      <c r="AY11" s="21">
        <f>D8L804C23*D8L609C1</f>
        <v>1.2108647461992166</v>
      </c>
      <c r="AZ11" s="16" t="s">
        <v>45901</v>
      </c>
      <c r="BA11" s="21">
        <f>D6L1804C8</f>
        <v>8.3776371631249136E-4</v>
      </c>
      <c r="BB11" s="16" t="s">
        <v>45902</v>
      </c>
      <c r="BC11" s="21">
        <f>D8L804C25*D8L608C1</f>
        <v>8.7268612234300878E-4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7.7029002769102364E-2</v>
      </c>
      <c r="F12" s="16" t="s">
        <v>45904</v>
      </c>
      <c r="G12" s="21">
        <f>D8L805C1*D8L607C1</f>
        <v>8.7420507991371396E-2</v>
      </c>
      <c r="H12" s="16" t="s">
        <v>45905</v>
      </c>
      <c r="I12" s="21">
        <f>D6L528C16</f>
        <v>0.20027540719966613</v>
      </c>
      <c r="J12" s="16" t="s">
        <v>45906</v>
      </c>
      <c r="K12" s="21">
        <f>D8L805C3*D8L607C1</f>
        <v>0.22729332077756562</v>
      </c>
      <c r="L12" s="16" t="s">
        <v>45907</v>
      </c>
      <c r="M12" s="21">
        <f>D6L528C21</f>
        <v>7.8873660441503244</v>
      </c>
      <c r="N12" s="16" t="s">
        <v>45908</v>
      </c>
      <c r="O12" s="21">
        <f>D8L805C5*D8L607C1</f>
        <v>8.951401699440046</v>
      </c>
      <c r="P12" s="16" t="s">
        <v>45909</v>
      </c>
      <c r="Q12" s="21">
        <f>D6L528C24</f>
        <v>7.8873660441503244</v>
      </c>
      <c r="R12" s="16" t="s">
        <v>45910</v>
      </c>
      <c r="S12" s="21">
        <f>D8L805C7*D8L607C1</f>
        <v>8.951401699440046</v>
      </c>
      <c r="T12" s="16" t="s">
        <v>45911</v>
      </c>
      <c r="U12" s="21">
        <f>D6L537C13</f>
        <v>2.507990677667217E-2</v>
      </c>
      <c r="V12" s="16" t="s">
        <v>45912</v>
      </c>
      <c r="W12" s="21">
        <f>D8L805C9*D8L608C1</f>
        <v>2.6125369441870449E-2</v>
      </c>
      <c r="X12" s="16" t="s">
        <v>45913</v>
      </c>
      <c r="Y12" s="21">
        <f>D6L537C16</f>
        <v>6.5207757619347717E-2</v>
      </c>
      <c r="Z12" s="16" t="s">
        <v>45914</v>
      </c>
      <c r="AA12" s="21">
        <f>D8L805C11*D8L608C1</f>
        <v>6.792596054886324E-2</v>
      </c>
      <c r="AB12" s="16" t="s">
        <v>45915</v>
      </c>
      <c r="AC12" s="21">
        <f>D6L537C21</f>
        <v>41.457488341140923</v>
      </c>
      <c r="AD12" s="16" t="s">
        <v>45916</v>
      </c>
      <c r="AE12" s="21">
        <f>D8L805C13*D8L608C1</f>
        <v>43.185654902504304</v>
      </c>
      <c r="AF12" s="16" t="s">
        <v>45917</v>
      </c>
      <c r="AG12" s="21">
        <f>D6L537C24</f>
        <v>41.457488341140916</v>
      </c>
      <c r="AH12" s="16" t="s">
        <v>45918</v>
      </c>
      <c r="AI12" s="21">
        <f>D8L805C15*D8L608C1</f>
        <v>43.185654902504297</v>
      </c>
      <c r="AJ12" s="16" t="s">
        <v>45919</v>
      </c>
      <c r="AK12" s="21">
        <f>D6L540C13</f>
        <v>2.6402387718031849E-2</v>
      </c>
      <c r="AL12" s="16" t="s">
        <v>45920</v>
      </c>
      <c r="AM12" s="21">
        <f>D8L805C17*D8L609C1</f>
        <v>2.7031106430735516E-2</v>
      </c>
      <c r="AN12" s="16" t="s">
        <v>45921</v>
      </c>
      <c r="AO12" s="21">
        <f>D6L540C16</f>
        <v>6.8646208066882777E-2</v>
      </c>
      <c r="AP12" s="16" t="s">
        <v>45922</v>
      </c>
      <c r="AQ12" s="21">
        <f>D8L805C19*D8L609C1</f>
        <v>7.0280876719912302E-2</v>
      </c>
      <c r="AR12" s="16" t="s">
        <v>45923</v>
      </c>
      <c r="AS12" s="21">
        <f>D6L540C21</f>
        <v>4.2047414793779554</v>
      </c>
      <c r="AT12" s="16" t="s">
        <v>45924</v>
      </c>
      <c r="AU12" s="21">
        <f>D8L805C21*D8L609C1</f>
        <v>4.30486877386355</v>
      </c>
      <c r="AV12" s="16" t="s">
        <v>45925</v>
      </c>
      <c r="AW12" s="21">
        <f>D6L540C24</f>
        <v>4.2047414793779545</v>
      </c>
      <c r="AX12" s="16" t="s">
        <v>45926</v>
      </c>
      <c r="AY12" s="21">
        <f>D8L805C23*D8L609C1</f>
        <v>4.3048687738635492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2.9764528672690371E-2</v>
      </c>
      <c r="F13" s="16" t="s">
        <v>45930</v>
      </c>
      <c r="G13" s="21">
        <f>D8L806C1*D8L607C1</f>
        <v>3.3779876710724473E-2</v>
      </c>
      <c r="H13" s="16" t="s">
        <v>45931</v>
      </c>
      <c r="I13" s="21">
        <f>D6L628C16</f>
        <v>7.738777454899487E-2</v>
      </c>
      <c r="J13" s="16" t="s">
        <v>45932</v>
      </c>
      <c r="K13" s="21">
        <f>D8L806C3*D8L607C1</f>
        <v>8.7827679447883514E-2</v>
      </c>
      <c r="L13" s="16" t="s">
        <v>45933</v>
      </c>
      <c r="M13" s="21">
        <f>D6L628C21</f>
        <v>3.4358145346438893</v>
      </c>
      <c r="N13" s="16" t="s">
        <v>45934</v>
      </c>
      <c r="O13" s="21">
        <f>D8L806C5*D8L607C1</f>
        <v>3.8993189731801365</v>
      </c>
      <c r="P13" s="16" t="s">
        <v>45935</v>
      </c>
      <c r="Q13" s="21">
        <f>D6L628C24</f>
        <v>3.4358145346438898</v>
      </c>
      <c r="R13" s="16" t="s">
        <v>45936</v>
      </c>
      <c r="S13" s="21">
        <f>D8L806C7*D8L607C1</f>
        <v>3.899318973180137</v>
      </c>
      <c r="T13" s="16" t="s">
        <v>45937</v>
      </c>
      <c r="U13" s="21">
        <f>D6L637C13</f>
        <v>5.7585091596742324E-3</v>
      </c>
      <c r="V13" s="16" t="s">
        <v>45938</v>
      </c>
      <c r="W13" s="21">
        <f>D8L806C9*D8L608C1</f>
        <v>5.9985541641174485E-3</v>
      </c>
      <c r="X13" s="16" t="s">
        <v>45939</v>
      </c>
      <c r="Y13" s="21">
        <f>D6L637C16</f>
        <v>1.4972123815153031E-2</v>
      </c>
      <c r="Z13" s="16" t="s">
        <v>45940</v>
      </c>
      <c r="AA13" s="21">
        <f>D8L806C11*D8L608C1</f>
        <v>1.5596240826705394E-2</v>
      </c>
      <c r="AB13" s="16" t="s">
        <v>45941</v>
      </c>
      <c r="AC13" s="21">
        <f>D6L637C21</f>
        <v>4.0839220358298691</v>
      </c>
      <c r="AD13" s="16" t="s">
        <v>45942</v>
      </c>
      <c r="AE13" s="21">
        <f>D8L806C13*D8L608C1</f>
        <v>4.2541614252366902</v>
      </c>
      <c r="AF13" s="16" t="s">
        <v>45943</v>
      </c>
      <c r="AG13" s="21">
        <f>D6L637C24</f>
        <v>4.08392203582987</v>
      </c>
      <c r="AH13" s="16" t="s">
        <v>45944</v>
      </c>
      <c r="AI13" s="21">
        <f>D8L806C15*D8L608C1</f>
        <v>4.2541614252366911</v>
      </c>
      <c r="AJ13" s="16" t="s">
        <v>45945</v>
      </c>
      <c r="AK13" s="21">
        <f>D6L640C13</f>
        <v>1.2633787386761394E-2</v>
      </c>
      <c r="AL13" s="16" t="s">
        <v>45946</v>
      </c>
      <c r="AM13" s="21">
        <f>D8L806C17*D8L609C1</f>
        <v>1.2934635121716501E-2</v>
      </c>
      <c r="AN13" s="16" t="s">
        <v>45947</v>
      </c>
      <c r="AO13" s="21">
        <f>D6L640C16</f>
        <v>3.2847847205579594E-2</v>
      </c>
      <c r="AP13" s="16" t="s">
        <v>45948</v>
      </c>
      <c r="AQ13" s="21">
        <f>D8L806C19*D8L609C1</f>
        <v>3.3630051316462871E-2</v>
      </c>
      <c r="AR13" s="16" t="s">
        <v>45949</v>
      </c>
      <c r="AS13" s="21">
        <f>D6L640C21</f>
        <v>2.2127990947199869</v>
      </c>
      <c r="AT13" s="16" t="s">
        <v>45950</v>
      </c>
      <c r="AU13" s="21">
        <f>D8L806C21*D8L609C1</f>
        <v>2.2654923667513658</v>
      </c>
      <c r="AV13" s="16" t="s">
        <v>45951</v>
      </c>
      <c r="AW13" s="21">
        <f>D6L640C24</f>
        <v>2.2127990947199869</v>
      </c>
      <c r="AX13" s="16" t="s">
        <v>45952</v>
      </c>
      <c r="AY13" s="21">
        <f>D8L806C23*D8L609C1</f>
        <v>2.2654923667513658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3.8333627580065782E-2</v>
      </c>
      <c r="F14" s="16" t="s">
        <v>45956</v>
      </c>
      <c r="G14" s="21">
        <f>D8L807C1*D8L607C1</f>
        <v>4.3504979627564347E-2</v>
      </c>
      <c r="H14" s="16" t="s">
        <v>45957</v>
      </c>
      <c r="I14" s="21">
        <f>D6L728C16</f>
        <v>9.9667431708171092E-2</v>
      </c>
      <c r="J14" s="16" t="s">
        <v>45958</v>
      </c>
      <c r="K14" s="21">
        <f>D8L807C3*D8L607C1</f>
        <v>0.11311294703166735</v>
      </c>
      <c r="L14" s="16" t="s">
        <v>45959</v>
      </c>
      <c r="M14" s="21">
        <f>D6L728C21</f>
        <v>3.2607337650385322</v>
      </c>
      <c r="N14" s="16" t="s">
        <v>45960</v>
      </c>
      <c r="O14" s="21">
        <f>D8L807C5*D8L607C1</f>
        <v>3.7006191423605701</v>
      </c>
      <c r="P14" s="16" t="s">
        <v>45961</v>
      </c>
      <c r="Q14" s="21">
        <f>D6L728C24</f>
        <v>3.2607337650385331</v>
      </c>
      <c r="R14" s="16" t="s">
        <v>45962</v>
      </c>
      <c r="S14" s="21">
        <f>D8L807C7*D8L607C1</f>
        <v>3.700619142360571</v>
      </c>
      <c r="T14" s="16" t="s">
        <v>45963</v>
      </c>
      <c r="U14" s="21">
        <f>D6L737C13</f>
        <v>1.6475967098603002E-2</v>
      </c>
      <c r="V14" s="16" t="s">
        <v>45964</v>
      </c>
      <c r="W14" s="21">
        <f>D8L807C9*D8L608C1</f>
        <v>1.7162772222242707E-2</v>
      </c>
      <c r="X14" s="16" t="s">
        <v>45965</v>
      </c>
      <c r="Y14" s="21">
        <f>D6L737C16</f>
        <v>4.2837514456367805E-2</v>
      </c>
      <c r="Z14" s="16" t="s">
        <v>45966</v>
      </c>
      <c r="AA14" s="21">
        <f>D8L807C11*D8L608C1</f>
        <v>4.4623207777831041E-2</v>
      </c>
      <c r="AB14" s="16" t="s">
        <v>45967</v>
      </c>
      <c r="AC14" s="21">
        <f>D6L737C21</f>
        <v>-0.82264955802464845</v>
      </c>
      <c r="AD14" s="16" t="s">
        <v>45968</v>
      </c>
      <c r="AE14" s="21">
        <f>D8L807C13*D8L608C1</f>
        <v>-0.8569419262983855</v>
      </c>
      <c r="AF14" s="16" t="s">
        <v>45969</v>
      </c>
      <c r="AG14" s="21">
        <f>D6L737C24</f>
        <v>-0.82264955802464845</v>
      </c>
      <c r="AH14" s="16" t="s">
        <v>45970</v>
      </c>
      <c r="AI14" s="21">
        <f>D8L807C15*D8L608C1</f>
        <v>-0.8569419262983855</v>
      </c>
      <c r="AJ14" s="16" t="s">
        <v>45971</v>
      </c>
      <c r="AK14" s="21">
        <f>D6L740C13</f>
        <v>4.3161112907584696E-2</v>
      </c>
      <c r="AL14" s="16" t="s">
        <v>45972</v>
      </c>
      <c r="AM14" s="21">
        <f>D8L807C17*D8L609C1</f>
        <v>4.4188906288846995E-2</v>
      </c>
      <c r="AN14" s="16" t="s">
        <v>45973</v>
      </c>
      <c r="AO14" s="21">
        <f>D6L740C16</f>
        <v>0.11221889355972042</v>
      </c>
      <c r="AP14" s="16" t="s">
        <v>45974</v>
      </c>
      <c r="AQ14" s="21">
        <f>D8L807C19*D8L609C1</f>
        <v>0.11489115635100242</v>
      </c>
      <c r="AR14" s="16" t="s">
        <v>45975</v>
      </c>
      <c r="AS14" s="21">
        <f>D6L740C21</f>
        <v>4.6292221563181535</v>
      </c>
      <c r="AT14" s="16" t="s">
        <v>45976</v>
      </c>
      <c r="AU14" s="21">
        <f>D8L807C21*D8L609C1</f>
        <v>4.7394575875231837</v>
      </c>
      <c r="AV14" s="16" t="s">
        <v>45977</v>
      </c>
      <c r="AW14" s="21">
        <f>D6L740C24</f>
        <v>4.6292221563181535</v>
      </c>
      <c r="AX14" s="16" t="s">
        <v>45978</v>
      </c>
      <c r="AY14" s="21">
        <f>D8L807C23*D8L609C1</f>
        <v>4.7394575875231837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4.1780886234743013E-2</v>
      </c>
      <c r="F15" s="16" t="s">
        <v>45982</v>
      </c>
      <c r="G15" s="21">
        <f>D8L808C1*D8L607C1</f>
        <v>4.74172865760637E-2</v>
      </c>
      <c r="H15" s="16" t="s">
        <v>45983</v>
      </c>
      <c r="I15" s="21">
        <f>D6L828C16</f>
        <v>0.10863030421033175</v>
      </c>
      <c r="J15" s="16" t="s">
        <v>45984</v>
      </c>
      <c r="K15" s="21">
        <f>D8L808C3*D8L607C1</f>
        <v>0.12328494509776551</v>
      </c>
      <c r="L15" s="16" t="s">
        <v>45985</v>
      </c>
      <c r="M15" s="21">
        <f>D6L828C21</f>
        <v>4.4993780048947043</v>
      </c>
      <c r="N15" s="16" t="s">
        <v>45986</v>
      </c>
      <c r="O15" s="21">
        <f>D8L808C5*D8L607C1</f>
        <v>5.1063611976406458</v>
      </c>
      <c r="P15" s="16" t="s">
        <v>45987</v>
      </c>
      <c r="Q15" s="21">
        <f>D6L828C24</f>
        <v>4.4993780048947052</v>
      </c>
      <c r="R15" s="16" t="s">
        <v>45988</v>
      </c>
      <c r="S15" s="21">
        <f>D8L808C7*D8L607C1</f>
        <v>5.1063611976406476</v>
      </c>
      <c r="T15" s="16" t="s">
        <v>45989</v>
      </c>
      <c r="U15" s="21">
        <f>D6L837C13</f>
        <v>5.5446456471154376E-3</v>
      </c>
      <c r="V15" s="16" t="s">
        <v>45990</v>
      </c>
      <c r="W15" s="21">
        <f>D8L808C9*D8L608C1</f>
        <v>5.7757756934681253E-3</v>
      </c>
      <c r="X15" s="16" t="s">
        <v>45991</v>
      </c>
      <c r="Y15" s="21">
        <f>D6L837C16</f>
        <v>1.4416078682500125E-2</v>
      </c>
      <c r="Z15" s="16" t="s">
        <v>45992</v>
      </c>
      <c r="AA15" s="21">
        <f>D8L808C11*D8L608C1</f>
        <v>1.5017016803017114E-2</v>
      </c>
      <c r="AB15" s="16" t="s">
        <v>45993</v>
      </c>
      <c r="AC15" s="21">
        <f>D6L837C21</f>
        <v>11.033446380647634</v>
      </c>
      <c r="AD15" s="16" t="s">
        <v>45994</v>
      </c>
      <c r="AE15" s="21">
        <f>D8L808C13*D8L608C1</f>
        <v>11.493378563097506</v>
      </c>
      <c r="AF15" s="16" t="s">
        <v>45995</v>
      </c>
      <c r="AG15" s="21">
        <f>D6L837C24</f>
        <v>11.033446380647634</v>
      </c>
      <c r="AH15" s="16" t="s">
        <v>45996</v>
      </c>
      <c r="AI15" s="21">
        <f>D8L808C15*D8L608C1</f>
        <v>11.493378563097506</v>
      </c>
      <c r="AJ15" s="16" t="s">
        <v>45997</v>
      </c>
      <c r="AK15" s="21">
        <f>D6L840C13</f>
        <v>1.6372238686423592E-2</v>
      </c>
      <c r="AL15" s="16" t="s">
        <v>45998</v>
      </c>
      <c r="AM15" s="21">
        <f>D8L808C17*D8L609C1</f>
        <v>1.6762109971586763E-2</v>
      </c>
      <c r="AN15" s="16" t="s">
        <v>45999</v>
      </c>
      <c r="AO15" s="21">
        <f>D6L840C16</f>
        <v>4.2567820584701273E-2</v>
      </c>
      <c r="AP15" s="16" t="s">
        <v>46000</v>
      </c>
      <c r="AQ15" s="21">
        <f>D8L808C19*D8L609C1</f>
        <v>4.3581485926125513E-2</v>
      </c>
      <c r="AR15" s="16" t="s">
        <v>46001</v>
      </c>
      <c r="AS15" s="21">
        <f>D6L840C21</f>
        <v>2.5518732720685136</v>
      </c>
      <c r="AT15" s="16" t="s">
        <v>46002</v>
      </c>
      <c r="AU15" s="21">
        <f>D8L808C21*D8L609C1</f>
        <v>2.612640900198679</v>
      </c>
      <c r="AV15" s="16" t="s">
        <v>46003</v>
      </c>
      <c r="AW15" s="21">
        <f>D6L840C24</f>
        <v>2.551873272068514</v>
      </c>
      <c r="AX15" s="16" t="s">
        <v>46004</v>
      </c>
      <c r="AY15" s="21">
        <f>D8L808C23*D8L609C1</f>
        <v>2.6126409001986795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5.1727602200141401E-2</v>
      </c>
      <c r="F16" s="16" t="s">
        <v>46008</v>
      </c>
      <c r="G16" s="21">
        <f>D8L809C1*D8L607C1</f>
        <v>5.8705852327687331E-2</v>
      </c>
      <c r="H16" s="16" t="s">
        <v>46009</v>
      </c>
      <c r="I16" s="21">
        <f>D6L928C16</f>
        <v>0.13449176572036786</v>
      </c>
      <c r="J16" s="16" t="s">
        <v>46010</v>
      </c>
      <c r="K16" s="21">
        <f>D8L809C3*D8L607C1</f>
        <v>0.15263521605198732</v>
      </c>
      <c r="L16" s="16" t="s">
        <v>46011</v>
      </c>
      <c r="M16" s="21">
        <f>D6L928C21</f>
        <v>6.4084583197825999</v>
      </c>
      <c r="N16" s="16" t="s">
        <v>46012</v>
      </c>
      <c r="O16" s="21">
        <f>D8L809C5*D8L607C1</f>
        <v>7.2729837024664601</v>
      </c>
      <c r="P16" s="16" t="s">
        <v>46013</v>
      </c>
      <c r="Q16" s="21">
        <f>D6L928C24</f>
        <v>6.4084583197825982</v>
      </c>
      <c r="R16" s="16" t="s">
        <v>46014</v>
      </c>
      <c r="S16" s="21">
        <f>D8L809C7*D8L607C1</f>
        <v>7.2729837024664583</v>
      </c>
      <c r="T16" s="16" t="s">
        <v>46015</v>
      </c>
      <c r="U16" s="21">
        <f>D6L937C13</f>
        <v>-8.7739582430530587E-3</v>
      </c>
      <c r="V16" s="16" t="s">
        <v>46016</v>
      </c>
      <c r="W16" s="21">
        <f>D8L809C9*D8L608C1</f>
        <v>-9.1397030542599601E-3</v>
      </c>
      <c r="X16" s="16" t="s">
        <v>46017</v>
      </c>
      <c r="Y16" s="21">
        <f>D6L937C16</f>
        <v>-2.2812291431938012E-2</v>
      </c>
      <c r="Z16" s="16" t="s">
        <v>46018</v>
      </c>
      <c r="AA16" s="21">
        <f>D8L809C11*D8L608C1</f>
        <v>-2.3763227941075958E-2</v>
      </c>
      <c r="AB16" s="16" t="s">
        <v>46019</v>
      </c>
      <c r="AC16" s="21">
        <f>D6L937C21</f>
        <v>-22.926002694414372</v>
      </c>
      <c r="AD16" s="16" t="s">
        <v>46020</v>
      </c>
      <c r="AE16" s="21">
        <f>D8L809C13*D8L608C1</f>
        <v>-23.881679288138365</v>
      </c>
      <c r="AF16" s="16" t="s">
        <v>46021</v>
      </c>
      <c r="AG16" s="21">
        <f>D6L937C24</f>
        <v>-22.926002694414368</v>
      </c>
      <c r="AH16" s="16" t="s">
        <v>46022</v>
      </c>
      <c r="AI16" s="21">
        <f>D8L809C15*D8L608C1</f>
        <v>-23.881679288138361</v>
      </c>
      <c r="AJ16" s="16" t="s">
        <v>46023</v>
      </c>
      <c r="AK16" s="21">
        <f>D6L940C13</f>
        <v>1.4063178441548786E-3</v>
      </c>
      <c r="AL16" s="16" t="s">
        <v>46024</v>
      </c>
      <c r="AM16" s="21">
        <f>D8L809C17*D8L609C1</f>
        <v>1.4398064192819452E-3</v>
      </c>
      <c r="AN16" s="16" t="s">
        <v>46025</v>
      </c>
      <c r="AO16" s="21">
        <f>D6L940C16</f>
        <v>3.6564263948026809E-3</v>
      </c>
      <c r="AP16" s="16" t="s">
        <v>46026</v>
      </c>
      <c r="AQ16" s="21">
        <f>D8L809C19*D8L609C1</f>
        <v>3.7434966901330538E-3</v>
      </c>
      <c r="AR16" s="16" t="s">
        <v>46027</v>
      </c>
      <c r="AS16" s="21">
        <f>D6L940C21</f>
        <v>0.17994412290337505</v>
      </c>
      <c r="AT16" s="16" t="s">
        <v>46028</v>
      </c>
      <c r="AU16" s="21">
        <f>D8L809C21*D8L609C1</f>
        <v>0.18422912312830295</v>
      </c>
      <c r="AV16" s="16" t="s">
        <v>46029</v>
      </c>
      <c r="AW16" s="21">
        <f>D6L940C24</f>
        <v>0.17994412290337503</v>
      </c>
      <c r="AX16" s="16" t="s">
        <v>46030</v>
      </c>
      <c r="AY16" s="21">
        <f>D8L809C23*D8L609C1</f>
        <v>0.18422912312830292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1.7215242299441338E-2</v>
      </c>
      <c r="F17" s="16" t="s">
        <v>46034</v>
      </c>
      <c r="G17" s="21">
        <f>D8L810C1*D8L607C1</f>
        <v>1.9537643912162568E-2</v>
      </c>
      <c r="H17" s="16" t="s">
        <v>46035</v>
      </c>
      <c r="I17" s="21">
        <f>D6L1028C16</f>
        <v>4.4759629978547363E-2</v>
      </c>
      <c r="J17" s="16" t="s">
        <v>46036</v>
      </c>
      <c r="K17" s="21">
        <f>D8L810C3*D8L607C1</f>
        <v>5.0797874171622549E-2</v>
      </c>
      <c r="L17" s="16" t="s">
        <v>46037</v>
      </c>
      <c r="M17" s="21">
        <f>D6L1028C21</f>
        <v>2.2240757545889629</v>
      </c>
      <c r="N17" s="16" t="s">
        <v>46038</v>
      </c>
      <c r="O17" s="21">
        <f>D8L810C5*D8L607C1</f>
        <v>2.5241120264826913</v>
      </c>
      <c r="P17" s="16" t="s">
        <v>46039</v>
      </c>
      <c r="Q17" s="21">
        <f>D6L1028C24</f>
        <v>2.2240757545889629</v>
      </c>
      <c r="R17" s="16" t="s">
        <v>46040</v>
      </c>
      <c r="S17" s="21">
        <f>D8L810C7*D8L607C1</f>
        <v>2.5241120264826913</v>
      </c>
      <c r="T17" s="16" t="s">
        <v>46041</v>
      </c>
      <c r="U17" s="21">
        <f>D6L1037C13</f>
        <v>2.6043615623641835E-2</v>
      </c>
      <c r="V17" s="16" t="s">
        <v>46042</v>
      </c>
      <c r="W17" s="21">
        <f>D8L810C9*D8L608C1</f>
        <v>2.7129250751545007E-2</v>
      </c>
      <c r="X17" s="16" t="s">
        <v>46043</v>
      </c>
      <c r="Y17" s="21">
        <f>D6L1037C16</f>
        <v>6.7713400621468467E-2</v>
      </c>
      <c r="Z17" s="16" t="s">
        <v>46044</v>
      </c>
      <c r="AA17" s="21">
        <f>D8L810C11*D8L608C1</f>
        <v>7.0536051954016701E-2</v>
      </c>
      <c r="AB17" s="16" t="s">
        <v>46045</v>
      </c>
      <c r="AC17" s="21">
        <f>D6L1037C21</f>
        <v>28.530656486949432</v>
      </c>
      <c r="AD17" s="16" t="s">
        <v>46046</v>
      </c>
      <c r="AE17" s="21">
        <f>D8L810C13*D8L608C1</f>
        <v>29.71996458272141</v>
      </c>
      <c r="AF17" s="16" t="s">
        <v>46047</v>
      </c>
      <c r="AG17" s="21">
        <f>D6L1037C24</f>
        <v>28.530656486949436</v>
      </c>
      <c r="AH17" s="16" t="s">
        <v>46048</v>
      </c>
      <c r="AI17" s="21">
        <f>D8L810C15*D8L608C1</f>
        <v>29.719964582721413</v>
      </c>
      <c r="AJ17" s="16" t="s">
        <v>46049</v>
      </c>
      <c r="AK17" s="21">
        <f>D6L1040C13</f>
        <v>3.1345591442592927E-2</v>
      </c>
      <c r="AL17" s="16" t="s">
        <v>46050</v>
      </c>
      <c r="AM17" s="21">
        <f>D8L810C17*D8L609C1</f>
        <v>3.209202241357903E-2</v>
      </c>
      <c r="AN17" s="16" t="s">
        <v>46051</v>
      </c>
      <c r="AO17" s="21">
        <f>D6L1040C16</f>
        <v>8.1498537750741423E-2</v>
      </c>
      <c r="AP17" s="16" t="s">
        <v>46052</v>
      </c>
      <c r="AQ17" s="21">
        <f>D8L810C19*D8L609C1</f>
        <v>8.3439258275305281E-2</v>
      </c>
      <c r="AR17" s="16" t="s">
        <v>46053</v>
      </c>
      <c r="AS17" s="21">
        <f>D6L1040C21</f>
        <v>6.237462909877852</v>
      </c>
      <c r="AT17" s="16" t="s">
        <v>46054</v>
      </c>
      <c r="AU17" s="21">
        <f>D8L810C21*D8L609C1</f>
        <v>6.3859952961573301</v>
      </c>
      <c r="AV17" s="16" t="s">
        <v>46055</v>
      </c>
      <c r="AW17" s="21">
        <f>D6L1040C24</f>
        <v>6.2374629098778529</v>
      </c>
      <c r="AX17" s="16" t="s">
        <v>46056</v>
      </c>
      <c r="AY17" s="21">
        <f>D8L810C23*D8L609C1</f>
        <v>6.385995296157331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1.5603468882382442E-2</v>
      </c>
      <c r="F18" s="16" t="s">
        <v>46060</v>
      </c>
      <c r="G18" s="21">
        <f>D8L811C1*D8L607C1</f>
        <v>1.7708436135597722E-2</v>
      </c>
      <c r="H18" s="16" t="s">
        <v>46061</v>
      </c>
      <c r="I18" s="21">
        <f>D6L1128C16</f>
        <v>4.0569019094194317E-2</v>
      </c>
      <c r="J18" s="16" t="s">
        <v>46062</v>
      </c>
      <c r="K18" s="21">
        <f>D8L811C3*D8L607C1</f>
        <v>4.6041933952554036E-2</v>
      </c>
      <c r="L18" s="16" t="s">
        <v>46063</v>
      </c>
      <c r="M18" s="21">
        <f>D6L1128C21</f>
        <v>2.7627387917564903</v>
      </c>
      <c r="N18" s="16" t="s">
        <v>46064</v>
      </c>
      <c r="O18" s="21">
        <f>D8L811C5*D8L607C1</f>
        <v>3.1354427545529355</v>
      </c>
      <c r="P18" s="16" t="s">
        <v>46065</v>
      </c>
      <c r="Q18" s="21">
        <f>D6L1128C24</f>
        <v>2.7627387917564894</v>
      </c>
      <c r="R18" s="16" t="s">
        <v>46066</v>
      </c>
      <c r="S18" s="21">
        <f>D8L811C7*D8L607C1</f>
        <v>3.1354427545529346</v>
      </c>
      <c r="T18" s="16" t="s">
        <v>46067</v>
      </c>
      <c r="U18" s="21">
        <f>D6L1137C13</f>
        <v>5.7476642672651982E-3</v>
      </c>
      <c r="V18" s="16" t="s">
        <v>46068</v>
      </c>
      <c r="W18" s="21">
        <f>D8L811C9*D8L608C1</f>
        <v>5.9872571994490278E-3</v>
      </c>
      <c r="X18" s="16" t="s">
        <v>46069</v>
      </c>
      <c r="Y18" s="21">
        <f>D6L1137C16</f>
        <v>1.4943927094889417E-2</v>
      </c>
      <c r="Z18" s="16" t="s">
        <v>46070</v>
      </c>
      <c r="AA18" s="21">
        <f>D8L811C11*D8L608C1</f>
        <v>1.556686871856737E-2</v>
      </c>
      <c r="AB18" s="16" t="s">
        <v>46071</v>
      </c>
      <c r="AC18" s="21">
        <f>D6L1137C21</f>
        <v>2.1880827858522576</v>
      </c>
      <c r="AD18" s="16" t="s">
        <v>46072</v>
      </c>
      <c r="AE18" s="21">
        <f>D8L811C13*D8L608C1</f>
        <v>2.279293605786378</v>
      </c>
      <c r="AF18" s="16" t="s">
        <v>46073</v>
      </c>
      <c r="AG18" s="21">
        <f>D6L1137C24</f>
        <v>2.1880827858522567</v>
      </c>
      <c r="AH18" s="16" t="s">
        <v>46074</v>
      </c>
      <c r="AI18" s="21">
        <f>D8L811C15*D8L608C1</f>
        <v>2.2792936057863771</v>
      </c>
      <c r="AJ18" s="16" t="s">
        <v>46075</v>
      </c>
      <c r="AK18" s="21">
        <f>D6L1140C13</f>
        <v>1.1001778310930681E-2</v>
      </c>
      <c r="AL18" s="16" t="s">
        <v>46076</v>
      </c>
      <c r="AM18" s="21">
        <f>D8L811C17*D8L609C1</f>
        <v>1.1263763096964838E-2</v>
      </c>
      <c r="AN18" s="16" t="s">
        <v>46077</v>
      </c>
      <c r="AO18" s="21">
        <f>D6L1140C16</f>
        <v>2.8604623608419706E-2</v>
      </c>
      <c r="AP18" s="16" t="s">
        <v>46078</v>
      </c>
      <c r="AQ18" s="21">
        <f>D8L811C19*D8L609C1</f>
        <v>2.9285784052108514E-2</v>
      </c>
      <c r="AR18" s="16" t="s">
        <v>46079</v>
      </c>
      <c r="AS18" s="21">
        <f>D6L1140C21</f>
        <v>3.0446286769213922</v>
      </c>
      <c r="AT18" s="16" t="s">
        <v>46080</v>
      </c>
      <c r="AU18" s="21">
        <f>D8L811C21*D8L609C1</f>
        <v>3.1171302643860495</v>
      </c>
      <c r="AV18" s="16" t="s">
        <v>46081</v>
      </c>
      <c r="AW18" s="21">
        <f>D6L1140C24</f>
        <v>3.0446286769213913</v>
      </c>
      <c r="AX18" s="16" t="s">
        <v>46082</v>
      </c>
      <c r="AY18" s="21">
        <f>D8L811C23*D8L609C1</f>
        <v>3.1171302643860486</v>
      </c>
      <c r="AZ18" s="16" t="s">
        <v>46083</v>
      </c>
      <c r="BA18" s="21">
        <f>D6L1811C8</f>
        <v>0.1376245381019274</v>
      </c>
      <c r="BB18" s="16" t="s">
        <v>46084</v>
      </c>
      <c r="BC18" s="21">
        <f>D8L811C25*D8L608C1</f>
        <v>0.14336145401959552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6.3683957419566645E-2</v>
      </c>
      <c r="F19" s="16" t="s">
        <v>46086</v>
      </c>
      <c r="G19" s="21">
        <f>D8L812C1*D8L607C1</f>
        <v>7.2275165306339831E-2</v>
      </c>
      <c r="H19" s="16" t="s">
        <v>46087</v>
      </c>
      <c r="I19" s="21">
        <f>D6L1228C16</f>
        <v>0.16557828929087337</v>
      </c>
      <c r="J19" s="16" t="s">
        <v>46088</v>
      </c>
      <c r="K19" s="21">
        <f>D8L812C3*D8L607C1</f>
        <v>0.18791542979648365</v>
      </c>
      <c r="L19" s="16" t="s">
        <v>46089</v>
      </c>
      <c r="M19" s="21">
        <f>D6L1228C21</f>
        <v>8.8345553936934795</v>
      </c>
      <c r="N19" s="16" t="s">
        <v>46090</v>
      </c>
      <c r="O19" s="21">
        <f>D8L812C5*D8L607C1</f>
        <v>10.026370492029598</v>
      </c>
      <c r="P19" s="16" t="s">
        <v>46091</v>
      </c>
      <c r="Q19" s="21">
        <f>D6L1228C24</f>
        <v>8.8345553936934813</v>
      </c>
      <c r="R19" s="16" t="s">
        <v>46092</v>
      </c>
      <c r="S19" s="21">
        <f>D8L812C7*D8L607C1</f>
        <v>10.026370492029599</v>
      </c>
      <c r="T19" s="16" t="s">
        <v>46093</v>
      </c>
      <c r="U19" s="21">
        <f>D6L1237C13</f>
        <v>1.9801264330031688E-2</v>
      </c>
      <c r="V19" s="16" t="s">
        <v>46094</v>
      </c>
      <c r="W19" s="21">
        <f>D8L812C9*D8L608C1</f>
        <v>2.0626685363893976E-2</v>
      </c>
      <c r="X19" s="16" t="s">
        <v>46095</v>
      </c>
      <c r="Y19" s="21">
        <f>D6L1237C16</f>
        <v>5.148328725808219E-2</v>
      </c>
      <c r="Z19" s="16" t="s">
        <v>46096</v>
      </c>
      <c r="AA19" s="21">
        <f>D8L812C11*D8L608C1</f>
        <v>5.3629381946124127E-2</v>
      </c>
      <c r="AB19" s="16" t="s">
        <v>46097</v>
      </c>
      <c r="AC19" s="21">
        <f>D6L1237C21</f>
        <v>-0.79166935697154894</v>
      </c>
      <c r="AD19" s="16" t="s">
        <v>46098</v>
      </c>
      <c r="AE19" s="21">
        <f>D8L812C13*D8L608C1</f>
        <v>-0.82467030722488577</v>
      </c>
      <c r="AF19" s="16" t="s">
        <v>46099</v>
      </c>
      <c r="AG19" s="21">
        <f>D6L1237C24</f>
        <v>-0.79166935697154983</v>
      </c>
      <c r="AH19" s="16" t="s">
        <v>46100</v>
      </c>
      <c r="AI19" s="21">
        <f>D8L812C15*D8L608C1</f>
        <v>-0.82467030722488666</v>
      </c>
      <c r="AJ19" s="16" t="s">
        <v>46101</v>
      </c>
      <c r="AK19" s="21">
        <f>D6L1240C13</f>
        <v>4.6854014104965612E-2</v>
      </c>
      <c r="AL19" s="16" t="s">
        <v>46102</v>
      </c>
      <c r="AM19" s="21">
        <f>D8L812C17*D8L609C1</f>
        <v>4.7969746354172553E-2</v>
      </c>
      <c r="AN19" s="16" t="s">
        <v>46103</v>
      </c>
      <c r="AO19" s="21">
        <f>D6L1240C16</f>
        <v>0.12182043667291007</v>
      </c>
      <c r="AP19" s="16" t="s">
        <v>46104</v>
      </c>
      <c r="AQ19" s="21">
        <f>D8L812C19*D8L609C1</f>
        <v>0.1247213405208481</v>
      </c>
      <c r="AR19" s="16" t="s">
        <v>46105</v>
      </c>
      <c r="AS19" s="21">
        <f>D6L1240C21</f>
        <v>10.023853206960812</v>
      </c>
      <c r="AT19" s="16" t="s">
        <v>46106</v>
      </c>
      <c r="AU19" s="21">
        <f>D8L812C21*D8L609C1</f>
        <v>10.262550712349945</v>
      </c>
      <c r="AV19" s="16" t="s">
        <v>46107</v>
      </c>
      <c r="AW19" s="21">
        <f>D6L1240C24</f>
        <v>10.02385320696081</v>
      </c>
      <c r="AX19" s="16" t="s">
        <v>46108</v>
      </c>
      <c r="AY19" s="21">
        <f>D8L812C23*D8L609C1</f>
        <v>10.262550712349944</v>
      </c>
      <c r="AZ19" s="16" t="s">
        <v>46109</v>
      </c>
      <c r="BA19" s="21">
        <f>D6L1812C8</f>
        <v>4.4637848598920573E-4</v>
      </c>
      <c r="BB19" s="16" t="s">
        <v>46110</v>
      </c>
      <c r="BC19" s="21">
        <f>D8L812C25*D8L608C1</f>
        <v>4.6498589333744667E-4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5.7922057832910233E-2</v>
      </c>
      <c r="F20" s="16" t="s">
        <v>46112</v>
      </c>
      <c r="G20" s="21">
        <f>D8L813C1*D8L607C1</f>
        <v>6.573596356734468E-2</v>
      </c>
      <c r="H20" s="16" t="s">
        <v>46113</v>
      </c>
      <c r="I20" s="21">
        <f>D6L1328C16</f>
        <v>0.15059735036556643</v>
      </c>
      <c r="J20" s="16" t="s">
        <v>46114</v>
      </c>
      <c r="K20" s="21">
        <f>D8L813C3*D8L607C1</f>
        <v>0.17091350527509597</v>
      </c>
      <c r="L20" s="16" t="s">
        <v>46115</v>
      </c>
      <c r="M20" s="21">
        <f>D6L1328C21</f>
        <v>6.7151869864812248</v>
      </c>
      <c r="N20" s="16" t="s">
        <v>46116</v>
      </c>
      <c r="O20" s="21">
        <f>D8L813C5*D8L607C1</f>
        <v>7.6210912320249955</v>
      </c>
      <c r="P20" s="16" t="s">
        <v>46117</v>
      </c>
      <c r="Q20" s="21">
        <f>D6L1328C24</f>
        <v>6.7151869864812239</v>
      </c>
      <c r="R20" s="16" t="s">
        <v>46118</v>
      </c>
      <c r="S20" s="21">
        <f>D8L813C7*D8L607C1</f>
        <v>7.6210912320249946</v>
      </c>
      <c r="T20" s="16" t="s">
        <v>46119</v>
      </c>
      <c r="U20" s="21">
        <f>D6L1337C13</f>
        <v>-1.7254040810088186E-2</v>
      </c>
      <c r="V20" s="16" t="s">
        <v>46120</v>
      </c>
      <c r="W20" s="21">
        <f>D8L813C9*D8L608C1</f>
        <v>-1.7973280145839342E-2</v>
      </c>
      <c r="X20" s="16" t="s">
        <v>46121</v>
      </c>
      <c r="Y20" s="21">
        <f>D6L1337C16</f>
        <v>-4.4860506106229242E-2</v>
      </c>
      <c r="Z20" s="16" t="s">
        <v>46122</v>
      </c>
      <c r="AA20" s="21">
        <f>D8L813C11*D8L608C1</f>
        <v>-4.6730528379182248E-2</v>
      </c>
      <c r="AB20" s="16" t="s">
        <v>46123</v>
      </c>
      <c r="AC20" s="21">
        <f>D6L1337C21</f>
        <v>-5.5576244023119576</v>
      </c>
      <c r="AD20" s="16" t="s">
        <v>46124</v>
      </c>
      <c r="AE20" s="21">
        <f>D8L813C13*D8L608C1</f>
        <v>-5.7892954715687397</v>
      </c>
      <c r="AF20" s="16" t="s">
        <v>46125</v>
      </c>
      <c r="AG20" s="21">
        <f>D6L1337C24</f>
        <v>-5.5576244023119585</v>
      </c>
      <c r="AH20" s="16" t="s">
        <v>46126</v>
      </c>
      <c r="AI20" s="21">
        <f>D8L813C15*D8L608C1</f>
        <v>-5.7892954715687406</v>
      </c>
      <c r="AJ20" s="16" t="s">
        <v>46127</v>
      </c>
      <c r="AK20" s="21">
        <f>D6L1340C13</f>
        <v>3.3275350300407874E-2</v>
      </c>
      <c r="AL20" s="16" t="s">
        <v>46128</v>
      </c>
      <c r="AM20" s="21">
        <f>D8L813C17*D8L609C1</f>
        <v>3.4067734520693671E-2</v>
      </c>
      <c r="AN20" s="16" t="s">
        <v>46129</v>
      </c>
      <c r="AO20" s="21">
        <f>D6L1340C16</f>
        <v>8.6515910781060287E-2</v>
      </c>
      <c r="AP20" s="16" t="s">
        <v>46130</v>
      </c>
      <c r="AQ20" s="21">
        <f>D8L813C19*D8L609C1</f>
        <v>8.8576109753803353E-2</v>
      </c>
      <c r="AR20" s="16" t="s">
        <v>46131</v>
      </c>
      <c r="AS20" s="21">
        <f>D6L1340C21</f>
        <v>6.3494210784201091</v>
      </c>
      <c r="AT20" s="16" t="s">
        <v>46132</v>
      </c>
      <c r="AU20" s="21">
        <f>D8L813C21*D8L609C1</f>
        <v>6.5006195188593203</v>
      </c>
      <c r="AV20" s="16" t="s">
        <v>46133</v>
      </c>
      <c r="AW20" s="21">
        <f>D6L1340C24</f>
        <v>6.3494210784201108</v>
      </c>
      <c r="AX20" s="16" t="s">
        <v>46134</v>
      </c>
      <c r="AY20" s="21">
        <f>D8L813C23*D8L609C1</f>
        <v>6.5006195188593221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5.0232268786854002E-2</v>
      </c>
      <c r="F21" s="16" t="s">
        <v>46138</v>
      </c>
      <c r="G21" s="21">
        <f>D8L814C1*D8L607C1</f>
        <v>5.7008792753932981E-2</v>
      </c>
      <c r="H21" s="16" t="s">
        <v>46139</v>
      </c>
      <c r="I21" s="21">
        <f>D6L1428C16</f>
        <v>0.13060389884582072</v>
      </c>
      <c r="J21" s="16" t="s">
        <v>46140</v>
      </c>
      <c r="K21" s="21">
        <f>D8L814C3*D8L607C1</f>
        <v>0.14822286116022609</v>
      </c>
      <c r="L21" s="16" t="s">
        <v>46141</v>
      </c>
      <c r="M21" s="21">
        <f>D6L1428C21</f>
        <v>5.8399276094257306</v>
      </c>
      <c r="N21" s="16" t="s">
        <v>46142</v>
      </c>
      <c r="O21" s="21">
        <f>D8L814C5*D8L607C1</f>
        <v>6.6277560385815422</v>
      </c>
      <c r="P21" s="16" t="s">
        <v>46143</v>
      </c>
      <c r="Q21" s="21">
        <f>D6L1428C24</f>
        <v>5.8399276094257315</v>
      </c>
      <c r="R21" s="16" t="s">
        <v>46144</v>
      </c>
      <c r="S21" s="21">
        <f>D8L814C7*D8L607C1</f>
        <v>6.6277560385815439</v>
      </c>
      <c r="T21" s="16" t="s">
        <v>46145</v>
      </c>
      <c r="U21" s="21">
        <f>D6L1437C13</f>
        <v>3.3262456251911196E-2</v>
      </c>
      <c r="V21" s="16" t="s">
        <v>46146</v>
      </c>
      <c r="W21" s="21">
        <f>D8L814C9*D8L608C1</f>
        <v>3.4649010694629841E-2</v>
      </c>
      <c r="X21" s="16" t="s">
        <v>46147</v>
      </c>
      <c r="Y21" s="21">
        <f>D6L1437C16</f>
        <v>8.648238625496904E-2</v>
      </c>
      <c r="Z21" s="16" t="s">
        <v>46148</v>
      </c>
      <c r="AA21" s="21">
        <f>D8L814C11*D8L608C1</f>
        <v>9.0087427806037512E-2</v>
      </c>
      <c r="AB21" s="16" t="s">
        <v>46149</v>
      </c>
      <c r="AC21" s="21">
        <f>D6L1437C21</f>
        <v>16.605855451179334</v>
      </c>
      <c r="AD21" s="16" t="s">
        <v>46150</v>
      </c>
      <c r="AE21" s="21">
        <f>D8L814C13*D8L608C1</f>
        <v>17.298075005760584</v>
      </c>
      <c r="AF21" s="16" t="s">
        <v>46151</v>
      </c>
      <c r="AG21" s="21">
        <f>D6L1437C24</f>
        <v>16.605855451179334</v>
      </c>
      <c r="AH21" s="16" t="s">
        <v>46152</v>
      </c>
      <c r="AI21" s="21">
        <f>D8L814C15*D8L608C1</f>
        <v>17.298075005760584</v>
      </c>
      <c r="AJ21" s="16" t="s">
        <v>46153</v>
      </c>
      <c r="AK21" s="21">
        <f>D6L1440C13</f>
        <v>4.3220028123475383E-3</v>
      </c>
      <c r="AL21" s="16" t="s">
        <v>46154</v>
      </c>
      <c r="AM21" s="21">
        <f>D8L814C17*D8L609C1</f>
        <v>4.4249224449770122E-3</v>
      </c>
      <c r="AN21" s="16" t="s">
        <v>46155</v>
      </c>
      <c r="AO21" s="21">
        <f>D6L1440C16</f>
        <v>1.123720731210363E-2</v>
      </c>
      <c r="AP21" s="16" t="s">
        <v>46156</v>
      </c>
      <c r="AQ21" s="21">
        <f>D8L814C19*D8L609C1</f>
        <v>1.1504798356940262E-2</v>
      </c>
      <c r="AR21" s="16" t="s">
        <v>46157</v>
      </c>
      <c r="AS21" s="21">
        <f>D6L1440C21</f>
        <v>0.73142917462304913</v>
      </c>
      <c r="AT21" s="16" t="s">
        <v>46158</v>
      </c>
      <c r="AU21" s="21">
        <f>D8L814C21*D8L609C1</f>
        <v>0.74884666026919922</v>
      </c>
      <c r="AV21" s="16" t="s">
        <v>46159</v>
      </c>
      <c r="AW21" s="21">
        <f>D6L1440C24</f>
        <v>0.73142917462304902</v>
      </c>
      <c r="AX21" s="16" t="s">
        <v>46160</v>
      </c>
      <c r="AY21" s="21">
        <f>D8L814C23*D8L609C1</f>
        <v>0.7488466602691991</v>
      </c>
      <c r="AZ21" s="16" t="s">
        <v>46161</v>
      </c>
      <c r="BA21" s="21">
        <f>D6L1814C8</f>
        <v>0.24193923122595967</v>
      </c>
      <c r="BB21" s="16" t="s">
        <v>46162</v>
      </c>
      <c r="BC21" s="21">
        <f>D8L814C25*D8L608C1</f>
        <v>0.25202453320677815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0.71134710330614415</v>
      </c>
      <c r="F24" s="16" t="s">
        <v>46168</v>
      </c>
      <c r="G24" s="21">
        <f>D8L817C1*D8L607C1</f>
        <v>0.80731053101673622</v>
      </c>
      <c r="H24" s="16" t="s">
        <v>46169</v>
      </c>
      <c r="I24" s="21">
        <f>D6L1528C16</f>
        <v>1.8495024685959756</v>
      </c>
      <c r="J24" s="16" t="s">
        <v>46170</v>
      </c>
      <c r="K24" s="21">
        <f>D8L817C3*D8L607C1</f>
        <v>2.0990073806435148</v>
      </c>
      <c r="L24" s="16" t="s">
        <v>46171</v>
      </c>
      <c r="M24" s="21">
        <f>D6L1528C21</f>
        <v>8.2360501137185214</v>
      </c>
      <c r="N24" s="16" t="s">
        <v>46172</v>
      </c>
      <c r="O24" s="21">
        <f>D8L817C5*D8L607C1</f>
        <v>9.3471245751667631</v>
      </c>
      <c r="P24" s="16" t="s">
        <v>46173</v>
      </c>
      <c r="Q24" s="21">
        <f>D6L1528C24</f>
        <v>8.2360501137185214</v>
      </c>
      <c r="R24" s="16" t="s">
        <v>46174</v>
      </c>
      <c r="S24" s="21">
        <f>D8L817C7*D8L607C1</f>
        <v>9.3471245751667631</v>
      </c>
      <c r="T24" s="16" t="s">
        <v>46175</v>
      </c>
      <c r="U24" s="21">
        <f>D6L1537C13</f>
        <v>8.3968383714082578E-2</v>
      </c>
      <c r="V24" s="16" t="s">
        <v>46176</v>
      </c>
      <c r="W24" s="21">
        <f>D8L817C9*D8L608C1</f>
        <v>8.7468628392494599E-2</v>
      </c>
      <c r="X24" s="16" t="s">
        <v>46177</v>
      </c>
      <c r="Y24" s="21">
        <f>D6L1537C16</f>
        <v>0.21831779765661474</v>
      </c>
      <c r="Z24" s="16" t="s">
        <v>46178</v>
      </c>
      <c r="AA24" s="21">
        <f>D8L817C11*D8L608C1</f>
        <v>0.22741843382048602</v>
      </c>
      <c r="AB24" s="16" t="s">
        <v>46179</v>
      </c>
      <c r="AC24" s="21">
        <f>D6L1537C21</f>
        <v>1.1163295796089832</v>
      </c>
      <c r="AD24" s="16" t="s">
        <v>46180</v>
      </c>
      <c r="AE24" s="21">
        <f>D8L817C13*D8L608C1</f>
        <v>1.162864078637633</v>
      </c>
      <c r="AF24" s="16" t="s">
        <v>46181</v>
      </c>
      <c r="AG24" s="21">
        <f>D6L1537C24</f>
        <v>1.1163295796089834</v>
      </c>
      <c r="AH24" s="16" t="s">
        <v>46182</v>
      </c>
      <c r="AI24" s="21">
        <f>D8L817C15*D8L608C1</f>
        <v>1.1628640786376332</v>
      </c>
      <c r="AJ24" s="16" t="s">
        <v>46183</v>
      </c>
      <c r="AK24" s="21">
        <f>D6L1540C13</f>
        <v>4.1771484365281351E-2</v>
      </c>
      <c r="AL24" s="16" t="s">
        <v>46184</v>
      </c>
      <c r="AM24" s="21">
        <f>D8L817C17*D8L609C1</f>
        <v>4.2766186592910739E-2</v>
      </c>
      <c r="AN24" s="16" t="s">
        <v>46185</v>
      </c>
      <c r="AO24" s="21">
        <f>D6L1540C16</f>
        <v>0.10860585934973149</v>
      </c>
      <c r="AP24" s="16" t="s">
        <v>46186</v>
      </c>
      <c r="AQ24" s="21">
        <f>D8L817C19*D8L609C1</f>
        <v>0.11119208514156789</v>
      </c>
      <c r="AR24" s="16" t="s">
        <v>46187</v>
      </c>
      <c r="AS24" s="21">
        <f>D6L1540C21</f>
        <v>0.34482723808260685</v>
      </c>
      <c r="AT24" s="16" t="s">
        <v>46188</v>
      </c>
      <c r="AU24" s="21">
        <f>D8L817C21*D8L609C1</f>
        <v>0.35303859152335609</v>
      </c>
      <c r="AV24" s="16" t="s">
        <v>46189</v>
      </c>
      <c r="AW24" s="21">
        <f>D6L1540C24</f>
        <v>0.34482723808260685</v>
      </c>
      <c r="AX24" s="16" t="s">
        <v>46190</v>
      </c>
      <c r="AY24" s="21">
        <f>D8L817C23*D8L609C1</f>
        <v>0.35303859152335609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4.8592360991604765E-2</v>
      </c>
      <c r="V25" s="16" t="s">
        <v>46202</v>
      </c>
      <c r="W25" s="21">
        <f>D8L818C9*D8L608C1</f>
        <v>5.0617946640025613E-2</v>
      </c>
      <c r="X25" s="16" t="s">
        <v>46203</v>
      </c>
      <c r="Y25" s="21">
        <f>D6L1637C16</f>
        <v>0.12634013857817208</v>
      </c>
      <c r="Z25" s="16" t="s">
        <v>46204</v>
      </c>
      <c r="AA25" s="21">
        <f>D8L818C11*D8L608C1</f>
        <v>0.13160666126406628</v>
      </c>
      <c r="AB25" s="16" t="s">
        <v>46205</v>
      </c>
      <c r="AC25" s="21">
        <f>D6L1637C21</f>
        <v>60.095093787581874</v>
      </c>
      <c r="AD25" s="16" t="s">
        <v>46206</v>
      </c>
      <c r="AE25" s="21">
        <f>D8L818C13*D8L608C1</f>
        <v>62.600173949001928</v>
      </c>
      <c r="AF25" s="16" t="s">
        <v>46207</v>
      </c>
      <c r="AG25" s="21">
        <f>D6L1637C24</f>
        <v>60.09509378758186</v>
      </c>
      <c r="AH25" s="16" t="s">
        <v>46208</v>
      </c>
      <c r="AI25" s="21">
        <f>D8L818C15*D8L608C1</f>
        <v>62.600173949001913</v>
      </c>
      <c r="AJ25" s="16" t="s">
        <v>46209</v>
      </c>
      <c r="AK25" s="21">
        <f>D6L1640C13</f>
        <v>6.8715524905752584E-2</v>
      </c>
      <c r="AL25" s="16" t="s">
        <v>46210</v>
      </c>
      <c r="AM25" s="21">
        <f>D8L818C17*D8L609C1</f>
        <v>7.0351844197132266E-2</v>
      </c>
      <c r="AN25" s="16" t="s">
        <v>46211</v>
      </c>
      <c r="AO25" s="21">
        <f>D6L1640C16</f>
        <v>0.17866036475495609</v>
      </c>
      <c r="AP25" s="16" t="s">
        <v>46212</v>
      </c>
      <c r="AQ25" s="21">
        <f>D8L818C19*D8L609C1</f>
        <v>0.18291479491254323</v>
      </c>
      <c r="AR25" s="16" t="s">
        <v>46213</v>
      </c>
      <c r="AS25" s="21">
        <f>D6L1640C21</f>
        <v>14.766572659319362</v>
      </c>
      <c r="AT25" s="16" t="s">
        <v>46214</v>
      </c>
      <c r="AU25" s="21">
        <f>D8L818C21*D8L609C1</f>
        <v>15.118208301237907</v>
      </c>
      <c r="AV25" s="16" t="s">
        <v>46215</v>
      </c>
      <c r="AW25" s="21">
        <f>D6L1640C24</f>
        <v>14.76657265931936</v>
      </c>
      <c r="AX25" s="16" t="s">
        <v>46216</v>
      </c>
      <c r="AY25" s="21">
        <f>D8L818C23*D8L609C1</f>
        <v>15.118208301237905</v>
      </c>
      <c r="AZ25" s="16" t="s">
        <v>46217</v>
      </c>
      <c r="BA25" s="21">
        <f>D6L1818C8</f>
        <v>0.22100031747774673</v>
      </c>
      <c r="BB25" s="16" t="s">
        <v>46218</v>
      </c>
      <c r="BC25" s="21">
        <f>D8L818C25*D8L608C1</f>
        <v>0.23021277520246433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1.6323567159242213E-4</v>
      </c>
      <c r="F26" s="16" t="s">
        <v>46220</v>
      </c>
      <c r="G26" s="21">
        <f>D8L819C1*D8L607C1</f>
        <v>1.8525678406739303E-4</v>
      </c>
      <c r="H26" s="16" t="s">
        <v>46221</v>
      </c>
      <c r="I26" s="21">
        <f>D6L1728C16</f>
        <v>4.2441274614029716E-4</v>
      </c>
      <c r="J26" s="16" t="s">
        <v>46222</v>
      </c>
      <c r="K26" s="21">
        <f>D8L819C3*D8L607C1</f>
        <v>4.8166763857522142E-4</v>
      </c>
      <c r="L26" s="16" t="s">
        <v>46223</v>
      </c>
      <c r="M26" s="21">
        <f>D6L1728C21</f>
        <v>1.8762257616074262E-2</v>
      </c>
      <c r="N26" s="16" t="s">
        <v>46224</v>
      </c>
      <c r="O26" s="21">
        <f>D8L819C5*D8L607C1</f>
        <v>2.1293357474440826E-2</v>
      </c>
      <c r="P26" s="16" t="s">
        <v>46225</v>
      </c>
      <c r="Q26" s="21">
        <f>D6L1728C24</f>
        <v>1.8762257616074262E-2</v>
      </c>
      <c r="R26" s="16" t="s">
        <v>46226</v>
      </c>
      <c r="S26" s="21">
        <f>D8L819C7*D8L607C1</f>
        <v>2.1293357474440826E-2</v>
      </c>
      <c r="T26" s="16" t="s">
        <v>46227</v>
      </c>
      <c r="U26" s="21">
        <f>D6L1737C13</f>
        <v>1.8195803801672099E-3</v>
      </c>
      <c r="V26" s="16" t="s">
        <v>46228</v>
      </c>
      <c r="W26" s="21">
        <f>D8L819C9*D8L608C1</f>
        <v>1.8954300781238833E-3</v>
      </c>
      <c r="X26" s="16" t="s">
        <v>46229</v>
      </c>
      <c r="Y26" s="21">
        <f>D6L1737C16</f>
        <v>4.7309089884347384E-3</v>
      </c>
      <c r="Z26" s="16" t="s">
        <v>46230</v>
      </c>
      <c r="AA26" s="21">
        <f>D8L819C11*D8L608C1</f>
        <v>4.9281182031220882E-3</v>
      </c>
      <c r="AB26" s="16" t="s">
        <v>46231</v>
      </c>
      <c r="AC26" s="21">
        <f>D6L1737C21</f>
        <v>0.32384604538556572</v>
      </c>
      <c r="AD26" s="16" t="s">
        <v>46232</v>
      </c>
      <c r="AE26" s="21">
        <f>D8L819C13*D8L608C1</f>
        <v>0.33734565496296787</v>
      </c>
      <c r="AF26" s="16" t="s">
        <v>46233</v>
      </c>
      <c r="AG26" s="21">
        <f>D6L1737C24</f>
        <v>0.32384604538556572</v>
      </c>
      <c r="AH26" s="16" t="s">
        <v>46234</v>
      </c>
      <c r="AI26" s="21">
        <f>D8L819C15*D8L608C1</f>
        <v>0.33734565496296787</v>
      </c>
      <c r="AJ26" s="16" t="s">
        <v>46235</v>
      </c>
      <c r="AK26" s="21">
        <f>D6L1740C13</f>
        <v>1.538735393497038E-3</v>
      </c>
      <c r="AL26" s="16" t="s">
        <v>46236</v>
      </c>
      <c r="AM26" s="21">
        <f>D8L819C17*D8L609C1</f>
        <v>1.5753772209757817E-3</v>
      </c>
      <c r="AN26" s="16" t="s">
        <v>46237</v>
      </c>
      <c r="AO26" s="21">
        <f>D6L1740C16</f>
        <v>4.0007120230922963E-3</v>
      </c>
      <c r="AP26" s="16" t="s">
        <v>46238</v>
      </c>
      <c r="AQ26" s="21">
        <f>D8L819C19*D8L609C1</f>
        <v>4.0959807745370299E-3</v>
      </c>
      <c r="AR26" s="16" t="s">
        <v>46239</v>
      </c>
      <c r="AS26" s="21">
        <f>D6L1740C21</f>
        <v>0.27149260021897542</v>
      </c>
      <c r="AT26" s="16" t="s">
        <v>46240</v>
      </c>
      <c r="AU26" s="21">
        <f>D8L819C21*D8L609C1</f>
        <v>0.27795763966696702</v>
      </c>
      <c r="AV26" s="16" t="s">
        <v>46241</v>
      </c>
      <c r="AW26" s="21">
        <f>D6L1740C24</f>
        <v>0.27149260021897542</v>
      </c>
      <c r="AX26" s="16" t="s">
        <v>46242</v>
      </c>
      <c r="AY26" s="21">
        <f>D8L819C23*D8L609C1</f>
        <v>0.27795763966696702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3.7451136833552598E-2</v>
      </c>
      <c r="F27" s="16" t="s">
        <v>46244</v>
      </c>
      <c r="G27" s="21">
        <f>D8L820C1*D8L607C1</f>
        <v>4.2503437525440536E-2</v>
      </c>
      <c r="H27" s="16" t="s">
        <v>46245</v>
      </c>
      <c r="I27" s="21">
        <f>D6L1924C4</f>
        <v>0.30765335858385645</v>
      </c>
      <c r="J27" s="16" t="s">
        <v>46246</v>
      </c>
      <c r="K27" s="21">
        <f>D8L820C3*D8L607C1</f>
        <v>0.34915696589337647</v>
      </c>
      <c r="L27" s="16" t="s">
        <v>46247</v>
      </c>
      <c r="M27" s="21">
        <f>D6L1924C7</f>
        <v>4.7468240888794391</v>
      </c>
      <c r="N27" s="16" t="s">
        <v>46248</v>
      </c>
      <c r="O27" s="21">
        <f>D8L820C5*D8L607C1</f>
        <v>5.3871886987737385</v>
      </c>
      <c r="P27" s="16" t="s">
        <v>46249</v>
      </c>
      <c r="Q27" s="21">
        <f>D6L1924C10</f>
        <v>4.8442207814744176</v>
      </c>
      <c r="R27" s="16" t="s">
        <v>46250</v>
      </c>
      <c r="S27" s="21">
        <f>D8L820C7*D8L607C1</f>
        <v>5.4977245753558996</v>
      </c>
      <c r="T27" s="16" t="s">
        <v>46251</v>
      </c>
      <c r="U27" s="21">
        <f>D6L1924C2</f>
        <v>1.0299958727496301E-2</v>
      </c>
      <c r="V27" s="16" t="s">
        <v>46252</v>
      </c>
      <c r="W27" s="21">
        <f>D8L820C9*D8L608C1</f>
        <v>1.0729315279678405E-2</v>
      </c>
      <c r="X27" s="16" t="s">
        <v>46253</v>
      </c>
      <c r="Y27" s="21">
        <f>D6L1924C5</f>
        <v>5.2948659448878652E-2</v>
      </c>
      <c r="Z27" s="16" t="s">
        <v>46254</v>
      </c>
      <c r="AA27" s="21">
        <f>D8L820C11*D8L608C1</f>
        <v>5.5155838571154713E-2</v>
      </c>
      <c r="AB27" s="16" t="s">
        <v>46255</v>
      </c>
      <c r="AC27" s="21">
        <f>D6L1924C8</f>
        <v>6.6939580707301412</v>
      </c>
      <c r="AD27" s="16" t="s">
        <v>46256</v>
      </c>
      <c r="AE27" s="21">
        <f>D8L820C13*D8L608C1</f>
        <v>6.9729975148424472</v>
      </c>
      <c r="AF27" s="16" t="s">
        <v>46257</v>
      </c>
      <c r="AG27" s="21">
        <f>D6L1924C11</f>
        <v>6.5809724007586992</v>
      </c>
      <c r="AH27" s="16" t="s">
        <v>46258</v>
      </c>
      <c r="AI27" s="21">
        <f>D8L820C15*D8L608C1</f>
        <v>6.8553020068038464</v>
      </c>
      <c r="AJ27" s="16" t="s">
        <v>46259</v>
      </c>
      <c r="AK27" s="21">
        <f>D6L1924C3</f>
        <v>1.4183361490889401E-2</v>
      </c>
      <c r="AL27" s="16" t="s">
        <v>46260</v>
      </c>
      <c r="AM27" s="21">
        <f>D8L820C17*D8L609C1</f>
        <v>1.4521109154986937E-2</v>
      </c>
      <c r="AN27" s="16" t="s">
        <v>46261</v>
      </c>
      <c r="AO27" s="21">
        <f>D6L1924C6</f>
        <v>4.9794236600358824E-2</v>
      </c>
      <c r="AP27" s="16" t="s">
        <v>46262</v>
      </c>
      <c r="AQ27" s="21">
        <f>D8L820C19*D8L609C1</f>
        <v>5.0979984217952447E-2</v>
      </c>
      <c r="AR27" s="16" t="s">
        <v>46263</v>
      </c>
      <c r="AS27" s="21">
        <f>D6L1924C9</f>
        <v>2.7039129723711466</v>
      </c>
      <c r="AT27" s="16" t="s">
        <v>46264</v>
      </c>
      <c r="AU27" s="21">
        <f>D8L820C21*D8L609C1</f>
        <v>2.7683011141334499</v>
      </c>
      <c r="AV27" s="16" t="s">
        <v>46265</v>
      </c>
      <c r="AW27" s="21">
        <f>D6L1924C12</f>
        <v>2.4574159818072472</v>
      </c>
      <c r="AX27" s="16" t="s">
        <v>46266</v>
      </c>
      <c r="AY27" s="21">
        <f>D8L820C23*D8L609C1</f>
        <v>2.5159343032999688</v>
      </c>
      <c r="AZ27" s="16" t="s">
        <v>46267</v>
      </c>
      <c r="BA27" s="21">
        <f>D6L1819C5/D6L1819C7</f>
        <v>3.9631752434706541E-2</v>
      </c>
      <c r="BB27" s="16" t="s">
        <v>46268</v>
      </c>
      <c r="BC27" s="21">
        <f>D8L820C25*D8L608C1</f>
        <v>4.128381270334381E-2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A761A-589A-4036-9225-40FA28995EDA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2.0619653776254312E-3</v>
      </c>
      <c r="F8" s="16" t="s">
        <v>46298</v>
      </c>
      <c r="G8" s="6">
        <f>D8L703C4</f>
        <v>8.2524604248590387E-4</v>
      </c>
      <c r="H8" s="16" t="s">
        <v>46299</v>
      </c>
      <c r="I8" s="6">
        <f>D8L703C6</f>
        <v>1.7262643657020254E-3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0.70256708704005688</v>
      </c>
      <c r="F10" s="16" t="s">
        <v>46304</v>
      </c>
      <c r="G10" s="6">
        <f>D8L710C4</f>
        <v>-1.6774035456219233E-3</v>
      </c>
      <c r="H10" s="16" t="s">
        <v>46305</v>
      </c>
      <c r="I10" s="6">
        <f>D8L710C6</f>
        <v>2.8677899520862548E-3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12.479010572785135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3.6111300301262275</v>
      </c>
      <c r="F12" s="16" t="s">
        <v>46308</v>
      </c>
      <c r="G12" s="6">
        <f>D8L712C4</f>
        <v>0.8989835117115097</v>
      </c>
      <c r="H12" s="16" t="s">
        <v>46309</v>
      </c>
      <c r="I12" s="6">
        <f>D8L712C6</f>
        <v>0.58836537081868223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1.0006193787720117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6.4062629635156894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6.0704254869485865</v>
      </c>
      <c r="F18" s="16" t="s">
        <v>46318</v>
      </c>
      <c r="G18" s="6">
        <f>D8L723C4</f>
        <v>0.9452471463172637</v>
      </c>
      <c r="H18" s="16" t="s">
        <v>46319</v>
      </c>
      <c r="I18" s="6">
        <f>D8L723C6</f>
        <v>4.4065256126857726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0.32558361439961953</v>
      </c>
      <c r="F21" s="16" t="s">
        <v>46327</v>
      </c>
      <c r="G21" s="6">
        <f>D8L726C4</f>
        <v>9.7594806843488285E-2</v>
      </c>
      <c r="H21" s="16" t="s">
        <v>46328</v>
      </c>
      <c r="I21" s="6">
        <f>D8L726C6</f>
        <v>0.3198687376560585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0.18955911096215727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9.5092503573922984E-3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0.16756315914372558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0.70649662398805135</v>
      </c>
      <c r="F26" s="16" t="s">
        <v>46338</v>
      </c>
      <c r="G26" s="6">
        <f>D8L732C4</f>
        <v>9.7184154963033634E-2</v>
      </c>
      <c r="H26" s="16" t="s">
        <v>46339</v>
      </c>
      <c r="I26" s="6">
        <f>D8L732C6</f>
        <v>9.1455275709980237E-3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42.489446881047876</v>
      </c>
      <c r="F27" s="16" t="s">
        <v>46341</v>
      </c>
      <c r="G27" s="6">
        <f>D8L730C4</f>
        <v>3.5110957862174659</v>
      </c>
      <c r="H27" s="16" t="s">
        <v>46342</v>
      </c>
      <c r="I27" s="6">
        <f>D8L730C6</f>
        <v>7.1752217985406972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16.201001919641246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271.90895769496387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675F9-14FC-4BF7-8B97-C1C59B3122EA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0.53869648017727978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1.400610848460923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78.854240179944455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78.854240179944455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4.4763356593085717E-2</v>
      </c>
      <c r="F9" s="16" t="s">
        <v>46384</v>
      </c>
      <c r="G9" s="6">
        <f>D8L802C10</f>
        <v>3.5868224964049247E-2</v>
      </c>
      <c r="H9" s="16" t="s">
        <v>46385</v>
      </c>
      <c r="I9" s="6">
        <f>D8L802C18</f>
        <v>9.985584399421646E-4</v>
      </c>
      <c r="J9" s="16" t="s">
        <v>46386</v>
      </c>
      <c r="K9" s="6">
        <f>D8L802C4</f>
        <v>0.11638472714202293</v>
      </c>
      <c r="L9" s="16" t="s">
        <v>46387</v>
      </c>
      <c r="M9" s="6">
        <f>D8L802C12</f>
        <v>9.3257384906528157E-2</v>
      </c>
      <c r="N9" s="16" t="s">
        <v>46388</v>
      </c>
      <c r="O9" s="6">
        <f>D8L802C20</f>
        <v>2.5962519438496407E-3</v>
      </c>
      <c r="P9" s="16" t="s">
        <v>46389</v>
      </c>
      <c r="Q9" s="6">
        <f>D8L802C6</f>
        <v>5.8547582467686601</v>
      </c>
      <c r="R9" s="16" t="s">
        <v>46390</v>
      </c>
      <c r="S9" s="6">
        <f>D8L802C14</f>
        <v>17.612437194628946</v>
      </c>
      <c r="T9" s="16" t="s">
        <v>46391</v>
      </c>
      <c r="U9" s="6">
        <f>D8L802C22</f>
        <v>0.14020278794357321</v>
      </c>
      <c r="V9" s="16" t="s">
        <v>46392</v>
      </c>
      <c r="W9" s="6">
        <f>D8L802C8</f>
        <v>5.8547582467686583</v>
      </c>
      <c r="X9" s="16" t="s">
        <v>46393</v>
      </c>
      <c r="Y9" s="6">
        <f>D8L802C16</f>
        <v>17.612437194628942</v>
      </c>
      <c r="Z9" s="16" t="s">
        <v>46394</v>
      </c>
      <c r="AA9" s="6">
        <f>D8L802C24</f>
        <v>0.14020278794357321</v>
      </c>
      <c r="AB9" s="16" t="s">
        <v>46395</v>
      </c>
      <c r="AC9" s="6">
        <f>D8L802C26</f>
        <v>0.25617304875460539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4.9834763370340082E-2</v>
      </c>
      <c r="F10" s="16" t="s">
        <v>46397</v>
      </c>
      <c r="G10" s="6">
        <f>D8L803C10</f>
        <v>3.0650859690194592E-2</v>
      </c>
      <c r="H10" s="16" t="s">
        <v>46398</v>
      </c>
      <c r="I10" s="6">
        <f>D8L803C18</f>
        <v>1.4084729342750785E-2</v>
      </c>
      <c r="J10" s="16" t="s">
        <v>46399</v>
      </c>
      <c r="K10" s="6">
        <f>D8L803C4</f>
        <v>0.12957038476288416</v>
      </c>
      <c r="L10" s="16" t="s">
        <v>46400</v>
      </c>
      <c r="M10" s="6">
        <f>D8L803C12</f>
        <v>7.9692235194505912E-2</v>
      </c>
      <c r="N10" s="16" t="s">
        <v>46401</v>
      </c>
      <c r="O10" s="6">
        <f>D8L803C20</f>
        <v>3.6620296291152106E-2</v>
      </c>
      <c r="P10" s="16" t="s">
        <v>46402</v>
      </c>
      <c r="Q10" s="6">
        <f>D8L803C6</f>
        <v>5.3430024152247171</v>
      </c>
      <c r="R10" s="16" t="s">
        <v>46403</v>
      </c>
      <c r="S10" s="6">
        <f>D8L803C14</f>
        <v>11.40471557927696</v>
      </c>
      <c r="T10" s="16" t="s">
        <v>46404</v>
      </c>
      <c r="U10" s="6">
        <f>D8L803C22</f>
        <v>2.2883692624387293</v>
      </c>
      <c r="V10" s="16" t="s">
        <v>46405</v>
      </c>
      <c r="W10" s="6">
        <f>D8L803C8</f>
        <v>5.343002415224718</v>
      </c>
      <c r="X10" s="16" t="s">
        <v>46406</v>
      </c>
      <c r="Y10" s="6">
        <f>D8L803C16</f>
        <v>11.404715579276958</v>
      </c>
      <c r="Z10" s="16" t="s">
        <v>46407</v>
      </c>
      <c r="AA10" s="6">
        <f>D8L803C24</f>
        <v>2.2883692624387288</v>
      </c>
      <c r="AB10" s="16" t="s">
        <v>46408</v>
      </c>
      <c r="AC10" s="6">
        <f>D8L803C26</f>
        <v>0.28747942767341605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5.5358707817167375E-2</v>
      </c>
      <c r="F11" s="16" t="s">
        <v>46410</v>
      </c>
      <c r="G11" s="6">
        <f>D8L804C10</f>
        <v>4.3866697127177808E-3</v>
      </c>
      <c r="H11" s="16" t="s">
        <v>46411</v>
      </c>
      <c r="I11" s="6">
        <f>D8L804C18</f>
        <v>7.4297259866644479E-3</v>
      </c>
      <c r="J11" s="16" t="s">
        <v>46412</v>
      </c>
      <c r="K11" s="6">
        <f>D8L804C4</f>
        <v>0.14393264032463526</v>
      </c>
      <c r="L11" s="16" t="s">
        <v>46413</v>
      </c>
      <c r="M11" s="6">
        <f>D8L804C12</f>
        <v>1.1405341253066246E-2</v>
      </c>
      <c r="N11" s="16" t="s">
        <v>46414</v>
      </c>
      <c r="O11" s="6">
        <f>D8L804C20</f>
        <v>1.9317287565327561E-2</v>
      </c>
      <c r="P11" s="16" t="s">
        <v>46415</v>
      </c>
      <c r="Q11" s="6">
        <f>D8L804C6</f>
        <v>6.136062207992051</v>
      </c>
      <c r="R11" s="16" t="s">
        <v>46416</v>
      </c>
      <c r="S11" s="6">
        <f>D8L804C14</f>
        <v>0.54994968743528172</v>
      </c>
      <c r="T11" s="16" t="s">
        <v>46417</v>
      </c>
      <c r="U11" s="6">
        <f>D8L804C22</f>
        <v>1.2108647461992168</v>
      </c>
      <c r="V11" s="16" t="s">
        <v>46418</v>
      </c>
      <c r="W11" s="6">
        <f>D8L804C8</f>
        <v>6.1360622079920502</v>
      </c>
      <c r="X11" s="16" t="s">
        <v>46419</v>
      </c>
      <c r="Y11" s="6">
        <f>D8L804C16</f>
        <v>0.54994968743528172</v>
      </c>
      <c r="Z11" s="16" t="s">
        <v>46420</v>
      </c>
      <c r="AA11" s="6">
        <f>D8L804C24</f>
        <v>1.2108647461992166</v>
      </c>
      <c r="AB11" s="16" t="s">
        <v>46421</v>
      </c>
      <c r="AC11" s="6">
        <f>D8L804C26</f>
        <v>8.7268612234300878E-4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8.7420507991371396E-2</v>
      </c>
      <c r="F12" s="16" t="s">
        <v>46423</v>
      </c>
      <c r="G12" s="6">
        <f>D8L805C10</f>
        <v>2.6125369441870449E-2</v>
      </c>
      <c r="H12" s="16" t="s">
        <v>46424</v>
      </c>
      <c r="I12" s="6">
        <f>D8L805C18</f>
        <v>2.7031106430735516E-2</v>
      </c>
      <c r="J12" s="16" t="s">
        <v>46425</v>
      </c>
      <c r="K12" s="6">
        <f>D8L805C4</f>
        <v>0.22729332077756562</v>
      </c>
      <c r="L12" s="16" t="s">
        <v>46426</v>
      </c>
      <c r="M12" s="6">
        <f>D8L805C12</f>
        <v>6.792596054886324E-2</v>
      </c>
      <c r="N12" s="16" t="s">
        <v>46427</v>
      </c>
      <c r="O12" s="6">
        <f>D8L805C20</f>
        <v>7.0280876719912302E-2</v>
      </c>
      <c r="P12" s="16" t="s">
        <v>46428</v>
      </c>
      <c r="Q12" s="6">
        <f>D8L805C6</f>
        <v>8.951401699440046</v>
      </c>
      <c r="R12" s="16" t="s">
        <v>46429</v>
      </c>
      <c r="S12" s="6">
        <f>D8L805C14</f>
        <v>43.185654902504304</v>
      </c>
      <c r="T12" s="16" t="s">
        <v>46430</v>
      </c>
      <c r="U12" s="6">
        <f>D8L805C22</f>
        <v>4.30486877386355</v>
      </c>
      <c r="V12" s="16" t="s">
        <v>46431</v>
      </c>
      <c r="W12" s="6">
        <f>D8L805C8</f>
        <v>8.951401699440046</v>
      </c>
      <c r="X12" s="16" t="s">
        <v>46432</v>
      </c>
      <c r="Y12" s="6">
        <f>D8L805C16</f>
        <v>43.185654902504297</v>
      </c>
      <c r="Z12" s="16" t="s">
        <v>46433</v>
      </c>
      <c r="AA12" s="6">
        <f>D8L805C24</f>
        <v>4.3048687738635492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3.3779876710724473E-2</v>
      </c>
      <c r="F13" s="16" t="s">
        <v>46436</v>
      </c>
      <c r="G13" s="6">
        <f>D8L806C10</f>
        <v>5.9985541641174485E-3</v>
      </c>
      <c r="H13" s="16" t="s">
        <v>46437</v>
      </c>
      <c r="I13" s="6">
        <f>D8L806C18</f>
        <v>1.2934635121716501E-2</v>
      </c>
      <c r="J13" s="16" t="s">
        <v>46438</v>
      </c>
      <c r="K13" s="6">
        <f>D8L806C4</f>
        <v>8.7827679447883514E-2</v>
      </c>
      <c r="L13" s="16" t="s">
        <v>46439</v>
      </c>
      <c r="M13" s="6">
        <f>D8L806C12</f>
        <v>1.5596240826705394E-2</v>
      </c>
      <c r="N13" s="16" t="s">
        <v>46440</v>
      </c>
      <c r="O13" s="6">
        <f>D8L806C20</f>
        <v>3.3630051316462871E-2</v>
      </c>
      <c r="P13" s="16" t="s">
        <v>46441</v>
      </c>
      <c r="Q13" s="6">
        <f>D8L806C6</f>
        <v>3.8993189731801365</v>
      </c>
      <c r="R13" s="16" t="s">
        <v>46442</v>
      </c>
      <c r="S13" s="6">
        <f>D8L806C14</f>
        <v>4.2541614252366902</v>
      </c>
      <c r="T13" s="16" t="s">
        <v>46443</v>
      </c>
      <c r="U13" s="6">
        <f>D8L806C22</f>
        <v>2.2654923667513658</v>
      </c>
      <c r="V13" s="16" t="s">
        <v>46444</v>
      </c>
      <c r="W13" s="6">
        <f>D8L806C8</f>
        <v>3.899318973180137</v>
      </c>
      <c r="X13" s="16" t="s">
        <v>46445</v>
      </c>
      <c r="Y13" s="6">
        <f>D8L806C16</f>
        <v>4.2541614252366911</v>
      </c>
      <c r="Z13" s="16" t="s">
        <v>46446</v>
      </c>
      <c r="AA13" s="6">
        <f>D8L806C24</f>
        <v>2.2654923667513658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4.3504979627564347E-2</v>
      </c>
      <c r="F14" s="16" t="s">
        <v>46449</v>
      </c>
      <c r="G14" s="6">
        <f>D8L807C10</f>
        <v>1.7162772222242707E-2</v>
      </c>
      <c r="H14" s="16" t="s">
        <v>46450</v>
      </c>
      <c r="I14" s="6">
        <f>D8L807C18</f>
        <v>4.4188906288846995E-2</v>
      </c>
      <c r="J14" s="16" t="s">
        <v>46451</v>
      </c>
      <c r="K14" s="6">
        <f>D8L807C4</f>
        <v>0.11311294703166735</v>
      </c>
      <c r="L14" s="16" t="s">
        <v>46452</v>
      </c>
      <c r="M14" s="6">
        <f>D8L807C12</f>
        <v>4.4623207777831041E-2</v>
      </c>
      <c r="N14" s="16" t="s">
        <v>46453</v>
      </c>
      <c r="O14" s="6">
        <f>D8L807C20</f>
        <v>0.11489115635100242</v>
      </c>
      <c r="P14" s="16" t="s">
        <v>46454</v>
      </c>
      <c r="Q14" s="6">
        <f>D8L807C6</f>
        <v>3.7006191423605701</v>
      </c>
      <c r="R14" s="16" t="s">
        <v>46455</v>
      </c>
      <c r="S14" s="6">
        <f>D8L807C14</f>
        <v>-0.8569419262983855</v>
      </c>
      <c r="T14" s="16" t="s">
        <v>46456</v>
      </c>
      <c r="U14" s="6">
        <f>D8L807C22</f>
        <v>4.7394575875231837</v>
      </c>
      <c r="V14" s="16" t="s">
        <v>46457</v>
      </c>
      <c r="W14" s="6">
        <f>D8L807C8</f>
        <v>3.700619142360571</v>
      </c>
      <c r="X14" s="16" t="s">
        <v>46458</v>
      </c>
      <c r="Y14" s="6">
        <f>D8L807C16</f>
        <v>-0.8569419262983855</v>
      </c>
      <c r="Z14" s="16" t="s">
        <v>46459</v>
      </c>
      <c r="AA14" s="6">
        <f>D8L807C24</f>
        <v>4.7394575875231837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4.74172865760637E-2</v>
      </c>
      <c r="F15" s="16" t="s">
        <v>46462</v>
      </c>
      <c r="G15" s="6">
        <f>D8L808C10</f>
        <v>5.7757756934681253E-3</v>
      </c>
      <c r="H15" s="16" t="s">
        <v>46463</v>
      </c>
      <c r="I15" s="6">
        <f>D8L808C18</f>
        <v>1.6762109971586763E-2</v>
      </c>
      <c r="J15" s="16" t="s">
        <v>46464</v>
      </c>
      <c r="K15" s="6">
        <f>D8L808C4</f>
        <v>0.12328494509776551</v>
      </c>
      <c r="L15" s="16" t="s">
        <v>46465</v>
      </c>
      <c r="M15" s="6">
        <f>D8L808C12</f>
        <v>1.5017016803017114E-2</v>
      </c>
      <c r="N15" s="16" t="s">
        <v>46466</v>
      </c>
      <c r="O15" s="6">
        <f>D8L808C20</f>
        <v>4.3581485926125513E-2</v>
      </c>
      <c r="P15" s="16" t="s">
        <v>46467</v>
      </c>
      <c r="Q15" s="6">
        <f>D8L808C6</f>
        <v>5.1063611976406458</v>
      </c>
      <c r="R15" s="16" t="s">
        <v>46468</v>
      </c>
      <c r="S15" s="6">
        <f>D8L808C14</f>
        <v>11.493378563097506</v>
      </c>
      <c r="T15" s="16" t="s">
        <v>46469</v>
      </c>
      <c r="U15" s="6">
        <f>D8L808C22</f>
        <v>2.612640900198679</v>
      </c>
      <c r="V15" s="16" t="s">
        <v>46470</v>
      </c>
      <c r="W15" s="6">
        <f>D8L808C8</f>
        <v>5.1063611976406476</v>
      </c>
      <c r="X15" s="16" t="s">
        <v>46471</v>
      </c>
      <c r="Y15" s="6">
        <f>D8L808C16</f>
        <v>11.493378563097506</v>
      </c>
      <c r="Z15" s="16" t="s">
        <v>46472</v>
      </c>
      <c r="AA15" s="6">
        <f>D8L808C24</f>
        <v>2.6126409001986795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5.8705852327687331E-2</v>
      </c>
      <c r="F16" s="16" t="s">
        <v>46475</v>
      </c>
      <c r="G16" s="6">
        <f>D8L809C10</f>
        <v>-9.1397030542599601E-3</v>
      </c>
      <c r="H16" s="16" t="s">
        <v>46476</v>
      </c>
      <c r="I16" s="6">
        <f>D8L809C18</f>
        <v>1.4398064192819452E-3</v>
      </c>
      <c r="J16" s="16" t="s">
        <v>46477</v>
      </c>
      <c r="K16" s="6">
        <f>D8L809C4</f>
        <v>0.15263521605198732</v>
      </c>
      <c r="L16" s="16" t="s">
        <v>46478</v>
      </c>
      <c r="M16" s="6">
        <f>D8L809C12</f>
        <v>-2.3763227941075958E-2</v>
      </c>
      <c r="N16" s="16" t="s">
        <v>46479</v>
      </c>
      <c r="O16" s="6">
        <f>D8L809C20</f>
        <v>3.7434966901330538E-3</v>
      </c>
      <c r="P16" s="16" t="s">
        <v>46480</v>
      </c>
      <c r="Q16" s="6">
        <f>D8L809C6</f>
        <v>7.2729837024664601</v>
      </c>
      <c r="R16" s="16" t="s">
        <v>46481</v>
      </c>
      <c r="S16" s="6">
        <f>D8L809C14</f>
        <v>-23.881679288138365</v>
      </c>
      <c r="T16" s="16" t="s">
        <v>46482</v>
      </c>
      <c r="U16" s="6">
        <f>D8L809C22</f>
        <v>0.18422912312830295</v>
      </c>
      <c r="V16" s="16" t="s">
        <v>46483</v>
      </c>
      <c r="W16" s="6">
        <f>D8L809C8</f>
        <v>7.2729837024664583</v>
      </c>
      <c r="X16" s="16" t="s">
        <v>46484</v>
      </c>
      <c r="Y16" s="6">
        <f>D8L809C16</f>
        <v>-23.881679288138361</v>
      </c>
      <c r="Z16" s="16" t="s">
        <v>46485</v>
      </c>
      <c r="AA16" s="6">
        <f>D8L809C24</f>
        <v>0.18422912312830292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1.9537643912162568E-2</v>
      </c>
      <c r="F17" s="16" t="s">
        <v>46488</v>
      </c>
      <c r="G17" s="6">
        <f>D8L810C10</f>
        <v>2.7129250751545007E-2</v>
      </c>
      <c r="H17" s="16" t="s">
        <v>46489</v>
      </c>
      <c r="I17" s="6">
        <f>D8L810C18</f>
        <v>3.209202241357903E-2</v>
      </c>
      <c r="J17" s="16" t="s">
        <v>46490</v>
      </c>
      <c r="K17" s="6">
        <f>D8L810C4</f>
        <v>5.0797874171622549E-2</v>
      </c>
      <c r="L17" s="16" t="s">
        <v>46491</v>
      </c>
      <c r="M17" s="6">
        <f>D8L810C12</f>
        <v>7.0536051954016701E-2</v>
      </c>
      <c r="N17" s="16" t="s">
        <v>46492</v>
      </c>
      <c r="O17" s="6">
        <f>D8L810C20</f>
        <v>8.3439258275305281E-2</v>
      </c>
      <c r="P17" s="16" t="s">
        <v>46493</v>
      </c>
      <c r="Q17" s="6">
        <f>D8L810C6</f>
        <v>2.5241120264826913</v>
      </c>
      <c r="R17" s="16" t="s">
        <v>46494</v>
      </c>
      <c r="S17" s="6">
        <f>D8L810C14</f>
        <v>29.71996458272141</v>
      </c>
      <c r="T17" s="16" t="s">
        <v>46495</v>
      </c>
      <c r="U17" s="6">
        <f>D8L810C22</f>
        <v>6.3859952961573301</v>
      </c>
      <c r="V17" s="16" t="s">
        <v>46496</v>
      </c>
      <c r="W17" s="6">
        <f>D8L810C8</f>
        <v>2.5241120264826913</v>
      </c>
      <c r="X17" s="16" t="s">
        <v>46497</v>
      </c>
      <c r="Y17" s="6">
        <f>D8L810C16</f>
        <v>29.719964582721413</v>
      </c>
      <c r="Z17" s="16" t="s">
        <v>46498</v>
      </c>
      <c r="AA17" s="6">
        <f>D8L810C24</f>
        <v>6.385995296157331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1.7708436135597722E-2</v>
      </c>
      <c r="F18" s="16" t="s">
        <v>46501</v>
      </c>
      <c r="G18" s="6">
        <f>D8L811C10</f>
        <v>5.9872571994490278E-3</v>
      </c>
      <c r="H18" s="16" t="s">
        <v>46502</v>
      </c>
      <c r="I18" s="6">
        <f>D8L811C18</f>
        <v>1.1263763096964838E-2</v>
      </c>
      <c r="J18" s="16" t="s">
        <v>46503</v>
      </c>
      <c r="K18" s="6">
        <f>D8L811C4</f>
        <v>4.6041933952554036E-2</v>
      </c>
      <c r="L18" s="16" t="s">
        <v>46504</v>
      </c>
      <c r="M18" s="6">
        <f>D8L811C12</f>
        <v>1.556686871856737E-2</v>
      </c>
      <c r="N18" s="16" t="s">
        <v>46505</v>
      </c>
      <c r="O18" s="6">
        <f>D8L811C20</f>
        <v>2.9285784052108514E-2</v>
      </c>
      <c r="P18" s="16" t="s">
        <v>46506</v>
      </c>
      <c r="Q18" s="6">
        <f>D8L811C6</f>
        <v>3.1354427545529355</v>
      </c>
      <c r="R18" s="16" t="s">
        <v>46507</v>
      </c>
      <c r="S18" s="6">
        <f>D8L811C14</f>
        <v>2.279293605786378</v>
      </c>
      <c r="T18" s="16" t="s">
        <v>46508</v>
      </c>
      <c r="U18" s="6">
        <f>D8L811C22</f>
        <v>3.1171302643860495</v>
      </c>
      <c r="V18" s="16" t="s">
        <v>46509</v>
      </c>
      <c r="W18" s="6">
        <f>D8L811C8</f>
        <v>3.1354427545529346</v>
      </c>
      <c r="X18" s="16" t="s">
        <v>46510</v>
      </c>
      <c r="Y18" s="6">
        <f>D8L811C16</f>
        <v>2.2792936057863771</v>
      </c>
      <c r="Z18" s="16" t="s">
        <v>46511</v>
      </c>
      <c r="AA18" s="6">
        <f>D8L811C24</f>
        <v>3.1171302643860486</v>
      </c>
      <c r="AB18" s="16" t="s">
        <v>46512</v>
      </c>
      <c r="AC18" s="6">
        <f>D8L811C26</f>
        <v>0.14336145401959552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7.2275165306339831E-2</v>
      </c>
      <c r="F19" s="16" t="s">
        <v>46514</v>
      </c>
      <c r="G19" s="6">
        <f>D8L812C10+D8L818C10</f>
        <v>7.1244632003919589E-2</v>
      </c>
      <c r="H19" s="16" t="s">
        <v>46515</v>
      </c>
      <c r="I19" s="6">
        <f>D8L812C18+D8L818C18</f>
        <v>0.11832159055130481</v>
      </c>
      <c r="J19" s="16" t="s">
        <v>46516</v>
      </c>
      <c r="K19" s="6">
        <f>D8L812C4+D8L818C4</f>
        <v>0.18791542979648365</v>
      </c>
      <c r="L19" s="16" t="s">
        <v>46517</v>
      </c>
      <c r="M19" s="6">
        <f>D8L812C12+D8L818C12</f>
        <v>0.18523604321019041</v>
      </c>
      <c r="N19" s="16" t="s">
        <v>46518</v>
      </c>
      <c r="O19" s="6">
        <f>D8L812C20+D8L818C20</f>
        <v>0.3076361354333913</v>
      </c>
      <c r="P19" s="16" t="s">
        <v>46519</v>
      </c>
      <c r="Q19" s="6">
        <f>D8L812C6+D8L818C6</f>
        <v>10.026370492029598</v>
      </c>
      <c r="R19" s="16" t="s">
        <v>46520</v>
      </c>
      <c r="S19" s="6">
        <f>D8L812C14+D8L818C14</f>
        <v>61.775503641777043</v>
      </c>
      <c r="T19" s="16" t="s">
        <v>46521</v>
      </c>
      <c r="U19" s="6">
        <f>D8L812C22+D8L818C22</f>
        <v>25.380759013587852</v>
      </c>
      <c r="V19" s="16" t="s">
        <v>46522</v>
      </c>
      <c r="W19" s="6">
        <f>D8L812C8+D8L818C8</f>
        <v>10.026370492029599</v>
      </c>
      <c r="X19" s="16" t="s">
        <v>46523</v>
      </c>
      <c r="Y19" s="6">
        <f>D8L812C16+D8L818C16</f>
        <v>61.775503641777028</v>
      </c>
      <c r="Z19" s="16" t="s">
        <v>46524</v>
      </c>
      <c r="AA19" s="6">
        <f>D8L812C24+D8L818C24</f>
        <v>25.380759013587848</v>
      </c>
      <c r="AB19" s="16" t="s">
        <v>46525</v>
      </c>
      <c r="AC19" s="6">
        <f>D8L812C26+D8L818C26</f>
        <v>0.23067776109580176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6.573596356734468E-2</v>
      </c>
      <c r="F20" s="16" t="s">
        <v>46527</v>
      </c>
      <c r="G20" s="6">
        <f>D8L813C10</f>
        <v>-1.7973280145839342E-2</v>
      </c>
      <c r="H20" s="16" t="s">
        <v>46528</v>
      </c>
      <c r="I20" s="6">
        <f>D8L813C18</f>
        <v>3.4067734520693671E-2</v>
      </c>
      <c r="J20" s="16" t="s">
        <v>46529</v>
      </c>
      <c r="K20" s="6">
        <f>D8L813C4</f>
        <v>0.17091350527509597</v>
      </c>
      <c r="L20" s="16" t="s">
        <v>46530</v>
      </c>
      <c r="M20" s="6">
        <f>D8L813C12</f>
        <v>-4.6730528379182248E-2</v>
      </c>
      <c r="N20" s="16" t="s">
        <v>46531</v>
      </c>
      <c r="O20" s="6">
        <f>D8L813C20</f>
        <v>8.8576109753803353E-2</v>
      </c>
      <c r="P20" s="16" t="s">
        <v>46532</v>
      </c>
      <c r="Q20" s="6">
        <f>D8L813C6</f>
        <v>7.6210912320249955</v>
      </c>
      <c r="R20" s="16" t="s">
        <v>46533</v>
      </c>
      <c r="S20" s="6">
        <f>D8L813C14</f>
        <v>-5.7892954715687397</v>
      </c>
      <c r="T20" s="16" t="s">
        <v>46534</v>
      </c>
      <c r="U20" s="6">
        <f>D8L813C22</f>
        <v>6.5006195188593203</v>
      </c>
      <c r="V20" s="16" t="s">
        <v>46535</v>
      </c>
      <c r="W20" s="6">
        <f>D8L813C8</f>
        <v>7.6210912320249946</v>
      </c>
      <c r="X20" s="16" t="s">
        <v>46536</v>
      </c>
      <c r="Y20" s="6">
        <f>D8L813C16</f>
        <v>-5.7892954715687406</v>
      </c>
      <c r="Z20" s="16" t="s">
        <v>46537</v>
      </c>
      <c r="AA20" s="6">
        <f>D8L813C24</f>
        <v>6.5006195188593221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5.7008792753932981E-2</v>
      </c>
      <c r="F21" s="16" t="s">
        <v>46540</v>
      </c>
      <c r="G21" s="6">
        <f>D8L814C10</f>
        <v>3.4649010694629841E-2</v>
      </c>
      <c r="H21" s="16" t="s">
        <v>46541</v>
      </c>
      <c r="I21" s="6">
        <f>D8L814C18</f>
        <v>4.4249224449770122E-3</v>
      </c>
      <c r="J21" s="16" t="s">
        <v>46542</v>
      </c>
      <c r="K21" s="6">
        <f>D8L814C4</f>
        <v>0.14822286116022609</v>
      </c>
      <c r="L21" s="16" t="s">
        <v>46543</v>
      </c>
      <c r="M21" s="6">
        <f>D8L814C12</f>
        <v>9.0087427806037512E-2</v>
      </c>
      <c r="N21" s="16" t="s">
        <v>46544</v>
      </c>
      <c r="O21" s="6">
        <f>D8L814C20</f>
        <v>1.1504798356940262E-2</v>
      </c>
      <c r="P21" s="16" t="s">
        <v>46545</v>
      </c>
      <c r="Q21" s="6">
        <f>D8L814C6</f>
        <v>6.6277560385815422</v>
      </c>
      <c r="R21" s="16" t="s">
        <v>46546</v>
      </c>
      <c r="S21" s="6">
        <f>D8L814C14</f>
        <v>17.298075005760584</v>
      </c>
      <c r="T21" s="16" t="s">
        <v>46547</v>
      </c>
      <c r="U21" s="6">
        <f>D8L814C22</f>
        <v>0.74884666026919922</v>
      </c>
      <c r="V21" s="16" t="s">
        <v>46548</v>
      </c>
      <c r="W21" s="6">
        <f>D8L814C8</f>
        <v>6.6277560385815439</v>
      </c>
      <c r="X21" s="16" t="s">
        <v>46549</v>
      </c>
      <c r="Y21" s="6">
        <f>D8L814C16</f>
        <v>17.298075005760584</v>
      </c>
      <c r="Z21" s="16" t="s">
        <v>46550</v>
      </c>
      <c r="AA21" s="6">
        <f>D8L814C24</f>
        <v>0.7488466602691991</v>
      </c>
      <c r="AB21" s="16" t="s">
        <v>46551</v>
      </c>
      <c r="AC21" s="6">
        <f>D8L814C26</f>
        <v>0.25202453320677815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0.80731053101673622</v>
      </c>
      <c r="F24" s="16" t="s">
        <v>46555</v>
      </c>
      <c r="G24" s="6">
        <f>D8L817C10</f>
        <v>8.7468628392494599E-2</v>
      </c>
      <c r="H24" s="16" t="s">
        <v>46556</v>
      </c>
      <c r="I24" s="6">
        <f>D8L817C18</f>
        <v>4.2766186592910739E-2</v>
      </c>
      <c r="J24" s="16" t="s">
        <v>46557</v>
      </c>
      <c r="K24" s="6">
        <f>D8L817C4</f>
        <v>2.0990073806435148</v>
      </c>
      <c r="L24" s="16" t="s">
        <v>46558</v>
      </c>
      <c r="M24" s="6">
        <f>D8L817C12</f>
        <v>0.22741843382048602</v>
      </c>
      <c r="N24" s="16" t="s">
        <v>46559</v>
      </c>
      <c r="O24" s="6">
        <f>D8L817C20</f>
        <v>0.11119208514156789</v>
      </c>
      <c r="P24" s="16" t="s">
        <v>46560</v>
      </c>
      <c r="Q24" s="6">
        <f>D8L817C6</f>
        <v>9.3471245751667631</v>
      </c>
      <c r="R24" s="16" t="s">
        <v>46561</v>
      </c>
      <c r="S24" s="6">
        <f>D8L817C14</f>
        <v>1.162864078637633</v>
      </c>
      <c r="T24" s="16" t="s">
        <v>46562</v>
      </c>
      <c r="U24" s="6">
        <f>D8L817C22</f>
        <v>0.35303859152335609</v>
      </c>
      <c r="V24" s="16" t="s">
        <v>46563</v>
      </c>
      <c r="W24" s="6">
        <f>D8L817C8</f>
        <v>9.3471245751667631</v>
      </c>
      <c r="X24" s="16" t="s">
        <v>46564</v>
      </c>
      <c r="Y24" s="6">
        <f>D8L817C16</f>
        <v>1.1628640786376332</v>
      </c>
      <c r="Z24" s="16" t="s">
        <v>46565</v>
      </c>
      <c r="AA24" s="6">
        <f>D8L817C24</f>
        <v>0.35303859152335609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5.0617946640025613E-2</v>
      </c>
      <c r="H25" s="16" t="s">
        <v>46569</v>
      </c>
      <c r="I25" s="6">
        <f>D8L818C18</f>
        <v>7.0351844197132266E-2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0.13160666126406628</v>
      </c>
      <c r="N25" s="16" t="s">
        <v>46572</v>
      </c>
      <c r="O25" s="6">
        <f>D8L818C20</f>
        <v>0.18291479491254323</v>
      </c>
      <c r="P25" s="16" t="s">
        <v>46573</v>
      </c>
      <c r="Q25" s="6">
        <f>D8L818C6</f>
        <v>0</v>
      </c>
      <c r="R25" s="16" t="s">
        <v>46574</v>
      </c>
      <c r="S25" s="6">
        <f>D8L818C14</f>
        <v>62.600173949001928</v>
      </c>
      <c r="T25" s="16" t="s">
        <v>46575</v>
      </c>
      <c r="U25" s="6">
        <f>D8L818C22</f>
        <v>15.118208301237907</v>
      </c>
      <c r="V25" s="16" t="s">
        <v>46576</v>
      </c>
      <c r="W25" s="6">
        <f>D8L818C8</f>
        <v>0</v>
      </c>
      <c r="X25" s="16" t="s">
        <v>46577</v>
      </c>
      <c r="Y25" s="6">
        <f>D8L818C16</f>
        <v>62.600173949001913</v>
      </c>
      <c r="Z25" s="16" t="s">
        <v>46578</v>
      </c>
      <c r="AA25" s="6">
        <f>D8L818C24</f>
        <v>15.118208301237905</v>
      </c>
      <c r="AB25" s="16" t="s">
        <v>46579</v>
      </c>
      <c r="AC25" s="6">
        <f>D8L818C26</f>
        <v>0.23021277520246433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1.8525678406739303E-4</v>
      </c>
      <c r="F26" s="16" t="s">
        <v>46581</v>
      </c>
      <c r="G26" s="6">
        <f>D8L819C10</f>
        <v>1.8954300781238833E-3</v>
      </c>
      <c r="H26" s="16" t="s">
        <v>46582</v>
      </c>
      <c r="I26" s="6">
        <f>D8L819C18</f>
        <v>1.5753772209757817E-3</v>
      </c>
      <c r="J26" s="16" t="s">
        <v>46583</v>
      </c>
      <c r="K26" s="6">
        <f>D8L819C4</f>
        <v>4.8166763857522142E-4</v>
      </c>
      <c r="L26" s="16" t="s">
        <v>46584</v>
      </c>
      <c r="M26" s="6">
        <f>D8L819C12</f>
        <v>4.9281182031220882E-3</v>
      </c>
      <c r="N26" s="16" t="s">
        <v>46585</v>
      </c>
      <c r="O26" s="6">
        <f>D8L819C20</f>
        <v>4.0959807745370299E-3</v>
      </c>
      <c r="P26" s="16" t="s">
        <v>46586</v>
      </c>
      <c r="Q26" s="6">
        <f>D8L819C6</f>
        <v>2.1293357474440826E-2</v>
      </c>
      <c r="R26" s="16" t="s">
        <v>46587</v>
      </c>
      <c r="S26" s="6">
        <f>D8L819C14</f>
        <v>0.33734565496296787</v>
      </c>
      <c r="T26" s="16" t="s">
        <v>46588</v>
      </c>
      <c r="U26" s="6">
        <f>D8L819C22</f>
        <v>0.27795763966696702</v>
      </c>
      <c r="V26" s="16" t="s">
        <v>46589</v>
      </c>
      <c r="W26" s="6">
        <f>D8L819C8</f>
        <v>2.1293357474440826E-2</v>
      </c>
      <c r="X26" s="16" t="s">
        <v>46590</v>
      </c>
      <c r="Y26" s="6">
        <f>D8L819C16</f>
        <v>0.33734565496296787</v>
      </c>
      <c r="Z26" s="16" t="s">
        <v>46591</v>
      </c>
      <c r="AA26" s="6">
        <f>D8L819C24</f>
        <v>0.27795763966696702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4.2503437525440536E-2</v>
      </c>
      <c r="F27" s="16" t="s">
        <v>46594</v>
      </c>
      <c r="G27" s="6">
        <f>D8L820C10</f>
        <v>1.0729315279678405E-2</v>
      </c>
      <c r="H27" s="16" t="s">
        <v>46595</v>
      </c>
      <c r="I27" s="6">
        <f>D8L820C18</f>
        <v>1.4521109154986937E-2</v>
      </c>
      <c r="J27" s="16" t="s">
        <v>46596</v>
      </c>
      <c r="K27" s="6">
        <f>D8L820C4</f>
        <v>0.34915696589337647</v>
      </c>
      <c r="L27" s="16" t="s">
        <v>46597</v>
      </c>
      <c r="M27" s="6">
        <f>D8L820C12</f>
        <v>5.5155838571154713E-2</v>
      </c>
      <c r="N27" s="16" t="s">
        <v>46598</v>
      </c>
      <c r="O27" s="6">
        <f>D8L820C20</f>
        <v>5.0979984217952447E-2</v>
      </c>
      <c r="P27" s="16" t="s">
        <v>46599</v>
      </c>
      <c r="Q27" s="6">
        <f>D8L820C6</f>
        <v>5.3871886987737385</v>
      </c>
      <c r="R27" s="16" t="s">
        <v>46600</v>
      </c>
      <c r="S27" s="6">
        <f>D8L820C14</f>
        <v>6.9729975148424472</v>
      </c>
      <c r="T27" s="16" t="s">
        <v>46601</v>
      </c>
      <c r="U27" s="6">
        <f>D8L820C22</f>
        <v>2.7683011141334499</v>
      </c>
      <c r="V27" s="16" t="s">
        <v>46602</v>
      </c>
      <c r="W27" s="6">
        <f>D8L820C8</f>
        <v>5.4977245753558996</v>
      </c>
      <c r="X27" s="16" t="s">
        <v>46603</v>
      </c>
      <c r="Y27" s="6">
        <f>D8L820C16</f>
        <v>6.8553020068038464</v>
      </c>
      <c r="Z27" s="16" t="s">
        <v>46604</v>
      </c>
      <c r="AA27" s="6">
        <f>D8L820C24</f>
        <v>2.5159343032999688</v>
      </c>
      <c r="AB27" s="16" t="s">
        <v>46605</v>
      </c>
      <c r="AC27" s="6">
        <f>D8L820C26</f>
        <v>4.128381270334381E-2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7.2275165306339831E-2</v>
      </c>
      <c r="F28" s="16" t="s">
        <v>46607</v>
      </c>
      <c r="G28" s="6">
        <f>E1L212C2</f>
        <v>7.1244632003919589E-2</v>
      </c>
      <c r="H28" s="16" t="s">
        <v>46608</v>
      </c>
      <c r="I28" s="6">
        <f>E1L212C3</f>
        <v>0.11832159055130481</v>
      </c>
      <c r="J28" s="16" t="s">
        <v>46609</v>
      </c>
      <c r="K28" s="6">
        <f>E1L212C4</f>
        <v>0.18791542979648365</v>
      </c>
      <c r="L28" s="16" t="s">
        <v>46610</v>
      </c>
      <c r="M28" s="6">
        <f>E1L212C5</f>
        <v>0.18523604321019041</v>
      </c>
      <c r="N28" s="16" t="s">
        <v>46611</v>
      </c>
      <c r="O28" s="6">
        <f>E1L212C6</f>
        <v>0.3076361354333913</v>
      </c>
      <c r="P28" s="16" t="s">
        <v>46612</v>
      </c>
      <c r="Q28" s="6">
        <f>E1L212C7</f>
        <v>10.026370492029598</v>
      </c>
      <c r="R28" s="16" t="s">
        <v>46613</v>
      </c>
      <c r="S28" s="6">
        <f>E1L212C8</f>
        <v>61.775503641777043</v>
      </c>
      <c r="T28" s="16" t="s">
        <v>46614</v>
      </c>
      <c r="U28" s="6">
        <f>E1L212C9</f>
        <v>25.380759013587852</v>
      </c>
      <c r="V28" s="16" t="s">
        <v>46615</v>
      </c>
      <c r="W28" s="6">
        <f>E1L212C10</f>
        <v>10.026370492029599</v>
      </c>
      <c r="X28" s="16" t="s">
        <v>46616</v>
      </c>
      <c r="Y28" s="6">
        <f>E1L212C11</f>
        <v>61.775503641777028</v>
      </c>
      <c r="Z28" s="16" t="s">
        <v>46617</v>
      </c>
      <c r="AA28" s="6">
        <f>E1L212C12</f>
        <v>25.380759013587848</v>
      </c>
      <c r="AB28" s="16" t="s">
        <v>46618</v>
      </c>
      <c r="AC28" s="6">
        <f>E1L212C13</f>
        <v>0.23067776109580176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7F3BF-329F-4671-8732-E8A33233CF61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504A4-8145-42AF-A738-2F9F8A452198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1.8373838055773324</v>
      </c>
      <c r="H9" s="16" t="s">
        <v>46774</v>
      </c>
      <c r="I9" s="6">
        <f>B3L818C3</f>
        <v>2.0123339658444026</v>
      </c>
      <c r="J9" s="16" t="s">
        <v>12040</v>
      </c>
      <c r="K9" s="6">
        <f>B3L836C3</f>
        <v>1.9023170645820127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500.42965310944936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1342.5263186915729</v>
      </c>
      <c r="AZ9" s="16" t="s">
        <v>46780</v>
      </c>
      <c r="BA9" s="6">
        <f>B6L202C35</f>
        <v>4.116543119168834</v>
      </c>
      <c r="BB9" s="16" t="s">
        <v>46781</v>
      </c>
      <c r="BC9" s="6">
        <f>B6L202C36</f>
        <v>2.2640987155428589</v>
      </c>
      <c r="BD9" s="16" t="s">
        <v>46782</v>
      </c>
      <c r="BE9" s="6">
        <f>B6L202C37</f>
        <v>6.1748146787532514</v>
      </c>
      <c r="BF9" s="16" t="s">
        <v>46783</v>
      </c>
      <c r="BG9" s="6">
        <f>B6L202C38</f>
        <v>4.9398517430026017</v>
      </c>
      <c r="BH9" s="16" t="s">
        <v>46784</v>
      </c>
      <c r="BI9" s="6">
        <f>B6L202C39</f>
        <v>1.0291357797922087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1.8122837022940606</v>
      </c>
      <c r="H10" s="16" t="s">
        <v>46786</v>
      </c>
      <c r="I10" s="6">
        <f>B3L819C3</f>
        <v>1.5174711567585428</v>
      </c>
      <c r="J10" s="16" t="s">
        <v>12079</v>
      </c>
      <c r="K10" s="6">
        <f>B3L837C3</f>
        <v>1.7457228825782067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500.4296531094493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888.31423153950141</v>
      </c>
      <c r="AZ10" s="16" t="s">
        <v>46792</v>
      </c>
      <c r="BA10" s="6">
        <f>B6L203C35</f>
        <v>4.116543119168834</v>
      </c>
      <c r="BB10" s="16" t="s">
        <v>46793</v>
      </c>
      <c r="BC10" s="6">
        <f>B6L203C36</f>
        <v>2.2640987155428589</v>
      </c>
      <c r="BD10" s="16" t="s">
        <v>46794</v>
      </c>
      <c r="BE10" s="6">
        <f>B6L203C37</f>
        <v>6.1748146787532505</v>
      </c>
      <c r="BF10" s="16" t="s">
        <v>46795</v>
      </c>
      <c r="BG10" s="6">
        <f>B6L203C38</f>
        <v>4.9398517430026008</v>
      </c>
      <c r="BH10" s="16" t="s">
        <v>46796</v>
      </c>
      <c r="BI10" s="6">
        <f>B6L203C39</f>
        <v>1.0291357797922085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1.9724944761204586</v>
      </c>
      <c r="H11" s="16" t="s">
        <v>46798</v>
      </c>
      <c r="I11" s="6">
        <f>B3L820C3</f>
        <v>2.0239177595225133</v>
      </c>
      <c r="J11" s="16" t="s">
        <v>12118</v>
      </c>
      <c r="K11" s="6">
        <f>B3L838C3</f>
        <v>2.0117359427088362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500.4296531094493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2600.9430912933813</v>
      </c>
      <c r="AZ11" s="16" t="s">
        <v>46804</v>
      </c>
      <c r="BA11" s="6">
        <f>B6L204C35</f>
        <v>4.116543119168834</v>
      </c>
      <c r="BB11" s="16" t="s">
        <v>46805</v>
      </c>
      <c r="BC11" s="6">
        <f>B6L204C36</f>
        <v>2.2640987155428589</v>
      </c>
      <c r="BD11" s="16" t="s">
        <v>46806</v>
      </c>
      <c r="BE11" s="6">
        <f>B6L204C37</f>
        <v>6.1748146787532505</v>
      </c>
      <c r="BF11" s="16" t="s">
        <v>46807</v>
      </c>
      <c r="BG11" s="6">
        <f>B6L204C38</f>
        <v>4.9398517430026017</v>
      </c>
      <c r="BH11" s="16" t="s">
        <v>46808</v>
      </c>
      <c r="BI11" s="6">
        <f>B6L204C39</f>
        <v>1.0291357797922087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1.9928096308787708</v>
      </c>
      <c r="H12" s="16" t="s">
        <v>46810</v>
      </c>
      <c r="I12" s="6">
        <f>B3L821C3</f>
        <v>2.0554049474754321</v>
      </c>
      <c r="J12" s="16" t="s">
        <v>12157</v>
      </c>
      <c r="K12" s="6">
        <f>B3L839C3</f>
        <v>2.0063669724770641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500.4296531094493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999.8418012945807</v>
      </c>
      <c r="AZ12" s="16" t="s">
        <v>46816</v>
      </c>
      <c r="BA12" s="6">
        <f>B6L205C35</f>
        <v>4.116543119168834</v>
      </c>
      <c r="BB12" s="16" t="s">
        <v>46817</v>
      </c>
      <c r="BC12" s="6">
        <f>B6L205C36</f>
        <v>2.2640987155428585</v>
      </c>
      <c r="BD12" s="16" t="s">
        <v>46818</v>
      </c>
      <c r="BE12" s="6">
        <f>B6L205C37</f>
        <v>6.1748146787532505</v>
      </c>
      <c r="BF12" s="16" t="s">
        <v>46819</v>
      </c>
      <c r="BG12" s="6">
        <f>B6L205C38</f>
        <v>4.9398517430026008</v>
      </c>
      <c r="BH12" s="16" t="s">
        <v>46820</v>
      </c>
      <c r="BI12" s="6">
        <f>B6L205C39</f>
        <v>1.0291357797922085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1.977407515604888</v>
      </c>
      <c r="H13" s="16" t="s">
        <v>46822</v>
      </c>
      <c r="I13" s="6">
        <f>B3L822C3</f>
        <v>2.0640711056309087</v>
      </c>
      <c r="J13" s="16" t="s">
        <v>12196</v>
      </c>
      <c r="K13" s="6">
        <f>B3L840C3</f>
        <v>2.0105998556461331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500.42965310944919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3594.3058333862054</v>
      </c>
      <c r="AZ13" s="16" t="s">
        <v>46828</v>
      </c>
      <c r="BA13" s="6">
        <f>B6L206C35</f>
        <v>4.116543119168834</v>
      </c>
      <c r="BB13" s="16" t="s">
        <v>46829</v>
      </c>
      <c r="BC13" s="6">
        <f>B6L206C36</f>
        <v>2.2640987155428585</v>
      </c>
      <c r="BD13" s="16" t="s">
        <v>46830</v>
      </c>
      <c r="BE13" s="6">
        <f>B6L206C37</f>
        <v>6.1748146787532505</v>
      </c>
      <c r="BF13" s="16" t="s">
        <v>46831</v>
      </c>
      <c r="BG13" s="6">
        <f>B6L206C38</f>
        <v>4.9398517430026008</v>
      </c>
      <c r="BH13" s="16" t="s">
        <v>46832</v>
      </c>
      <c r="BI13" s="6">
        <f>B6L206C39</f>
        <v>1.0291357797922087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2.3757906342482444</v>
      </c>
      <c r="H14" s="16" t="s">
        <v>46834</v>
      </c>
      <c r="I14" s="6">
        <f>B3L823C3</f>
        <v>2.0013681762210975</v>
      </c>
      <c r="J14" s="16" t="s">
        <v>12235</v>
      </c>
      <c r="K14" s="6">
        <f>B3L841C3</f>
        <v>2.0865992999141403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500.42965310944925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2630.2275185718963</v>
      </c>
      <c r="AZ14" s="16" t="s">
        <v>46840</v>
      </c>
      <c r="BA14" s="6">
        <f>B6L207C35</f>
        <v>4.116543119168834</v>
      </c>
      <c r="BB14" s="16" t="s">
        <v>46841</v>
      </c>
      <c r="BC14" s="6">
        <f>B6L207C36</f>
        <v>2.2640987155428585</v>
      </c>
      <c r="BD14" s="16" t="s">
        <v>46842</v>
      </c>
      <c r="BE14" s="6">
        <f>B6L207C37</f>
        <v>6.1748146787532505</v>
      </c>
      <c r="BF14" s="16" t="s">
        <v>46843</v>
      </c>
      <c r="BG14" s="6">
        <f>B6L207C38</f>
        <v>4.9398517430026008</v>
      </c>
      <c r="BH14" s="16" t="s">
        <v>46844</v>
      </c>
      <c r="BI14" s="6">
        <f>B6L207C39</f>
        <v>1.0291357797922085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2.0129656112968455</v>
      </c>
      <c r="H15" s="16" t="s">
        <v>46846</v>
      </c>
      <c r="I15" s="6">
        <f>B3L824C3</f>
        <v>2.0112196978884533</v>
      </c>
      <c r="J15" s="16" t="s">
        <v>12274</v>
      </c>
      <c r="K15" s="6">
        <f>B3L842C3</f>
        <v>2.0114833220120838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500.4296531094493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2133.2392484131797</v>
      </c>
      <c r="AZ15" s="16" t="s">
        <v>46852</v>
      </c>
      <c r="BA15" s="6">
        <f>B6L208C35</f>
        <v>4.1165431191688349</v>
      </c>
      <c r="BB15" s="16" t="s">
        <v>46853</v>
      </c>
      <c r="BC15" s="6">
        <f>B6L208C36</f>
        <v>2.2640987155428589</v>
      </c>
      <c r="BD15" s="16" t="s">
        <v>46854</v>
      </c>
      <c r="BE15" s="6">
        <f>B6L208C37</f>
        <v>6.1748146787532505</v>
      </c>
      <c r="BF15" s="16" t="s">
        <v>46855</v>
      </c>
      <c r="BG15" s="6">
        <f>B6L208C38</f>
        <v>4.9398517430026017</v>
      </c>
      <c r="BH15" s="16" t="s">
        <v>46856</v>
      </c>
      <c r="BI15" s="6">
        <f>B6L208C39</f>
        <v>1.0291357797922085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1.5767090289891188</v>
      </c>
      <c r="H16" s="16" t="s">
        <v>46858</v>
      </c>
      <c r="I16" s="6">
        <f>B3L825C3</f>
        <v>2.0776131045241808</v>
      </c>
      <c r="J16" s="16" t="s">
        <v>12313</v>
      </c>
      <c r="K16" s="6">
        <f>B3L843C3</f>
        <v>1.7263354109628939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500.4296531094493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1838.6219839750927</v>
      </c>
      <c r="AZ16" s="16" t="s">
        <v>46864</v>
      </c>
      <c r="BA16" s="6">
        <f>B6L209C35</f>
        <v>4.116543119168834</v>
      </c>
      <c r="BB16" s="16" t="s">
        <v>46865</v>
      </c>
      <c r="BC16" s="6">
        <f>B6L209C36</f>
        <v>2.2640987155428585</v>
      </c>
      <c r="BD16" s="16" t="s">
        <v>46866</v>
      </c>
      <c r="BE16" s="6">
        <f>B6L209C37</f>
        <v>6.1748146787532514</v>
      </c>
      <c r="BF16" s="16" t="s">
        <v>46867</v>
      </c>
      <c r="BG16" s="6">
        <f>B6L209C38</f>
        <v>4.9398517430026017</v>
      </c>
      <c r="BH16" s="16" t="s">
        <v>46868</v>
      </c>
      <c r="BI16" s="6">
        <f>B6L209C39</f>
        <v>1.0291357797922087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1.7466715301842057</v>
      </c>
      <c r="H17" s="16" t="s">
        <v>46870</v>
      </c>
      <c r="I17" s="6">
        <f>B3L826C3</f>
        <v>2.0132743362831858</v>
      </c>
      <c r="J17" s="16" t="s">
        <v>12352</v>
      </c>
      <c r="K17" s="6">
        <f>B3L844C3</f>
        <v>1.7509958014856282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500.4296531094493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12436.004271359305</v>
      </c>
      <c r="AZ17" s="16" t="s">
        <v>46876</v>
      </c>
      <c r="BA17" s="6">
        <f>B6L210C35</f>
        <v>4.116543119168834</v>
      </c>
      <c r="BB17" s="16" t="s">
        <v>46877</v>
      </c>
      <c r="BC17" s="6">
        <f>B6L210C36</f>
        <v>2.2640987155428589</v>
      </c>
      <c r="BD17" s="16" t="s">
        <v>46878</v>
      </c>
      <c r="BE17" s="6">
        <f>B6L210C37</f>
        <v>6.1748146787532514</v>
      </c>
      <c r="BF17" s="16" t="s">
        <v>46879</v>
      </c>
      <c r="BG17" s="6">
        <f>B6L210C38</f>
        <v>4.9398517430026017</v>
      </c>
      <c r="BH17" s="16" t="s">
        <v>46880</v>
      </c>
      <c r="BI17" s="6">
        <f>B6L210C39</f>
        <v>1.0291357797922085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1.1278715212279387</v>
      </c>
      <c r="H18" s="16" t="s">
        <v>46882</v>
      </c>
      <c r="I18" s="6">
        <f>B3L827C3</f>
        <v>1.090906838716984</v>
      </c>
      <c r="J18" s="16" t="s">
        <v>12391</v>
      </c>
      <c r="K18" s="6">
        <f>B3L845C3</f>
        <v>1.1039901771811529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500.4296531094493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210219.69398129653</v>
      </c>
      <c r="AZ18" s="16" t="s">
        <v>46888</v>
      </c>
      <c r="BA18" s="6">
        <f>B6L211C35</f>
        <v>4.116543119168834</v>
      </c>
      <c r="BB18" s="16" t="s">
        <v>46889</v>
      </c>
      <c r="BC18" s="6">
        <f>B6L211C36</f>
        <v>2.2640987155428589</v>
      </c>
      <c r="BD18" s="16" t="s">
        <v>46890</v>
      </c>
      <c r="BE18" s="6">
        <f>B6L211C37</f>
        <v>6.1748146787532523</v>
      </c>
      <c r="BF18" s="16" t="s">
        <v>46891</v>
      </c>
      <c r="BG18" s="6">
        <f>B6L211C38</f>
        <v>4.9398517430026017</v>
      </c>
      <c r="BH18" s="16" t="s">
        <v>46892</v>
      </c>
      <c r="BI18" s="6">
        <f>B6L211C39</f>
        <v>1.0291357797922087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1.3255249914101501</v>
      </c>
      <c r="H19" s="16" t="s">
        <v>46894</v>
      </c>
      <c r="I19" s="6">
        <f>B3L828C3</f>
        <v>1.2974776850699026</v>
      </c>
      <c r="J19" s="16" t="s">
        <v>12430</v>
      </c>
      <c r="K19" s="6">
        <f>B3L846C3</f>
        <v>1.3012044957097393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500.4296531094493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5169.5991777221516</v>
      </c>
      <c r="AZ19" s="16" t="s">
        <v>46900</v>
      </c>
      <c r="BA19" s="6">
        <f>B6L212C35</f>
        <v>4.116543119168834</v>
      </c>
      <c r="BB19" s="16" t="s">
        <v>46901</v>
      </c>
      <c r="BC19" s="6">
        <f>B6L212C36</f>
        <v>2.2640987155428589</v>
      </c>
      <c r="BD19" s="16" t="s">
        <v>46902</v>
      </c>
      <c r="BE19" s="6">
        <f>B6L212C37</f>
        <v>6.1748146787532523</v>
      </c>
      <c r="BF19" s="16" t="s">
        <v>46903</v>
      </c>
      <c r="BG19" s="6">
        <f>B6L212C38</f>
        <v>4.9398517430026008</v>
      </c>
      <c r="BH19" s="16" t="s">
        <v>46904</v>
      </c>
      <c r="BI19" s="6">
        <f>B6L212C39</f>
        <v>1.0291357797922085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3.453061224489796</v>
      </c>
      <c r="H20" s="16" t="s">
        <v>46906</v>
      </c>
      <c r="I20" s="6">
        <f>B3L829C3</f>
        <v>3.37</v>
      </c>
      <c r="J20" s="16" t="s">
        <v>12469</v>
      </c>
      <c r="K20" s="6">
        <f>B3L847C3</f>
        <v>3.4015503875968993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500.4296531094493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816.13067491871971</v>
      </c>
      <c r="AZ20" s="16" t="s">
        <v>46912</v>
      </c>
      <c r="BA20" s="6">
        <f>B6L213C35</f>
        <v>4.116543119168834</v>
      </c>
      <c r="BB20" s="16" t="s">
        <v>46913</v>
      </c>
      <c r="BC20" s="6">
        <f>B6L213C36</f>
        <v>2.2640987155428589</v>
      </c>
      <c r="BD20" s="16" t="s">
        <v>46914</v>
      </c>
      <c r="BE20" s="6">
        <f>B6L213C37</f>
        <v>6.1748146787532523</v>
      </c>
      <c r="BF20" s="16" t="s">
        <v>46915</v>
      </c>
      <c r="BG20" s="6">
        <f>B6L213C38</f>
        <v>4.9398517430026008</v>
      </c>
      <c r="BH20" s="16" t="s">
        <v>46916</v>
      </c>
      <c r="BI20" s="6">
        <f>B6L213C39</f>
        <v>1.0291357797922085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1.9195661625597817</v>
      </c>
      <c r="H21" s="16" t="s">
        <v>46918</v>
      </c>
      <c r="I21" s="6">
        <f>B3L830C3</f>
        <v>1.9741281193198228</v>
      </c>
      <c r="J21" s="16" t="s">
        <v>12508</v>
      </c>
      <c r="K21" s="6">
        <f>B3L848C3</f>
        <v>1.9418759724383197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500.42965310944925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2229.7306207500337</v>
      </c>
      <c r="AZ21" s="16" t="s">
        <v>46924</v>
      </c>
      <c r="BA21" s="6">
        <f>B6L214C35</f>
        <v>4.116543119168834</v>
      </c>
      <c r="BB21" s="16" t="s">
        <v>46925</v>
      </c>
      <c r="BC21" s="6">
        <f>B6L214C36</f>
        <v>2.2640987155428589</v>
      </c>
      <c r="BD21" s="16" t="s">
        <v>46926</v>
      </c>
      <c r="BE21" s="6">
        <f>B6L214C37</f>
        <v>6.1748146787532523</v>
      </c>
      <c r="BF21" s="16" t="s">
        <v>46927</v>
      </c>
      <c r="BG21" s="6">
        <f>B6L214C38</f>
        <v>4.9398517430026008</v>
      </c>
      <c r="BH21" s="16" t="s">
        <v>46928</v>
      </c>
      <c r="BI21" s="6">
        <f>B6L214C39</f>
        <v>1.0291357797922087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2.058740009953453</v>
      </c>
      <c r="J22" s="16" t="s">
        <v>46930</v>
      </c>
      <c r="K22" s="6">
        <f>B3L849C3</f>
        <v>2.058740009953453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2.0584698620258033</v>
      </c>
      <c r="J23" s="16" t="s">
        <v>46932</v>
      </c>
      <c r="K23" s="6">
        <f>B3L850C3</f>
        <v>2.0584698620258033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4.3346153846153843</v>
      </c>
      <c r="H24" s="16" t="s">
        <v>46934</v>
      </c>
      <c r="I24" s="6">
        <f>B3L833C3</f>
        <v>2.196927374301676</v>
      </c>
      <c r="J24" s="16" t="s">
        <v>12547</v>
      </c>
      <c r="K24" s="6">
        <f>B3L852C3</f>
        <v>2.0594186273870818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500.42965310944925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891.95624897062078</v>
      </c>
      <c r="AZ24" s="16" t="s">
        <v>46940</v>
      </c>
      <c r="BA24" s="6">
        <f>B6L215C35</f>
        <v>4.116543119168834</v>
      </c>
      <c r="BB24" s="16" t="s">
        <v>46941</v>
      </c>
      <c r="BC24" s="6">
        <f>B6L215C36</f>
        <v>2.2640987155428589</v>
      </c>
      <c r="BD24" s="16" t="s">
        <v>46942</v>
      </c>
      <c r="BE24" s="6">
        <f>B6L215C37</f>
        <v>6.1748146787532514</v>
      </c>
      <c r="BF24" s="16" t="s">
        <v>46943</v>
      </c>
      <c r="BG24" s="6">
        <f>B6L215C38</f>
        <v>4.9398517430026008</v>
      </c>
      <c r="BH24" s="16" t="s">
        <v>46944</v>
      </c>
      <c r="BI24" s="6">
        <f>B6L215C39</f>
        <v>1.0291357797922087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1.7022913002246023</v>
      </c>
      <c r="H25" s="16" t="s">
        <v>46946</v>
      </c>
      <c r="I25" s="6">
        <f>B3L834C3</f>
        <v>1.72695735126946</v>
      </c>
      <c r="J25" s="16" t="s">
        <v>46947</v>
      </c>
      <c r="K25" s="6">
        <f>B3L853C3</f>
        <v>1.7187731179222692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500.42965310944936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2336.6052842371241</v>
      </c>
      <c r="AZ25" s="16" t="s">
        <v>46953</v>
      </c>
      <c r="BA25" s="6">
        <f>IF(B6L216C3=0,0,B6L216C29/B6L216C3)</f>
        <v>4.116543119168834</v>
      </c>
      <c r="BB25" s="16" t="s">
        <v>46954</v>
      </c>
      <c r="BC25" s="6">
        <f>IF(B6L216C8=0,0,B6L216C30/B6L216C8)</f>
        <v>2.2640987155428594</v>
      </c>
      <c r="BD25" s="16" t="s">
        <v>46955</v>
      </c>
      <c r="BE25" s="6">
        <f>IF(B6L216C13=0,0,B6L216C31/B6L216C13)</f>
        <v>6.1748146787532514</v>
      </c>
      <c r="BF25" s="16" t="s">
        <v>46956</v>
      </c>
      <c r="BG25" s="6">
        <f>IF(B6L216C18=0,0,B6L216C32/B6L216C18)</f>
        <v>4.9398517430026008</v>
      </c>
      <c r="BH25" s="16" t="s">
        <v>46957</v>
      </c>
      <c r="BI25" s="6">
        <f>IF(B6L216C24=0,0,B6L216C33/B6L216C24)</f>
        <v>1.0291357797922085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0EA37-2FF6-4856-8656-FF2F258531A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9.3272894397501567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3.4029263319953014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2.233609353964185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3.4783520538516139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9613.8461789840039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2026.0358348196996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5746.0727082486828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660234.34763149102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587797.59853498277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1248031.9461664739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155849.34899999999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8.0079381413808406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1.0919070641919135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1.372263525432609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37471-5607-4338-9CE0-C87EF36E888D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2.0619653776254312E-3</v>
      </c>
    </row>
    <row r="9" spans="1:7" x14ac:dyDescent="0.2">
      <c r="A9" s="11">
        <f>CURRENT_YEAR</f>
        <v>2016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8.2524604248590387E-4</v>
      </c>
    </row>
    <row r="10" spans="1:7" x14ac:dyDescent="0.2">
      <c r="A10" s="11">
        <f>CURRENT_YEAR</f>
        <v>2016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1.7262643657020254E-3</v>
      </c>
    </row>
    <row r="11" spans="1:7" x14ac:dyDescent="0.2">
      <c r="A11" s="11">
        <f>CURRENT_YEAR</f>
        <v>2016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0.70256708704005688</v>
      </c>
    </row>
    <row r="15" spans="1:7" x14ac:dyDescent="0.2">
      <c r="A15" s="11">
        <f>CURRENT_YEAR</f>
        <v>2016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-1.6774035456219233E-3</v>
      </c>
    </row>
    <row r="16" spans="1:7" x14ac:dyDescent="0.2">
      <c r="A16" s="11">
        <f>CURRENT_YEAR</f>
        <v>2016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2.8677899520862548E-3</v>
      </c>
    </row>
    <row r="17" spans="1:7" x14ac:dyDescent="0.2">
      <c r="A17" s="11">
        <f>CURRENT_YEAR</f>
        <v>2016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12.479010572785135</v>
      </c>
    </row>
    <row r="18" spans="1:7" x14ac:dyDescent="0.2">
      <c r="A18" s="11">
        <f>CURRENT_YEAR</f>
        <v>2016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3.6111300301262275</v>
      </c>
    </row>
    <row r="21" spans="1:7" x14ac:dyDescent="0.2">
      <c r="A21" s="11">
        <f>CURRENT_YEAR</f>
        <v>2016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0.8989835117115097</v>
      </c>
    </row>
    <row r="22" spans="1:7" x14ac:dyDescent="0.2">
      <c r="A22" s="11">
        <f>CURRENT_YEAR</f>
        <v>2016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0.58836537081868223</v>
      </c>
    </row>
    <row r="23" spans="1:7" x14ac:dyDescent="0.2">
      <c r="A23" s="11">
        <f>CURRENT_YEAR</f>
        <v>2016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1.0006193787720117</v>
      </c>
    </row>
    <row r="24" spans="1:7" x14ac:dyDescent="0.2">
      <c r="A24" s="11">
        <f>CURRENT_YEAR</f>
        <v>2016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6.4062629635156894</v>
      </c>
    </row>
    <row r="33" spans="1:7" x14ac:dyDescent="0.2">
      <c r="A33" s="11">
        <f>CURRENT_YEAR</f>
        <v>2016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6.0704254869485865</v>
      </c>
    </row>
    <row r="39" spans="1:7" x14ac:dyDescent="0.2">
      <c r="A39" s="11">
        <f>CURRENT_YEAR</f>
        <v>2016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0.9452471463172637</v>
      </c>
    </row>
    <row r="40" spans="1:7" x14ac:dyDescent="0.2">
      <c r="A40" s="11">
        <f>CURRENT_YEAR</f>
        <v>2016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4.4065256126857726</v>
      </c>
    </row>
    <row r="41" spans="1:7" x14ac:dyDescent="0.2">
      <c r="A41" s="11">
        <f>CURRENT_YEAR</f>
        <v>2016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2016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2016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2016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0.32558361439961953</v>
      </c>
    </row>
    <row r="48" spans="1:7" x14ac:dyDescent="0.2">
      <c r="A48" s="11">
        <f>CURRENT_YEAR</f>
        <v>2016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9.7594806843488285E-2</v>
      </c>
    </row>
    <row r="49" spans="1:7" x14ac:dyDescent="0.2">
      <c r="A49" s="11">
        <f>CURRENT_YEAR</f>
        <v>2016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0.3198687376560585</v>
      </c>
    </row>
    <row r="50" spans="1:7" x14ac:dyDescent="0.2">
      <c r="A50" s="11">
        <f>CURRENT_YEAR</f>
        <v>2016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2016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2016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2016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0.18955911096215727</v>
      </c>
    </row>
    <row r="54" spans="1:7" x14ac:dyDescent="0.2">
      <c r="A54" s="11">
        <f>CURRENT_YEAR</f>
        <v>2016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9.5092503573922984E-3</v>
      </c>
    </row>
    <row r="57" spans="1:7" x14ac:dyDescent="0.2">
      <c r="A57" s="11">
        <f>CURRENT_YEAR</f>
        <v>2016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0.16756315914372558</v>
      </c>
    </row>
    <row r="62" spans="1:7" x14ac:dyDescent="0.2">
      <c r="A62" s="11">
        <f>CURRENT_YEAR</f>
        <v>2016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0.70649662398805135</v>
      </c>
    </row>
    <row r="63" spans="1:7" x14ac:dyDescent="0.2">
      <c r="A63" s="11">
        <f>CURRENT_YEAR</f>
        <v>2016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9.7184154963033634E-2</v>
      </c>
    </row>
    <row r="64" spans="1:7" x14ac:dyDescent="0.2">
      <c r="A64" s="11">
        <f>CURRENT_YEAR</f>
        <v>2016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9.1455275709980237E-3</v>
      </c>
    </row>
    <row r="65" spans="1:7" x14ac:dyDescent="0.2">
      <c r="A65" s="11">
        <f>CURRENT_YEAR</f>
        <v>2016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42.489446881047876</v>
      </c>
    </row>
    <row r="66" spans="1:7" x14ac:dyDescent="0.2">
      <c r="A66" s="11">
        <f>CURRENT_YEAR</f>
        <v>2016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3.5110957862174659</v>
      </c>
    </row>
    <row r="67" spans="1:7" x14ac:dyDescent="0.2">
      <c r="A67" s="11">
        <f>CURRENT_YEAR</f>
        <v>2016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7.1752217985406972</v>
      </c>
    </row>
    <row r="68" spans="1:7" x14ac:dyDescent="0.2">
      <c r="A68" s="11">
        <f>CURRENT_YEAR</f>
        <v>2016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16.201001919641246</v>
      </c>
    </row>
    <row r="69" spans="1:7" x14ac:dyDescent="0.2">
      <c r="A69" s="11">
        <f>CURRENT_YEAR</f>
        <v>2016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271.90895769496387</v>
      </c>
    </row>
    <row r="72" spans="1:7" x14ac:dyDescent="0.2">
      <c r="A72" s="11">
        <f>CURRENT_YEAR</f>
        <v>2016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0.53869648017727978</v>
      </c>
    </row>
    <row r="75" spans="1:7" x14ac:dyDescent="0.2">
      <c r="A75" s="11">
        <f>CURRENT_YEAR</f>
        <v>2016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1.400610848460923</v>
      </c>
    </row>
    <row r="78" spans="1:7" x14ac:dyDescent="0.2">
      <c r="A78" s="11">
        <f>CURRENT_YEAR</f>
        <v>2016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78.854240179944455</v>
      </c>
    </row>
    <row r="81" spans="1:7" x14ac:dyDescent="0.2">
      <c r="A81" s="11">
        <f>CURRENT_YEAR</f>
        <v>2016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78.854240179944455</v>
      </c>
    </row>
    <row r="84" spans="1:7" x14ac:dyDescent="0.2">
      <c r="A84" s="11">
        <f>CURRENT_YEAR</f>
        <v>2016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4.4763356593085717E-2</v>
      </c>
    </row>
    <row r="88" spans="1:7" x14ac:dyDescent="0.2">
      <c r="A88" s="11">
        <f>CURRENT_YEAR</f>
        <v>2016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3.5868224964049247E-2</v>
      </c>
    </row>
    <row r="89" spans="1:7" x14ac:dyDescent="0.2">
      <c r="A89" s="11">
        <f>CURRENT_YEAR</f>
        <v>2016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9.985584399421646E-4</v>
      </c>
    </row>
    <row r="90" spans="1:7" x14ac:dyDescent="0.2">
      <c r="A90" s="11">
        <f>CURRENT_YEAR</f>
        <v>2016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0.11638472714202293</v>
      </c>
    </row>
    <row r="91" spans="1:7" x14ac:dyDescent="0.2">
      <c r="A91" s="11">
        <f>CURRENT_YEAR</f>
        <v>2016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9.3257384906528157E-2</v>
      </c>
    </row>
    <row r="92" spans="1:7" x14ac:dyDescent="0.2">
      <c r="A92" s="11">
        <f>CURRENT_YEAR</f>
        <v>2016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2.5962519438496407E-3</v>
      </c>
    </row>
    <row r="93" spans="1:7" x14ac:dyDescent="0.2">
      <c r="A93" s="11">
        <f>CURRENT_YEAR</f>
        <v>2016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5.8547582467686601</v>
      </c>
    </row>
    <row r="94" spans="1:7" x14ac:dyDescent="0.2">
      <c r="A94" s="11">
        <f>CURRENT_YEAR</f>
        <v>2016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17.612437194628946</v>
      </c>
    </row>
    <row r="95" spans="1:7" x14ac:dyDescent="0.2">
      <c r="A95" s="11">
        <f>CURRENT_YEAR</f>
        <v>2016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0.14020278794357321</v>
      </c>
    </row>
    <row r="96" spans="1:7" x14ac:dyDescent="0.2">
      <c r="A96" s="11">
        <f>CURRENT_YEAR</f>
        <v>2016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5.8547582467686583</v>
      </c>
    </row>
    <row r="97" spans="1:7" x14ac:dyDescent="0.2">
      <c r="A97" s="11">
        <f>CURRENT_YEAR</f>
        <v>2016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17.612437194628942</v>
      </c>
    </row>
    <row r="98" spans="1:7" x14ac:dyDescent="0.2">
      <c r="A98" s="11">
        <f>CURRENT_YEAR</f>
        <v>2016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0.14020278794357321</v>
      </c>
    </row>
    <row r="99" spans="1:7" x14ac:dyDescent="0.2">
      <c r="A99" s="11">
        <f>CURRENT_YEAR</f>
        <v>2016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0.25617304875460539</v>
      </c>
    </row>
    <row r="100" spans="1:7" x14ac:dyDescent="0.2">
      <c r="A100" s="11">
        <f>CURRENT_YEAR</f>
        <v>2016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4.9834763370340082E-2</v>
      </c>
    </row>
    <row r="101" spans="1:7" x14ac:dyDescent="0.2">
      <c r="A101" s="11">
        <f>CURRENT_YEAR</f>
        <v>2016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3.0650859690194592E-2</v>
      </c>
    </row>
    <row r="102" spans="1:7" x14ac:dyDescent="0.2">
      <c r="A102" s="11">
        <f>CURRENT_YEAR</f>
        <v>2016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1.4084729342750785E-2</v>
      </c>
    </row>
    <row r="103" spans="1:7" x14ac:dyDescent="0.2">
      <c r="A103" s="11">
        <f>CURRENT_YEAR</f>
        <v>2016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0.12957038476288416</v>
      </c>
    </row>
    <row r="104" spans="1:7" x14ac:dyDescent="0.2">
      <c r="A104" s="11">
        <f>CURRENT_YEAR</f>
        <v>2016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7.9692235194505912E-2</v>
      </c>
    </row>
    <row r="105" spans="1:7" x14ac:dyDescent="0.2">
      <c r="A105" s="11">
        <f>CURRENT_YEAR</f>
        <v>2016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3.6620296291152106E-2</v>
      </c>
    </row>
    <row r="106" spans="1:7" x14ac:dyDescent="0.2">
      <c r="A106" s="11">
        <f>CURRENT_YEAR</f>
        <v>2016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5.3430024152247171</v>
      </c>
    </row>
    <row r="107" spans="1:7" x14ac:dyDescent="0.2">
      <c r="A107" s="11">
        <f>CURRENT_YEAR</f>
        <v>2016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11.40471557927696</v>
      </c>
    </row>
    <row r="108" spans="1:7" x14ac:dyDescent="0.2">
      <c r="A108" s="11">
        <f>CURRENT_YEAR</f>
        <v>2016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2.2883692624387293</v>
      </c>
    </row>
    <row r="109" spans="1:7" x14ac:dyDescent="0.2">
      <c r="A109" s="11">
        <f>CURRENT_YEAR</f>
        <v>2016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5.343002415224718</v>
      </c>
    </row>
    <row r="110" spans="1:7" x14ac:dyDescent="0.2">
      <c r="A110" s="11">
        <f>CURRENT_YEAR</f>
        <v>2016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11.404715579276958</v>
      </c>
    </row>
    <row r="111" spans="1:7" x14ac:dyDescent="0.2">
      <c r="A111" s="11">
        <f>CURRENT_YEAR</f>
        <v>2016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2.2883692624387288</v>
      </c>
    </row>
    <row r="112" spans="1:7" x14ac:dyDescent="0.2">
      <c r="A112" s="11">
        <f>CURRENT_YEAR</f>
        <v>2016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0.28747942767341605</v>
      </c>
    </row>
    <row r="113" spans="1:7" x14ac:dyDescent="0.2">
      <c r="A113" s="11">
        <f>CURRENT_YEAR</f>
        <v>2016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5.5358707817167375E-2</v>
      </c>
    </row>
    <row r="114" spans="1:7" x14ac:dyDescent="0.2">
      <c r="A114" s="11">
        <f>CURRENT_YEAR</f>
        <v>2016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4.3866697127177808E-3</v>
      </c>
    </row>
    <row r="115" spans="1:7" x14ac:dyDescent="0.2">
      <c r="A115" s="11">
        <f>CURRENT_YEAR</f>
        <v>2016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7.4297259866644479E-3</v>
      </c>
    </row>
    <row r="116" spans="1:7" x14ac:dyDescent="0.2">
      <c r="A116" s="11">
        <f>CURRENT_YEAR</f>
        <v>2016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0.14393264032463526</v>
      </c>
    </row>
    <row r="117" spans="1:7" x14ac:dyDescent="0.2">
      <c r="A117" s="11">
        <f>CURRENT_YEAR</f>
        <v>2016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1.1405341253066246E-2</v>
      </c>
    </row>
    <row r="118" spans="1:7" x14ac:dyDescent="0.2">
      <c r="A118" s="11">
        <f>CURRENT_YEAR</f>
        <v>2016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1.9317287565327561E-2</v>
      </c>
    </row>
    <row r="119" spans="1:7" x14ac:dyDescent="0.2">
      <c r="A119" s="11">
        <f>CURRENT_YEAR</f>
        <v>2016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6.136062207992051</v>
      </c>
    </row>
    <row r="120" spans="1:7" x14ac:dyDescent="0.2">
      <c r="A120" s="11">
        <f>CURRENT_YEAR</f>
        <v>2016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0.54994968743528172</v>
      </c>
    </row>
    <row r="121" spans="1:7" x14ac:dyDescent="0.2">
      <c r="A121" s="11">
        <f>CURRENT_YEAR</f>
        <v>2016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1.2108647461992168</v>
      </c>
    </row>
    <row r="122" spans="1:7" x14ac:dyDescent="0.2">
      <c r="A122" s="11">
        <f>CURRENT_YEAR</f>
        <v>2016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6.1360622079920502</v>
      </c>
    </row>
    <row r="123" spans="1:7" x14ac:dyDescent="0.2">
      <c r="A123" s="11">
        <f>CURRENT_YEAR</f>
        <v>2016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0.54994968743528172</v>
      </c>
    </row>
    <row r="124" spans="1:7" x14ac:dyDescent="0.2">
      <c r="A124" s="11">
        <f>CURRENT_YEAR</f>
        <v>2016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1.2108647461992166</v>
      </c>
    </row>
    <row r="125" spans="1:7" x14ac:dyDescent="0.2">
      <c r="A125" s="11">
        <f>CURRENT_YEAR</f>
        <v>2016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8.7268612234300878E-4</v>
      </c>
    </row>
    <row r="126" spans="1:7" x14ac:dyDescent="0.2">
      <c r="A126" s="11">
        <f>CURRENT_YEAR</f>
        <v>2016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8.7420507991371396E-2</v>
      </c>
    </row>
    <row r="127" spans="1:7" x14ac:dyDescent="0.2">
      <c r="A127" s="11">
        <f>CURRENT_YEAR</f>
        <v>2016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2.6125369441870449E-2</v>
      </c>
    </row>
    <row r="128" spans="1:7" x14ac:dyDescent="0.2">
      <c r="A128" s="11">
        <f>CURRENT_YEAR</f>
        <v>2016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2.7031106430735516E-2</v>
      </c>
    </row>
    <row r="129" spans="1:7" x14ac:dyDescent="0.2">
      <c r="A129" s="11">
        <f>CURRENT_YEAR</f>
        <v>2016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0.22729332077756562</v>
      </c>
    </row>
    <row r="130" spans="1:7" x14ac:dyDescent="0.2">
      <c r="A130" s="11">
        <f>CURRENT_YEAR</f>
        <v>2016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6.792596054886324E-2</v>
      </c>
    </row>
    <row r="131" spans="1:7" x14ac:dyDescent="0.2">
      <c r="A131" s="11">
        <f>CURRENT_YEAR</f>
        <v>2016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7.0280876719912302E-2</v>
      </c>
    </row>
    <row r="132" spans="1:7" x14ac:dyDescent="0.2">
      <c r="A132" s="11">
        <f>CURRENT_YEAR</f>
        <v>2016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8.951401699440046</v>
      </c>
    </row>
    <row r="133" spans="1:7" x14ac:dyDescent="0.2">
      <c r="A133" s="11">
        <f>CURRENT_YEAR</f>
        <v>2016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43.185654902504304</v>
      </c>
    </row>
    <row r="134" spans="1:7" x14ac:dyDescent="0.2">
      <c r="A134" s="11">
        <f>CURRENT_YEAR</f>
        <v>2016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4.30486877386355</v>
      </c>
    </row>
    <row r="135" spans="1:7" x14ac:dyDescent="0.2">
      <c r="A135" s="11">
        <f>CURRENT_YEAR</f>
        <v>2016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8.951401699440046</v>
      </c>
    </row>
    <row r="136" spans="1:7" x14ac:dyDescent="0.2">
      <c r="A136" s="11">
        <f>CURRENT_YEAR</f>
        <v>2016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43.185654902504297</v>
      </c>
    </row>
    <row r="137" spans="1:7" x14ac:dyDescent="0.2">
      <c r="A137" s="11">
        <f>CURRENT_YEAR</f>
        <v>2016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4.3048687738635492</v>
      </c>
    </row>
    <row r="138" spans="1:7" x14ac:dyDescent="0.2">
      <c r="A138" s="11">
        <f>CURRENT_YEAR</f>
        <v>2016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3.3779876710724473E-2</v>
      </c>
    </row>
    <row r="140" spans="1:7" x14ac:dyDescent="0.2">
      <c r="A140" s="11">
        <f>CURRENT_YEAR</f>
        <v>2016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5.9985541641174485E-3</v>
      </c>
    </row>
    <row r="141" spans="1:7" x14ac:dyDescent="0.2">
      <c r="A141" s="11">
        <f>CURRENT_YEAR</f>
        <v>2016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1.2934635121716501E-2</v>
      </c>
    </row>
    <row r="142" spans="1:7" x14ac:dyDescent="0.2">
      <c r="A142" s="11">
        <f>CURRENT_YEAR</f>
        <v>2016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8.7827679447883514E-2</v>
      </c>
    </row>
    <row r="143" spans="1:7" x14ac:dyDescent="0.2">
      <c r="A143" s="11">
        <f>CURRENT_YEAR</f>
        <v>2016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1.5596240826705394E-2</v>
      </c>
    </row>
    <row r="144" spans="1:7" x14ac:dyDescent="0.2">
      <c r="A144" s="11">
        <f>CURRENT_YEAR</f>
        <v>2016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3.3630051316462871E-2</v>
      </c>
    </row>
    <row r="145" spans="1:7" x14ac:dyDescent="0.2">
      <c r="A145" s="11">
        <f>CURRENT_YEAR</f>
        <v>2016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3.8993189731801365</v>
      </c>
    </row>
    <row r="146" spans="1:7" x14ac:dyDescent="0.2">
      <c r="A146" s="11">
        <f>CURRENT_YEAR</f>
        <v>2016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4.2541614252366902</v>
      </c>
    </row>
    <row r="147" spans="1:7" x14ac:dyDescent="0.2">
      <c r="A147" s="11">
        <f>CURRENT_YEAR</f>
        <v>2016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2.2654923667513658</v>
      </c>
    </row>
    <row r="148" spans="1:7" x14ac:dyDescent="0.2">
      <c r="A148" s="11">
        <f>CURRENT_YEAR</f>
        <v>2016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3.899318973180137</v>
      </c>
    </row>
    <row r="149" spans="1:7" x14ac:dyDescent="0.2">
      <c r="A149" s="11">
        <f>CURRENT_YEAR</f>
        <v>2016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4.2541614252366911</v>
      </c>
    </row>
    <row r="150" spans="1:7" x14ac:dyDescent="0.2">
      <c r="A150" s="11">
        <f>CURRENT_YEAR</f>
        <v>2016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2.2654923667513658</v>
      </c>
    </row>
    <row r="151" spans="1:7" x14ac:dyDescent="0.2">
      <c r="A151" s="11">
        <f>CURRENT_YEAR</f>
        <v>2016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2016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4.3504979627564347E-2</v>
      </c>
    </row>
    <row r="153" spans="1:7" x14ac:dyDescent="0.2">
      <c r="A153" s="11">
        <f>CURRENT_YEAR</f>
        <v>2016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1.7162772222242707E-2</v>
      </c>
    </row>
    <row r="154" spans="1:7" x14ac:dyDescent="0.2">
      <c r="A154" s="11">
        <f>CURRENT_YEAR</f>
        <v>2016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4.4188906288846995E-2</v>
      </c>
    </row>
    <row r="155" spans="1:7" x14ac:dyDescent="0.2">
      <c r="A155" s="11">
        <f>CURRENT_YEAR</f>
        <v>2016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0.11311294703166735</v>
      </c>
    </row>
    <row r="156" spans="1:7" x14ac:dyDescent="0.2">
      <c r="A156" s="11">
        <f>CURRENT_YEAR</f>
        <v>2016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4.4623207777831041E-2</v>
      </c>
    </row>
    <row r="157" spans="1:7" x14ac:dyDescent="0.2">
      <c r="A157" s="11">
        <f>CURRENT_YEAR</f>
        <v>2016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0.11489115635100242</v>
      </c>
    </row>
    <row r="158" spans="1:7" x14ac:dyDescent="0.2">
      <c r="A158" s="11">
        <f>CURRENT_YEAR</f>
        <v>2016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3.7006191423605701</v>
      </c>
    </row>
    <row r="159" spans="1:7" x14ac:dyDescent="0.2">
      <c r="A159" s="11">
        <f>CURRENT_YEAR</f>
        <v>2016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-0.8569419262983855</v>
      </c>
    </row>
    <row r="160" spans="1:7" x14ac:dyDescent="0.2">
      <c r="A160" s="11">
        <f>CURRENT_YEAR</f>
        <v>2016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4.7394575875231837</v>
      </c>
    </row>
    <row r="161" spans="1:7" x14ac:dyDescent="0.2">
      <c r="A161" s="11">
        <f>CURRENT_YEAR</f>
        <v>2016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3.700619142360571</v>
      </c>
    </row>
    <row r="162" spans="1:7" x14ac:dyDescent="0.2">
      <c r="A162" s="11">
        <f>CURRENT_YEAR</f>
        <v>2016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-0.8569419262983855</v>
      </c>
    </row>
    <row r="163" spans="1:7" x14ac:dyDescent="0.2">
      <c r="A163" s="11">
        <f>CURRENT_YEAR</f>
        <v>2016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4.7394575875231837</v>
      </c>
    </row>
    <row r="164" spans="1:7" x14ac:dyDescent="0.2">
      <c r="A164" s="11">
        <f>CURRENT_YEAR</f>
        <v>2016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4.74172865760637E-2</v>
      </c>
    </row>
    <row r="166" spans="1:7" x14ac:dyDescent="0.2">
      <c r="A166" s="11">
        <f>CURRENT_YEAR</f>
        <v>2016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5.7757756934681253E-3</v>
      </c>
    </row>
    <row r="167" spans="1:7" x14ac:dyDescent="0.2">
      <c r="A167" s="11">
        <f>CURRENT_YEAR</f>
        <v>2016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1.6762109971586763E-2</v>
      </c>
    </row>
    <row r="168" spans="1:7" x14ac:dyDescent="0.2">
      <c r="A168" s="11">
        <f>CURRENT_YEAR</f>
        <v>2016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0.12328494509776551</v>
      </c>
    </row>
    <row r="169" spans="1:7" x14ac:dyDescent="0.2">
      <c r="A169" s="11">
        <f>CURRENT_YEAR</f>
        <v>2016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1.5017016803017114E-2</v>
      </c>
    </row>
    <row r="170" spans="1:7" x14ac:dyDescent="0.2">
      <c r="A170" s="11">
        <f>CURRENT_YEAR</f>
        <v>2016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4.3581485926125513E-2</v>
      </c>
    </row>
    <row r="171" spans="1:7" x14ac:dyDescent="0.2">
      <c r="A171" s="11">
        <f>CURRENT_YEAR</f>
        <v>2016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5.1063611976406458</v>
      </c>
    </row>
    <row r="172" spans="1:7" x14ac:dyDescent="0.2">
      <c r="A172" s="11">
        <f>CURRENT_YEAR</f>
        <v>2016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11.493378563097506</v>
      </c>
    </row>
    <row r="173" spans="1:7" x14ac:dyDescent="0.2">
      <c r="A173" s="11">
        <f>CURRENT_YEAR</f>
        <v>2016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2.612640900198679</v>
      </c>
    </row>
    <row r="174" spans="1:7" x14ac:dyDescent="0.2">
      <c r="A174" s="11">
        <f>CURRENT_YEAR</f>
        <v>2016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5.1063611976406476</v>
      </c>
    </row>
    <row r="175" spans="1:7" x14ac:dyDescent="0.2">
      <c r="A175" s="11">
        <f>CURRENT_YEAR</f>
        <v>2016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11.493378563097506</v>
      </c>
    </row>
    <row r="176" spans="1:7" x14ac:dyDescent="0.2">
      <c r="A176" s="11">
        <f>CURRENT_YEAR</f>
        <v>2016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2.6126409001986795</v>
      </c>
    </row>
    <row r="177" spans="1:7" x14ac:dyDescent="0.2">
      <c r="A177" s="11">
        <f>CURRENT_YEAR</f>
        <v>2016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2016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5.8705852327687331E-2</v>
      </c>
    </row>
    <row r="179" spans="1:7" x14ac:dyDescent="0.2">
      <c r="A179" s="11">
        <f>CURRENT_YEAR</f>
        <v>2016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-9.1397030542599601E-3</v>
      </c>
    </row>
    <row r="180" spans="1:7" x14ac:dyDescent="0.2">
      <c r="A180" s="11">
        <f>CURRENT_YEAR</f>
        <v>2016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1.4398064192819452E-3</v>
      </c>
    </row>
    <row r="181" spans="1:7" x14ac:dyDescent="0.2">
      <c r="A181" s="11">
        <f>CURRENT_YEAR</f>
        <v>2016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0.15263521605198732</v>
      </c>
    </row>
    <row r="182" spans="1:7" x14ac:dyDescent="0.2">
      <c r="A182" s="11">
        <f>CURRENT_YEAR</f>
        <v>2016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-2.3763227941075958E-2</v>
      </c>
    </row>
    <row r="183" spans="1:7" x14ac:dyDescent="0.2">
      <c r="A183" s="11">
        <f>CURRENT_YEAR</f>
        <v>2016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3.7434966901330538E-3</v>
      </c>
    </row>
    <row r="184" spans="1:7" x14ac:dyDescent="0.2">
      <c r="A184" s="11">
        <f>CURRENT_YEAR</f>
        <v>2016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7.2729837024664601</v>
      </c>
    </row>
    <row r="185" spans="1:7" x14ac:dyDescent="0.2">
      <c r="A185" s="11">
        <f>CURRENT_YEAR</f>
        <v>2016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-23.881679288138365</v>
      </c>
    </row>
    <row r="186" spans="1:7" x14ac:dyDescent="0.2">
      <c r="A186" s="11">
        <f>CURRENT_YEAR</f>
        <v>2016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0.18422912312830295</v>
      </c>
    </row>
    <row r="187" spans="1:7" x14ac:dyDescent="0.2">
      <c r="A187" s="11">
        <f>CURRENT_YEAR</f>
        <v>2016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7.2729837024664583</v>
      </c>
    </row>
    <row r="188" spans="1:7" x14ac:dyDescent="0.2">
      <c r="A188" s="11">
        <f>CURRENT_YEAR</f>
        <v>2016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-23.881679288138361</v>
      </c>
    </row>
    <row r="189" spans="1:7" x14ac:dyDescent="0.2">
      <c r="A189" s="11">
        <f>CURRENT_YEAR</f>
        <v>2016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0.18422912312830292</v>
      </c>
    </row>
    <row r="190" spans="1:7" x14ac:dyDescent="0.2">
      <c r="A190" s="11">
        <f>CURRENT_YEAR</f>
        <v>2016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2016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1.9537643912162568E-2</v>
      </c>
    </row>
    <row r="192" spans="1:7" x14ac:dyDescent="0.2">
      <c r="A192" s="11">
        <f>CURRENT_YEAR</f>
        <v>2016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2.7129250751545007E-2</v>
      </c>
    </row>
    <row r="193" spans="1:7" x14ac:dyDescent="0.2">
      <c r="A193" s="11">
        <f>CURRENT_YEAR</f>
        <v>2016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3.209202241357903E-2</v>
      </c>
    </row>
    <row r="194" spans="1:7" x14ac:dyDescent="0.2">
      <c r="A194" s="11">
        <f>CURRENT_YEAR</f>
        <v>2016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5.0797874171622549E-2</v>
      </c>
    </row>
    <row r="195" spans="1:7" x14ac:dyDescent="0.2">
      <c r="A195" s="11">
        <f>CURRENT_YEAR</f>
        <v>2016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7.0536051954016701E-2</v>
      </c>
    </row>
    <row r="196" spans="1:7" x14ac:dyDescent="0.2">
      <c r="A196" s="11">
        <f>CURRENT_YEAR</f>
        <v>2016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8.3439258275305281E-2</v>
      </c>
    </row>
    <row r="197" spans="1:7" x14ac:dyDescent="0.2">
      <c r="A197" s="11">
        <f>CURRENT_YEAR</f>
        <v>2016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2.5241120264826913</v>
      </c>
    </row>
    <row r="198" spans="1:7" x14ac:dyDescent="0.2">
      <c r="A198" s="11">
        <f>CURRENT_YEAR</f>
        <v>2016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29.71996458272141</v>
      </c>
    </row>
    <row r="199" spans="1:7" x14ac:dyDescent="0.2">
      <c r="A199" s="11">
        <f>CURRENT_YEAR</f>
        <v>2016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6.3859952961573301</v>
      </c>
    </row>
    <row r="200" spans="1:7" x14ac:dyDescent="0.2">
      <c r="A200" s="11">
        <f>CURRENT_YEAR</f>
        <v>2016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2.5241120264826913</v>
      </c>
    </row>
    <row r="201" spans="1:7" x14ac:dyDescent="0.2">
      <c r="A201" s="11">
        <f>CURRENT_YEAR</f>
        <v>2016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29.719964582721413</v>
      </c>
    </row>
    <row r="202" spans="1:7" x14ac:dyDescent="0.2">
      <c r="A202" s="11">
        <f>CURRENT_YEAR</f>
        <v>2016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6.385995296157331</v>
      </c>
    </row>
    <row r="203" spans="1:7" x14ac:dyDescent="0.2">
      <c r="A203" s="11">
        <f>CURRENT_YEAR</f>
        <v>2016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1.7708436135597722E-2</v>
      </c>
    </row>
    <row r="205" spans="1:7" x14ac:dyDescent="0.2">
      <c r="A205" s="11">
        <f>CURRENT_YEAR</f>
        <v>2016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5.9872571994490278E-3</v>
      </c>
    </row>
    <row r="206" spans="1:7" x14ac:dyDescent="0.2">
      <c r="A206" s="11">
        <f>CURRENT_YEAR</f>
        <v>2016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1.1263763096964838E-2</v>
      </c>
    </row>
    <row r="207" spans="1:7" x14ac:dyDescent="0.2">
      <c r="A207" s="11">
        <f>CURRENT_YEAR</f>
        <v>2016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4.6041933952554036E-2</v>
      </c>
    </row>
    <row r="208" spans="1:7" x14ac:dyDescent="0.2">
      <c r="A208" s="11">
        <f>CURRENT_YEAR</f>
        <v>2016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1.556686871856737E-2</v>
      </c>
    </row>
    <row r="209" spans="1:7" x14ac:dyDescent="0.2">
      <c r="A209" s="11">
        <f>CURRENT_YEAR</f>
        <v>2016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2.9285784052108514E-2</v>
      </c>
    </row>
    <row r="210" spans="1:7" x14ac:dyDescent="0.2">
      <c r="A210" s="11">
        <f>CURRENT_YEAR</f>
        <v>2016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3.1354427545529355</v>
      </c>
    </row>
    <row r="211" spans="1:7" x14ac:dyDescent="0.2">
      <c r="A211" s="11">
        <f>CURRENT_YEAR</f>
        <v>2016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2.279293605786378</v>
      </c>
    </row>
    <row r="212" spans="1:7" x14ac:dyDescent="0.2">
      <c r="A212" s="11">
        <f>CURRENT_YEAR</f>
        <v>2016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3.1171302643860495</v>
      </c>
    </row>
    <row r="213" spans="1:7" x14ac:dyDescent="0.2">
      <c r="A213" s="11">
        <f>CURRENT_YEAR</f>
        <v>2016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3.1354427545529346</v>
      </c>
    </row>
    <row r="214" spans="1:7" x14ac:dyDescent="0.2">
      <c r="A214" s="11">
        <f>CURRENT_YEAR</f>
        <v>2016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2.2792936057863771</v>
      </c>
    </row>
    <row r="215" spans="1:7" x14ac:dyDescent="0.2">
      <c r="A215" s="11">
        <f>CURRENT_YEAR</f>
        <v>2016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3.1171302643860486</v>
      </c>
    </row>
    <row r="216" spans="1:7" x14ac:dyDescent="0.2">
      <c r="A216" s="11">
        <f>CURRENT_YEAR</f>
        <v>2016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0.14336145401959552</v>
      </c>
    </row>
    <row r="217" spans="1:7" x14ac:dyDescent="0.2">
      <c r="A217" s="11">
        <f>CURRENT_YEAR</f>
        <v>2016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7.2275165306339831E-2</v>
      </c>
    </row>
    <row r="218" spans="1:7" x14ac:dyDescent="0.2">
      <c r="A218" s="11">
        <f>CURRENT_YEAR</f>
        <v>2016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7.1244632003919589E-2</v>
      </c>
    </row>
    <row r="219" spans="1:7" x14ac:dyDescent="0.2">
      <c r="A219" s="11">
        <f>CURRENT_YEAR</f>
        <v>2016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0.11832159055130481</v>
      </c>
    </row>
    <row r="220" spans="1:7" x14ac:dyDescent="0.2">
      <c r="A220" s="11">
        <f>CURRENT_YEAR</f>
        <v>2016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0.18791542979648365</v>
      </c>
    </row>
    <row r="221" spans="1:7" x14ac:dyDescent="0.2">
      <c r="A221" s="11">
        <f>CURRENT_YEAR</f>
        <v>2016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0.18523604321019041</v>
      </c>
    </row>
    <row r="222" spans="1:7" x14ac:dyDescent="0.2">
      <c r="A222" s="11">
        <f>CURRENT_YEAR</f>
        <v>2016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0.3076361354333913</v>
      </c>
    </row>
    <row r="223" spans="1:7" x14ac:dyDescent="0.2">
      <c r="A223" s="11">
        <f>CURRENT_YEAR</f>
        <v>2016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10.026370492029598</v>
      </c>
    </row>
    <row r="224" spans="1:7" x14ac:dyDescent="0.2">
      <c r="A224" s="11">
        <f>CURRENT_YEAR</f>
        <v>2016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61.775503641777043</v>
      </c>
    </row>
    <row r="225" spans="1:7" x14ac:dyDescent="0.2">
      <c r="A225" s="11">
        <f>CURRENT_YEAR</f>
        <v>2016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25.380759013587852</v>
      </c>
    </row>
    <row r="226" spans="1:7" x14ac:dyDescent="0.2">
      <c r="A226" s="11">
        <f>CURRENT_YEAR</f>
        <v>2016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10.026370492029599</v>
      </c>
    </row>
    <row r="227" spans="1:7" x14ac:dyDescent="0.2">
      <c r="A227" s="11">
        <f>CURRENT_YEAR</f>
        <v>2016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61.775503641777028</v>
      </c>
    </row>
    <row r="228" spans="1:7" x14ac:dyDescent="0.2">
      <c r="A228" s="11">
        <f>CURRENT_YEAR</f>
        <v>2016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25.380759013587848</v>
      </c>
    </row>
    <row r="229" spans="1:7" x14ac:dyDescent="0.2">
      <c r="A229" s="11">
        <f>CURRENT_YEAR</f>
        <v>2016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0.23067776109580176</v>
      </c>
    </row>
    <row r="230" spans="1:7" x14ac:dyDescent="0.2">
      <c r="A230" s="11">
        <f>CURRENT_YEAR</f>
        <v>2016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6.573596356734468E-2</v>
      </c>
    </row>
    <row r="231" spans="1:7" x14ac:dyDescent="0.2">
      <c r="A231" s="11">
        <f>CURRENT_YEAR</f>
        <v>2016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-1.7973280145839342E-2</v>
      </c>
    </row>
    <row r="232" spans="1:7" x14ac:dyDescent="0.2">
      <c r="A232" s="11">
        <f>CURRENT_YEAR</f>
        <v>2016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3.4067734520693671E-2</v>
      </c>
    </row>
    <row r="233" spans="1:7" x14ac:dyDescent="0.2">
      <c r="A233" s="11">
        <f>CURRENT_YEAR</f>
        <v>2016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0.17091350527509597</v>
      </c>
    </row>
    <row r="234" spans="1:7" x14ac:dyDescent="0.2">
      <c r="A234" s="11">
        <f>CURRENT_YEAR</f>
        <v>2016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-4.6730528379182248E-2</v>
      </c>
    </row>
    <row r="235" spans="1:7" x14ac:dyDescent="0.2">
      <c r="A235" s="11">
        <f>CURRENT_YEAR</f>
        <v>2016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8.8576109753803353E-2</v>
      </c>
    </row>
    <row r="236" spans="1:7" x14ac:dyDescent="0.2">
      <c r="A236" s="11">
        <f>CURRENT_YEAR</f>
        <v>2016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7.6210912320249955</v>
      </c>
    </row>
    <row r="237" spans="1:7" x14ac:dyDescent="0.2">
      <c r="A237" s="11">
        <f>CURRENT_YEAR</f>
        <v>2016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-5.7892954715687397</v>
      </c>
    </row>
    <row r="238" spans="1:7" x14ac:dyDescent="0.2">
      <c r="A238" s="11">
        <f>CURRENT_YEAR</f>
        <v>2016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6.5006195188593203</v>
      </c>
    </row>
    <row r="239" spans="1:7" x14ac:dyDescent="0.2">
      <c r="A239" s="11">
        <f>CURRENT_YEAR</f>
        <v>2016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7.6210912320249946</v>
      </c>
    </row>
    <row r="240" spans="1:7" x14ac:dyDescent="0.2">
      <c r="A240" s="11">
        <f>CURRENT_YEAR</f>
        <v>2016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-5.7892954715687406</v>
      </c>
    </row>
    <row r="241" spans="1:7" x14ac:dyDescent="0.2">
      <c r="A241" s="11">
        <f>CURRENT_YEAR</f>
        <v>2016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6.5006195188593221</v>
      </c>
    </row>
    <row r="242" spans="1:7" x14ac:dyDescent="0.2">
      <c r="A242" s="11">
        <f>CURRENT_YEAR</f>
        <v>2016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2016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5.7008792753932981E-2</v>
      </c>
    </row>
    <row r="244" spans="1:7" x14ac:dyDescent="0.2">
      <c r="A244" s="11">
        <f>CURRENT_YEAR</f>
        <v>2016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3.4649010694629841E-2</v>
      </c>
    </row>
    <row r="245" spans="1:7" x14ac:dyDescent="0.2">
      <c r="A245" s="11">
        <f>CURRENT_YEAR</f>
        <v>2016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4.4249224449770122E-3</v>
      </c>
    </row>
    <row r="246" spans="1:7" x14ac:dyDescent="0.2">
      <c r="A246" s="11">
        <f>CURRENT_YEAR</f>
        <v>2016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0.14822286116022609</v>
      </c>
    </row>
    <row r="247" spans="1:7" x14ac:dyDescent="0.2">
      <c r="A247" s="11">
        <f>CURRENT_YEAR</f>
        <v>2016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9.0087427806037512E-2</v>
      </c>
    </row>
    <row r="248" spans="1:7" x14ac:dyDescent="0.2">
      <c r="A248" s="11">
        <f>CURRENT_YEAR</f>
        <v>2016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1.1504798356940262E-2</v>
      </c>
    </row>
    <row r="249" spans="1:7" x14ac:dyDescent="0.2">
      <c r="A249" s="11">
        <f>CURRENT_YEAR</f>
        <v>2016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6.6277560385815422</v>
      </c>
    </row>
    <row r="250" spans="1:7" x14ac:dyDescent="0.2">
      <c r="A250" s="11">
        <f>CURRENT_YEAR</f>
        <v>2016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17.298075005760584</v>
      </c>
    </row>
    <row r="251" spans="1:7" x14ac:dyDescent="0.2">
      <c r="A251" s="11">
        <f>CURRENT_YEAR</f>
        <v>2016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0.74884666026919922</v>
      </c>
    </row>
    <row r="252" spans="1:7" x14ac:dyDescent="0.2">
      <c r="A252" s="11">
        <f>CURRENT_YEAR</f>
        <v>2016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6.6277560385815439</v>
      </c>
    </row>
    <row r="253" spans="1:7" x14ac:dyDescent="0.2">
      <c r="A253" s="11">
        <f>CURRENT_YEAR</f>
        <v>2016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17.298075005760584</v>
      </c>
    </row>
    <row r="254" spans="1:7" x14ac:dyDescent="0.2">
      <c r="A254" s="11">
        <f>CURRENT_YEAR</f>
        <v>2016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0.7488466602691991</v>
      </c>
    </row>
    <row r="255" spans="1:7" x14ac:dyDescent="0.2">
      <c r="A255" s="11">
        <f>CURRENT_YEAR</f>
        <v>2016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0.25202453320677815</v>
      </c>
    </row>
    <row r="256" spans="1:7" x14ac:dyDescent="0.2">
      <c r="A256" s="11">
        <f>CURRENT_YEAR</f>
        <v>2016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2016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2016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0.80731053101673622</v>
      </c>
    </row>
    <row r="283" spans="1:7" x14ac:dyDescent="0.2">
      <c r="A283" s="11">
        <f>CURRENT_YEAR</f>
        <v>2016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8.7468628392494599E-2</v>
      </c>
    </row>
    <row r="284" spans="1:7" x14ac:dyDescent="0.2">
      <c r="A284" s="11">
        <f>CURRENT_YEAR</f>
        <v>2016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4.2766186592910739E-2</v>
      </c>
    </row>
    <row r="285" spans="1:7" x14ac:dyDescent="0.2">
      <c r="A285" s="11">
        <f>CURRENT_YEAR</f>
        <v>2016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2.0990073806435148</v>
      </c>
    </row>
    <row r="286" spans="1:7" x14ac:dyDescent="0.2">
      <c r="A286" s="11">
        <f>CURRENT_YEAR</f>
        <v>2016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0.22741843382048602</v>
      </c>
    </row>
    <row r="287" spans="1:7" x14ac:dyDescent="0.2">
      <c r="A287" s="11">
        <f>CURRENT_YEAR</f>
        <v>2016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0.11119208514156789</v>
      </c>
    </row>
    <row r="288" spans="1:7" x14ac:dyDescent="0.2">
      <c r="A288" s="11">
        <f>CURRENT_YEAR</f>
        <v>2016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9.3471245751667631</v>
      </c>
    </row>
    <row r="289" spans="1:7" x14ac:dyDescent="0.2">
      <c r="A289" s="11">
        <f>CURRENT_YEAR</f>
        <v>2016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1.162864078637633</v>
      </c>
    </row>
    <row r="290" spans="1:7" x14ac:dyDescent="0.2">
      <c r="A290" s="11">
        <f>CURRENT_YEAR</f>
        <v>2016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0.35303859152335609</v>
      </c>
    </row>
    <row r="291" spans="1:7" x14ac:dyDescent="0.2">
      <c r="A291" s="11">
        <f>CURRENT_YEAR</f>
        <v>2016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9.3471245751667631</v>
      </c>
    </row>
    <row r="292" spans="1:7" x14ac:dyDescent="0.2">
      <c r="A292" s="11">
        <f>CURRENT_YEAR</f>
        <v>2016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1.1628640786376332</v>
      </c>
    </row>
    <row r="293" spans="1:7" x14ac:dyDescent="0.2">
      <c r="A293" s="11">
        <f>CURRENT_YEAR</f>
        <v>2016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0.35303859152335609</v>
      </c>
    </row>
    <row r="294" spans="1:7" x14ac:dyDescent="0.2">
      <c r="A294" s="11">
        <f>CURRENT_YEAR</f>
        <v>2016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5.0617946640025613E-2</v>
      </c>
    </row>
    <row r="297" spans="1:7" x14ac:dyDescent="0.2">
      <c r="A297" s="11">
        <f>CURRENT_YEAR</f>
        <v>2016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7.0351844197132266E-2</v>
      </c>
    </row>
    <row r="298" spans="1:7" x14ac:dyDescent="0.2">
      <c r="A298" s="11">
        <f>CURRENT_YEAR</f>
        <v>2016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0.13160666126406628</v>
      </c>
    </row>
    <row r="300" spans="1:7" x14ac:dyDescent="0.2">
      <c r="A300" s="11">
        <f>CURRENT_YEAR</f>
        <v>2016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0.18291479491254323</v>
      </c>
    </row>
    <row r="301" spans="1:7" x14ac:dyDescent="0.2">
      <c r="A301" s="11">
        <f>CURRENT_YEAR</f>
        <v>2016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62.600173949001928</v>
      </c>
    </row>
    <row r="303" spans="1:7" x14ac:dyDescent="0.2">
      <c r="A303" s="11">
        <f>CURRENT_YEAR</f>
        <v>2016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15.118208301237907</v>
      </c>
    </row>
    <row r="304" spans="1:7" x14ac:dyDescent="0.2">
      <c r="A304" s="11">
        <f>CURRENT_YEAR</f>
        <v>2016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62.600173949001913</v>
      </c>
    </row>
    <row r="306" spans="1:7" x14ac:dyDescent="0.2">
      <c r="A306" s="11">
        <f>CURRENT_YEAR</f>
        <v>2016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15.118208301237905</v>
      </c>
    </row>
    <row r="307" spans="1:7" x14ac:dyDescent="0.2">
      <c r="A307" s="11">
        <f>CURRENT_YEAR</f>
        <v>2016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0.23021277520246433</v>
      </c>
    </row>
    <row r="308" spans="1:7" x14ac:dyDescent="0.2">
      <c r="A308" s="11">
        <f>CURRENT_YEAR</f>
        <v>2016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1.8525678406739303E-4</v>
      </c>
    </row>
    <row r="309" spans="1:7" x14ac:dyDescent="0.2">
      <c r="A309" s="11">
        <f>CURRENT_YEAR</f>
        <v>2016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1.8954300781238833E-3</v>
      </c>
    </row>
    <row r="310" spans="1:7" x14ac:dyDescent="0.2">
      <c r="A310" s="11">
        <f>CURRENT_YEAR</f>
        <v>2016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1.5753772209757817E-3</v>
      </c>
    </row>
    <row r="311" spans="1:7" x14ac:dyDescent="0.2">
      <c r="A311" s="11">
        <f>CURRENT_YEAR</f>
        <v>2016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4.8166763857522142E-4</v>
      </c>
    </row>
    <row r="312" spans="1:7" x14ac:dyDescent="0.2">
      <c r="A312" s="11">
        <f>CURRENT_YEAR</f>
        <v>2016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4.9281182031220882E-3</v>
      </c>
    </row>
    <row r="313" spans="1:7" x14ac:dyDescent="0.2">
      <c r="A313" s="11">
        <f>CURRENT_YEAR</f>
        <v>2016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4.0959807745370299E-3</v>
      </c>
    </row>
    <row r="314" spans="1:7" x14ac:dyDescent="0.2">
      <c r="A314" s="11">
        <f>CURRENT_YEAR</f>
        <v>2016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2.1293357474440826E-2</v>
      </c>
    </row>
    <row r="315" spans="1:7" x14ac:dyDescent="0.2">
      <c r="A315" s="11">
        <f>CURRENT_YEAR</f>
        <v>2016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0.33734565496296787</v>
      </c>
    </row>
    <row r="316" spans="1:7" x14ac:dyDescent="0.2">
      <c r="A316" s="11">
        <f>CURRENT_YEAR</f>
        <v>2016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0.27795763966696702</v>
      </c>
    </row>
    <row r="317" spans="1:7" x14ac:dyDescent="0.2">
      <c r="A317" s="11">
        <f>CURRENT_YEAR</f>
        <v>2016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2.1293357474440826E-2</v>
      </c>
    </row>
    <row r="318" spans="1:7" x14ac:dyDescent="0.2">
      <c r="A318" s="11">
        <f>CURRENT_YEAR</f>
        <v>2016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0.33734565496296787</v>
      </c>
    </row>
    <row r="319" spans="1:7" x14ac:dyDescent="0.2">
      <c r="A319" s="11">
        <f>CURRENT_YEAR</f>
        <v>2016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0.27795763966696702</v>
      </c>
    </row>
    <row r="320" spans="1:7" x14ac:dyDescent="0.2">
      <c r="A320" s="11">
        <f>CURRENT_YEAR</f>
        <v>2016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4.2503437525440536E-2</v>
      </c>
    </row>
    <row r="322" spans="1:7" x14ac:dyDescent="0.2">
      <c r="A322" s="11">
        <f>CURRENT_YEAR</f>
        <v>2016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1.0729315279678405E-2</v>
      </c>
    </row>
    <row r="323" spans="1:7" x14ac:dyDescent="0.2">
      <c r="A323" s="11">
        <f>CURRENT_YEAR</f>
        <v>2016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1.4521109154986937E-2</v>
      </c>
    </row>
    <row r="324" spans="1:7" x14ac:dyDescent="0.2">
      <c r="A324" s="11">
        <f>CURRENT_YEAR</f>
        <v>2016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0.34915696589337647</v>
      </c>
    </row>
    <row r="325" spans="1:7" x14ac:dyDescent="0.2">
      <c r="A325" s="11">
        <f>CURRENT_YEAR</f>
        <v>2016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5.5155838571154713E-2</v>
      </c>
    </row>
    <row r="326" spans="1:7" x14ac:dyDescent="0.2">
      <c r="A326" s="11">
        <f>CURRENT_YEAR</f>
        <v>2016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5.0979984217952447E-2</v>
      </c>
    </row>
    <row r="327" spans="1:7" x14ac:dyDescent="0.2">
      <c r="A327" s="11">
        <f>CURRENT_YEAR</f>
        <v>2016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5.3871886987737385</v>
      </c>
    </row>
    <row r="328" spans="1:7" x14ac:dyDescent="0.2">
      <c r="A328" s="11">
        <f>CURRENT_YEAR</f>
        <v>2016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6.9729975148424472</v>
      </c>
    </row>
    <row r="329" spans="1:7" x14ac:dyDescent="0.2">
      <c r="A329" s="11">
        <f>CURRENT_YEAR</f>
        <v>2016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2.7683011141334499</v>
      </c>
    </row>
    <row r="330" spans="1:7" x14ac:dyDescent="0.2">
      <c r="A330" s="11">
        <f>CURRENT_YEAR</f>
        <v>2016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5.4977245753558996</v>
      </c>
    </row>
    <row r="331" spans="1:7" x14ac:dyDescent="0.2">
      <c r="A331" s="11">
        <f>CURRENT_YEAR</f>
        <v>2016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6.8553020068038464</v>
      </c>
    </row>
    <row r="332" spans="1:7" x14ac:dyDescent="0.2">
      <c r="A332" s="11">
        <f>CURRENT_YEAR</f>
        <v>2016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2.5159343032999688</v>
      </c>
    </row>
    <row r="333" spans="1:7" x14ac:dyDescent="0.2">
      <c r="A333" s="11">
        <f>CURRENT_YEAR</f>
        <v>2016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4.128381270334381E-2</v>
      </c>
    </row>
    <row r="334" spans="1:7" x14ac:dyDescent="0.2">
      <c r="A334" s="11">
        <f>CURRENT_YEAR</f>
        <v>2016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7.2275165306339831E-2</v>
      </c>
    </row>
    <row r="335" spans="1:7" x14ac:dyDescent="0.2">
      <c r="A335" s="11">
        <f>CURRENT_YEAR</f>
        <v>2016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7.1244632003919589E-2</v>
      </c>
    </row>
    <row r="336" spans="1:7" x14ac:dyDescent="0.2">
      <c r="A336" s="11">
        <f>CURRENT_YEAR</f>
        <v>2016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0.11832159055130481</v>
      </c>
    </row>
    <row r="337" spans="1:7" x14ac:dyDescent="0.2">
      <c r="A337" s="11">
        <f>CURRENT_YEAR</f>
        <v>2016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0.18791542979648365</v>
      </c>
    </row>
    <row r="338" spans="1:7" x14ac:dyDescent="0.2">
      <c r="A338" s="11">
        <f>CURRENT_YEAR</f>
        <v>2016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0.18523604321019041</v>
      </c>
    </row>
    <row r="339" spans="1:7" x14ac:dyDescent="0.2">
      <c r="A339" s="11">
        <f>CURRENT_YEAR</f>
        <v>2016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0.3076361354333913</v>
      </c>
    </row>
    <row r="340" spans="1:7" x14ac:dyDescent="0.2">
      <c r="A340" s="11">
        <f>CURRENT_YEAR</f>
        <v>2016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10.026370492029598</v>
      </c>
    </row>
    <row r="341" spans="1:7" x14ac:dyDescent="0.2">
      <c r="A341" s="11">
        <f>CURRENT_YEAR</f>
        <v>2016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61.775503641777043</v>
      </c>
    </row>
    <row r="342" spans="1:7" x14ac:dyDescent="0.2">
      <c r="A342" s="11">
        <f>CURRENT_YEAR</f>
        <v>2016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25.380759013587852</v>
      </c>
    </row>
    <row r="343" spans="1:7" x14ac:dyDescent="0.2">
      <c r="A343" s="11">
        <f>CURRENT_YEAR</f>
        <v>2016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10.026370492029599</v>
      </c>
    </row>
    <row r="344" spans="1:7" x14ac:dyDescent="0.2">
      <c r="A344" s="11">
        <f>CURRENT_YEAR</f>
        <v>2016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61.775503641777028</v>
      </c>
    </row>
    <row r="345" spans="1:7" x14ac:dyDescent="0.2">
      <c r="A345" s="11">
        <f>CURRENT_YEAR</f>
        <v>2016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25.380759013587848</v>
      </c>
    </row>
    <row r="346" spans="1:7" x14ac:dyDescent="0.2">
      <c r="A346" s="11">
        <f>CURRENT_YEAR</f>
        <v>2016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0.23067776109580176</v>
      </c>
    </row>
    <row r="347" spans="1:7" x14ac:dyDescent="0.2">
      <c r="A347" s="11">
        <f>CURRENT_YEAR</f>
        <v>2016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1.8373838055773324</v>
      </c>
    </row>
    <row r="460" spans="1:7" x14ac:dyDescent="0.2">
      <c r="A460" s="11">
        <f>CURRENT_YEAR</f>
        <v>2016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2.0123339658444026</v>
      </c>
    </row>
    <row r="461" spans="1:7" x14ac:dyDescent="0.2">
      <c r="A461" s="11">
        <f>CURRENT_YEAR</f>
        <v>2016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1.9023170645820127</v>
      </c>
    </row>
    <row r="462" spans="1:7" x14ac:dyDescent="0.2">
      <c r="A462" s="11">
        <f>CURRENT_YEAR</f>
        <v>2016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500.42965310944936</v>
      </c>
    </row>
    <row r="480" spans="1:7" x14ac:dyDescent="0.2">
      <c r="A480" s="11">
        <f>CURRENT_YEAR</f>
        <v>2016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1342.5263186915729</v>
      </c>
    </row>
    <row r="482" spans="1:7" x14ac:dyDescent="0.2">
      <c r="A482" s="11">
        <f>CURRENT_YEAR</f>
        <v>2016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4.116543119168834</v>
      </c>
    </row>
    <row r="483" spans="1:7" x14ac:dyDescent="0.2">
      <c r="A483" s="11">
        <f>CURRENT_YEAR</f>
        <v>2016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2.2640987155428589</v>
      </c>
    </row>
    <row r="484" spans="1:7" x14ac:dyDescent="0.2">
      <c r="A484" s="11">
        <f>CURRENT_YEAR</f>
        <v>2016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6.1748146787532514</v>
      </c>
    </row>
    <row r="485" spans="1:7" x14ac:dyDescent="0.2">
      <c r="A485" s="11">
        <f>CURRENT_YEAR</f>
        <v>2016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4.9398517430026017</v>
      </c>
    </row>
    <row r="486" spans="1:7" x14ac:dyDescent="0.2">
      <c r="A486" s="11">
        <f>CURRENT_YEAR</f>
        <v>2016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1.0291357797922087</v>
      </c>
    </row>
    <row r="487" spans="1:7" x14ac:dyDescent="0.2">
      <c r="A487" s="11">
        <f>CURRENT_YEAR</f>
        <v>2016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1.8122837022940606</v>
      </c>
    </row>
    <row r="489" spans="1:7" x14ac:dyDescent="0.2">
      <c r="A489" s="11">
        <f>CURRENT_YEAR</f>
        <v>2016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1.5174711567585428</v>
      </c>
    </row>
    <row r="490" spans="1:7" x14ac:dyDescent="0.2">
      <c r="A490" s="11">
        <f>CURRENT_YEAR</f>
        <v>2016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1.7457228825782067</v>
      </c>
    </row>
    <row r="491" spans="1:7" x14ac:dyDescent="0.2">
      <c r="A491" s="11">
        <f>CURRENT_YEAR</f>
        <v>2016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500.4296531094493</v>
      </c>
    </row>
    <row r="509" spans="1:7" x14ac:dyDescent="0.2">
      <c r="A509" s="11">
        <f>CURRENT_YEAR</f>
        <v>2016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888.31423153950141</v>
      </c>
    </row>
    <row r="511" spans="1:7" x14ac:dyDescent="0.2">
      <c r="A511" s="11">
        <f>CURRENT_YEAR</f>
        <v>2016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4.116543119168834</v>
      </c>
    </row>
    <row r="512" spans="1:7" x14ac:dyDescent="0.2">
      <c r="A512" s="11">
        <f>CURRENT_YEAR</f>
        <v>2016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2.2640987155428589</v>
      </c>
    </row>
    <row r="513" spans="1:7" x14ac:dyDescent="0.2">
      <c r="A513" s="11">
        <f>CURRENT_YEAR</f>
        <v>2016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6.1748146787532505</v>
      </c>
    </row>
    <row r="514" spans="1:7" x14ac:dyDescent="0.2">
      <c r="A514" s="11">
        <f>CURRENT_YEAR</f>
        <v>2016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4.9398517430026008</v>
      </c>
    </row>
    <row r="515" spans="1:7" x14ac:dyDescent="0.2">
      <c r="A515" s="11">
        <f>CURRENT_YEAR</f>
        <v>2016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1.0291357797922085</v>
      </c>
    </row>
    <row r="516" spans="1:7" x14ac:dyDescent="0.2">
      <c r="A516" s="11">
        <f>CURRENT_YEAR</f>
        <v>2016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1.9724944761204586</v>
      </c>
    </row>
    <row r="518" spans="1:7" x14ac:dyDescent="0.2">
      <c r="A518" s="11">
        <f>CURRENT_YEAR</f>
        <v>2016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2.0239177595225133</v>
      </c>
    </row>
    <row r="519" spans="1:7" x14ac:dyDescent="0.2">
      <c r="A519" s="11">
        <f>CURRENT_YEAR</f>
        <v>2016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2.0117359427088362</v>
      </c>
    </row>
    <row r="520" spans="1:7" x14ac:dyDescent="0.2">
      <c r="A520" s="11">
        <f>CURRENT_YEAR</f>
        <v>2016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500.4296531094493</v>
      </c>
    </row>
    <row r="538" spans="1:7" x14ac:dyDescent="0.2">
      <c r="A538" s="11">
        <f>CURRENT_YEAR</f>
        <v>2016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2600.9430912933813</v>
      </c>
    </row>
    <row r="540" spans="1:7" x14ac:dyDescent="0.2">
      <c r="A540" s="11">
        <f>CURRENT_YEAR</f>
        <v>2016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4.116543119168834</v>
      </c>
    </row>
    <row r="541" spans="1:7" x14ac:dyDescent="0.2">
      <c r="A541" s="11">
        <f>CURRENT_YEAR</f>
        <v>2016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2.2640987155428589</v>
      </c>
    </row>
    <row r="542" spans="1:7" x14ac:dyDescent="0.2">
      <c r="A542" s="11">
        <f>CURRENT_YEAR</f>
        <v>2016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6.1748146787532505</v>
      </c>
    </row>
    <row r="543" spans="1:7" x14ac:dyDescent="0.2">
      <c r="A543" s="11">
        <f>CURRENT_YEAR</f>
        <v>2016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4.9398517430026017</v>
      </c>
    </row>
    <row r="544" spans="1:7" x14ac:dyDescent="0.2">
      <c r="A544" s="11">
        <f>CURRENT_YEAR</f>
        <v>2016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1.0291357797922087</v>
      </c>
    </row>
    <row r="545" spans="1:7" x14ac:dyDescent="0.2">
      <c r="A545" s="11">
        <f>CURRENT_YEAR</f>
        <v>2016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1.9928096308787708</v>
      </c>
    </row>
    <row r="547" spans="1:7" x14ac:dyDescent="0.2">
      <c r="A547" s="11">
        <f>CURRENT_YEAR</f>
        <v>2016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2.0554049474754321</v>
      </c>
    </row>
    <row r="548" spans="1:7" x14ac:dyDescent="0.2">
      <c r="A548" s="11">
        <f>CURRENT_YEAR</f>
        <v>2016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2.0063669724770641</v>
      </c>
    </row>
    <row r="549" spans="1:7" x14ac:dyDescent="0.2">
      <c r="A549" s="11">
        <f>CURRENT_YEAR</f>
        <v>2016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500.4296531094493</v>
      </c>
    </row>
    <row r="567" spans="1:7" x14ac:dyDescent="0.2">
      <c r="A567" s="11">
        <f>CURRENT_YEAR</f>
        <v>2016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999.8418012945807</v>
      </c>
    </row>
    <row r="569" spans="1:7" x14ac:dyDescent="0.2">
      <c r="A569" s="11">
        <f>CURRENT_YEAR</f>
        <v>2016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4.116543119168834</v>
      </c>
    </row>
    <row r="570" spans="1:7" x14ac:dyDescent="0.2">
      <c r="A570" s="11">
        <f>CURRENT_YEAR</f>
        <v>2016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2.2640987155428585</v>
      </c>
    </row>
    <row r="571" spans="1:7" x14ac:dyDescent="0.2">
      <c r="A571" s="11">
        <f>CURRENT_YEAR</f>
        <v>2016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6.1748146787532505</v>
      </c>
    </row>
    <row r="572" spans="1:7" x14ac:dyDescent="0.2">
      <c r="A572" s="11">
        <f>CURRENT_YEAR</f>
        <v>2016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4.9398517430026008</v>
      </c>
    </row>
    <row r="573" spans="1:7" x14ac:dyDescent="0.2">
      <c r="A573" s="11">
        <f>CURRENT_YEAR</f>
        <v>2016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1.0291357797922085</v>
      </c>
    </row>
    <row r="574" spans="1:7" x14ac:dyDescent="0.2">
      <c r="A574" s="11">
        <f>CURRENT_YEAR</f>
        <v>2016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1.977407515604888</v>
      </c>
    </row>
    <row r="576" spans="1:7" x14ac:dyDescent="0.2">
      <c r="A576" s="11">
        <f>CURRENT_YEAR</f>
        <v>2016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2.0640711056309087</v>
      </c>
    </row>
    <row r="577" spans="1:7" x14ac:dyDescent="0.2">
      <c r="A577" s="11">
        <f>CURRENT_YEAR</f>
        <v>2016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2.0105998556461331</v>
      </c>
    </row>
    <row r="578" spans="1:7" x14ac:dyDescent="0.2">
      <c r="A578" s="11">
        <f>CURRENT_YEAR</f>
        <v>2016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500.42965310944919</v>
      </c>
    </row>
    <row r="596" spans="1:7" x14ac:dyDescent="0.2">
      <c r="A596" s="11">
        <f>CURRENT_YEAR</f>
        <v>2016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3594.3058333862054</v>
      </c>
    </row>
    <row r="598" spans="1:7" x14ac:dyDescent="0.2">
      <c r="A598" s="11">
        <f>CURRENT_YEAR</f>
        <v>2016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4.116543119168834</v>
      </c>
    </row>
    <row r="599" spans="1:7" x14ac:dyDescent="0.2">
      <c r="A599" s="11">
        <f>CURRENT_YEAR</f>
        <v>2016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2.2640987155428585</v>
      </c>
    </row>
    <row r="600" spans="1:7" x14ac:dyDescent="0.2">
      <c r="A600" s="11">
        <f>CURRENT_YEAR</f>
        <v>2016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6.1748146787532505</v>
      </c>
    </row>
    <row r="601" spans="1:7" x14ac:dyDescent="0.2">
      <c r="A601" s="11">
        <f>CURRENT_YEAR</f>
        <v>2016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4.9398517430026008</v>
      </c>
    </row>
    <row r="602" spans="1:7" x14ac:dyDescent="0.2">
      <c r="A602" s="11">
        <f>CURRENT_YEAR</f>
        <v>2016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1.0291357797922087</v>
      </c>
    </row>
    <row r="603" spans="1:7" x14ac:dyDescent="0.2">
      <c r="A603" s="11">
        <f>CURRENT_YEAR</f>
        <v>2016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2.3757906342482444</v>
      </c>
    </row>
    <row r="605" spans="1:7" x14ac:dyDescent="0.2">
      <c r="A605" s="11">
        <f>CURRENT_YEAR</f>
        <v>2016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2.0013681762210975</v>
      </c>
    </row>
    <row r="606" spans="1:7" x14ac:dyDescent="0.2">
      <c r="A606" s="11">
        <f>CURRENT_YEAR</f>
        <v>2016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2.0865992999141403</v>
      </c>
    </row>
    <row r="607" spans="1:7" x14ac:dyDescent="0.2">
      <c r="A607" s="11">
        <f>CURRENT_YEAR</f>
        <v>2016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500.42965310944925</v>
      </c>
    </row>
    <row r="625" spans="1:7" x14ac:dyDescent="0.2">
      <c r="A625" s="11">
        <f>CURRENT_YEAR</f>
        <v>2016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2630.2275185718963</v>
      </c>
    </row>
    <row r="627" spans="1:7" x14ac:dyDescent="0.2">
      <c r="A627" s="11">
        <f>CURRENT_YEAR</f>
        <v>2016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4.116543119168834</v>
      </c>
    </row>
    <row r="628" spans="1:7" x14ac:dyDescent="0.2">
      <c r="A628" s="11">
        <f>CURRENT_YEAR</f>
        <v>2016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2.2640987155428585</v>
      </c>
    </row>
    <row r="629" spans="1:7" x14ac:dyDescent="0.2">
      <c r="A629" s="11">
        <f>CURRENT_YEAR</f>
        <v>2016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6.1748146787532505</v>
      </c>
    </row>
    <row r="630" spans="1:7" x14ac:dyDescent="0.2">
      <c r="A630" s="11">
        <f>CURRENT_YEAR</f>
        <v>2016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4.9398517430026008</v>
      </c>
    </row>
    <row r="631" spans="1:7" x14ac:dyDescent="0.2">
      <c r="A631" s="11">
        <f>CURRENT_YEAR</f>
        <v>2016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1.0291357797922085</v>
      </c>
    </row>
    <row r="632" spans="1:7" x14ac:dyDescent="0.2">
      <c r="A632" s="11">
        <f>CURRENT_YEAR</f>
        <v>2016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2.0129656112968455</v>
      </c>
    </row>
    <row r="634" spans="1:7" x14ac:dyDescent="0.2">
      <c r="A634" s="11">
        <f>CURRENT_YEAR</f>
        <v>2016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2.0112196978884533</v>
      </c>
    </row>
    <row r="635" spans="1:7" x14ac:dyDescent="0.2">
      <c r="A635" s="11">
        <f>CURRENT_YEAR</f>
        <v>2016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2.0114833220120838</v>
      </c>
    </row>
    <row r="636" spans="1:7" x14ac:dyDescent="0.2">
      <c r="A636" s="11">
        <f>CURRENT_YEAR</f>
        <v>2016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500.4296531094493</v>
      </c>
    </row>
    <row r="654" spans="1:7" x14ac:dyDescent="0.2">
      <c r="A654" s="11">
        <f>CURRENT_YEAR</f>
        <v>2016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2133.2392484131797</v>
      </c>
    </row>
    <row r="656" spans="1:7" x14ac:dyDescent="0.2">
      <c r="A656" s="11">
        <f>CURRENT_YEAR</f>
        <v>2016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4.1165431191688349</v>
      </c>
    </row>
    <row r="657" spans="1:7" x14ac:dyDescent="0.2">
      <c r="A657" s="11">
        <f>CURRENT_YEAR</f>
        <v>2016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2.2640987155428589</v>
      </c>
    </row>
    <row r="658" spans="1:7" x14ac:dyDescent="0.2">
      <c r="A658" s="11">
        <f>CURRENT_YEAR</f>
        <v>2016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6.1748146787532505</v>
      </c>
    </row>
    <row r="659" spans="1:7" x14ac:dyDescent="0.2">
      <c r="A659" s="11">
        <f>CURRENT_YEAR</f>
        <v>2016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4.9398517430026017</v>
      </c>
    </row>
    <row r="660" spans="1:7" x14ac:dyDescent="0.2">
      <c r="A660" s="11">
        <f>CURRENT_YEAR</f>
        <v>2016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1.0291357797922085</v>
      </c>
    </row>
    <row r="661" spans="1:7" x14ac:dyDescent="0.2">
      <c r="A661" s="11">
        <f>CURRENT_YEAR</f>
        <v>2016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1.5767090289891188</v>
      </c>
    </row>
    <row r="663" spans="1:7" x14ac:dyDescent="0.2">
      <c r="A663" s="11">
        <f>CURRENT_YEAR</f>
        <v>2016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2.0776131045241808</v>
      </c>
    </row>
    <row r="664" spans="1:7" x14ac:dyDescent="0.2">
      <c r="A664" s="11">
        <f>CURRENT_YEAR</f>
        <v>2016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1.7263354109628939</v>
      </c>
    </row>
    <row r="665" spans="1:7" x14ac:dyDescent="0.2">
      <c r="A665" s="11">
        <f>CURRENT_YEAR</f>
        <v>2016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500.4296531094493</v>
      </c>
    </row>
    <row r="683" spans="1:7" x14ac:dyDescent="0.2">
      <c r="A683" s="11">
        <f>CURRENT_YEAR</f>
        <v>2016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1838.6219839750927</v>
      </c>
    </row>
    <row r="685" spans="1:7" x14ac:dyDescent="0.2">
      <c r="A685" s="11">
        <f>CURRENT_YEAR</f>
        <v>2016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4.116543119168834</v>
      </c>
    </row>
    <row r="686" spans="1:7" x14ac:dyDescent="0.2">
      <c r="A686" s="11">
        <f>CURRENT_YEAR</f>
        <v>2016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2.2640987155428585</v>
      </c>
    </row>
    <row r="687" spans="1:7" x14ac:dyDescent="0.2">
      <c r="A687" s="11">
        <f>CURRENT_YEAR</f>
        <v>2016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6.1748146787532514</v>
      </c>
    </row>
    <row r="688" spans="1:7" x14ac:dyDescent="0.2">
      <c r="A688" s="11">
        <f>CURRENT_YEAR</f>
        <v>2016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4.9398517430026017</v>
      </c>
    </row>
    <row r="689" spans="1:7" x14ac:dyDescent="0.2">
      <c r="A689" s="11">
        <f>CURRENT_YEAR</f>
        <v>2016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1.0291357797922087</v>
      </c>
    </row>
    <row r="690" spans="1:7" x14ac:dyDescent="0.2">
      <c r="A690" s="11">
        <f>CURRENT_YEAR</f>
        <v>2016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1.7466715301842057</v>
      </c>
    </row>
    <row r="692" spans="1:7" x14ac:dyDescent="0.2">
      <c r="A692" s="11">
        <f>CURRENT_YEAR</f>
        <v>2016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2.0132743362831858</v>
      </c>
    </row>
    <row r="693" spans="1:7" x14ac:dyDescent="0.2">
      <c r="A693" s="11">
        <f>CURRENT_YEAR</f>
        <v>2016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1.7509958014856282</v>
      </c>
    </row>
    <row r="694" spans="1:7" x14ac:dyDescent="0.2">
      <c r="A694" s="11">
        <f>CURRENT_YEAR</f>
        <v>2016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500.4296531094493</v>
      </c>
    </row>
    <row r="712" spans="1:7" x14ac:dyDescent="0.2">
      <c r="A712" s="11">
        <f>CURRENT_YEAR</f>
        <v>2016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12436.004271359305</v>
      </c>
    </row>
    <row r="714" spans="1:7" x14ac:dyDescent="0.2">
      <c r="A714" s="11">
        <f>CURRENT_YEAR</f>
        <v>2016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4.116543119168834</v>
      </c>
    </row>
    <row r="715" spans="1:7" x14ac:dyDescent="0.2">
      <c r="A715" s="11">
        <f>CURRENT_YEAR</f>
        <v>2016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2.2640987155428589</v>
      </c>
    </row>
    <row r="716" spans="1:7" x14ac:dyDescent="0.2">
      <c r="A716" s="11">
        <f>CURRENT_YEAR</f>
        <v>2016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6.1748146787532514</v>
      </c>
    </row>
    <row r="717" spans="1:7" x14ac:dyDescent="0.2">
      <c r="A717" s="11">
        <f>CURRENT_YEAR</f>
        <v>2016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4.9398517430026017</v>
      </c>
    </row>
    <row r="718" spans="1:7" x14ac:dyDescent="0.2">
      <c r="A718" s="11">
        <f>CURRENT_YEAR</f>
        <v>2016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1.0291357797922085</v>
      </c>
    </row>
    <row r="719" spans="1:7" x14ac:dyDescent="0.2">
      <c r="A719" s="11">
        <f>CURRENT_YEAR</f>
        <v>2016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1.1278715212279387</v>
      </c>
    </row>
    <row r="721" spans="1:7" x14ac:dyDescent="0.2">
      <c r="A721" s="11">
        <f>CURRENT_YEAR</f>
        <v>2016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1.090906838716984</v>
      </c>
    </row>
    <row r="722" spans="1:7" x14ac:dyDescent="0.2">
      <c r="A722" s="11">
        <f>CURRENT_YEAR</f>
        <v>2016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1.1039901771811529</v>
      </c>
    </row>
    <row r="723" spans="1:7" x14ac:dyDescent="0.2">
      <c r="A723" s="11">
        <f>CURRENT_YEAR</f>
        <v>2016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500.4296531094493</v>
      </c>
    </row>
    <row r="741" spans="1:7" x14ac:dyDescent="0.2">
      <c r="A741" s="11">
        <f>CURRENT_YEAR</f>
        <v>2016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210219.69398129653</v>
      </c>
    </row>
    <row r="743" spans="1:7" x14ac:dyDescent="0.2">
      <c r="A743" s="11">
        <f>CURRENT_YEAR</f>
        <v>2016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4.116543119168834</v>
      </c>
    </row>
    <row r="744" spans="1:7" x14ac:dyDescent="0.2">
      <c r="A744" s="11">
        <f>CURRENT_YEAR</f>
        <v>2016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2.2640987155428589</v>
      </c>
    </row>
    <row r="745" spans="1:7" x14ac:dyDescent="0.2">
      <c r="A745" s="11">
        <f>CURRENT_YEAR</f>
        <v>2016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6.1748146787532523</v>
      </c>
    </row>
    <row r="746" spans="1:7" x14ac:dyDescent="0.2">
      <c r="A746" s="11">
        <f>CURRENT_YEAR</f>
        <v>2016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4.9398517430026017</v>
      </c>
    </row>
    <row r="747" spans="1:7" x14ac:dyDescent="0.2">
      <c r="A747" s="11">
        <f>CURRENT_YEAR</f>
        <v>2016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1.0291357797922087</v>
      </c>
    </row>
    <row r="748" spans="1:7" x14ac:dyDescent="0.2">
      <c r="A748" s="11">
        <f>CURRENT_YEAR</f>
        <v>2016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1.3255249914101501</v>
      </c>
    </row>
    <row r="750" spans="1:7" x14ac:dyDescent="0.2">
      <c r="A750" s="11">
        <f>CURRENT_YEAR</f>
        <v>2016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1.2974776850699026</v>
      </c>
    </row>
    <row r="751" spans="1:7" x14ac:dyDescent="0.2">
      <c r="A751" s="11">
        <f>CURRENT_YEAR</f>
        <v>2016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1.3012044957097393</v>
      </c>
    </row>
    <row r="752" spans="1:7" x14ac:dyDescent="0.2">
      <c r="A752" s="11">
        <f>CURRENT_YEAR</f>
        <v>2016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500.4296531094493</v>
      </c>
    </row>
    <row r="770" spans="1:7" x14ac:dyDescent="0.2">
      <c r="A770" s="11">
        <f>CURRENT_YEAR</f>
        <v>2016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5169.5991777221516</v>
      </c>
    </row>
    <row r="772" spans="1:7" x14ac:dyDescent="0.2">
      <c r="A772" s="11">
        <f>CURRENT_YEAR</f>
        <v>2016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4.116543119168834</v>
      </c>
    </row>
    <row r="773" spans="1:7" x14ac:dyDescent="0.2">
      <c r="A773" s="11">
        <f>CURRENT_YEAR</f>
        <v>2016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2.2640987155428589</v>
      </c>
    </row>
    <row r="774" spans="1:7" x14ac:dyDescent="0.2">
      <c r="A774" s="11">
        <f>CURRENT_YEAR</f>
        <v>2016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6.1748146787532523</v>
      </c>
    </row>
    <row r="775" spans="1:7" x14ac:dyDescent="0.2">
      <c r="A775" s="11">
        <f>CURRENT_YEAR</f>
        <v>2016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4.9398517430026008</v>
      </c>
    </row>
    <row r="776" spans="1:7" x14ac:dyDescent="0.2">
      <c r="A776" s="11">
        <f>CURRENT_YEAR</f>
        <v>2016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1.0291357797922085</v>
      </c>
    </row>
    <row r="777" spans="1:7" x14ac:dyDescent="0.2">
      <c r="A777" s="11">
        <f>CURRENT_YEAR</f>
        <v>2016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3.453061224489796</v>
      </c>
    </row>
    <row r="779" spans="1:7" x14ac:dyDescent="0.2">
      <c r="A779" s="11">
        <f>CURRENT_YEAR</f>
        <v>2016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3.37</v>
      </c>
    </row>
    <row r="780" spans="1:7" x14ac:dyDescent="0.2">
      <c r="A780" s="11">
        <f>CURRENT_YEAR</f>
        <v>2016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3.4015503875968993</v>
      </c>
    </row>
    <row r="781" spans="1:7" x14ac:dyDescent="0.2">
      <c r="A781" s="11">
        <f>CURRENT_YEAR</f>
        <v>2016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500.4296531094493</v>
      </c>
    </row>
    <row r="799" spans="1:7" x14ac:dyDescent="0.2">
      <c r="A799" s="11">
        <f>CURRENT_YEAR</f>
        <v>2016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816.13067491871971</v>
      </c>
    </row>
    <row r="801" spans="1:7" x14ac:dyDescent="0.2">
      <c r="A801" s="11">
        <f>CURRENT_YEAR</f>
        <v>2016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4.116543119168834</v>
      </c>
    </row>
    <row r="802" spans="1:7" x14ac:dyDescent="0.2">
      <c r="A802" s="11">
        <f>CURRENT_YEAR</f>
        <v>2016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2.2640987155428589</v>
      </c>
    </row>
    <row r="803" spans="1:7" x14ac:dyDescent="0.2">
      <c r="A803" s="11">
        <f>CURRENT_YEAR</f>
        <v>2016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6.1748146787532523</v>
      </c>
    </row>
    <row r="804" spans="1:7" x14ac:dyDescent="0.2">
      <c r="A804" s="11">
        <f>CURRENT_YEAR</f>
        <v>2016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4.9398517430026008</v>
      </c>
    </row>
    <row r="805" spans="1:7" x14ac:dyDescent="0.2">
      <c r="A805" s="11">
        <f>CURRENT_YEAR</f>
        <v>2016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1.0291357797922085</v>
      </c>
    </row>
    <row r="806" spans="1:7" x14ac:dyDescent="0.2">
      <c r="A806" s="11">
        <f>CURRENT_YEAR</f>
        <v>2016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1.9195661625597817</v>
      </c>
    </row>
    <row r="808" spans="1:7" x14ac:dyDescent="0.2">
      <c r="A808" s="11">
        <f>CURRENT_YEAR</f>
        <v>2016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1.9741281193198228</v>
      </c>
    </row>
    <row r="809" spans="1:7" x14ac:dyDescent="0.2">
      <c r="A809" s="11">
        <f>CURRENT_YEAR</f>
        <v>2016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1.9418759724383197</v>
      </c>
    </row>
    <row r="810" spans="1:7" x14ac:dyDescent="0.2">
      <c r="A810" s="11">
        <f>CURRENT_YEAR</f>
        <v>2016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500.42965310944925</v>
      </c>
    </row>
    <row r="828" spans="1:7" x14ac:dyDescent="0.2">
      <c r="A828" s="11">
        <f>CURRENT_YEAR</f>
        <v>2016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2229.7306207500337</v>
      </c>
    </row>
    <row r="830" spans="1:7" x14ac:dyDescent="0.2">
      <c r="A830" s="11">
        <f>CURRENT_YEAR</f>
        <v>2016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4.116543119168834</v>
      </c>
    </row>
    <row r="831" spans="1:7" x14ac:dyDescent="0.2">
      <c r="A831" s="11">
        <f>CURRENT_YEAR</f>
        <v>2016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2.2640987155428589</v>
      </c>
    </row>
    <row r="832" spans="1:7" x14ac:dyDescent="0.2">
      <c r="A832" s="11">
        <f>CURRENT_YEAR</f>
        <v>2016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6.1748146787532523</v>
      </c>
    </row>
    <row r="833" spans="1:7" x14ac:dyDescent="0.2">
      <c r="A833" s="11">
        <f>CURRENT_YEAR</f>
        <v>2016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4.9398517430026008</v>
      </c>
    </row>
    <row r="834" spans="1:7" x14ac:dyDescent="0.2">
      <c r="A834" s="11">
        <f>CURRENT_YEAR</f>
        <v>2016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1.0291357797922087</v>
      </c>
    </row>
    <row r="835" spans="1:7" x14ac:dyDescent="0.2">
      <c r="A835" s="11">
        <f>CURRENT_YEAR</f>
        <v>2016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2.058740009953453</v>
      </c>
    </row>
    <row r="838" spans="1:7" x14ac:dyDescent="0.2">
      <c r="A838" s="11">
        <f>CURRENT_YEAR</f>
        <v>2016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2.058740009953453</v>
      </c>
    </row>
    <row r="839" spans="1:7" x14ac:dyDescent="0.2">
      <c r="A839" s="11">
        <f>CURRENT_YEAR</f>
        <v>2016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2.0584698620258033</v>
      </c>
    </row>
    <row r="867" spans="1:7" x14ac:dyDescent="0.2">
      <c r="A867" s="11">
        <f>CURRENT_YEAR</f>
        <v>2016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2.0584698620258033</v>
      </c>
    </row>
    <row r="868" spans="1:7" x14ac:dyDescent="0.2">
      <c r="A868" s="11">
        <f>CURRENT_YEAR</f>
        <v>2016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4.3346153846153843</v>
      </c>
    </row>
    <row r="895" spans="1:7" x14ac:dyDescent="0.2">
      <c r="A895" s="11">
        <f>CURRENT_YEAR</f>
        <v>2016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2.196927374301676</v>
      </c>
    </row>
    <row r="896" spans="1:7" x14ac:dyDescent="0.2">
      <c r="A896" s="11">
        <f>CURRENT_YEAR</f>
        <v>2016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2.0594186273870818</v>
      </c>
    </row>
    <row r="897" spans="1:7" x14ac:dyDescent="0.2">
      <c r="A897" s="11">
        <f>CURRENT_YEAR</f>
        <v>2016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500.42965310944925</v>
      </c>
    </row>
    <row r="915" spans="1:7" x14ac:dyDescent="0.2">
      <c r="A915" s="11">
        <f>CURRENT_YEAR</f>
        <v>2016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891.95624897062078</v>
      </c>
    </row>
    <row r="917" spans="1:7" x14ac:dyDescent="0.2">
      <c r="A917" s="11">
        <f>CURRENT_YEAR</f>
        <v>2016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4.116543119168834</v>
      </c>
    </row>
    <row r="918" spans="1:7" x14ac:dyDescent="0.2">
      <c r="A918" s="11">
        <f>CURRENT_YEAR</f>
        <v>2016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2.2640987155428589</v>
      </c>
    </row>
    <row r="919" spans="1:7" x14ac:dyDescent="0.2">
      <c r="A919" s="11">
        <f>CURRENT_YEAR</f>
        <v>2016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6.1748146787532514</v>
      </c>
    </row>
    <row r="920" spans="1:7" x14ac:dyDescent="0.2">
      <c r="A920" s="11">
        <f>CURRENT_YEAR</f>
        <v>2016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4.9398517430026008</v>
      </c>
    </row>
    <row r="921" spans="1:7" x14ac:dyDescent="0.2">
      <c r="A921" s="11">
        <f>CURRENT_YEAR</f>
        <v>2016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1.0291357797922087</v>
      </c>
    </row>
    <row r="922" spans="1:7" x14ac:dyDescent="0.2">
      <c r="A922" s="11">
        <f>CURRENT_YEAR</f>
        <v>2016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1.7022913002246023</v>
      </c>
    </row>
    <row r="924" spans="1:7" x14ac:dyDescent="0.2">
      <c r="A924" s="11">
        <f>CURRENT_YEAR</f>
        <v>2016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1.72695735126946</v>
      </c>
    </row>
    <row r="925" spans="1:7" x14ac:dyDescent="0.2">
      <c r="A925" s="11">
        <f>CURRENT_YEAR</f>
        <v>2016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1.7187731179222692</v>
      </c>
    </row>
    <row r="926" spans="1:7" x14ac:dyDescent="0.2">
      <c r="A926" s="11">
        <f>CURRENT_YEAR</f>
        <v>2016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500.42965310944936</v>
      </c>
    </row>
    <row r="944" spans="1:7" x14ac:dyDescent="0.2">
      <c r="A944" s="11">
        <f>CURRENT_YEAR</f>
        <v>2016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2336.6052842371241</v>
      </c>
    </row>
    <row r="946" spans="1:7" x14ac:dyDescent="0.2">
      <c r="A946" s="11">
        <f>CURRENT_YEAR</f>
        <v>2016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4.116543119168834</v>
      </c>
    </row>
    <row r="947" spans="1:7" x14ac:dyDescent="0.2">
      <c r="A947" s="11">
        <f>CURRENT_YEAR</f>
        <v>2016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2.2640987155428594</v>
      </c>
    </row>
    <row r="948" spans="1:7" x14ac:dyDescent="0.2">
      <c r="A948" s="11">
        <f>CURRENT_YEAR</f>
        <v>2016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6.1748146787532514</v>
      </c>
    </row>
    <row r="949" spans="1:7" x14ac:dyDescent="0.2">
      <c r="A949" s="11">
        <f>CURRENT_YEAR</f>
        <v>2016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4.9398517430026008</v>
      </c>
    </row>
    <row r="950" spans="1:7" x14ac:dyDescent="0.2">
      <c r="A950" s="11">
        <f>CURRENT_YEAR</f>
        <v>2016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1.0291357797922085</v>
      </c>
    </row>
    <row r="951" spans="1:7" x14ac:dyDescent="0.2">
      <c r="A951" s="11">
        <f>CURRENT_YEAR</f>
        <v>2016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9.3272894397501567</v>
      </c>
    </row>
    <row r="952" spans="1:7" x14ac:dyDescent="0.2">
      <c r="A952" s="11">
        <f>CURRENT_YEAR</f>
        <v>2016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5.2</v>
      </c>
    </row>
    <row r="953" spans="1:7" x14ac:dyDescent="0.2">
      <c r="A953" s="11">
        <f>CURRENT_YEAR</f>
        <v>2016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2016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2016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2016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3.4029263319953014</v>
      </c>
    </row>
    <row r="959" spans="1:7" x14ac:dyDescent="0.2">
      <c r="A959" s="11">
        <f>CURRENT_YEAR</f>
        <v>2016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2.233609353964185</v>
      </c>
    </row>
    <row r="960" spans="1:7" x14ac:dyDescent="0.2">
      <c r="A960" s="11">
        <f>CURRENT_YEAR</f>
        <v>2016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3.4783520538516139</v>
      </c>
    </row>
    <row r="961" spans="1:7" x14ac:dyDescent="0.2">
      <c r="A961" s="11">
        <f>CURRENT_YEAR</f>
        <v>2016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9613.8461789840039</v>
      </c>
    </row>
    <row r="962" spans="1:7" x14ac:dyDescent="0.2">
      <c r="A962" s="11">
        <f>CURRENT_YEAR</f>
        <v>2016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2026.0358348196996</v>
      </c>
    </row>
    <row r="963" spans="1:7" x14ac:dyDescent="0.2">
      <c r="A963" s="11">
        <f>CURRENT_YEAR</f>
        <v>2016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5746.0727082486828</v>
      </c>
    </row>
    <row r="964" spans="1:7" x14ac:dyDescent="0.2">
      <c r="A964" s="11">
        <f>CURRENT_YEAR</f>
        <v>2016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660234.34763149102</v>
      </c>
    </row>
    <row r="965" spans="1:7" x14ac:dyDescent="0.2">
      <c r="A965" s="11">
        <f>CURRENT_YEAR</f>
        <v>2016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587797.59853498277</v>
      </c>
    </row>
    <row r="966" spans="1:7" x14ac:dyDescent="0.2">
      <c r="A966" s="11">
        <f>CURRENT_YEAR</f>
        <v>2016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1248031.9461664739</v>
      </c>
    </row>
    <row r="967" spans="1:7" x14ac:dyDescent="0.2">
      <c r="A967" s="11">
        <f>CURRENT_YEAR</f>
        <v>2016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155849.34899999999</v>
      </c>
    </row>
    <row r="968" spans="1:7" x14ac:dyDescent="0.2">
      <c r="A968" s="11">
        <f>CURRENT_YEAR</f>
        <v>2016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8.0079381413808406</v>
      </c>
    </row>
    <row r="969" spans="1:7" x14ac:dyDescent="0.2">
      <c r="A969" s="11">
        <f>CURRENT_YEAR</f>
        <v>2016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1.0919070641919135</v>
      </c>
    </row>
    <row r="970" spans="1:7" x14ac:dyDescent="0.2">
      <c r="A970" s="11">
        <f>CURRENT_YEAR</f>
        <v>2016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1.372263525432609</v>
      </c>
    </row>
    <row r="971" spans="1:7" x14ac:dyDescent="0.2">
      <c r="A971" s="11">
        <f>CURRENT_YEAR</f>
        <v>2016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2018-04-19T17:34:46Z</dcterms:created>
  <dcterms:modified xsi:type="dcterms:W3CDTF">2018-04-19T18:04:04Z</dcterms:modified>
</cp:coreProperties>
</file>