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ndersm\Desktop\2016\"/>
    </mc:Choice>
  </mc:AlternateContent>
  <xr:revisionPtr revIDLastSave="0" documentId="8_{7794454C-A6FA-4CA5-B49F-B2CF825DAF06}" xr6:coauthVersionLast="28" xr6:coauthVersionMax="28" xr10:uidLastSave="{00000000-0000-0000-0000-000000000000}"/>
  <bookViews>
    <workbookView xWindow="0" yWindow="0" windowWidth="21570" windowHeight="9645" firstSheet="137" activeTab="147" xr2:uid="{B4F9F124-D362-4F09-813D-8D8BFEA10381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71027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G272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G28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G18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14" i="6"/>
  <c r="G27" i="1" s="1"/>
  <c r="I11" i="6"/>
  <c r="G19" i="1" s="1"/>
  <c r="G11" i="6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I58" i="10"/>
  <c r="G51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S32" i="13"/>
  <c r="Q32" i="13"/>
  <c r="O31" i="13"/>
  <c r="K31" i="13"/>
  <c r="Q31" i="13"/>
  <c r="S31" i="13" s="1"/>
  <c r="S33" i="13" s="1"/>
  <c r="G30" i="13"/>
  <c r="O29" i="13"/>
  <c r="S29" i="13"/>
  <c r="Q29" i="13"/>
  <c r="O28" i="13"/>
  <c r="Q28" i="13"/>
  <c r="S28" i="13" s="1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Q27" i="15" s="1"/>
  <c r="K27" i="15"/>
  <c r="O26" i="15"/>
  <c r="Q26" i="15" s="1"/>
  <c r="O25" i="15"/>
  <c r="Q25" i="15"/>
  <c r="O24" i="15"/>
  <c r="Q24" i="15"/>
  <c r="O23" i="15"/>
  <c r="Q23" i="15" s="1"/>
  <c r="O22" i="15"/>
  <c r="Q22" i="15" s="1"/>
  <c r="O21" i="15"/>
  <c r="Q21" i="15"/>
  <c r="O20" i="15"/>
  <c r="O19" i="15"/>
  <c r="Q19" i="15" s="1"/>
  <c r="O18" i="15"/>
  <c r="O17" i="15"/>
  <c r="K17" i="15"/>
  <c r="O16" i="15"/>
  <c r="K16" i="15"/>
  <c r="Q16" i="15"/>
  <c r="O15" i="15"/>
  <c r="Q15" i="15" s="1"/>
  <c r="K15" i="15"/>
  <c r="O14" i="15"/>
  <c r="Q14" i="15" s="1"/>
  <c r="K14" i="15"/>
  <c r="O13" i="15"/>
  <c r="K13" i="15"/>
  <c r="Q13" i="15"/>
  <c r="O12" i="15"/>
  <c r="K12" i="15"/>
  <c r="Q12" i="15"/>
  <c r="O11" i="15"/>
  <c r="Q11" i="15" s="1"/>
  <c r="K11" i="15"/>
  <c r="O10" i="15"/>
  <c r="Q10" i="15" s="1"/>
  <c r="K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Q34" i="16" s="1"/>
  <c r="K34" i="16"/>
  <c r="S34" i="16"/>
  <c r="M34" i="8" s="1"/>
  <c r="G33" i="16"/>
  <c r="O32" i="16"/>
  <c r="K32" i="16"/>
  <c r="Q32" i="16"/>
  <c r="S32" i="16" s="1"/>
  <c r="O31" i="16"/>
  <c r="Q31" i="16" s="1"/>
  <c r="K31" i="16"/>
  <c r="S31" i="16"/>
  <c r="G30" i="16"/>
  <c r="O29" i="16"/>
  <c r="O28" i="16"/>
  <c r="O27" i="16"/>
  <c r="Q27" i="16" s="1"/>
  <c r="K27" i="16"/>
  <c r="S27" i="16"/>
  <c r="O26" i="16"/>
  <c r="S26" i="16"/>
  <c r="Q26" i="16"/>
  <c r="O25" i="16"/>
  <c r="Q25" i="16"/>
  <c r="S25" i="16" s="1"/>
  <c r="O24" i="16"/>
  <c r="O23" i="16"/>
  <c r="Q23" i="16" s="1"/>
  <c r="S23" i="16"/>
  <c r="O22" i="16"/>
  <c r="S22" i="16"/>
  <c r="Q22" i="16"/>
  <c r="O21" i="16"/>
  <c r="Q21" i="16"/>
  <c r="S21" i="16" s="1"/>
  <c r="O20" i="16"/>
  <c r="O19" i="16"/>
  <c r="O18" i="16"/>
  <c r="O17" i="16"/>
  <c r="K17" i="16"/>
  <c r="O16" i="16"/>
  <c r="Q16" i="16" s="1"/>
  <c r="S16" i="16" s="1"/>
  <c r="K16" i="16"/>
  <c r="O15" i="16"/>
  <c r="K15" i="16"/>
  <c r="Q15" i="16"/>
  <c r="S15" i="16" s="1"/>
  <c r="O14" i="16"/>
  <c r="K14" i="16"/>
  <c r="Q14" i="16"/>
  <c r="S14" i="16" s="1"/>
  <c r="O13" i="16"/>
  <c r="Q13" i="16" s="1"/>
  <c r="S13" i="16" s="1"/>
  <c r="K13" i="16"/>
  <c r="O12" i="16"/>
  <c r="Q12" i="16" s="1"/>
  <c r="S12" i="16" s="1"/>
  <c r="K12" i="16"/>
  <c r="O11" i="16"/>
  <c r="K11" i="16"/>
  <c r="Q11" i="16"/>
  <c r="S11" i="16" s="1"/>
  <c r="O10" i="16"/>
  <c r="K10" i="16"/>
  <c r="Q10" i="16"/>
  <c r="S10" i="16" s="1"/>
  <c r="O9" i="16"/>
  <c r="Q9" i="16" s="1"/>
  <c r="S9" i="16" s="1"/>
  <c r="K9" i="16"/>
  <c r="O8" i="16"/>
  <c r="Q8" i="16" s="1"/>
  <c r="S8" i="16" s="1"/>
  <c r="K8" i="16"/>
  <c r="Q33" i="17"/>
  <c r="O33" i="17"/>
  <c r="K33" i="17"/>
  <c r="E33" i="17"/>
  <c r="Q30" i="17"/>
  <c r="O30" i="17"/>
  <c r="K30" i="17"/>
  <c r="E30" i="17"/>
  <c r="O34" i="17"/>
  <c r="K34" i="17"/>
  <c r="Q34" i="17"/>
  <c r="S34" i="17" s="1"/>
  <c r="M33" i="8" s="1"/>
  <c r="G33" i="17"/>
  <c r="O32" i="17"/>
  <c r="Q32" i="17" s="1"/>
  <c r="S32" i="17" s="1"/>
  <c r="K32" i="17"/>
  <c r="O31" i="17"/>
  <c r="K31" i="17"/>
  <c r="Q31" i="17"/>
  <c r="S31" i="17" s="1"/>
  <c r="S33" i="17" s="1"/>
  <c r="I33" i="8" s="1"/>
  <c r="G30" i="17"/>
  <c r="O29" i="17"/>
  <c r="O28" i="17"/>
  <c r="O27" i="17"/>
  <c r="K27" i="17"/>
  <c r="Q27" i="17"/>
  <c r="S27" i="17" s="1"/>
  <c r="O26" i="17"/>
  <c r="O25" i="17"/>
  <c r="Q25" i="17" s="1"/>
  <c r="S25" i="17" s="1"/>
  <c r="O24" i="17"/>
  <c r="Q24" i="17"/>
  <c r="S24" i="17" s="1"/>
  <c r="O23" i="17"/>
  <c r="Q23" i="17"/>
  <c r="S23" i="17" s="1"/>
  <c r="O22" i="17"/>
  <c r="O21" i="17"/>
  <c r="Q21" i="17" s="1"/>
  <c r="S21" i="17" s="1"/>
  <c r="O20" i="17"/>
  <c r="O19" i="17"/>
  <c r="Q19" i="17"/>
  <c r="S19" i="17" s="1"/>
  <c r="O18" i="17"/>
  <c r="O17" i="17"/>
  <c r="K17" i="17"/>
  <c r="O16" i="17"/>
  <c r="K16" i="17"/>
  <c r="S16" i="17"/>
  <c r="Q16" i="17"/>
  <c r="O15" i="17"/>
  <c r="K15" i="17"/>
  <c r="Q15" i="17"/>
  <c r="S15" i="17" s="1"/>
  <c r="O14" i="17"/>
  <c r="Q14" i="17" s="1"/>
  <c r="S14" i="17" s="1"/>
  <c r="K14" i="17"/>
  <c r="O13" i="17"/>
  <c r="Q13" i="17" s="1"/>
  <c r="S13" i="17" s="1"/>
  <c r="K13" i="17"/>
  <c r="O12" i="17"/>
  <c r="K12" i="17"/>
  <c r="Q12" i="17"/>
  <c r="S12" i="17" s="1"/>
  <c r="O11" i="17"/>
  <c r="K11" i="17"/>
  <c r="Q11" i="17"/>
  <c r="S11" i="17" s="1"/>
  <c r="O10" i="17"/>
  <c r="Q10" i="17" s="1"/>
  <c r="S10" i="17" s="1"/>
  <c r="K10" i="17"/>
  <c r="O9" i="17"/>
  <c r="Q9" i="17" s="1"/>
  <c r="S9" i="17" s="1"/>
  <c r="K9" i="17"/>
  <c r="O8" i="17"/>
  <c r="K8" i="17"/>
  <c r="S8" i="17"/>
  <c r="Q8" i="17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G30" i="18"/>
  <c r="O29" i="18"/>
  <c r="O28" i="18"/>
  <c r="O27" i="18"/>
  <c r="Q27" i="18" s="1"/>
  <c r="S27" i="18" s="1"/>
  <c r="K27" i="18"/>
  <c r="O26" i="18"/>
  <c r="Q26" i="18" s="1"/>
  <c r="S26" i="18" s="1"/>
  <c r="O25" i="18"/>
  <c r="Q25" i="18"/>
  <c r="S25" i="18" s="1"/>
  <c r="O24" i="18"/>
  <c r="Q24" i="18"/>
  <c r="S24" i="18" s="1"/>
  <c r="O23" i="18"/>
  <c r="O22" i="18"/>
  <c r="Q22" i="18" s="1"/>
  <c r="S22" i="18" s="1"/>
  <c r="O21" i="18"/>
  <c r="Q21" i="18"/>
  <c r="S21" i="18" s="1"/>
  <c r="O20" i="18"/>
  <c r="O19" i="18"/>
  <c r="O18" i="18"/>
  <c r="O17" i="18"/>
  <c r="K17" i="18"/>
  <c r="O16" i="18"/>
  <c r="K16" i="18"/>
  <c r="Q16" i="18"/>
  <c r="S16" i="18" s="1"/>
  <c r="O15" i="18"/>
  <c r="Q15" i="18" s="1"/>
  <c r="S15" i="18" s="1"/>
  <c r="K15" i="18"/>
  <c r="O14" i="18"/>
  <c r="Q14" i="18" s="1"/>
  <c r="S14" i="18" s="1"/>
  <c r="K14" i="18"/>
  <c r="O13" i="18"/>
  <c r="K13" i="18"/>
  <c r="S13" i="18"/>
  <c r="Q13" i="18"/>
  <c r="O12" i="18"/>
  <c r="K12" i="18"/>
  <c r="Q12" i="18"/>
  <c r="S12" i="18" s="1"/>
  <c r="O11" i="18"/>
  <c r="Q11" i="18" s="1"/>
  <c r="S11" i="18" s="1"/>
  <c r="K11" i="18"/>
  <c r="O10" i="18"/>
  <c r="Q10" i="18" s="1"/>
  <c r="S10" i="18" s="1"/>
  <c r="K10" i="18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Q30" i="21" s="1"/>
  <c r="K30" i="21"/>
  <c r="O29" i="21"/>
  <c r="K29" i="21"/>
  <c r="Q29" i="21"/>
  <c r="G28" i="21"/>
  <c r="O27" i="21"/>
  <c r="O26" i="21"/>
  <c r="O25" i="21"/>
  <c r="K25" i="21"/>
  <c r="Q25" i="21"/>
  <c r="O24" i="21"/>
  <c r="O23" i="21"/>
  <c r="Q23" i="21" s="1"/>
  <c r="O22" i="21"/>
  <c r="Q22" i="21"/>
  <c r="O21" i="21"/>
  <c r="Q21" i="21"/>
  <c r="O20" i="21"/>
  <c r="O19" i="21"/>
  <c r="Q19" i="21" s="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Q12" i="21" s="1"/>
  <c r="K12" i="21"/>
  <c r="O11" i="21"/>
  <c r="Q11" i="21" s="1"/>
  <c r="K11" i="21"/>
  <c r="O10" i="21"/>
  <c r="K10" i="21"/>
  <c r="Q10" i="21"/>
  <c r="O9" i="21"/>
  <c r="K9" i="21"/>
  <c r="Q9" i="21"/>
  <c r="O8" i="21"/>
  <c r="Q8" i="21" s="1"/>
  <c r="K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S47" i="26"/>
  <c r="Q47" i="26"/>
  <c r="O46" i="26"/>
  <c r="K46" i="26"/>
  <c r="S46" i="26"/>
  <c r="Q46" i="26"/>
  <c r="O45" i="26"/>
  <c r="K45" i="26"/>
  <c r="Q45" i="26"/>
  <c r="S45" i="26" s="1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S41" i="26"/>
  <c r="Q41" i="26"/>
  <c r="O40" i="26"/>
  <c r="S40" i="26"/>
  <c r="Q40" i="26"/>
  <c r="O39" i="26"/>
  <c r="S39" i="26"/>
  <c r="Q39" i="26"/>
  <c r="O38" i="26"/>
  <c r="Q38" i="26"/>
  <c r="S38" i="26" s="1"/>
  <c r="O37" i="26"/>
  <c r="S37" i="26"/>
  <c r="Q37" i="26"/>
  <c r="O36" i="26"/>
  <c r="S36" i="26"/>
  <c r="Q36" i="26"/>
  <c r="O35" i="26"/>
  <c r="S35" i="26"/>
  <c r="Q35" i="26"/>
  <c r="O34" i="26"/>
  <c r="Q34" i="26"/>
  <c r="S34" i="26" s="1"/>
  <c r="O33" i="26"/>
  <c r="S33" i="26"/>
  <c r="Q33" i="26"/>
  <c r="O32" i="26"/>
  <c r="K32" i="26"/>
  <c r="S32" i="26"/>
  <c r="Q32" i="26"/>
  <c r="O31" i="26"/>
  <c r="S31" i="26"/>
  <c r="Q31" i="26"/>
  <c r="O30" i="26"/>
  <c r="Q30" i="26"/>
  <c r="S30" i="26" s="1"/>
  <c r="O29" i="26"/>
  <c r="Q29" i="26"/>
  <c r="S29" i="26" s="1"/>
  <c r="O28" i="26"/>
  <c r="K28" i="26"/>
  <c r="S28" i="26"/>
  <c r="Q28" i="26"/>
  <c r="O27" i="26"/>
  <c r="S27" i="26"/>
  <c r="Q27" i="26"/>
  <c r="O26" i="26"/>
  <c r="Q26" i="26"/>
  <c r="S26" i="26" s="1"/>
  <c r="O25" i="26"/>
  <c r="Q25" i="26"/>
  <c r="S25" i="26" s="1"/>
  <c r="O24" i="26"/>
  <c r="S24" i="26"/>
  <c r="Q24" i="26"/>
  <c r="O23" i="26"/>
  <c r="S23" i="26"/>
  <c r="Q23" i="26"/>
  <c r="O22" i="26"/>
  <c r="Q22" i="26"/>
  <c r="S22" i="26" s="1"/>
  <c r="O21" i="26"/>
  <c r="Q21" i="26"/>
  <c r="S21" i="26" s="1"/>
  <c r="O20" i="26"/>
  <c r="S20" i="26"/>
  <c r="Q20" i="26"/>
  <c r="O19" i="26"/>
  <c r="S19" i="26"/>
  <c r="Q19" i="26"/>
  <c r="O18" i="26"/>
  <c r="Q18" i="26"/>
  <c r="S18" i="26" s="1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Q14" i="26"/>
  <c r="S14" i="26" s="1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Q10" i="26"/>
  <c r="S10" i="26" s="1"/>
  <c r="O9" i="26"/>
  <c r="K9" i="26"/>
  <c r="Q9" i="26"/>
  <c r="S9" i="26" s="1"/>
  <c r="O8" i="26"/>
  <c r="K8" i="26"/>
  <c r="S8" i="26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G50" i="27"/>
  <c r="O49" i="27"/>
  <c r="K49" i="27"/>
  <c r="S49" i="27"/>
  <c r="Q49" i="27"/>
  <c r="O48" i="27"/>
  <c r="K48" i="27"/>
  <c r="Q48" i="27"/>
  <c r="S48" i="27" s="1"/>
  <c r="O47" i="27"/>
  <c r="Q47" i="27" s="1"/>
  <c r="S47" i="27" s="1"/>
  <c r="K47" i="27"/>
  <c r="O46" i="27"/>
  <c r="Q46" i="27" s="1"/>
  <c r="K46" i="27"/>
  <c r="S46" i="27"/>
  <c r="O45" i="27"/>
  <c r="K45" i="27"/>
  <c r="S45" i="27"/>
  <c r="Q45" i="27"/>
  <c r="O44" i="27"/>
  <c r="K44" i="27"/>
  <c r="Q44" i="27"/>
  <c r="S44" i="27" s="1"/>
  <c r="G43" i="27"/>
  <c r="O42" i="27"/>
  <c r="K42" i="27"/>
  <c r="O41" i="27"/>
  <c r="K41" i="27"/>
  <c r="Q41" i="27"/>
  <c r="S41" i="27" s="1"/>
  <c r="O40" i="27"/>
  <c r="Q40" i="27" s="1"/>
  <c r="S40" i="27" s="1"/>
  <c r="O39" i="27"/>
  <c r="Q39" i="27"/>
  <c r="S39" i="27" s="1"/>
  <c r="O38" i="27"/>
  <c r="Q38" i="27"/>
  <c r="S38" i="27" s="1"/>
  <c r="O37" i="27"/>
  <c r="Q37" i="27" s="1"/>
  <c r="S37" i="27" s="1"/>
  <c r="O36" i="27"/>
  <c r="Q36" i="27" s="1"/>
  <c r="S36" i="27" s="1"/>
  <c r="O35" i="27"/>
  <c r="Q35" i="27"/>
  <c r="S35" i="27" s="1"/>
  <c r="O34" i="27"/>
  <c r="O33" i="27"/>
  <c r="Q33" i="27" s="1"/>
  <c r="S33" i="27" s="1"/>
  <c r="O32" i="27"/>
  <c r="K32" i="27"/>
  <c r="O31" i="27"/>
  <c r="O30" i="27"/>
  <c r="O29" i="27"/>
  <c r="O28" i="27"/>
  <c r="Q28" i="27" s="1"/>
  <c r="S28" i="27" s="1"/>
  <c r="K28" i="27"/>
  <c r="O27" i="27"/>
  <c r="Q27" i="27"/>
  <c r="S27" i="27" s="1"/>
  <c r="O26" i="27"/>
  <c r="Q26" i="27"/>
  <c r="S26" i="27" s="1"/>
  <c r="O25" i="27"/>
  <c r="Q25" i="27" s="1"/>
  <c r="S25" i="27" s="1"/>
  <c r="O24" i="27"/>
  <c r="Q24" i="27" s="1"/>
  <c r="S24" i="27" s="1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Q13" i="27" s="1"/>
  <c r="S13" i="27" s="1"/>
  <c r="K13" i="27"/>
  <c r="O12" i="27"/>
  <c r="Q12" i="27" s="1"/>
  <c r="S12" i="27" s="1"/>
  <c r="K12" i="27"/>
  <c r="O11" i="27"/>
  <c r="K11" i="27"/>
  <c r="Q11" i="27"/>
  <c r="S11" i="27" s="1"/>
  <c r="O10" i="27"/>
  <c r="K10" i="27"/>
  <c r="Q10" i="27"/>
  <c r="S10" i="27" s="1"/>
  <c r="O9" i="27"/>
  <c r="Q9" i="27" s="1"/>
  <c r="S9" i="27" s="1"/>
  <c r="K9" i="27"/>
  <c r="O8" i="27"/>
  <c r="Q8" i="27" s="1"/>
  <c r="S8" i="27" s="1"/>
  <c r="K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G44" i="30" s="1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U27" i="48"/>
  <c r="W27" i="48" s="1"/>
  <c r="S27" i="48"/>
  <c r="O27" i="48"/>
  <c r="AG27" i="48"/>
  <c r="AK27" i="48" s="1"/>
  <c r="AM27" i="48" s="1"/>
  <c r="Y27" i="48"/>
  <c r="U26" i="48"/>
  <c r="W26" i="48" s="1"/>
  <c r="S26" i="48"/>
  <c r="O26" i="48"/>
  <c r="AG26" i="48"/>
  <c r="AK26" i="48" s="1"/>
  <c r="AM26" i="48" s="1"/>
  <c r="Y26" i="48"/>
  <c r="U25" i="48"/>
  <c r="W25" i="48" s="1"/>
  <c r="S25" i="48"/>
  <c r="O25" i="48"/>
  <c r="AG25" i="48"/>
  <c r="AK25" i="48" s="1"/>
  <c r="AM25" i="48" s="1"/>
  <c r="Y25" i="48"/>
  <c r="U24" i="48"/>
  <c r="W24" i="48" s="1"/>
  <c r="S24" i="48"/>
  <c r="O24" i="48"/>
  <c r="AG24" i="48"/>
  <c r="AK24" i="48" s="1"/>
  <c r="AM24" i="48" s="1"/>
  <c r="Y24" i="48"/>
  <c r="U23" i="48"/>
  <c r="W23" i="48" s="1"/>
  <c r="S23" i="48"/>
  <c r="O23" i="48"/>
  <c r="AG23" i="48"/>
  <c r="AK23" i="48" s="1"/>
  <c r="AM23" i="48" s="1"/>
  <c r="Y23" i="48"/>
  <c r="U22" i="48"/>
  <c r="S22" i="48"/>
  <c r="O22" i="48"/>
  <c r="AG22" i="48"/>
  <c r="AK22" i="48" s="1"/>
  <c r="AM22" i="48" s="1"/>
  <c r="Y22" i="48"/>
  <c r="W22" i="48"/>
  <c r="U21" i="48"/>
  <c r="S21" i="48"/>
  <c r="O21" i="48"/>
  <c r="AG21" i="48"/>
  <c r="AK21" i="48" s="1"/>
  <c r="AM21" i="48" s="1"/>
  <c r="Y21" i="48"/>
  <c r="W21" i="48"/>
  <c r="U20" i="48"/>
  <c r="S20" i="48"/>
  <c r="O20" i="48"/>
  <c r="AG20" i="48"/>
  <c r="AK20" i="48" s="1"/>
  <c r="AM20" i="48" s="1"/>
  <c r="Y20" i="48"/>
  <c r="W20" i="48"/>
  <c r="U19" i="48"/>
  <c r="S19" i="48"/>
  <c r="O19" i="48"/>
  <c r="AG19" i="48"/>
  <c r="AK19" i="48" s="1"/>
  <c r="AM19" i="48" s="1"/>
  <c r="Y19" i="48"/>
  <c r="W19" i="48"/>
  <c r="U18" i="48"/>
  <c r="S18" i="48"/>
  <c r="O18" i="48"/>
  <c r="AG18" i="48"/>
  <c r="AK18" i="48" s="1"/>
  <c r="AM18" i="48" s="1"/>
  <c r="Y18" i="48"/>
  <c r="W18" i="48"/>
  <c r="U17" i="48"/>
  <c r="S17" i="48"/>
  <c r="O17" i="48"/>
  <c r="AG17" i="48"/>
  <c r="AK17" i="48" s="1"/>
  <c r="AM17" i="48" s="1"/>
  <c r="Y17" i="48"/>
  <c r="W17" i="48"/>
  <c r="U16" i="48"/>
  <c r="S16" i="48"/>
  <c r="O16" i="48"/>
  <c r="AG16" i="48"/>
  <c r="AK16" i="48" s="1"/>
  <c r="AM16" i="48" s="1"/>
  <c r="Y16" i="48"/>
  <c r="W16" i="48"/>
  <c r="U15" i="48"/>
  <c r="S15" i="48"/>
  <c r="O15" i="48"/>
  <c r="AG15" i="48"/>
  <c r="AK15" i="48" s="1"/>
  <c r="AM15" i="48" s="1"/>
  <c r="Y15" i="48"/>
  <c r="W15" i="48"/>
  <c r="U14" i="48"/>
  <c r="S14" i="48"/>
  <c r="O14" i="48"/>
  <c r="AG14" i="48"/>
  <c r="AK14" i="48" s="1"/>
  <c r="AM14" i="48" s="1"/>
  <c r="AM29" i="48" s="1"/>
  <c r="E25" i="8" s="1"/>
  <c r="Y14" i="48"/>
  <c r="W14" i="48"/>
  <c r="W29" i="48" s="1"/>
  <c r="E24" i="8" s="1"/>
  <c r="AC13" i="48"/>
  <c r="AE13" i="48" s="1"/>
  <c r="U13" i="48"/>
  <c r="S13" i="48"/>
  <c r="O13" i="48"/>
  <c r="AG13" i="48"/>
  <c r="Y13" i="48"/>
  <c r="W13" i="48"/>
  <c r="AC12" i="48"/>
  <c r="AE12" i="48" s="1"/>
  <c r="U12" i="48"/>
  <c r="W12" i="48" s="1"/>
  <c r="S12" i="48"/>
  <c r="O12" i="48"/>
  <c r="AG12" i="48"/>
  <c r="Y12" i="48"/>
  <c r="S11" i="48"/>
  <c r="O11" i="48"/>
  <c r="U11" i="48" s="1"/>
  <c r="W11" i="48" s="1"/>
  <c r="AG11" i="48"/>
  <c r="Y11" i="48"/>
  <c r="AC11" i="48" s="1"/>
  <c r="AE11" i="48" s="1"/>
  <c r="AC10" i="48"/>
  <c r="AE10" i="48" s="1"/>
  <c r="S10" i="48"/>
  <c r="O10" i="48"/>
  <c r="U10" i="48" s="1"/>
  <c r="W10" i="48" s="1"/>
  <c r="AG10" i="48"/>
  <c r="Y10" i="48"/>
  <c r="S9" i="48"/>
  <c r="O9" i="48"/>
  <c r="U9" i="48" s="1"/>
  <c r="W9" i="48" s="1"/>
  <c r="AG9" i="48"/>
  <c r="Y9" i="48"/>
  <c r="AC9" i="48" s="1"/>
  <c r="AE9" i="48" s="1"/>
  <c r="S8" i="48"/>
  <c r="O8" i="48"/>
  <c r="U8" i="48" s="1"/>
  <c r="W8" i="48" s="1"/>
  <c r="AG8" i="48"/>
  <c r="Y8" i="48"/>
  <c r="AC8" i="48" s="1"/>
  <c r="AE8" i="48" s="1"/>
  <c r="AE28" i="48" s="1"/>
  <c r="E2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G27" i="49" s="1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AC30" i="51"/>
  <c r="AE30" i="51" s="1"/>
  <c r="Y30" i="51"/>
  <c r="O30" i="51"/>
  <c r="U30" i="51" s="1"/>
  <c r="W30" i="51" s="1"/>
  <c r="S29" i="51"/>
  <c r="K29" i="51"/>
  <c r="BE29" i="51"/>
  <c r="BI29" i="51" s="1"/>
  <c r="BK29" i="51" s="1"/>
  <c r="BA29" i="51"/>
  <c r="BC29" i="51" s="1"/>
  <c r="AW29" i="5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BA28" i="51"/>
  <c r="BC28" i="51" s="1"/>
  <c r="AW28" i="51"/>
  <c r="AO28" i="51"/>
  <c r="AS28" i="51" s="1"/>
  <c r="AU28" i="51" s="1"/>
  <c r="Y28" i="51"/>
  <c r="AC28" i="51" s="1"/>
  <c r="AE28" i="51" s="1"/>
  <c r="S27" i="51"/>
  <c r="K27" i="51"/>
  <c r="BQ27" i="51"/>
  <c r="BS27" i="51" s="1"/>
  <c r="BM27" i="51"/>
  <c r="BE27" i="51"/>
  <c r="BI27" i="51" s="1"/>
  <c r="BK27" i="51" s="1"/>
  <c r="BA27" i="51"/>
  <c r="BC27" i="51" s="1"/>
  <c r="AW27" i="51"/>
  <c r="AO27" i="51"/>
  <c r="AS27" i="51" s="1"/>
  <c r="AK27" i="51"/>
  <c r="AM27" i="51" s="1"/>
  <c r="AG27" i="51"/>
  <c r="Y27" i="51"/>
  <c r="AC27" i="51" s="1"/>
  <c r="AE27" i="51" s="1"/>
  <c r="U27" i="51"/>
  <c r="W27" i="51" s="1"/>
  <c r="O27" i="51"/>
  <c r="S26" i="51"/>
  <c r="K26" i="51"/>
  <c r="BE26" i="51"/>
  <c r="BI26" i="51" s="1"/>
  <c r="BK26" i="51" s="1"/>
  <c r="BA26" i="51"/>
  <c r="BC26" i="51" s="1"/>
  <c r="AW26" i="5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A25" i="51"/>
  <c r="BC25" i="51" s="1"/>
  <c r="BC31" i="51" s="1"/>
  <c r="M18" i="8" s="1"/>
  <c r="AW25" i="51"/>
  <c r="AO25" i="51"/>
  <c r="AS25" i="51" s="1"/>
  <c r="AU25" i="51" s="1"/>
  <c r="Y25" i="51"/>
  <c r="AC25" i="51" s="1"/>
  <c r="AE25" i="51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AW8" i="51"/>
  <c r="BA8" i="51" s="1"/>
  <c r="BC8" i="51" s="1"/>
  <c r="AO8" i="51"/>
  <c r="AS8" i="51" s="1"/>
  <c r="AU8" i="51" s="1"/>
  <c r="Y8" i="51"/>
  <c r="AC8" i="51" s="1"/>
  <c r="AE8" i="51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I97" i="52"/>
  <c r="BK97" i="52" s="1"/>
  <c r="BE97" i="52"/>
  <c r="AY97" i="52"/>
  <c r="BA97" i="52" s="1"/>
  <c r="AU97" i="52"/>
  <c r="AA97" i="52"/>
  <c r="AE97" i="52" s="1"/>
  <c r="AG97" i="52" s="1"/>
  <c r="S96" i="52"/>
  <c r="BO96" i="52"/>
  <c r="BS96" i="52" s="1"/>
  <c r="BU96" i="52" s="1"/>
  <c r="BE96" i="52"/>
  <c r="BI96" i="52" s="1"/>
  <c r="BK96" i="52" s="1"/>
  <c r="BA96" i="52"/>
  <c r="AY96" i="52"/>
  <c r="AU96" i="52"/>
  <c r="AA96" i="52"/>
  <c r="AE96" i="52" s="1"/>
  <c r="AG96" i="52" s="1"/>
  <c r="S95" i="52"/>
  <c r="BU95" i="52"/>
  <c r="BS95" i="52"/>
  <c r="BO95" i="52"/>
  <c r="BE95" i="52"/>
  <c r="BI95" i="52" s="1"/>
  <c r="BK95" i="52" s="1"/>
  <c r="AU95" i="52"/>
  <c r="AY95" i="52" s="1"/>
  <c r="BA95" i="52" s="1"/>
  <c r="AE95" i="52"/>
  <c r="AG95" i="52" s="1"/>
  <c r="AA95" i="52"/>
  <c r="S94" i="52"/>
  <c r="BS94" i="52"/>
  <c r="BU94" i="52" s="1"/>
  <c r="BO94" i="52"/>
  <c r="BI94" i="52"/>
  <c r="BK94" i="52" s="1"/>
  <c r="BE94" i="52"/>
  <c r="AU94" i="52"/>
  <c r="AY94" i="52" s="1"/>
  <c r="BA94" i="52" s="1"/>
  <c r="AG94" i="52"/>
  <c r="AE94" i="52"/>
  <c r="AA94" i="52"/>
  <c r="S93" i="52"/>
  <c r="BO93" i="52"/>
  <c r="BS93" i="52" s="1"/>
  <c r="BU93" i="52" s="1"/>
  <c r="BK93" i="52"/>
  <c r="BI93" i="52"/>
  <c r="BE93" i="52"/>
  <c r="BA93" i="52"/>
  <c r="AY93" i="52"/>
  <c r="AU93" i="52"/>
  <c r="AA93" i="52"/>
  <c r="AE93" i="52" s="1"/>
  <c r="AG93" i="52" s="1"/>
  <c r="S92" i="52"/>
  <c r="BO92" i="52"/>
  <c r="BS92" i="52" s="1"/>
  <c r="BU92" i="52" s="1"/>
  <c r="BE92" i="52"/>
  <c r="BI92" i="52" s="1"/>
  <c r="BK92" i="52" s="1"/>
  <c r="AY92" i="52"/>
  <c r="BA92" i="52" s="1"/>
  <c r="AU92" i="52"/>
  <c r="AA92" i="52"/>
  <c r="AE92" i="52" s="1"/>
  <c r="AG92" i="52" s="1"/>
  <c r="S91" i="52"/>
  <c r="BS91" i="52"/>
  <c r="BU91" i="52" s="1"/>
  <c r="BO91" i="52"/>
  <c r="BE91" i="52"/>
  <c r="BI91" i="52" s="1"/>
  <c r="BK91" i="52" s="1"/>
  <c r="AU91" i="52"/>
  <c r="AY91" i="52" s="1"/>
  <c r="BA91" i="52" s="1"/>
  <c r="AG91" i="52"/>
  <c r="AE91" i="52"/>
  <c r="AA91" i="52"/>
  <c r="S90" i="52"/>
  <c r="BU90" i="52"/>
  <c r="BS90" i="52"/>
  <c r="BO90" i="52"/>
  <c r="BK90" i="52"/>
  <c r="BI90" i="52"/>
  <c r="BE90" i="52"/>
  <c r="AU90" i="52"/>
  <c r="AY90" i="52" s="1"/>
  <c r="BA90" i="52" s="1"/>
  <c r="AE90" i="52"/>
  <c r="AG90" i="52" s="1"/>
  <c r="AA90" i="52"/>
  <c r="S89" i="52"/>
  <c r="BO89" i="52"/>
  <c r="BS89" i="52" s="1"/>
  <c r="BU89" i="52" s="1"/>
  <c r="BI89" i="52"/>
  <c r="BK89" i="52" s="1"/>
  <c r="BE89" i="52"/>
  <c r="AY89" i="52"/>
  <c r="BA89" i="52" s="1"/>
  <c r="AU89" i="52"/>
  <c r="AA89" i="52"/>
  <c r="AE89" i="52" s="1"/>
  <c r="AG89" i="52" s="1"/>
  <c r="S88" i="52"/>
  <c r="BO88" i="52"/>
  <c r="BS88" i="52" s="1"/>
  <c r="BU88" i="52" s="1"/>
  <c r="BE88" i="52"/>
  <c r="BI88" i="52" s="1"/>
  <c r="BK88" i="52" s="1"/>
  <c r="BA88" i="52"/>
  <c r="AY88" i="52"/>
  <c r="AU88" i="52"/>
  <c r="AA88" i="52"/>
  <c r="AE88" i="52" s="1"/>
  <c r="AG88" i="52" s="1"/>
  <c r="S87" i="52"/>
  <c r="BU87" i="52"/>
  <c r="BS87" i="52"/>
  <c r="BO87" i="52"/>
  <c r="BE87" i="52"/>
  <c r="BI87" i="52" s="1"/>
  <c r="BK87" i="52" s="1"/>
  <c r="AU87" i="52"/>
  <c r="AY87" i="52" s="1"/>
  <c r="BA87" i="52" s="1"/>
  <c r="AE87" i="52"/>
  <c r="AG87" i="52" s="1"/>
  <c r="AA87" i="52"/>
  <c r="S86" i="52"/>
  <c r="BS86" i="52"/>
  <c r="BU86" i="52" s="1"/>
  <c r="BO86" i="52"/>
  <c r="BI86" i="52"/>
  <c r="BK86" i="52" s="1"/>
  <c r="BE86" i="52"/>
  <c r="AU86" i="52"/>
  <c r="AY86" i="52" s="1"/>
  <c r="BA86" i="52" s="1"/>
  <c r="AG86" i="52"/>
  <c r="AE86" i="52"/>
  <c r="AA86" i="52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S83" i="52"/>
  <c r="BU83" i="52" s="1"/>
  <c r="BO83" i="52"/>
  <c r="AG83" i="52"/>
  <c r="AE83" i="52"/>
  <c r="AA83" i="52"/>
  <c r="S82" i="52"/>
  <c r="BU82" i="52"/>
  <c r="BS82" i="52"/>
  <c r="BO82" i="52"/>
  <c r="AE82" i="52"/>
  <c r="AG82" i="52" s="1"/>
  <c r="AA82" i="52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Y75" i="52"/>
  <c r="BA75" i="52" s="1"/>
  <c r="AU75" i="52"/>
  <c r="AK75" i="52"/>
  <c r="AO75" i="52" s="1"/>
  <c r="AQ75" i="52" s="1"/>
  <c r="AA75" i="52"/>
  <c r="AE75" i="52" s="1"/>
  <c r="AG75" i="52" s="1"/>
  <c r="U75" i="52"/>
  <c r="W75" i="52" s="1"/>
  <c r="O75" i="52"/>
  <c r="S74" i="52"/>
  <c r="BO74" i="52"/>
  <c r="BS74" i="52" s="1"/>
  <c r="BU74" i="52" s="1"/>
  <c r="AY74" i="52"/>
  <c r="BA74" i="52" s="1"/>
  <c r="AU74" i="52"/>
  <c r="AO74" i="52"/>
  <c r="AQ74" i="52" s="1"/>
  <c r="AK74" i="52"/>
  <c r="AA74" i="52"/>
  <c r="AE74" i="52" s="1"/>
  <c r="AG74" i="52" s="1"/>
  <c r="O74" i="52"/>
  <c r="U74" i="52" s="1"/>
  <c r="W74" i="52" s="1"/>
  <c r="S73" i="52"/>
  <c r="BS73" i="52"/>
  <c r="BU73" i="52" s="1"/>
  <c r="BO73" i="52"/>
  <c r="BE73" i="52"/>
  <c r="BI73" i="52" s="1"/>
  <c r="BK73" i="52" s="1"/>
  <c r="AU73" i="52"/>
  <c r="AY73" i="52" s="1"/>
  <c r="BA73" i="52" s="1"/>
  <c r="AE73" i="52"/>
  <c r="AG73" i="52" s="1"/>
  <c r="AA73" i="52"/>
  <c r="S72" i="52"/>
  <c r="BU72" i="52"/>
  <c r="BS72" i="52"/>
  <c r="BO72" i="52"/>
  <c r="BI72" i="52"/>
  <c r="BK72" i="52" s="1"/>
  <c r="BE72" i="52"/>
  <c r="AU72" i="52"/>
  <c r="AY72" i="52" s="1"/>
  <c r="BA72" i="52" s="1"/>
  <c r="AE72" i="52"/>
  <c r="AG72" i="52" s="1"/>
  <c r="AA72" i="52"/>
  <c r="S71" i="52"/>
  <c r="BO71" i="52"/>
  <c r="BS71" i="52" s="1"/>
  <c r="BU71" i="52" s="1"/>
  <c r="BI71" i="52"/>
  <c r="BK71" i="52" s="1"/>
  <c r="BE71" i="52"/>
  <c r="AY71" i="52"/>
  <c r="BA71" i="52" s="1"/>
  <c r="AU71" i="52"/>
  <c r="AA71" i="52"/>
  <c r="AE71" i="52" s="1"/>
  <c r="AG71" i="52" s="1"/>
  <c r="S70" i="52"/>
  <c r="BO70" i="52"/>
  <c r="BS70" i="52" s="1"/>
  <c r="BU70" i="52" s="1"/>
  <c r="BE70" i="52"/>
  <c r="BI70" i="52" s="1"/>
  <c r="BK70" i="52" s="1"/>
  <c r="AO70" i="52"/>
  <c r="AQ70" i="52" s="1"/>
  <c r="AK70" i="52"/>
  <c r="AA70" i="52"/>
  <c r="AE70" i="52" s="1"/>
  <c r="AG70" i="52" s="1"/>
  <c r="O70" i="52"/>
  <c r="U70" i="52" s="1"/>
  <c r="W70" i="52" s="1"/>
  <c r="S69" i="52"/>
  <c r="K69" i="52"/>
  <c r="BS69" i="52"/>
  <c r="BU69" i="52" s="1"/>
  <c r="BO69" i="52"/>
  <c r="BE69" i="52"/>
  <c r="BI69" i="52" s="1"/>
  <c r="BK69" i="52" s="1"/>
  <c r="AO69" i="52"/>
  <c r="AQ69" i="52" s="1"/>
  <c r="AK69" i="52"/>
  <c r="AE69" i="52"/>
  <c r="AG69" i="52" s="1"/>
  <c r="AA69" i="52"/>
  <c r="O69" i="52"/>
  <c r="U69" i="52" s="1"/>
  <c r="W69" i="52" s="1"/>
  <c r="S68" i="52"/>
  <c r="K68" i="52"/>
  <c r="BS68" i="52"/>
  <c r="BU68" i="52" s="1"/>
  <c r="BO68" i="52"/>
  <c r="BI68" i="52"/>
  <c r="BK68" i="52" s="1"/>
  <c r="BE68" i="52"/>
  <c r="AK68" i="52"/>
  <c r="AO68" i="52" s="1"/>
  <c r="AQ68" i="52" s="1"/>
  <c r="AG68" i="52"/>
  <c r="AE68" i="52"/>
  <c r="AA68" i="52"/>
  <c r="U68" i="52"/>
  <c r="W68" i="52" s="1"/>
  <c r="O68" i="52"/>
  <c r="S67" i="52"/>
  <c r="K67" i="52"/>
  <c r="BO67" i="52"/>
  <c r="BS67" i="52" s="1"/>
  <c r="BU67" i="52" s="1"/>
  <c r="BK67" i="52"/>
  <c r="BI67" i="52"/>
  <c r="BE67" i="52"/>
  <c r="AK67" i="52"/>
  <c r="AO67" i="52" s="1"/>
  <c r="AQ67" i="52" s="1"/>
  <c r="AA67" i="52"/>
  <c r="AE67" i="52" s="1"/>
  <c r="AG67" i="52" s="1"/>
  <c r="U67" i="52"/>
  <c r="W67" i="52" s="1"/>
  <c r="O67" i="52"/>
  <c r="S66" i="52"/>
  <c r="K66" i="52"/>
  <c r="BO66" i="52"/>
  <c r="BS66" i="52" s="1"/>
  <c r="BU66" i="52" s="1"/>
  <c r="BE66" i="52"/>
  <c r="BI66" i="52" s="1"/>
  <c r="BK66" i="52" s="1"/>
  <c r="AO66" i="52"/>
  <c r="AQ66" i="52" s="1"/>
  <c r="AK66" i="52"/>
  <c r="AA66" i="52"/>
  <c r="AE66" i="52" s="1"/>
  <c r="AG66" i="52" s="1"/>
  <c r="O66" i="52"/>
  <c r="U66" i="52" s="1"/>
  <c r="W66" i="52" s="1"/>
  <c r="S65" i="52"/>
  <c r="CC65" i="52"/>
  <c r="CE65" i="52" s="1"/>
  <c r="BY65" i="52"/>
  <c r="BS65" i="52"/>
  <c r="BU65" i="52" s="1"/>
  <c r="BO65" i="52"/>
  <c r="BE65" i="52"/>
  <c r="BI65" i="52" s="1"/>
  <c r="BK65" i="52" s="1"/>
  <c r="AU65" i="52"/>
  <c r="AY65" i="52" s="1"/>
  <c r="AQ65" i="52"/>
  <c r="AO65" i="52"/>
  <c r="AK65" i="52"/>
  <c r="AE65" i="52"/>
  <c r="AG65" i="52" s="1"/>
  <c r="AA65" i="52"/>
  <c r="O65" i="52"/>
  <c r="U65" i="52" s="1"/>
  <c r="W65" i="52" s="1"/>
  <c r="S64" i="52"/>
  <c r="K64" i="52"/>
  <c r="BY64" i="52"/>
  <c r="CC64" i="52" s="1"/>
  <c r="CE64" i="52" s="1"/>
  <c r="BU64" i="52"/>
  <c r="BS64" i="52"/>
  <c r="BO64" i="52"/>
  <c r="BI64" i="52"/>
  <c r="BK64" i="52" s="1"/>
  <c r="BE64" i="52"/>
  <c r="AU64" i="52"/>
  <c r="AK64" i="52"/>
  <c r="AO64" i="52" s="1"/>
  <c r="AQ64" i="52" s="1"/>
  <c r="AE64" i="52"/>
  <c r="AG64" i="52" s="1"/>
  <c r="AA64" i="52"/>
  <c r="U64" i="52"/>
  <c r="W64" i="52" s="1"/>
  <c r="O64" i="52"/>
  <c r="S63" i="52"/>
  <c r="K63" i="52"/>
  <c r="BY63" i="52"/>
  <c r="CC63" i="52" s="1"/>
  <c r="CE63" i="52" s="1"/>
  <c r="BO63" i="52"/>
  <c r="BS63" i="52" s="1"/>
  <c r="BU63" i="52" s="1"/>
  <c r="BI63" i="52"/>
  <c r="BK63" i="52" s="1"/>
  <c r="BE63" i="52"/>
  <c r="AY63" i="52"/>
  <c r="AU63" i="52"/>
  <c r="AK63" i="52"/>
  <c r="AO63" i="52" s="1"/>
  <c r="AQ63" i="52" s="1"/>
  <c r="AA63" i="52"/>
  <c r="AE63" i="52" s="1"/>
  <c r="AG63" i="52" s="1"/>
  <c r="W63" i="52"/>
  <c r="U63" i="52"/>
  <c r="O63" i="52"/>
  <c r="S62" i="52"/>
  <c r="AY62" i="52" s="1"/>
  <c r="CC62" i="52"/>
  <c r="CE62" i="52" s="1"/>
  <c r="BY62" i="52"/>
  <c r="BO62" i="52"/>
  <c r="BS62" i="52" s="1"/>
  <c r="BU62" i="52" s="1"/>
  <c r="BE62" i="52"/>
  <c r="BI62" i="52" s="1"/>
  <c r="BK62" i="52" s="1"/>
  <c r="AU62" i="52"/>
  <c r="AO62" i="52"/>
  <c r="AQ62" i="52" s="1"/>
  <c r="AK62" i="52"/>
  <c r="AA62" i="52"/>
  <c r="AE62" i="52" s="1"/>
  <c r="AG62" i="52" s="1"/>
  <c r="O62" i="52"/>
  <c r="U62" i="52" s="1"/>
  <c r="W62" i="52" s="1"/>
  <c r="S61" i="52"/>
  <c r="CE61" i="52"/>
  <c r="CC61" i="52"/>
  <c r="BY61" i="52"/>
  <c r="BS61" i="52"/>
  <c r="BU61" i="52" s="1"/>
  <c r="BO61" i="52"/>
  <c r="BE61" i="52"/>
  <c r="BI61" i="52" s="1"/>
  <c r="BK61" i="52" s="1"/>
  <c r="AU61" i="52"/>
  <c r="AY61" i="52" s="1"/>
  <c r="AO61" i="52"/>
  <c r="AQ61" i="52" s="1"/>
  <c r="AK61" i="52"/>
  <c r="AE61" i="52"/>
  <c r="AG61" i="52" s="1"/>
  <c r="AA61" i="52"/>
  <c r="O61" i="52"/>
  <c r="U61" i="52" s="1"/>
  <c r="W61" i="52" s="1"/>
  <c r="S60" i="52"/>
  <c r="BY60" i="52"/>
  <c r="CC60" i="52" s="1"/>
  <c r="CE60" i="52" s="1"/>
  <c r="BS60" i="52"/>
  <c r="BU60" i="52" s="1"/>
  <c r="BO60" i="52"/>
  <c r="BI60" i="52"/>
  <c r="BK60" i="52" s="1"/>
  <c r="BE60" i="52"/>
  <c r="AU60" i="52"/>
  <c r="AY60" i="52" s="1"/>
  <c r="AK60" i="52"/>
  <c r="AO60" i="52" s="1"/>
  <c r="AQ60" i="52" s="1"/>
  <c r="AG60" i="52"/>
  <c r="AE60" i="52"/>
  <c r="AA60" i="52"/>
  <c r="U60" i="52"/>
  <c r="W60" i="52" s="1"/>
  <c r="O60" i="52"/>
  <c r="S59" i="52"/>
  <c r="BY59" i="52"/>
  <c r="CC59" i="52" s="1"/>
  <c r="CE59" i="52" s="1"/>
  <c r="BO59" i="52"/>
  <c r="BS59" i="52" s="1"/>
  <c r="BU59" i="52" s="1"/>
  <c r="BK59" i="52"/>
  <c r="BI59" i="52"/>
  <c r="BE59" i="52"/>
  <c r="AY59" i="52"/>
  <c r="AU59" i="52"/>
  <c r="AK59" i="52"/>
  <c r="AO59" i="52" s="1"/>
  <c r="AQ59" i="52" s="1"/>
  <c r="AA59" i="52"/>
  <c r="AE59" i="52" s="1"/>
  <c r="AG59" i="52" s="1"/>
  <c r="U59" i="52"/>
  <c r="W59" i="52" s="1"/>
  <c r="O59" i="52"/>
  <c r="S58" i="52"/>
  <c r="CC58" i="52"/>
  <c r="CE58" i="52" s="1"/>
  <c r="BY58" i="52"/>
  <c r="BO58" i="52"/>
  <c r="BS58" i="52" s="1"/>
  <c r="BU58" i="52" s="1"/>
  <c r="BE58" i="52"/>
  <c r="BI58" i="52" s="1"/>
  <c r="BK58" i="52" s="1"/>
  <c r="AY58" i="52"/>
  <c r="AU58" i="52"/>
  <c r="AO58" i="52"/>
  <c r="AQ58" i="52" s="1"/>
  <c r="AK58" i="52"/>
  <c r="AA58" i="52"/>
  <c r="AE58" i="52" s="1"/>
  <c r="AG58" i="52" s="1"/>
  <c r="O58" i="52"/>
  <c r="U58" i="52" s="1"/>
  <c r="W58" i="52" s="1"/>
  <c r="S57" i="52"/>
  <c r="CC57" i="52"/>
  <c r="CE57" i="52" s="1"/>
  <c r="BY57" i="52"/>
  <c r="BS57" i="52"/>
  <c r="BU57" i="52" s="1"/>
  <c r="BO57" i="52"/>
  <c r="BE57" i="52"/>
  <c r="BI57" i="52" s="1"/>
  <c r="BK57" i="52" s="1"/>
  <c r="AU57" i="52"/>
  <c r="AY57" i="52" s="1"/>
  <c r="AQ57" i="52"/>
  <c r="AO57" i="52"/>
  <c r="AK57" i="52"/>
  <c r="AE57" i="52"/>
  <c r="AG57" i="52" s="1"/>
  <c r="AA57" i="52"/>
  <c r="O57" i="52"/>
  <c r="U57" i="52" s="1"/>
  <c r="W57" i="52" s="1"/>
  <c r="S56" i="52"/>
  <c r="BY56" i="52"/>
  <c r="CC56" i="52" s="1"/>
  <c r="CE56" i="52" s="1"/>
  <c r="BU56" i="52"/>
  <c r="BS56" i="52"/>
  <c r="BO56" i="52"/>
  <c r="BI56" i="52"/>
  <c r="BK56" i="52" s="1"/>
  <c r="BE56" i="52"/>
  <c r="AU56" i="52"/>
  <c r="AK56" i="52"/>
  <c r="AO56" i="52" s="1"/>
  <c r="AQ56" i="52" s="1"/>
  <c r="AE56" i="52"/>
  <c r="AG56" i="52" s="1"/>
  <c r="AA56" i="52"/>
  <c r="U56" i="52"/>
  <c r="W56" i="52" s="1"/>
  <c r="O56" i="52"/>
  <c r="S55" i="52"/>
  <c r="BY55" i="52"/>
  <c r="CC55" i="52" s="1"/>
  <c r="CE55" i="52" s="1"/>
  <c r="BO55" i="52"/>
  <c r="BS55" i="52" s="1"/>
  <c r="BU55" i="52" s="1"/>
  <c r="BI55" i="52"/>
  <c r="BK55" i="52" s="1"/>
  <c r="BE55" i="52"/>
  <c r="AY55" i="52"/>
  <c r="AU55" i="52"/>
  <c r="AK55" i="52"/>
  <c r="AO55" i="52" s="1"/>
  <c r="AQ55" i="52" s="1"/>
  <c r="AA55" i="52"/>
  <c r="AE55" i="52" s="1"/>
  <c r="AG55" i="52" s="1"/>
  <c r="W55" i="52"/>
  <c r="U55" i="52"/>
  <c r="O55" i="52"/>
  <c r="S54" i="52"/>
  <c r="K54" i="52"/>
  <c r="CC54" i="52"/>
  <c r="CE54" i="52" s="1"/>
  <c r="BY54" i="52"/>
  <c r="BO54" i="52"/>
  <c r="BS54" i="52" s="1"/>
  <c r="BU54" i="52" s="1"/>
  <c r="BE54" i="52"/>
  <c r="BI54" i="52" s="1"/>
  <c r="BK54" i="52" s="1"/>
  <c r="AU54" i="52"/>
  <c r="AO54" i="52"/>
  <c r="AQ54" i="52" s="1"/>
  <c r="AK54" i="52"/>
  <c r="AA54" i="52"/>
  <c r="AE54" i="52" s="1"/>
  <c r="AG54" i="52" s="1"/>
  <c r="O54" i="52"/>
  <c r="U54" i="52" s="1"/>
  <c r="W54" i="52" s="1"/>
  <c r="S53" i="52"/>
  <c r="CE53" i="52"/>
  <c r="CC53" i="52"/>
  <c r="BY53" i="52"/>
  <c r="BS53" i="52"/>
  <c r="BU53" i="52" s="1"/>
  <c r="BO53" i="52"/>
  <c r="BE53" i="52"/>
  <c r="BI53" i="52" s="1"/>
  <c r="BK53" i="52" s="1"/>
  <c r="AU53" i="52"/>
  <c r="AO53" i="52"/>
  <c r="AQ53" i="52" s="1"/>
  <c r="AK53" i="52"/>
  <c r="AE53" i="52"/>
  <c r="AG53" i="52" s="1"/>
  <c r="AA53" i="52"/>
  <c r="O53" i="52"/>
  <c r="U53" i="52" s="1"/>
  <c r="W53" i="52" s="1"/>
  <c r="S52" i="52"/>
  <c r="BS52" i="52"/>
  <c r="BU52" i="52" s="1"/>
  <c r="BO52" i="52"/>
  <c r="BI52" i="52"/>
  <c r="BK52" i="52" s="1"/>
  <c r="BE52" i="52"/>
  <c r="AU52" i="52"/>
  <c r="AY52" i="52" s="1"/>
  <c r="BA52" i="52" s="1"/>
  <c r="AG52" i="52"/>
  <c r="AE52" i="52"/>
  <c r="AA52" i="52"/>
  <c r="S51" i="52"/>
  <c r="BO51" i="52"/>
  <c r="BS51" i="52" s="1"/>
  <c r="BU51" i="52" s="1"/>
  <c r="BK51" i="52"/>
  <c r="BI51" i="52"/>
  <c r="BE51" i="52"/>
  <c r="AY51" i="52"/>
  <c r="BA51" i="52" s="1"/>
  <c r="AU51" i="52"/>
  <c r="AA51" i="52"/>
  <c r="AE51" i="52" s="1"/>
  <c r="AG51" i="52" s="1"/>
  <c r="S50" i="52"/>
  <c r="BO50" i="52"/>
  <c r="BS50" i="52" s="1"/>
  <c r="BU50" i="52" s="1"/>
  <c r="BE50" i="52"/>
  <c r="BI50" i="52" s="1"/>
  <c r="BK50" i="52" s="1"/>
  <c r="AY50" i="52"/>
  <c r="BA50" i="52" s="1"/>
  <c r="AU50" i="52"/>
  <c r="AA50" i="52"/>
  <c r="AE50" i="52" s="1"/>
  <c r="AG50" i="52" s="1"/>
  <c r="S49" i="52"/>
  <c r="BS49" i="52"/>
  <c r="BU49" i="52" s="1"/>
  <c r="BO49" i="52"/>
  <c r="BE49" i="52"/>
  <c r="BI49" i="52" s="1"/>
  <c r="BK49" i="52" s="1"/>
  <c r="AU49" i="52"/>
  <c r="AY49" i="52" s="1"/>
  <c r="BA49" i="52" s="1"/>
  <c r="AE49" i="52"/>
  <c r="AG49" i="52" s="1"/>
  <c r="AA49" i="52"/>
  <c r="S48" i="52"/>
  <c r="BU48" i="52"/>
  <c r="BS48" i="52"/>
  <c r="BO48" i="52"/>
  <c r="BI48" i="52"/>
  <c r="BK48" i="52" s="1"/>
  <c r="BE48" i="52"/>
  <c r="AU48" i="52"/>
  <c r="AY48" i="52" s="1"/>
  <c r="BA48" i="52" s="1"/>
  <c r="AE48" i="52"/>
  <c r="AG48" i="52" s="1"/>
  <c r="AA48" i="52"/>
  <c r="S47" i="52"/>
  <c r="BO47" i="52"/>
  <c r="BS47" i="52" s="1"/>
  <c r="BU47" i="52" s="1"/>
  <c r="BI47" i="52"/>
  <c r="BK47" i="52" s="1"/>
  <c r="BE47" i="52"/>
  <c r="AY47" i="52"/>
  <c r="BA47" i="52" s="1"/>
  <c r="AU47" i="52"/>
  <c r="AA47" i="52"/>
  <c r="AE47" i="52" s="1"/>
  <c r="AG47" i="52" s="1"/>
  <c r="S46" i="52"/>
  <c r="BO46" i="52"/>
  <c r="BS46" i="52" s="1"/>
  <c r="BU46" i="52" s="1"/>
  <c r="BE46" i="52"/>
  <c r="BI46" i="52" s="1"/>
  <c r="BK46" i="52" s="1"/>
  <c r="BA46" i="52"/>
  <c r="AY46" i="52"/>
  <c r="AU46" i="52"/>
  <c r="AA46" i="52"/>
  <c r="AE46" i="52" s="1"/>
  <c r="AG46" i="52" s="1"/>
  <c r="S45" i="52"/>
  <c r="BS45" i="52"/>
  <c r="BU45" i="52" s="1"/>
  <c r="BO45" i="52"/>
  <c r="BE45" i="52"/>
  <c r="BI45" i="52" s="1"/>
  <c r="BK45" i="52" s="1"/>
  <c r="AU45" i="52"/>
  <c r="AY45" i="52" s="1"/>
  <c r="BA45" i="52" s="1"/>
  <c r="AE45" i="52"/>
  <c r="AG45" i="52" s="1"/>
  <c r="AA45" i="52"/>
  <c r="S44" i="52"/>
  <c r="BS44" i="52"/>
  <c r="BU44" i="52" s="1"/>
  <c r="BO44" i="52"/>
  <c r="BI44" i="52"/>
  <c r="BK44" i="52" s="1"/>
  <c r="BE44" i="52"/>
  <c r="AU44" i="52"/>
  <c r="AY44" i="52" s="1"/>
  <c r="BA44" i="52" s="1"/>
  <c r="AG44" i="52"/>
  <c r="AE44" i="52"/>
  <c r="AA44" i="52"/>
  <c r="S43" i="52"/>
  <c r="BO43" i="52"/>
  <c r="BS43" i="52" s="1"/>
  <c r="BU43" i="52" s="1"/>
  <c r="BK43" i="52"/>
  <c r="BI43" i="52"/>
  <c r="BE43" i="52"/>
  <c r="AY43" i="52"/>
  <c r="BA43" i="52" s="1"/>
  <c r="AU43" i="52"/>
  <c r="AA43" i="52"/>
  <c r="AE43" i="52" s="1"/>
  <c r="AG43" i="52" s="1"/>
  <c r="S42" i="52"/>
  <c r="BO42" i="52"/>
  <c r="BS42" i="52" s="1"/>
  <c r="BU42" i="52" s="1"/>
  <c r="BE42" i="52"/>
  <c r="BI42" i="52" s="1"/>
  <c r="BK42" i="52" s="1"/>
  <c r="AY42" i="52"/>
  <c r="BA42" i="52" s="1"/>
  <c r="AU42" i="52"/>
  <c r="AA42" i="52"/>
  <c r="AE42" i="52" s="1"/>
  <c r="AG42" i="52" s="1"/>
  <c r="S41" i="52"/>
  <c r="BS41" i="52"/>
  <c r="BU41" i="52" s="1"/>
  <c r="BO41" i="52"/>
  <c r="BE41" i="52"/>
  <c r="BI41" i="52" s="1"/>
  <c r="BK41" i="52" s="1"/>
  <c r="AU41" i="52"/>
  <c r="AY41" i="52" s="1"/>
  <c r="BA41" i="52" s="1"/>
  <c r="AE41" i="52"/>
  <c r="AG41" i="52" s="1"/>
  <c r="AA41" i="52"/>
  <c r="S40" i="52"/>
  <c r="BY40" i="52"/>
  <c r="CC40" i="52" s="1"/>
  <c r="CE40" i="52" s="1"/>
  <c r="BU40" i="52"/>
  <c r="BS40" i="52"/>
  <c r="BO40" i="52"/>
  <c r="BI40" i="52"/>
  <c r="BK40" i="52" s="1"/>
  <c r="BE40" i="52"/>
  <c r="AU40" i="52"/>
  <c r="AK40" i="52"/>
  <c r="AO40" i="52" s="1"/>
  <c r="AQ40" i="52" s="1"/>
  <c r="AE40" i="52"/>
  <c r="AG40" i="52" s="1"/>
  <c r="AA40" i="52"/>
  <c r="U40" i="52"/>
  <c r="W40" i="52" s="1"/>
  <c r="O40" i="52"/>
  <c r="S39" i="52"/>
  <c r="BY39" i="52"/>
  <c r="CC39" i="52" s="1"/>
  <c r="CE39" i="52" s="1"/>
  <c r="BS39" i="52"/>
  <c r="BU39" i="52" s="1"/>
  <c r="BO39" i="52"/>
  <c r="BI39" i="52"/>
  <c r="BK39" i="52" s="1"/>
  <c r="BE39" i="52"/>
  <c r="AU39" i="52"/>
  <c r="AQ39" i="52"/>
  <c r="AK39" i="52"/>
  <c r="AO39" i="52" s="1"/>
  <c r="AA39" i="52"/>
  <c r="AE39" i="52" s="1"/>
  <c r="AG39" i="52" s="1"/>
  <c r="W39" i="52"/>
  <c r="U39" i="52"/>
  <c r="O39" i="52"/>
  <c r="S38" i="52"/>
  <c r="AY38" i="52" s="1"/>
  <c r="K38" i="52"/>
  <c r="CC38" i="52"/>
  <c r="CE38" i="52" s="1"/>
  <c r="BY38" i="52"/>
  <c r="BU38" i="52"/>
  <c r="BO38" i="52"/>
  <c r="BS38" i="52" s="1"/>
  <c r="BE38" i="52"/>
  <c r="BI38" i="52" s="1"/>
  <c r="BK38" i="52" s="1"/>
  <c r="AU38" i="52"/>
  <c r="AK38" i="52"/>
  <c r="AO38" i="52" s="1"/>
  <c r="AQ38" i="52" s="1"/>
  <c r="AA38" i="52"/>
  <c r="AE38" i="52" s="1"/>
  <c r="AG38" i="52" s="1"/>
  <c r="U38" i="52"/>
  <c r="W38" i="52" s="1"/>
  <c r="O38" i="52"/>
  <c r="S37" i="52"/>
  <c r="BS37" i="52"/>
  <c r="BU37" i="52" s="1"/>
  <c r="BO37" i="52"/>
  <c r="BK37" i="52"/>
  <c r="BE37" i="52"/>
  <c r="BI37" i="52" s="1"/>
  <c r="AU37" i="52"/>
  <c r="AY37" i="52" s="1"/>
  <c r="BA37" i="52" s="1"/>
  <c r="AE37" i="52"/>
  <c r="AG37" i="52" s="1"/>
  <c r="AA37" i="52"/>
  <c r="S36" i="52"/>
  <c r="BO36" i="52"/>
  <c r="BS36" i="52" s="1"/>
  <c r="BU36" i="52" s="1"/>
  <c r="BE36" i="52"/>
  <c r="BI36" i="52" s="1"/>
  <c r="BK36" i="52" s="1"/>
  <c r="BA36" i="52"/>
  <c r="AY36" i="52"/>
  <c r="AU36" i="52"/>
  <c r="AE36" i="52"/>
  <c r="AG36" i="52" s="1"/>
  <c r="AA36" i="52"/>
  <c r="S35" i="52"/>
  <c r="BU35" i="52"/>
  <c r="BS35" i="52"/>
  <c r="BO35" i="52"/>
  <c r="BI35" i="52"/>
  <c r="BK35" i="52" s="1"/>
  <c r="BE35" i="52"/>
  <c r="AU35" i="52"/>
  <c r="AY35" i="52" s="1"/>
  <c r="BA35" i="52" s="1"/>
  <c r="AG35" i="52"/>
  <c r="AE35" i="52"/>
  <c r="AA35" i="52"/>
  <c r="S34" i="52"/>
  <c r="BY34" i="52"/>
  <c r="CC34" i="52" s="1"/>
  <c r="CE34" i="52" s="1"/>
  <c r="BO34" i="52"/>
  <c r="BS34" i="52" s="1"/>
  <c r="BU34" i="52" s="1"/>
  <c r="BK34" i="52"/>
  <c r="BI34" i="52"/>
  <c r="BE34" i="52"/>
  <c r="AY34" i="52"/>
  <c r="AU34" i="52"/>
  <c r="AK34" i="52"/>
  <c r="AO34" i="52" s="1"/>
  <c r="AQ34" i="52" s="1"/>
  <c r="AA34" i="52"/>
  <c r="AE34" i="52" s="1"/>
  <c r="AG34" i="52" s="1"/>
  <c r="W34" i="52"/>
  <c r="U34" i="52"/>
  <c r="O34" i="52"/>
  <c r="S33" i="52"/>
  <c r="BO33" i="52"/>
  <c r="BS33" i="52" s="1"/>
  <c r="BU33" i="52" s="1"/>
  <c r="BE33" i="52"/>
  <c r="BI33" i="52" s="1"/>
  <c r="BK33" i="52" s="1"/>
  <c r="BA33" i="52"/>
  <c r="AY33" i="52"/>
  <c r="AU33" i="52"/>
  <c r="AA33" i="52"/>
  <c r="AE33" i="52" s="1"/>
  <c r="AG33" i="52" s="1"/>
  <c r="S32" i="52"/>
  <c r="CE32" i="52"/>
  <c r="CC32" i="52"/>
  <c r="BY32" i="52"/>
  <c r="BS32" i="52"/>
  <c r="BU32" i="52" s="1"/>
  <c r="BO32" i="52"/>
  <c r="BE32" i="52"/>
  <c r="BI32" i="52" s="1"/>
  <c r="BK32" i="52" s="1"/>
  <c r="AU32" i="52"/>
  <c r="AY32" i="52" s="1"/>
  <c r="AQ32" i="52"/>
  <c r="AO32" i="52"/>
  <c r="AK32" i="52"/>
  <c r="AE32" i="52"/>
  <c r="AG32" i="52" s="1"/>
  <c r="AA32" i="52"/>
  <c r="O32" i="52"/>
  <c r="U32" i="52" s="1"/>
  <c r="W32" i="52" s="1"/>
  <c r="S31" i="52"/>
  <c r="BU31" i="52"/>
  <c r="BS31" i="52"/>
  <c r="BO31" i="52"/>
  <c r="BI31" i="52"/>
  <c r="BK31" i="52" s="1"/>
  <c r="BE31" i="52"/>
  <c r="AU31" i="52"/>
  <c r="AY31" i="52" s="1"/>
  <c r="BA31" i="52" s="1"/>
  <c r="AG31" i="52"/>
  <c r="AE31" i="52"/>
  <c r="AA31" i="52"/>
  <c r="S30" i="52"/>
  <c r="BY30" i="52"/>
  <c r="CC30" i="52" s="1"/>
  <c r="CE30" i="52" s="1"/>
  <c r="BO30" i="52"/>
  <c r="BS30" i="52" s="1"/>
  <c r="BU30" i="52" s="1"/>
  <c r="BK30" i="52"/>
  <c r="BI30" i="52"/>
  <c r="BE30" i="52"/>
  <c r="AY30" i="52"/>
  <c r="AU30" i="52"/>
  <c r="AK30" i="52"/>
  <c r="AO30" i="52" s="1"/>
  <c r="AQ30" i="52" s="1"/>
  <c r="AA30" i="52"/>
  <c r="AE30" i="52" s="1"/>
  <c r="AG30" i="52" s="1"/>
  <c r="W30" i="52"/>
  <c r="U30" i="52"/>
  <c r="O30" i="52"/>
  <c r="S29" i="52"/>
  <c r="BO29" i="52"/>
  <c r="BS29" i="52" s="1"/>
  <c r="BU29" i="52" s="1"/>
  <c r="BE29" i="52"/>
  <c r="BI29" i="52" s="1"/>
  <c r="BK29" i="52" s="1"/>
  <c r="BA29" i="52"/>
  <c r="AY29" i="52"/>
  <c r="AU29" i="52"/>
  <c r="AA29" i="52"/>
  <c r="AE29" i="52" s="1"/>
  <c r="AG29" i="52" s="1"/>
  <c r="S28" i="52"/>
  <c r="CE28" i="52"/>
  <c r="CC28" i="52"/>
  <c r="BY28" i="52"/>
  <c r="BS28" i="52"/>
  <c r="BU28" i="52" s="1"/>
  <c r="BO28" i="52"/>
  <c r="BE28" i="52"/>
  <c r="BI28" i="52" s="1"/>
  <c r="BK28" i="52" s="1"/>
  <c r="AU28" i="52"/>
  <c r="AY28" i="52" s="1"/>
  <c r="AQ28" i="52"/>
  <c r="AO28" i="52"/>
  <c r="AK28" i="52"/>
  <c r="AE28" i="52"/>
  <c r="AG28" i="52" s="1"/>
  <c r="AA28" i="52"/>
  <c r="O28" i="52"/>
  <c r="U28" i="52" s="1"/>
  <c r="W28" i="52" s="1"/>
  <c r="S27" i="52"/>
  <c r="BU27" i="52"/>
  <c r="BS27" i="52"/>
  <c r="BO27" i="52"/>
  <c r="BI27" i="52"/>
  <c r="BK27" i="52" s="1"/>
  <c r="BE27" i="52"/>
  <c r="AU27" i="52"/>
  <c r="AY27" i="52" s="1"/>
  <c r="BA27" i="52" s="1"/>
  <c r="AG27" i="52"/>
  <c r="AE27" i="52"/>
  <c r="AA27" i="52"/>
  <c r="S26" i="52"/>
  <c r="BY26" i="52"/>
  <c r="CC26" i="52" s="1"/>
  <c r="CE26" i="52" s="1"/>
  <c r="BO26" i="52"/>
  <c r="BS26" i="52" s="1"/>
  <c r="BU26" i="52" s="1"/>
  <c r="BK26" i="52"/>
  <c r="BI26" i="52"/>
  <c r="BE26" i="52"/>
  <c r="AY26" i="52"/>
  <c r="AU26" i="52"/>
  <c r="AK26" i="52"/>
  <c r="AO26" i="52" s="1"/>
  <c r="AQ26" i="52" s="1"/>
  <c r="AA26" i="52"/>
  <c r="AE26" i="52" s="1"/>
  <c r="AG26" i="52" s="1"/>
  <c r="W26" i="52"/>
  <c r="U26" i="52"/>
  <c r="O26" i="52"/>
  <c r="S25" i="52"/>
  <c r="BO25" i="52"/>
  <c r="BS25" i="52" s="1"/>
  <c r="BU25" i="52" s="1"/>
  <c r="BE25" i="52"/>
  <c r="BI25" i="52" s="1"/>
  <c r="BK25" i="52" s="1"/>
  <c r="BA25" i="52"/>
  <c r="AY25" i="52"/>
  <c r="AU25" i="52"/>
  <c r="AA25" i="52"/>
  <c r="AE25" i="52" s="1"/>
  <c r="AG25" i="52" s="1"/>
  <c r="S24" i="52"/>
  <c r="CE24" i="52"/>
  <c r="CC24" i="52"/>
  <c r="BY24" i="52"/>
  <c r="BS24" i="52"/>
  <c r="BU24" i="52" s="1"/>
  <c r="BO24" i="52"/>
  <c r="BE24" i="52"/>
  <c r="BI24" i="52" s="1"/>
  <c r="BK24" i="52" s="1"/>
  <c r="AU24" i="52"/>
  <c r="AY24" i="52" s="1"/>
  <c r="AQ24" i="52"/>
  <c r="AO24" i="52"/>
  <c r="AK24" i="52"/>
  <c r="AE24" i="52"/>
  <c r="AG24" i="52" s="1"/>
  <c r="AA24" i="52"/>
  <c r="O24" i="52"/>
  <c r="U24" i="52" s="1"/>
  <c r="W24" i="52" s="1"/>
  <c r="S23" i="52"/>
  <c r="BU23" i="52"/>
  <c r="BS23" i="52"/>
  <c r="BO23" i="52"/>
  <c r="BI23" i="52"/>
  <c r="BK23" i="52" s="1"/>
  <c r="BE23" i="52"/>
  <c r="AU23" i="52"/>
  <c r="AY23" i="52" s="1"/>
  <c r="BA23" i="52" s="1"/>
  <c r="AG23" i="52"/>
  <c r="AE23" i="52"/>
  <c r="AA23" i="52"/>
  <c r="S22" i="52"/>
  <c r="BY22" i="52"/>
  <c r="CC22" i="52" s="1"/>
  <c r="CE22" i="52" s="1"/>
  <c r="BO22" i="52"/>
  <c r="BS22" i="52" s="1"/>
  <c r="BU22" i="52" s="1"/>
  <c r="BK22" i="52"/>
  <c r="BI22" i="52"/>
  <c r="BE22" i="52"/>
  <c r="AU22" i="52"/>
  <c r="AK22" i="52"/>
  <c r="AO22" i="52" s="1"/>
  <c r="AQ22" i="52" s="1"/>
  <c r="AA22" i="52"/>
  <c r="AE22" i="52" s="1"/>
  <c r="AG22" i="52" s="1"/>
  <c r="W22" i="52"/>
  <c r="U22" i="52"/>
  <c r="O22" i="52"/>
  <c r="S21" i="52"/>
  <c r="BO21" i="52"/>
  <c r="BS21" i="52" s="1"/>
  <c r="BU21" i="52" s="1"/>
  <c r="BE21" i="52"/>
  <c r="BI21" i="52" s="1"/>
  <c r="BK21" i="52" s="1"/>
  <c r="BA21" i="52"/>
  <c r="AY21" i="52"/>
  <c r="AU21" i="52"/>
  <c r="AA21" i="52"/>
  <c r="AE21" i="52" s="1"/>
  <c r="AG21" i="52" s="1"/>
  <c r="S20" i="52"/>
  <c r="BS20" i="52"/>
  <c r="BU20" i="52" s="1"/>
  <c r="BO20" i="52"/>
  <c r="BE20" i="52"/>
  <c r="BI20" i="52" s="1"/>
  <c r="BK20" i="52" s="1"/>
  <c r="AU20" i="52"/>
  <c r="AY20" i="52" s="1"/>
  <c r="BA20" i="52" s="1"/>
  <c r="AE20" i="52"/>
  <c r="AG20" i="52" s="1"/>
  <c r="AA20" i="52"/>
  <c r="S19" i="52"/>
  <c r="BY19" i="52"/>
  <c r="CC19" i="52" s="1"/>
  <c r="CE19" i="52" s="1"/>
  <c r="BU19" i="52"/>
  <c r="BS19" i="52"/>
  <c r="BO19" i="52"/>
  <c r="BI19" i="52"/>
  <c r="BK19" i="52" s="1"/>
  <c r="BE19" i="52"/>
  <c r="AU19" i="52"/>
  <c r="AK19" i="52"/>
  <c r="AO19" i="52" s="1"/>
  <c r="AQ19" i="52" s="1"/>
  <c r="AG19" i="52"/>
  <c r="AE19" i="52"/>
  <c r="AA19" i="52"/>
  <c r="U19" i="52"/>
  <c r="W19" i="52" s="1"/>
  <c r="O19" i="52"/>
  <c r="S18" i="52"/>
  <c r="BO18" i="52"/>
  <c r="BS18" i="52" s="1"/>
  <c r="BU18" i="52" s="1"/>
  <c r="BK18" i="52"/>
  <c r="BI18" i="52"/>
  <c r="BE18" i="52"/>
  <c r="AY18" i="52"/>
  <c r="BA18" i="52" s="1"/>
  <c r="AU18" i="52"/>
  <c r="AA18" i="52"/>
  <c r="AE18" i="52" s="1"/>
  <c r="AG18" i="52" s="1"/>
  <c r="S17" i="52"/>
  <c r="BO17" i="52"/>
  <c r="BS17" i="52" s="1"/>
  <c r="BU17" i="52" s="1"/>
  <c r="BE17" i="52"/>
  <c r="BI17" i="52" s="1"/>
  <c r="BK17" i="52" s="1"/>
  <c r="BA17" i="52"/>
  <c r="AY17" i="52"/>
  <c r="AU17" i="52"/>
  <c r="AA17" i="52"/>
  <c r="AE17" i="52" s="1"/>
  <c r="AG17" i="52" s="1"/>
  <c r="S16" i="52"/>
  <c r="CE16" i="52"/>
  <c r="CC16" i="52"/>
  <c r="BY16" i="52"/>
  <c r="BS16" i="52"/>
  <c r="BU16" i="52" s="1"/>
  <c r="BO16" i="52"/>
  <c r="BE16" i="52"/>
  <c r="BI16" i="52" s="1"/>
  <c r="BK16" i="52" s="1"/>
  <c r="AU16" i="52"/>
  <c r="AY16" i="52" s="1"/>
  <c r="AQ16" i="52"/>
  <c r="AO16" i="52"/>
  <c r="AK16" i="52"/>
  <c r="AE16" i="52"/>
  <c r="AG16" i="52" s="1"/>
  <c r="AA16" i="52"/>
  <c r="O16" i="52"/>
  <c r="U16" i="52" s="1"/>
  <c r="W16" i="52" s="1"/>
  <c r="S15" i="52"/>
  <c r="BU15" i="52"/>
  <c r="BS15" i="52"/>
  <c r="BO15" i="52"/>
  <c r="BI15" i="52"/>
  <c r="BK15" i="52" s="1"/>
  <c r="BE15" i="52"/>
  <c r="AU15" i="52"/>
  <c r="AY15" i="52" s="1"/>
  <c r="BA15" i="52" s="1"/>
  <c r="AG15" i="52"/>
  <c r="AE15" i="52"/>
  <c r="AA15" i="52"/>
  <c r="S14" i="52"/>
  <c r="BY14" i="52"/>
  <c r="CC14" i="52" s="1"/>
  <c r="CE14" i="52" s="1"/>
  <c r="BO14" i="52"/>
  <c r="BS14" i="52" s="1"/>
  <c r="BU14" i="52" s="1"/>
  <c r="BK14" i="52"/>
  <c r="BI14" i="52"/>
  <c r="BE14" i="52"/>
  <c r="AU14" i="52"/>
  <c r="AK14" i="52"/>
  <c r="AO14" i="52" s="1"/>
  <c r="AQ14" i="52" s="1"/>
  <c r="AA14" i="52"/>
  <c r="AE14" i="52" s="1"/>
  <c r="AG14" i="52" s="1"/>
  <c r="W14" i="52"/>
  <c r="U14" i="52"/>
  <c r="O14" i="52"/>
  <c r="S13" i="52"/>
  <c r="BO13" i="52"/>
  <c r="BS13" i="52" s="1"/>
  <c r="BU13" i="52" s="1"/>
  <c r="BE13" i="52"/>
  <c r="BI13" i="52" s="1"/>
  <c r="BK13" i="52" s="1"/>
  <c r="BA13" i="52"/>
  <c r="AY13" i="52"/>
  <c r="AU13" i="52"/>
  <c r="AA13" i="52"/>
  <c r="AE13" i="52" s="1"/>
  <c r="AG13" i="52" s="1"/>
  <c r="S12" i="52"/>
  <c r="CE12" i="52"/>
  <c r="CC12" i="52"/>
  <c r="BY12" i="52"/>
  <c r="BS12" i="52"/>
  <c r="BU12" i="52" s="1"/>
  <c r="BO12" i="52"/>
  <c r="BE12" i="52"/>
  <c r="BI12" i="52" s="1"/>
  <c r="BK12" i="52" s="1"/>
  <c r="AU12" i="52"/>
  <c r="AQ12" i="52"/>
  <c r="AO12" i="52"/>
  <c r="AK12" i="52"/>
  <c r="AE12" i="52"/>
  <c r="AG12" i="52" s="1"/>
  <c r="AA12" i="52"/>
  <c r="O12" i="52"/>
  <c r="U12" i="52" s="1"/>
  <c r="W12" i="52" s="1"/>
  <c r="S11" i="52"/>
  <c r="BU11" i="52"/>
  <c r="BS11" i="52"/>
  <c r="BO11" i="52"/>
  <c r="BI11" i="52"/>
  <c r="BK11" i="52" s="1"/>
  <c r="BE11" i="52"/>
  <c r="AU11" i="52"/>
  <c r="AY11" i="52" s="1"/>
  <c r="BA11" i="52" s="1"/>
  <c r="AG11" i="52"/>
  <c r="AE11" i="52"/>
  <c r="AA11" i="52"/>
  <c r="S10" i="52"/>
  <c r="K10" i="52"/>
  <c r="BY10" i="52"/>
  <c r="CC10" i="52" s="1"/>
  <c r="CE10" i="52" s="1"/>
  <c r="BO10" i="52"/>
  <c r="BS10" i="52" s="1"/>
  <c r="BU10" i="52" s="1"/>
  <c r="BK10" i="52"/>
  <c r="BI10" i="52"/>
  <c r="BE10" i="52"/>
  <c r="AU10" i="52"/>
  <c r="AK10" i="52"/>
  <c r="AO10" i="52" s="1"/>
  <c r="AQ10" i="52" s="1"/>
  <c r="AA10" i="52"/>
  <c r="AE10" i="52" s="1"/>
  <c r="AG10" i="52" s="1"/>
  <c r="W10" i="52"/>
  <c r="U10" i="52"/>
  <c r="O10" i="52"/>
  <c r="S9" i="52"/>
  <c r="BO9" i="52"/>
  <c r="BS9" i="52" s="1"/>
  <c r="BU9" i="52" s="1"/>
  <c r="BE9" i="52"/>
  <c r="BI9" i="52" s="1"/>
  <c r="BK9" i="52" s="1"/>
  <c r="BA9" i="52"/>
  <c r="AY9" i="52"/>
  <c r="AU9" i="52"/>
  <c r="AA9" i="52"/>
  <c r="AE9" i="52" s="1"/>
  <c r="AG9" i="52" s="1"/>
  <c r="S8" i="52"/>
  <c r="BS8" i="52"/>
  <c r="BU8" i="52" s="1"/>
  <c r="BU98" i="52" s="1"/>
  <c r="E20" i="8" s="1"/>
  <c r="BO8" i="52"/>
  <c r="BE8" i="52"/>
  <c r="BI8" i="52" s="1"/>
  <c r="BK8" i="52" s="1"/>
  <c r="AU8" i="52"/>
  <c r="AY8" i="52" s="1"/>
  <c r="BA8" i="52" s="1"/>
  <c r="AE8" i="52"/>
  <c r="AG8" i="52" s="1"/>
  <c r="AG98" i="52" s="1"/>
  <c r="E12" i="8" s="1"/>
  <c r="AA8" i="52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G62" i="53"/>
  <c r="O62" i="53"/>
  <c r="S61" i="53"/>
  <c r="O61" i="53"/>
  <c r="G60" i="53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Y42" i="55"/>
  <c r="AC42" i="55" s="1"/>
  <c r="AE42" i="55" s="1"/>
  <c r="AE58" i="55" s="1"/>
  <c r="M11" i="8" s="1"/>
  <c r="O42" i="55"/>
  <c r="G41" i="55"/>
  <c r="AC40" i="55"/>
  <c r="S40" i="55"/>
  <c r="K40" i="55"/>
  <c r="AG40" i="55"/>
  <c r="AK40" i="55" s="1"/>
  <c r="AM40" i="55" s="1"/>
  <c r="AE40" i="55"/>
  <c r="Y40" i="55"/>
  <c r="O40" i="55"/>
  <c r="AC39" i="55"/>
  <c r="S39" i="55"/>
  <c r="K39" i="55"/>
  <c r="AG39" i="55"/>
  <c r="AK39" i="55" s="1"/>
  <c r="AM39" i="55" s="1"/>
  <c r="AE39" i="55"/>
  <c r="Y39" i="55"/>
  <c r="O39" i="55"/>
  <c r="AC38" i="55"/>
  <c r="S38" i="55"/>
  <c r="K38" i="55"/>
  <c r="AG38" i="55"/>
  <c r="AK38" i="55" s="1"/>
  <c r="AM38" i="55" s="1"/>
  <c r="AE38" i="55"/>
  <c r="Y38" i="55"/>
  <c r="O38" i="55"/>
  <c r="AC37" i="55"/>
  <c r="S37" i="55"/>
  <c r="K37" i="55"/>
  <c r="AG37" i="55"/>
  <c r="AK37" i="55" s="1"/>
  <c r="AM37" i="55" s="1"/>
  <c r="AE37" i="55"/>
  <c r="Y37" i="55"/>
  <c r="O37" i="55"/>
  <c r="AC36" i="55"/>
  <c r="S36" i="55"/>
  <c r="K36" i="55"/>
  <c r="AG36" i="55"/>
  <c r="AK36" i="55" s="1"/>
  <c r="AM36" i="55" s="1"/>
  <c r="AE36" i="55"/>
  <c r="Y36" i="55"/>
  <c r="O36" i="55"/>
  <c r="AC35" i="55"/>
  <c r="S35" i="55"/>
  <c r="K35" i="55"/>
  <c r="AG35" i="55"/>
  <c r="AK35" i="55" s="1"/>
  <c r="AM35" i="55" s="1"/>
  <c r="AE35" i="55"/>
  <c r="Y35" i="55"/>
  <c r="O35" i="55"/>
  <c r="AC34" i="55"/>
  <c r="S34" i="55"/>
  <c r="K34" i="55"/>
  <c r="AG34" i="55"/>
  <c r="AK34" i="55" s="1"/>
  <c r="AM34" i="55" s="1"/>
  <c r="AE34" i="55"/>
  <c r="Y34" i="55"/>
  <c r="O34" i="55"/>
  <c r="AC33" i="55"/>
  <c r="S33" i="55"/>
  <c r="K33" i="55"/>
  <c r="AG33" i="55"/>
  <c r="AK33" i="55" s="1"/>
  <c r="AM33" i="55" s="1"/>
  <c r="AE33" i="55"/>
  <c r="Y33" i="55"/>
  <c r="O33" i="55"/>
  <c r="AC32" i="55"/>
  <c r="S32" i="55"/>
  <c r="K32" i="55"/>
  <c r="AG32" i="55"/>
  <c r="AK32" i="55" s="1"/>
  <c r="AM32" i="55" s="1"/>
  <c r="AE32" i="55"/>
  <c r="Y32" i="55"/>
  <c r="O32" i="55"/>
  <c r="AC31" i="55"/>
  <c r="S31" i="55"/>
  <c r="K31" i="55"/>
  <c r="AG31" i="55"/>
  <c r="AK31" i="55" s="1"/>
  <c r="AM31" i="55" s="1"/>
  <c r="AE31" i="55"/>
  <c r="Y31" i="55"/>
  <c r="O31" i="55"/>
  <c r="AC30" i="55"/>
  <c r="S30" i="55"/>
  <c r="K30" i="55"/>
  <c r="AG30" i="55"/>
  <c r="AK30" i="55" s="1"/>
  <c r="AM30" i="55" s="1"/>
  <c r="AE30" i="55"/>
  <c r="Y30" i="55"/>
  <c r="O30" i="55"/>
  <c r="AC29" i="55"/>
  <c r="S29" i="55"/>
  <c r="K29" i="55"/>
  <c r="AG29" i="55"/>
  <c r="AK29" i="55" s="1"/>
  <c r="AM29" i="55" s="1"/>
  <c r="AE29" i="55"/>
  <c r="Y29" i="55"/>
  <c r="O29" i="55"/>
  <c r="AC28" i="55"/>
  <c r="S28" i="55"/>
  <c r="K28" i="55"/>
  <c r="AG28" i="55"/>
  <c r="AK28" i="55" s="1"/>
  <c r="AM28" i="55" s="1"/>
  <c r="AE28" i="55"/>
  <c r="Y28" i="55"/>
  <c r="O28" i="55"/>
  <c r="AC27" i="55"/>
  <c r="S27" i="55"/>
  <c r="K27" i="55"/>
  <c r="AG27" i="55"/>
  <c r="AK27" i="55" s="1"/>
  <c r="AM27" i="55" s="1"/>
  <c r="AE27" i="55"/>
  <c r="Y27" i="55"/>
  <c r="O27" i="55"/>
  <c r="AC26" i="55"/>
  <c r="S26" i="55"/>
  <c r="K26" i="55"/>
  <c r="AG26" i="55"/>
  <c r="AK26" i="55" s="1"/>
  <c r="AM26" i="55" s="1"/>
  <c r="AE26" i="55"/>
  <c r="Y26" i="55"/>
  <c r="O26" i="55"/>
  <c r="AC25" i="55"/>
  <c r="S25" i="55"/>
  <c r="K25" i="55"/>
  <c r="AG25" i="55"/>
  <c r="AK25" i="55" s="1"/>
  <c r="AM25" i="55" s="1"/>
  <c r="AE25" i="55"/>
  <c r="Y25" i="55"/>
  <c r="O25" i="55"/>
  <c r="AC24" i="55"/>
  <c r="S24" i="55"/>
  <c r="K24" i="55"/>
  <c r="AG24" i="55"/>
  <c r="AK24" i="55" s="1"/>
  <c r="AM24" i="55" s="1"/>
  <c r="AE24" i="55"/>
  <c r="Y24" i="55"/>
  <c r="O24" i="55"/>
  <c r="AC23" i="55"/>
  <c r="S23" i="55"/>
  <c r="K23" i="55"/>
  <c r="AG23" i="55"/>
  <c r="AK23" i="55" s="1"/>
  <c r="AM23" i="55" s="1"/>
  <c r="AE23" i="55"/>
  <c r="Y23" i="55"/>
  <c r="O23" i="55"/>
  <c r="AC22" i="55"/>
  <c r="S22" i="55"/>
  <c r="K22" i="55"/>
  <c r="AG22" i="55"/>
  <c r="AK22" i="55" s="1"/>
  <c r="AM22" i="55" s="1"/>
  <c r="AE22" i="55"/>
  <c r="Y22" i="55"/>
  <c r="O22" i="55"/>
  <c r="AC21" i="55"/>
  <c r="S21" i="55"/>
  <c r="K21" i="55"/>
  <c r="AG21" i="55"/>
  <c r="AK21" i="55" s="1"/>
  <c r="AM21" i="55" s="1"/>
  <c r="AE21" i="55"/>
  <c r="Y21" i="55"/>
  <c r="O21" i="55"/>
  <c r="AC20" i="55"/>
  <c r="S20" i="55"/>
  <c r="K20" i="55"/>
  <c r="AG20" i="55"/>
  <c r="AK20" i="55" s="1"/>
  <c r="AM20" i="55" s="1"/>
  <c r="AE20" i="55"/>
  <c r="Y20" i="55"/>
  <c r="O20" i="55"/>
  <c r="AC19" i="55"/>
  <c r="S19" i="55"/>
  <c r="K19" i="55"/>
  <c r="AG19" i="55"/>
  <c r="AK19" i="55" s="1"/>
  <c r="AM19" i="55" s="1"/>
  <c r="AE19" i="55"/>
  <c r="Y19" i="55"/>
  <c r="O19" i="55"/>
  <c r="AC18" i="55"/>
  <c r="S18" i="55"/>
  <c r="K18" i="55"/>
  <c r="AG18" i="55"/>
  <c r="AK18" i="55" s="1"/>
  <c r="AM18" i="55" s="1"/>
  <c r="AE18" i="55"/>
  <c r="Y18" i="55"/>
  <c r="O18" i="55"/>
  <c r="AC17" i="55"/>
  <c r="S17" i="55"/>
  <c r="K17" i="55"/>
  <c r="AG17" i="55"/>
  <c r="AK17" i="55" s="1"/>
  <c r="AM17" i="55" s="1"/>
  <c r="AE17" i="55"/>
  <c r="Y17" i="55"/>
  <c r="O17" i="55"/>
  <c r="AC16" i="55"/>
  <c r="S16" i="55"/>
  <c r="K16" i="55"/>
  <c r="AG16" i="55"/>
  <c r="AK16" i="55" s="1"/>
  <c r="AM16" i="55" s="1"/>
  <c r="AE16" i="55"/>
  <c r="Y16" i="55"/>
  <c r="O16" i="55"/>
  <c r="AC15" i="55"/>
  <c r="S15" i="55"/>
  <c r="K15" i="55"/>
  <c r="AG15" i="55"/>
  <c r="AK15" i="55" s="1"/>
  <c r="AM15" i="55" s="1"/>
  <c r="AE15" i="55"/>
  <c r="Y15" i="55"/>
  <c r="O15" i="55"/>
  <c r="AC14" i="55"/>
  <c r="S14" i="55"/>
  <c r="K14" i="55"/>
  <c r="AG14" i="55"/>
  <c r="AK14" i="55" s="1"/>
  <c r="AM14" i="55" s="1"/>
  <c r="AE14" i="55"/>
  <c r="Y14" i="55"/>
  <c r="O14" i="55"/>
  <c r="AC13" i="55"/>
  <c r="S13" i="55"/>
  <c r="K13" i="55"/>
  <c r="AG13" i="55"/>
  <c r="AK13" i="55" s="1"/>
  <c r="AM13" i="55" s="1"/>
  <c r="AE13" i="55"/>
  <c r="Y13" i="55"/>
  <c r="O13" i="55"/>
  <c r="AC12" i="55"/>
  <c r="S12" i="55"/>
  <c r="K12" i="55"/>
  <c r="AG12" i="55"/>
  <c r="AK12" i="55" s="1"/>
  <c r="AM12" i="55" s="1"/>
  <c r="AE12" i="55"/>
  <c r="Y12" i="55"/>
  <c r="O12" i="55"/>
  <c r="AC11" i="55"/>
  <c r="S11" i="55"/>
  <c r="K11" i="55"/>
  <c r="AG11" i="55"/>
  <c r="AK11" i="55" s="1"/>
  <c r="AM11" i="55" s="1"/>
  <c r="AE11" i="55"/>
  <c r="Y11" i="55"/>
  <c r="O11" i="55"/>
  <c r="AC10" i="55"/>
  <c r="S10" i="55"/>
  <c r="K10" i="55"/>
  <c r="AG10" i="55"/>
  <c r="AK10" i="55" s="1"/>
  <c r="AM10" i="55" s="1"/>
  <c r="AE10" i="55"/>
  <c r="Y10" i="55"/>
  <c r="O10" i="55"/>
  <c r="AC9" i="55"/>
  <c r="S9" i="55"/>
  <c r="K9" i="55"/>
  <c r="AG9" i="55"/>
  <c r="AK9" i="55" s="1"/>
  <c r="AM9" i="55" s="1"/>
  <c r="AE9" i="55"/>
  <c r="Y9" i="55"/>
  <c r="O9" i="55"/>
  <c r="AC8" i="55"/>
  <c r="S8" i="55"/>
  <c r="K8" i="55"/>
  <c r="AG8" i="55"/>
  <c r="AK8" i="55" s="1"/>
  <c r="AM8" i="55" s="1"/>
  <c r="AE8" i="55"/>
  <c r="AE41" i="55" s="1"/>
  <c r="I11" i="8" s="1"/>
  <c r="Y8" i="55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S63" i="56"/>
  <c r="AQ63" i="56"/>
  <c r="AK63" i="56"/>
  <c r="AA63" i="56"/>
  <c r="AE63" i="56" s="1"/>
  <c r="AG63" i="56" s="1"/>
  <c r="O63" i="56"/>
  <c r="AO62" i="56"/>
  <c r="S62" i="56"/>
  <c r="AQ62" i="56"/>
  <c r="AK62" i="56"/>
  <c r="AA62" i="56"/>
  <c r="AE62" i="56" s="1"/>
  <c r="AG62" i="56" s="1"/>
  <c r="O62" i="56"/>
  <c r="AE61" i="56"/>
  <c r="AG61" i="56" s="1"/>
  <c r="S61" i="56"/>
  <c r="AK61" i="56"/>
  <c r="AO61" i="56" s="1"/>
  <c r="AQ61" i="56" s="1"/>
  <c r="AA61" i="56"/>
  <c r="O61" i="56"/>
  <c r="AE60" i="56"/>
  <c r="AG60" i="56" s="1"/>
  <c r="S60" i="56"/>
  <c r="AK60" i="56"/>
  <c r="AO60" i="56" s="1"/>
  <c r="AQ60" i="56" s="1"/>
  <c r="AA60" i="56"/>
  <c r="O60" i="56"/>
  <c r="AE59" i="56"/>
  <c r="S59" i="56"/>
  <c r="AK59" i="56"/>
  <c r="AO59" i="56" s="1"/>
  <c r="AQ59" i="56" s="1"/>
  <c r="AG59" i="56"/>
  <c r="AA59" i="56"/>
  <c r="O59" i="56"/>
  <c r="AO58" i="56"/>
  <c r="AQ58" i="56" s="1"/>
  <c r="AE58" i="56"/>
  <c r="S58" i="56"/>
  <c r="AK58" i="56"/>
  <c r="AG58" i="56"/>
  <c r="AA58" i="56"/>
  <c r="O58" i="56"/>
  <c r="AO57" i="56"/>
  <c r="AQ57" i="56" s="1"/>
  <c r="S57" i="56"/>
  <c r="AK57" i="56"/>
  <c r="AA57" i="56"/>
  <c r="AE57" i="56" s="1"/>
  <c r="AG57" i="56" s="1"/>
  <c r="O57" i="56"/>
  <c r="AO56" i="56"/>
  <c r="AQ56" i="56" s="1"/>
  <c r="S56" i="56"/>
  <c r="AK56" i="56"/>
  <c r="AA56" i="56"/>
  <c r="AE56" i="56" s="1"/>
  <c r="AG56" i="56" s="1"/>
  <c r="O56" i="56"/>
  <c r="AO55" i="56"/>
  <c r="S55" i="56"/>
  <c r="AQ55" i="56"/>
  <c r="AK55" i="56"/>
  <c r="AA55" i="56"/>
  <c r="AE55" i="56" s="1"/>
  <c r="AG55" i="56" s="1"/>
  <c r="O55" i="56"/>
  <c r="AO54" i="56"/>
  <c r="S54" i="56"/>
  <c r="AQ54" i="56"/>
  <c r="AK54" i="56"/>
  <c r="AA54" i="56"/>
  <c r="AE54" i="56" s="1"/>
  <c r="AG54" i="56" s="1"/>
  <c r="O54" i="56"/>
  <c r="AE53" i="56"/>
  <c r="AG53" i="56" s="1"/>
  <c r="S53" i="56"/>
  <c r="AK53" i="56"/>
  <c r="AO53" i="56" s="1"/>
  <c r="AQ53" i="56" s="1"/>
  <c r="AA53" i="56"/>
  <c r="O53" i="56"/>
  <c r="AE52" i="56"/>
  <c r="AG52" i="56" s="1"/>
  <c r="S52" i="56"/>
  <c r="AK52" i="56"/>
  <c r="AO52" i="56" s="1"/>
  <c r="AQ52" i="56" s="1"/>
  <c r="AA52" i="56"/>
  <c r="O52" i="56"/>
  <c r="AE51" i="56"/>
  <c r="S51" i="56"/>
  <c r="AK51" i="56"/>
  <c r="AO51" i="56" s="1"/>
  <c r="AQ51" i="56" s="1"/>
  <c r="AG51" i="56"/>
  <c r="AA51" i="56"/>
  <c r="O51" i="56"/>
  <c r="AO50" i="56"/>
  <c r="AQ50" i="56" s="1"/>
  <c r="AE50" i="56"/>
  <c r="S50" i="56"/>
  <c r="AK50" i="56"/>
  <c r="AG50" i="56"/>
  <c r="AA50" i="56"/>
  <c r="O50" i="56"/>
  <c r="AO49" i="56"/>
  <c r="AQ49" i="56" s="1"/>
  <c r="S49" i="56"/>
  <c r="AK49" i="56"/>
  <c r="AA49" i="56"/>
  <c r="AE49" i="56" s="1"/>
  <c r="AG49" i="56" s="1"/>
  <c r="O49" i="56"/>
  <c r="AO48" i="56"/>
  <c r="AQ48" i="56" s="1"/>
  <c r="S48" i="56"/>
  <c r="AK48" i="56"/>
  <c r="AA48" i="56"/>
  <c r="AE48" i="56" s="1"/>
  <c r="AG48" i="56" s="1"/>
  <c r="O48" i="56"/>
  <c r="AO47" i="56"/>
  <c r="S47" i="56"/>
  <c r="AQ47" i="56"/>
  <c r="AK47" i="56"/>
  <c r="AA47" i="56"/>
  <c r="AE47" i="56" s="1"/>
  <c r="AG47" i="56" s="1"/>
  <c r="O47" i="56"/>
  <c r="AO46" i="56"/>
  <c r="S46" i="56"/>
  <c r="AQ46" i="56"/>
  <c r="AK46" i="56"/>
  <c r="AA46" i="56"/>
  <c r="AE46" i="56" s="1"/>
  <c r="AG46" i="56" s="1"/>
  <c r="O46" i="56"/>
  <c r="AE45" i="56"/>
  <c r="AG45" i="56" s="1"/>
  <c r="S45" i="56"/>
  <c r="AK45" i="56"/>
  <c r="AO45" i="56" s="1"/>
  <c r="AQ45" i="56" s="1"/>
  <c r="AA45" i="56"/>
  <c r="O45" i="56"/>
  <c r="S44" i="56"/>
  <c r="AK44" i="56"/>
  <c r="AO44" i="56" s="1"/>
  <c r="AQ44" i="56" s="1"/>
  <c r="AA44" i="56"/>
  <c r="AE44" i="56" s="1"/>
  <c r="AG44" i="56" s="1"/>
  <c r="O44" i="56"/>
  <c r="AO43" i="56"/>
  <c r="AQ43" i="56" s="1"/>
  <c r="S43" i="56"/>
  <c r="AK43" i="56"/>
  <c r="AA43" i="56"/>
  <c r="AE43" i="56" s="1"/>
  <c r="AG43" i="56" s="1"/>
  <c r="O43" i="56"/>
  <c r="AO42" i="56"/>
  <c r="S42" i="56"/>
  <c r="AQ42" i="56"/>
  <c r="AK42" i="56"/>
  <c r="AA42" i="56"/>
  <c r="AE42" i="56" s="1"/>
  <c r="AG42" i="56" s="1"/>
  <c r="O42" i="56"/>
  <c r="AO41" i="56"/>
  <c r="S41" i="56"/>
  <c r="AQ41" i="56"/>
  <c r="AK41" i="56"/>
  <c r="AA41" i="56"/>
  <c r="AE41" i="56" s="1"/>
  <c r="AG41" i="56" s="1"/>
  <c r="O41" i="56"/>
  <c r="AE40" i="56"/>
  <c r="AG40" i="56" s="1"/>
  <c r="S40" i="56"/>
  <c r="AK40" i="56"/>
  <c r="AO40" i="56" s="1"/>
  <c r="AQ40" i="56" s="1"/>
  <c r="AA40" i="56"/>
  <c r="O40" i="56"/>
  <c r="AE39" i="56"/>
  <c r="AG39" i="56" s="1"/>
  <c r="S39" i="56"/>
  <c r="AK39" i="56"/>
  <c r="AO39" i="56" s="1"/>
  <c r="AQ39" i="56" s="1"/>
  <c r="AA39" i="56"/>
  <c r="O39" i="56"/>
  <c r="AE38" i="56"/>
  <c r="AG38" i="56" s="1"/>
  <c r="S38" i="56"/>
  <c r="AK38" i="56"/>
  <c r="AO38" i="56" s="1"/>
  <c r="AQ38" i="56" s="1"/>
  <c r="AA38" i="56"/>
  <c r="O38" i="56"/>
  <c r="AO37" i="56"/>
  <c r="AQ37" i="56" s="1"/>
  <c r="AE37" i="56"/>
  <c r="S37" i="56"/>
  <c r="AK37" i="56"/>
  <c r="AG37" i="56"/>
  <c r="AA37" i="56"/>
  <c r="O37" i="56"/>
  <c r="AO36" i="56"/>
  <c r="AQ36" i="56" s="1"/>
  <c r="S36" i="56"/>
  <c r="AK36" i="56"/>
  <c r="AG36" i="56"/>
  <c r="AA36" i="56"/>
  <c r="AE36" i="56" s="1"/>
  <c r="O36" i="56"/>
  <c r="AO35" i="56"/>
  <c r="AQ35" i="56" s="1"/>
  <c r="S35" i="56"/>
  <c r="AK35" i="56"/>
  <c r="AA35" i="56"/>
  <c r="AE35" i="56" s="1"/>
  <c r="AG35" i="56" s="1"/>
  <c r="O35" i="56"/>
  <c r="AO34" i="56"/>
  <c r="S34" i="56"/>
  <c r="AQ34" i="56"/>
  <c r="AK34" i="56"/>
  <c r="AA34" i="56"/>
  <c r="AE34" i="56" s="1"/>
  <c r="AG34" i="56" s="1"/>
  <c r="O34" i="56"/>
  <c r="AO33" i="56"/>
  <c r="S33" i="56"/>
  <c r="AQ33" i="56"/>
  <c r="AK33" i="56"/>
  <c r="AA33" i="56"/>
  <c r="AE33" i="56" s="1"/>
  <c r="AG33" i="56" s="1"/>
  <c r="O33" i="56"/>
  <c r="AE32" i="56"/>
  <c r="AG32" i="56" s="1"/>
  <c r="S32" i="56"/>
  <c r="AK32" i="56"/>
  <c r="AO32" i="56" s="1"/>
  <c r="AQ32" i="56" s="1"/>
  <c r="AA32" i="56"/>
  <c r="O32" i="56"/>
  <c r="AE31" i="56"/>
  <c r="AG31" i="56" s="1"/>
  <c r="S31" i="56"/>
  <c r="AK31" i="56"/>
  <c r="AO31" i="56" s="1"/>
  <c r="AQ31" i="56" s="1"/>
  <c r="AA31" i="56"/>
  <c r="O31" i="56"/>
  <c r="AE30" i="56"/>
  <c r="S30" i="56"/>
  <c r="AQ30" i="56"/>
  <c r="AK30" i="56"/>
  <c r="AO30" i="56" s="1"/>
  <c r="AG30" i="56"/>
  <c r="AA30" i="56"/>
  <c r="O30" i="56"/>
  <c r="AO29" i="56"/>
  <c r="AQ29" i="56" s="1"/>
  <c r="AE29" i="56"/>
  <c r="S29" i="56"/>
  <c r="AK29" i="56"/>
  <c r="AG29" i="56"/>
  <c r="AA29" i="56"/>
  <c r="O29" i="56"/>
  <c r="AO28" i="56"/>
  <c r="AQ28" i="56" s="1"/>
  <c r="S28" i="56"/>
  <c r="AK28" i="56"/>
  <c r="AA28" i="56"/>
  <c r="AE28" i="56" s="1"/>
  <c r="AG28" i="56" s="1"/>
  <c r="O28" i="56"/>
  <c r="AO27" i="56"/>
  <c r="AQ27" i="56" s="1"/>
  <c r="S27" i="56"/>
  <c r="AK27" i="56"/>
  <c r="AA27" i="56"/>
  <c r="AE27" i="56" s="1"/>
  <c r="AG27" i="56" s="1"/>
  <c r="O27" i="56"/>
  <c r="S26" i="56"/>
  <c r="AQ26" i="56"/>
  <c r="AK26" i="56"/>
  <c r="AO26" i="56" s="1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AE24" i="56"/>
  <c r="AG24" i="56" s="1"/>
  <c r="S24" i="56"/>
  <c r="AK24" i="56"/>
  <c r="AO24" i="56" s="1"/>
  <c r="AQ24" i="56" s="1"/>
  <c r="AA24" i="56"/>
  <c r="O24" i="56"/>
  <c r="AE23" i="56"/>
  <c r="AG23" i="56" s="1"/>
  <c r="S23" i="56"/>
  <c r="AK23" i="56"/>
  <c r="AO23" i="56" s="1"/>
  <c r="AQ23" i="56" s="1"/>
  <c r="AA23" i="56"/>
  <c r="O23" i="56"/>
  <c r="AO22" i="56"/>
  <c r="S22" i="56"/>
  <c r="AQ22" i="56"/>
  <c r="AK22" i="56"/>
  <c r="AA22" i="56"/>
  <c r="AE22" i="56" s="1"/>
  <c r="AG22" i="56" s="1"/>
  <c r="O22" i="56"/>
  <c r="AO21" i="56"/>
  <c r="AQ21" i="56" s="1"/>
  <c r="AE21" i="56"/>
  <c r="S21" i="56"/>
  <c r="AK21" i="56"/>
  <c r="AG21" i="56"/>
  <c r="AA21" i="56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AO16" i="56"/>
  <c r="S16" i="56"/>
  <c r="AQ16" i="56"/>
  <c r="AK16" i="56"/>
  <c r="AA16" i="56"/>
  <c r="AE16" i="56" s="1"/>
  <c r="AG16" i="56" s="1"/>
  <c r="O16" i="56"/>
  <c r="AO15" i="56"/>
  <c r="AQ15" i="56" s="1"/>
  <c r="AE15" i="56"/>
  <c r="S15" i="56"/>
  <c r="AK15" i="56"/>
  <c r="AG15" i="56"/>
  <c r="AA15" i="56"/>
  <c r="O15" i="56"/>
  <c r="AE14" i="56"/>
  <c r="AG14" i="56" s="1"/>
  <c r="S14" i="56"/>
  <c r="AK14" i="56"/>
  <c r="AO14" i="56" s="1"/>
  <c r="AQ14" i="56" s="1"/>
  <c r="AA14" i="56"/>
  <c r="O14" i="56"/>
  <c r="AE13" i="56"/>
  <c r="AG13" i="56" s="1"/>
  <c r="S13" i="56"/>
  <c r="AK13" i="56"/>
  <c r="AO13" i="56" s="1"/>
  <c r="AQ13" i="56" s="1"/>
  <c r="AA13" i="56"/>
  <c r="O13" i="56"/>
  <c r="AO12" i="56"/>
  <c r="AE12" i="56"/>
  <c r="S12" i="56"/>
  <c r="AQ12" i="56"/>
  <c r="AK12" i="56"/>
  <c r="AG12" i="56"/>
  <c r="AA12" i="56"/>
  <c r="O12" i="56"/>
  <c r="AO11" i="56"/>
  <c r="AQ11" i="56" s="1"/>
  <c r="S11" i="56"/>
  <c r="AK11" i="56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AE9" i="56"/>
  <c r="AG9" i="56" s="1"/>
  <c r="S9" i="56"/>
  <c r="K9" i="56"/>
  <c r="AK9" i="56"/>
  <c r="AO9" i="56" s="1"/>
  <c r="AQ9" i="56" s="1"/>
  <c r="AA9" i="56"/>
  <c r="O9" i="56"/>
  <c r="AO8" i="56"/>
  <c r="S8" i="56"/>
  <c r="AQ8" i="56"/>
  <c r="AK8" i="56"/>
  <c r="AA8" i="56"/>
  <c r="AE8" i="56" s="1"/>
  <c r="AG8" i="56" s="1"/>
  <c r="AG19" i="56" s="1"/>
  <c r="O8" i="56"/>
  <c r="E23" i="57"/>
  <c r="E21" i="57"/>
  <c r="E20" i="57"/>
  <c r="E19" i="57"/>
  <c r="F18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AA41" i="99"/>
  <c r="Y41" i="99"/>
  <c r="W41" i="99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M39" i="99"/>
  <c r="AK39" i="99"/>
  <c r="AI39" i="99"/>
  <c r="Y39" i="99"/>
  <c r="W39" i="99"/>
  <c r="AA39" i="99" s="1"/>
  <c r="O39" i="99"/>
  <c r="M39" i="99"/>
  <c r="K39" i="99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Y37" i="99"/>
  <c r="AW37" i="99"/>
  <c r="AU37" i="99"/>
  <c r="AK37" i="99"/>
  <c r="AI37" i="99"/>
  <c r="AM37" i="99" s="1"/>
  <c r="AA37" i="99"/>
  <c r="Y37" i="99"/>
  <c r="W37" i="99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AA36" i="99" s="1"/>
  <c r="W36" i="99"/>
  <c r="M36" i="99"/>
  <c r="K36" i="99"/>
  <c r="O36" i="99" s="1"/>
  <c r="I36" i="99"/>
  <c r="I20" i="3" s="1"/>
  <c r="G779" i="1" s="1"/>
  <c r="G36" i="99"/>
  <c r="E36" i="99"/>
  <c r="AW35" i="99"/>
  <c r="AU35" i="99"/>
  <c r="AY35" i="99" s="1"/>
  <c r="AM35" i="99"/>
  <c r="AK35" i="99"/>
  <c r="AI35" i="99"/>
  <c r="Y35" i="99"/>
  <c r="W35" i="99"/>
  <c r="AA35" i="99" s="1"/>
  <c r="O35" i="99"/>
  <c r="M35" i="99"/>
  <c r="K35" i="99"/>
  <c r="G35" i="99"/>
  <c r="E35" i="99"/>
  <c r="I35" i="99" s="1"/>
  <c r="I19" i="3" s="1"/>
  <c r="G750" i="1" s="1"/>
  <c r="AW34" i="99"/>
  <c r="AU34" i="99"/>
  <c r="AY34" i="99" s="1"/>
  <c r="AK34" i="99"/>
  <c r="AM34" i="99" s="1"/>
  <c r="AI34" i="99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Y33" i="99"/>
  <c r="AW33" i="99"/>
  <c r="AU33" i="99"/>
  <c r="AK33" i="99"/>
  <c r="AI33" i="99"/>
  <c r="AM33" i="99" s="1"/>
  <c r="AA33" i="99"/>
  <c r="Y33" i="99"/>
  <c r="W33" i="99"/>
  <c r="M33" i="99"/>
  <c r="K33" i="99"/>
  <c r="O33" i="99" s="1"/>
  <c r="I33" i="99"/>
  <c r="I17" i="3" s="1"/>
  <c r="G692" i="1" s="1"/>
  <c r="G33" i="99"/>
  <c r="E33" i="99"/>
  <c r="AW32" i="99"/>
  <c r="AU32" i="99"/>
  <c r="AY32" i="99" s="1"/>
  <c r="AK32" i="99"/>
  <c r="AI32" i="99"/>
  <c r="AM32" i="99" s="1"/>
  <c r="Y32" i="99"/>
  <c r="W32" i="99"/>
  <c r="AA32" i="99" s="1"/>
  <c r="O32" i="99"/>
  <c r="M32" i="99"/>
  <c r="K32" i="99"/>
  <c r="I32" i="99"/>
  <c r="I16" i="3" s="1"/>
  <c r="G663" i="1" s="1"/>
  <c r="G32" i="99"/>
  <c r="E32" i="99"/>
  <c r="AW31" i="99"/>
  <c r="AU31" i="99"/>
  <c r="AY31" i="99" s="1"/>
  <c r="AM31" i="99"/>
  <c r="AK31" i="99"/>
  <c r="AI31" i="99"/>
  <c r="Y31" i="99"/>
  <c r="W31" i="99"/>
  <c r="AA31" i="99" s="1"/>
  <c r="O31" i="99"/>
  <c r="M31" i="99"/>
  <c r="K31" i="99"/>
  <c r="G31" i="99"/>
  <c r="E31" i="99"/>
  <c r="I31" i="99" s="1"/>
  <c r="I15" i="3" s="1"/>
  <c r="G634" i="1" s="1"/>
  <c r="AY30" i="99"/>
  <c r="AW30" i="99"/>
  <c r="AU30" i="99"/>
  <c r="AK30" i="99"/>
  <c r="AI30" i="99"/>
  <c r="AM30" i="99" s="1"/>
  <c r="AA30" i="99"/>
  <c r="Y30" i="99"/>
  <c r="W30" i="99"/>
  <c r="M30" i="99"/>
  <c r="K30" i="99"/>
  <c r="O30" i="99" s="1"/>
  <c r="G30" i="99"/>
  <c r="E30" i="99"/>
  <c r="I30" i="99" s="1"/>
  <c r="I14" i="3" s="1"/>
  <c r="G605" i="1" s="1"/>
  <c r="AY29" i="99"/>
  <c r="AW29" i="99"/>
  <c r="AU29" i="99"/>
  <c r="AK29" i="99"/>
  <c r="AI29" i="99"/>
  <c r="AM29" i="99" s="1"/>
  <c r="AA29" i="99"/>
  <c r="Y29" i="99"/>
  <c r="W29" i="99"/>
  <c r="M29" i="99"/>
  <c r="K29" i="99"/>
  <c r="O29" i="99" s="1"/>
  <c r="I29" i="99"/>
  <c r="I13" i="3" s="1"/>
  <c r="G576" i="1" s="1"/>
  <c r="G29" i="99"/>
  <c r="E29" i="99"/>
  <c r="AW28" i="99"/>
  <c r="AU28" i="99"/>
  <c r="AY28" i="99" s="1"/>
  <c r="AM28" i="99"/>
  <c r="AK28" i="99"/>
  <c r="AI28" i="99"/>
  <c r="Y28" i="99"/>
  <c r="W28" i="99"/>
  <c r="AA28" i="99" s="1"/>
  <c r="O28" i="99"/>
  <c r="M28" i="99"/>
  <c r="K28" i="99"/>
  <c r="I28" i="99"/>
  <c r="I12" i="3" s="1"/>
  <c r="G547" i="1" s="1"/>
  <c r="G28" i="99"/>
  <c r="E28" i="99"/>
  <c r="AW27" i="99"/>
  <c r="AU27" i="99"/>
  <c r="AY27" i="99" s="1"/>
  <c r="AM27" i="99"/>
  <c r="AK27" i="99"/>
  <c r="AI27" i="99"/>
  <c r="Y27" i="99"/>
  <c r="W27" i="99"/>
  <c r="AA27" i="99" s="1"/>
  <c r="O27" i="99"/>
  <c r="M27" i="99"/>
  <c r="K27" i="99"/>
  <c r="G27" i="99"/>
  <c r="E27" i="99"/>
  <c r="I27" i="99" s="1"/>
  <c r="I11" i="3" s="1"/>
  <c r="G518" i="1" s="1"/>
  <c r="AY26" i="99"/>
  <c r="AW26" i="99"/>
  <c r="AU26" i="99"/>
  <c r="AK26" i="99"/>
  <c r="AI26" i="99"/>
  <c r="AM26" i="99" s="1"/>
  <c r="AA26" i="99"/>
  <c r="Y26" i="99"/>
  <c r="W26" i="99"/>
  <c r="M26" i="99"/>
  <c r="K26" i="99"/>
  <c r="O26" i="99" s="1"/>
  <c r="G26" i="99"/>
  <c r="E26" i="99"/>
  <c r="I26" i="99" s="1"/>
  <c r="I10" i="3" s="1"/>
  <c r="G489" i="1" s="1"/>
  <c r="AY25" i="99"/>
  <c r="AW25" i="99"/>
  <c r="AU25" i="99"/>
  <c r="AK25" i="99"/>
  <c r="AI25" i="99"/>
  <c r="AM25" i="99" s="1"/>
  <c r="AA25" i="99"/>
  <c r="Y25" i="99"/>
  <c r="W25" i="99"/>
  <c r="M25" i="99"/>
  <c r="K25" i="99"/>
  <c r="O25" i="99" s="1"/>
  <c r="I25" i="99"/>
  <c r="I9" i="3" s="1"/>
  <c r="G460" i="1" s="1"/>
  <c r="G25" i="99"/>
  <c r="E25" i="99"/>
  <c r="AW24" i="99"/>
  <c r="AU24" i="99"/>
  <c r="AY24" i="99" s="1"/>
  <c r="AM24" i="99"/>
  <c r="AK24" i="99"/>
  <c r="AI24" i="99"/>
  <c r="Y24" i="99"/>
  <c r="W24" i="99"/>
  <c r="AA24" i="99" s="1"/>
  <c r="O24" i="99"/>
  <c r="M24" i="99"/>
  <c r="K24" i="99"/>
  <c r="I24" i="99"/>
  <c r="I8" i="3" s="1"/>
  <c r="G431" i="1" s="1"/>
  <c r="G24" i="99"/>
  <c r="E24" i="99"/>
  <c r="AW23" i="99"/>
  <c r="AU23" i="99"/>
  <c r="AY23" i="99" s="1"/>
  <c r="AM23" i="99"/>
  <c r="AK23" i="99"/>
  <c r="AI23" i="99"/>
  <c r="Y23" i="99"/>
  <c r="W23" i="99"/>
  <c r="AA23" i="99" s="1"/>
  <c r="O23" i="99"/>
  <c r="M23" i="99"/>
  <c r="K23" i="99"/>
  <c r="G23" i="99"/>
  <c r="E23" i="99"/>
  <c r="I23" i="99" s="1"/>
  <c r="AY22" i="99"/>
  <c r="AW22" i="99"/>
  <c r="AU22" i="99"/>
  <c r="AK22" i="99"/>
  <c r="AI22" i="99"/>
  <c r="AM22" i="99" s="1"/>
  <c r="AA22" i="99"/>
  <c r="Y22" i="99"/>
  <c r="W22" i="99"/>
  <c r="M22" i="99"/>
  <c r="K22" i="99"/>
  <c r="O22" i="99" s="1"/>
  <c r="G22" i="99"/>
  <c r="E22" i="99"/>
  <c r="I22" i="99" s="1"/>
  <c r="AY21" i="99"/>
  <c r="AW21" i="99"/>
  <c r="AU21" i="99"/>
  <c r="AK21" i="99"/>
  <c r="AI21" i="99"/>
  <c r="AM21" i="99" s="1"/>
  <c r="AA21" i="99"/>
  <c r="Y21" i="99"/>
  <c r="W21" i="99"/>
  <c r="M21" i="99"/>
  <c r="K21" i="99"/>
  <c r="O21" i="99" s="1"/>
  <c r="I21" i="99"/>
  <c r="G21" i="99"/>
  <c r="E21" i="99"/>
  <c r="AW20" i="99"/>
  <c r="AU20" i="99"/>
  <c r="AY20" i="99" s="1"/>
  <c r="AM20" i="99"/>
  <c r="AK20" i="99"/>
  <c r="AI20" i="99"/>
  <c r="Y20" i="99"/>
  <c r="W20" i="99"/>
  <c r="AA20" i="99" s="1"/>
  <c r="O20" i="99"/>
  <c r="M20" i="99"/>
  <c r="K20" i="99"/>
  <c r="I20" i="99"/>
  <c r="G20" i="99"/>
  <c r="E20" i="99"/>
  <c r="AW19" i="99"/>
  <c r="AU19" i="99"/>
  <c r="AY19" i="99" s="1"/>
  <c r="AM19" i="99"/>
  <c r="AK19" i="99"/>
  <c r="AI19" i="99"/>
  <c r="Y19" i="99"/>
  <c r="W19" i="99"/>
  <c r="AA19" i="99" s="1"/>
  <c r="O19" i="99"/>
  <c r="M19" i="99"/>
  <c r="K19" i="99"/>
  <c r="G19" i="99"/>
  <c r="E19" i="99"/>
  <c r="I19" i="99" s="1"/>
  <c r="AY18" i="99"/>
  <c r="AW18" i="99"/>
  <c r="AU18" i="99"/>
  <c r="AK18" i="99"/>
  <c r="AI18" i="99"/>
  <c r="AM18" i="99" s="1"/>
  <c r="AA18" i="99"/>
  <c r="Y18" i="99"/>
  <c r="W18" i="99"/>
  <c r="M18" i="99"/>
  <c r="K18" i="99"/>
  <c r="O18" i="99" s="1"/>
  <c r="G18" i="99"/>
  <c r="E18" i="99"/>
  <c r="I18" i="99" s="1"/>
  <c r="AW17" i="99"/>
  <c r="AY17" i="99" s="1"/>
  <c r="AU17" i="99"/>
  <c r="AK17" i="99"/>
  <c r="AI17" i="99"/>
  <c r="AM17" i="99" s="1"/>
  <c r="AA17" i="99"/>
  <c r="Y17" i="99"/>
  <c r="W17" i="99"/>
  <c r="M17" i="99"/>
  <c r="K17" i="99"/>
  <c r="O17" i="99" s="1"/>
  <c r="I17" i="99"/>
  <c r="G17" i="99"/>
  <c r="E17" i="99"/>
  <c r="AW16" i="99"/>
  <c r="AU16" i="99"/>
  <c r="AY16" i="99" s="1"/>
  <c r="AM16" i="99"/>
  <c r="AK16" i="99"/>
  <c r="AI16" i="99"/>
  <c r="Y16" i="99"/>
  <c r="W16" i="99"/>
  <c r="AA16" i="99" s="1"/>
  <c r="O16" i="99"/>
  <c r="M16" i="99"/>
  <c r="K16" i="99"/>
  <c r="G16" i="99"/>
  <c r="I16" i="99" s="1"/>
  <c r="E16" i="99"/>
  <c r="AW15" i="99"/>
  <c r="AU15" i="99"/>
  <c r="AY15" i="99" s="1"/>
  <c r="AM15" i="99"/>
  <c r="AK15" i="99"/>
  <c r="AI15" i="99"/>
  <c r="Y15" i="99"/>
  <c r="W15" i="99"/>
  <c r="AA15" i="99" s="1"/>
  <c r="M15" i="99"/>
  <c r="O15" i="99" s="1"/>
  <c r="K15" i="99"/>
  <c r="G15" i="99"/>
  <c r="E15" i="99"/>
  <c r="I15" i="99" s="1"/>
  <c r="AY14" i="99"/>
  <c r="AW14" i="99"/>
  <c r="AU14" i="99"/>
  <c r="AK14" i="99"/>
  <c r="AI14" i="99"/>
  <c r="AM14" i="99" s="1"/>
  <c r="AA14" i="99"/>
  <c r="Y14" i="99"/>
  <c r="W14" i="99"/>
  <c r="M14" i="99"/>
  <c r="K14" i="99"/>
  <c r="O14" i="99" s="1"/>
  <c r="G14" i="99"/>
  <c r="E14" i="99"/>
  <c r="I14" i="99" s="1"/>
  <c r="AY13" i="99"/>
  <c r="AW13" i="99"/>
  <c r="AU13" i="99"/>
  <c r="AK13" i="99"/>
  <c r="AI13" i="99"/>
  <c r="AM13" i="99" s="1"/>
  <c r="Y13" i="99"/>
  <c r="AA13" i="99" s="1"/>
  <c r="W13" i="99"/>
  <c r="M13" i="99"/>
  <c r="K13" i="99"/>
  <c r="O13" i="99" s="1"/>
  <c r="I13" i="99"/>
  <c r="G13" i="99"/>
  <c r="E13" i="99"/>
  <c r="AW12" i="99"/>
  <c r="AU12" i="99"/>
  <c r="AY12" i="99" s="1"/>
  <c r="AM12" i="99"/>
  <c r="AK12" i="99"/>
  <c r="AI12" i="99"/>
  <c r="Y12" i="99"/>
  <c r="W12" i="99"/>
  <c r="AA12" i="99" s="1"/>
  <c r="O12" i="99"/>
  <c r="M12" i="99"/>
  <c r="K12" i="99"/>
  <c r="I12" i="99"/>
  <c r="G12" i="99"/>
  <c r="E12" i="99"/>
  <c r="AW11" i="99"/>
  <c r="AU11" i="99"/>
  <c r="AY11" i="99" s="1"/>
  <c r="AK11" i="99"/>
  <c r="AM11" i="99" s="1"/>
  <c r="AI11" i="99"/>
  <c r="Y11" i="99"/>
  <c r="W11" i="99"/>
  <c r="AA11" i="99" s="1"/>
  <c r="O11" i="99"/>
  <c r="M11" i="99"/>
  <c r="K11" i="99"/>
  <c r="G11" i="99"/>
  <c r="E11" i="99"/>
  <c r="I11" i="99" s="1"/>
  <c r="AY10" i="99"/>
  <c r="AW10" i="99"/>
  <c r="AU10" i="99"/>
  <c r="AK10" i="99"/>
  <c r="AI10" i="99"/>
  <c r="AM10" i="99" s="1"/>
  <c r="AA10" i="99"/>
  <c r="Y10" i="99"/>
  <c r="W10" i="99"/>
  <c r="M10" i="99"/>
  <c r="K10" i="99"/>
  <c r="O10" i="99" s="1"/>
  <c r="G10" i="99"/>
  <c r="E10" i="99"/>
  <c r="I10" i="99" s="1"/>
  <c r="AW9" i="99"/>
  <c r="AY9" i="99" s="1"/>
  <c r="AU9" i="99"/>
  <c r="AK9" i="99"/>
  <c r="AI9" i="99"/>
  <c r="AM9" i="99" s="1"/>
  <c r="AA9" i="99"/>
  <c r="Y9" i="99"/>
  <c r="W9" i="99"/>
  <c r="M9" i="99"/>
  <c r="K9" i="99"/>
  <c r="O9" i="99" s="1"/>
  <c r="I9" i="99"/>
  <c r="G9" i="99"/>
  <c r="E9" i="99"/>
  <c r="AW8" i="99"/>
  <c r="AU8" i="99"/>
  <c r="AY8" i="99" s="1"/>
  <c r="AM8" i="99"/>
  <c r="AK8" i="99"/>
  <c r="AI8" i="99"/>
  <c r="Y8" i="99"/>
  <c r="W8" i="99"/>
  <c r="AA8" i="99" s="1"/>
  <c r="O8" i="99"/>
  <c r="M8" i="99"/>
  <c r="K8" i="99"/>
  <c r="G8" i="99"/>
  <c r="I8" i="99" s="1"/>
  <c r="E8" i="99"/>
  <c r="E53" i="100"/>
  <c r="E49" i="100"/>
  <c r="E45" i="100"/>
  <c r="E40" i="100"/>
  <c r="E44" i="100" s="1"/>
  <c r="E20" i="2" s="1"/>
  <c r="G963" i="1" s="1"/>
  <c r="E39" i="100"/>
  <c r="E38" i="100"/>
  <c r="E29" i="100"/>
  <c r="E33" i="100" s="1"/>
  <c r="E28" i="100"/>
  <c r="E27" i="100"/>
  <c r="E26" i="100"/>
  <c r="E25" i="100"/>
  <c r="E17" i="2" s="1"/>
  <c r="G960" i="1" s="1"/>
  <c r="E21" i="100"/>
  <c r="E20" i="100"/>
  <c r="E18" i="100"/>
  <c r="E17" i="100"/>
  <c r="E32" i="100" s="1"/>
  <c r="E16" i="100"/>
  <c r="E31" i="100" s="1"/>
  <c r="E15" i="100"/>
  <c r="E46" i="100" s="1"/>
  <c r="E13" i="100"/>
  <c r="E11" i="100"/>
  <c r="E10" i="100"/>
  <c r="E9" i="100"/>
  <c r="E8" i="100"/>
  <c r="E14" i="100" s="1"/>
  <c r="I40" i="101"/>
  <c r="I64" i="95" s="1"/>
  <c r="G40" i="101"/>
  <c r="E40" i="101"/>
  <c r="I39" i="101"/>
  <c r="I38" i="94" s="1"/>
  <c r="G39" i="101"/>
  <c r="E39" i="101"/>
  <c r="G38" i="101"/>
  <c r="I38" i="101" s="1"/>
  <c r="E38" i="101"/>
  <c r="G37" i="101"/>
  <c r="I37" i="101" s="1"/>
  <c r="E37" i="101"/>
  <c r="G35" i="101"/>
  <c r="I35" i="101" s="1"/>
  <c r="E35" i="101"/>
  <c r="G34" i="101"/>
  <c r="I34" i="101" s="1"/>
  <c r="E34" i="101"/>
  <c r="G33" i="101"/>
  <c r="E33" i="101"/>
  <c r="I33" i="101" s="1"/>
  <c r="I78" i="95" s="1"/>
  <c r="I32" i="101"/>
  <c r="I32" i="95" s="1"/>
  <c r="G32" i="101"/>
  <c r="E32" i="101"/>
  <c r="I31" i="101"/>
  <c r="G31" i="101"/>
  <c r="E31" i="101"/>
  <c r="G30" i="101"/>
  <c r="I30" i="101" s="1"/>
  <c r="I28" i="95" s="1"/>
  <c r="E30" i="101"/>
  <c r="G29" i="101"/>
  <c r="I29" i="101" s="1"/>
  <c r="E29" i="101"/>
  <c r="I28" i="101"/>
  <c r="I73" i="95" s="1"/>
  <c r="G28" i="101"/>
  <c r="E28" i="101"/>
  <c r="G25" i="101"/>
  <c r="E25" i="101"/>
  <c r="I25" i="101" s="1"/>
  <c r="I24" i="101"/>
  <c r="G24" i="101"/>
  <c r="E24" i="101"/>
  <c r="I23" i="101"/>
  <c r="I75" i="95" s="1"/>
  <c r="G23" i="101"/>
  <c r="E23" i="101"/>
  <c r="G22" i="101"/>
  <c r="I22" i="101" s="1"/>
  <c r="I74" i="95" s="1"/>
  <c r="E22" i="101"/>
  <c r="G21" i="101"/>
  <c r="I21" i="101" s="1"/>
  <c r="E21" i="101"/>
  <c r="I20" i="101"/>
  <c r="G20" i="101"/>
  <c r="E20" i="101"/>
  <c r="G19" i="101"/>
  <c r="I19" i="101" s="1"/>
  <c r="I25" i="95" s="1"/>
  <c r="E19" i="101"/>
  <c r="G18" i="101"/>
  <c r="I18" i="101" s="1"/>
  <c r="I24" i="95" s="1"/>
  <c r="E18" i="101"/>
  <c r="G17" i="101"/>
  <c r="E17" i="101"/>
  <c r="I17" i="101" s="1"/>
  <c r="I23" i="95" s="1"/>
  <c r="I16" i="101"/>
  <c r="I22" i="95" s="1"/>
  <c r="G16" i="101"/>
  <c r="E16" i="101"/>
  <c r="I15" i="101"/>
  <c r="I21" i="95" s="1"/>
  <c r="G15" i="101"/>
  <c r="E15" i="101"/>
  <c r="G14" i="101"/>
  <c r="I14" i="101" s="1"/>
  <c r="I20" i="95" s="1"/>
  <c r="E14" i="101"/>
  <c r="G13" i="101"/>
  <c r="I13" i="101" s="1"/>
  <c r="E13" i="101"/>
  <c r="I12" i="101"/>
  <c r="I16" i="95" s="1"/>
  <c r="G12" i="101"/>
  <c r="E12" i="101"/>
  <c r="G11" i="101"/>
  <c r="I11" i="101" s="1"/>
  <c r="I15" i="95" s="1"/>
  <c r="E11" i="101"/>
  <c r="G10" i="101"/>
  <c r="I10" i="101" s="1"/>
  <c r="I14" i="95" s="1"/>
  <c r="E10" i="101"/>
  <c r="E26" i="101" s="1"/>
  <c r="G9" i="101"/>
  <c r="E9" i="101"/>
  <c r="E27" i="101" s="1"/>
  <c r="I8" i="101"/>
  <c r="I8" i="94" s="1"/>
  <c r="G8" i="101"/>
  <c r="E8" i="10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C26" i="102" s="1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2" i="105"/>
  <c r="E24" i="105" s="1"/>
  <c r="E20" i="105"/>
  <c r="E19" i="105"/>
  <c r="E18" i="105"/>
  <c r="E17" i="105"/>
  <c r="E21" i="105" s="1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2" i="116" s="1"/>
  <c r="E80" i="116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19" i="119"/>
  <c r="E18" i="119"/>
  <c r="E9" i="119"/>
  <c r="E18" i="93" s="1"/>
  <c r="E23" i="93" s="1"/>
  <c r="E8" i="119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2" i="121"/>
  <c r="G14" i="121" s="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I28" i="122"/>
  <c r="G28" i="122"/>
  <c r="K28" i="122" s="1"/>
  <c r="G31" i="98" s="1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K24" i="122" s="1"/>
  <c r="G27" i="98" s="1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K20" i="122" s="1"/>
  <c r="G22" i="98" s="1"/>
  <c r="G24" i="98" s="1"/>
  <c r="E20" i="122"/>
  <c r="E22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K16" i="122" s="1"/>
  <c r="G18" i="98" s="1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I39" i="122" s="1"/>
  <c r="I52" i="122" s="1"/>
  <c r="G12" i="122"/>
  <c r="K12" i="122" s="1"/>
  <c r="G14" i="98" s="1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E14" i="115" s="1"/>
  <c r="K40" i="122"/>
  <c r="E8" i="115" s="1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K27" i="122"/>
  <c r="G30" i="98" s="1"/>
  <c r="K26" i="122"/>
  <c r="G29" i="98" s="1"/>
  <c r="K25" i="122"/>
  <c r="G28" i="98" s="1"/>
  <c r="K23" i="122"/>
  <c r="G26" i="98" s="1"/>
  <c r="K22" i="122"/>
  <c r="G25" i="98" s="1"/>
  <c r="K21" i="122"/>
  <c r="G23" i="98" s="1"/>
  <c r="K19" i="122"/>
  <c r="G21" i="98" s="1"/>
  <c r="K18" i="122"/>
  <c r="G20" i="98" s="1"/>
  <c r="K17" i="122"/>
  <c r="G19" i="98" s="1"/>
  <c r="K15" i="122"/>
  <c r="G17" i="98" s="1"/>
  <c r="K14" i="122"/>
  <c r="G16" i="98" s="1"/>
  <c r="K13" i="122"/>
  <c r="G15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G36" i="122"/>
  <c r="K36" i="122" s="1"/>
  <c r="I8" i="122"/>
  <c r="G8" i="122"/>
  <c r="G39" i="122" s="1"/>
  <c r="G52" i="122" s="1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S36" i="123" s="1"/>
  <c r="O11" i="123"/>
  <c r="K11" i="123"/>
  <c r="G11" i="123"/>
  <c r="W10" i="123"/>
  <c r="W36" i="123" s="1"/>
  <c r="S10" i="123"/>
  <c r="O10" i="123"/>
  <c r="K10" i="123"/>
  <c r="G10" i="123"/>
  <c r="G36" i="123" s="1"/>
  <c r="W9" i="123"/>
  <c r="S9" i="123"/>
  <c r="O9" i="123"/>
  <c r="K9" i="123"/>
  <c r="K36" i="123" s="1"/>
  <c r="G9" i="123"/>
  <c r="W8" i="123"/>
  <c r="S8" i="123"/>
  <c r="O8" i="123"/>
  <c r="O36" i="123" s="1"/>
  <c r="K8" i="123"/>
  <c r="G8" i="123"/>
  <c r="Y36" i="123"/>
  <c r="U36" i="123"/>
  <c r="Q36" i="123"/>
  <c r="M36" i="123"/>
  <c r="I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AA33" i="124" s="1"/>
  <c r="E39" i="111" s="1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AA29" i="124" s="1"/>
  <c r="E35" i="111" s="1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AA25" i="124" s="1"/>
  <c r="E31" i="111" s="1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AA21" i="124" s="1"/>
  <c r="E27" i="111" s="1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AA17" i="124" s="1"/>
  <c r="E23" i="111" s="1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AA13" i="124" s="1"/>
  <c r="E19" i="111" s="1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O35" i="124" s="1"/>
  <c r="K10" i="124"/>
  <c r="G10" i="124"/>
  <c r="W9" i="124"/>
  <c r="S9" i="124"/>
  <c r="S35" i="124" s="1"/>
  <c r="O9" i="124"/>
  <c r="K9" i="124"/>
  <c r="G9" i="124"/>
  <c r="AA9" i="124" s="1"/>
  <c r="E15" i="111" s="1"/>
  <c r="W8" i="124"/>
  <c r="W35" i="124" s="1"/>
  <c r="S8" i="124"/>
  <c r="O8" i="124"/>
  <c r="K8" i="124"/>
  <c r="K35" i="124" s="1"/>
  <c r="G8" i="124"/>
  <c r="G35" i="124" s="1"/>
  <c r="Y35" i="124"/>
  <c r="U35" i="124"/>
  <c r="Q35" i="124"/>
  <c r="M35" i="124"/>
  <c r="I35" i="124"/>
  <c r="E35" i="124"/>
  <c r="AA34" i="124"/>
  <c r="E40" i="111" s="1"/>
  <c r="AA32" i="124"/>
  <c r="E38" i="111" s="1"/>
  <c r="AA31" i="124"/>
  <c r="E37" i="111" s="1"/>
  <c r="AA30" i="124"/>
  <c r="E36" i="111" s="1"/>
  <c r="AA28" i="124"/>
  <c r="E34" i="111" s="1"/>
  <c r="AA27" i="124"/>
  <c r="E33" i="111" s="1"/>
  <c r="AA26" i="124"/>
  <c r="E32" i="111" s="1"/>
  <c r="AA24" i="124"/>
  <c r="E30" i="111" s="1"/>
  <c r="AA23" i="124"/>
  <c r="E29" i="111" s="1"/>
  <c r="AA22" i="124"/>
  <c r="E28" i="111" s="1"/>
  <c r="AA20" i="124"/>
  <c r="E26" i="111" s="1"/>
  <c r="AA19" i="124"/>
  <c r="E25" i="111" s="1"/>
  <c r="AA18" i="124"/>
  <c r="E24" i="111" s="1"/>
  <c r="AA16" i="124"/>
  <c r="E22" i="111" s="1"/>
  <c r="AA15" i="124"/>
  <c r="E21" i="111" s="1"/>
  <c r="AA14" i="124"/>
  <c r="E20" i="111" s="1"/>
  <c r="AA12" i="124"/>
  <c r="E18" i="111" s="1"/>
  <c r="AA11" i="124"/>
  <c r="E17" i="111" s="1"/>
  <c r="AA10" i="124"/>
  <c r="E16" i="111" s="1"/>
  <c r="AA8" i="124"/>
  <c r="E14" i="111" s="1"/>
  <c r="AA50" i="125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E19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E60" i="114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I49" i="12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I50" i="126" s="1"/>
  <c r="O38" i="126"/>
  <c r="O50" i="126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O49" i="126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O33" i="126" s="1"/>
  <c r="E15" i="115" s="1"/>
  <c r="E16" i="115" s="1"/>
  <c r="I15" i="126"/>
  <c r="E17" i="116" s="1"/>
  <c r="K14" i="126"/>
  <c r="O13" i="126"/>
  <c r="E12" i="115" s="1"/>
  <c r="M13" i="126"/>
  <c r="K13" i="126"/>
  <c r="G13" i="126"/>
  <c r="E13" i="126"/>
  <c r="M12" i="126"/>
  <c r="M14" i="126" s="1"/>
  <c r="K12" i="126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AA49" i="127" s="1"/>
  <c r="E43" i="117" s="1"/>
  <c r="E45" i="117" s="1"/>
  <c r="AA47" i="127"/>
  <c r="E44" i="117" s="1"/>
  <c r="AA46" i="127"/>
  <c r="E41" i="117" s="1"/>
  <c r="AA45" i="127"/>
  <c r="E16" i="117" s="1"/>
  <c r="AA44" i="127"/>
  <c r="E58" i="117" s="1"/>
  <c r="AA43" i="127"/>
  <c r="E57" i="117" s="1"/>
  <c r="AA42" i="127"/>
  <c r="G31" i="105" s="1"/>
  <c r="AA41" i="127"/>
  <c r="E31" i="105" s="1"/>
  <c r="AA40" i="127"/>
  <c r="E53" i="117" s="1"/>
  <c r="AA39" i="127"/>
  <c r="E52" i="117" s="1"/>
  <c r="AA38" i="127"/>
  <c r="AA51" i="12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E22" i="117" s="1"/>
  <c r="Y14" i="127"/>
  <c r="U14" i="127"/>
  <c r="Q14" i="127"/>
  <c r="M14" i="127"/>
  <c r="I14" i="127"/>
  <c r="E14" i="127"/>
  <c r="AA13" i="127"/>
  <c r="G29" i="105" s="1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2" i="127" s="1"/>
  <c r="AA10" i="127"/>
  <c r="AA9" i="127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AA33" i="128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E76" i="114" s="1"/>
  <c r="CI27" i="129"/>
  <c r="E75" i="114" s="1"/>
  <c r="CG27" i="129"/>
  <c r="E74" i="114" s="1"/>
  <c r="CE27" i="129"/>
  <c r="E73" i="114" s="1"/>
  <c r="CC27" i="129"/>
  <c r="E71" i="114" s="1"/>
  <c r="CA27" i="129"/>
  <c r="E70" i="114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K22" i="129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K14" i="129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E16" i="113" s="1"/>
  <c r="CE8" i="129"/>
  <c r="E15" i="113" s="1"/>
  <c r="CC8" i="129"/>
  <c r="E14" i="113" s="1"/>
  <c r="CA8" i="129"/>
  <c r="E13" i="113" s="1"/>
  <c r="BY8" i="129"/>
  <c r="E12" i="113" s="1"/>
  <c r="BW25" i="129"/>
  <c r="BW26" i="129" s="1"/>
  <c r="AU25" i="129"/>
  <c r="AU26" i="129" s="1"/>
  <c r="BI25" i="129"/>
  <c r="BI26" i="129" s="1"/>
  <c r="AG25" i="129"/>
  <c r="AG26" i="129" s="1"/>
  <c r="S25" i="129"/>
  <c r="S26" i="129" s="1"/>
  <c r="Q25" i="129"/>
  <c r="Q26" i="129" s="1"/>
  <c r="AE25" i="129"/>
  <c r="AE26" i="129" s="1"/>
  <c r="BG25" i="129"/>
  <c r="BG26" i="129" s="1"/>
  <c r="AS25" i="129"/>
  <c r="AS26" i="129" s="1"/>
  <c r="BU25" i="129"/>
  <c r="BU26" i="129" s="1"/>
  <c r="M25" i="129"/>
  <c r="CC25" i="129" s="1"/>
  <c r="E140" i="113" s="1"/>
  <c r="AA25" i="129"/>
  <c r="AA26" i="129" s="1"/>
  <c r="BC25" i="129"/>
  <c r="BC26" i="129" s="1"/>
  <c r="AO25" i="129"/>
  <c r="AO26" i="129" s="1"/>
  <c r="BQ25" i="129"/>
  <c r="BQ26" i="129" s="1"/>
  <c r="BO25" i="129"/>
  <c r="BO26" i="129" s="1"/>
  <c r="AM25" i="129"/>
  <c r="AM26" i="129" s="1"/>
  <c r="BA25" i="129"/>
  <c r="BA26" i="129" s="1"/>
  <c r="Y25" i="129"/>
  <c r="Y26" i="129" s="1"/>
  <c r="K25" i="129"/>
  <c r="K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S16" i="15" s="1"/>
  <c r="AA65" i="130"/>
  <c r="I15" i="15" s="1"/>
  <c r="M15" i="15" s="1"/>
  <c r="AA64" i="130"/>
  <c r="I14" i="15" s="1"/>
  <c r="M14" i="15" s="1"/>
  <c r="AA63" i="130"/>
  <c r="I13" i="15" s="1"/>
  <c r="M13" i="15" s="1"/>
  <c r="S13" i="15" s="1"/>
  <c r="AA62" i="130"/>
  <c r="I12" i="15" s="1"/>
  <c r="M12" i="15" s="1"/>
  <c r="S12" i="15" s="1"/>
  <c r="AA61" i="130"/>
  <c r="I11" i="15" s="1"/>
  <c r="M11" i="15" s="1"/>
  <c r="S11" i="15" s="1"/>
  <c r="AA60" i="130"/>
  <c r="I8" i="15" s="1"/>
  <c r="AA59" i="130"/>
  <c r="I10" i="15" s="1"/>
  <c r="M10" i="15" s="1"/>
  <c r="S10" i="15" s="1"/>
  <c r="AA58" i="130"/>
  <c r="I9" i="15" s="1"/>
  <c r="M9" i="15" s="1"/>
  <c r="S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CM23" i="13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M73" i="132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E22" i="77" s="1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CM27" i="132"/>
  <c r="G46" i="50" s="1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E17" i="12" s="1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E20" i="77" s="1"/>
  <c r="CM51" i="133"/>
  <c r="E23" i="75" s="1"/>
  <c r="CM50" i="133"/>
  <c r="G68" i="11" s="1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E16" i="12" s="1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E23" i="76" s="1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E15" i="12" s="1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CM13" i="133"/>
  <c r="E19" i="74" s="1"/>
  <c r="CM11" i="133"/>
  <c r="E17" i="74" s="1"/>
  <c r="CM10" i="133"/>
  <c r="E16" i="74" s="1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G42" i="54" s="1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AA88" i="134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19" i="135"/>
  <c r="E8" i="135"/>
  <c r="E13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C23" i="138"/>
  <c r="BE23" i="138" s="1"/>
  <c r="BA23" i="138"/>
  <c r="AY23" i="138"/>
  <c r="AW23" i="138"/>
  <c r="AI23" i="138"/>
  <c r="AG23" i="138"/>
  <c r="AE23" i="138"/>
  <c r="AK23" i="138" s="1"/>
  <c r="AM23" i="138" s="1"/>
  <c r="U23" i="138"/>
  <c r="G23" i="83" s="1"/>
  <c r="S23" i="138"/>
  <c r="Q23" i="138"/>
  <c r="EM23" i="138" s="1"/>
  <c r="O23" i="138"/>
  <c r="FC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U22" i="138"/>
  <c r="BW22" i="138" s="1"/>
  <c r="BS22" i="138"/>
  <c r="BQ22" i="138"/>
  <c r="BO22" i="138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FE22" i="138" s="1"/>
  <c r="O22" i="138"/>
  <c r="DA22" i="138" s="1"/>
  <c r="M22" i="138"/>
  <c r="DQ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M21" i="138"/>
  <c r="CO21" i="138" s="1"/>
  <c r="CK21" i="138"/>
  <c r="CI21" i="138"/>
  <c r="CG21" i="138"/>
  <c r="BS21" i="138"/>
  <c r="BQ21" i="138"/>
  <c r="BO21" i="138"/>
  <c r="BU21" i="138" s="1"/>
  <c r="BW21" i="138" s="1"/>
  <c r="BE21" i="138"/>
  <c r="BC21" i="138"/>
  <c r="BA21" i="138"/>
  <c r="AY21" i="138"/>
  <c r="AW21" i="138"/>
  <c r="AI21" i="138"/>
  <c r="DC21" i="138" s="1"/>
  <c r="AG21" i="138"/>
  <c r="DA21" i="138" s="1"/>
  <c r="AE21" i="138"/>
  <c r="AK21" i="138" s="1"/>
  <c r="AM21" i="138" s="1"/>
  <c r="Q21" i="138"/>
  <c r="FE21" i="138" s="1"/>
  <c r="O21" i="138"/>
  <c r="FC21" i="138" s="1"/>
  <c r="M21" i="138"/>
  <c r="S21" i="138" s="1"/>
  <c r="U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W20" i="138"/>
  <c r="BU20" i="138"/>
  <c r="BS20" i="138"/>
  <c r="BQ20" i="138"/>
  <c r="BO20" i="138"/>
  <c r="BA20" i="138"/>
  <c r="AY20" i="138"/>
  <c r="AW20" i="138"/>
  <c r="BC20" i="138" s="1"/>
  <c r="BE20" i="138" s="1"/>
  <c r="AI20" i="138"/>
  <c r="AG20" i="138"/>
  <c r="AE20" i="138"/>
  <c r="AK20" i="138" s="1"/>
  <c r="AM20" i="138" s="1"/>
  <c r="U20" i="138"/>
  <c r="S20" i="138"/>
  <c r="Q20" i="138"/>
  <c r="DU20" i="138" s="1"/>
  <c r="O20" i="138"/>
  <c r="EK20" i="138" s="1"/>
  <c r="M20" i="138"/>
  <c r="FA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M19" i="138"/>
  <c r="CO19" i="138" s="1"/>
  <c r="CK19" i="138"/>
  <c r="CI19" i="138"/>
  <c r="CG19" i="138"/>
  <c r="BS19" i="138"/>
  <c r="BQ19" i="138"/>
  <c r="BO19" i="138"/>
  <c r="BU19" i="138" s="1"/>
  <c r="BW19" i="138" s="1"/>
  <c r="BE19" i="138"/>
  <c r="BC19" i="138"/>
  <c r="BA19" i="138"/>
  <c r="AY19" i="138"/>
  <c r="AW19" i="138"/>
  <c r="AM19" i="138"/>
  <c r="AK19" i="138"/>
  <c r="AI19" i="138"/>
  <c r="DC19" i="138" s="1"/>
  <c r="AG19" i="138"/>
  <c r="AE19" i="138"/>
  <c r="Q19" i="138"/>
  <c r="FE19" i="138" s="1"/>
  <c r="O19" i="138"/>
  <c r="FC19" i="138" s="1"/>
  <c r="M19" i="138"/>
  <c r="CY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E18" i="138"/>
  <c r="BC18" i="138"/>
  <c r="BA18" i="138"/>
  <c r="AY18" i="138"/>
  <c r="AW18" i="138"/>
  <c r="AI18" i="138"/>
  <c r="AG18" i="138"/>
  <c r="DA18" i="138" s="1"/>
  <c r="AE18" i="138"/>
  <c r="AK18" i="138" s="1"/>
  <c r="AM18" i="138" s="1"/>
  <c r="U18" i="138"/>
  <c r="S18" i="138"/>
  <c r="Q18" i="138"/>
  <c r="FE18" i="138" s="1"/>
  <c r="O18" i="138"/>
  <c r="FC18" i="138" s="1"/>
  <c r="M18" i="138"/>
  <c r="FA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W17" i="138"/>
  <c r="BU17" i="138"/>
  <c r="BS17" i="138"/>
  <c r="BQ17" i="138"/>
  <c r="BO17" i="138"/>
  <c r="BA17" i="138"/>
  <c r="AY17" i="138"/>
  <c r="AW17" i="138"/>
  <c r="BC17" i="138" s="1"/>
  <c r="BE17" i="138" s="1"/>
  <c r="AI17" i="138"/>
  <c r="AG17" i="138"/>
  <c r="AE17" i="138"/>
  <c r="AK17" i="138" s="1"/>
  <c r="AM17" i="138" s="1"/>
  <c r="S17" i="138"/>
  <c r="U17" i="138" s="1"/>
  <c r="Q17" i="138"/>
  <c r="DC17" i="138" s="1"/>
  <c r="O17" i="138"/>
  <c r="DS17" i="138" s="1"/>
  <c r="M17" i="138"/>
  <c r="EI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M16" i="138"/>
  <c r="CO16" i="138" s="1"/>
  <c r="CK16" i="138"/>
  <c r="CI16" i="138"/>
  <c r="CG16" i="138"/>
  <c r="BS16" i="138"/>
  <c r="BQ16" i="138"/>
  <c r="BO16" i="138"/>
  <c r="BU16" i="138" s="1"/>
  <c r="BW16" i="138" s="1"/>
  <c r="BC16" i="138"/>
  <c r="BE16" i="138" s="1"/>
  <c r="BA16" i="138"/>
  <c r="AY16" i="138"/>
  <c r="AW16" i="138"/>
  <c r="AI16" i="138"/>
  <c r="AG16" i="138"/>
  <c r="AE16" i="138"/>
  <c r="AK16" i="138" s="1"/>
  <c r="AM16" i="138" s="1"/>
  <c r="Q16" i="138"/>
  <c r="FE16" i="138" s="1"/>
  <c r="O16" i="138"/>
  <c r="FC16" i="138" s="1"/>
  <c r="M16" i="138"/>
  <c r="S16" i="138" s="1"/>
  <c r="U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C15" i="138"/>
  <c r="BE15" i="138" s="1"/>
  <c r="BA15" i="138"/>
  <c r="AY15" i="138"/>
  <c r="AW15" i="138"/>
  <c r="AI15" i="138"/>
  <c r="AG15" i="138"/>
  <c r="AE15" i="138"/>
  <c r="AK15" i="138" s="1"/>
  <c r="AM15" i="138" s="1"/>
  <c r="U15" i="138"/>
  <c r="S15" i="138"/>
  <c r="Q15" i="138"/>
  <c r="EM15" i="138" s="1"/>
  <c r="O15" i="138"/>
  <c r="FC15" i="138" s="1"/>
  <c r="M15" i="138"/>
  <c r="FA15" i="138" s="1"/>
  <c r="FG15" i="138" s="1"/>
  <c r="FI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U14" i="138"/>
  <c r="BW14" i="138" s="1"/>
  <c r="BS14" i="138"/>
  <c r="BQ14" i="138"/>
  <c r="BO14" i="138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FE14" i="138" s="1"/>
  <c r="O14" i="138"/>
  <c r="DA14" i="138" s="1"/>
  <c r="M14" i="138"/>
  <c r="DQ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M13" i="138"/>
  <c r="CO13" i="138" s="1"/>
  <c r="CK13" i="138"/>
  <c r="CI13" i="138"/>
  <c r="CG13" i="138"/>
  <c r="BS13" i="138"/>
  <c r="BQ13" i="138"/>
  <c r="BO13" i="138"/>
  <c r="BU13" i="138" s="1"/>
  <c r="BW13" i="138" s="1"/>
  <c r="BC13" i="138"/>
  <c r="BE13" i="138" s="1"/>
  <c r="BA13" i="138"/>
  <c r="AY13" i="138"/>
  <c r="AW13" i="138"/>
  <c r="AI13" i="138"/>
  <c r="DC13" i="138" s="1"/>
  <c r="AG13" i="138"/>
  <c r="DA13" i="138" s="1"/>
  <c r="AE13" i="138"/>
  <c r="AK13" i="138" s="1"/>
  <c r="AM13" i="138" s="1"/>
  <c r="U13" i="138"/>
  <c r="S13" i="138"/>
  <c r="Q13" i="138"/>
  <c r="FE13" i="138" s="1"/>
  <c r="O13" i="138"/>
  <c r="FC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U12" i="138"/>
  <c r="BW12" i="138" s="1"/>
  <c r="BS12" i="138"/>
  <c r="BQ12" i="138"/>
  <c r="BO12" i="138"/>
  <c r="BA12" i="138"/>
  <c r="AY12" i="138"/>
  <c r="AW12" i="138"/>
  <c r="BC12" i="138" s="1"/>
  <c r="BE12" i="138" s="1"/>
  <c r="AI12" i="138"/>
  <c r="AG12" i="138"/>
  <c r="AE12" i="138"/>
  <c r="AK12" i="138" s="1"/>
  <c r="AM12" i="138" s="1"/>
  <c r="U12" i="138"/>
  <c r="S12" i="138"/>
  <c r="Q12" i="138"/>
  <c r="DU12" i="138" s="1"/>
  <c r="O12" i="138"/>
  <c r="EK12" i="138" s="1"/>
  <c r="M12" i="138"/>
  <c r="FA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M11" i="138"/>
  <c r="CO11" i="138" s="1"/>
  <c r="CK11" i="138"/>
  <c r="CI11" i="138"/>
  <c r="CG11" i="138"/>
  <c r="BS11" i="138"/>
  <c r="BQ11" i="138"/>
  <c r="BO11" i="138"/>
  <c r="BU11" i="138" s="1"/>
  <c r="BW11" i="138" s="1"/>
  <c r="BE11" i="138"/>
  <c r="BC11" i="138"/>
  <c r="BA11" i="138"/>
  <c r="AY11" i="138"/>
  <c r="AW11" i="138"/>
  <c r="AI11" i="138"/>
  <c r="AG11" i="138"/>
  <c r="AE11" i="138"/>
  <c r="AK11" i="138" s="1"/>
  <c r="AM11" i="138" s="1"/>
  <c r="Q11" i="138"/>
  <c r="FE11" i="138" s="1"/>
  <c r="O11" i="138"/>
  <c r="FC11" i="138" s="1"/>
  <c r="M11" i="138"/>
  <c r="CY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E10" i="138"/>
  <c r="BC10" i="138"/>
  <c r="BA10" i="138"/>
  <c r="AY10" i="138"/>
  <c r="AW10" i="138"/>
  <c r="AI10" i="138"/>
  <c r="AG10" i="138"/>
  <c r="DA10" i="138" s="1"/>
  <c r="AE10" i="138"/>
  <c r="AK10" i="138" s="1"/>
  <c r="AM10" i="138" s="1"/>
  <c r="U10" i="138"/>
  <c r="S10" i="138"/>
  <c r="Q10" i="138"/>
  <c r="FE10" i="138" s="1"/>
  <c r="O10" i="138"/>
  <c r="FC10" i="138" s="1"/>
  <c r="M10" i="138"/>
  <c r="FA10" i="138" s="1"/>
  <c r="FG10" i="138" s="1"/>
  <c r="FI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W9" i="138"/>
  <c r="BU9" i="138"/>
  <c r="BS9" i="138"/>
  <c r="BQ9" i="138"/>
  <c r="BO9" i="138"/>
  <c r="BA9" i="138"/>
  <c r="AY9" i="138"/>
  <c r="AW9" i="138"/>
  <c r="BC9" i="138" s="1"/>
  <c r="BE9" i="138" s="1"/>
  <c r="AI9" i="138"/>
  <c r="AG9" i="138"/>
  <c r="AE9" i="138"/>
  <c r="AK9" i="138" s="1"/>
  <c r="AM9" i="138" s="1"/>
  <c r="S9" i="138"/>
  <c r="U9" i="138" s="1"/>
  <c r="Q9" i="138"/>
  <c r="DC9" i="138" s="1"/>
  <c r="O9" i="138"/>
  <c r="DS9" i="138" s="1"/>
  <c r="M9" i="138"/>
  <c r="EI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M8" i="138"/>
  <c r="CK8" i="138"/>
  <c r="CI8" i="138"/>
  <c r="CG8" i="138"/>
  <c r="BS8" i="138"/>
  <c r="BQ8" i="138"/>
  <c r="BO8" i="138"/>
  <c r="BU8" i="138" s="1"/>
  <c r="BW8" i="138" s="1"/>
  <c r="BE8" i="138"/>
  <c r="BC8" i="138"/>
  <c r="BA8" i="138"/>
  <c r="AY8" i="138"/>
  <c r="AW8" i="138"/>
  <c r="AK8" i="138"/>
  <c r="AI8" i="138"/>
  <c r="AG8" i="138"/>
  <c r="DA8" i="138" s="1"/>
  <c r="AE8" i="138"/>
  <c r="Q8" i="138"/>
  <c r="FE8" i="138" s="1"/>
  <c r="O8" i="138"/>
  <c r="FC8" i="138" s="1"/>
  <c r="M8" i="138"/>
  <c r="S8" i="138" s="1"/>
  <c r="U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 s="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 s="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 s="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 s="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 s="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 s="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 s="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E22" i="92" s="1"/>
  <c r="AG29" i="142"/>
  <c r="AA29" i="142"/>
  <c r="U29" i="142"/>
  <c r="O29" i="142"/>
  <c r="AI29" i="142" s="1"/>
  <c r="I29" i="142"/>
  <c r="AM29" i="142" s="1"/>
  <c r="AI28" i="142"/>
  <c r="AG28" i="142"/>
  <c r="AA28" i="142"/>
  <c r="U28" i="142"/>
  <c r="AK28" i="142" s="1"/>
  <c r="O28" i="142"/>
  <c r="I28" i="142"/>
  <c r="AO28" i="142" s="1"/>
  <c r="AK27" i="142"/>
  <c r="E21" i="90" s="1"/>
  <c r="AI27" i="142"/>
  <c r="E21" i="91" s="1"/>
  <c r="AG27" i="142"/>
  <c r="AA27" i="142"/>
  <c r="AM27" i="142" s="1"/>
  <c r="E21" i="89" s="1"/>
  <c r="U27" i="142"/>
  <c r="O27" i="142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I25" i="142"/>
  <c r="E19" i="92" s="1"/>
  <c r="AG24" i="142"/>
  <c r="AA24" i="142"/>
  <c r="U24" i="142"/>
  <c r="O24" i="142"/>
  <c r="I24" i="142"/>
  <c r="E18" i="92" s="1"/>
  <c r="AG23" i="142"/>
  <c r="AA23" i="142"/>
  <c r="U23" i="142"/>
  <c r="O23" i="142"/>
  <c r="I23" i="142"/>
  <c r="E16" i="92" s="1"/>
  <c r="AG22" i="142"/>
  <c r="AA22" i="142"/>
  <c r="U22" i="142"/>
  <c r="O22" i="142"/>
  <c r="I22" i="142"/>
  <c r="E17" i="92" s="1"/>
  <c r="AI21" i="142"/>
  <c r="E15" i="91" s="1"/>
  <c r="AG21" i="142"/>
  <c r="AA21" i="142"/>
  <c r="U21" i="142"/>
  <c r="O21" i="142"/>
  <c r="I21" i="142"/>
  <c r="E15" i="92" s="1"/>
  <c r="AK20" i="142"/>
  <c r="E14" i="90" s="1"/>
  <c r="AI20" i="142"/>
  <c r="E14" i="91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AA19" i="142" s="1"/>
  <c r="S19" i="142"/>
  <c r="Q19" i="142"/>
  <c r="U19" i="142" s="1"/>
  <c r="M19" i="142"/>
  <c r="K19" i="142"/>
  <c r="G19" i="142"/>
  <c r="E19" i="142"/>
  <c r="O19" i="142"/>
  <c r="I19" i="142"/>
  <c r="E13" i="92" s="1"/>
  <c r="AG18" i="142"/>
  <c r="AA18" i="142"/>
  <c r="U18" i="142"/>
  <c r="O18" i="142"/>
  <c r="I18" i="142"/>
  <c r="AO18" i="142" s="1"/>
  <c r="AG17" i="142"/>
  <c r="AA17" i="142"/>
  <c r="U17" i="142"/>
  <c r="O17" i="142"/>
  <c r="AM17" i="142" s="1"/>
  <c r="I17" i="142"/>
  <c r="AI17" i="142" s="1"/>
  <c r="AG16" i="142"/>
  <c r="AA16" i="142"/>
  <c r="U16" i="142"/>
  <c r="O16" i="142"/>
  <c r="I16" i="142"/>
  <c r="E12" i="92" s="1"/>
  <c r="AE15" i="142"/>
  <c r="AC15" i="142"/>
  <c r="Y15" i="142"/>
  <c r="W15" i="142"/>
  <c r="AA15" i="142" s="1"/>
  <c r="S15" i="142"/>
  <c r="U15" i="142" s="1"/>
  <c r="Q15" i="142"/>
  <c r="M15" i="142"/>
  <c r="K15" i="142"/>
  <c r="O15" i="142" s="1"/>
  <c r="G15" i="142"/>
  <c r="I15" i="142" s="1"/>
  <c r="E15" i="142"/>
  <c r="AG15" i="142"/>
  <c r="AG14" i="142"/>
  <c r="AA14" i="142"/>
  <c r="U14" i="142"/>
  <c r="O14" i="142"/>
  <c r="I14" i="142"/>
  <c r="AO14" i="142" s="1"/>
  <c r="AG13" i="142"/>
  <c r="AA13" i="142"/>
  <c r="U13" i="142"/>
  <c r="O13" i="142"/>
  <c r="I13" i="142"/>
  <c r="AO13" i="142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U1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G11" i="142"/>
  <c r="AA11" i="142"/>
  <c r="AK10" i="142"/>
  <c r="AI10" i="142"/>
  <c r="AG10" i="142"/>
  <c r="AA10" i="142"/>
  <c r="U10" i="142"/>
  <c r="O10" i="142"/>
  <c r="I10" i="142"/>
  <c r="AO10" i="142" s="1"/>
  <c r="AM9" i="142"/>
  <c r="AK9" i="142"/>
  <c r="AI9" i="142"/>
  <c r="AG9" i="142"/>
  <c r="AA9" i="142"/>
  <c r="U9" i="142"/>
  <c r="O9" i="142"/>
  <c r="I9" i="142"/>
  <c r="AO9" i="142" s="1"/>
  <c r="AG8" i="142"/>
  <c r="AA8" i="142"/>
  <c r="U8" i="142"/>
  <c r="O8" i="142"/>
  <c r="I8" i="142"/>
  <c r="E8" i="92" s="1"/>
  <c r="AE30" i="143"/>
  <c r="AC30" i="143"/>
  <c r="Y30" i="143"/>
  <c r="W30" i="143"/>
  <c r="S30" i="143"/>
  <c r="Q30" i="143"/>
  <c r="U30" i="143" s="1"/>
  <c r="AK30" i="143" s="1"/>
  <c r="M30" i="143"/>
  <c r="K30" i="143"/>
  <c r="G30" i="143"/>
  <c r="E30" i="143"/>
  <c r="AI30" i="143"/>
  <c r="AG30" i="143"/>
  <c r="AA30" i="143"/>
  <c r="O30" i="143"/>
  <c r="I30" i="143"/>
  <c r="AM29" i="143"/>
  <c r="AK29" i="143"/>
  <c r="AI29" i="143"/>
  <c r="AG29" i="143"/>
  <c r="AA29" i="143"/>
  <c r="U29" i="143"/>
  <c r="O29" i="143"/>
  <c r="I29" i="143"/>
  <c r="AO29" i="143" s="1"/>
  <c r="AG28" i="143"/>
  <c r="AA28" i="143"/>
  <c r="U28" i="143"/>
  <c r="O28" i="143"/>
  <c r="I28" i="143"/>
  <c r="AO28" i="143" s="1"/>
  <c r="AG27" i="143"/>
  <c r="AA27" i="143"/>
  <c r="U27" i="143"/>
  <c r="O27" i="143"/>
  <c r="I27" i="143"/>
  <c r="AM27" i="143" s="1"/>
  <c r="AG26" i="143"/>
  <c r="AA26" i="143"/>
  <c r="U26" i="143"/>
  <c r="O26" i="143"/>
  <c r="I26" i="143"/>
  <c r="AM26" i="143" s="1"/>
  <c r="AG25" i="143"/>
  <c r="AA25" i="143"/>
  <c r="U25" i="143"/>
  <c r="O25" i="143"/>
  <c r="I25" i="143"/>
  <c r="AM25" i="143" s="1"/>
  <c r="AG24" i="143"/>
  <c r="AA24" i="143"/>
  <c r="U24" i="143"/>
  <c r="O24" i="143"/>
  <c r="I24" i="143"/>
  <c r="AM24" i="143" s="1"/>
  <c r="AI23" i="143"/>
  <c r="AG23" i="143"/>
  <c r="AA23" i="143"/>
  <c r="U23" i="143"/>
  <c r="O23" i="143"/>
  <c r="I23" i="143"/>
  <c r="AK22" i="143"/>
  <c r="AI22" i="143"/>
  <c r="AG22" i="143"/>
  <c r="AA22" i="143"/>
  <c r="U22" i="143"/>
  <c r="O22" i="143"/>
  <c r="I22" i="143"/>
  <c r="AM22" i="143" s="1"/>
  <c r="AM21" i="143"/>
  <c r="AK21" i="143"/>
  <c r="AI21" i="143"/>
  <c r="AG21" i="143"/>
  <c r="AA21" i="143"/>
  <c r="U21" i="143"/>
  <c r="O21" i="143"/>
  <c r="I21" i="143"/>
  <c r="AG20" i="143"/>
  <c r="AA20" i="143"/>
  <c r="U20" i="143"/>
  <c r="O20" i="143"/>
  <c r="I20" i="143"/>
  <c r="AM20" i="143" s="1"/>
  <c r="AE19" i="143"/>
  <c r="AC19" i="143"/>
  <c r="AG19" i="143" s="1"/>
  <c r="Y19" i="143"/>
  <c r="W19" i="143"/>
  <c r="S19" i="143"/>
  <c r="Q19" i="143"/>
  <c r="M19" i="143"/>
  <c r="K19" i="143"/>
  <c r="O19" i="143" s="1"/>
  <c r="G19" i="143"/>
  <c r="E19" i="143"/>
  <c r="I19" i="143" s="1"/>
  <c r="AA19" i="143"/>
  <c r="U19" i="143"/>
  <c r="AG18" i="143"/>
  <c r="AA18" i="143"/>
  <c r="U18" i="143"/>
  <c r="O18" i="143"/>
  <c r="I18" i="143"/>
  <c r="AK18" i="143" s="1"/>
  <c r="AI17" i="143"/>
  <c r="AG17" i="143"/>
  <c r="AA17" i="143"/>
  <c r="U17" i="143"/>
  <c r="O17" i="143"/>
  <c r="I17" i="143"/>
  <c r="AM17" i="143" s="1"/>
  <c r="AK16" i="143"/>
  <c r="AI16" i="143"/>
  <c r="AG16" i="143"/>
  <c r="AA16" i="143"/>
  <c r="U16" i="143"/>
  <c r="O16" i="143"/>
  <c r="I16" i="143"/>
  <c r="AM16" i="143" s="1"/>
  <c r="AE15" i="143"/>
  <c r="AC15" i="143"/>
  <c r="AG15" i="143" s="1"/>
  <c r="Y15" i="143"/>
  <c r="W15" i="143"/>
  <c r="AA15" i="143" s="1"/>
  <c r="S15" i="143"/>
  <c r="Q15" i="143"/>
  <c r="U15" i="143" s="1"/>
  <c r="M15" i="143"/>
  <c r="K15" i="143"/>
  <c r="G15" i="143"/>
  <c r="E15" i="143"/>
  <c r="O15" i="143"/>
  <c r="I15" i="143"/>
  <c r="AG14" i="143"/>
  <c r="AA14" i="143"/>
  <c r="U14" i="143"/>
  <c r="O14" i="143"/>
  <c r="I14" i="143"/>
  <c r="AO14" i="143" s="1"/>
  <c r="AG13" i="143"/>
  <c r="AA13" i="143"/>
  <c r="U13" i="143"/>
  <c r="AM13" i="143" s="1"/>
  <c r="O13" i="143"/>
  <c r="I13" i="143"/>
  <c r="AI13" i="143" s="1"/>
  <c r="AG12" i="143"/>
  <c r="AA12" i="143"/>
  <c r="U12" i="143"/>
  <c r="O12" i="143"/>
  <c r="I12" i="143"/>
  <c r="AM12" i="143" s="1"/>
  <c r="AE11" i="143"/>
  <c r="AE31" i="143" s="1"/>
  <c r="AC11" i="143"/>
  <c r="AC31" i="143" s="1"/>
  <c r="Y11" i="143"/>
  <c r="Y31" i="143" s="1"/>
  <c r="W11" i="143"/>
  <c r="W31" i="143" s="1"/>
  <c r="S11" i="143"/>
  <c r="S31" i="143" s="1"/>
  <c r="Q11" i="143"/>
  <c r="Q31" i="143" s="1"/>
  <c r="M11" i="143"/>
  <c r="M31" i="143" s="1"/>
  <c r="K11" i="143"/>
  <c r="O11" i="143" s="1"/>
  <c r="G11" i="143"/>
  <c r="G31" i="143" s="1"/>
  <c r="E11" i="143"/>
  <c r="I11" i="143" s="1"/>
  <c r="AG11" i="143"/>
  <c r="AG10" i="143"/>
  <c r="AA10" i="143"/>
  <c r="U10" i="143"/>
  <c r="O10" i="143"/>
  <c r="I10" i="143"/>
  <c r="AO10" i="143" s="1"/>
  <c r="AG9" i="143"/>
  <c r="AA9" i="143"/>
  <c r="U9" i="143"/>
  <c r="O9" i="143"/>
  <c r="I9" i="143"/>
  <c r="AO9" i="143" s="1"/>
  <c r="AG8" i="143"/>
  <c r="AA8" i="143"/>
  <c r="U8" i="143"/>
  <c r="O8" i="143"/>
  <c r="I8" i="143"/>
  <c r="AM8" i="143" s="1"/>
  <c r="AU26" i="144"/>
  <c r="AQ60" i="99" s="1"/>
  <c r="AE26" i="144"/>
  <c r="AU60" i="99" s="1"/>
  <c r="AY60" i="99" s="1"/>
  <c r="AC26" i="144"/>
  <c r="AW60" i="99" s="1"/>
  <c r="Y26" i="144"/>
  <c r="AI60" i="99" s="1"/>
  <c r="AM60" i="99" s="1"/>
  <c r="W26" i="144"/>
  <c r="AK60" i="99" s="1"/>
  <c r="S26" i="144"/>
  <c r="W60" i="99" s="1"/>
  <c r="AA60" i="99" s="1"/>
  <c r="Q26" i="144"/>
  <c r="Y60" i="99" s="1"/>
  <c r="O26" i="144"/>
  <c r="M26" i="144"/>
  <c r="K60" i="99" s="1"/>
  <c r="O60" i="99" s="1"/>
  <c r="K26" i="144"/>
  <c r="M60" i="99" s="1"/>
  <c r="I26" i="144"/>
  <c r="E23" i="87" s="1"/>
  <c r="G26" i="144"/>
  <c r="E60" i="99" s="1"/>
  <c r="I60" i="99" s="1"/>
  <c r="K25" i="3" s="1"/>
  <c r="G925" i="1" s="1"/>
  <c r="E26" i="144"/>
  <c r="G60" i="99" s="1"/>
  <c r="AQ24" i="144"/>
  <c r="AC58" i="99" s="1"/>
  <c r="AK24" i="144"/>
  <c r="Q58" i="99" s="1"/>
  <c r="AE24" i="144"/>
  <c r="AU58" i="99" s="1"/>
  <c r="AY58" i="99" s="1"/>
  <c r="AC24" i="144"/>
  <c r="AW58" i="99" s="1"/>
  <c r="AA24" i="144"/>
  <c r="Y24" i="144"/>
  <c r="AI58" i="99" s="1"/>
  <c r="AM58" i="99" s="1"/>
  <c r="W24" i="144"/>
  <c r="AK58" i="99" s="1"/>
  <c r="U24" i="144"/>
  <c r="S24" i="144"/>
  <c r="W58" i="99" s="1"/>
  <c r="AA58" i="99" s="1"/>
  <c r="Q24" i="144"/>
  <c r="Y58" i="99" s="1"/>
  <c r="M24" i="144"/>
  <c r="K58" i="99" s="1"/>
  <c r="K24" i="144"/>
  <c r="M58" i="99" s="1"/>
  <c r="I24" i="144"/>
  <c r="G24" i="144"/>
  <c r="E58" i="99" s="1"/>
  <c r="E24" i="144"/>
  <c r="G58" i="99" s="1"/>
  <c r="AW23" i="144"/>
  <c r="AO57" i="99" s="1"/>
  <c r="AQ23" i="144"/>
  <c r="AC57" i="99" s="1"/>
  <c r="AG23" i="144"/>
  <c r="AE23" i="144"/>
  <c r="AU57" i="99" s="1"/>
  <c r="AY57" i="99" s="1"/>
  <c r="AC23" i="144"/>
  <c r="AW57" i="99" s="1"/>
  <c r="AA23" i="144"/>
  <c r="Y23" i="144"/>
  <c r="AI57" i="99" s="1"/>
  <c r="AM57" i="99" s="1"/>
  <c r="W23" i="144"/>
  <c r="AK57" i="99" s="1"/>
  <c r="S23" i="144"/>
  <c r="W57" i="99" s="1"/>
  <c r="Q23" i="144"/>
  <c r="Y57" i="99" s="1"/>
  <c r="O23" i="144"/>
  <c r="M23" i="144"/>
  <c r="K57" i="99" s="1"/>
  <c r="K23" i="144"/>
  <c r="M57" i="99" s="1"/>
  <c r="I23" i="144"/>
  <c r="G23" i="144"/>
  <c r="E57" i="99" s="1"/>
  <c r="E23" i="144"/>
  <c r="G57" i="99" s="1"/>
  <c r="AE22" i="144"/>
  <c r="AU56" i="99" s="1"/>
  <c r="AY56" i="99" s="1"/>
  <c r="AC22" i="144"/>
  <c r="AW56" i="99" s="1"/>
  <c r="Y22" i="144"/>
  <c r="AI56" i="99" s="1"/>
  <c r="W22" i="144"/>
  <c r="AK56" i="99" s="1"/>
  <c r="U22" i="144"/>
  <c r="S22" i="144"/>
  <c r="W56" i="99" s="1"/>
  <c r="Q22" i="144"/>
  <c r="Y56" i="99" s="1"/>
  <c r="O22" i="144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E21" i="144"/>
  <c r="AU55" i="99" s="1"/>
  <c r="AC21" i="144"/>
  <c r="AW55" i="99" s="1"/>
  <c r="AA21" i="144"/>
  <c r="Y21" i="144"/>
  <c r="AI55" i="99" s="1"/>
  <c r="W21" i="144"/>
  <c r="AK55" i="99" s="1"/>
  <c r="U21" i="144"/>
  <c r="S21" i="144"/>
  <c r="W55" i="99" s="1"/>
  <c r="Q21" i="144"/>
  <c r="Y55" i="99" s="1"/>
  <c r="M21" i="144"/>
  <c r="K55" i="99" s="1"/>
  <c r="O55" i="99" s="1"/>
  <c r="K21" i="144"/>
  <c r="M55" i="99" s="1"/>
  <c r="G21" i="144"/>
  <c r="E55" i="99" s="1"/>
  <c r="E21" i="144"/>
  <c r="G55" i="99" s="1"/>
  <c r="AI20" i="144"/>
  <c r="S54" i="99" s="1"/>
  <c r="AE20" i="144"/>
  <c r="AU54" i="99" s="1"/>
  <c r="AC20" i="144"/>
  <c r="AW54" i="99" s="1"/>
  <c r="AA20" i="144"/>
  <c r="Y20" i="144"/>
  <c r="AI54" i="99" s="1"/>
  <c r="AM54" i="99" s="1"/>
  <c r="W20" i="144"/>
  <c r="AK54" i="99" s="1"/>
  <c r="S20" i="144"/>
  <c r="W54" i="99" s="1"/>
  <c r="AA54" i="99" s="1"/>
  <c r="Q20" i="144"/>
  <c r="Y54" i="99" s="1"/>
  <c r="M20" i="144"/>
  <c r="K54" i="99" s="1"/>
  <c r="K20" i="144"/>
  <c r="M54" i="99" s="1"/>
  <c r="I20" i="144"/>
  <c r="G20" i="144"/>
  <c r="E54" i="99" s="1"/>
  <c r="I54" i="99" s="1"/>
  <c r="E20" i="144"/>
  <c r="G54" i="99" s="1"/>
  <c r="AO19" i="144"/>
  <c r="AE53" i="99" s="1"/>
  <c r="AI19" i="144"/>
  <c r="S53" i="99" s="1"/>
  <c r="AG19" i="144"/>
  <c r="AE19" i="144"/>
  <c r="AU53" i="99" s="1"/>
  <c r="AY53" i="99" s="1"/>
  <c r="AC19" i="144"/>
  <c r="AW53" i="99" s="1"/>
  <c r="Y19" i="144"/>
  <c r="AI53" i="99" s="1"/>
  <c r="AM53" i="99" s="1"/>
  <c r="W19" i="144"/>
  <c r="AK53" i="99" s="1"/>
  <c r="S19" i="144"/>
  <c r="W53" i="99" s="1"/>
  <c r="Q19" i="144"/>
  <c r="Y53" i="99" s="1"/>
  <c r="O19" i="144"/>
  <c r="M19" i="144"/>
  <c r="K53" i="99" s="1"/>
  <c r="O53" i="99" s="1"/>
  <c r="K19" i="144"/>
  <c r="M53" i="99" s="1"/>
  <c r="I19" i="144"/>
  <c r="G19" i="144"/>
  <c r="E53" i="99" s="1"/>
  <c r="I53" i="99" s="1"/>
  <c r="E19" i="144"/>
  <c r="G53" i="99" s="1"/>
  <c r="AU18" i="144"/>
  <c r="AQ52" i="99" s="1"/>
  <c r="AO18" i="144"/>
  <c r="AE52" i="99" s="1"/>
  <c r="AE18" i="144"/>
  <c r="AU52" i="99" s="1"/>
  <c r="AY52" i="99" s="1"/>
  <c r="AC18" i="144"/>
  <c r="AW52" i="99" s="1"/>
  <c r="Y18" i="144"/>
  <c r="AI52" i="99" s="1"/>
  <c r="W18" i="144"/>
  <c r="AK52" i="99" s="1"/>
  <c r="U18" i="144"/>
  <c r="S18" i="144"/>
  <c r="W52" i="99" s="1"/>
  <c r="AA52" i="99" s="1"/>
  <c r="Q18" i="144"/>
  <c r="Y52" i="99" s="1"/>
  <c r="O18" i="144"/>
  <c r="M18" i="144"/>
  <c r="K52" i="99" s="1"/>
  <c r="O52" i="99" s="1"/>
  <c r="K18" i="144"/>
  <c r="M52" i="99" s="1"/>
  <c r="G18" i="144"/>
  <c r="E52" i="99" s="1"/>
  <c r="I52" i="99" s="1"/>
  <c r="E18" i="144"/>
  <c r="G52" i="99" s="1"/>
  <c r="AK17" i="144"/>
  <c r="Q51" i="99" s="1"/>
  <c r="AE17" i="144"/>
  <c r="AU51" i="99" s="1"/>
  <c r="AC17" i="144"/>
  <c r="AW51" i="99" s="1"/>
  <c r="Y17" i="144"/>
  <c r="AI51" i="99" s="1"/>
  <c r="AM51" i="99" s="1"/>
  <c r="W17" i="144"/>
  <c r="AK51" i="99" s="1"/>
  <c r="U17" i="144"/>
  <c r="S17" i="144"/>
  <c r="W51" i="99" s="1"/>
  <c r="AA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Q16" i="144"/>
  <c r="AC50" i="99" s="1"/>
  <c r="AK16" i="144"/>
  <c r="Q50" i="99" s="1"/>
  <c r="AE16" i="144"/>
  <c r="AU50" i="99" s="1"/>
  <c r="AY50" i="99" s="1"/>
  <c r="AC16" i="144"/>
  <c r="AW50" i="99" s="1"/>
  <c r="AA16" i="144"/>
  <c r="Y16" i="144"/>
  <c r="AI50" i="99" s="1"/>
  <c r="AM50" i="99" s="1"/>
  <c r="W16" i="144"/>
  <c r="AK50" i="99" s="1"/>
  <c r="S16" i="144"/>
  <c r="W50" i="99" s="1"/>
  <c r="AA50" i="99" s="1"/>
  <c r="Q16" i="144"/>
  <c r="Y50" i="99" s="1"/>
  <c r="M16" i="144"/>
  <c r="K50" i="99" s="1"/>
  <c r="K16" i="144"/>
  <c r="M50" i="99" s="1"/>
  <c r="I16" i="144"/>
  <c r="G16" i="144"/>
  <c r="E50" i="99" s="1"/>
  <c r="E16" i="144"/>
  <c r="G50" i="99" s="1"/>
  <c r="AW15" i="144"/>
  <c r="AO49" i="99" s="1"/>
  <c r="AQ15" i="144"/>
  <c r="AC49" i="99" s="1"/>
  <c r="AG15" i="144"/>
  <c r="AE15" i="144"/>
  <c r="AU49" i="99" s="1"/>
  <c r="AY49" i="99" s="1"/>
  <c r="AC15" i="144"/>
  <c r="AW49" i="99" s="1"/>
  <c r="Y15" i="144"/>
  <c r="AI49" i="99" s="1"/>
  <c r="AM49" i="99" s="1"/>
  <c r="W15" i="144"/>
  <c r="AK49" i="99" s="1"/>
  <c r="S15" i="144"/>
  <c r="W49" i="99" s="1"/>
  <c r="Q15" i="144"/>
  <c r="Y49" i="99" s="1"/>
  <c r="O15" i="144"/>
  <c r="M15" i="144"/>
  <c r="K49" i="99" s="1"/>
  <c r="K15" i="144"/>
  <c r="M49" i="99" s="1"/>
  <c r="I15" i="144"/>
  <c r="G15" i="144"/>
  <c r="E49" i="99" s="1"/>
  <c r="E15" i="144"/>
  <c r="G49" i="99" s="1"/>
  <c r="AE14" i="144"/>
  <c r="AU48" i="99" s="1"/>
  <c r="AY48" i="99" s="1"/>
  <c r="AC14" i="144"/>
  <c r="AW48" i="99" s="1"/>
  <c r="Y14" i="144"/>
  <c r="AI48" i="99" s="1"/>
  <c r="W14" i="144"/>
  <c r="AK48" i="99" s="1"/>
  <c r="U14" i="144"/>
  <c r="S14" i="144"/>
  <c r="W48" i="99" s="1"/>
  <c r="Q14" i="144"/>
  <c r="Y48" i="99" s="1"/>
  <c r="O14" i="144"/>
  <c r="M14" i="144"/>
  <c r="K48" i="99" s="1"/>
  <c r="O48" i="99" s="1"/>
  <c r="K14" i="144"/>
  <c r="M48" i="99" s="1"/>
  <c r="G14" i="144"/>
  <c r="E48" i="99" s="1"/>
  <c r="I48" i="99" s="1"/>
  <c r="E14" i="144"/>
  <c r="G48" i="99" s="1"/>
  <c r="AE13" i="144"/>
  <c r="AU47" i="99" s="1"/>
  <c r="AC13" i="144"/>
  <c r="AW47" i="99" s="1"/>
  <c r="AA13" i="144"/>
  <c r="Y13" i="144"/>
  <c r="AI47" i="99" s="1"/>
  <c r="W13" i="144"/>
  <c r="AK47" i="99" s="1"/>
  <c r="U13" i="144"/>
  <c r="S13" i="144"/>
  <c r="W47" i="99" s="1"/>
  <c r="AA47" i="99" s="1"/>
  <c r="Q13" i="144"/>
  <c r="Y47" i="99" s="1"/>
  <c r="M13" i="144"/>
  <c r="K47" i="99" s="1"/>
  <c r="O47" i="99" s="1"/>
  <c r="K13" i="144"/>
  <c r="M47" i="99" s="1"/>
  <c r="G13" i="144"/>
  <c r="E47" i="99" s="1"/>
  <c r="E13" i="144"/>
  <c r="G47" i="99" s="1"/>
  <c r="AI12" i="144"/>
  <c r="S46" i="99" s="1"/>
  <c r="AG12" i="144"/>
  <c r="AE12" i="144"/>
  <c r="AU46" i="99" s="1"/>
  <c r="AC12" i="144"/>
  <c r="AW46" i="99" s="1"/>
  <c r="AA12" i="144"/>
  <c r="Y12" i="144"/>
  <c r="AI46" i="99" s="1"/>
  <c r="AM46" i="99" s="1"/>
  <c r="W12" i="144"/>
  <c r="AK46" i="99" s="1"/>
  <c r="S12" i="144"/>
  <c r="W46" i="99" s="1"/>
  <c r="AA46" i="99" s="1"/>
  <c r="Q12" i="144"/>
  <c r="Y46" i="99" s="1"/>
  <c r="M12" i="144"/>
  <c r="K46" i="99" s="1"/>
  <c r="K12" i="144"/>
  <c r="M46" i="99" s="1"/>
  <c r="I12" i="144"/>
  <c r="G12" i="144"/>
  <c r="E46" i="99" s="1"/>
  <c r="I46" i="99" s="1"/>
  <c r="E12" i="144"/>
  <c r="G46" i="99" s="1"/>
  <c r="AO11" i="144"/>
  <c r="AE45" i="99" s="1"/>
  <c r="AI11" i="144"/>
  <c r="S45" i="99" s="1"/>
  <c r="AG11" i="144"/>
  <c r="AE11" i="144"/>
  <c r="AU45" i="99" s="1"/>
  <c r="AY45" i="99" s="1"/>
  <c r="AC11" i="144"/>
  <c r="AW45" i="99" s="1"/>
  <c r="Y11" i="144"/>
  <c r="AI45" i="99" s="1"/>
  <c r="AM45" i="99" s="1"/>
  <c r="W11" i="144"/>
  <c r="AK45" i="99" s="1"/>
  <c r="S11" i="144"/>
  <c r="W45" i="99" s="1"/>
  <c r="Q11" i="144"/>
  <c r="Y45" i="99" s="1"/>
  <c r="O11" i="144"/>
  <c r="M11" i="144"/>
  <c r="K45" i="99" s="1"/>
  <c r="O45" i="99" s="1"/>
  <c r="K11" i="144"/>
  <c r="M45" i="99" s="1"/>
  <c r="I11" i="144"/>
  <c r="G11" i="144"/>
  <c r="E45" i="99" s="1"/>
  <c r="I45" i="99" s="1"/>
  <c r="E11" i="144"/>
  <c r="G45" i="99" s="1"/>
  <c r="AU10" i="144"/>
  <c r="AQ44" i="99" s="1"/>
  <c r="AE10" i="144"/>
  <c r="AU44" i="99" s="1"/>
  <c r="AY44" i="99" s="1"/>
  <c r="AC10" i="144"/>
  <c r="AW44" i="99" s="1"/>
  <c r="Y10" i="144"/>
  <c r="AI44" i="99" s="1"/>
  <c r="W10" i="144"/>
  <c r="AK44" i="99" s="1"/>
  <c r="U10" i="144"/>
  <c r="S10" i="144"/>
  <c r="W44" i="99" s="1"/>
  <c r="AA44" i="99" s="1"/>
  <c r="Q10" i="144"/>
  <c r="Y44" i="99" s="1"/>
  <c r="O10" i="144"/>
  <c r="M10" i="144"/>
  <c r="K44" i="99" s="1"/>
  <c r="O44" i="99" s="1"/>
  <c r="K10" i="144"/>
  <c r="M44" i="99" s="1"/>
  <c r="G10" i="144"/>
  <c r="E44" i="99" s="1"/>
  <c r="I44" i="99" s="1"/>
  <c r="E10" i="144"/>
  <c r="G44" i="99" s="1"/>
  <c r="AK9" i="144"/>
  <c r="Q43" i="99" s="1"/>
  <c r="AE9" i="144"/>
  <c r="AU43" i="99" s="1"/>
  <c r="AC9" i="144"/>
  <c r="AW43" i="99" s="1"/>
  <c r="AA9" i="144"/>
  <c r="Y9" i="144"/>
  <c r="AI43" i="99" s="1"/>
  <c r="AM43" i="99" s="1"/>
  <c r="W9" i="144"/>
  <c r="AK43" i="99" s="1"/>
  <c r="U9" i="144"/>
  <c r="S9" i="144"/>
  <c r="W43" i="99" s="1"/>
  <c r="AA43" i="99" s="1"/>
  <c r="Q9" i="144"/>
  <c r="Y43" i="99" s="1"/>
  <c r="M9" i="144"/>
  <c r="K43" i="99" s="1"/>
  <c r="O43" i="99" s="1"/>
  <c r="K9" i="144"/>
  <c r="M43" i="99" s="1"/>
  <c r="G9" i="144"/>
  <c r="E43" i="99" s="1"/>
  <c r="E9" i="144"/>
  <c r="G43" i="99" s="1"/>
  <c r="AQ8" i="144"/>
  <c r="AC42" i="99" s="1"/>
  <c r="AK8" i="144"/>
  <c r="Q42" i="99" s="1"/>
  <c r="AG8" i="144"/>
  <c r="AE8" i="144"/>
  <c r="AU42" i="99" s="1"/>
  <c r="AY42" i="99" s="1"/>
  <c r="AC8" i="144"/>
  <c r="AW42" i="99" s="1"/>
  <c r="AA8" i="144"/>
  <c r="Y8" i="144"/>
  <c r="AI42" i="99" s="1"/>
  <c r="AM42" i="99" s="1"/>
  <c r="W8" i="144"/>
  <c r="AK42" i="99" s="1"/>
  <c r="S8" i="144"/>
  <c r="W42" i="99" s="1"/>
  <c r="AA42" i="99" s="1"/>
  <c r="Q8" i="144"/>
  <c r="Y42" i="99" s="1"/>
  <c r="M8" i="144"/>
  <c r="K42" i="99" s="1"/>
  <c r="K8" i="144"/>
  <c r="M42" i="99" s="1"/>
  <c r="I8" i="144"/>
  <c r="G8" i="144"/>
  <c r="E42" i="99" s="1"/>
  <c r="E8" i="144"/>
  <c r="G42" i="99" s="1"/>
  <c r="BE26" i="145"/>
  <c r="BC26" i="145"/>
  <c r="BA41" i="99" s="1"/>
  <c r="BE41" i="99" s="1"/>
  <c r="BA26" i="145"/>
  <c r="BC41" i="99" s="1"/>
  <c r="AW26" i="145"/>
  <c r="AO41" i="99" s="1"/>
  <c r="AS41" i="99" s="1"/>
  <c r="AU26" i="145"/>
  <c r="AQ41" i="99" s="1"/>
  <c r="AQ26" i="145"/>
  <c r="AC41" i="99" s="1"/>
  <c r="AO26" i="145"/>
  <c r="AE41" i="99" s="1"/>
  <c r="AM26" i="145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O25" i="145" s="1"/>
  <c r="G25" i="145"/>
  <c r="AQ25" i="145" s="1"/>
  <c r="E25" i="145"/>
  <c r="AO25" i="145" s="1"/>
  <c r="BC25" i="145"/>
  <c r="AK25" i="145"/>
  <c r="AG25" i="145"/>
  <c r="BE24" i="145"/>
  <c r="BC24" i="145"/>
  <c r="BA40" i="99" s="1"/>
  <c r="BE40" i="99" s="1"/>
  <c r="BA24" i="145"/>
  <c r="BC40" i="99" s="1"/>
  <c r="AW24" i="145"/>
  <c r="AO40" i="99" s="1"/>
  <c r="AS40" i="99" s="1"/>
  <c r="AU24" i="145"/>
  <c r="AQ40" i="99" s="1"/>
  <c r="AQ24" i="145"/>
  <c r="AC40" i="99" s="1"/>
  <c r="AO24" i="145"/>
  <c r="AE40" i="99" s="1"/>
  <c r="AM24" i="145"/>
  <c r="AK24" i="145"/>
  <c r="Q40" i="99" s="1"/>
  <c r="AI24" i="145"/>
  <c r="S40" i="99" s="1"/>
  <c r="AG24" i="145"/>
  <c r="AA24" i="145"/>
  <c r="U24" i="145"/>
  <c r="O24" i="145"/>
  <c r="I24" i="145"/>
  <c r="Q24" i="29" s="1"/>
  <c r="BE23" i="145"/>
  <c r="BC23" i="145"/>
  <c r="BA39" i="99" s="1"/>
  <c r="BA23" i="145"/>
  <c r="BC39" i="99" s="1"/>
  <c r="AY23" i="145"/>
  <c r="AW23" i="145"/>
  <c r="AO39" i="99" s="1"/>
  <c r="AS39" i="99" s="1"/>
  <c r="AU23" i="145"/>
  <c r="AQ39" i="99" s="1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BC22" i="145"/>
  <c r="BA38" i="99" s="1"/>
  <c r="BA22" i="145"/>
  <c r="BC38" i="99" s="1"/>
  <c r="AY22" i="145"/>
  <c r="AW22" i="145"/>
  <c r="AO38" i="99" s="1"/>
  <c r="AS38" i="99" s="1"/>
  <c r="AU22" i="145"/>
  <c r="AQ38" i="99" s="1"/>
  <c r="AS22" i="145"/>
  <c r="AQ22" i="145"/>
  <c r="AC38" i="99" s="1"/>
  <c r="AG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BC21" i="145"/>
  <c r="BA37" i="99" s="1"/>
  <c r="BE37" i="99" s="1"/>
  <c r="BA21" i="145"/>
  <c r="BC37" i="99" s="1"/>
  <c r="AW21" i="145"/>
  <c r="AO37" i="99" s="1"/>
  <c r="AU21" i="145"/>
  <c r="AQ37" i="99" s="1"/>
  <c r="AS21" i="145"/>
  <c r="AQ21" i="145"/>
  <c r="AC37" i="99" s="1"/>
  <c r="AO21" i="145"/>
  <c r="AE37" i="99" s="1"/>
  <c r="AM21" i="145"/>
  <c r="AK21" i="145"/>
  <c r="Q37" i="99" s="1"/>
  <c r="U37" i="99" s="1"/>
  <c r="AI21" i="145"/>
  <c r="S37" i="99" s="1"/>
  <c r="AG21" i="145"/>
  <c r="AA21" i="145"/>
  <c r="U21" i="145"/>
  <c r="O21" i="145"/>
  <c r="I21" i="145"/>
  <c r="BE20" i="145"/>
  <c r="BC20" i="145"/>
  <c r="BA36" i="99" s="1"/>
  <c r="BE36" i="99" s="1"/>
  <c r="BA20" i="145"/>
  <c r="BC36" i="99" s="1"/>
  <c r="AW20" i="145"/>
  <c r="AO36" i="99" s="1"/>
  <c r="AS36" i="99" s="1"/>
  <c r="AU20" i="145"/>
  <c r="AQ36" i="99" s="1"/>
  <c r="AQ20" i="145"/>
  <c r="AC36" i="99" s="1"/>
  <c r="AO20" i="145"/>
  <c r="AE36" i="99" s="1"/>
  <c r="AM20" i="145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E19" i="145"/>
  <c r="BC19" i="145"/>
  <c r="BA35" i="99" s="1"/>
  <c r="BE35" i="99" s="1"/>
  <c r="BA19" i="145"/>
  <c r="BC35" i="99" s="1"/>
  <c r="AY19" i="145"/>
  <c r="AW19" i="145"/>
  <c r="AO35" i="99" s="1"/>
  <c r="AS35" i="99" s="1"/>
  <c r="AU19" i="145"/>
  <c r="AQ35" i="99" s="1"/>
  <c r="AQ19" i="145"/>
  <c r="AC35" i="99" s="1"/>
  <c r="AG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BC18" i="145"/>
  <c r="BA34" i="99" s="1"/>
  <c r="BA18" i="145"/>
  <c r="BC34" i="99" s="1"/>
  <c r="AY18" i="145"/>
  <c r="AW18" i="145"/>
  <c r="AO34" i="99" s="1"/>
  <c r="AU18" i="145"/>
  <c r="AQ34" i="99" s="1"/>
  <c r="AS18" i="145"/>
  <c r="AQ18" i="145"/>
  <c r="AC34" i="99" s="1"/>
  <c r="AG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BC17" i="145"/>
  <c r="BA33" i="99" s="1"/>
  <c r="BE33" i="99" s="1"/>
  <c r="BA17" i="145"/>
  <c r="BC33" i="99" s="1"/>
  <c r="AW17" i="145"/>
  <c r="AO33" i="99" s="1"/>
  <c r="AU17" i="145"/>
  <c r="AQ33" i="99" s="1"/>
  <c r="AS17" i="145"/>
  <c r="AQ17" i="145"/>
  <c r="AC33" i="99" s="1"/>
  <c r="AG33" i="99" s="1"/>
  <c r="AO17" i="145"/>
  <c r="AE33" i="99" s="1"/>
  <c r="AM17" i="145"/>
  <c r="AK17" i="145"/>
  <c r="Q33" i="99" s="1"/>
  <c r="U33" i="99" s="1"/>
  <c r="AI17" i="145"/>
  <c r="S33" i="99" s="1"/>
  <c r="AG17" i="145"/>
  <c r="AA17" i="145"/>
  <c r="U17" i="145"/>
  <c r="O17" i="145"/>
  <c r="I17" i="145"/>
  <c r="BE16" i="145"/>
  <c r="BC16" i="145"/>
  <c r="BA32" i="99" s="1"/>
  <c r="BE32" i="99" s="1"/>
  <c r="BA16" i="145"/>
  <c r="BC32" i="99" s="1"/>
  <c r="AW16" i="145"/>
  <c r="AO32" i="99" s="1"/>
  <c r="AS32" i="99" s="1"/>
  <c r="AU16" i="145"/>
  <c r="AQ32" i="99" s="1"/>
  <c r="AQ16" i="145"/>
  <c r="AC32" i="99" s="1"/>
  <c r="AO16" i="145"/>
  <c r="AE32" i="99" s="1"/>
  <c r="AM16" i="145"/>
  <c r="AK16" i="145"/>
  <c r="Q32" i="99" s="1"/>
  <c r="AI16" i="145"/>
  <c r="S32" i="99" s="1"/>
  <c r="AG16" i="145"/>
  <c r="AA16" i="145"/>
  <c r="U16" i="145"/>
  <c r="O16" i="145"/>
  <c r="I16" i="145"/>
  <c r="Q16" i="29" s="1"/>
  <c r="BE15" i="145"/>
  <c r="BC15" i="145"/>
  <c r="BA31" i="99" s="1"/>
  <c r="BA15" i="145"/>
  <c r="BC31" i="99" s="1"/>
  <c r="AY15" i="145"/>
  <c r="AW15" i="145"/>
  <c r="AO31" i="99" s="1"/>
  <c r="AS31" i="99" s="1"/>
  <c r="AU15" i="145"/>
  <c r="AQ31" i="99" s="1"/>
  <c r="AQ15" i="145"/>
  <c r="AC31" i="99" s="1"/>
  <c r="AG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BC14" i="145"/>
  <c r="BA30" i="99" s="1"/>
  <c r="BA14" i="145"/>
  <c r="BC30" i="99" s="1"/>
  <c r="AY14" i="145"/>
  <c r="AW14" i="145"/>
  <c r="AO30" i="99" s="1"/>
  <c r="AS30" i="99" s="1"/>
  <c r="AU14" i="145"/>
  <c r="AQ30" i="99" s="1"/>
  <c r="AS14" i="145"/>
  <c r="AQ14" i="145"/>
  <c r="AC30" i="99" s="1"/>
  <c r="AG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BC13" i="145"/>
  <c r="BA29" i="99" s="1"/>
  <c r="BE29" i="99" s="1"/>
  <c r="BA13" i="145"/>
  <c r="BC29" i="99" s="1"/>
  <c r="AW13" i="145"/>
  <c r="AO29" i="99" s="1"/>
  <c r="AU13" i="145"/>
  <c r="AQ29" i="99" s="1"/>
  <c r="AS13" i="145"/>
  <c r="AQ13" i="145"/>
  <c r="AC29" i="99" s="1"/>
  <c r="AO13" i="145"/>
  <c r="AE29" i="99" s="1"/>
  <c r="AM13" i="145"/>
  <c r="AK13" i="145"/>
  <c r="Q29" i="99" s="1"/>
  <c r="U29" i="99" s="1"/>
  <c r="AI13" i="145"/>
  <c r="S29" i="99" s="1"/>
  <c r="AG13" i="145"/>
  <c r="AA13" i="145"/>
  <c r="U13" i="145"/>
  <c r="O13" i="145"/>
  <c r="I13" i="145"/>
  <c r="BE12" i="145"/>
  <c r="BC12" i="145"/>
  <c r="BA28" i="99" s="1"/>
  <c r="BE28" i="99" s="1"/>
  <c r="BA12" i="145"/>
  <c r="BC28" i="99" s="1"/>
  <c r="AW12" i="145"/>
  <c r="AO28" i="99" s="1"/>
  <c r="AS28" i="99" s="1"/>
  <c r="AU12" i="145"/>
  <c r="AQ28" i="99" s="1"/>
  <c r="AQ12" i="145"/>
  <c r="AC28" i="99" s="1"/>
  <c r="AO12" i="145"/>
  <c r="AE28" i="99" s="1"/>
  <c r="AM12" i="145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E11" i="145"/>
  <c r="BC11" i="145"/>
  <c r="BA27" i="99" s="1"/>
  <c r="BE27" i="99" s="1"/>
  <c r="BA11" i="145"/>
  <c r="BC27" i="99" s="1"/>
  <c r="AY11" i="145"/>
  <c r="AW11" i="145"/>
  <c r="AO27" i="99" s="1"/>
  <c r="AS27" i="99" s="1"/>
  <c r="AU11" i="145"/>
  <c r="AQ27" i="99" s="1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BC10" i="145"/>
  <c r="BA26" i="99" s="1"/>
  <c r="BA10" i="145"/>
  <c r="BC26" i="99" s="1"/>
  <c r="AY10" i="145"/>
  <c r="AW10" i="145"/>
  <c r="AO26" i="99" s="1"/>
  <c r="AU10" i="145"/>
  <c r="AQ26" i="99" s="1"/>
  <c r="AS10" i="145"/>
  <c r="AQ10" i="145"/>
  <c r="AC26" i="99" s="1"/>
  <c r="AG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BC9" i="145"/>
  <c r="BA25" i="99" s="1"/>
  <c r="BE25" i="99" s="1"/>
  <c r="BA9" i="145"/>
  <c r="BC25" i="99" s="1"/>
  <c r="AW9" i="145"/>
  <c r="AO25" i="99" s="1"/>
  <c r="AU9" i="145"/>
  <c r="AQ25" i="99" s="1"/>
  <c r="AS9" i="145"/>
  <c r="AQ9" i="145"/>
  <c r="AC25" i="99" s="1"/>
  <c r="AG25" i="99" s="1"/>
  <c r="AO9" i="145"/>
  <c r="AE25" i="99" s="1"/>
  <c r="AM9" i="145"/>
  <c r="AK9" i="145"/>
  <c r="Q25" i="99" s="1"/>
  <c r="U25" i="99" s="1"/>
  <c r="AI9" i="145"/>
  <c r="S25" i="99" s="1"/>
  <c r="AG9" i="145"/>
  <c r="AA9" i="145"/>
  <c r="U9" i="145"/>
  <c r="O9" i="145"/>
  <c r="I9" i="145"/>
  <c r="BE8" i="145"/>
  <c r="BC8" i="145"/>
  <c r="BA24" i="99" s="1"/>
  <c r="BE24" i="99" s="1"/>
  <c r="BA8" i="145"/>
  <c r="BC24" i="99" s="1"/>
  <c r="AW8" i="145"/>
  <c r="AO24" i="99" s="1"/>
  <c r="AS24" i="99" s="1"/>
  <c r="AU8" i="145"/>
  <c r="AQ24" i="99" s="1"/>
  <c r="AQ8" i="145"/>
  <c r="AC24" i="99" s="1"/>
  <c r="AO8" i="145"/>
  <c r="AE24" i="99" s="1"/>
  <c r="AM8" i="145"/>
  <c r="AK8" i="145"/>
  <c r="Q24" i="99" s="1"/>
  <c r="AI8" i="145"/>
  <c r="S24" i="99" s="1"/>
  <c r="AG8" i="145"/>
  <c r="AA8" i="145"/>
  <c r="U8" i="145"/>
  <c r="O8" i="145"/>
  <c r="I8" i="145"/>
  <c r="Q8" i="29" s="1"/>
  <c r="BE23" i="146"/>
  <c r="BC23" i="146"/>
  <c r="BA23" i="99" s="1"/>
  <c r="BA23" i="146"/>
  <c r="BC23" i="99" s="1"/>
  <c r="AY23" i="146"/>
  <c r="AW23" i="146"/>
  <c r="AO23" i="99" s="1"/>
  <c r="AS23" i="99" s="1"/>
  <c r="BS23" i="83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Y22" i="146"/>
  <c r="AW22" i="146"/>
  <c r="AO22" i="99" s="1"/>
  <c r="AS22" i="99" s="1"/>
  <c r="BS22" i="83" s="1"/>
  <c r="AU22" i="146"/>
  <c r="AQ22" i="99" s="1"/>
  <c r="AS22" i="146"/>
  <c r="AQ22" i="146"/>
  <c r="AC22" i="99" s="1"/>
  <c r="AG22" i="99" s="1"/>
  <c r="AY22" i="83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Q21" i="99" s="1"/>
  <c r="AS21" i="146"/>
  <c r="AQ21" i="146"/>
  <c r="AC21" i="99" s="1"/>
  <c r="AO21" i="146"/>
  <c r="AE21" i="99" s="1"/>
  <c r="AM21" i="146"/>
  <c r="AK21" i="146"/>
  <c r="Q21" i="99" s="1"/>
  <c r="U21" i="99" s="1"/>
  <c r="AE21" i="83" s="1"/>
  <c r="AI21" i="146"/>
  <c r="S21" i="99" s="1"/>
  <c r="AG21" i="146"/>
  <c r="AA21" i="146"/>
  <c r="U21" i="146"/>
  <c r="O21" i="146"/>
  <c r="I21" i="146"/>
  <c r="BE20" i="146"/>
  <c r="BC20" i="146"/>
  <c r="BA20" i="99" s="1"/>
  <c r="BE20" i="99" s="1"/>
  <c r="CM20" i="83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O20" i="146"/>
  <c r="AE20" i="99" s="1"/>
  <c r="AM20" i="146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E19" i="146"/>
  <c r="BC19" i="146"/>
  <c r="BA19" i="99" s="1"/>
  <c r="BE19" i="99" s="1"/>
  <c r="CM19" i="83" s="1"/>
  <c r="BA19" i="146"/>
  <c r="BC19" i="99" s="1"/>
  <c r="AY19" i="146"/>
  <c r="AW19" i="146"/>
  <c r="AO19" i="99" s="1"/>
  <c r="AS19" i="99" s="1"/>
  <c r="BS19" i="83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Y18" i="146"/>
  <c r="AW18" i="146"/>
  <c r="AO18" i="99" s="1"/>
  <c r="AU18" i="146"/>
  <c r="AQ18" i="99" s="1"/>
  <c r="AS18" i="146"/>
  <c r="AQ18" i="146"/>
  <c r="AC18" i="99" s="1"/>
  <c r="AG18" i="99" s="1"/>
  <c r="AY18" i="83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Q17" i="99" s="1"/>
  <c r="AS17" i="146"/>
  <c r="AQ17" i="146"/>
  <c r="AC17" i="99" s="1"/>
  <c r="AG17" i="99" s="1"/>
  <c r="AY17" i="83" s="1"/>
  <c r="AO17" i="146"/>
  <c r="AE17" i="99" s="1"/>
  <c r="AM17" i="146"/>
  <c r="AK17" i="146"/>
  <c r="Q17" i="99" s="1"/>
  <c r="U17" i="99" s="1"/>
  <c r="AE17" i="83" s="1"/>
  <c r="AI17" i="146"/>
  <c r="S17" i="99" s="1"/>
  <c r="AG17" i="146"/>
  <c r="AA17" i="146"/>
  <c r="U17" i="146"/>
  <c r="O17" i="146"/>
  <c r="I17" i="146"/>
  <c r="BE16" i="146"/>
  <c r="BC16" i="146"/>
  <c r="BA16" i="99" s="1"/>
  <c r="BE16" i="99" s="1"/>
  <c r="CM16" i="83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O16" i="146"/>
  <c r="AE16" i="99" s="1"/>
  <c r="AM16" i="146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E15" i="146"/>
  <c r="BC15" i="146"/>
  <c r="BA15" i="99" s="1"/>
  <c r="BE15" i="99" s="1"/>
  <c r="CM15" i="83" s="1"/>
  <c r="BA15" i="146"/>
  <c r="BC15" i="99" s="1"/>
  <c r="AY15" i="146"/>
  <c r="AW15" i="146"/>
  <c r="AO15" i="99" s="1"/>
  <c r="AS15" i="99" s="1"/>
  <c r="BS15" i="83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Y14" i="146"/>
  <c r="AW14" i="146"/>
  <c r="AO14" i="99" s="1"/>
  <c r="AS14" i="99" s="1"/>
  <c r="BS14" i="83" s="1"/>
  <c r="AU14" i="146"/>
  <c r="AQ14" i="99" s="1"/>
  <c r="AS14" i="146"/>
  <c r="AQ14" i="146"/>
  <c r="AC14" i="99" s="1"/>
  <c r="AG14" i="99" s="1"/>
  <c r="AY14" i="83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Q13" i="99" s="1"/>
  <c r="AS13" i="146"/>
  <c r="AQ13" i="146"/>
  <c r="AC13" i="99" s="1"/>
  <c r="AG13" i="99" s="1"/>
  <c r="AY13" i="83" s="1"/>
  <c r="AO13" i="146"/>
  <c r="AE13" i="99" s="1"/>
  <c r="AM13" i="146"/>
  <c r="AK13" i="146"/>
  <c r="Q13" i="99" s="1"/>
  <c r="U13" i="99" s="1"/>
  <c r="AE13" i="83" s="1"/>
  <c r="AI13" i="146"/>
  <c r="S13" i="99" s="1"/>
  <c r="AG13" i="146"/>
  <c r="AA13" i="146"/>
  <c r="U13" i="146"/>
  <c r="O13" i="146"/>
  <c r="I13" i="146"/>
  <c r="BE12" i="146"/>
  <c r="BC12" i="146"/>
  <c r="BA12" i="99" s="1"/>
  <c r="BE12" i="99" s="1"/>
  <c r="CM12" i="83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O12" i="146"/>
  <c r="AE12" i="99" s="1"/>
  <c r="AM12" i="146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E11" i="146"/>
  <c r="BC11" i="146"/>
  <c r="BA11" i="99" s="1"/>
  <c r="BE11" i="99" s="1"/>
  <c r="CM11" i="83" s="1"/>
  <c r="BA11" i="146"/>
  <c r="BC11" i="99" s="1"/>
  <c r="AY11" i="146"/>
  <c r="AW11" i="146"/>
  <c r="AO11" i="99" s="1"/>
  <c r="AS11" i="99" s="1"/>
  <c r="BS11" i="83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Y10" i="146"/>
  <c r="AW10" i="146"/>
  <c r="AO10" i="99" s="1"/>
  <c r="AS10" i="99" s="1"/>
  <c r="BS10" i="83" s="1"/>
  <c r="AU10" i="146"/>
  <c r="AQ10" i="99" s="1"/>
  <c r="AS10" i="146"/>
  <c r="AQ10" i="146"/>
  <c r="AC10" i="99" s="1"/>
  <c r="AG10" i="99" s="1"/>
  <c r="AY10" i="83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S9" i="146"/>
  <c r="AQ9" i="146"/>
  <c r="AC9" i="99" s="1"/>
  <c r="AG9" i="99" s="1"/>
  <c r="AY9" i="83" s="1"/>
  <c r="AO9" i="146"/>
  <c r="AE9" i="99" s="1"/>
  <c r="AM9" i="146"/>
  <c r="AK9" i="146"/>
  <c r="Q9" i="99" s="1"/>
  <c r="U9" i="99" s="1"/>
  <c r="AE9" i="83" s="1"/>
  <c r="AI9" i="146"/>
  <c r="S9" i="99" s="1"/>
  <c r="AG9" i="146"/>
  <c r="AA9" i="146"/>
  <c r="U9" i="146"/>
  <c r="O9" i="146"/>
  <c r="I9" i="146"/>
  <c r="BE8" i="146"/>
  <c r="BC8" i="146"/>
  <c r="BA8" i="99" s="1"/>
  <c r="BE8" i="99" s="1"/>
  <c r="CM8" i="83" s="1"/>
  <c r="BA8" i="146"/>
  <c r="BC8" i="99" s="1"/>
  <c r="AW8" i="146"/>
  <c r="AO8" i="99" s="1"/>
  <c r="AS8" i="99" s="1"/>
  <c r="BS8" i="83" s="1"/>
  <c r="AU8" i="146"/>
  <c r="AQ8" i="99" s="1"/>
  <c r="AQ8" i="146"/>
  <c r="AC8" i="99" s="1"/>
  <c r="AO8" i="146"/>
  <c r="AE8" i="99" s="1"/>
  <c r="AM8" i="146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2" i="147"/>
  <c r="G62" i="147"/>
  <c r="O62" i="147" s="1"/>
  <c r="E62" i="147"/>
  <c r="M61" i="147"/>
  <c r="K61" i="147"/>
  <c r="I61" i="147"/>
  <c r="Q61" i="147" s="1"/>
  <c r="G61" i="147"/>
  <c r="E61" i="147"/>
  <c r="U61" i="147" s="1"/>
  <c r="S61" i="147"/>
  <c r="U60" i="147"/>
  <c r="S60" i="147"/>
  <c r="Q60" i="147"/>
  <c r="O60" i="147"/>
  <c r="U59" i="147"/>
  <c r="S59" i="147"/>
  <c r="Q59" i="147"/>
  <c r="O59" i="147"/>
  <c r="M58" i="147"/>
  <c r="K58" i="147"/>
  <c r="S58" i="147" s="1"/>
  <c r="I58" i="147"/>
  <c r="I62" i="147" s="1"/>
  <c r="Q62" i="147" s="1"/>
  <c r="G58" i="147"/>
  <c r="Q58" i="147" s="1"/>
  <c r="E58" i="147"/>
  <c r="U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M52" i="147"/>
  <c r="K52" i="147"/>
  <c r="I52" i="147"/>
  <c r="G52" i="147"/>
  <c r="Q52" i="147" s="1"/>
  <c r="E52" i="147"/>
  <c r="U52" i="147" s="1"/>
  <c r="I14" i="60" s="1"/>
  <c r="J20" i="57" s="1"/>
  <c r="M51" i="147"/>
  <c r="K51" i="147"/>
  <c r="I51" i="147"/>
  <c r="S51" i="147" s="1"/>
  <c r="K54" i="100" s="1"/>
  <c r="G51" i="147"/>
  <c r="O51" i="147" s="1"/>
  <c r="G54" i="100" s="1"/>
  <c r="E51" i="147"/>
  <c r="U51" i="147" s="1"/>
  <c r="M54" i="100" s="1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O45" i="147"/>
  <c r="M44" i="147"/>
  <c r="K44" i="147"/>
  <c r="U44" i="147" s="1"/>
  <c r="I44" i="147"/>
  <c r="Q44" i="147" s="1"/>
  <c r="G44" i="147"/>
  <c r="E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39" i="147"/>
  <c r="S39" i="147"/>
  <c r="Q39" i="147"/>
  <c r="O39" i="147"/>
  <c r="M38" i="147"/>
  <c r="K38" i="147"/>
  <c r="I38" i="147"/>
  <c r="G38" i="147"/>
  <c r="O38" i="147" s="1"/>
  <c r="G34" i="100" s="1"/>
  <c r="E38" i="147"/>
  <c r="E34" i="100" s="1"/>
  <c r="E35" i="100" s="1"/>
  <c r="E36" i="100" s="1"/>
  <c r="Q38" i="147"/>
  <c r="I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Q18" i="27" s="1"/>
  <c r="S18" i="27" s="1"/>
  <c r="S35" i="147"/>
  <c r="Q35" i="147"/>
  <c r="O35" i="147"/>
  <c r="U34" i="147"/>
  <c r="S34" i="147"/>
  <c r="Q34" i="147"/>
  <c r="Q29" i="16" s="1"/>
  <c r="S29" i="16" s="1"/>
  <c r="O34" i="147"/>
  <c r="U33" i="147"/>
  <c r="S33" i="147"/>
  <c r="Q33" i="147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Q29" i="147" s="1"/>
  <c r="G29" i="147"/>
  <c r="O29" i="147" s="1"/>
  <c r="E29" i="147"/>
  <c r="U29" i="147" s="1"/>
  <c r="S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S18" i="147" s="1"/>
  <c r="I18" i="147"/>
  <c r="G18" i="147"/>
  <c r="E18" i="147"/>
  <c r="Q18" i="147" s="1"/>
  <c r="U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BY20" i="81" l="1"/>
  <c r="CC20" i="81" s="1"/>
  <c r="BM20" i="83"/>
  <c r="BM20" i="84"/>
  <c r="BY20" i="82"/>
  <c r="CC20" i="82" s="1"/>
  <c r="I12" i="60"/>
  <c r="H20" i="57" s="1"/>
  <c r="AK59" i="99"/>
  <c r="AA25" i="144"/>
  <c r="BM8" i="83"/>
  <c r="BM8" i="84"/>
  <c r="BY8" i="81"/>
  <c r="CC8" i="81" s="1"/>
  <c r="BY8" i="82"/>
  <c r="CC8" i="82" s="1"/>
  <c r="E9" i="83"/>
  <c r="E9" i="84"/>
  <c r="E9" i="81"/>
  <c r="I9" i="81" s="1"/>
  <c r="E9" i="82"/>
  <c r="I9" i="82" s="1"/>
  <c r="AI11" i="143"/>
  <c r="AG31" i="143"/>
  <c r="BY17" i="81"/>
  <c r="CC17" i="81" s="1"/>
  <c r="BY17" i="82"/>
  <c r="CC17" i="82" s="1"/>
  <c r="BM17" i="83"/>
  <c r="BM17" i="84"/>
  <c r="AM8" i="138"/>
  <c r="G9" i="83"/>
  <c r="M9" i="92"/>
  <c r="G21" i="83"/>
  <c r="M21" i="92"/>
  <c r="I44" i="54"/>
  <c r="G44" i="54"/>
  <c r="E29" i="105"/>
  <c r="I29" i="105" s="1"/>
  <c r="K29" i="105" s="1"/>
  <c r="AA14" i="127"/>
  <c r="E13" i="117"/>
  <c r="E11" i="116"/>
  <c r="I14" i="126"/>
  <c r="E9" i="116" s="1"/>
  <c r="E10" i="116" s="1"/>
  <c r="E46" i="116"/>
  <c r="BY14" i="81"/>
  <c r="CC14" i="81" s="1"/>
  <c r="BM14" i="83"/>
  <c r="BM14" i="84"/>
  <c r="BY14" i="82"/>
  <c r="CC14" i="82" s="1"/>
  <c r="G37" i="100"/>
  <c r="M15" i="88"/>
  <c r="CI15" i="83"/>
  <c r="AA27" i="131"/>
  <c r="BO27" i="131"/>
  <c r="AA69" i="133"/>
  <c r="AU69" i="133"/>
  <c r="AU27" i="131" s="1"/>
  <c r="BO69" i="133"/>
  <c r="E11" i="115"/>
  <c r="O14" i="126"/>
  <c r="E9" i="115" s="1"/>
  <c r="E10" i="115" s="1"/>
  <c r="G21" i="115"/>
  <c r="G55" i="98" s="1"/>
  <c r="G25" i="115"/>
  <c r="G59" i="98" s="1"/>
  <c r="G29" i="115"/>
  <c r="G63" i="98" s="1"/>
  <c r="G33" i="115"/>
  <c r="G67" i="98" s="1"/>
  <c r="E46" i="115"/>
  <c r="AM59" i="99"/>
  <c r="AM15" i="143"/>
  <c r="E13" i="83"/>
  <c r="E13" i="84"/>
  <c r="E13" i="81"/>
  <c r="I13" i="81" s="1"/>
  <c r="E13" i="82"/>
  <c r="I13" i="82" s="1"/>
  <c r="AI19" i="143"/>
  <c r="AO19" i="143"/>
  <c r="AM19" i="143"/>
  <c r="AK19" i="143"/>
  <c r="AS25" i="145"/>
  <c r="AW59" i="99"/>
  <c r="AG25" i="144"/>
  <c r="BM10" i="83"/>
  <c r="BM10" i="84"/>
  <c r="BY10" i="81"/>
  <c r="CC10" i="81" s="1"/>
  <c r="BY10" i="82"/>
  <c r="CC10" i="82" s="1"/>
  <c r="BY19" i="81"/>
  <c r="CC19" i="81" s="1"/>
  <c r="BY19" i="82"/>
  <c r="CC19" i="82" s="1"/>
  <c r="BM19" i="83"/>
  <c r="BM19" i="84"/>
  <c r="G8" i="83"/>
  <c r="M8" i="92"/>
  <c r="FG23" i="138"/>
  <c r="FI23" i="138" s="1"/>
  <c r="CI23" i="83" s="1"/>
  <c r="I44" i="56"/>
  <c r="G44" i="56"/>
  <c r="E79" i="116"/>
  <c r="G79" i="116" s="1"/>
  <c r="E79" i="98" s="1"/>
  <c r="E78" i="116"/>
  <c r="G16" i="83"/>
  <c r="M16" i="92"/>
  <c r="AY27" i="131"/>
  <c r="G36" i="101"/>
  <c r="Y27" i="131"/>
  <c r="G41" i="101" s="1"/>
  <c r="I65" i="54"/>
  <c r="E25" i="12"/>
  <c r="I42" i="53"/>
  <c r="G69" i="133"/>
  <c r="AE69" i="133"/>
  <c r="AE27" i="131" s="1"/>
  <c r="AY69" i="133"/>
  <c r="BW69" i="133"/>
  <c r="BW27" i="131" s="1"/>
  <c r="G18" i="115"/>
  <c r="G52" i="98" s="1"/>
  <c r="G22" i="115"/>
  <c r="G56" i="98" s="1"/>
  <c r="G26" i="115"/>
  <c r="G60" i="98" s="1"/>
  <c r="G30" i="115"/>
  <c r="G64" i="98" s="1"/>
  <c r="G34" i="115"/>
  <c r="G68" i="98" s="1"/>
  <c r="E79" i="115"/>
  <c r="E78" i="115"/>
  <c r="G27" i="131"/>
  <c r="I14" i="71"/>
  <c r="J9" i="57" s="1"/>
  <c r="U33" i="56"/>
  <c r="U23" i="56"/>
  <c r="U9" i="56"/>
  <c r="I14" i="59"/>
  <c r="J21" i="57" s="1"/>
  <c r="U26" i="56"/>
  <c r="I14" i="72"/>
  <c r="J8" i="57" s="1"/>
  <c r="M37" i="100"/>
  <c r="U31" i="143"/>
  <c r="BY21" i="81"/>
  <c r="CC21" i="81" s="1"/>
  <c r="BY21" i="82"/>
  <c r="CC21" i="82" s="1"/>
  <c r="BM21" i="83"/>
  <c r="BM21" i="84"/>
  <c r="CO8" i="138"/>
  <c r="Q11" i="19"/>
  <c r="Q36" i="24"/>
  <c r="Q32" i="24"/>
  <c r="Q29" i="24"/>
  <c r="Q25" i="24"/>
  <c r="Q21" i="24"/>
  <c r="Q17" i="24"/>
  <c r="Q13" i="24"/>
  <c r="Q9" i="24"/>
  <c r="Q87" i="25"/>
  <c r="Q83" i="25"/>
  <c r="Q79" i="25"/>
  <c r="Q75" i="25"/>
  <c r="Q71" i="25"/>
  <c r="Q47" i="25"/>
  <c r="Q43" i="25"/>
  <c r="Q39" i="25"/>
  <c r="Q35" i="25"/>
  <c r="Q31" i="25"/>
  <c r="Q27" i="25"/>
  <c r="Q19" i="25"/>
  <c r="Q12" i="19"/>
  <c r="Q8" i="19"/>
  <c r="Q35" i="24"/>
  <c r="Q86" i="25"/>
  <c r="Q62" i="25"/>
  <c r="Q82" i="25"/>
  <c r="Q42" i="25"/>
  <c r="Q78" i="25"/>
  <c r="Q38" i="25"/>
  <c r="Q28" i="24"/>
  <c r="Q20" i="24"/>
  <c r="Q12" i="24"/>
  <c r="Q74" i="25"/>
  <c r="Q34" i="25"/>
  <c r="Q70" i="25"/>
  <c r="Q30" i="25"/>
  <c r="Q24" i="24"/>
  <c r="Q16" i="24"/>
  <c r="Q8" i="24"/>
  <c r="Q46" i="25"/>
  <c r="Q18" i="25"/>
  <c r="E18" i="135"/>
  <c r="E75" i="116"/>
  <c r="G75" i="116" s="1"/>
  <c r="E78" i="98" s="1"/>
  <c r="E74" i="116"/>
  <c r="I21" i="89"/>
  <c r="AI27" i="131"/>
  <c r="K69" i="133"/>
  <c r="K27" i="131" s="1"/>
  <c r="AI69" i="133"/>
  <c r="BG69" i="133"/>
  <c r="BG27" i="131" s="1"/>
  <c r="CA69" i="133"/>
  <c r="CA27" i="131" s="1"/>
  <c r="E10" i="104"/>
  <c r="E17" i="118"/>
  <c r="G19" i="115"/>
  <c r="G53" i="98" s="1"/>
  <c r="G23" i="115"/>
  <c r="G57" i="98" s="1"/>
  <c r="G27" i="115"/>
  <c r="G61" i="98" s="1"/>
  <c r="G31" i="115"/>
  <c r="G65" i="98" s="1"/>
  <c r="E75" i="115"/>
  <c r="G75" i="115" s="1"/>
  <c r="G78" i="98" s="1"/>
  <c r="E74" i="115"/>
  <c r="E85" i="115"/>
  <c r="G85" i="115" s="1"/>
  <c r="G80" i="98" s="1"/>
  <c r="E84" i="115"/>
  <c r="AI31" i="142"/>
  <c r="BM12" i="83"/>
  <c r="BM12" i="84"/>
  <c r="BY12" i="81"/>
  <c r="CC12" i="81" s="1"/>
  <c r="BY12" i="82"/>
  <c r="CC12" i="82" s="1"/>
  <c r="BY18" i="81"/>
  <c r="CC18" i="81" s="1"/>
  <c r="BM18" i="83"/>
  <c r="BM18" i="84"/>
  <c r="BY18" i="82"/>
  <c r="CC18" i="82" s="1"/>
  <c r="U63" i="56"/>
  <c r="U55" i="56"/>
  <c r="I12" i="71"/>
  <c r="H9" i="57" s="1"/>
  <c r="I12" i="59"/>
  <c r="H21" i="57" s="1"/>
  <c r="K67" i="11" s="1"/>
  <c r="I12" i="72"/>
  <c r="H8" i="57" s="1"/>
  <c r="I37" i="100"/>
  <c r="Y59" i="99"/>
  <c r="U25" i="144"/>
  <c r="AA31" i="143"/>
  <c r="AM30" i="143"/>
  <c r="E11" i="92"/>
  <c r="AO15" i="142"/>
  <c r="E11" i="88" s="1"/>
  <c r="AM15" i="142"/>
  <c r="E11" i="89" s="1"/>
  <c r="AK15" i="142"/>
  <c r="E11" i="90" s="1"/>
  <c r="AI15" i="142"/>
  <c r="E11" i="91" s="1"/>
  <c r="FG13" i="138"/>
  <c r="FI13" i="138" s="1"/>
  <c r="FG18" i="138"/>
  <c r="FI18" i="138" s="1"/>
  <c r="E12" i="114"/>
  <c r="E19" i="12" s="1"/>
  <c r="E40" i="117"/>
  <c r="G12" i="116"/>
  <c r="E50" i="98" s="1"/>
  <c r="G12" i="115"/>
  <c r="G50" i="98" s="1"/>
  <c r="E57" i="116"/>
  <c r="E58" i="116" s="1"/>
  <c r="G60" i="116" s="1"/>
  <c r="E77" i="98" s="1"/>
  <c r="E59" i="116"/>
  <c r="G59" i="116" s="1"/>
  <c r="E68" i="116"/>
  <c r="G68" i="116" s="1"/>
  <c r="E66" i="116"/>
  <c r="E67" i="116" s="1"/>
  <c r="G70" i="116" s="1"/>
  <c r="E39" i="98" s="1"/>
  <c r="AY59" i="99"/>
  <c r="AA59" i="99"/>
  <c r="BA22" i="81"/>
  <c r="BE22" i="81" s="1"/>
  <c r="BA22" i="82"/>
  <c r="BE22" i="82" s="1"/>
  <c r="AS22" i="83"/>
  <c r="AS22" i="84"/>
  <c r="M10" i="88"/>
  <c r="CI10" i="83"/>
  <c r="G17" i="83"/>
  <c r="M17" i="92"/>
  <c r="O27" i="131"/>
  <c r="AQ27" i="131"/>
  <c r="CE27" i="131"/>
  <c r="O69" i="133"/>
  <c r="AQ69" i="133"/>
  <c r="BK69" i="133"/>
  <c r="BK27" i="131" s="1"/>
  <c r="CE69" i="133"/>
  <c r="G20" i="115"/>
  <c r="G54" i="98" s="1"/>
  <c r="G24" i="115"/>
  <c r="G58" i="98" s="1"/>
  <c r="G28" i="115"/>
  <c r="G62" i="98" s="1"/>
  <c r="G32" i="115"/>
  <c r="G66" i="98" s="1"/>
  <c r="E59" i="115"/>
  <c r="E57" i="115"/>
  <c r="E58" i="115" s="1"/>
  <c r="G60" i="115" s="1"/>
  <c r="G77" i="98" s="1"/>
  <c r="E66" i="115"/>
  <c r="E67" i="115" s="1"/>
  <c r="G69" i="115" s="1"/>
  <c r="G38" i="98" s="1"/>
  <c r="E68" i="115"/>
  <c r="E17" i="114"/>
  <c r="AA14" i="125"/>
  <c r="E13" i="114" s="1"/>
  <c r="E82" i="115"/>
  <c r="E15" i="106"/>
  <c r="E14" i="106"/>
  <c r="K32" i="100"/>
  <c r="K24" i="100"/>
  <c r="K43" i="100"/>
  <c r="I13" i="66"/>
  <c r="I14" i="57" s="1"/>
  <c r="I13" i="65"/>
  <c r="I15" i="57" s="1"/>
  <c r="I13" i="70"/>
  <c r="I10" i="57" s="1"/>
  <c r="I13" i="69"/>
  <c r="I11" i="57" s="1"/>
  <c r="E11" i="86"/>
  <c r="K15" i="100"/>
  <c r="I13" i="68"/>
  <c r="I12" i="57" s="1"/>
  <c r="I13" i="67"/>
  <c r="I13" i="57" s="1"/>
  <c r="E8" i="107"/>
  <c r="E10" i="107" s="1"/>
  <c r="K8" i="100"/>
  <c r="E19" i="86"/>
  <c r="G49" i="100"/>
  <c r="E9" i="93"/>
  <c r="G45" i="100"/>
  <c r="I14" i="63"/>
  <c r="J17" i="57" s="1"/>
  <c r="I14" i="62"/>
  <c r="J18" i="57" s="1"/>
  <c r="I14" i="61"/>
  <c r="J19" i="57" s="1"/>
  <c r="E17" i="93"/>
  <c r="S44" i="147"/>
  <c r="Q51" i="147"/>
  <c r="I54" i="100" s="1"/>
  <c r="O52" i="147"/>
  <c r="AK9" i="80"/>
  <c r="AO9" i="80" s="1"/>
  <c r="AK9" i="85"/>
  <c r="BA9" i="79" s="1"/>
  <c r="E11" i="80"/>
  <c r="I11" i="80" s="1"/>
  <c r="E11" i="85"/>
  <c r="Q11" i="79" s="1"/>
  <c r="BQ11" i="80"/>
  <c r="BU11" i="80" s="1"/>
  <c r="BQ11" i="85"/>
  <c r="CK11" i="79" s="1"/>
  <c r="U12" i="80"/>
  <c r="Y12" i="80" s="1"/>
  <c r="U12" i="85"/>
  <c r="AI12" i="79" s="1"/>
  <c r="M12" i="47" s="1"/>
  <c r="BA14" i="80"/>
  <c r="BE14" i="80" s="1"/>
  <c r="BA14" i="85"/>
  <c r="BS14" i="79" s="1"/>
  <c r="Q14" i="47" s="1"/>
  <c r="AK17" i="80"/>
  <c r="AO17" i="80" s="1"/>
  <c r="AK17" i="85"/>
  <c r="BA17" i="79" s="1"/>
  <c r="E19" i="80"/>
  <c r="I19" i="80" s="1"/>
  <c r="E19" i="85"/>
  <c r="Q19" i="79" s="1"/>
  <c r="BQ19" i="80"/>
  <c r="BU19" i="80" s="1"/>
  <c r="BQ19" i="85"/>
  <c r="CK19" i="79" s="1"/>
  <c r="U20" i="80"/>
  <c r="Y20" i="80" s="1"/>
  <c r="U20" i="85"/>
  <c r="AI20" i="79" s="1"/>
  <c r="M20" i="47" s="1"/>
  <c r="BA22" i="80"/>
  <c r="BE22" i="80" s="1"/>
  <c r="BA22" i="85"/>
  <c r="BS22" i="79" s="1"/>
  <c r="Q22" i="47" s="1"/>
  <c r="U25" i="145"/>
  <c r="AW8" i="144"/>
  <c r="AO42" i="99" s="1"/>
  <c r="AQ9" i="144"/>
  <c r="AC43" i="99" s="1"/>
  <c r="AK10" i="144"/>
  <c r="Q44" i="99" s="1"/>
  <c r="BA10" i="144"/>
  <c r="AU11" i="144"/>
  <c r="E12" i="87"/>
  <c r="AU12" i="92"/>
  <c r="AY12" i="92" s="1"/>
  <c r="AO12" i="144"/>
  <c r="AI13" i="144"/>
  <c r="I49" i="99"/>
  <c r="BC15" i="144"/>
  <c r="BA49" i="99" s="1"/>
  <c r="AG16" i="144"/>
  <c r="AW16" i="144"/>
  <c r="AO50" i="99" s="1"/>
  <c r="AA17" i="144"/>
  <c r="AQ17" i="144"/>
  <c r="AC51" i="99" s="1"/>
  <c r="AK18" i="144"/>
  <c r="Q52" i="99" s="1"/>
  <c r="BA18" i="144"/>
  <c r="AU19" i="144"/>
  <c r="E20" i="87"/>
  <c r="AU20" i="92"/>
  <c r="AY20" i="92" s="1"/>
  <c r="AO20" i="144"/>
  <c r="AA55" i="99"/>
  <c r="AI21" i="144"/>
  <c r="O56" i="99"/>
  <c r="I57" i="99"/>
  <c r="K23" i="3" s="1"/>
  <c r="G867" i="1" s="1"/>
  <c r="BC23" i="144"/>
  <c r="BA57" i="99" s="1"/>
  <c r="AG24" i="144"/>
  <c r="AW24" i="144"/>
  <c r="AO58" i="99" s="1"/>
  <c r="K25" i="144"/>
  <c r="U26" i="144"/>
  <c r="AK26" i="144"/>
  <c r="Q60" i="99" s="1"/>
  <c r="BA26" i="144"/>
  <c r="AI8" i="143"/>
  <c r="U11" i="143"/>
  <c r="AO11" i="143" s="1"/>
  <c r="AK13" i="143"/>
  <c r="AI14" i="143"/>
  <c r="AO17" i="143"/>
  <c r="AM18" i="143"/>
  <c r="E16" i="81"/>
  <c r="I16" i="81" s="1"/>
  <c r="E16" i="82"/>
  <c r="I16" i="82" s="1"/>
  <c r="E16" i="83"/>
  <c r="I16" i="83" s="1"/>
  <c r="E16" i="84"/>
  <c r="AO23" i="143"/>
  <c r="AK25" i="143"/>
  <c r="AI26" i="143"/>
  <c r="I11" i="142"/>
  <c r="AI12" i="142"/>
  <c r="E10" i="91" s="1"/>
  <c r="AM16" i="142"/>
  <c r="E12" i="89" s="1"/>
  <c r="AK17" i="142"/>
  <c r="AI18" i="142"/>
  <c r="I15" i="92"/>
  <c r="AO21" i="142"/>
  <c r="E15" i="88" s="1"/>
  <c r="AM22" i="142"/>
  <c r="E17" i="89" s="1"/>
  <c r="AK23" i="142"/>
  <c r="E16" i="90" s="1"/>
  <c r="AI24" i="142"/>
  <c r="E18" i="91" s="1"/>
  <c r="AO29" i="142"/>
  <c r="AM30" i="142"/>
  <c r="E22" i="89" s="1"/>
  <c r="CY8" i="138"/>
  <c r="DE8" i="138" s="1"/>
  <c r="DU9" i="138"/>
  <c r="EK9" i="138"/>
  <c r="EO9" i="138" s="1"/>
  <c r="EQ9" i="138" s="1"/>
  <c r="FA9" i="138"/>
  <c r="DA11" i="138"/>
  <c r="DE11" i="138" s="1"/>
  <c r="DG11" i="138" s="1"/>
  <c r="DQ11" i="138"/>
  <c r="EM12" i="138"/>
  <c r="FC12" i="138"/>
  <c r="FG12" i="138" s="1"/>
  <c r="FI12" i="138" s="1"/>
  <c r="G13" i="83"/>
  <c r="M13" i="92"/>
  <c r="DC14" i="138"/>
  <c r="DS14" i="138"/>
  <c r="DW14" i="138" s="1"/>
  <c r="DY14" i="138" s="1"/>
  <c r="EI14" i="138"/>
  <c r="FE15" i="138"/>
  <c r="CY16" i="138"/>
  <c r="DU17" i="138"/>
  <c r="EK17" i="138"/>
  <c r="EO17" i="138" s="1"/>
  <c r="EQ17" i="138" s="1"/>
  <c r="FA17" i="138"/>
  <c r="DA19" i="138"/>
  <c r="DE19" i="138" s="1"/>
  <c r="DG19" i="138" s="1"/>
  <c r="DQ19" i="138"/>
  <c r="EM20" i="138"/>
  <c r="FC20" i="138"/>
  <c r="FG20" i="138" s="1"/>
  <c r="FI20" i="138" s="1"/>
  <c r="DC22" i="138"/>
  <c r="DS22" i="138"/>
  <c r="DW22" i="138" s="1"/>
  <c r="DY22" i="138" s="1"/>
  <c r="EI22" i="138"/>
  <c r="FE23" i="138"/>
  <c r="G8" i="54"/>
  <c r="G8" i="105"/>
  <c r="G12" i="54"/>
  <c r="G12" i="105"/>
  <c r="G21" i="11"/>
  <c r="E12" i="102"/>
  <c r="E12" i="74"/>
  <c r="E18" i="102"/>
  <c r="AC18" i="102" s="1"/>
  <c r="E22" i="114"/>
  <c r="E20" i="12" s="1"/>
  <c r="I73" i="52"/>
  <c r="E30" i="105"/>
  <c r="G42" i="50"/>
  <c r="G27" i="105"/>
  <c r="AA17" i="130"/>
  <c r="M8" i="18"/>
  <c r="CK12" i="129"/>
  <c r="CK20" i="129"/>
  <c r="M26" i="129"/>
  <c r="BY26" i="129"/>
  <c r="CA31" i="129"/>
  <c r="G9" i="50"/>
  <c r="I9" i="50"/>
  <c r="I8" i="44"/>
  <c r="E16" i="104"/>
  <c r="I8" i="36"/>
  <c r="E24" i="104"/>
  <c r="E76" i="74"/>
  <c r="E73" i="74"/>
  <c r="E36" i="104"/>
  <c r="I33" i="126"/>
  <c r="E15" i="116" s="1"/>
  <c r="E16" i="116" s="1"/>
  <c r="G18" i="116" s="1"/>
  <c r="E52" i="98" s="1"/>
  <c r="E72" i="114"/>
  <c r="E45" i="114"/>
  <c r="E24" i="114"/>
  <c r="K8" i="122"/>
  <c r="K39" i="122" s="1"/>
  <c r="I14" i="98"/>
  <c r="E24" i="98"/>
  <c r="I31" i="98"/>
  <c r="E20" i="119"/>
  <c r="E21" i="119" s="1"/>
  <c r="E17" i="117"/>
  <c r="E54" i="117"/>
  <c r="E83" i="116"/>
  <c r="I77" i="95"/>
  <c r="I76" i="95"/>
  <c r="G8" i="3"/>
  <c r="G430" i="1" s="1"/>
  <c r="K8" i="83"/>
  <c r="G24" i="3"/>
  <c r="G894" i="1" s="1"/>
  <c r="K22" i="83"/>
  <c r="M33" i="100"/>
  <c r="M25" i="100"/>
  <c r="M44" i="100"/>
  <c r="AY39" i="52"/>
  <c r="AY22" i="52"/>
  <c r="AY14" i="52"/>
  <c r="I14" i="65"/>
  <c r="J15" i="57" s="1"/>
  <c r="I14" i="70"/>
  <c r="J10" i="57" s="1"/>
  <c r="I14" i="69"/>
  <c r="J11" i="57" s="1"/>
  <c r="I14" i="66"/>
  <c r="J14" i="57" s="1"/>
  <c r="E12" i="86"/>
  <c r="M15" i="100"/>
  <c r="I14" i="68"/>
  <c r="J12" i="57" s="1"/>
  <c r="I14" i="67"/>
  <c r="J13" i="57" s="1"/>
  <c r="K15" i="50" s="1"/>
  <c r="M8" i="100"/>
  <c r="E8" i="106"/>
  <c r="E10" i="106" s="1"/>
  <c r="Q34" i="27"/>
  <c r="S34" i="27" s="1"/>
  <c r="Q30" i="27"/>
  <c r="S30" i="27" s="1"/>
  <c r="Q31" i="27"/>
  <c r="S31" i="27" s="1"/>
  <c r="E20" i="86"/>
  <c r="E10" i="93"/>
  <c r="I45" i="100"/>
  <c r="I49" i="100"/>
  <c r="O40" i="147"/>
  <c r="O53" i="147"/>
  <c r="AK10" i="80"/>
  <c r="AO10" i="80" s="1"/>
  <c r="AK10" i="85"/>
  <c r="BA10" i="79" s="1"/>
  <c r="E12" i="80"/>
  <c r="I12" i="80" s="1"/>
  <c r="E12" i="85"/>
  <c r="Q12" i="79" s="1"/>
  <c r="BQ12" i="80"/>
  <c r="BU12" i="80" s="1"/>
  <c r="BQ12" i="85"/>
  <c r="CK12" i="79" s="1"/>
  <c r="U13" i="80"/>
  <c r="Y13" i="80" s="1"/>
  <c r="U13" i="85"/>
  <c r="AI13" i="79" s="1"/>
  <c r="M13" i="47" s="1"/>
  <c r="BA15" i="80"/>
  <c r="BE15" i="80" s="1"/>
  <c r="BA15" i="85"/>
  <c r="BS15" i="79" s="1"/>
  <c r="Q15" i="47" s="1"/>
  <c r="AK18" i="80"/>
  <c r="AO18" i="80" s="1"/>
  <c r="AK18" i="85"/>
  <c r="BA18" i="79" s="1"/>
  <c r="E20" i="80"/>
  <c r="I20" i="80" s="1"/>
  <c r="E20" i="85"/>
  <c r="Q20" i="79" s="1"/>
  <c r="BQ20" i="80"/>
  <c r="BU20" i="80" s="1"/>
  <c r="BQ20" i="85"/>
  <c r="CK20" i="79" s="1"/>
  <c r="U21" i="80"/>
  <c r="Y21" i="80" s="1"/>
  <c r="U21" i="85"/>
  <c r="AI21" i="79" s="1"/>
  <c r="M21" i="47" s="1"/>
  <c r="I13" i="58"/>
  <c r="I23" i="57" s="1"/>
  <c r="BA23" i="80"/>
  <c r="BE23" i="80" s="1"/>
  <c r="BA23" i="85"/>
  <c r="BS23" i="79" s="1"/>
  <c r="Q24" i="47" s="1"/>
  <c r="AA25" i="145"/>
  <c r="AU25" i="145"/>
  <c r="AI8" i="144"/>
  <c r="K10" i="3"/>
  <c r="G490" i="1" s="1"/>
  <c r="Q10" i="92"/>
  <c r="BC10" i="144"/>
  <c r="BA44" i="99" s="1"/>
  <c r="AW11" i="144"/>
  <c r="AO45" i="99" s="1"/>
  <c r="AQ12" i="144"/>
  <c r="AC46" i="99" s="1"/>
  <c r="AK13" i="144"/>
  <c r="Q47" i="99" s="1"/>
  <c r="BA13" i="144"/>
  <c r="AU14" i="144"/>
  <c r="E15" i="87"/>
  <c r="AU15" i="92"/>
  <c r="AY15" i="92" s="1"/>
  <c r="AO15" i="144"/>
  <c r="AI16" i="144"/>
  <c r="K18" i="3"/>
  <c r="G722" i="1" s="1"/>
  <c r="Q18" i="92"/>
  <c r="BC18" i="144"/>
  <c r="BA52" i="99" s="1"/>
  <c r="AW19" i="144"/>
  <c r="AO53" i="99" s="1"/>
  <c r="AQ20" i="144"/>
  <c r="AC54" i="99" s="1"/>
  <c r="AK21" i="144"/>
  <c r="Q55" i="99" s="1"/>
  <c r="BA21" i="144"/>
  <c r="AU22" i="144"/>
  <c r="AO23" i="144"/>
  <c r="AI24" i="144"/>
  <c r="BC26" i="144"/>
  <c r="BA60" i="99" s="1"/>
  <c r="AK8" i="143"/>
  <c r="AI9" i="143"/>
  <c r="AA11" i="143"/>
  <c r="E10" i="81"/>
  <c r="I10" i="81" s="1"/>
  <c r="E10" i="82"/>
  <c r="I10" i="82" s="1"/>
  <c r="E10" i="83"/>
  <c r="I10" i="83" s="1"/>
  <c r="E10" i="84"/>
  <c r="AO12" i="143"/>
  <c r="AK14" i="143"/>
  <c r="AI15" i="143"/>
  <c r="AO18" i="143"/>
  <c r="E18" i="81"/>
  <c r="I18" i="81" s="1"/>
  <c r="E18" i="82"/>
  <c r="I18" i="82" s="1"/>
  <c r="E18" i="83"/>
  <c r="E18" i="84"/>
  <c r="AO24" i="143"/>
  <c r="AK26" i="143"/>
  <c r="AI27" i="143"/>
  <c r="O11" i="142"/>
  <c r="AK12" i="142"/>
  <c r="E10" i="90" s="1"/>
  <c r="AI13" i="142"/>
  <c r="I12" i="92"/>
  <c r="AO16" i="142"/>
  <c r="E12" i="88" s="1"/>
  <c r="AK18" i="142"/>
  <c r="AI19" i="142"/>
  <c r="E13" i="91" s="1"/>
  <c r="I17" i="92"/>
  <c r="O17" i="92"/>
  <c r="AO22" i="142"/>
  <c r="E17" i="88" s="1"/>
  <c r="AM23" i="142"/>
  <c r="E16" i="89" s="1"/>
  <c r="AK24" i="142"/>
  <c r="E18" i="90" s="1"/>
  <c r="AI25" i="142"/>
  <c r="E19" i="91" s="1"/>
  <c r="I22" i="92"/>
  <c r="AO30" i="142"/>
  <c r="E22" i="88" s="1"/>
  <c r="Q31" i="142"/>
  <c r="U31" i="142" s="1"/>
  <c r="AO31" i="142" s="1"/>
  <c r="DQ8" i="138"/>
  <c r="DW8" i="138" s="1"/>
  <c r="EM9" i="138"/>
  <c r="FC9" i="138"/>
  <c r="G10" i="83"/>
  <c r="M10" i="92"/>
  <c r="DC11" i="138"/>
  <c r="DS11" i="138"/>
  <c r="EI11" i="138"/>
  <c r="FE12" i="138"/>
  <c r="CY13" i="138"/>
  <c r="DE13" i="138" s="1"/>
  <c r="DG13" i="138" s="1"/>
  <c r="DU14" i="138"/>
  <c r="EK14" i="138"/>
  <c r="FA14" i="138"/>
  <c r="DA16" i="138"/>
  <c r="DQ16" i="138"/>
  <c r="EM17" i="138"/>
  <c r="FC17" i="138"/>
  <c r="G18" i="83"/>
  <c r="M18" i="92"/>
  <c r="DS19" i="138"/>
  <c r="EI19" i="138"/>
  <c r="FE20" i="138"/>
  <c r="CY21" i="138"/>
  <c r="DE21" i="138" s="1"/>
  <c r="DG21" i="138" s="1"/>
  <c r="DU22" i="138"/>
  <c r="EK22" i="138"/>
  <c r="FA22" i="138"/>
  <c r="I9" i="56"/>
  <c r="E9" i="105"/>
  <c r="G13" i="56"/>
  <c r="E13" i="105"/>
  <c r="E10" i="74"/>
  <c r="E13" i="102"/>
  <c r="AC13" i="102" s="1"/>
  <c r="G26" i="11"/>
  <c r="E19" i="102"/>
  <c r="AE19" i="102" s="1"/>
  <c r="E20" i="112"/>
  <c r="E18" i="12" s="1"/>
  <c r="E23" i="12" s="1"/>
  <c r="CM12" i="133"/>
  <c r="E18" i="74" s="1"/>
  <c r="CG66" i="52"/>
  <c r="BQ66" i="52"/>
  <c r="AI66" i="52"/>
  <c r="Q66" i="52"/>
  <c r="BM66" i="52"/>
  <c r="AS66" i="52"/>
  <c r="AC66" i="52"/>
  <c r="BW66" i="52"/>
  <c r="BG66" i="52"/>
  <c r="Y66" i="52"/>
  <c r="BC66" i="52"/>
  <c r="AM66" i="52"/>
  <c r="I43" i="50"/>
  <c r="G43" i="50"/>
  <c r="G26" i="105"/>
  <c r="I51" i="50"/>
  <c r="G51" i="50"/>
  <c r="I128" i="11"/>
  <c r="G128" i="11"/>
  <c r="AA67" i="130"/>
  <c r="AA85" i="130"/>
  <c r="CK11" i="129"/>
  <c r="CK19" i="129"/>
  <c r="CG25" i="129"/>
  <c r="E142" i="113" s="1"/>
  <c r="CC31" i="129"/>
  <c r="AA13" i="128"/>
  <c r="E13" i="104" s="1"/>
  <c r="I8" i="43"/>
  <c r="E17" i="104"/>
  <c r="I8" i="35"/>
  <c r="E25" i="104"/>
  <c r="E74" i="74"/>
  <c r="E37" i="104"/>
  <c r="E52" i="114"/>
  <c r="E67" i="114"/>
  <c r="AA35" i="124"/>
  <c r="E12" i="111" s="1"/>
  <c r="E13" i="111" s="1"/>
  <c r="G39" i="111" s="1"/>
  <c r="I17" i="98"/>
  <c r="I26" i="98"/>
  <c r="I34" i="98"/>
  <c r="I46" i="98"/>
  <c r="E42" i="116"/>
  <c r="E51" i="116" s="1"/>
  <c r="E38" i="115"/>
  <c r="E47" i="115" s="1"/>
  <c r="E22" i="110"/>
  <c r="M32" i="100"/>
  <c r="M24" i="100"/>
  <c r="M43" i="100"/>
  <c r="G31" i="100"/>
  <c r="G23" i="100"/>
  <c r="G42" i="100"/>
  <c r="G33" i="100"/>
  <c r="G25" i="100"/>
  <c r="G44" i="100"/>
  <c r="E15" i="109"/>
  <c r="E14" i="109"/>
  <c r="E21" i="86"/>
  <c r="E11" i="93"/>
  <c r="K45" i="100"/>
  <c r="K49" i="100"/>
  <c r="Q40" i="147"/>
  <c r="I12" i="64" s="1"/>
  <c r="H16" i="57" s="1"/>
  <c r="Q26" i="21"/>
  <c r="Q18" i="21"/>
  <c r="S52" i="147"/>
  <c r="I13" i="60" s="1"/>
  <c r="I20" i="57" s="1"/>
  <c r="Q53" i="147"/>
  <c r="O58" i="147"/>
  <c r="I11" i="72" s="1"/>
  <c r="G8" i="57" s="1"/>
  <c r="AY8" i="146"/>
  <c r="AS9" i="99"/>
  <c r="BS9" i="83" s="1"/>
  <c r="AS11" i="146"/>
  <c r="AG12" i="99"/>
  <c r="AY12" i="83" s="1"/>
  <c r="E13" i="80"/>
  <c r="I13" i="80" s="1"/>
  <c r="E13" i="85"/>
  <c r="Q13" i="79" s="1"/>
  <c r="BE13" i="146"/>
  <c r="AM14" i="146"/>
  <c r="BE14" i="99"/>
  <c r="CM14" i="83" s="1"/>
  <c r="U15" i="99"/>
  <c r="AE15" i="83" s="1"/>
  <c r="AY16" i="146"/>
  <c r="AS17" i="99"/>
  <c r="BS17" i="83" s="1"/>
  <c r="AS19" i="146"/>
  <c r="AG20" i="99"/>
  <c r="AY20" i="83" s="1"/>
  <c r="E21" i="80"/>
  <c r="I21" i="80" s="1"/>
  <c r="E21" i="85"/>
  <c r="Q21" i="79" s="1"/>
  <c r="BE21" i="146"/>
  <c r="AM22" i="146"/>
  <c r="BE22" i="99"/>
  <c r="CM22" i="83" s="1"/>
  <c r="U23" i="99"/>
  <c r="AE23" i="83" s="1"/>
  <c r="AY8" i="145"/>
  <c r="AS25" i="99"/>
  <c r="AS11" i="145"/>
  <c r="AG28" i="99"/>
  <c r="BE13" i="145"/>
  <c r="AM14" i="145"/>
  <c r="BE30" i="99"/>
  <c r="U31" i="99"/>
  <c r="AY16" i="145"/>
  <c r="AS33" i="99"/>
  <c r="AS19" i="145"/>
  <c r="AG36" i="99"/>
  <c r="BE21" i="145"/>
  <c r="AM22" i="145"/>
  <c r="BE38" i="99"/>
  <c r="U39" i="99"/>
  <c r="AY24" i="145"/>
  <c r="AW25" i="145"/>
  <c r="AG41" i="99"/>
  <c r="U8" i="144"/>
  <c r="BA8" i="144"/>
  <c r="O9" i="144"/>
  <c r="AY43" i="99"/>
  <c r="AU9" i="144"/>
  <c r="I10" i="144"/>
  <c r="AM44" i="99"/>
  <c r="AO10" i="144"/>
  <c r="AA45" i="99"/>
  <c r="O46" i="99"/>
  <c r="I47" i="99"/>
  <c r="BC13" i="144"/>
  <c r="BA47" i="99" s="1"/>
  <c r="AG14" i="144"/>
  <c r="AW14" i="144"/>
  <c r="AO48" i="99" s="1"/>
  <c r="AA15" i="144"/>
  <c r="U16" i="144"/>
  <c r="BA16" i="144"/>
  <c r="O17" i="144"/>
  <c r="AY51" i="99"/>
  <c r="AU17" i="144"/>
  <c r="I18" i="144"/>
  <c r="AM52" i="99"/>
  <c r="AA53" i="99"/>
  <c r="O54" i="99"/>
  <c r="I55" i="99"/>
  <c r="BC21" i="144"/>
  <c r="BA55" i="99" s="1"/>
  <c r="AG22" i="144"/>
  <c r="AW22" i="144"/>
  <c r="AO56" i="99" s="1"/>
  <c r="BA24" i="144"/>
  <c r="AO26" i="144"/>
  <c r="AK9" i="143"/>
  <c r="AI10" i="143"/>
  <c r="AO13" i="143"/>
  <c r="AM14" i="143"/>
  <c r="AK15" i="143"/>
  <c r="AI20" i="143"/>
  <c r="E19" i="81"/>
  <c r="I19" i="81" s="1"/>
  <c r="E19" i="83"/>
  <c r="E19" i="84"/>
  <c r="E19" i="82"/>
  <c r="I19" i="82" s="1"/>
  <c r="AO25" i="143"/>
  <c r="AK27" i="143"/>
  <c r="AI28" i="143"/>
  <c r="AI8" i="142"/>
  <c r="E8" i="91" s="1"/>
  <c r="AM12" i="142"/>
  <c r="E10" i="89" s="1"/>
  <c r="AK13" i="142"/>
  <c r="AI14" i="142"/>
  <c r="AO17" i="142"/>
  <c r="AM18" i="142"/>
  <c r="AK19" i="142"/>
  <c r="E13" i="90" s="1"/>
  <c r="O16" i="92"/>
  <c r="I16" i="92"/>
  <c r="AO23" i="142"/>
  <c r="E16" i="88" s="1"/>
  <c r="AM24" i="142"/>
  <c r="E18" i="89" s="1"/>
  <c r="AK25" i="142"/>
  <c r="E19" i="90" s="1"/>
  <c r="AI26" i="142"/>
  <c r="E20" i="91" s="1"/>
  <c r="DC8" i="138"/>
  <c r="DS8" i="138"/>
  <c r="EI8" i="138"/>
  <c r="EO8" i="138" s="1"/>
  <c r="FE9" i="138"/>
  <c r="CY10" i="138"/>
  <c r="DE10" i="138" s="1"/>
  <c r="DG10" i="138" s="1"/>
  <c r="DU11" i="138"/>
  <c r="EK11" i="138"/>
  <c r="FA11" i="138"/>
  <c r="FG11" i="138" s="1"/>
  <c r="FI11" i="138" s="1"/>
  <c r="DQ13" i="138"/>
  <c r="EM14" i="138"/>
  <c r="FC14" i="138"/>
  <c r="G15" i="83"/>
  <c r="M15" i="92"/>
  <c r="O15" i="92" s="1"/>
  <c r="DC16" i="138"/>
  <c r="DS16" i="138"/>
  <c r="EI16" i="138"/>
  <c r="FE17" i="138"/>
  <c r="CY18" i="138"/>
  <c r="DE18" i="138" s="1"/>
  <c r="DG18" i="138" s="1"/>
  <c r="DU19" i="138"/>
  <c r="EK19" i="138"/>
  <c r="FA19" i="138"/>
  <c r="FG19" i="138" s="1"/>
  <c r="FI19" i="138" s="1"/>
  <c r="DQ21" i="138"/>
  <c r="EM22" i="138"/>
  <c r="FC22" i="138"/>
  <c r="Q37" i="22"/>
  <c r="Q33" i="22"/>
  <c r="Q30" i="22"/>
  <c r="Q26" i="22"/>
  <c r="Q22" i="22"/>
  <c r="Q18" i="22"/>
  <c r="Q14" i="22"/>
  <c r="Q10" i="22"/>
  <c r="Q88" i="23"/>
  <c r="Q84" i="23"/>
  <c r="Q80" i="23"/>
  <c r="Q76" i="23"/>
  <c r="Q72" i="23"/>
  <c r="Q60" i="23"/>
  <c r="Q89" i="23"/>
  <c r="Q45" i="23"/>
  <c r="Q40" i="23"/>
  <c r="Q23" i="22"/>
  <c r="Q15" i="22"/>
  <c r="Q20" i="23"/>
  <c r="Q34" i="22"/>
  <c r="Q85" i="23"/>
  <c r="Q44" i="23"/>
  <c r="Q18" i="23"/>
  <c r="Q81" i="23"/>
  <c r="Q61" i="23"/>
  <c r="Q69" i="23"/>
  <c r="Q41" i="23"/>
  <c r="Q19" i="22"/>
  <c r="Q29" i="23"/>
  <c r="Q73" i="23"/>
  <c r="Q33" i="23"/>
  <c r="Q77" i="23"/>
  <c r="Q27" i="22"/>
  <c r="Q11" i="22"/>
  <c r="Q37" i="23"/>
  <c r="I9" i="54"/>
  <c r="G9" i="105"/>
  <c r="G13" i="54"/>
  <c r="G13" i="105"/>
  <c r="G16" i="56"/>
  <c r="E15" i="105"/>
  <c r="I17" i="18"/>
  <c r="M17" i="18" s="1"/>
  <c r="E20" i="102"/>
  <c r="Q20" i="102" s="1"/>
  <c r="Q30" i="102" s="1"/>
  <c r="E25" i="105"/>
  <c r="W88" i="134"/>
  <c r="I67" i="11"/>
  <c r="G67" i="11"/>
  <c r="M67" i="11" s="1"/>
  <c r="BC67" i="52"/>
  <c r="AM67" i="52"/>
  <c r="CG67" i="52"/>
  <c r="BQ67" i="52"/>
  <c r="AI67" i="52"/>
  <c r="Q67" i="52"/>
  <c r="BM67" i="52"/>
  <c r="AS67" i="52"/>
  <c r="AC67" i="52"/>
  <c r="BW67" i="52"/>
  <c r="BG67" i="52"/>
  <c r="Y67" i="52"/>
  <c r="G76" i="52"/>
  <c r="G79" i="52" s="1"/>
  <c r="G98" i="52"/>
  <c r="CE76" i="52"/>
  <c r="BK76" i="52"/>
  <c r="AQ76" i="52"/>
  <c r="W76" i="52"/>
  <c r="BU78" i="52"/>
  <c r="AG78" i="52"/>
  <c r="BU76" i="52"/>
  <c r="BU79" i="52" s="1"/>
  <c r="AG76" i="52"/>
  <c r="CM26" i="132"/>
  <c r="G44" i="50"/>
  <c r="G30" i="105"/>
  <c r="G129" i="11"/>
  <c r="I129" i="11"/>
  <c r="E29" i="12"/>
  <c r="I131" i="11"/>
  <c r="I8" i="27"/>
  <c r="E28" i="105"/>
  <c r="AA37" i="130"/>
  <c r="M8" i="16"/>
  <c r="CK10" i="129"/>
  <c r="CK18" i="129"/>
  <c r="CI25" i="129"/>
  <c r="E143" i="113" s="1"/>
  <c r="CC26" i="129"/>
  <c r="CK30" i="129"/>
  <c r="CE31" i="129"/>
  <c r="I8" i="42"/>
  <c r="E18" i="104"/>
  <c r="I8" i="34"/>
  <c r="E26" i="104"/>
  <c r="I66" i="11"/>
  <c r="E75" i="74"/>
  <c r="E38" i="104"/>
  <c r="G21" i="111"/>
  <c r="E42" i="96" s="1"/>
  <c r="G29" i="111"/>
  <c r="I31" i="16" s="1"/>
  <c r="G37" i="111"/>
  <c r="E61" i="96" s="1"/>
  <c r="I12" i="98"/>
  <c r="I20" i="98"/>
  <c r="I29" i="98"/>
  <c r="I47" i="98"/>
  <c r="E14" i="117"/>
  <c r="E19" i="117"/>
  <c r="E51" i="117"/>
  <c r="E61" i="117" s="1"/>
  <c r="E55" i="117"/>
  <c r="E59" i="117"/>
  <c r="E17" i="115"/>
  <c r="G17" i="115" s="1"/>
  <c r="I37" i="94"/>
  <c r="I62" i="95"/>
  <c r="G19" i="3"/>
  <c r="G749" i="1" s="1"/>
  <c r="K19" i="83"/>
  <c r="I31" i="100"/>
  <c r="I23" i="100"/>
  <c r="I42" i="100"/>
  <c r="I44" i="100"/>
  <c r="I33" i="100"/>
  <c r="I25" i="100"/>
  <c r="E15" i="108"/>
  <c r="E14" i="108"/>
  <c r="E22" i="109"/>
  <c r="E20" i="109"/>
  <c r="E19" i="109"/>
  <c r="Q28" i="17"/>
  <c r="S28" i="17" s="1"/>
  <c r="Q20" i="17"/>
  <c r="S20" i="17" s="1"/>
  <c r="E22" i="86"/>
  <c r="E12" i="93"/>
  <c r="E27" i="93" s="1"/>
  <c r="M45" i="100"/>
  <c r="M49" i="100"/>
  <c r="S40" i="147"/>
  <c r="I13" i="64" s="1"/>
  <c r="I16" i="57" s="1"/>
  <c r="AC27" i="48"/>
  <c r="AC26" i="48"/>
  <c r="AC25" i="48"/>
  <c r="AC24" i="48"/>
  <c r="AC23" i="48"/>
  <c r="AC22" i="48"/>
  <c r="AC21" i="48"/>
  <c r="AC20" i="48"/>
  <c r="AC19" i="48"/>
  <c r="AC18" i="48"/>
  <c r="AC17" i="48"/>
  <c r="AC16" i="48"/>
  <c r="AC15" i="48"/>
  <c r="AC14" i="48"/>
  <c r="E54" i="100"/>
  <c r="E8" i="2" s="1"/>
  <c r="G951" i="1" s="1"/>
  <c r="S53" i="147"/>
  <c r="O61" i="147"/>
  <c r="K62" i="147"/>
  <c r="U62" i="147" s="1"/>
  <c r="AY9" i="146"/>
  <c r="AS12" i="146"/>
  <c r="E14" i="80"/>
  <c r="I14" i="80" s="1"/>
  <c r="E14" i="85"/>
  <c r="Q14" i="79" s="1"/>
  <c r="BE14" i="146"/>
  <c r="AM15" i="146"/>
  <c r="AY17" i="146"/>
  <c r="AS18" i="99"/>
  <c r="BS18" i="83" s="1"/>
  <c r="AS20" i="146"/>
  <c r="AG21" i="99"/>
  <c r="AY21" i="83" s="1"/>
  <c r="E22" i="80"/>
  <c r="I22" i="80" s="1"/>
  <c r="E22" i="85"/>
  <c r="Q22" i="79" s="1"/>
  <c r="BE22" i="146"/>
  <c r="AM23" i="146"/>
  <c r="BE23" i="99"/>
  <c r="CM23" i="83" s="1"/>
  <c r="U24" i="99"/>
  <c r="AY9" i="145"/>
  <c r="AS26" i="99"/>
  <c r="AS12" i="145"/>
  <c r="AG29" i="99"/>
  <c r="BE14" i="145"/>
  <c r="AM15" i="145"/>
  <c r="BE31" i="99"/>
  <c r="U32" i="99"/>
  <c r="AY17" i="145"/>
  <c r="AS34" i="99"/>
  <c r="AS20" i="145"/>
  <c r="AG37" i="99"/>
  <c r="BE22" i="145"/>
  <c r="AM23" i="145"/>
  <c r="BE39" i="99"/>
  <c r="U40" i="99"/>
  <c r="AI25" i="145"/>
  <c r="AM25" i="145" s="1"/>
  <c r="AS26" i="145"/>
  <c r="I42" i="99"/>
  <c r="BC8" i="144"/>
  <c r="BA42" i="99" s="1"/>
  <c r="AG9" i="144"/>
  <c r="AW9" i="144"/>
  <c r="AO43" i="99" s="1"/>
  <c r="AA10" i="144"/>
  <c r="AQ10" i="144"/>
  <c r="AC44" i="99" s="1"/>
  <c r="U11" i="144"/>
  <c r="AK11" i="144"/>
  <c r="Q45" i="99" s="1"/>
  <c r="U45" i="99" s="1"/>
  <c r="Q11" i="91" s="1"/>
  <c r="BA11" i="144"/>
  <c r="O12" i="144"/>
  <c r="AY46" i="99"/>
  <c r="AU12" i="144"/>
  <c r="I13" i="144"/>
  <c r="AM47" i="99"/>
  <c r="AO13" i="144"/>
  <c r="AA48" i="99"/>
  <c r="AI14" i="144"/>
  <c r="O49" i="99"/>
  <c r="I50" i="99"/>
  <c r="BC16" i="144"/>
  <c r="BA50" i="99" s="1"/>
  <c r="AG17" i="144"/>
  <c r="AW17" i="144"/>
  <c r="AO51" i="99" s="1"/>
  <c r="AA18" i="144"/>
  <c r="AQ18" i="144"/>
  <c r="AC52" i="99" s="1"/>
  <c r="AG52" i="99" s="1"/>
  <c r="Q18" i="90" s="1"/>
  <c r="U19" i="144"/>
  <c r="AK19" i="144"/>
  <c r="Q53" i="99" s="1"/>
  <c r="U53" i="99" s="1"/>
  <c r="Q19" i="91" s="1"/>
  <c r="BA19" i="144"/>
  <c r="O20" i="144"/>
  <c r="AY54" i="99"/>
  <c r="AU20" i="144"/>
  <c r="I21" i="144"/>
  <c r="AM55" i="99"/>
  <c r="AO21" i="144"/>
  <c r="AA56" i="99"/>
  <c r="AI22" i="144"/>
  <c r="O57" i="99"/>
  <c r="I58" i="99"/>
  <c r="BC24" i="144"/>
  <c r="BA58" i="99" s="1"/>
  <c r="AA26" i="144"/>
  <c r="AQ26" i="144"/>
  <c r="AC60" i="99" s="1"/>
  <c r="E8" i="81"/>
  <c r="I8" i="81" s="1"/>
  <c r="E8" i="82"/>
  <c r="I8" i="82" s="1"/>
  <c r="E8" i="83"/>
  <c r="I8" i="83" s="1"/>
  <c r="M8" i="83" s="1"/>
  <c r="E8" i="84"/>
  <c r="AO8" i="143"/>
  <c r="AM9" i="143"/>
  <c r="AK10" i="143"/>
  <c r="AK20" i="143"/>
  <c r="AC15" i="81"/>
  <c r="AG15" i="81" s="1"/>
  <c r="AC15" i="82"/>
  <c r="AG15" i="82" s="1"/>
  <c r="Y15" i="83"/>
  <c r="Y15" i="84"/>
  <c r="E20" i="81"/>
  <c r="I20" i="81" s="1"/>
  <c r="E20" i="82"/>
  <c r="I20" i="82" s="1"/>
  <c r="E20" i="83"/>
  <c r="I20" i="83" s="1"/>
  <c r="E20" i="84"/>
  <c r="AO26" i="143"/>
  <c r="AK28" i="143"/>
  <c r="E31" i="143"/>
  <c r="I31" i="143" s="1"/>
  <c r="AK8" i="142"/>
  <c r="E8" i="90" s="1"/>
  <c r="I10" i="92"/>
  <c r="O10" i="92"/>
  <c r="S10" i="92" s="1"/>
  <c r="AO12" i="142"/>
  <c r="E10" i="88" s="1"/>
  <c r="AM13" i="142"/>
  <c r="AK14" i="142"/>
  <c r="AM19" i="142"/>
  <c r="E13" i="89" s="1"/>
  <c r="I18" i="92"/>
  <c r="O18" i="92"/>
  <c r="S18" i="92" s="1"/>
  <c r="AO24" i="142"/>
  <c r="E18" i="88" s="1"/>
  <c r="AM25" i="142"/>
  <c r="E19" i="89" s="1"/>
  <c r="AK26" i="142"/>
  <c r="E20" i="90" s="1"/>
  <c r="I21" i="91"/>
  <c r="DU8" i="138"/>
  <c r="EK8" i="138"/>
  <c r="FA8" i="138"/>
  <c r="FG8" i="138" s="1"/>
  <c r="FI8" i="138" s="1"/>
  <c r="DQ10" i="138"/>
  <c r="EM11" i="138"/>
  <c r="G12" i="83"/>
  <c r="M12" i="92"/>
  <c r="O12" i="92" s="1"/>
  <c r="S12" i="92" s="1"/>
  <c r="DS13" i="138"/>
  <c r="EI13" i="138"/>
  <c r="CY15" i="138"/>
  <c r="DU16" i="138"/>
  <c r="EK16" i="138"/>
  <c r="FA16" i="138"/>
  <c r="FG16" i="138" s="1"/>
  <c r="FI16" i="138" s="1"/>
  <c r="DQ18" i="138"/>
  <c r="EM19" i="138"/>
  <c r="G20" i="83"/>
  <c r="M20" i="92"/>
  <c r="DS21" i="138"/>
  <c r="EI21" i="138"/>
  <c r="CY23" i="138"/>
  <c r="G10" i="56"/>
  <c r="E10" i="102"/>
  <c r="G10" i="102" s="1"/>
  <c r="G26" i="102" s="1"/>
  <c r="E10" i="105"/>
  <c r="G16" i="54"/>
  <c r="G15" i="105"/>
  <c r="I17" i="17"/>
  <c r="M17" i="17" s="1"/>
  <c r="E21" i="102"/>
  <c r="S21" i="102" s="1"/>
  <c r="S28" i="102" s="1"/>
  <c r="G25" i="105"/>
  <c r="CM49" i="134"/>
  <c r="G32" i="56" s="1"/>
  <c r="Y68" i="52"/>
  <c r="BC68" i="52"/>
  <c r="AM68" i="52"/>
  <c r="CG68" i="52"/>
  <c r="BQ68" i="52"/>
  <c r="AI68" i="52"/>
  <c r="Q68" i="52"/>
  <c r="BM68" i="52"/>
  <c r="AS68" i="52"/>
  <c r="AC68" i="52"/>
  <c r="BW68" i="52"/>
  <c r="BG68" i="52"/>
  <c r="I14" i="48"/>
  <c r="E15" i="78"/>
  <c r="G122" i="11"/>
  <c r="I122" i="11"/>
  <c r="I8" i="26"/>
  <c r="G28" i="105"/>
  <c r="I15" i="14"/>
  <c r="M8" i="14"/>
  <c r="M15" i="14" s="1"/>
  <c r="E30" i="10" s="1"/>
  <c r="CK9" i="129"/>
  <c r="CK17" i="129"/>
  <c r="CE26" i="129"/>
  <c r="CK29" i="129"/>
  <c r="CG31" i="129"/>
  <c r="I8" i="41"/>
  <c r="E19" i="104"/>
  <c r="I8" i="33"/>
  <c r="E27" i="104"/>
  <c r="I16" i="27"/>
  <c r="M16" i="27" s="1"/>
  <c r="E39" i="104"/>
  <c r="AA33" i="125"/>
  <c r="E23" i="114" s="1"/>
  <c r="E25" i="114" s="1"/>
  <c r="E26" i="114" s="1"/>
  <c r="G29" i="114" s="1"/>
  <c r="I41" i="44" s="1"/>
  <c r="M41" i="44" s="1"/>
  <c r="G14" i="111"/>
  <c r="E33" i="96" s="1"/>
  <c r="G22" i="111"/>
  <c r="E49" i="96" s="1"/>
  <c r="G30" i="111"/>
  <c r="E57" i="96" s="1"/>
  <c r="G38" i="111"/>
  <c r="E63" i="96" s="1"/>
  <c r="AA36" i="123"/>
  <c r="E21" i="112" s="1"/>
  <c r="E22" i="112" s="1"/>
  <c r="G27" i="112" s="1"/>
  <c r="E43" i="96" s="1"/>
  <c r="I15" i="98"/>
  <c r="E41" i="98"/>
  <c r="I48" i="98"/>
  <c r="E23" i="119"/>
  <c r="E25" i="119" s="1"/>
  <c r="E27" i="119" s="1"/>
  <c r="E31" i="119" s="1"/>
  <c r="E87" i="95" s="1"/>
  <c r="G87" i="95" s="1"/>
  <c r="E22" i="118"/>
  <c r="E8" i="117"/>
  <c r="E23" i="105"/>
  <c r="Q28" i="102"/>
  <c r="G11" i="3"/>
  <c r="G517" i="1" s="1"/>
  <c r="K11" i="83"/>
  <c r="G15" i="3"/>
  <c r="G633" i="1" s="1"/>
  <c r="K15" i="83"/>
  <c r="K31" i="100"/>
  <c r="K23" i="100"/>
  <c r="K42" i="100"/>
  <c r="E15" i="107"/>
  <c r="E14" i="107"/>
  <c r="E22" i="108"/>
  <c r="E20" i="108"/>
  <c r="E19" i="108"/>
  <c r="E24" i="86"/>
  <c r="U40" i="147"/>
  <c r="I14" i="64" s="1"/>
  <c r="J16" i="57" s="1"/>
  <c r="AK12" i="48"/>
  <c r="AK11" i="48"/>
  <c r="AK10" i="48"/>
  <c r="I10" i="60"/>
  <c r="F20" i="57" s="1"/>
  <c r="U8" i="80"/>
  <c r="Y8" i="80" s="1"/>
  <c r="U8" i="85"/>
  <c r="AI8" i="79" s="1"/>
  <c r="M8" i="47" s="1"/>
  <c r="BA10" i="80"/>
  <c r="BE10" i="80" s="1"/>
  <c r="BA10" i="85"/>
  <c r="BS10" i="79" s="1"/>
  <c r="Q10" i="47" s="1"/>
  <c r="AK13" i="80"/>
  <c r="AO13" i="80" s="1"/>
  <c r="AK13" i="85"/>
  <c r="BA13" i="79" s="1"/>
  <c r="E15" i="80"/>
  <c r="I15" i="80" s="1"/>
  <c r="E15" i="85"/>
  <c r="Q15" i="79" s="1"/>
  <c r="BQ15" i="80"/>
  <c r="BU15" i="80" s="1"/>
  <c r="BQ15" i="85"/>
  <c r="CK15" i="79" s="1"/>
  <c r="U16" i="80"/>
  <c r="Y16" i="80" s="1"/>
  <c r="U16" i="85"/>
  <c r="AI16" i="79" s="1"/>
  <c r="M16" i="47" s="1"/>
  <c r="BA18" i="80"/>
  <c r="BE18" i="80" s="1"/>
  <c r="BA18" i="85"/>
  <c r="BS18" i="79" s="1"/>
  <c r="Q18" i="47" s="1"/>
  <c r="AK21" i="80"/>
  <c r="AO21" i="80" s="1"/>
  <c r="AK21" i="85"/>
  <c r="BA21" i="79" s="1"/>
  <c r="I10" i="58"/>
  <c r="F23" i="57" s="1"/>
  <c r="E23" i="80"/>
  <c r="I23" i="80" s="1"/>
  <c r="E23" i="85"/>
  <c r="Q23" i="79" s="1"/>
  <c r="I14" i="58"/>
  <c r="J23" i="57" s="1"/>
  <c r="BQ23" i="80"/>
  <c r="BU23" i="80" s="1"/>
  <c r="BQ23" i="85"/>
  <c r="CK23" i="79" s="1"/>
  <c r="BA25" i="145"/>
  <c r="BE25" i="145" s="1"/>
  <c r="E8" i="87"/>
  <c r="AU8" i="92"/>
  <c r="AY8" i="92" s="1"/>
  <c r="AO8" i="144"/>
  <c r="AI9" i="144"/>
  <c r="K11" i="3"/>
  <c r="G519" i="1" s="1"/>
  <c r="Q11" i="92"/>
  <c r="AM11" i="144"/>
  <c r="AU11" i="91" s="1"/>
  <c r="BC11" i="144"/>
  <c r="BA45" i="99" s="1"/>
  <c r="AW12" i="144"/>
  <c r="AO46" i="99" s="1"/>
  <c r="AQ13" i="144"/>
  <c r="AC47" i="99" s="1"/>
  <c r="AK14" i="144"/>
  <c r="Q48" i="99" s="1"/>
  <c r="BA14" i="144"/>
  <c r="AU15" i="144"/>
  <c r="Q14" i="14"/>
  <c r="S14" i="14" s="1"/>
  <c r="Q13" i="14"/>
  <c r="S13" i="14" s="1"/>
  <c r="Q9" i="14"/>
  <c r="S9" i="14" s="1"/>
  <c r="Q10" i="14"/>
  <c r="S10" i="14" s="1"/>
  <c r="E16" i="87"/>
  <c r="AU16" i="92"/>
  <c r="AY16" i="92" s="1"/>
  <c r="AO16" i="144"/>
  <c r="AI17" i="144"/>
  <c r="AS18" i="144"/>
  <c r="AU18" i="90" s="1"/>
  <c r="AY18" i="90" s="1"/>
  <c r="K19" i="3"/>
  <c r="G751" i="1" s="1"/>
  <c r="Q19" i="92"/>
  <c r="AM19" i="144"/>
  <c r="AU19" i="91" s="1"/>
  <c r="AY19" i="91" s="1"/>
  <c r="BC19" i="144"/>
  <c r="BA53" i="99" s="1"/>
  <c r="AG20" i="144"/>
  <c r="AW20" i="144"/>
  <c r="AO54" i="99" s="1"/>
  <c r="AQ21" i="144"/>
  <c r="AC55" i="99" s="1"/>
  <c r="AK22" i="144"/>
  <c r="Q56" i="99" s="1"/>
  <c r="BA22" i="144"/>
  <c r="AU23" i="144"/>
  <c r="AO24" i="144"/>
  <c r="AM10" i="143"/>
  <c r="E11" i="83"/>
  <c r="E11" i="84"/>
  <c r="E11" i="81"/>
  <c r="I11" i="81" s="1"/>
  <c r="E11" i="82"/>
  <c r="I11" i="82" s="1"/>
  <c r="AO15" i="143"/>
  <c r="Y12" i="83"/>
  <c r="Y12" i="84"/>
  <c r="AC12" i="81"/>
  <c r="AG12" i="81" s="1"/>
  <c r="AC12" i="82"/>
  <c r="AG12" i="82" s="1"/>
  <c r="BA15" i="81"/>
  <c r="BE15" i="81" s="1"/>
  <c r="AS15" i="83"/>
  <c r="AS15" i="84"/>
  <c r="BA15" i="82"/>
  <c r="BE15" i="82" s="1"/>
  <c r="AC17" i="81"/>
  <c r="AG17" i="81" s="1"/>
  <c r="AC17" i="82"/>
  <c r="AG17" i="82" s="1"/>
  <c r="Y17" i="83"/>
  <c r="Y17" i="84"/>
  <c r="E21" i="81"/>
  <c r="I21" i="81" s="1"/>
  <c r="E21" i="83"/>
  <c r="I21" i="83" s="1"/>
  <c r="E21" i="84"/>
  <c r="E21" i="82"/>
  <c r="I21" i="82" s="1"/>
  <c r="AO27" i="143"/>
  <c r="AM28" i="143"/>
  <c r="AC22" i="81"/>
  <c r="AG22" i="81" s="1"/>
  <c r="Y22" i="83"/>
  <c r="Y22" i="84"/>
  <c r="AC22" i="82"/>
  <c r="AG22" i="82" s="1"/>
  <c r="AM8" i="142"/>
  <c r="E8" i="89" s="1"/>
  <c r="AM14" i="142"/>
  <c r="O13" i="92"/>
  <c r="I13" i="92"/>
  <c r="AO19" i="142"/>
  <c r="E13" i="88" s="1"/>
  <c r="I14" i="91"/>
  <c r="I19" i="92"/>
  <c r="AO25" i="142"/>
  <c r="E19" i="88" s="1"/>
  <c r="AM26" i="142"/>
  <c r="E20" i="89" s="1"/>
  <c r="I21" i="90"/>
  <c r="EM8" i="138"/>
  <c r="DC10" i="138"/>
  <c r="DS10" i="138"/>
  <c r="EI10" i="138"/>
  <c r="CY12" i="138"/>
  <c r="DU13" i="138"/>
  <c r="EK13" i="138"/>
  <c r="S14" i="138"/>
  <c r="U14" i="138" s="1"/>
  <c r="DA15" i="138"/>
  <c r="DQ15" i="138"/>
  <c r="EM16" i="138"/>
  <c r="DC18" i="138"/>
  <c r="DS18" i="138"/>
  <c r="EI18" i="138"/>
  <c r="CY20" i="138"/>
  <c r="DU21" i="138"/>
  <c r="EK21" i="138"/>
  <c r="FA21" i="138"/>
  <c r="FG21" i="138" s="1"/>
  <c r="FI21" i="138" s="1"/>
  <c r="S22" i="138"/>
  <c r="U22" i="138" s="1"/>
  <c r="DA23" i="138"/>
  <c r="DQ23" i="138"/>
  <c r="G9" i="135"/>
  <c r="Q14" i="20"/>
  <c r="S14" i="20" s="1"/>
  <c r="Q10" i="20"/>
  <c r="S10" i="20" s="1"/>
  <c r="Q11" i="20"/>
  <c r="S11" i="20" s="1"/>
  <c r="G10" i="54"/>
  <c r="G10" i="105"/>
  <c r="E11" i="102"/>
  <c r="I11" i="102" s="1"/>
  <c r="I26" i="102" s="1"/>
  <c r="G22" i="11"/>
  <c r="E14" i="102"/>
  <c r="I17" i="16"/>
  <c r="M17" i="16" s="1"/>
  <c r="E22" i="102"/>
  <c r="U22" i="102" s="1"/>
  <c r="U28" i="102" s="1"/>
  <c r="CM88" i="134"/>
  <c r="BW69" i="52"/>
  <c r="BG69" i="52"/>
  <c r="Y69" i="52"/>
  <c r="BC69" i="52"/>
  <c r="AM69" i="52"/>
  <c r="CG69" i="52"/>
  <c r="BQ69" i="52"/>
  <c r="AI69" i="52"/>
  <c r="Q69" i="52"/>
  <c r="BM69" i="52"/>
  <c r="AS69" i="52"/>
  <c r="AC69" i="52"/>
  <c r="I45" i="50"/>
  <c r="G45" i="50"/>
  <c r="CM42" i="132"/>
  <c r="I107" i="11"/>
  <c r="G107" i="11"/>
  <c r="E16" i="78"/>
  <c r="AA57" i="130"/>
  <c r="AA75" i="130"/>
  <c r="CK8" i="129"/>
  <c r="CK16" i="129"/>
  <c r="CK24" i="129"/>
  <c r="CG26" i="129"/>
  <c r="CK28" i="129"/>
  <c r="CI31" i="129"/>
  <c r="I8" i="40"/>
  <c r="E20" i="104"/>
  <c r="I8" i="32"/>
  <c r="E28" i="104"/>
  <c r="I8" i="25"/>
  <c r="E32" i="105"/>
  <c r="E32" i="104"/>
  <c r="I16" i="26"/>
  <c r="M16" i="26" s="1"/>
  <c r="E40" i="104"/>
  <c r="AA33" i="127"/>
  <c r="E18" i="117" s="1"/>
  <c r="E20" i="117" s="1"/>
  <c r="E21" i="117" s="1"/>
  <c r="G25" i="117" s="1"/>
  <c r="I31" i="105"/>
  <c r="K31" i="105" s="1"/>
  <c r="G33" i="114"/>
  <c r="I41" i="40" s="1"/>
  <c r="M41" i="40" s="1"/>
  <c r="G41" i="114"/>
  <c r="I41" i="32" s="1"/>
  <c r="M41" i="32" s="1"/>
  <c r="G23" i="112"/>
  <c r="E32" i="96" s="1"/>
  <c r="G31" i="112"/>
  <c r="E48" i="96" s="1"/>
  <c r="G39" i="112"/>
  <c r="I32" i="16" s="1"/>
  <c r="M32" i="16" s="1"/>
  <c r="G47" i="112"/>
  <c r="E62" i="96" s="1"/>
  <c r="I18" i="98"/>
  <c r="I27" i="98"/>
  <c r="I36" i="98"/>
  <c r="E16" i="119"/>
  <c r="I65" i="50" s="1"/>
  <c r="E15" i="118"/>
  <c r="E23" i="118"/>
  <c r="E60" i="117"/>
  <c r="E41" i="115"/>
  <c r="E50" i="115" s="1"/>
  <c r="S30" i="102"/>
  <c r="I80" i="95"/>
  <c r="I79" i="95"/>
  <c r="G25" i="3"/>
  <c r="G923" i="1" s="1"/>
  <c r="K23" i="83"/>
  <c r="I13" i="71"/>
  <c r="I9" i="57" s="1"/>
  <c r="I13" i="59"/>
  <c r="I21" i="57" s="1"/>
  <c r="I13" i="72"/>
  <c r="I8" i="57" s="1"/>
  <c r="K37" i="100"/>
  <c r="E25" i="86"/>
  <c r="I11" i="61"/>
  <c r="G19" i="57" s="1"/>
  <c r="I11" i="63"/>
  <c r="G17" i="57" s="1"/>
  <c r="I11" i="62"/>
  <c r="G18" i="57" s="1"/>
  <c r="E14" i="93"/>
  <c r="E8" i="80"/>
  <c r="I8" i="80" s="1"/>
  <c r="E8" i="85"/>
  <c r="BQ8" i="80"/>
  <c r="BU8" i="80" s="1"/>
  <c r="BQ8" i="85"/>
  <c r="CK8" i="79" s="1"/>
  <c r="U9" i="80"/>
  <c r="Y9" i="80" s="1"/>
  <c r="U9" i="85"/>
  <c r="AI9" i="79" s="1"/>
  <c r="M9" i="47" s="1"/>
  <c r="BA11" i="80"/>
  <c r="BE11" i="80" s="1"/>
  <c r="BA11" i="85"/>
  <c r="BS11" i="79" s="1"/>
  <c r="Q11" i="47" s="1"/>
  <c r="AK14" i="80"/>
  <c r="AO14" i="80" s="1"/>
  <c r="AK14" i="85"/>
  <c r="BA14" i="79" s="1"/>
  <c r="E16" i="80"/>
  <c r="I16" i="80" s="1"/>
  <c r="E16" i="85"/>
  <c r="Q16" i="79" s="1"/>
  <c r="BQ16" i="80"/>
  <c r="BU16" i="80" s="1"/>
  <c r="BQ16" i="85"/>
  <c r="CK16" i="79" s="1"/>
  <c r="U17" i="80"/>
  <c r="Y17" i="80" s="1"/>
  <c r="U17" i="85"/>
  <c r="AI17" i="79" s="1"/>
  <c r="M17" i="47" s="1"/>
  <c r="BA19" i="80"/>
  <c r="BE19" i="80" s="1"/>
  <c r="BA19" i="85"/>
  <c r="BS19" i="79" s="1"/>
  <c r="AK22" i="80"/>
  <c r="AO22" i="80" s="1"/>
  <c r="AK22" i="85"/>
  <c r="BA22" i="79" s="1"/>
  <c r="S8" i="29"/>
  <c r="BA9" i="144"/>
  <c r="E11" i="87"/>
  <c r="AU11" i="92"/>
  <c r="K14" i="3"/>
  <c r="G606" i="1" s="1"/>
  <c r="Q14" i="92"/>
  <c r="BC14" i="144"/>
  <c r="BA48" i="99" s="1"/>
  <c r="BA17" i="144"/>
  <c r="E19" i="87"/>
  <c r="AU19" i="92"/>
  <c r="BC22" i="144"/>
  <c r="BA56" i="99" s="1"/>
  <c r="E25" i="144"/>
  <c r="BA12" i="81"/>
  <c r="BE12" i="81" s="1"/>
  <c r="BA12" i="82"/>
  <c r="BE12" i="82" s="1"/>
  <c r="AS12" i="83"/>
  <c r="AS12" i="84"/>
  <c r="E14" i="82"/>
  <c r="I14" i="82" s="1"/>
  <c r="E14" i="81"/>
  <c r="I14" i="81" s="1"/>
  <c r="E14" i="83"/>
  <c r="E14" i="84"/>
  <c r="AO20" i="143"/>
  <c r="BY15" i="81"/>
  <c r="CC15" i="81" s="1"/>
  <c r="BY15" i="82"/>
  <c r="CC15" i="82" s="1"/>
  <c r="BM15" i="83"/>
  <c r="BM15" i="84"/>
  <c r="BA17" i="81"/>
  <c r="BE17" i="81" s="1"/>
  <c r="AS17" i="83"/>
  <c r="AS17" i="84"/>
  <c r="BA17" i="82"/>
  <c r="BE17" i="82" s="1"/>
  <c r="AC16" i="81"/>
  <c r="AG16" i="81" s="1"/>
  <c r="Y16" i="83"/>
  <c r="Y16" i="84"/>
  <c r="AC16" i="82"/>
  <c r="AG16" i="82" s="1"/>
  <c r="K31" i="143"/>
  <c r="O31" i="143" s="1"/>
  <c r="O8" i="92"/>
  <c r="I8" i="92"/>
  <c r="AO8" i="142"/>
  <c r="E8" i="88" s="1"/>
  <c r="I14" i="90"/>
  <c r="I15" i="91"/>
  <c r="O20" i="92"/>
  <c r="I20" i="92"/>
  <c r="AO26" i="142"/>
  <c r="E20" i="88" s="1"/>
  <c r="CY9" i="138"/>
  <c r="DU10" i="138"/>
  <c r="EK10" i="138"/>
  <c r="S11" i="138"/>
  <c r="U11" i="138" s="1"/>
  <c r="DA12" i="138"/>
  <c r="DQ12" i="138"/>
  <c r="EM13" i="138"/>
  <c r="DC15" i="138"/>
  <c r="DS15" i="138"/>
  <c r="EI15" i="138"/>
  <c r="CY17" i="138"/>
  <c r="DU18" i="138"/>
  <c r="EK18" i="138"/>
  <c r="S19" i="138"/>
  <c r="U19" i="138" s="1"/>
  <c r="DA20" i="138"/>
  <c r="DQ20" i="138"/>
  <c r="EM21" i="138"/>
  <c r="DC23" i="138"/>
  <c r="DS23" i="138"/>
  <c r="EI23" i="138"/>
  <c r="I10" i="135"/>
  <c r="G11" i="56"/>
  <c r="E11" i="105"/>
  <c r="E11" i="74"/>
  <c r="E15" i="102"/>
  <c r="K15" i="102" s="1"/>
  <c r="K30" i="102" s="1"/>
  <c r="I15" i="21"/>
  <c r="M15" i="21" s="1"/>
  <c r="E23" i="102"/>
  <c r="W23" i="102" s="1"/>
  <c r="G8" i="48"/>
  <c r="E8" i="78"/>
  <c r="I21" i="48"/>
  <c r="E17" i="78"/>
  <c r="CM69" i="132"/>
  <c r="I8" i="20"/>
  <c r="E22" i="78"/>
  <c r="AA27" i="130"/>
  <c r="M8" i="17"/>
  <c r="M8" i="13"/>
  <c r="CK15" i="129"/>
  <c r="CK23" i="129"/>
  <c r="CI26" i="129"/>
  <c r="CK27" i="129"/>
  <c r="CK31" i="129" s="1"/>
  <c r="E53" i="114" s="1"/>
  <c r="AA12" i="128"/>
  <c r="I8" i="39"/>
  <c r="E21" i="104"/>
  <c r="I10" i="52"/>
  <c r="M10" i="52" s="1"/>
  <c r="E29" i="104"/>
  <c r="I8" i="23"/>
  <c r="E33" i="104"/>
  <c r="G32" i="105"/>
  <c r="G16" i="111"/>
  <c r="E37" i="96" s="1"/>
  <c r="G24" i="111"/>
  <c r="E51" i="96" s="1"/>
  <c r="G32" i="111"/>
  <c r="I143" i="11" s="1"/>
  <c r="G40" i="111"/>
  <c r="I147" i="11" s="1"/>
  <c r="G24" i="112"/>
  <c r="E34" i="96" s="1"/>
  <c r="G32" i="112"/>
  <c r="E50" i="96" s="1"/>
  <c r="G40" i="112"/>
  <c r="E58" i="96" s="1"/>
  <c r="G48" i="112"/>
  <c r="E64" i="96" s="1"/>
  <c r="G41" i="98"/>
  <c r="I13" i="98"/>
  <c r="I21" i="98"/>
  <c r="I30" i="98"/>
  <c r="E45" i="98"/>
  <c r="U57" i="50"/>
  <c r="U50" i="50"/>
  <c r="U36" i="50"/>
  <c r="U28" i="50"/>
  <c r="U17" i="50"/>
  <c r="U61" i="50"/>
  <c r="U53" i="50"/>
  <c r="U46" i="50"/>
  <c r="U40" i="50"/>
  <c r="U32" i="50"/>
  <c r="U17" i="49"/>
  <c r="U16" i="49"/>
  <c r="U15" i="49"/>
  <c r="U14" i="49"/>
  <c r="U13" i="49"/>
  <c r="U12" i="49"/>
  <c r="U11" i="49"/>
  <c r="U10" i="49"/>
  <c r="U9" i="49"/>
  <c r="U8" i="49"/>
  <c r="U12" i="50"/>
  <c r="U20" i="50"/>
  <c r="U61" i="54"/>
  <c r="U45" i="54"/>
  <c r="U38" i="54"/>
  <c r="U14" i="54"/>
  <c r="U58" i="54"/>
  <c r="U43" i="54"/>
  <c r="U35" i="54"/>
  <c r="U27" i="54"/>
  <c r="U59" i="53"/>
  <c r="U58" i="53"/>
  <c r="U57" i="53"/>
  <c r="U56" i="53"/>
  <c r="U55" i="53"/>
  <c r="U54" i="53"/>
  <c r="U53" i="53"/>
  <c r="U52" i="53"/>
  <c r="U51" i="53"/>
  <c r="U50" i="53"/>
  <c r="U49" i="53"/>
  <c r="U48" i="53"/>
  <c r="U47" i="53"/>
  <c r="U46" i="53"/>
  <c r="U45" i="53"/>
  <c r="U44" i="53"/>
  <c r="U57" i="54"/>
  <c r="U42" i="54"/>
  <c r="U34" i="54"/>
  <c r="E24" i="118"/>
  <c r="E10" i="117"/>
  <c r="E42" i="117"/>
  <c r="E46" i="117" s="1"/>
  <c r="I35" i="98"/>
  <c r="AY11" i="91"/>
  <c r="K33" i="100"/>
  <c r="K25" i="100"/>
  <c r="K44" i="100"/>
  <c r="K36" i="54"/>
  <c r="M36" i="54" s="1"/>
  <c r="K42" i="54"/>
  <c r="M42" i="54" s="1"/>
  <c r="K34" i="54"/>
  <c r="K40" i="54"/>
  <c r="K38" i="54"/>
  <c r="M38" i="54" s="1"/>
  <c r="K14" i="54"/>
  <c r="M14" i="54" s="1"/>
  <c r="G32" i="100"/>
  <c r="G24" i="100"/>
  <c r="G43" i="100"/>
  <c r="I11" i="69"/>
  <c r="G11" i="57" s="1"/>
  <c r="I11" i="66"/>
  <c r="G14" i="57" s="1"/>
  <c r="I11" i="65"/>
  <c r="G15" i="57" s="1"/>
  <c r="I11" i="70"/>
  <c r="G10" i="57" s="1"/>
  <c r="E9" i="86"/>
  <c r="G15" i="100"/>
  <c r="G35" i="100" s="1"/>
  <c r="G36" i="100" s="1"/>
  <c r="I11" i="68"/>
  <c r="G12" i="57" s="1"/>
  <c r="I11" i="67"/>
  <c r="G13" i="57" s="1"/>
  <c r="G8" i="100"/>
  <c r="E8" i="109"/>
  <c r="E10" i="109" s="1"/>
  <c r="E18" i="106"/>
  <c r="E22" i="106"/>
  <c r="E21" i="106"/>
  <c r="E20" i="106"/>
  <c r="E19" i="106"/>
  <c r="E26" i="86"/>
  <c r="S38" i="147"/>
  <c r="K34" i="100" s="1"/>
  <c r="K35" i="100" s="1"/>
  <c r="K36" i="100" s="1"/>
  <c r="I12" i="61"/>
  <c r="H19" i="57" s="1"/>
  <c r="K8" i="50" s="1"/>
  <c r="I12" i="63"/>
  <c r="H17" i="57" s="1"/>
  <c r="I12" i="62"/>
  <c r="H18" i="57" s="1"/>
  <c r="E15" i="93"/>
  <c r="Q17" i="15"/>
  <c r="Q20" i="15"/>
  <c r="Q28" i="15"/>
  <c r="I10" i="67"/>
  <c r="F13" i="57" s="1"/>
  <c r="I10" i="69"/>
  <c r="F11" i="57" s="1"/>
  <c r="I10" i="66"/>
  <c r="F14" i="57" s="1"/>
  <c r="K70" i="52" s="1"/>
  <c r="M70" i="52" s="1"/>
  <c r="I10" i="68"/>
  <c r="F12" i="57" s="1"/>
  <c r="K72" i="52" s="1"/>
  <c r="K95" i="52" s="1"/>
  <c r="I10" i="65"/>
  <c r="F15" i="57" s="1"/>
  <c r="I10" i="70"/>
  <c r="F10" i="57" s="1"/>
  <c r="K74" i="52" s="1"/>
  <c r="S62" i="147"/>
  <c r="AG8" i="99"/>
  <c r="AY8" i="83" s="1"/>
  <c r="E9" i="80"/>
  <c r="I9" i="80" s="1"/>
  <c r="E9" i="85"/>
  <c r="BE9" i="146"/>
  <c r="AM10" i="146"/>
  <c r="BE10" i="99"/>
  <c r="CM10" i="83" s="1"/>
  <c r="U11" i="99"/>
  <c r="AE11" i="83" s="1"/>
  <c r="AY12" i="146"/>
  <c r="AS13" i="99"/>
  <c r="BS13" i="83" s="1"/>
  <c r="AS15" i="146"/>
  <c r="AG16" i="99"/>
  <c r="AY16" i="83" s="1"/>
  <c r="E17" i="80"/>
  <c r="I17" i="80" s="1"/>
  <c r="E17" i="85"/>
  <c r="Q17" i="79" s="1"/>
  <c r="BE17" i="146"/>
  <c r="AM18" i="146"/>
  <c r="BE18" i="99"/>
  <c r="CM18" i="83" s="1"/>
  <c r="U19" i="99"/>
  <c r="AE19" i="83" s="1"/>
  <c r="AY20" i="146"/>
  <c r="AS21" i="99"/>
  <c r="BS21" i="83" s="1"/>
  <c r="AS23" i="146"/>
  <c r="AG24" i="99"/>
  <c r="BE9" i="145"/>
  <c r="AM10" i="145"/>
  <c r="BE26" i="99"/>
  <c r="U27" i="99"/>
  <c r="AY12" i="145"/>
  <c r="AS29" i="99"/>
  <c r="AS15" i="145"/>
  <c r="AG32" i="99"/>
  <c r="BE17" i="145"/>
  <c r="AM18" i="145"/>
  <c r="BE34" i="99"/>
  <c r="U35" i="99"/>
  <c r="AY20" i="145"/>
  <c r="AS37" i="99"/>
  <c r="AS23" i="145"/>
  <c r="AG40" i="99"/>
  <c r="I25" i="145"/>
  <c r="AY26" i="145"/>
  <c r="O42" i="99"/>
  <c r="I43" i="99"/>
  <c r="BC9" i="144"/>
  <c r="BA43" i="99" s="1"/>
  <c r="AG10" i="144"/>
  <c r="AW10" i="144"/>
  <c r="AO44" i="99" s="1"/>
  <c r="AS44" i="99" s="1"/>
  <c r="Q10" i="89" s="1"/>
  <c r="AA11" i="144"/>
  <c r="AQ11" i="144"/>
  <c r="AC45" i="99" s="1"/>
  <c r="AG45" i="99" s="1"/>
  <c r="Q11" i="90" s="1"/>
  <c r="U12" i="144"/>
  <c r="AK12" i="144"/>
  <c r="Q46" i="99" s="1"/>
  <c r="U46" i="99" s="1"/>
  <c r="Q12" i="91" s="1"/>
  <c r="BA12" i="144"/>
  <c r="O13" i="144"/>
  <c r="AY47" i="99"/>
  <c r="AU13" i="144"/>
  <c r="I14" i="144"/>
  <c r="AM48" i="99"/>
  <c r="AO14" i="144"/>
  <c r="AA49" i="99"/>
  <c r="AI15" i="144"/>
  <c r="O50" i="99"/>
  <c r="I51" i="99"/>
  <c r="BC17" i="144"/>
  <c r="BA51" i="99" s="1"/>
  <c r="AG18" i="144"/>
  <c r="AW18" i="144"/>
  <c r="AO52" i="99" s="1"/>
  <c r="AS52" i="99" s="1"/>
  <c r="Q18" i="89" s="1"/>
  <c r="AA19" i="144"/>
  <c r="AQ19" i="144"/>
  <c r="AC53" i="99" s="1"/>
  <c r="AG53" i="99" s="1"/>
  <c r="Q19" i="90" s="1"/>
  <c r="U20" i="144"/>
  <c r="AK20" i="144"/>
  <c r="Q54" i="99" s="1"/>
  <c r="U54" i="99" s="1"/>
  <c r="Q20" i="91" s="1"/>
  <c r="BA20" i="144"/>
  <c r="O21" i="144"/>
  <c r="AY55" i="99"/>
  <c r="AU21" i="144"/>
  <c r="I22" i="144"/>
  <c r="AM56" i="99"/>
  <c r="AO22" i="144"/>
  <c r="AA57" i="99"/>
  <c r="AI23" i="144"/>
  <c r="O58" i="99"/>
  <c r="G25" i="144"/>
  <c r="AG26" i="144"/>
  <c r="AW26" i="144"/>
  <c r="AO60" i="99" s="1"/>
  <c r="AS60" i="99" s="1"/>
  <c r="AI12" i="143"/>
  <c r="AK17" i="143"/>
  <c r="AI18" i="143"/>
  <c r="E15" i="81"/>
  <c r="I15" i="81" s="1"/>
  <c r="E15" i="83"/>
  <c r="I15" i="83" s="1"/>
  <c r="M15" i="83" s="1"/>
  <c r="E15" i="84"/>
  <c r="E15" i="82"/>
  <c r="I15" i="82" s="1"/>
  <c r="AO21" i="143"/>
  <c r="AK23" i="143"/>
  <c r="AI24" i="143"/>
  <c r="AM10" i="142"/>
  <c r="AI16" i="142"/>
  <c r="E12" i="91" s="1"/>
  <c r="AM20" i="142"/>
  <c r="E14" i="89" s="1"/>
  <c r="AK21" i="142"/>
  <c r="E15" i="90" s="1"/>
  <c r="AI22" i="142"/>
  <c r="E17" i="91" s="1"/>
  <c r="O21" i="92"/>
  <c r="I21" i="92"/>
  <c r="AO27" i="142"/>
  <c r="E21" i="88" s="1"/>
  <c r="AM28" i="142"/>
  <c r="AK29" i="142"/>
  <c r="AI30" i="142"/>
  <c r="E22" i="91" s="1"/>
  <c r="DA9" i="138"/>
  <c r="DQ9" i="138"/>
  <c r="DW9" i="138" s="1"/>
  <c r="DY9" i="138" s="1"/>
  <c r="EM10" i="138"/>
  <c r="DC12" i="138"/>
  <c r="DS12" i="138"/>
  <c r="EI12" i="138"/>
  <c r="EO12" i="138" s="1"/>
  <c r="EQ12" i="138" s="1"/>
  <c r="CY14" i="138"/>
  <c r="DE14" i="138" s="1"/>
  <c r="DG14" i="138" s="1"/>
  <c r="DU15" i="138"/>
  <c r="EK15" i="138"/>
  <c r="DA17" i="138"/>
  <c r="DQ17" i="138"/>
  <c r="DW17" i="138" s="1"/>
  <c r="DY17" i="138" s="1"/>
  <c r="EM18" i="138"/>
  <c r="DC20" i="138"/>
  <c r="DS20" i="138"/>
  <c r="EI20" i="138"/>
  <c r="EO20" i="138" s="1"/>
  <c r="EQ20" i="138" s="1"/>
  <c r="CY22" i="138"/>
  <c r="DE22" i="138" s="1"/>
  <c r="DG22" i="138" s="1"/>
  <c r="DU23" i="138"/>
  <c r="EK23" i="138"/>
  <c r="K11" i="135"/>
  <c r="G11" i="54"/>
  <c r="G11" i="105"/>
  <c r="G15" i="56"/>
  <c r="E14" i="105"/>
  <c r="E11" i="76"/>
  <c r="E16" i="102"/>
  <c r="M16" i="102" s="1"/>
  <c r="I17" i="15"/>
  <c r="M17" i="15" s="1"/>
  <c r="E24" i="102"/>
  <c r="Y24" i="102" s="1"/>
  <c r="Y30" i="102" s="1"/>
  <c r="CM31" i="133"/>
  <c r="E25" i="76" s="1"/>
  <c r="I71" i="52"/>
  <c r="I78" i="52" s="1"/>
  <c r="I79" i="52" s="1"/>
  <c r="E27" i="105"/>
  <c r="I27" i="105" s="1"/>
  <c r="K27" i="105" s="1"/>
  <c r="I10" i="48"/>
  <c r="G10" i="48"/>
  <c r="E9" i="78"/>
  <c r="CM26" i="131"/>
  <c r="I8" i="21"/>
  <c r="E23" i="78"/>
  <c r="CA25" i="129"/>
  <c r="E139" i="113" s="1"/>
  <c r="G83" i="114"/>
  <c r="G64" i="50"/>
  <c r="M8" i="50"/>
  <c r="I8" i="46"/>
  <c r="E14" i="104"/>
  <c r="I8" i="38"/>
  <c r="E22" i="104"/>
  <c r="I8" i="31"/>
  <c r="E30" i="104"/>
  <c r="I9" i="25"/>
  <c r="M9" i="25" s="1"/>
  <c r="E34" i="104"/>
  <c r="AA49" i="128"/>
  <c r="AA51" i="128"/>
  <c r="G27" i="114"/>
  <c r="I41" i="46" s="1"/>
  <c r="M41" i="46" s="1"/>
  <c r="G35" i="114"/>
  <c r="I41" i="38" s="1"/>
  <c r="M41" i="38" s="1"/>
  <c r="G43" i="114"/>
  <c r="I41" i="31" s="1"/>
  <c r="M41" i="31" s="1"/>
  <c r="G66" i="114"/>
  <c r="I152" i="11" s="1"/>
  <c r="AA49" i="125"/>
  <c r="E51" i="114" s="1"/>
  <c r="E54" i="114" s="1"/>
  <c r="E55" i="114" s="1"/>
  <c r="G86" i="114" s="1"/>
  <c r="G98" i="114" s="1"/>
  <c r="I28" i="24" s="1"/>
  <c r="M28" i="24" s="1"/>
  <c r="G17" i="111"/>
  <c r="E39" i="96" s="1"/>
  <c r="E41" i="111"/>
  <c r="G25" i="111"/>
  <c r="G33" i="111"/>
  <c r="E59" i="96" s="1"/>
  <c r="G25" i="112"/>
  <c r="E36" i="96" s="1"/>
  <c r="G33" i="112"/>
  <c r="I136" i="11" s="1"/>
  <c r="G41" i="112"/>
  <c r="I30" i="21" s="1"/>
  <c r="M30" i="21" s="1"/>
  <c r="G49" i="112"/>
  <c r="K48" i="122"/>
  <c r="I10" i="98"/>
  <c r="I16" i="98"/>
  <c r="I25" i="98"/>
  <c r="E9" i="118"/>
  <c r="E25" i="118"/>
  <c r="E14" i="114"/>
  <c r="E17" i="110"/>
  <c r="E16" i="110"/>
  <c r="I19" i="95"/>
  <c r="I17" i="95"/>
  <c r="E47" i="100"/>
  <c r="E48" i="100"/>
  <c r="G18" i="3"/>
  <c r="G720" i="1" s="1"/>
  <c r="K18" i="83"/>
  <c r="M42" i="100"/>
  <c r="M31" i="100"/>
  <c r="M23" i="100"/>
  <c r="E22" i="107"/>
  <c r="E21" i="107"/>
  <c r="E20" i="107"/>
  <c r="E19" i="107"/>
  <c r="E18" i="107"/>
  <c r="I32" i="100"/>
  <c r="I24" i="100"/>
  <c r="I43" i="100"/>
  <c r="AY10" i="52"/>
  <c r="I12" i="69"/>
  <c r="H11" i="57" s="1"/>
  <c r="I12" i="66"/>
  <c r="H14" i="57" s="1"/>
  <c r="I12" i="65"/>
  <c r="H15" i="57" s="1"/>
  <c r="I12" i="70"/>
  <c r="H10" i="57" s="1"/>
  <c r="E10" i="86"/>
  <c r="I15" i="100"/>
  <c r="I35" i="100" s="1"/>
  <c r="I36" i="100" s="1"/>
  <c r="I12" i="68"/>
  <c r="H12" i="57" s="1"/>
  <c r="I12" i="67"/>
  <c r="H13" i="57" s="1"/>
  <c r="E8" i="108"/>
  <c r="E10" i="108" s="1"/>
  <c r="I8" i="100"/>
  <c r="U47" i="56"/>
  <c r="U42" i="56"/>
  <c r="U62" i="56"/>
  <c r="U54" i="56"/>
  <c r="U46" i="56"/>
  <c r="U41" i="56"/>
  <c r="U56" i="56"/>
  <c r="U48" i="56"/>
  <c r="I10" i="59"/>
  <c r="F21" i="57" s="1"/>
  <c r="U43" i="56"/>
  <c r="U27" i="56"/>
  <c r="I10" i="72"/>
  <c r="F8" i="57" s="1"/>
  <c r="K14" i="56" s="1"/>
  <c r="M14" i="56" s="1"/>
  <c r="U35" i="56"/>
  <c r="I10" i="71"/>
  <c r="F9" i="57" s="1"/>
  <c r="U34" i="56"/>
  <c r="E37" i="100"/>
  <c r="E41" i="100" s="1"/>
  <c r="Q28" i="18"/>
  <c r="S28" i="18" s="1"/>
  <c r="Q20" i="18"/>
  <c r="S20" i="18" s="1"/>
  <c r="Q17" i="18"/>
  <c r="S17" i="18" s="1"/>
  <c r="Q17" i="16"/>
  <c r="S17" i="16" s="1"/>
  <c r="Q18" i="16"/>
  <c r="S18" i="16" s="1"/>
  <c r="E27" i="86"/>
  <c r="U38" i="147"/>
  <c r="M34" i="100" s="1"/>
  <c r="M35" i="100" s="1"/>
  <c r="M36" i="100" s="1"/>
  <c r="I13" i="63"/>
  <c r="I17" i="57" s="1"/>
  <c r="I13" i="62"/>
  <c r="I18" i="57" s="1"/>
  <c r="I13" i="61"/>
  <c r="I19" i="57" s="1"/>
  <c r="E16" i="93"/>
  <c r="AS8" i="146"/>
  <c r="E10" i="80"/>
  <c r="I10" i="80" s="1"/>
  <c r="E10" i="85"/>
  <c r="Q10" i="79" s="1"/>
  <c r="BE10" i="146"/>
  <c r="AM11" i="146"/>
  <c r="AY13" i="146"/>
  <c r="AS16" i="146"/>
  <c r="E18" i="80"/>
  <c r="I18" i="80" s="1"/>
  <c r="E18" i="85"/>
  <c r="Q18" i="79" s="1"/>
  <c r="BE18" i="146"/>
  <c r="AM19" i="146"/>
  <c r="AY21" i="146"/>
  <c r="AS8" i="145"/>
  <c r="BE10" i="145"/>
  <c r="AM11" i="145"/>
  <c r="AY13" i="145"/>
  <c r="AS16" i="145"/>
  <c r="BE18" i="145"/>
  <c r="AM19" i="145"/>
  <c r="AY21" i="145"/>
  <c r="AS24" i="145"/>
  <c r="O8" i="144"/>
  <c r="AU8" i="144"/>
  <c r="I9" i="144"/>
  <c r="AO9" i="144"/>
  <c r="AI10" i="144"/>
  <c r="AY10" i="144"/>
  <c r="AU10" i="89" s="1"/>
  <c r="AS11" i="144"/>
  <c r="AU11" i="90" s="1"/>
  <c r="AY11" i="90" s="1"/>
  <c r="K12" i="3"/>
  <c r="G548" i="1" s="1"/>
  <c r="Q12" i="92"/>
  <c r="AM12" i="144"/>
  <c r="AU12" i="91" s="1"/>
  <c r="AY12" i="91" s="1"/>
  <c r="BC12" i="144"/>
  <c r="BA46" i="99" s="1"/>
  <c r="AG13" i="144"/>
  <c r="AW13" i="144"/>
  <c r="AO47" i="99" s="1"/>
  <c r="AA14" i="144"/>
  <c r="AQ14" i="144"/>
  <c r="AC48" i="99" s="1"/>
  <c r="U15" i="144"/>
  <c r="AK15" i="144"/>
  <c r="Q49" i="99" s="1"/>
  <c r="BA15" i="144"/>
  <c r="O16" i="144"/>
  <c r="AU16" i="144"/>
  <c r="I17" i="144"/>
  <c r="AO17" i="144"/>
  <c r="AI18" i="144"/>
  <c r="AY18" i="144"/>
  <c r="AU18" i="89" s="1"/>
  <c r="AS19" i="144"/>
  <c r="AU19" i="90" s="1"/>
  <c r="AY19" i="90" s="1"/>
  <c r="K20" i="3"/>
  <c r="G780" i="1" s="1"/>
  <c r="Q20" i="92"/>
  <c r="AM20" i="144"/>
  <c r="AU20" i="91" s="1"/>
  <c r="AY20" i="91" s="1"/>
  <c r="BC20" i="144"/>
  <c r="BA54" i="99" s="1"/>
  <c r="AG21" i="144"/>
  <c r="AW21" i="144"/>
  <c r="AO55" i="99" s="1"/>
  <c r="AA22" i="144"/>
  <c r="AQ22" i="144"/>
  <c r="AC56" i="99" s="1"/>
  <c r="U23" i="144"/>
  <c r="AK23" i="144"/>
  <c r="Q57" i="99" s="1"/>
  <c r="BA23" i="144"/>
  <c r="O24" i="144"/>
  <c r="AU24" i="144"/>
  <c r="AI26" i="144"/>
  <c r="AY26" i="144"/>
  <c r="AK12" i="143"/>
  <c r="E12" i="81"/>
  <c r="I12" i="81" s="1"/>
  <c r="E12" i="82"/>
  <c r="I12" i="82" s="1"/>
  <c r="E12" i="83"/>
  <c r="I12" i="83" s="1"/>
  <c r="E12" i="84"/>
  <c r="AO16" i="143"/>
  <c r="E17" i="81"/>
  <c r="I17" i="81" s="1"/>
  <c r="E17" i="83"/>
  <c r="I17" i="83" s="1"/>
  <c r="E17" i="84"/>
  <c r="E17" i="82"/>
  <c r="I17" i="82" s="1"/>
  <c r="AO22" i="143"/>
  <c r="AM23" i="143"/>
  <c r="AK24" i="143"/>
  <c r="AI25" i="143"/>
  <c r="E22" i="81"/>
  <c r="I22" i="81" s="1"/>
  <c r="E22" i="82"/>
  <c r="I22" i="82" s="1"/>
  <c r="E22" i="83"/>
  <c r="E22" i="84"/>
  <c r="AO30" i="143"/>
  <c r="AK16" i="142"/>
  <c r="E12" i="90" s="1"/>
  <c r="I14" i="92"/>
  <c r="AO20" i="142"/>
  <c r="E14" i="88" s="1"/>
  <c r="AM21" i="142"/>
  <c r="E15" i="89" s="1"/>
  <c r="AK22" i="142"/>
  <c r="E17" i="90" s="1"/>
  <c r="AI23" i="142"/>
  <c r="E16" i="91" s="1"/>
  <c r="AK30" i="142"/>
  <c r="E22" i="90" s="1"/>
  <c r="M12" i="135"/>
  <c r="E24" i="135"/>
  <c r="G8" i="56"/>
  <c r="E8" i="105"/>
  <c r="G12" i="56"/>
  <c r="E12" i="105"/>
  <c r="I12" i="105" s="1"/>
  <c r="K12" i="105" s="1"/>
  <c r="G15" i="54"/>
  <c r="G14" i="105"/>
  <c r="E11" i="75"/>
  <c r="E17" i="102"/>
  <c r="O17" i="102" s="1"/>
  <c r="I17" i="13"/>
  <c r="M17" i="13" s="1"/>
  <c r="E25" i="102"/>
  <c r="AA25" i="102" s="1"/>
  <c r="AA28" i="102" s="1"/>
  <c r="M34" i="54"/>
  <c r="M40" i="54"/>
  <c r="CM54" i="133"/>
  <c r="E25" i="75" s="1"/>
  <c r="M74" i="52"/>
  <c r="I72" i="52"/>
  <c r="M72" i="52" s="1"/>
  <c r="E26" i="105"/>
  <c r="I26" i="105" s="1"/>
  <c r="K26" i="105" s="1"/>
  <c r="I12" i="48"/>
  <c r="G12" i="48"/>
  <c r="E10" i="78"/>
  <c r="I8" i="19"/>
  <c r="E24" i="78"/>
  <c r="AA47" i="130"/>
  <c r="M8" i="15"/>
  <c r="CK13" i="129"/>
  <c r="CK21" i="129"/>
  <c r="G69" i="114"/>
  <c r="G77" i="114"/>
  <c r="G84" i="114"/>
  <c r="G91" i="114"/>
  <c r="BY31" i="129"/>
  <c r="I8" i="45"/>
  <c r="E15" i="104"/>
  <c r="I8" i="37"/>
  <c r="E23" i="104"/>
  <c r="I8" i="30"/>
  <c r="E31" i="104"/>
  <c r="I9" i="23"/>
  <c r="M9" i="23" s="1"/>
  <c r="E35" i="104"/>
  <c r="G44" i="114"/>
  <c r="I41" i="30" s="1"/>
  <c r="M41" i="30" s="1"/>
  <c r="G59" i="114"/>
  <c r="I17" i="22" s="1"/>
  <c r="M17" i="22" s="1"/>
  <c r="G18" i="111"/>
  <c r="E44" i="96" s="1"/>
  <c r="G26" i="111"/>
  <c r="G34" i="111"/>
  <c r="E42" i="111"/>
  <c r="G26" i="112"/>
  <c r="E38" i="96" s="1"/>
  <c r="G34" i="112"/>
  <c r="E52" i="96" s="1"/>
  <c r="G42" i="112"/>
  <c r="I144" i="11" s="1"/>
  <c r="G50" i="112"/>
  <c r="I148" i="11" s="1"/>
  <c r="E39" i="122"/>
  <c r="E52" i="122" s="1"/>
  <c r="I11" i="98"/>
  <c r="I19" i="98"/>
  <c r="I28" i="98"/>
  <c r="E14" i="110"/>
  <c r="E15" i="110"/>
  <c r="Y28" i="102"/>
  <c r="G10" i="3"/>
  <c r="G488" i="1" s="1"/>
  <c r="K10" i="83"/>
  <c r="G14" i="3"/>
  <c r="G604" i="1" s="1"/>
  <c r="K14" i="83"/>
  <c r="G16" i="3"/>
  <c r="G662" i="1" s="1"/>
  <c r="K16" i="83"/>
  <c r="AY11" i="92"/>
  <c r="AY19" i="92"/>
  <c r="I9" i="101"/>
  <c r="I9" i="94" s="1"/>
  <c r="E19" i="100"/>
  <c r="E43" i="100"/>
  <c r="E19" i="2" s="1"/>
  <c r="G962" i="1" s="1"/>
  <c r="I18" i="95"/>
  <c r="I34" i="95"/>
  <c r="I39" i="94"/>
  <c r="G15" i="77"/>
  <c r="I15" i="77" s="1"/>
  <c r="G12" i="77"/>
  <c r="I12" i="77" s="1"/>
  <c r="G17" i="77"/>
  <c r="I17" i="77" s="1"/>
  <c r="G14" i="77"/>
  <c r="I14" i="77" s="1"/>
  <c r="G11" i="77"/>
  <c r="I11" i="77" s="1"/>
  <c r="G16" i="77"/>
  <c r="I16" i="77" s="1"/>
  <c r="G13" i="77"/>
  <c r="I13" i="77" s="1"/>
  <c r="G10" i="77"/>
  <c r="I10" i="77" s="1"/>
  <c r="E24" i="100"/>
  <c r="E16" i="2" s="1"/>
  <c r="G959" i="1" s="1"/>
  <c r="G9" i="3"/>
  <c r="G459" i="1" s="1"/>
  <c r="K9" i="83"/>
  <c r="G17" i="3"/>
  <c r="G691" i="1" s="1"/>
  <c r="K17" i="83"/>
  <c r="I31" i="95"/>
  <c r="I63" i="95"/>
  <c r="AY18" i="89"/>
  <c r="K17" i="77"/>
  <c r="M17" i="77" s="1"/>
  <c r="K14" i="77"/>
  <c r="M14" i="77" s="1"/>
  <c r="K11" i="77"/>
  <c r="M11" i="77" s="1"/>
  <c r="K16" i="77"/>
  <c r="M16" i="77" s="1"/>
  <c r="K13" i="77"/>
  <c r="M13" i="77" s="1"/>
  <c r="K10" i="77"/>
  <c r="M10" i="77" s="1"/>
  <c r="K15" i="77"/>
  <c r="M15" i="77" s="1"/>
  <c r="K12" i="77"/>
  <c r="M12" i="77" s="1"/>
  <c r="G26" i="101"/>
  <c r="I26" i="101" s="1"/>
  <c r="G12" i="3"/>
  <c r="G546" i="1" s="1"/>
  <c r="K12" i="83"/>
  <c r="G20" i="3"/>
  <c r="G778" i="1" s="1"/>
  <c r="K20" i="83"/>
  <c r="E18" i="110"/>
  <c r="E42" i="100"/>
  <c r="E18" i="2" s="1"/>
  <c r="G961" i="1" s="1"/>
  <c r="E50" i="100"/>
  <c r="I33" i="95"/>
  <c r="I65" i="95"/>
  <c r="E19" i="110"/>
  <c r="E23" i="100"/>
  <c r="E15" i="2" s="1"/>
  <c r="G958" i="1" s="1"/>
  <c r="E20" i="110"/>
  <c r="G27" i="101"/>
  <c r="I27" i="101" s="1"/>
  <c r="E12" i="100"/>
  <c r="G13" i="3"/>
  <c r="G575" i="1" s="1"/>
  <c r="K13" i="83"/>
  <c r="G21" i="3"/>
  <c r="G807" i="1" s="1"/>
  <c r="K21" i="83"/>
  <c r="I40" i="94"/>
  <c r="E21" i="110"/>
  <c r="E22" i="100"/>
  <c r="E30" i="100"/>
  <c r="AY10" i="89"/>
  <c r="G23" i="85"/>
  <c r="I23" i="85" s="1"/>
  <c r="K23" i="85" s="1"/>
  <c r="M23" i="85" s="1"/>
  <c r="O23" i="85" s="1"/>
  <c r="Q23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U8" i="56"/>
  <c r="U10" i="56"/>
  <c r="K46" i="50"/>
  <c r="M46" i="50" s="1"/>
  <c r="K40" i="50"/>
  <c r="M40" i="50" s="1"/>
  <c r="K45" i="50"/>
  <c r="K39" i="50"/>
  <c r="M39" i="50" s="1"/>
  <c r="K44" i="50"/>
  <c r="K50" i="50"/>
  <c r="M50" i="50" s="1"/>
  <c r="K43" i="50"/>
  <c r="K61" i="50" s="1"/>
  <c r="K49" i="50"/>
  <c r="M49" i="50" s="1"/>
  <c r="U13" i="56"/>
  <c r="U15" i="56"/>
  <c r="U11" i="56"/>
  <c r="K13" i="56"/>
  <c r="U21" i="56"/>
  <c r="K23" i="56"/>
  <c r="U12" i="56"/>
  <c r="U14" i="56"/>
  <c r="U16" i="56"/>
  <c r="U24" i="56"/>
  <c r="U25" i="56"/>
  <c r="AQ19" i="56"/>
  <c r="U22" i="56"/>
  <c r="U28" i="56"/>
  <c r="K34" i="56"/>
  <c r="M34" i="56" s="1"/>
  <c r="K38" i="56"/>
  <c r="M38" i="56" s="1"/>
  <c r="U44" i="56"/>
  <c r="U51" i="56"/>
  <c r="U58" i="56"/>
  <c r="U9" i="55"/>
  <c r="U17" i="55"/>
  <c r="U25" i="55"/>
  <c r="U33" i="55"/>
  <c r="U45" i="55"/>
  <c r="U53" i="55"/>
  <c r="K13" i="54"/>
  <c r="U23" i="54"/>
  <c r="K27" i="54"/>
  <c r="U31" i="54"/>
  <c r="K35" i="54"/>
  <c r="U39" i="54"/>
  <c r="K43" i="54"/>
  <c r="U8" i="53"/>
  <c r="U16" i="53"/>
  <c r="U24" i="53"/>
  <c r="U32" i="53"/>
  <c r="U40" i="53"/>
  <c r="AY12" i="52"/>
  <c r="AY19" i="52"/>
  <c r="K8" i="56"/>
  <c r="K16" i="56"/>
  <c r="K22" i="56"/>
  <c r="K25" i="56"/>
  <c r="K26" i="56"/>
  <c r="U49" i="56"/>
  <c r="K56" i="56"/>
  <c r="U8" i="55"/>
  <c r="U16" i="55"/>
  <c r="U24" i="55"/>
  <c r="U32" i="55"/>
  <c r="U40" i="55"/>
  <c r="U42" i="55"/>
  <c r="U50" i="55"/>
  <c r="U24" i="54"/>
  <c r="U28" i="54"/>
  <c r="U32" i="54"/>
  <c r="U36" i="54"/>
  <c r="U40" i="54"/>
  <c r="U44" i="54"/>
  <c r="U48" i="54"/>
  <c r="U56" i="54"/>
  <c r="U60" i="54"/>
  <c r="U11" i="53"/>
  <c r="U19" i="53"/>
  <c r="U27" i="53"/>
  <c r="U35" i="53"/>
  <c r="K22" i="52"/>
  <c r="K24" i="52"/>
  <c r="K30" i="52"/>
  <c r="K32" i="52"/>
  <c r="U29" i="56"/>
  <c r="U31" i="56"/>
  <c r="U38" i="56"/>
  <c r="U39" i="56"/>
  <c r="U61" i="56"/>
  <c r="U15" i="55"/>
  <c r="U23" i="55"/>
  <c r="U31" i="55"/>
  <c r="U39" i="55"/>
  <c r="U47" i="55"/>
  <c r="U55" i="55"/>
  <c r="K44" i="54"/>
  <c r="K52" i="54"/>
  <c r="K56" i="54"/>
  <c r="K60" i="54"/>
  <c r="U65" i="54"/>
  <c r="U14" i="53"/>
  <c r="U22" i="53"/>
  <c r="U30" i="53"/>
  <c r="U38" i="53"/>
  <c r="K14" i="52"/>
  <c r="K16" i="52"/>
  <c r="U32" i="56"/>
  <c r="K35" i="56"/>
  <c r="U40" i="56"/>
  <c r="U57" i="56"/>
  <c r="K59" i="56"/>
  <c r="U14" i="55"/>
  <c r="U22" i="55"/>
  <c r="U30" i="55"/>
  <c r="U38" i="55"/>
  <c r="AM58" i="55"/>
  <c r="M15" i="8" s="1"/>
  <c r="U44" i="55"/>
  <c r="U52" i="55"/>
  <c r="U21" i="54"/>
  <c r="U25" i="54"/>
  <c r="U29" i="54"/>
  <c r="U33" i="54"/>
  <c r="U37" i="54"/>
  <c r="U41" i="54"/>
  <c r="U9" i="53"/>
  <c r="U17" i="53"/>
  <c r="U25" i="53"/>
  <c r="U33" i="53"/>
  <c r="U61" i="53"/>
  <c r="K51" i="56"/>
  <c r="K55" i="56"/>
  <c r="K58" i="56"/>
  <c r="AM41" i="55"/>
  <c r="I15" i="8" s="1"/>
  <c r="U13" i="55"/>
  <c r="U21" i="55"/>
  <c r="U29" i="55"/>
  <c r="U37" i="55"/>
  <c r="U49" i="55"/>
  <c r="U57" i="55"/>
  <c r="U8" i="54"/>
  <c r="K11" i="54"/>
  <c r="U15" i="54"/>
  <c r="K21" i="54"/>
  <c r="K25" i="54"/>
  <c r="K29" i="54"/>
  <c r="K33" i="54"/>
  <c r="K37" i="54"/>
  <c r="K41" i="54"/>
  <c r="U12" i="53"/>
  <c r="U20" i="53"/>
  <c r="U28" i="53"/>
  <c r="U36" i="53"/>
  <c r="K12" i="56"/>
  <c r="K36" i="56"/>
  <c r="M36" i="56" s="1"/>
  <c r="K43" i="56"/>
  <c r="U45" i="56"/>
  <c r="K49" i="56"/>
  <c r="K50" i="56"/>
  <c r="U53" i="56"/>
  <c r="U60" i="56"/>
  <c r="U12" i="55"/>
  <c r="U20" i="55"/>
  <c r="U28" i="55"/>
  <c r="U36" i="55"/>
  <c r="U46" i="55"/>
  <c r="U54" i="55"/>
  <c r="U12" i="54"/>
  <c r="U16" i="54"/>
  <c r="U15" i="53"/>
  <c r="U23" i="53"/>
  <c r="U31" i="53"/>
  <c r="U39" i="53"/>
  <c r="U42" i="53"/>
  <c r="K26" i="52"/>
  <c r="K28" i="52"/>
  <c r="K34" i="52"/>
  <c r="U36" i="56"/>
  <c r="K42" i="56"/>
  <c r="M42" i="56" s="1"/>
  <c r="U52" i="56"/>
  <c r="K57" i="56"/>
  <c r="U11" i="55"/>
  <c r="U19" i="55"/>
  <c r="U27" i="55"/>
  <c r="U35" i="55"/>
  <c r="U43" i="55"/>
  <c r="U51" i="55"/>
  <c r="U9" i="54"/>
  <c r="U46" i="54"/>
  <c r="K50" i="54"/>
  <c r="U54" i="54"/>
  <c r="K58" i="54"/>
  <c r="U62" i="54"/>
  <c r="U10" i="53"/>
  <c r="U18" i="53"/>
  <c r="U26" i="53"/>
  <c r="U34" i="53"/>
  <c r="K20" i="52"/>
  <c r="K28" i="56"/>
  <c r="U30" i="56"/>
  <c r="K30" i="56"/>
  <c r="U37" i="56"/>
  <c r="K37" i="56"/>
  <c r="U50" i="56"/>
  <c r="U59" i="56"/>
  <c r="U10" i="55"/>
  <c r="U18" i="55"/>
  <c r="U26" i="55"/>
  <c r="U34" i="55"/>
  <c r="U48" i="55"/>
  <c r="U56" i="55"/>
  <c r="U13" i="54"/>
  <c r="U47" i="54"/>
  <c r="U59" i="54"/>
  <c r="U13" i="53"/>
  <c r="U21" i="53"/>
  <c r="U29" i="53"/>
  <c r="U37" i="53"/>
  <c r="K12" i="52"/>
  <c r="K18" i="52"/>
  <c r="AY40" i="52"/>
  <c r="K47" i="52"/>
  <c r="K49" i="52"/>
  <c r="K65" i="52"/>
  <c r="M65" i="52" s="1"/>
  <c r="K85" i="52"/>
  <c r="M85" i="52" s="1"/>
  <c r="K88" i="52"/>
  <c r="O93" i="52"/>
  <c r="U93" i="52" s="1"/>
  <c r="K96" i="52"/>
  <c r="BK24" i="51"/>
  <c r="I20" i="8" s="1"/>
  <c r="I22" i="8" s="1"/>
  <c r="AE31" i="51"/>
  <c r="M12" i="8" s="1"/>
  <c r="M14" i="8" s="1"/>
  <c r="AG29" i="51"/>
  <c r="AK46" i="52"/>
  <c r="AY56" i="52"/>
  <c r="AK87" i="52"/>
  <c r="K91" i="52"/>
  <c r="AK95" i="52"/>
  <c r="AG28" i="51"/>
  <c r="K8" i="52"/>
  <c r="M8" i="52" s="1"/>
  <c r="O43" i="52"/>
  <c r="U43" i="52" s="1"/>
  <c r="K83" i="52"/>
  <c r="M83" i="52" s="1"/>
  <c r="K55" i="52"/>
  <c r="AY64" i="52"/>
  <c r="K80" i="52"/>
  <c r="M80" i="52" s="1"/>
  <c r="K41" i="52"/>
  <c r="K59" i="52"/>
  <c r="BK31" i="51"/>
  <c r="M20" i="8" s="1"/>
  <c r="M22" i="8" s="1"/>
  <c r="AY53" i="52"/>
  <c r="K57" i="52"/>
  <c r="AE24" i="51"/>
  <c r="I12" i="8" s="1"/>
  <c r="I14" i="8" s="1"/>
  <c r="AK50" i="52"/>
  <c r="AK51" i="52"/>
  <c r="K71" i="52"/>
  <c r="K73" i="52"/>
  <c r="K75" i="52"/>
  <c r="M75" i="52" s="1"/>
  <c r="K81" i="52"/>
  <c r="M81" i="52" s="1"/>
  <c r="K39" i="52"/>
  <c r="AY54" i="52"/>
  <c r="K89" i="52"/>
  <c r="AK92" i="52"/>
  <c r="K97" i="52"/>
  <c r="BC24" i="51"/>
  <c r="I18" i="8" s="1"/>
  <c r="K43" i="52"/>
  <c r="O47" i="52"/>
  <c r="U47" i="52" s="1"/>
  <c r="AK49" i="52"/>
  <c r="O71" i="52"/>
  <c r="U71" i="52" s="1"/>
  <c r="AK73" i="52"/>
  <c r="O89" i="52"/>
  <c r="U89" i="52" s="1"/>
  <c r="AK91" i="52"/>
  <c r="K93" i="52"/>
  <c r="U15" i="50"/>
  <c r="U21" i="50"/>
  <c r="U45" i="50"/>
  <c r="U49" i="50"/>
  <c r="U22" i="49"/>
  <c r="K31" i="46"/>
  <c r="K13" i="45"/>
  <c r="AI77" i="52"/>
  <c r="BC77" i="52"/>
  <c r="BW77" i="52"/>
  <c r="U11" i="50"/>
  <c r="K17" i="50"/>
  <c r="U30" i="50"/>
  <c r="K33" i="50"/>
  <c r="K41" i="50"/>
  <c r="M41" i="50" s="1"/>
  <c r="U19" i="49"/>
  <c r="U26" i="49"/>
  <c r="K21" i="45"/>
  <c r="AK47" i="52"/>
  <c r="AK71" i="52"/>
  <c r="AK89" i="52"/>
  <c r="K11" i="50"/>
  <c r="U13" i="50"/>
  <c r="U22" i="50"/>
  <c r="K30" i="50"/>
  <c r="U34" i="50"/>
  <c r="U38" i="50"/>
  <c r="U42" i="50"/>
  <c r="U58" i="50"/>
  <c r="K9" i="48"/>
  <c r="K14" i="45"/>
  <c r="K29" i="45"/>
  <c r="K9" i="50"/>
  <c r="K22" i="50"/>
  <c r="K34" i="50"/>
  <c r="K38" i="50"/>
  <c r="M38" i="50" s="1"/>
  <c r="K42" i="50"/>
  <c r="K54" i="50"/>
  <c r="K62" i="50"/>
  <c r="U23" i="49"/>
  <c r="K22" i="45"/>
  <c r="O51" i="52"/>
  <c r="U51" i="52" s="1"/>
  <c r="U18" i="50"/>
  <c r="K25" i="50"/>
  <c r="U31" i="50"/>
  <c r="U35" i="50"/>
  <c r="U39" i="50"/>
  <c r="U43" i="50"/>
  <c r="U51" i="50"/>
  <c r="U55" i="50"/>
  <c r="U59" i="50"/>
  <c r="AK13" i="48"/>
  <c r="K14" i="46"/>
  <c r="K30" i="45"/>
  <c r="Y77" i="52"/>
  <c r="AS77" i="52"/>
  <c r="BM77" i="52"/>
  <c r="U14" i="50"/>
  <c r="K18" i="50"/>
  <c r="U23" i="50"/>
  <c r="K47" i="50"/>
  <c r="M47" i="50" s="1"/>
  <c r="K51" i="50"/>
  <c r="K55" i="50"/>
  <c r="K59" i="50"/>
  <c r="K63" i="50"/>
  <c r="U21" i="49"/>
  <c r="W28" i="48"/>
  <c r="E13" i="8" s="1"/>
  <c r="K22" i="46"/>
  <c r="U10" i="50"/>
  <c r="K14" i="50"/>
  <c r="U48" i="50"/>
  <c r="U52" i="50"/>
  <c r="U56" i="50"/>
  <c r="U60" i="50"/>
  <c r="U65" i="50"/>
  <c r="U24" i="49"/>
  <c r="K8" i="48"/>
  <c r="K15" i="46"/>
  <c r="K30" i="46"/>
  <c r="O29" i="51"/>
  <c r="U29" i="51" s="1"/>
  <c r="K10" i="50"/>
  <c r="U19" i="50"/>
  <c r="K26" i="50"/>
  <c r="U44" i="50"/>
  <c r="K48" i="50"/>
  <c r="M48" i="50" s="1"/>
  <c r="K11" i="46"/>
  <c r="K19" i="46"/>
  <c r="K27" i="46"/>
  <c r="K10" i="45"/>
  <c r="K18" i="45"/>
  <c r="K25" i="44"/>
  <c r="K16" i="42"/>
  <c r="K31" i="42"/>
  <c r="AK8" i="48"/>
  <c r="AK9" i="48"/>
  <c r="K10" i="46"/>
  <c r="K18" i="46"/>
  <c r="K9" i="45"/>
  <c r="K17" i="45"/>
  <c r="K25" i="45"/>
  <c r="K16" i="43"/>
  <c r="K32" i="42"/>
  <c r="U33" i="50"/>
  <c r="U41" i="50"/>
  <c r="U47" i="50"/>
  <c r="U54" i="50"/>
  <c r="U62" i="50"/>
  <c r="K32" i="43"/>
  <c r="K9" i="44"/>
  <c r="K17" i="44"/>
  <c r="K15" i="42"/>
  <c r="K12" i="42"/>
  <c r="K28" i="42"/>
  <c r="K10" i="40"/>
  <c r="K18" i="40"/>
  <c r="K13" i="44"/>
  <c r="K21" i="44"/>
  <c r="K29" i="44"/>
  <c r="K12" i="43"/>
  <c r="K28" i="43"/>
  <c r="K11" i="42"/>
  <c r="K19" i="42"/>
  <c r="K27" i="42"/>
  <c r="K10" i="41"/>
  <c r="K11" i="41"/>
  <c r="K19" i="41"/>
  <c r="K19" i="40"/>
  <c r="K27" i="40"/>
  <c r="K9" i="39"/>
  <c r="K17" i="39"/>
  <c r="AA10" i="38"/>
  <c r="AA14" i="38"/>
  <c r="AA18" i="38"/>
  <c r="K27" i="41"/>
  <c r="K10" i="39"/>
  <c r="K18" i="39"/>
  <c r="K25" i="39"/>
  <c r="AA19" i="41"/>
  <c r="K31" i="40"/>
  <c r="K14" i="39"/>
  <c r="K22" i="39"/>
  <c r="K30" i="39"/>
  <c r="K16" i="38"/>
  <c r="K9" i="37"/>
  <c r="K17" i="37"/>
  <c r="K15" i="41"/>
  <c r="K31" i="41"/>
  <c r="K14" i="40"/>
  <c r="K22" i="40"/>
  <c r="K30" i="40"/>
  <c r="K13" i="39"/>
  <c r="K21" i="39"/>
  <c r="K29" i="39"/>
  <c r="K12" i="38"/>
  <c r="K17" i="38"/>
  <c r="K25" i="37"/>
  <c r="AA39" i="37"/>
  <c r="K18" i="38"/>
  <c r="K21" i="38"/>
  <c r="K29" i="38"/>
  <c r="AA42" i="37"/>
  <c r="K14" i="38"/>
  <c r="K10" i="38"/>
  <c r="K22" i="38"/>
  <c r="K30" i="38"/>
  <c r="K13" i="37"/>
  <c r="K21" i="37"/>
  <c r="K29" i="37"/>
  <c r="AA17" i="35"/>
  <c r="K12" i="37"/>
  <c r="K28" i="37"/>
  <c r="K12" i="36"/>
  <c r="AA25" i="35"/>
  <c r="AA9" i="34"/>
  <c r="K16" i="36"/>
  <c r="AA28" i="36"/>
  <c r="AA38" i="36"/>
  <c r="AA46" i="36"/>
  <c r="G48" i="37"/>
  <c r="AA20" i="36"/>
  <c r="AA31" i="37"/>
  <c r="K28" i="36"/>
  <c r="K16" i="35"/>
  <c r="K30" i="35"/>
  <c r="K32" i="36"/>
  <c r="K22" i="35"/>
  <c r="K28" i="35"/>
  <c r="K19" i="34"/>
  <c r="K27" i="34"/>
  <c r="AA27" i="34"/>
  <c r="K31" i="33"/>
  <c r="K10" i="36"/>
  <c r="K18" i="36"/>
  <c r="K10" i="35"/>
  <c r="K9" i="34"/>
  <c r="K21" i="34"/>
  <c r="K12" i="35"/>
  <c r="K11" i="34"/>
  <c r="AA9" i="35"/>
  <c r="K13" i="34"/>
  <c r="K14" i="35"/>
  <c r="AA16" i="35"/>
  <c r="K18" i="35"/>
  <c r="K17" i="34"/>
  <c r="AA30" i="34"/>
  <c r="K29" i="33"/>
  <c r="AA43" i="33"/>
  <c r="K9" i="33"/>
  <c r="K21" i="33"/>
  <c r="K9" i="32"/>
  <c r="AA27" i="31"/>
  <c r="K18" i="33"/>
  <c r="AA36" i="34"/>
  <c r="AA40" i="34"/>
  <c r="K13" i="33"/>
  <c r="K25" i="33"/>
  <c r="K30" i="34"/>
  <c r="K15" i="33"/>
  <c r="K10" i="33"/>
  <c r="K17" i="33"/>
  <c r="AA45" i="33"/>
  <c r="K14" i="33"/>
  <c r="K22" i="33"/>
  <c r="K30" i="33"/>
  <c r="K18" i="32"/>
  <c r="K9" i="31"/>
  <c r="K17" i="31"/>
  <c r="K10" i="32"/>
  <c r="AA8" i="32"/>
  <c r="K14" i="32"/>
  <c r="K22" i="32"/>
  <c r="K30" i="32"/>
  <c r="K13" i="31"/>
  <c r="K21" i="31"/>
  <c r="K31" i="31"/>
  <c r="K27" i="30"/>
  <c r="Q9" i="29"/>
  <c r="Q13" i="29"/>
  <c r="Q17" i="29"/>
  <c r="Q21" i="29"/>
  <c r="Q25" i="29"/>
  <c r="K10" i="30"/>
  <c r="K18" i="30"/>
  <c r="Q11" i="29"/>
  <c r="Q15" i="29"/>
  <c r="Q19" i="29"/>
  <c r="Q23" i="29"/>
  <c r="K27" i="31"/>
  <c r="K28" i="31"/>
  <c r="K11" i="30"/>
  <c r="K19" i="30"/>
  <c r="K32" i="31"/>
  <c r="K15" i="30"/>
  <c r="K31" i="30"/>
  <c r="Q17" i="27"/>
  <c r="S17" i="27" s="1"/>
  <c r="K39" i="27"/>
  <c r="K14" i="30"/>
  <c r="K22" i="30"/>
  <c r="K30" i="30"/>
  <c r="K23" i="27"/>
  <c r="K13" i="30"/>
  <c r="K21" i="30"/>
  <c r="K29" i="30"/>
  <c r="Q29" i="27"/>
  <c r="S29" i="27" s="1"/>
  <c r="K35" i="27"/>
  <c r="K26" i="23"/>
  <c r="K34" i="23"/>
  <c r="K19" i="27"/>
  <c r="Q20" i="27"/>
  <c r="S20" i="27" s="1"/>
  <c r="K31" i="27"/>
  <c r="Q21" i="27"/>
  <c r="S21" i="27" s="1"/>
  <c r="Q32" i="27"/>
  <c r="S32" i="27" s="1"/>
  <c r="Q42" i="27"/>
  <c r="S42" i="27" s="1"/>
  <c r="Q10" i="29"/>
  <c r="Q14" i="29"/>
  <c r="Q18" i="29"/>
  <c r="Q22" i="29"/>
  <c r="Q16" i="27"/>
  <c r="S16" i="27" s="1"/>
  <c r="S43" i="27" s="1"/>
  <c r="E31" i="8" s="1"/>
  <c r="K27" i="27"/>
  <c r="K17" i="27"/>
  <c r="K21" i="27"/>
  <c r="K25" i="27"/>
  <c r="K29" i="27"/>
  <c r="K33" i="27"/>
  <c r="K37" i="27"/>
  <c r="Q28" i="25"/>
  <c r="K28" i="25"/>
  <c r="K52" i="25"/>
  <c r="K68" i="25"/>
  <c r="K82" i="25"/>
  <c r="Q10" i="24"/>
  <c r="Q18" i="24"/>
  <c r="Q26" i="24"/>
  <c r="K31" i="26"/>
  <c r="Q32" i="25"/>
  <c r="K32" i="25"/>
  <c r="K49" i="25"/>
  <c r="K56" i="25"/>
  <c r="K62" i="25"/>
  <c r="Q72" i="25"/>
  <c r="K72" i="25"/>
  <c r="K86" i="25"/>
  <c r="Q89" i="25"/>
  <c r="K17" i="23"/>
  <c r="Q32" i="23"/>
  <c r="K32" i="23"/>
  <c r="Q83" i="23"/>
  <c r="K83" i="23"/>
  <c r="Q18" i="18"/>
  <c r="S18" i="18" s="1"/>
  <c r="Q29" i="25"/>
  <c r="Q36" i="25"/>
  <c r="K36" i="25"/>
  <c r="K53" i="25"/>
  <c r="K69" i="25"/>
  <c r="Q76" i="25"/>
  <c r="K76" i="25"/>
  <c r="K22" i="23"/>
  <c r="S50" i="27"/>
  <c r="I31" i="8" s="1"/>
  <c r="K19" i="26"/>
  <c r="K35" i="26"/>
  <c r="K39" i="26"/>
  <c r="Q33" i="25"/>
  <c r="Q40" i="25"/>
  <c r="K40" i="25"/>
  <c r="K73" i="25"/>
  <c r="Q80" i="25"/>
  <c r="K80" i="25"/>
  <c r="Q11" i="24"/>
  <c r="Q19" i="24"/>
  <c r="Q27" i="24"/>
  <c r="Q33" i="24"/>
  <c r="Q28" i="23"/>
  <c r="K28" i="23"/>
  <c r="Q38" i="23"/>
  <c r="Q43" i="23"/>
  <c r="K43" i="23"/>
  <c r="Q47" i="23"/>
  <c r="Q21" i="22"/>
  <c r="S53" i="27"/>
  <c r="M31" i="8" s="1"/>
  <c r="K12" i="25"/>
  <c r="Q37" i="25"/>
  <c r="Q44" i="25"/>
  <c r="K44" i="25"/>
  <c r="Q60" i="25"/>
  <c r="K60" i="25"/>
  <c r="K66" i="25"/>
  <c r="K77" i="25"/>
  <c r="Q84" i="25"/>
  <c r="K84" i="25"/>
  <c r="Q14" i="24"/>
  <c r="Q22" i="24"/>
  <c r="Q30" i="24"/>
  <c r="Q35" i="22"/>
  <c r="K25" i="18"/>
  <c r="K23" i="26"/>
  <c r="K16" i="25"/>
  <c r="K41" i="25"/>
  <c r="K54" i="25"/>
  <c r="K70" i="25"/>
  <c r="K81" i="25"/>
  <c r="Q19" i="23"/>
  <c r="K24" i="23"/>
  <c r="Q34" i="23"/>
  <c r="Q86" i="23"/>
  <c r="K18" i="21"/>
  <c r="Q26" i="17"/>
  <c r="S26" i="17" s="1"/>
  <c r="K26" i="17"/>
  <c r="K47" i="11"/>
  <c r="K94" i="11"/>
  <c r="S43" i="26"/>
  <c r="Q20" i="25"/>
  <c r="K20" i="25"/>
  <c r="K61" i="25"/>
  <c r="K74" i="25"/>
  <c r="K85" i="25"/>
  <c r="Q88" i="25"/>
  <c r="Q34" i="24"/>
  <c r="K49" i="23"/>
  <c r="K27" i="26"/>
  <c r="K24" i="25"/>
  <c r="Q45" i="25"/>
  <c r="K48" i="25"/>
  <c r="K78" i="25"/>
  <c r="Q15" i="24"/>
  <c r="Q23" i="24"/>
  <c r="Q37" i="24"/>
  <c r="K16" i="23"/>
  <c r="Q30" i="23"/>
  <c r="Q36" i="23"/>
  <c r="K36" i="23"/>
  <c r="K69" i="23"/>
  <c r="Q13" i="22"/>
  <c r="Q29" i="22"/>
  <c r="Q42" i="23"/>
  <c r="K51" i="23"/>
  <c r="Q62" i="23"/>
  <c r="Q79" i="23"/>
  <c r="K79" i="23"/>
  <c r="Q82" i="23"/>
  <c r="Q32" i="22"/>
  <c r="Q24" i="21"/>
  <c r="K24" i="21"/>
  <c r="Q13" i="20"/>
  <c r="S13" i="20" s="1"/>
  <c r="Q9" i="19"/>
  <c r="K28" i="17"/>
  <c r="S14" i="15"/>
  <c r="K27" i="11"/>
  <c r="K72" i="11"/>
  <c r="Q27" i="21"/>
  <c r="S30" i="21"/>
  <c r="Q8" i="20"/>
  <c r="S8" i="20" s="1"/>
  <c r="Q10" i="19"/>
  <c r="Q19" i="18"/>
  <c r="S19" i="18" s="1"/>
  <c r="K19" i="18"/>
  <c r="S15" i="15"/>
  <c r="K35" i="11"/>
  <c r="K88" i="11"/>
  <c r="Q41" i="25"/>
  <c r="Q61" i="25"/>
  <c r="Q69" i="25"/>
  <c r="Q73" i="25"/>
  <c r="Q77" i="25"/>
  <c r="Q81" i="25"/>
  <c r="Q85" i="25"/>
  <c r="K19" i="23"/>
  <c r="K73" i="23"/>
  <c r="Q87" i="23"/>
  <c r="Q8" i="22"/>
  <c r="Q16" i="22"/>
  <c r="Q24" i="22"/>
  <c r="Q15" i="21"/>
  <c r="S15" i="21" s="1"/>
  <c r="Q23" i="18"/>
  <c r="S23" i="18" s="1"/>
  <c r="K23" i="18"/>
  <c r="K29" i="18"/>
  <c r="K20" i="17"/>
  <c r="Q29" i="17"/>
  <c r="S29" i="17" s="1"/>
  <c r="Q19" i="16"/>
  <c r="S19" i="16" s="1"/>
  <c r="K19" i="16"/>
  <c r="K55" i="11"/>
  <c r="K21" i="23"/>
  <c r="Q39" i="23"/>
  <c r="K39" i="23"/>
  <c r="K41" i="23"/>
  <c r="K55" i="23"/>
  <c r="K77" i="23"/>
  <c r="Q36" i="22"/>
  <c r="Q16" i="21"/>
  <c r="K16" i="21"/>
  <c r="K22" i="21"/>
  <c r="Q9" i="20"/>
  <c r="S9" i="20" s="1"/>
  <c r="Q13" i="19"/>
  <c r="Q17" i="17"/>
  <c r="S17" i="17" s="1"/>
  <c r="S8" i="15"/>
  <c r="Q8" i="14"/>
  <c r="S8" i="14" s="1"/>
  <c r="S15" i="14" s="1"/>
  <c r="E35" i="8" s="1"/>
  <c r="K43" i="11"/>
  <c r="K129" i="11"/>
  <c r="K13" i="23"/>
  <c r="K23" i="23"/>
  <c r="K25" i="23"/>
  <c r="Q27" i="23"/>
  <c r="K27" i="23"/>
  <c r="K29" i="23"/>
  <c r="Q31" i="23"/>
  <c r="K31" i="23"/>
  <c r="K33" i="23"/>
  <c r="Q35" i="23"/>
  <c r="K35" i="23"/>
  <c r="K37" i="23"/>
  <c r="K61" i="23"/>
  <c r="K67" i="23"/>
  <c r="Q70" i="23"/>
  <c r="K81" i="23"/>
  <c r="Q9" i="22"/>
  <c r="Q17" i="22"/>
  <c r="S17" i="22" s="1"/>
  <c r="Q25" i="22"/>
  <c r="Q18" i="17"/>
  <c r="S18" i="17" s="1"/>
  <c r="S30" i="17" s="1"/>
  <c r="E33" i="8" s="1"/>
  <c r="K18" i="17"/>
  <c r="K24" i="17"/>
  <c r="K20" i="16"/>
  <c r="Q12" i="14"/>
  <c r="S12" i="14" s="1"/>
  <c r="K31" i="11"/>
  <c r="K63" i="11"/>
  <c r="K53" i="23"/>
  <c r="Q71" i="23"/>
  <c r="K71" i="23"/>
  <c r="Q74" i="23"/>
  <c r="K85" i="23"/>
  <c r="Q20" i="21"/>
  <c r="K20" i="21"/>
  <c r="Q12" i="20"/>
  <c r="S12" i="20" s="1"/>
  <c r="Q14" i="19"/>
  <c r="S30" i="18"/>
  <c r="E32" i="8" s="1"/>
  <c r="K51" i="11"/>
  <c r="Q46" i="23"/>
  <c r="Q75" i="23"/>
  <c r="K75" i="23"/>
  <c r="Q78" i="23"/>
  <c r="Q12" i="22"/>
  <c r="Q20" i="22"/>
  <c r="Q28" i="22"/>
  <c r="K26" i="21"/>
  <c r="K21" i="18"/>
  <c r="S33" i="18"/>
  <c r="I32" i="8" s="1"/>
  <c r="Q22" i="17"/>
  <c r="S22" i="17" s="1"/>
  <c r="K22" i="17"/>
  <c r="Q24" i="16"/>
  <c r="S24" i="16" s="1"/>
  <c r="S30" i="16" s="1"/>
  <c r="E34" i="8" s="1"/>
  <c r="K24" i="16"/>
  <c r="K39" i="11"/>
  <c r="K78" i="11"/>
  <c r="Q18" i="15"/>
  <c r="K82" i="11"/>
  <c r="K125" i="11"/>
  <c r="M125" i="11" s="1"/>
  <c r="K68" i="11"/>
  <c r="M68" i="11" s="1"/>
  <c r="K84" i="11"/>
  <c r="K100" i="11"/>
  <c r="K23" i="16"/>
  <c r="Q28" i="16"/>
  <c r="S28" i="16" s="1"/>
  <c r="K74" i="11"/>
  <c r="K90" i="11"/>
  <c r="K106" i="11"/>
  <c r="Q20" i="16"/>
  <c r="S20" i="16" s="1"/>
  <c r="K25" i="11"/>
  <c r="K29" i="11"/>
  <c r="K33" i="11"/>
  <c r="K37" i="11"/>
  <c r="K41" i="11"/>
  <c r="K45" i="11"/>
  <c r="K49" i="11"/>
  <c r="K53" i="11"/>
  <c r="K57" i="11"/>
  <c r="K65" i="11"/>
  <c r="K80" i="11"/>
  <c r="K96" i="11"/>
  <c r="K123" i="11"/>
  <c r="M123" i="11" s="1"/>
  <c r="S33" i="16"/>
  <c r="I34" i="8" s="1"/>
  <c r="Q11" i="14"/>
  <c r="S11" i="14" s="1"/>
  <c r="K86" i="11"/>
  <c r="K102" i="11"/>
  <c r="S30" i="13"/>
  <c r="K76" i="11"/>
  <c r="K92" i="11"/>
  <c r="K128" i="11"/>
  <c r="CI12" i="83" l="1"/>
  <c r="M12" i="88"/>
  <c r="AC81" i="52"/>
  <c r="BW81" i="52"/>
  <c r="BQ81" i="52"/>
  <c r="AI81" i="52"/>
  <c r="Q50" i="50"/>
  <c r="Y50" i="50" s="1"/>
  <c r="AC80" i="52"/>
  <c r="BW80" i="52"/>
  <c r="BQ80" i="52"/>
  <c r="AI80" i="52"/>
  <c r="I52" i="98"/>
  <c r="Q41" i="50"/>
  <c r="W41" i="50" s="1"/>
  <c r="Q14" i="54"/>
  <c r="Y14" i="54" s="1"/>
  <c r="I40" i="43"/>
  <c r="M40" i="43" s="1"/>
  <c r="E15" i="103"/>
  <c r="G12" i="87"/>
  <c r="I12" i="87" s="1"/>
  <c r="AY12" i="3" s="1"/>
  <c r="G568" i="1" s="1"/>
  <c r="W12" i="92"/>
  <c r="M17" i="89"/>
  <c r="BO17" i="83"/>
  <c r="CG9" i="83"/>
  <c r="CG9" i="84"/>
  <c r="CW9" i="81"/>
  <c r="DA9" i="81" s="1"/>
  <c r="CW9" i="82"/>
  <c r="DA9" i="82" s="1"/>
  <c r="I77" i="98"/>
  <c r="Q39" i="50"/>
  <c r="Y39" i="50" s="1"/>
  <c r="Y48" i="50"/>
  <c r="Q48" i="50"/>
  <c r="Q47" i="50"/>
  <c r="Y47" i="50" s="1"/>
  <c r="BC20" i="91"/>
  <c r="AM14" i="56"/>
  <c r="Q14" i="56"/>
  <c r="AI14" i="56"/>
  <c r="AC14" i="56"/>
  <c r="AS14" i="56"/>
  <c r="Y14" i="56"/>
  <c r="AC70" i="52"/>
  <c r="BG70" i="52"/>
  <c r="Y70" i="52"/>
  <c r="AM70" i="52"/>
  <c r="AS70" i="52" s="1"/>
  <c r="BQ70" i="52"/>
  <c r="BW70" i="52" s="1"/>
  <c r="AI70" i="52"/>
  <c r="Q70" i="52"/>
  <c r="BM70" i="52"/>
  <c r="BA41" i="44"/>
  <c r="AK41" i="44"/>
  <c r="S41" i="44"/>
  <c r="AU41" i="44"/>
  <c r="AE41" i="44"/>
  <c r="AC42" i="56"/>
  <c r="AI42" i="56" s="1"/>
  <c r="AS42" i="56"/>
  <c r="AM42" i="56"/>
  <c r="Q42" i="56"/>
  <c r="W42" i="56" s="1"/>
  <c r="Q38" i="54"/>
  <c r="Y38" i="54" s="1"/>
  <c r="AU22" i="83"/>
  <c r="M22" i="90"/>
  <c r="Q38" i="50"/>
  <c r="Y38" i="50"/>
  <c r="BC85" i="52"/>
  <c r="CG85" i="52"/>
  <c r="BQ85" i="52"/>
  <c r="AI85" i="52"/>
  <c r="BM85" i="52"/>
  <c r="AS85" i="52"/>
  <c r="AC85" i="52"/>
  <c r="BW85" i="52"/>
  <c r="Y85" i="52"/>
  <c r="Y40" i="50"/>
  <c r="Q40" i="50"/>
  <c r="G48" i="117"/>
  <c r="G57" i="117"/>
  <c r="I153" i="11" s="1"/>
  <c r="G53" i="117"/>
  <c r="G49" i="117"/>
  <c r="G58" i="117"/>
  <c r="I151" i="11" s="1"/>
  <c r="G47" i="117"/>
  <c r="G52" i="117"/>
  <c r="E36" i="103" s="1"/>
  <c r="G50" i="117"/>
  <c r="CI20" i="83"/>
  <c r="M20" i="88"/>
  <c r="M87" i="95"/>
  <c r="K87" i="95"/>
  <c r="AI83" i="52"/>
  <c r="AC83" i="52"/>
  <c r="BQ83" i="52"/>
  <c r="BW83" i="52" s="1"/>
  <c r="AI65" i="52"/>
  <c r="Q65" i="52"/>
  <c r="Q76" i="52" s="1"/>
  <c r="BM65" i="52"/>
  <c r="AW65" i="52"/>
  <c r="CA65" i="52"/>
  <c r="CA76" i="52" s="1"/>
  <c r="AS65" i="52"/>
  <c r="AC65" i="52"/>
  <c r="AC76" i="52" s="1"/>
  <c r="BG65" i="52"/>
  <c r="BG76" i="52" s="1"/>
  <c r="Y65" i="52"/>
  <c r="BC65" i="52"/>
  <c r="AM65" i="52"/>
  <c r="AM76" i="52" s="1"/>
  <c r="CG65" i="52"/>
  <c r="BQ65" i="52"/>
  <c r="BQ76" i="52" s="1"/>
  <c r="M76" i="52"/>
  <c r="Q46" i="50"/>
  <c r="Y46" i="50" s="1"/>
  <c r="BC12" i="91"/>
  <c r="Q42" i="54"/>
  <c r="Y42" i="54" s="1"/>
  <c r="AA11" i="83"/>
  <c r="M11" i="91"/>
  <c r="AM38" i="56"/>
  <c r="AS38" i="56" s="1"/>
  <c r="Q38" i="56"/>
  <c r="AI38" i="56"/>
  <c r="AC38" i="56"/>
  <c r="Y38" i="56"/>
  <c r="Y49" i="50"/>
  <c r="Q49" i="50"/>
  <c r="Y36" i="54"/>
  <c r="Q36" i="54"/>
  <c r="AU14" i="83"/>
  <c r="M14" i="90"/>
  <c r="O14" i="90" s="1"/>
  <c r="AC36" i="56"/>
  <c r="AI36" i="56" s="1"/>
  <c r="Y36" i="56"/>
  <c r="Q36" i="56"/>
  <c r="W36" i="56" s="1"/>
  <c r="AM36" i="56"/>
  <c r="AS36" i="56" s="1"/>
  <c r="AM75" i="52"/>
  <c r="BQ75" i="52"/>
  <c r="BW75" i="52" s="1"/>
  <c r="Q75" i="52"/>
  <c r="AW75" i="52"/>
  <c r="BC75" i="52" s="1"/>
  <c r="AS75" i="52"/>
  <c r="AC75" i="52"/>
  <c r="AI75" i="52" s="1"/>
  <c r="Y75" i="52"/>
  <c r="AW8" i="52"/>
  <c r="AC8" i="52"/>
  <c r="AI8" i="52" s="1"/>
  <c r="BW8" i="52"/>
  <c r="BG8" i="52"/>
  <c r="BM8" i="52" s="1"/>
  <c r="BC8" i="52"/>
  <c r="BQ8" i="52"/>
  <c r="AC34" i="56"/>
  <c r="AS34" i="56"/>
  <c r="AM34" i="56"/>
  <c r="Q34" i="56"/>
  <c r="Y34" i="56" s="1"/>
  <c r="AI34" i="56"/>
  <c r="BC18" i="90"/>
  <c r="AA19" i="83"/>
  <c r="M19" i="91"/>
  <c r="M9" i="89"/>
  <c r="BO9" i="83"/>
  <c r="W48" i="50"/>
  <c r="AO73" i="52"/>
  <c r="AO92" i="52"/>
  <c r="BM29" i="51"/>
  <c r="BQ29" i="51" s="1"/>
  <c r="AK29" i="51"/>
  <c r="W14" i="56"/>
  <c r="G16" i="79"/>
  <c r="S16" i="85"/>
  <c r="AU16" i="3" s="1"/>
  <c r="G682" i="1" s="1"/>
  <c r="BC10" i="89"/>
  <c r="BC19" i="92"/>
  <c r="BM72" i="52"/>
  <c r="AW72" i="52"/>
  <c r="AS72" i="52"/>
  <c r="AC72" i="52"/>
  <c r="BW72" i="52"/>
  <c r="BG72" i="52"/>
  <c r="Y72" i="52"/>
  <c r="BC72" i="52"/>
  <c r="CG72" i="52"/>
  <c r="BQ72" i="52"/>
  <c r="AI72" i="52"/>
  <c r="Q72" i="52"/>
  <c r="Q40" i="54"/>
  <c r="Y40" i="54"/>
  <c r="I16" i="91"/>
  <c r="Q22" i="84"/>
  <c r="I22" i="84"/>
  <c r="M17" i="82"/>
  <c r="U17" i="82"/>
  <c r="U12" i="81"/>
  <c r="M12" i="81"/>
  <c r="BC49" i="99"/>
  <c r="BE15" i="144"/>
  <c r="AU15" i="88" s="1"/>
  <c r="AY15" i="88" s="1"/>
  <c r="AQ42" i="99"/>
  <c r="AY8" i="144"/>
  <c r="AU8" i="89" s="1"/>
  <c r="AY8" i="89" s="1"/>
  <c r="AK16" i="80"/>
  <c r="AO16" i="80" s="1"/>
  <c r="AK16" i="85"/>
  <c r="BA16" i="79" s="1"/>
  <c r="O28" i="51"/>
  <c r="U28" i="51" s="1"/>
  <c r="AG26" i="51"/>
  <c r="O26" i="51"/>
  <c r="U26" i="51" s="1"/>
  <c r="AG25" i="51"/>
  <c r="O25" i="51"/>
  <c r="U25" i="51" s="1"/>
  <c r="O90" i="52"/>
  <c r="U90" i="52" s="1"/>
  <c r="O72" i="52"/>
  <c r="U72" i="52" s="1"/>
  <c r="O48" i="52"/>
  <c r="U48" i="52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3" i="52"/>
  <c r="O91" i="52"/>
  <c r="U91" i="52" s="1"/>
  <c r="O73" i="52"/>
  <c r="U73" i="52" s="1"/>
  <c r="O49" i="52"/>
  <c r="U49" i="52" s="1"/>
  <c r="AK43" i="52"/>
  <c r="AK94" i="52"/>
  <c r="O92" i="52"/>
  <c r="U92" i="52" s="1"/>
  <c r="O50" i="52"/>
  <c r="U50" i="52" s="1"/>
  <c r="AK45" i="52"/>
  <c r="O94" i="52"/>
  <c r="U94" i="52" s="1"/>
  <c r="O95" i="52"/>
  <c r="U95" i="52" s="1"/>
  <c r="O87" i="52"/>
  <c r="U87" i="52" s="1"/>
  <c r="O45" i="52"/>
  <c r="U45" i="52" s="1"/>
  <c r="AK90" i="52"/>
  <c r="AK72" i="52"/>
  <c r="AK48" i="52"/>
  <c r="O46" i="52"/>
  <c r="U46" i="52" s="1"/>
  <c r="AK33" i="52"/>
  <c r="O31" i="52"/>
  <c r="U31" i="52" s="1"/>
  <c r="AK25" i="52"/>
  <c r="O23" i="52"/>
  <c r="U23" i="52" s="1"/>
  <c r="O15" i="52"/>
  <c r="U15" i="52" s="1"/>
  <c r="AK35" i="52"/>
  <c r="O33" i="52"/>
  <c r="U33" i="52" s="1"/>
  <c r="AK27" i="52"/>
  <c r="O25" i="52"/>
  <c r="U25" i="52" s="1"/>
  <c r="O35" i="52"/>
  <c r="U35" i="52" s="1"/>
  <c r="AK29" i="52"/>
  <c r="O27" i="52"/>
  <c r="U27" i="52" s="1"/>
  <c r="AK31" i="52"/>
  <c r="O29" i="52"/>
  <c r="U29" i="52" s="1"/>
  <c r="AK23" i="52"/>
  <c r="AK15" i="52"/>
  <c r="Y8" i="50"/>
  <c r="Q8" i="50"/>
  <c r="M11" i="54"/>
  <c r="BO20" i="83"/>
  <c r="M20" i="89"/>
  <c r="AA14" i="83"/>
  <c r="M14" i="91"/>
  <c r="O14" i="91" s="1"/>
  <c r="I12" i="91"/>
  <c r="U15" i="81"/>
  <c r="M15" i="81"/>
  <c r="S57" i="99"/>
  <c r="AM23" i="144"/>
  <c r="BC54" i="99"/>
  <c r="BE20" i="144"/>
  <c r="AU20" i="88" s="1"/>
  <c r="AY20" i="88" s="1"/>
  <c r="K17" i="3"/>
  <c r="G693" i="1" s="1"/>
  <c r="Q17" i="92"/>
  <c r="Q9" i="79"/>
  <c r="G9" i="85"/>
  <c r="I9" i="85" s="1"/>
  <c r="K9" i="85" s="1"/>
  <c r="M9" i="85" s="1"/>
  <c r="O9" i="85" s="1"/>
  <c r="Q9" i="85" s="1"/>
  <c r="K82" i="52"/>
  <c r="M82" i="52" s="1"/>
  <c r="K84" i="52"/>
  <c r="M84" i="52" s="1"/>
  <c r="K23" i="50"/>
  <c r="K37" i="50"/>
  <c r="K36" i="50"/>
  <c r="K27" i="50"/>
  <c r="E17" i="109"/>
  <c r="E16" i="109"/>
  <c r="W14" i="54"/>
  <c r="W50" i="50"/>
  <c r="AM10" i="52"/>
  <c r="CG10" i="52"/>
  <c r="BQ10" i="52"/>
  <c r="Q10" i="52"/>
  <c r="BM10" i="52"/>
  <c r="AW10" i="52"/>
  <c r="BC10" i="52" s="1"/>
  <c r="CA10" i="52"/>
  <c r="AS10" i="52"/>
  <c r="AC10" i="52"/>
  <c r="AI10" i="52" s="1"/>
  <c r="BW10" i="52"/>
  <c r="BG10" i="52"/>
  <c r="Y10" i="52"/>
  <c r="EO23" i="138"/>
  <c r="EQ23" i="138" s="1"/>
  <c r="BO23" i="83" s="1"/>
  <c r="G11" i="83"/>
  <c r="M11" i="92"/>
  <c r="O11" i="92" s="1"/>
  <c r="S11" i="92" s="1"/>
  <c r="BU15" i="91"/>
  <c r="AM15" i="91"/>
  <c r="AC15" i="91"/>
  <c r="AK16" i="82"/>
  <c r="AS16" i="82"/>
  <c r="BY15" i="84"/>
  <c r="BQ15" i="84"/>
  <c r="U14" i="82"/>
  <c r="M14" i="82"/>
  <c r="AC17" i="80"/>
  <c r="AG17" i="80"/>
  <c r="AI17" i="80" s="1"/>
  <c r="BI11" i="80"/>
  <c r="BM11" i="80"/>
  <c r="BO11" i="80" s="1"/>
  <c r="M8" i="32"/>
  <c r="G22" i="83"/>
  <c r="M22" i="92"/>
  <c r="O22" i="92" s="1"/>
  <c r="AC19" i="92"/>
  <c r="AM19" i="92"/>
  <c r="AK22" i="82"/>
  <c r="AS22" i="82"/>
  <c r="M21" i="83"/>
  <c r="M11" i="81"/>
  <c r="U11" i="81"/>
  <c r="AG55" i="99"/>
  <c r="Q21" i="90" s="1"/>
  <c r="S51" i="99"/>
  <c r="U51" i="99" s="1"/>
  <c r="Q17" i="91" s="1"/>
  <c r="AM17" i="144"/>
  <c r="AU17" i="91" s="1"/>
  <c r="AY17" i="91" s="1"/>
  <c r="AQ49" i="99"/>
  <c r="AS49" i="99" s="1"/>
  <c r="Q15" i="89" s="1"/>
  <c r="AY15" i="144"/>
  <c r="AU15" i="89" s="1"/>
  <c r="AY15" i="89" s="1"/>
  <c r="K12" i="30"/>
  <c r="K12" i="32"/>
  <c r="K12" i="31"/>
  <c r="K12" i="34"/>
  <c r="K12" i="33"/>
  <c r="K12" i="41"/>
  <c r="K12" i="40"/>
  <c r="K12" i="39"/>
  <c r="K12" i="44"/>
  <c r="K12" i="46"/>
  <c r="K12" i="45"/>
  <c r="K19" i="52"/>
  <c r="G46" i="112"/>
  <c r="I146" i="11" s="1"/>
  <c r="CI16" i="83"/>
  <c r="M16" i="88"/>
  <c r="I19" i="89"/>
  <c r="G10" i="87"/>
  <c r="W10" i="92"/>
  <c r="U20" i="82"/>
  <c r="M20" i="82"/>
  <c r="AQ54" i="99"/>
  <c r="AY20" i="144"/>
  <c r="AU20" i="89" s="1"/>
  <c r="AY20" i="89" s="1"/>
  <c r="AG44" i="99"/>
  <c r="Q10" i="90" s="1"/>
  <c r="G45" i="112"/>
  <c r="G39" i="114"/>
  <c r="I41" i="34" s="1"/>
  <c r="M41" i="34" s="1"/>
  <c r="M8" i="42"/>
  <c r="I25" i="105"/>
  <c r="K25" i="105" s="1"/>
  <c r="I19" i="54"/>
  <c r="M9" i="54"/>
  <c r="I18" i="54"/>
  <c r="I20" i="54" s="1"/>
  <c r="I19" i="90"/>
  <c r="I19" i="84"/>
  <c r="Q19" i="84"/>
  <c r="K21" i="3"/>
  <c r="G809" i="1" s="1"/>
  <c r="Q21" i="92"/>
  <c r="BC50" i="99"/>
  <c r="BE16" i="144"/>
  <c r="AU16" i="88" s="1"/>
  <c r="AY16" i="88" s="1"/>
  <c r="K13" i="3"/>
  <c r="G577" i="1" s="1"/>
  <c r="Q13" i="92"/>
  <c r="BA16" i="80"/>
  <c r="BE16" i="80" s="1"/>
  <c r="BA16" i="85"/>
  <c r="BS16" i="79" s="1"/>
  <c r="Q16" i="47" s="1"/>
  <c r="AK11" i="80"/>
  <c r="AO11" i="80" s="1"/>
  <c r="AK11" i="85"/>
  <c r="BA11" i="79" s="1"/>
  <c r="G28" i="111"/>
  <c r="I31" i="13" s="1"/>
  <c r="M8" i="35"/>
  <c r="G79" i="114"/>
  <c r="M128" i="11"/>
  <c r="M43" i="50"/>
  <c r="I9" i="105"/>
  <c r="K9" i="105" s="1"/>
  <c r="O19" i="91"/>
  <c r="S19" i="91" s="1"/>
  <c r="I19" i="91"/>
  <c r="I12" i="88"/>
  <c r="O12" i="88"/>
  <c r="S12" i="88" s="1"/>
  <c r="CW18" i="81"/>
  <c r="DA18" i="81" s="1"/>
  <c r="CW18" i="82"/>
  <c r="DA18" i="82" s="1"/>
  <c r="CG18" i="83"/>
  <c r="CG18" i="84"/>
  <c r="CW10" i="81"/>
  <c r="DA10" i="81" s="1"/>
  <c r="CW10" i="82"/>
  <c r="DA10" i="82" s="1"/>
  <c r="CG10" i="83"/>
  <c r="CK10" i="83" s="1"/>
  <c r="CO10" i="83" s="1"/>
  <c r="CG10" i="84"/>
  <c r="BC47" i="99"/>
  <c r="BE13" i="144"/>
  <c r="AU13" i="88" s="1"/>
  <c r="AY13" i="88" s="1"/>
  <c r="AY25" i="145"/>
  <c r="AC21" i="80"/>
  <c r="AG21" i="80"/>
  <c r="AI21" i="80" s="1"/>
  <c r="BI15" i="80"/>
  <c r="BM15" i="80"/>
  <c r="BO15" i="80" s="1"/>
  <c r="AS10" i="80"/>
  <c r="AW10" i="80"/>
  <c r="AY10" i="80" s="1"/>
  <c r="U30" i="102"/>
  <c r="M42" i="50"/>
  <c r="G133" i="11"/>
  <c r="G132" i="11"/>
  <c r="DE16" i="138"/>
  <c r="DG16" i="138" s="1"/>
  <c r="M16" i="83"/>
  <c r="Y8" i="83"/>
  <c r="Y8" i="84"/>
  <c r="AC8" i="81"/>
  <c r="AG8" i="81" s="1"/>
  <c r="AC8" i="82"/>
  <c r="AG8" i="82" s="1"/>
  <c r="BC52" i="99"/>
  <c r="BE52" i="99" s="1"/>
  <c r="Q18" i="88" s="1"/>
  <c r="BE18" i="144"/>
  <c r="AU18" i="88" s="1"/>
  <c r="AY18" i="88" s="1"/>
  <c r="S47" i="99"/>
  <c r="AM13" i="144"/>
  <c r="AU13" i="91" s="1"/>
  <c r="AY13" i="91" s="1"/>
  <c r="AS42" i="99"/>
  <c r="Q8" i="89" s="1"/>
  <c r="AA36" i="31"/>
  <c r="AA45" i="31"/>
  <c r="AA43" i="31"/>
  <c r="AA37" i="31"/>
  <c r="AA46" i="31"/>
  <c r="AA38" i="31"/>
  <c r="AA28" i="31"/>
  <c r="AA39" i="31"/>
  <c r="AA29" i="31"/>
  <c r="AA40" i="31"/>
  <c r="AA41" i="31"/>
  <c r="AA32" i="31"/>
  <c r="AA42" i="31"/>
  <c r="AA33" i="31"/>
  <c r="AA25" i="31"/>
  <c r="AA15" i="31"/>
  <c r="AA16" i="31"/>
  <c r="AA17" i="31"/>
  <c r="AA18" i="31"/>
  <c r="AA30" i="31"/>
  <c r="AA19" i="31"/>
  <c r="AA11" i="31"/>
  <c r="AA20" i="31"/>
  <c r="AA31" i="31"/>
  <c r="AA14" i="31"/>
  <c r="AA46" i="35"/>
  <c r="AA38" i="35"/>
  <c r="AA28" i="35"/>
  <c r="AA20" i="35"/>
  <c r="AA39" i="35"/>
  <c r="AA29" i="35"/>
  <c r="AA40" i="35"/>
  <c r="AA30" i="35"/>
  <c r="AA14" i="35"/>
  <c r="AA31" i="35"/>
  <c r="AA15" i="35"/>
  <c r="AA41" i="35"/>
  <c r="AA32" i="35"/>
  <c r="AA42" i="35"/>
  <c r="AA33" i="35"/>
  <c r="AA45" i="35"/>
  <c r="AA43" i="35"/>
  <c r="AA37" i="35"/>
  <c r="AA27" i="35"/>
  <c r="AA19" i="35"/>
  <c r="AA11" i="35"/>
  <c r="AA36" i="35"/>
  <c r="AA18" i="35"/>
  <c r="K23" i="47"/>
  <c r="K19" i="47"/>
  <c r="AA9" i="43"/>
  <c r="AA10" i="43"/>
  <c r="AA12" i="43"/>
  <c r="AA21" i="43"/>
  <c r="AA13" i="43"/>
  <c r="S11" i="47"/>
  <c r="G59" i="115"/>
  <c r="G31" i="117"/>
  <c r="AW22" i="83"/>
  <c r="BA22" i="83" s="1"/>
  <c r="I11" i="92"/>
  <c r="K81" i="11"/>
  <c r="K79" i="11"/>
  <c r="K75" i="11"/>
  <c r="K73" i="11"/>
  <c r="K29" i="15"/>
  <c r="K68" i="23"/>
  <c r="K29" i="16"/>
  <c r="K64" i="11"/>
  <c r="K56" i="23"/>
  <c r="K66" i="23"/>
  <c r="K29" i="17"/>
  <c r="K55" i="25"/>
  <c r="K67" i="25"/>
  <c r="K51" i="25"/>
  <c r="K34" i="26"/>
  <c r="K34" i="27"/>
  <c r="K30" i="27"/>
  <c r="K54" i="23"/>
  <c r="K30" i="26"/>
  <c r="K27" i="21"/>
  <c r="K52" i="23"/>
  <c r="K22" i="31"/>
  <c r="K22" i="34"/>
  <c r="K22" i="36"/>
  <c r="K22" i="37"/>
  <c r="K22" i="41"/>
  <c r="K22" i="43"/>
  <c r="K22" i="42"/>
  <c r="K22" i="44"/>
  <c r="K40" i="52"/>
  <c r="K51" i="54"/>
  <c r="K55" i="54"/>
  <c r="K52" i="56"/>
  <c r="K37" i="52"/>
  <c r="CG12" i="81"/>
  <c r="CO12" i="81"/>
  <c r="G42" i="114"/>
  <c r="I19" i="51" s="1"/>
  <c r="M19" i="51" s="1"/>
  <c r="E19" i="118"/>
  <c r="E33" i="76" s="1"/>
  <c r="G36" i="117"/>
  <c r="G40" i="114"/>
  <c r="I41" i="33" s="1"/>
  <c r="M41" i="33" s="1"/>
  <c r="G34" i="117"/>
  <c r="CG10" i="81"/>
  <c r="CO10" i="81"/>
  <c r="CW13" i="81"/>
  <c r="DA13" i="81" s="1"/>
  <c r="CG13" i="83"/>
  <c r="CG13" i="84"/>
  <c r="CW13" i="82"/>
  <c r="DA13" i="82" s="1"/>
  <c r="G38" i="114"/>
  <c r="I41" i="35" s="1"/>
  <c r="M41" i="35" s="1"/>
  <c r="E44" i="116"/>
  <c r="E45" i="116" s="1"/>
  <c r="G11" i="116"/>
  <c r="BQ17" i="83"/>
  <c r="BU17" i="83" s="1"/>
  <c r="M9" i="82"/>
  <c r="U9" i="82"/>
  <c r="BY89" i="52"/>
  <c r="CC89" i="52" s="1"/>
  <c r="AO89" i="52"/>
  <c r="G15" i="79"/>
  <c r="S15" i="85"/>
  <c r="AU15" i="3" s="1"/>
  <c r="G653" i="1" s="1"/>
  <c r="BA41" i="30"/>
  <c r="AK41" i="30"/>
  <c r="S41" i="30"/>
  <c r="AU41" i="30"/>
  <c r="AE41" i="30"/>
  <c r="M8" i="45"/>
  <c r="BQ74" i="52"/>
  <c r="Q74" i="52"/>
  <c r="AW74" i="52"/>
  <c r="BC74" i="52" s="1"/>
  <c r="AC74" i="52"/>
  <c r="AI74" i="52" s="1"/>
  <c r="BW74" i="52"/>
  <c r="Y74" i="52"/>
  <c r="AM74" i="52"/>
  <c r="AS74" i="52" s="1"/>
  <c r="G47" i="96"/>
  <c r="G41" i="96"/>
  <c r="G15" i="96"/>
  <c r="I17" i="90"/>
  <c r="I22" i="83"/>
  <c r="M22" i="83" s="1"/>
  <c r="Q17" i="84"/>
  <c r="I17" i="84"/>
  <c r="BA10" i="81"/>
  <c r="BE10" i="81" s="1"/>
  <c r="BA10" i="82"/>
  <c r="BE10" i="82" s="1"/>
  <c r="AS10" i="83"/>
  <c r="AS10" i="84"/>
  <c r="BC19" i="90"/>
  <c r="U49" i="99"/>
  <c r="Q15" i="91" s="1"/>
  <c r="BA13" i="80"/>
  <c r="BE13" i="80" s="1"/>
  <c r="BA13" i="85"/>
  <c r="BS13" i="79" s="1"/>
  <c r="Q13" i="47" s="1"/>
  <c r="K121" i="11"/>
  <c r="M121" i="11" s="1"/>
  <c r="K119" i="11"/>
  <c r="M119" i="11" s="1"/>
  <c r="K117" i="11"/>
  <c r="M117" i="11" s="1"/>
  <c r="K115" i="11"/>
  <c r="M115" i="11" s="1"/>
  <c r="K113" i="11"/>
  <c r="M113" i="11" s="1"/>
  <c r="K111" i="11"/>
  <c r="K109" i="11"/>
  <c r="K107" i="11"/>
  <c r="K130" i="11"/>
  <c r="M130" i="11" s="1"/>
  <c r="K124" i="11"/>
  <c r="M124" i="11" s="1"/>
  <c r="K122" i="11"/>
  <c r="K120" i="11"/>
  <c r="M120" i="11" s="1"/>
  <c r="K116" i="11"/>
  <c r="M116" i="11" s="1"/>
  <c r="K112" i="11"/>
  <c r="K108" i="11"/>
  <c r="K118" i="11"/>
  <c r="M118" i="11" s="1"/>
  <c r="K114" i="11"/>
  <c r="M114" i="11" s="1"/>
  <c r="K110" i="11"/>
  <c r="K27" i="48"/>
  <c r="K26" i="48"/>
  <c r="K25" i="48"/>
  <c r="K24" i="48"/>
  <c r="K23" i="48"/>
  <c r="K22" i="48"/>
  <c r="K21" i="48"/>
  <c r="K20" i="48"/>
  <c r="K19" i="48"/>
  <c r="K18" i="48"/>
  <c r="K17" i="48"/>
  <c r="K16" i="48"/>
  <c r="K15" i="48"/>
  <c r="K14" i="48"/>
  <c r="G66" i="50"/>
  <c r="G12" i="74"/>
  <c r="G53" i="96"/>
  <c r="G19" i="96"/>
  <c r="G54" i="96"/>
  <c r="CM45" i="133"/>
  <c r="BO12" i="83"/>
  <c r="M12" i="89"/>
  <c r="BA20" i="80"/>
  <c r="BE20" i="80" s="1"/>
  <c r="BA20" i="85"/>
  <c r="BS20" i="79" s="1"/>
  <c r="Q20" i="47" s="1"/>
  <c r="AK15" i="80"/>
  <c r="AO15" i="80" s="1"/>
  <c r="AK15" i="85"/>
  <c r="BA15" i="79" s="1"/>
  <c r="M9" i="80"/>
  <c r="Q9" i="80"/>
  <c r="S9" i="80" s="1"/>
  <c r="K32" i="50"/>
  <c r="K31" i="50"/>
  <c r="K35" i="50"/>
  <c r="K45" i="52"/>
  <c r="K46" i="52"/>
  <c r="K48" i="52"/>
  <c r="K28" i="50"/>
  <c r="K50" i="52"/>
  <c r="G12" i="100"/>
  <c r="G13" i="100"/>
  <c r="G14" i="100"/>
  <c r="W34" i="54"/>
  <c r="W38" i="54"/>
  <c r="W40" i="50"/>
  <c r="DE17" i="138"/>
  <c r="DG17" i="138" s="1"/>
  <c r="AK16" i="84"/>
  <c r="AC16" i="84"/>
  <c r="BE12" i="84"/>
  <c r="AW12" i="84"/>
  <c r="BA8" i="7"/>
  <c r="AA13" i="38"/>
  <c r="AA12" i="38"/>
  <c r="AA9" i="38"/>
  <c r="AA21" i="38"/>
  <c r="S16" i="47"/>
  <c r="M45" i="50"/>
  <c r="CI21" i="83"/>
  <c r="M21" i="88"/>
  <c r="DW15" i="138"/>
  <c r="DY15" i="138" s="1"/>
  <c r="AM14" i="91"/>
  <c r="AC14" i="91"/>
  <c r="AC22" i="84"/>
  <c r="AK22" i="84"/>
  <c r="U21" i="81"/>
  <c r="M21" i="81"/>
  <c r="BQ15" i="81"/>
  <c r="BI15" i="81"/>
  <c r="I11" i="84"/>
  <c r="Q11" i="84"/>
  <c r="AS54" i="99"/>
  <c r="Q20" i="89" s="1"/>
  <c r="AE50" i="99"/>
  <c r="AG50" i="99" s="1"/>
  <c r="Q16" i="90" s="1"/>
  <c r="AS16" i="144"/>
  <c r="AU16" i="90" s="1"/>
  <c r="AY16" i="90" s="1"/>
  <c r="BC48" i="99"/>
  <c r="BE14" i="144"/>
  <c r="AU14" i="88" s="1"/>
  <c r="AY14" i="88" s="1"/>
  <c r="S43" i="99"/>
  <c r="U43" i="99" s="1"/>
  <c r="Q9" i="91" s="1"/>
  <c r="AM9" i="144"/>
  <c r="AU9" i="91" s="1"/>
  <c r="AY9" i="91" s="1"/>
  <c r="E27" i="28"/>
  <c r="AA46" i="30"/>
  <c r="AA33" i="30"/>
  <c r="AA25" i="30"/>
  <c r="AA17" i="30"/>
  <c r="AA36" i="30"/>
  <c r="AA18" i="30"/>
  <c r="AA37" i="30"/>
  <c r="AA27" i="30"/>
  <c r="AA19" i="30"/>
  <c r="AA11" i="30"/>
  <c r="AA38" i="30"/>
  <c r="AA28" i="30"/>
  <c r="AA20" i="30"/>
  <c r="AA39" i="30"/>
  <c r="AA29" i="30"/>
  <c r="AA40" i="30"/>
  <c r="AA30" i="30"/>
  <c r="AA14" i="30"/>
  <c r="AA31" i="30"/>
  <c r="AA15" i="30"/>
  <c r="AA45" i="30"/>
  <c r="AA41" i="30"/>
  <c r="AA32" i="30"/>
  <c r="AA16" i="30"/>
  <c r="K24" i="47"/>
  <c r="AC16" i="80"/>
  <c r="AG16" i="80"/>
  <c r="AI16" i="80" s="1"/>
  <c r="BI10" i="80"/>
  <c r="BM10" i="80"/>
  <c r="BO10" i="80" s="1"/>
  <c r="K12" i="54"/>
  <c r="K10" i="54"/>
  <c r="K32" i="54"/>
  <c r="M32" i="54" s="1"/>
  <c r="K16" i="54"/>
  <c r="M16" i="54" s="1"/>
  <c r="K8" i="54"/>
  <c r="K15" i="54"/>
  <c r="M15" i="54" s="1"/>
  <c r="G38" i="112"/>
  <c r="I32" i="13" s="1"/>
  <c r="M32" i="13" s="1"/>
  <c r="G81" i="114"/>
  <c r="DE23" i="138"/>
  <c r="DG23" i="138" s="1"/>
  <c r="AA23" i="83" s="1"/>
  <c r="DW10" i="138"/>
  <c r="DY10" i="138" s="1"/>
  <c r="O18" i="88"/>
  <c r="I18" i="88"/>
  <c r="AM10" i="92"/>
  <c r="AC10" i="92"/>
  <c r="M20" i="81"/>
  <c r="U20" i="81"/>
  <c r="CW8" i="81"/>
  <c r="DA8" i="81" s="1"/>
  <c r="CW8" i="82"/>
  <c r="DA8" i="82" s="1"/>
  <c r="CG8" i="83"/>
  <c r="CG8" i="84"/>
  <c r="E13" i="87"/>
  <c r="AU13" i="92"/>
  <c r="AY13" i="92" s="1"/>
  <c r="BA17" i="80"/>
  <c r="BE17" i="80" s="1"/>
  <c r="BA17" i="85"/>
  <c r="BS17" i="79" s="1"/>
  <c r="Q17" i="47" s="1"/>
  <c r="E18" i="109"/>
  <c r="G37" i="112"/>
  <c r="E13" i="97" s="1"/>
  <c r="G31" i="114"/>
  <c r="I41" i="42" s="1"/>
  <c r="M41" i="42" s="1"/>
  <c r="I28" i="105"/>
  <c r="K28" i="105" s="1"/>
  <c r="DW21" i="138"/>
  <c r="DY21" i="138" s="1"/>
  <c r="I18" i="89"/>
  <c r="AE60" i="99"/>
  <c r="AS26" i="144"/>
  <c r="BC42" i="99"/>
  <c r="BE42" i="99" s="1"/>
  <c r="Q8" i="88" s="1"/>
  <c r="BE8" i="144"/>
  <c r="AU8" i="88" s="1"/>
  <c r="AY8" i="88" s="1"/>
  <c r="U22" i="80"/>
  <c r="Y22" i="80" s="1"/>
  <c r="U22" i="85"/>
  <c r="AI22" i="79" s="1"/>
  <c r="M22" i="47" s="1"/>
  <c r="G20" i="111"/>
  <c r="E41" i="96" s="1"/>
  <c r="G71" i="114"/>
  <c r="I18" i="56"/>
  <c r="I20" i="56"/>
  <c r="I19" i="56"/>
  <c r="M9" i="56"/>
  <c r="I18" i="90"/>
  <c r="AC12" i="92"/>
  <c r="AM12" i="92"/>
  <c r="Q18" i="84"/>
  <c r="I18" i="84"/>
  <c r="Q10" i="84"/>
  <c r="I10" i="84"/>
  <c r="S58" i="99"/>
  <c r="U58" i="99" s="1"/>
  <c r="AM24" i="144"/>
  <c r="U47" i="99"/>
  <c r="Q13" i="91" s="1"/>
  <c r="AA12" i="34"/>
  <c r="AA21" i="34"/>
  <c r="AA13" i="34"/>
  <c r="AA10" i="34"/>
  <c r="S20" i="47"/>
  <c r="AA30" i="102"/>
  <c r="I24" i="98"/>
  <c r="G45" i="114"/>
  <c r="E15" i="97" s="1"/>
  <c r="G92" i="114"/>
  <c r="I30" i="105"/>
  <c r="K30" i="105" s="1"/>
  <c r="DW11" i="138"/>
  <c r="DY11" i="138" s="1"/>
  <c r="I18" i="91"/>
  <c r="O12" i="89"/>
  <c r="S12" i="89" s="1"/>
  <c r="I12" i="89"/>
  <c r="U16" i="82"/>
  <c r="M16" i="82"/>
  <c r="BC60" i="99"/>
  <c r="BE60" i="99" s="1"/>
  <c r="BE26" i="144"/>
  <c r="AE46" i="99"/>
  <c r="AS12" i="144"/>
  <c r="AU12" i="90" s="1"/>
  <c r="AY12" i="90" s="1"/>
  <c r="M19" i="80"/>
  <c r="Q19" i="80"/>
  <c r="S19" i="80" s="1"/>
  <c r="BY11" i="80"/>
  <c r="CC11" i="80"/>
  <c r="CE11" i="80" s="1"/>
  <c r="K13" i="100"/>
  <c r="K14" i="100"/>
  <c r="K12" i="100"/>
  <c r="G36" i="114"/>
  <c r="I41" i="37" s="1"/>
  <c r="M41" i="37" s="1"/>
  <c r="G23" i="117"/>
  <c r="BQ22" i="82"/>
  <c r="BI22" i="82"/>
  <c r="BY22" i="81"/>
  <c r="CC22" i="81" s="1"/>
  <c r="BM22" i="83"/>
  <c r="BM22" i="84"/>
  <c r="BY22" i="82"/>
  <c r="CC22" i="82" s="1"/>
  <c r="BQ12" i="84"/>
  <c r="BY12" i="84"/>
  <c r="G34" i="114"/>
  <c r="I41" i="39" s="1"/>
  <c r="M41" i="39" s="1"/>
  <c r="K30" i="104"/>
  <c r="K22" i="104"/>
  <c r="K14" i="104"/>
  <c r="K27" i="104"/>
  <c r="K19" i="104"/>
  <c r="K24" i="104"/>
  <c r="K16" i="104"/>
  <c r="K29" i="104"/>
  <c r="K21" i="104"/>
  <c r="K26" i="104"/>
  <c r="K18" i="104"/>
  <c r="K31" i="104"/>
  <c r="K23" i="104"/>
  <c r="K15" i="104"/>
  <c r="K28" i="104"/>
  <c r="K20" i="104"/>
  <c r="K25" i="104"/>
  <c r="K17" i="104"/>
  <c r="G28" i="117"/>
  <c r="BQ21" i="84"/>
  <c r="BY21" i="84"/>
  <c r="K21" i="11"/>
  <c r="M21" i="11" s="1"/>
  <c r="K22" i="11"/>
  <c r="G32" i="114"/>
  <c r="I41" i="41" s="1"/>
  <c r="M41" i="41" s="1"/>
  <c r="G26" i="117"/>
  <c r="BY10" i="84"/>
  <c r="BQ10" i="84"/>
  <c r="AC13" i="81"/>
  <c r="AG13" i="81" s="1"/>
  <c r="AC13" i="82"/>
  <c r="AG13" i="82" s="1"/>
  <c r="Y13" i="83"/>
  <c r="AC13" i="83" s="1"/>
  <c r="AG13" i="83" s="1"/>
  <c r="Y13" i="84"/>
  <c r="G30" i="114"/>
  <c r="I41" i="43" s="1"/>
  <c r="M41" i="43" s="1"/>
  <c r="CO14" i="81"/>
  <c r="CG14" i="81"/>
  <c r="G46" i="116"/>
  <c r="CO17" i="82"/>
  <c r="CG17" i="82"/>
  <c r="M9" i="81"/>
  <c r="U9" i="81"/>
  <c r="W38" i="50"/>
  <c r="BY71" i="52"/>
  <c r="CC71" i="52" s="1"/>
  <c r="AO71" i="52"/>
  <c r="BY49" i="52"/>
  <c r="CC49" i="52" s="1"/>
  <c r="AO49" i="52"/>
  <c r="G22" i="79"/>
  <c r="S22" i="85"/>
  <c r="AU24" i="3" s="1"/>
  <c r="G914" i="1" s="1"/>
  <c r="G14" i="79"/>
  <c r="S14" i="85"/>
  <c r="AU14" i="3" s="1"/>
  <c r="G624" i="1" s="1"/>
  <c r="I29" i="95"/>
  <c r="I81" i="95"/>
  <c r="I12" i="95"/>
  <c r="I26" i="95"/>
  <c r="I10" i="95"/>
  <c r="CM68" i="133"/>
  <c r="Y34" i="54"/>
  <c r="Q34" i="54"/>
  <c r="M12" i="56"/>
  <c r="I15" i="89"/>
  <c r="U22" i="82"/>
  <c r="M22" i="82"/>
  <c r="M17" i="83"/>
  <c r="U11" i="80"/>
  <c r="Y11" i="80" s="1"/>
  <c r="U11" i="85"/>
  <c r="AI11" i="79" s="1"/>
  <c r="M11" i="47" s="1"/>
  <c r="I12" i="100"/>
  <c r="I13" i="100"/>
  <c r="I14" i="100"/>
  <c r="G58" i="114"/>
  <c r="I17" i="24" s="1"/>
  <c r="M17" i="24" s="1"/>
  <c r="G90" i="114"/>
  <c r="M71" i="52"/>
  <c r="I21" i="88"/>
  <c r="O21" i="88"/>
  <c r="AC18" i="81"/>
  <c r="AG18" i="81" s="1"/>
  <c r="Y18" i="83"/>
  <c r="Y18" i="84"/>
  <c r="AC18" i="82"/>
  <c r="AG18" i="82" s="1"/>
  <c r="AE56" i="99"/>
  <c r="AG56" i="99" s="1"/>
  <c r="AS22" i="144"/>
  <c r="S49" i="99"/>
  <c r="AM15" i="144"/>
  <c r="AU15" i="91" s="1"/>
  <c r="AY15" i="91" s="1"/>
  <c r="BC46" i="99"/>
  <c r="BE12" i="144"/>
  <c r="AU12" i="88" s="1"/>
  <c r="AY12" i="88" s="1"/>
  <c r="K9" i="3"/>
  <c r="G461" i="1" s="1"/>
  <c r="Q9" i="92"/>
  <c r="BC11" i="91"/>
  <c r="W42" i="54"/>
  <c r="W46" i="50"/>
  <c r="I45" i="98"/>
  <c r="G65" i="114"/>
  <c r="I154" i="11" s="1"/>
  <c r="M8" i="39"/>
  <c r="EO15" i="138"/>
  <c r="EQ15" i="138" s="1"/>
  <c r="AM14" i="90"/>
  <c r="AC14" i="90"/>
  <c r="CO15" i="82"/>
  <c r="CG15" i="82"/>
  <c r="Q26" i="29"/>
  <c r="BY16" i="80"/>
  <c r="CC16" i="80"/>
  <c r="CE16" i="80" s="1"/>
  <c r="AC9" i="80"/>
  <c r="AG9" i="80"/>
  <c r="AI9" i="80" s="1"/>
  <c r="M8" i="40"/>
  <c r="E26" i="102"/>
  <c r="AE14" i="102"/>
  <c r="AE26" i="102" s="1"/>
  <c r="AK17" i="84"/>
  <c r="AC17" i="84"/>
  <c r="AK12" i="82"/>
  <c r="AS12" i="82"/>
  <c r="I11" i="83"/>
  <c r="M11" i="83" s="1"/>
  <c r="BC16" i="92"/>
  <c r="AE42" i="99"/>
  <c r="AG42" i="99" s="1"/>
  <c r="Q8" i="90" s="1"/>
  <c r="AS8" i="144"/>
  <c r="AU8" i="90" s="1"/>
  <c r="AY8" i="90" s="1"/>
  <c r="M23" i="80"/>
  <c r="Q23" i="80"/>
  <c r="S23" i="80" s="1"/>
  <c r="AA9" i="39"/>
  <c r="AA10" i="39"/>
  <c r="AA12" i="39"/>
  <c r="AA21" i="39"/>
  <c r="AA13" i="39"/>
  <c r="S15" i="47"/>
  <c r="G30" i="112"/>
  <c r="E47" i="96" s="1"/>
  <c r="G74" i="114"/>
  <c r="M122" i="11"/>
  <c r="I10" i="105"/>
  <c r="K10" i="105" s="1"/>
  <c r="EO21" i="138"/>
  <c r="EQ21" i="138" s="1"/>
  <c r="CI8" i="83"/>
  <c r="M8" i="88"/>
  <c r="G18" i="87"/>
  <c r="I18" i="87" s="1"/>
  <c r="AY18" i="3" s="1"/>
  <c r="G742" i="1" s="1"/>
  <c r="W18" i="92"/>
  <c r="I8" i="90"/>
  <c r="AC15" i="84"/>
  <c r="AK15" i="84"/>
  <c r="I8" i="84"/>
  <c r="Q8" i="84"/>
  <c r="BE50" i="99"/>
  <c r="Q16" i="88" s="1"/>
  <c r="AQ46" i="99"/>
  <c r="AY12" i="144"/>
  <c r="AU12" i="89" s="1"/>
  <c r="AY12" i="89" s="1"/>
  <c r="I11" i="58"/>
  <c r="G23" i="57" s="1"/>
  <c r="U23" i="80"/>
  <c r="Y23" i="80" s="1"/>
  <c r="U23" i="85"/>
  <c r="AI23" i="79" s="1"/>
  <c r="M24" i="47" s="1"/>
  <c r="U15" i="80"/>
  <c r="Y15" i="80" s="1"/>
  <c r="U15" i="85"/>
  <c r="AI15" i="79" s="1"/>
  <c r="M15" i="47" s="1"/>
  <c r="G51" i="98"/>
  <c r="G35" i="115"/>
  <c r="G29" i="112"/>
  <c r="E46" i="96" s="1"/>
  <c r="M8" i="27"/>
  <c r="CI19" i="83"/>
  <c r="M19" i="88"/>
  <c r="AA10" i="83"/>
  <c r="M10" i="91"/>
  <c r="O10" i="91" s="1"/>
  <c r="S10" i="91" s="1"/>
  <c r="O16" i="88"/>
  <c r="I16" i="88"/>
  <c r="I10" i="89"/>
  <c r="U19" i="81"/>
  <c r="M19" i="81"/>
  <c r="BC58" i="99"/>
  <c r="BE58" i="99" s="1"/>
  <c r="BE24" i="144"/>
  <c r="BQ21" i="80"/>
  <c r="BU21" i="80" s="1"/>
  <c r="BQ21" i="85"/>
  <c r="CK21" i="79" s="1"/>
  <c r="BA8" i="80"/>
  <c r="BE8" i="80" s="1"/>
  <c r="BA8" i="85"/>
  <c r="BS8" i="79" s="1"/>
  <c r="Q8" i="47" s="1"/>
  <c r="G51" i="116"/>
  <c r="E74" i="98" s="1"/>
  <c r="G67" i="114"/>
  <c r="E17" i="97" s="1"/>
  <c r="M8" i="43"/>
  <c r="CA26" i="129"/>
  <c r="FG22" i="138"/>
  <c r="FI22" i="138" s="1"/>
  <c r="AA13" i="83"/>
  <c r="M13" i="91"/>
  <c r="I16" i="89"/>
  <c r="I18" i="83"/>
  <c r="M18" i="83" s="1"/>
  <c r="M10" i="83"/>
  <c r="AE57" i="99"/>
  <c r="AG57" i="99" s="1"/>
  <c r="AS23" i="144"/>
  <c r="AG46" i="99"/>
  <c r="Q12" i="90" s="1"/>
  <c r="BY20" i="80"/>
  <c r="CC20" i="80"/>
  <c r="CE20" i="80" s="1"/>
  <c r="AC13" i="80"/>
  <c r="AG13" i="80"/>
  <c r="AI13" i="80" s="1"/>
  <c r="I11" i="64"/>
  <c r="G16" i="57" s="1"/>
  <c r="E17" i="106"/>
  <c r="E16" i="106"/>
  <c r="G72" i="114"/>
  <c r="E76" i="96" s="1"/>
  <c r="G85" i="114"/>
  <c r="M73" i="52"/>
  <c r="M12" i="54"/>
  <c r="EO14" i="138"/>
  <c r="EQ14" i="138" s="1"/>
  <c r="I16" i="90"/>
  <c r="I10" i="91"/>
  <c r="M16" i="81"/>
  <c r="U16" i="81"/>
  <c r="S55" i="99"/>
  <c r="AM21" i="144"/>
  <c r="AU21" i="91" s="1"/>
  <c r="AY21" i="91" s="1"/>
  <c r="BC12" i="92"/>
  <c r="AA23" i="37"/>
  <c r="AA24" i="37"/>
  <c r="AA8" i="37"/>
  <c r="AA26" i="37"/>
  <c r="AA34" i="37"/>
  <c r="AA22" i="37"/>
  <c r="O17" i="47"/>
  <c r="Y17" i="47" s="1"/>
  <c r="AA31" i="43"/>
  <c r="AA15" i="43"/>
  <c r="AA41" i="43"/>
  <c r="AA32" i="43"/>
  <c r="AA16" i="43"/>
  <c r="AA42" i="43"/>
  <c r="AA33" i="43"/>
  <c r="AA25" i="43"/>
  <c r="AA17" i="43"/>
  <c r="AA36" i="43"/>
  <c r="AA18" i="43"/>
  <c r="AA45" i="43"/>
  <c r="AA43" i="43"/>
  <c r="AA37" i="43"/>
  <c r="AA27" i="43"/>
  <c r="AA19" i="43"/>
  <c r="AA11" i="43"/>
  <c r="AA46" i="43"/>
  <c r="AA38" i="43"/>
  <c r="AA28" i="43"/>
  <c r="AA20" i="43"/>
  <c r="AA39" i="43"/>
  <c r="AA29" i="43"/>
  <c r="AA40" i="43"/>
  <c r="AA30" i="43"/>
  <c r="AA14" i="43"/>
  <c r="K11" i="47"/>
  <c r="E17" i="107"/>
  <c r="E16" i="107"/>
  <c r="G28" i="114"/>
  <c r="I41" i="45" s="1"/>
  <c r="M41" i="45" s="1"/>
  <c r="BI22" i="81"/>
  <c r="BQ22" i="81"/>
  <c r="G32" i="116"/>
  <c r="E66" i="98" s="1"/>
  <c r="G38" i="117"/>
  <c r="M18" i="88"/>
  <c r="CI18" i="83"/>
  <c r="BQ12" i="83"/>
  <c r="BU12" i="83" s="1"/>
  <c r="E24" i="119"/>
  <c r="E26" i="119" s="1"/>
  <c r="E28" i="119" s="1"/>
  <c r="E32" i="119" s="1"/>
  <c r="E42" i="94" s="1"/>
  <c r="G42" i="94" s="1"/>
  <c r="G31" i="116"/>
  <c r="E65" i="98" s="1"/>
  <c r="G70" i="115"/>
  <c r="G39" i="98" s="1"/>
  <c r="I39" i="98" s="1"/>
  <c r="M13" i="82"/>
  <c r="U13" i="82"/>
  <c r="G31" i="111"/>
  <c r="I29" i="21" s="1"/>
  <c r="G33" i="116"/>
  <c r="E67" i="98" s="1"/>
  <c r="G32" i="117"/>
  <c r="CG17" i="81"/>
  <c r="CO17" i="81"/>
  <c r="Q9" i="84"/>
  <c r="I9" i="84"/>
  <c r="BY47" i="52"/>
  <c r="CC47" i="52" s="1"/>
  <c r="AO47" i="52"/>
  <c r="AO95" i="52"/>
  <c r="BY95" i="52"/>
  <c r="CC95" i="52" s="1"/>
  <c r="G21" i="79"/>
  <c r="S21" i="85"/>
  <c r="AU21" i="3" s="1"/>
  <c r="G827" i="1" s="1"/>
  <c r="G13" i="79"/>
  <c r="S13" i="85"/>
  <c r="AU13" i="3" s="1"/>
  <c r="G595" i="1" s="1"/>
  <c r="E52" i="100"/>
  <c r="E51" i="100"/>
  <c r="I8" i="105"/>
  <c r="K8" i="105" s="1"/>
  <c r="E16" i="105"/>
  <c r="I14" i="88"/>
  <c r="M22" i="81"/>
  <c r="U22" i="81"/>
  <c r="U17" i="81"/>
  <c r="M17" i="81"/>
  <c r="S60" i="99"/>
  <c r="U60" i="99" s="1"/>
  <c r="AM26" i="144"/>
  <c r="S52" i="99"/>
  <c r="U52" i="99" s="1"/>
  <c r="Q18" i="91" s="1"/>
  <c r="AM18" i="144"/>
  <c r="AU18" i="91" s="1"/>
  <c r="AY18" i="91" s="1"/>
  <c r="BC11" i="90"/>
  <c r="BA21" i="80"/>
  <c r="BE21" i="80" s="1"/>
  <c r="BA21" i="85"/>
  <c r="BS21" i="79" s="1"/>
  <c r="Q21" i="47" s="1"/>
  <c r="BQ10" i="80"/>
  <c r="BU10" i="80" s="1"/>
  <c r="BQ10" i="85"/>
  <c r="CK10" i="79" s="1"/>
  <c r="W34" i="56"/>
  <c r="E16" i="108"/>
  <c r="E17" i="108"/>
  <c r="BY70" i="52"/>
  <c r="CC70" i="52" s="1"/>
  <c r="BY66" i="52"/>
  <c r="BY67" i="52"/>
  <c r="BY68" i="52"/>
  <c r="BY69" i="52"/>
  <c r="S41" i="31"/>
  <c r="M8" i="31"/>
  <c r="M28" i="102"/>
  <c r="M26" i="102"/>
  <c r="M30" i="102"/>
  <c r="AC21" i="92"/>
  <c r="AM21" i="92"/>
  <c r="BA16" i="81"/>
  <c r="BE16" i="81" s="1"/>
  <c r="BA16" i="82"/>
  <c r="BE16" i="82" s="1"/>
  <c r="AS16" i="83"/>
  <c r="AS16" i="84"/>
  <c r="Y10" i="83"/>
  <c r="AC10" i="83" s="1"/>
  <c r="AG10" i="83" s="1"/>
  <c r="Y10" i="84"/>
  <c r="AC10" i="81"/>
  <c r="AG10" i="81" s="1"/>
  <c r="AC10" i="82"/>
  <c r="AG10" i="82" s="1"/>
  <c r="BA12" i="80"/>
  <c r="BE12" i="80" s="1"/>
  <c r="BA12" i="85"/>
  <c r="BS12" i="79" s="1"/>
  <c r="Q12" i="47" s="1"/>
  <c r="G57" i="114"/>
  <c r="I15" i="22" s="1"/>
  <c r="M15" i="22" s="1"/>
  <c r="E12" i="104"/>
  <c r="AA14" i="128"/>
  <c r="M21" i="48"/>
  <c r="DE9" i="138"/>
  <c r="DG9" i="138" s="1"/>
  <c r="O8" i="88"/>
  <c r="I8" i="88"/>
  <c r="AS16" i="81"/>
  <c r="AK16" i="81"/>
  <c r="CG15" i="81"/>
  <c r="CO15" i="81"/>
  <c r="BQ12" i="82"/>
  <c r="BI12" i="82"/>
  <c r="BC51" i="99"/>
  <c r="BE17" i="144"/>
  <c r="AU17" i="88" s="1"/>
  <c r="AY17" i="88" s="1"/>
  <c r="AA24" i="32"/>
  <c r="AA34" i="32"/>
  <c r="AA26" i="32"/>
  <c r="AA22" i="32"/>
  <c r="AA23" i="32"/>
  <c r="O22" i="47"/>
  <c r="Y22" i="47" s="1"/>
  <c r="AA41" i="38"/>
  <c r="AA32" i="38"/>
  <c r="AA42" i="38"/>
  <c r="AA33" i="38"/>
  <c r="AA25" i="38"/>
  <c r="AA36" i="38"/>
  <c r="AA45" i="38"/>
  <c r="AA43" i="38"/>
  <c r="AA37" i="38"/>
  <c r="AA27" i="38"/>
  <c r="AA19" i="38"/>
  <c r="AA11" i="38"/>
  <c r="AA46" i="38"/>
  <c r="AA38" i="38"/>
  <c r="AA28" i="38"/>
  <c r="AA39" i="38"/>
  <c r="AA29" i="38"/>
  <c r="AA40" i="38"/>
  <c r="AA30" i="38"/>
  <c r="AA31" i="38"/>
  <c r="AA15" i="38"/>
  <c r="AA17" i="38"/>
  <c r="AA16" i="38"/>
  <c r="AA20" i="38"/>
  <c r="K16" i="47"/>
  <c r="AA21" i="46"/>
  <c r="AA13" i="46"/>
  <c r="AA9" i="46"/>
  <c r="AA10" i="46"/>
  <c r="S8" i="47"/>
  <c r="AA12" i="46"/>
  <c r="M22" i="11"/>
  <c r="G14" i="83"/>
  <c r="M14" i="92"/>
  <c r="O14" i="92" s="1"/>
  <c r="S14" i="92" s="1"/>
  <c r="I13" i="88"/>
  <c r="O13" i="88"/>
  <c r="S13" i="88" s="1"/>
  <c r="AS22" i="81"/>
  <c r="AK22" i="81"/>
  <c r="AK12" i="81"/>
  <c r="AS12" i="81"/>
  <c r="BC8" i="92"/>
  <c r="K32" i="30"/>
  <c r="K25" i="30"/>
  <c r="K28" i="30"/>
  <c r="K31" i="32"/>
  <c r="K32" i="32"/>
  <c r="K29" i="31"/>
  <c r="K25" i="31"/>
  <c r="K25" i="32"/>
  <c r="K30" i="31"/>
  <c r="K27" i="32"/>
  <c r="K28" i="32"/>
  <c r="K29" i="32"/>
  <c r="K32" i="34"/>
  <c r="K32" i="33"/>
  <c r="K27" i="33"/>
  <c r="K28" i="34"/>
  <c r="K31" i="34"/>
  <c r="K27" i="35"/>
  <c r="K25" i="34"/>
  <c r="K29" i="35"/>
  <c r="K29" i="34"/>
  <c r="K28" i="33"/>
  <c r="K31" i="35"/>
  <c r="K32" i="35"/>
  <c r="K29" i="36"/>
  <c r="K30" i="36"/>
  <c r="K25" i="35"/>
  <c r="K31" i="36"/>
  <c r="K25" i="36"/>
  <c r="K31" i="38"/>
  <c r="K32" i="37"/>
  <c r="K32" i="38"/>
  <c r="K30" i="37"/>
  <c r="K25" i="38"/>
  <c r="K27" i="38"/>
  <c r="K31" i="37"/>
  <c r="K27" i="37"/>
  <c r="K28" i="38"/>
  <c r="K27" i="36"/>
  <c r="K31" i="39"/>
  <c r="K32" i="40"/>
  <c r="K25" i="41"/>
  <c r="K32" i="39"/>
  <c r="K25" i="40"/>
  <c r="K28" i="41"/>
  <c r="K27" i="39"/>
  <c r="K28" i="40"/>
  <c r="K29" i="41"/>
  <c r="K28" i="39"/>
  <c r="K29" i="40"/>
  <c r="K30" i="41"/>
  <c r="K32" i="41"/>
  <c r="K29" i="42"/>
  <c r="K30" i="43"/>
  <c r="K31" i="44"/>
  <c r="K30" i="42"/>
  <c r="K31" i="43"/>
  <c r="K32" i="44"/>
  <c r="K25" i="43"/>
  <c r="K25" i="42"/>
  <c r="K27" i="44"/>
  <c r="K27" i="43"/>
  <c r="K28" i="44"/>
  <c r="K29" i="43"/>
  <c r="K30" i="44"/>
  <c r="K27" i="45"/>
  <c r="K28" i="46"/>
  <c r="K28" i="45"/>
  <c r="K29" i="46"/>
  <c r="K31" i="45"/>
  <c r="K32" i="46"/>
  <c r="K32" i="45"/>
  <c r="K25" i="46"/>
  <c r="K60" i="52"/>
  <c r="K61" i="52"/>
  <c r="K62" i="52"/>
  <c r="K58" i="52"/>
  <c r="BY15" i="80"/>
  <c r="CC15" i="80"/>
  <c r="CE15" i="80" s="1"/>
  <c r="AC8" i="80"/>
  <c r="AG8" i="80"/>
  <c r="AI8" i="80" s="1"/>
  <c r="E18" i="108"/>
  <c r="DE15" i="138"/>
  <c r="DG15" i="138" s="1"/>
  <c r="AM18" i="92"/>
  <c r="AC18" i="92"/>
  <c r="E23" i="81"/>
  <c r="I23" i="81" s="1"/>
  <c r="E23" i="83"/>
  <c r="I23" i="83" s="1"/>
  <c r="M23" i="83" s="1"/>
  <c r="E23" i="84"/>
  <c r="E23" i="82"/>
  <c r="I23" i="82" s="1"/>
  <c r="AI31" i="143"/>
  <c r="AO31" i="143"/>
  <c r="AM31" i="143"/>
  <c r="AK31" i="143"/>
  <c r="U8" i="83"/>
  <c r="W8" i="83" s="1"/>
  <c r="Q8" i="83"/>
  <c r="S56" i="99"/>
  <c r="U56" i="99" s="1"/>
  <c r="AM22" i="144"/>
  <c r="BC53" i="99"/>
  <c r="BE53" i="99" s="1"/>
  <c r="Q19" i="88" s="1"/>
  <c r="BE19" i="144"/>
  <c r="AU19" i="88" s="1"/>
  <c r="AY19" i="88" s="1"/>
  <c r="K16" i="3"/>
  <c r="G664" i="1" s="1"/>
  <c r="Q16" i="92"/>
  <c r="BQ22" i="80"/>
  <c r="BU22" i="80" s="1"/>
  <c r="BQ22" i="85"/>
  <c r="CK22" i="79" s="1"/>
  <c r="BQ14" i="80"/>
  <c r="BU14" i="80" s="1"/>
  <c r="BQ14" i="85"/>
  <c r="CK14" i="79" s="1"/>
  <c r="G59" i="117"/>
  <c r="E16" i="97" s="1"/>
  <c r="G87" i="114"/>
  <c r="G99" i="114" s="1"/>
  <c r="I29" i="24" s="1"/>
  <c r="M29" i="24" s="1"/>
  <c r="S29" i="24" s="1"/>
  <c r="E36" i="101"/>
  <c r="I36" i="101" s="1"/>
  <c r="I83" i="95" s="1"/>
  <c r="W27" i="131"/>
  <c r="E41" i="101" s="1"/>
  <c r="I15" i="105"/>
  <c r="K15" i="105" s="1"/>
  <c r="AM16" i="92"/>
  <c r="AC16" i="92"/>
  <c r="I8" i="91"/>
  <c r="AC14" i="81"/>
  <c r="AG14" i="81" s="1"/>
  <c r="Y14" i="83"/>
  <c r="AC14" i="83" s="1"/>
  <c r="AG14" i="83" s="1"/>
  <c r="Y14" i="84"/>
  <c r="AC14" i="82"/>
  <c r="AG14" i="82" s="1"/>
  <c r="AE44" i="99"/>
  <c r="AS10" i="144"/>
  <c r="AU10" i="90" s="1"/>
  <c r="AY10" i="90" s="1"/>
  <c r="AA46" i="33"/>
  <c r="AA41" i="33"/>
  <c r="AA32" i="33"/>
  <c r="AA16" i="33"/>
  <c r="AA42" i="33"/>
  <c r="AA33" i="33"/>
  <c r="AA25" i="33"/>
  <c r="AA17" i="33"/>
  <c r="AA36" i="33"/>
  <c r="AA18" i="33"/>
  <c r="AA37" i="33"/>
  <c r="AA27" i="33"/>
  <c r="AA19" i="33"/>
  <c r="AA11" i="33"/>
  <c r="AA38" i="33"/>
  <c r="AA28" i="33"/>
  <c r="AA20" i="33"/>
  <c r="AA40" i="33"/>
  <c r="AA30" i="33"/>
  <c r="AA14" i="33"/>
  <c r="AA31" i="33"/>
  <c r="AA15" i="33"/>
  <c r="AA39" i="33"/>
  <c r="AA29" i="33"/>
  <c r="K21" i="47"/>
  <c r="U14" i="80"/>
  <c r="Y14" i="80" s="1"/>
  <c r="U14" i="85"/>
  <c r="AI14" i="79" s="1"/>
  <c r="M14" i="47" s="1"/>
  <c r="E26" i="93"/>
  <c r="G44" i="112"/>
  <c r="G52" i="112" s="1"/>
  <c r="E66" i="96" s="1"/>
  <c r="I17" i="88"/>
  <c r="U18" i="82"/>
  <c r="M18" i="82"/>
  <c r="U10" i="82"/>
  <c r="M10" i="82"/>
  <c r="AQ56" i="99"/>
  <c r="AY22" i="144"/>
  <c r="S50" i="99"/>
  <c r="U50" i="99" s="1"/>
  <c r="Q16" i="91" s="1"/>
  <c r="AM16" i="144"/>
  <c r="AU16" i="91" s="1"/>
  <c r="AY16" i="91" s="1"/>
  <c r="AA42" i="34"/>
  <c r="AA33" i="34"/>
  <c r="AA45" i="34"/>
  <c r="AA43" i="34"/>
  <c r="AA37" i="34"/>
  <c r="AA46" i="34"/>
  <c r="AA38" i="34"/>
  <c r="AA28" i="34"/>
  <c r="AA39" i="34"/>
  <c r="AA29" i="34"/>
  <c r="AA31" i="34"/>
  <c r="AA41" i="34"/>
  <c r="AA32" i="34"/>
  <c r="AA25" i="34"/>
  <c r="AA19" i="34"/>
  <c r="AA11" i="34"/>
  <c r="AA20" i="34"/>
  <c r="AA14" i="34"/>
  <c r="AA15" i="34"/>
  <c r="AA16" i="34"/>
  <c r="AA18" i="34"/>
  <c r="AA17" i="34"/>
  <c r="K20" i="47"/>
  <c r="AA9" i="42"/>
  <c r="AA10" i="42"/>
  <c r="AA12" i="42"/>
  <c r="AA21" i="42"/>
  <c r="AA13" i="42"/>
  <c r="S12" i="47"/>
  <c r="M13" i="100"/>
  <c r="M14" i="100"/>
  <c r="M12" i="100"/>
  <c r="E85" i="116"/>
  <c r="E84" i="116"/>
  <c r="G60" i="114"/>
  <c r="M8" i="36"/>
  <c r="G78" i="114"/>
  <c r="G16" i="105"/>
  <c r="E9" i="102" s="1"/>
  <c r="I9" i="102" s="1"/>
  <c r="I30" i="102" s="1"/>
  <c r="DW19" i="138"/>
  <c r="DY19" i="138" s="1"/>
  <c r="FG9" i="138"/>
  <c r="FI9" i="138" s="1"/>
  <c r="O17" i="89"/>
  <c r="I17" i="89"/>
  <c r="E9" i="92"/>
  <c r="AM11" i="142"/>
  <c r="E9" i="89" s="1"/>
  <c r="AK11" i="142"/>
  <c r="E9" i="90" s="1"/>
  <c r="AI11" i="142"/>
  <c r="E9" i="91" s="1"/>
  <c r="AO11" i="142"/>
  <c r="E9" i="88" s="1"/>
  <c r="BI22" i="80"/>
  <c r="BM22" i="80"/>
  <c r="BO22" i="80" s="1"/>
  <c r="AS17" i="80"/>
  <c r="AW17" i="80"/>
  <c r="AY17" i="80" s="1"/>
  <c r="M11" i="80"/>
  <c r="Q11" i="80"/>
  <c r="S11" i="80" s="1"/>
  <c r="E15" i="114"/>
  <c r="E16" i="114" s="1"/>
  <c r="G28" i="116"/>
  <c r="E62" i="98" s="1"/>
  <c r="G30" i="117"/>
  <c r="CI13" i="83"/>
  <c r="M13" i="88"/>
  <c r="CG18" i="82"/>
  <c r="CO18" i="82"/>
  <c r="G35" i="111"/>
  <c r="G42" i="111" s="1"/>
  <c r="E65" i="96" s="1"/>
  <c r="G27" i="116"/>
  <c r="E61" i="98" s="1"/>
  <c r="CO21" i="82"/>
  <c r="CG21" i="82"/>
  <c r="G34" i="116"/>
  <c r="E68" i="98" s="1"/>
  <c r="BY19" i="84"/>
  <c r="BQ19" i="84"/>
  <c r="M13" i="81"/>
  <c r="U13" i="81"/>
  <c r="G11" i="115"/>
  <c r="I11" i="59"/>
  <c r="G21" i="57" s="1"/>
  <c r="G23" i="111"/>
  <c r="I135" i="11" s="1"/>
  <c r="G29" i="116"/>
  <c r="E63" i="98" s="1"/>
  <c r="G24" i="117"/>
  <c r="I9" i="83"/>
  <c r="M9" i="83" s="1"/>
  <c r="CG20" i="82"/>
  <c r="CO20" i="82"/>
  <c r="W47" i="50"/>
  <c r="W38" i="56"/>
  <c r="G20" i="79"/>
  <c r="S20" i="85"/>
  <c r="AU20" i="3" s="1"/>
  <c r="G798" i="1" s="1"/>
  <c r="G12" i="79"/>
  <c r="S12" i="85"/>
  <c r="AU12" i="3" s="1"/>
  <c r="G566" i="1" s="1"/>
  <c r="I13" i="95"/>
  <c r="I27" i="95"/>
  <c r="I11" i="95"/>
  <c r="I30" i="95"/>
  <c r="I82" i="95"/>
  <c r="BC11" i="92"/>
  <c r="G19" i="56"/>
  <c r="AQ18" i="56"/>
  <c r="M18" i="56"/>
  <c r="AG17" i="56"/>
  <c r="AG20" i="56" s="1"/>
  <c r="AG64" i="56" s="1"/>
  <c r="E11" i="8" s="1"/>
  <c r="E14" i="8" s="1"/>
  <c r="G17" i="56"/>
  <c r="G20" i="56" s="1"/>
  <c r="G64" i="56" s="1"/>
  <c r="M8" i="56"/>
  <c r="AG18" i="56"/>
  <c r="AQ17" i="56"/>
  <c r="AC14" i="92"/>
  <c r="AM14" i="92"/>
  <c r="AC19" i="81"/>
  <c r="AG19" i="81" s="1"/>
  <c r="AC19" i="82"/>
  <c r="AG19" i="82" s="1"/>
  <c r="Y19" i="83"/>
  <c r="AC19" i="83" s="1"/>
  <c r="AG19" i="83" s="1"/>
  <c r="Y19" i="84"/>
  <c r="CW12" i="81"/>
  <c r="DA12" i="81" s="1"/>
  <c r="CW12" i="82"/>
  <c r="DA12" i="82" s="1"/>
  <c r="CG12" i="83"/>
  <c r="CK12" i="83" s="1"/>
  <c r="CO12" i="83" s="1"/>
  <c r="CG12" i="84"/>
  <c r="AQ58" i="99"/>
  <c r="AY24" i="144"/>
  <c r="AE51" i="99"/>
  <c r="AG51" i="99" s="1"/>
  <c r="Q17" i="90" s="1"/>
  <c r="AS17" i="144"/>
  <c r="AU17" i="90" s="1"/>
  <c r="AY17" i="90" s="1"/>
  <c r="U19" i="80"/>
  <c r="Y19" i="80" s="1"/>
  <c r="U19" i="85"/>
  <c r="AI19" i="79" s="1"/>
  <c r="AA41" i="44"/>
  <c r="AA32" i="44"/>
  <c r="AA16" i="44"/>
  <c r="AA42" i="44"/>
  <c r="AA33" i="44"/>
  <c r="AA25" i="44"/>
  <c r="AA17" i="44"/>
  <c r="AA36" i="44"/>
  <c r="AA18" i="44"/>
  <c r="AA45" i="44"/>
  <c r="AA43" i="44"/>
  <c r="AA37" i="44"/>
  <c r="AA27" i="44"/>
  <c r="AA19" i="44"/>
  <c r="AA11" i="44"/>
  <c r="AA46" i="44"/>
  <c r="AA38" i="44"/>
  <c r="AA28" i="44"/>
  <c r="AA20" i="44"/>
  <c r="AA39" i="44"/>
  <c r="AA29" i="44"/>
  <c r="AA40" i="44"/>
  <c r="AA30" i="44"/>
  <c r="AA14" i="44"/>
  <c r="AA31" i="44"/>
  <c r="AA15" i="44"/>
  <c r="K10" i="47"/>
  <c r="K25" i="13"/>
  <c r="K21" i="13"/>
  <c r="K101" i="11"/>
  <c r="K95" i="11"/>
  <c r="K93" i="11"/>
  <c r="K91" i="11"/>
  <c r="K89" i="11"/>
  <c r="K87" i="11"/>
  <c r="K85" i="11"/>
  <c r="K83" i="11"/>
  <c r="K77" i="11"/>
  <c r="K19" i="11"/>
  <c r="K17" i="11"/>
  <c r="K26" i="13"/>
  <c r="K22" i="13"/>
  <c r="K23" i="15"/>
  <c r="K25" i="15"/>
  <c r="K22" i="16"/>
  <c r="K58" i="11"/>
  <c r="K54" i="11"/>
  <c r="K50" i="11"/>
  <c r="K46" i="11"/>
  <c r="K42" i="11"/>
  <c r="K38" i="11"/>
  <c r="K18" i="11"/>
  <c r="K21" i="15"/>
  <c r="K23" i="17"/>
  <c r="K19" i="17"/>
  <c r="K24" i="18"/>
  <c r="K21" i="21"/>
  <c r="K17" i="21"/>
  <c r="K84" i="23"/>
  <c r="K80" i="23"/>
  <c r="K76" i="23"/>
  <c r="K72" i="23"/>
  <c r="K60" i="23"/>
  <c r="K24" i="13"/>
  <c r="K25" i="16"/>
  <c r="K28" i="13"/>
  <c r="K19" i="15"/>
  <c r="K26" i="16"/>
  <c r="K52" i="11"/>
  <c r="K20" i="11"/>
  <c r="K19" i="13"/>
  <c r="K21" i="16"/>
  <c r="K25" i="17"/>
  <c r="K82" i="23"/>
  <c r="K62" i="23"/>
  <c r="K42" i="23"/>
  <c r="K40" i="23"/>
  <c r="K20" i="23"/>
  <c r="K23" i="21"/>
  <c r="K78" i="23"/>
  <c r="K18" i="23"/>
  <c r="K37" i="25"/>
  <c r="K33" i="25"/>
  <c r="K29" i="25"/>
  <c r="K40" i="26"/>
  <c r="K36" i="26"/>
  <c r="K44" i="11"/>
  <c r="K26" i="15"/>
  <c r="K21" i="17"/>
  <c r="K74" i="23"/>
  <c r="K44" i="23"/>
  <c r="K56" i="11"/>
  <c r="K23" i="13"/>
  <c r="K19" i="21"/>
  <c r="K70" i="23"/>
  <c r="K42" i="25"/>
  <c r="K38" i="25"/>
  <c r="K34" i="25"/>
  <c r="K30" i="25"/>
  <c r="K18" i="25"/>
  <c r="K36" i="11"/>
  <c r="K22" i="15"/>
  <c r="K26" i="18"/>
  <c r="K48" i="11"/>
  <c r="K40" i="11"/>
  <c r="K24" i="15"/>
  <c r="K86" i="23"/>
  <c r="K71" i="25"/>
  <c r="K31" i="25"/>
  <c r="K22" i="18"/>
  <c r="K30" i="23"/>
  <c r="K27" i="25"/>
  <c r="K38" i="26"/>
  <c r="K38" i="27"/>
  <c r="K26" i="27"/>
  <c r="K22" i="27"/>
  <c r="K25" i="26"/>
  <c r="K19" i="25"/>
  <c r="K38" i="23"/>
  <c r="K83" i="25"/>
  <c r="K43" i="25"/>
  <c r="K37" i="26"/>
  <c r="K26" i="26"/>
  <c r="K40" i="27"/>
  <c r="K36" i="27"/>
  <c r="K24" i="27"/>
  <c r="K79" i="25"/>
  <c r="K39" i="25"/>
  <c r="K33" i="26"/>
  <c r="K24" i="26"/>
  <c r="K75" i="25"/>
  <c r="K35" i="25"/>
  <c r="K22" i="26"/>
  <c r="K16" i="30"/>
  <c r="K17" i="30"/>
  <c r="K14" i="31"/>
  <c r="K15" i="32"/>
  <c r="K15" i="31"/>
  <c r="K16" i="32"/>
  <c r="K16" i="31"/>
  <c r="K17" i="32"/>
  <c r="K18" i="31"/>
  <c r="K19" i="32"/>
  <c r="K11" i="32"/>
  <c r="K19" i="31"/>
  <c r="K11" i="31"/>
  <c r="K16" i="33"/>
  <c r="K19" i="33"/>
  <c r="K11" i="33"/>
  <c r="K18" i="34"/>
  <c r="K19" i="35"/>
  <c r="K14" i="34"/>
  <c r="K15" i="34"/>
  <c r="K11" i="35"/>
  <c r="K14" i="36"/>
  <c r="K17" i="35"/>
  <c r="K15" i="36"/>
  <c r="K17" i="36"/>
  <c r="K16" i="34"/>
  <c r="K14" i="37"/>
  <c r="K15" i="37"/>
  <c r="K16" i="37"/>
  <c r="K11" i="36"/>
  <c r="K18" i="37"/>
  <c r="K19" i="37"/>
  <c r="K11" i="37"/>
  <c r="K15" i="35"/>
  <c r="K19" i="36"/>
  <c r="K11" i="38"/>
  <c r="K15" i="39"/>
  <c r="K16" i="40"/>
  <c r="K17" i="41"/>
  <c r="K15" i="38"/>
  <c r="K16" i="39"/>
  <c r="K17" i="40"/>
  <c r="K19" i="38"/>
  <c r="K11" i="40"/>
  <c r="K19" i="39"/>
  <c r="K11" i="39"/>
  <c r="K14" i="41"/>
  <c r="K15" i="40"/>
  <c r="K16" i="41"/>
  <c r="K14" i="43"/>
  <c r="K15" i="44"/>
  <c r="K14" i="42"/>
  <c r="K15" i="43"/>
  <c r="K16" i="44"/>
  <c r="K18" i="41"/>
  <c r="K17" i="43"/>
  <c r="K18" i="44"/>
  <c r="K17" i="42"/>
  <c r="K18" i="43"/>
  <c r="K19" i="44"/>
  <c r="K11" i="44"/>
  <c r="K18" i="42"/>
  <c r="K19" i="43"/>
  <c r="K11" i="43"/>
  <c r="K14" i="44"/>
  <c r="K19" i="45"/>
  <c r="K11" i="45"/>
  <c r="K53" i="50"/>
  <c r="K60" i="50"/>
  <c r="K15" i="45"/>
  <c r="K16" i="46"/>
  <c r="K58" i="50"/>
  <c r="K21" i="50"/>
  <c r="K16" i="45"/>
  <c r="K17" i="46"/>
  <c r="K57" i="50"/>
  <c r="K56" i="50"/>
  <c r="K19" i="50"/>
  <c r="K94" i="52"/>
  <c r="K87" i="52"/>
  <c r="K12" i="50"/>
  <c r="K90" i="52"/>
  <c r="K20" i="50"/>
  <c r="K92" i="52"/>
  <c r="K27" i="52"/>
  <c r="K59" i="54"/>
  <c r="K27" i="56"/>
  <c r="K61" i="56"/>
  <c r="K45" i="56"/>
  <c r="K29" i="52"/>
  <c r="K57" i="54"/>
  <c r="K31" i="52"/>
  <c r="K23" i="52"/>
  <c r="K15" i="52"/>
  <c r="K60" i="56"/>
  <c r="K44" i="56"/>
  <c r="M44" i="56" s="1"/>
  <c r="K54" i="54"/>
  <c r="K39" i="54"/>
  <c r="K31" i="54"/>
  <c r="K33" i="52"/>
  <c r="K25" i="52"/>
  <c r="K61" i="54"/>
  <c r="K45" i="54"/>
  <c r="K54" i="56"/>
  <c r="K41" i="56"/>
  <c r="K40" i="56"/>
  <c r="M40" i="56" s="1"/>
  <c r="K39" i="56"/>
  <c r="K31" i="56"/>
  <c r="K29" i="50"/>
  <c r="K44" i="52"/>
  <c r="K9" i="52"/>
  <c r="M9" i="52" s="1"/>
  <c r="BA10" i="52"/>
  <c r="AU66" i="52"/>
  <c r="AU67" i="52"/>
  <c r="AU68" i="52"/>
  <c r="AU69" i="52"/>
  <c r="AU70" i="52"/>
  <c r="AY70" i="52" s="1"/>
  <c r="BA41" i="38"/>
  <c r="AK41" i="38"/>
  <c r="S41" i="38"/>
  <c r="AU41" i="38"/>
  <c r="AE41" i="38"/>
  <c r="G76" i="114"/>
  <c r="K22" i="135"/>
  <c r="K24" i="135" s="1"/>
  <c r="K16" i="135"/>
  <c r="K18" i="135" s="1"/>
  <c r="AU17" i="83"/>
  <c r="M17" i="90"/>
  <c r="O17" i="90" s="1"/>
  <c r="S21" i="92"/>
  <c r="CW15" i="81"/>
  <c r="DA15" i="81" s="1"/>
  <c r="CG15" i="83"/>
  <c r="CK15" i="83" s="1"/>
  <c r="CO15" i="83" s="1"/>
  <c r="CG15" i="84"/>
  <c r="CW15" i="82"/>
  <c r="DA15" i="82" s="1"/>
  <c r="AE48" i="99"/>
  <c r="AG48" i="99" s="1"/>
  <c r="Q14" i="90" s="1"/>
  <c r="AS14" i="144"/>
  <c r="AU14" i="90" s="1"/>
  <c r="AY14" i="90" s="1"/>
  <c r="U18" i="80"/>
  <c r="Y18" i="80" s="1"/>
  <c r="U18" i="85"/>
  <c r="AI18" i="79" s="1"/>
  <c r="M18" i="47" s="1"/>
  <c r="S17" i="15"/>
  <c r="G41" i="100"/>
  <c r="G20" i="100"/>
  <c r="G50" i="100"/>
  <c r="G21" i="100"/>
  <c r="G19" i="100"/>
  <c r="G46" i="100"/>
  <c r="G30" i="100"/>
  <c r="G22" i="100"/>
  <c r="G89" i="114"/>
  <c r="E11" i="78"/>
  <c r="I11" i="105"/>
  <c r="K11" i="105" s="1"/>
  <c r="DW20" i="138"/>
  <c r="DY20" i="138" s="1"/>
  <c r="I20" i="88"/>
  <c r="O20" i="88"/>
  <c r="AM8" i="92"/>
  <c r="AC8" i="92"/>
  <c r="BU8" i="92"/>
  <c r="BA8" i="3" s="1"/>
  <c r="G453" i="1" s="1"/>
  <c r="BI17" i="82"/>
  <c r="BQ17" i="82"/>
  <c r="CW14" i="81"/>
  <c r="DA14" i="81" s="1"/>
  <c r="CW14" i="82"/>
  <c r="DA14" i="82" s="1"/>
  <c r="CG14" i="83"/>
  <c r="CG14" i="84"/>
  <c r="BQ12" i="81"/>
  <c r="BI12" i="81"/>
  <c r="BC43" i="99"/>
  <c r="BE43" i="99" s="1"/>
  <c r="Q9" i="88" s="1"/>
  <c r="BE9" i="144"/>
  <c r="AU9" i="88" s="1"/>
  <c r="AY9" i="88" s="1"/>
  <c r="AS22" i="80"/>
  <c r="AW22" i="80"/>
  <c r="AY22" i="80" s="1"/>
  <c r="M16" i="80"/>
  <c r="Q16" i="80"/>
  <c r="S16" i="80" s="1"/>
  <c r="BY8" i="80"/>
  <c r="CC8" i="80"/>
  <c r="CE8" i="80" s="1"/>
  <c r="G64" i="114"/>
  <c r="I47" i="26" s="1"/>
  <c r="M47" i="26" s="1"/>
  <c r="G88" i="114"/>
  <c r="DE20" i="138"/>
  <c r="DG20" i="138" s="1"/>
  <c r="AC21" i="90"/>
  <c r="AM21" i="90"/>
  <c r="AC13" i="92"/>
  <c r="AM13" i="92"/>
  <c r="AS17" i="82"/>
  <c r="AK17" i="82"/>
  <c r="AK12" i="84"/>
  <c r="AC12" i="84"/>
  <c r="AE58" i="99"/>
  <c r="AG58" i="99" s="1"/>
  <c r="AS24" i="144"/>
  <c r="BC19" i="91"/>
  <c r="AS46" i="99"/>
  <c r="Q12" i="89" s="1"/>
  <c r="AA24" i="33"/>
  <c r="AA8" i="33"/>
  <c r="AA34" i="33"/>
  <c r="AA26" i="33"/>
  <c r="AA22" i="33"/>
  <c r="AA23" i="33"/>
  <c r="O21" i="47"/>
  <c r="Y21" i="47" s="1"/>
  <c r="AA41" i="39"/>
  <c r="AA32" i="39"/>
  <c r="AA16" i="39"/>
  <c r="AA42" i="39"/>
  <c r="AA33" i="39"/>
  <c r="AA25" i="39"/>
  <c r="AA17" i="39"/>
  <c r="AA36" i="39"/>
  <c r="AA18" i="39"/>
  <c r="AA45" i="39"/>
  <c r="AA43" i="39"/>
  <c r="AA37" i="39"/>
  <c r="AA27" i="39"/>
  <c r="AA19" i="39"/>
  <c r="AA11" i="39"/>
  <c r="AA46" i="39"/>
  <c r="AA38" i="39"/>
  <c r="AA28" i="39"/>
  <c r="AA20" i="39"/>
  <c r="AA39" i="39"/>
  <c r="AA29" i="39"/>
  <c r="AA40" i="39"/>
  <c r="AA30" i="39"/>
  <c r="AA14" i="39"/>
  <c r="AA31" i="39"/>
  <c r="AA15" i="39"/>
  <c r="K15" i="47"/>
  <c r="K13" i="48"/>
  <c r="K12" i="48"/>
  <c r="M12" i="48" s="1"/>
  <c r="K11" i="48"/>
  <c r="K10" i="48"/>
  <c r="M10" i="48" s="1"/>
  <c r="I41" i="98"/>
  <c r="M8" i="33"/>
  <c r="CK25" i="129"/>
  <c r="CK26" i="129" s="1"/>
  <c r="E10" i="113" s="1"/>
  <c r="E11" i="113" s="1"/>
  <c r="E18" i="78"/>
  <c r="EO13" i="138"/>
  <c r="EQ13" i="138" s="1"/>
  <c r="I13" i="89"/>
  <c r="AS15" i="82"/>
  <c r="AK15" i="82"/>
  <c r="U8" i="82"/>
  <c r="M8" i="82"/>
  <c r="AA41" i="32"/>
  <c r="AA32" i="32"/>
  <c r="AA16" i="32"/>
  <c r="AA42" i="32"/>
  <c r="AA33" i="32"/>
  <c r="AA25" i="32"/>
  <c r="AA17" i="32"/>
  <c r="AA36" i="32"/>
  <c r="AA18" i="32"/>
  <c r="AA45" i="32"/>
  <c r="AA43" i="32"/>
  <c r="AA37" i="32"/>
  <c r="AA27" i="32"/>
  <c r="AA19" i="32"/>
  <c r="AA11" i="32"/>
  <c r="AA46" i="32"/>
  <c r="AA38" i="32"/>
  <c r="AA28" i="32"/>
  <c r="AA20" i="32"/>
  <c r="AA39" i="32"/>
  <c r="AA29" i="32"/>
  <c r="AA40" i="32"/>
  <c r="AA30" i="32"/>
  <c r="AA14" i="32"/>
  <c r="AA31" i="32"/>
  <c r="AA15" i="32"/>
  <c r="K22" i="47"/>
  <c r="AA42" i="40"/>
  <c r="AA33" i="40"/>
  <c r="AA25" i="40"/>
  <c r="AA17" i="40"/>
  <c r="AA36" i="40"/>
  <c r="AA18" i="40"/>
  <c r="AA45" i="40"/>
  <c r="AA43" i="40"/>
  <c r="AA37" i="40"/>
  <c r="AA27" i="40"/>
  <c r="AA19" i="40"/>
  <c r="AA11" i="40"/>
  <c r="AA46" i="40"/>
  <c r="AA38" i="40"/>
  <c r="AA28" i="40"/>
  <c r="AA20" i="40"/>
  <c r="AA39" i="40"/>
  <c r="AA29" i="40"/>
  <c r="AA40" i="40"/>
  <c r="AA30" i="40"/>
  <c r="AA14" i="40"/>
  <c r="AA31" i="40"/>
  <c r="AA15" i="40"/>
  <c r="AA41" i="40"/>
  <c r="AA32" i="40"/>
  <c r="AA16" i="40"/>
  <c r="K14" i="47"/>
  <c r="E21" i="109"/>
  <c r="G55" i="117"/>
  <c r="M31" i="16"/>
  <c r="M33" i="16" s="1"/>
  <c r="G29" i="10" s="1"/>
  <c r="I33" i="16"/>
  <c r="G80" i="114"/>
  <c r="G96" i="114" s="1"/>
  <c r="I26" i="22" s="1"/>
  <c r="M26" i="22" s="1"/>
  <c r="S26" i="22" s="1"/>
  <c r="AG79" i="52"/>
  <c r="M16" i="56"/>
  <c r="S15" i="22"/>
  <c r="EQ8" i="138"/>
  <c r="S16" i="92"/>
  <c r="AS11" i="83"/>
  <c r="AS11" i="84"/>
  <c r="BA11" i="81"/>
  <c r="BE11" i="81" s="1"/>
  <c r="BA11" i="82"/>
  <c r="BE11" i="82" s="1"/>
  <c r="E18" i="87"/>
  <c r="AU18" i="92"/>
  <c r="AY18" i="92" s="1"/>
  <c r="M21" i="80"/>
  <c r="Q21" i="80"/>
  <c r="S21" i="80" s="1"/>
  <c r="BQ13" i="80"/>
  <c r="BU13" i="80" s="1"/>
  <c r="BQ13" i="85"/>
  <c r="CK13" i="79" s="1"/>
  <c r="G36" i="112"/>
  <c r="G61" i="114"/>
  <c r="AC28" i="102"/>
  <c r="AC30" i="102"/>
  <c r="EO11" i="138"/>
  <c r="EQ11" i="138" s="1"/>
  <c r="S17" i="92"/>
  <c r="I10" i="90"/>
  <c r="M18" i="81"/>
  <c r="U18" i="81"/>
  <c r="U10" i="81"/>
  <c r="M10" i="81"/>
  <c r="BC55" i="99"/>
  <c r="BE21" i="144"/>
  <c r="AU21" i="88" s="1"/>
  <c r="AY21" i="88" s="1"/>
  <c r="AE49" i="99"/>
  <c r="AG49" i="99" s="1"/>
  <c r="Q15" i="90" s="1"/>
  <c r="AS15" i="144"/>
  <c r="AU15" i="90" s="1"/>
  <c r="AY15" i="90" s="1"/>
  <c r="M20" i="80"/>
  <c r="Q20" i="80"/>
  <c r="S20" i="80" s="1"/>
  <c r="BY12" i="80"/>
  <c r="CC12" i="80"/>
  <c r="CE12" i="80" s="1"/>
  <c r="E56" i="117"/>
  <c r="G56" i="117" s="1"/>
  <c r="E39" i="103" s="1"/>
  <c r="G54" i="117"/>
  <c r="K52" i="122"/>
  <c r="G37" i="114"/>
  <c r="I41" i="36" s="1"/>
  <c r="M41" i="36" s="1"/>
  <c r="G70" i="114"/>
  <c r="G19" i="54"/>
  <c r="M18" i="54"/>
  <c r="Y18" i="54" s="1"/>
  <c r="M8" i="54"/>
  <c r="G17" i="54"/>
  <c r="G20" i="54" s="1"/>
  <c r="G64" i="54" s="1"/>
  <c r="G66" i="54" s="1"/>
  <c r="O15" i="88"/>
  <c r="I15" i="88"/>
  <c r="AC20" i="81"/>
  <c r="AG20" i="81" s="1"/>
  <c r="Y20" i="83"/>
  <c r="Y20" i="84"/>
  <c r="AC20" i="82"/>
  <c r="AG20" i="82" s="1"/>
  <c r="M59" i="99"/>
  <c r="O59" i="99" s="1"/>
  <c r="O25" i="144"/>
  <c r="AE54" i="99"/>
  <c r="AS20" i="144"/>
  <c r="AU20" i="90" s="1"/>
  <c r="AY20" i="90" s="1"/>
  <c r="AQ45" i="99"/>
  <c r="AS45" i="99" s="1"/>
  <c r="Q11" i="89" s="1"/>
  <c r="AY11" i="144"/>
  <c r="AU11" i="89" s="1"/>
  <c r="AY11" i="89" s="1"/>
  <c r="AA22" i="45"/>
  <c r="AA23" i="45"/>
  <c r="AA24" i="45"/>
  <c r="AA8" i="45"/>
  <c r="O9" i="47"/>
  <c r="Y9" i="47" s="1"/>
  <c r="AA34" i="45"/>
  <c r="AA26" i="45"/>
  <c r="G17" i="114"/>
  <c r="I17" i="51" s="1"/>
  <c r="M17" i="51" s="1"/>
  <c r="G24" i="116"/>
  <c r="E58" i="98" s="1"/>
  <c r="O11" i="91"/>
  <c r="S11" i="91" s="1"/>
  <c r="I11" i="91"/>
  <c r="BY18" i="84"/>
  <c r="BQ18" i="84"/>
  <c r="G27" i="111"/>
  <c r="E12" i="97" s="1"/>
  <c r="G23" i="116"/>
  <c r="E57" i="98" s="1"/>
  <c r="CG21" i="81"/>
  <c r="CO21" i="81"/>
  <c r="G79" i="115"/>
  <c r="G79" i="98" s="1"/>
  <c r="G30" i="116"/>
  <c r="E64" i="98" s="1"/>
  <c r="Q13" i="84"/>
  <c r="I13" i="84"/>
  <c r="I11" i="71"/>
  <c r="G9" i="57" s="1"/>
  <c r="G15" i="111"/>
  <c r="E35" i="96" s="1"/>
  <c r="G25" i="116"/>
  <c r="E59" i="98" s="1"/>
  <c r="E15" i="117"/>
  <c r="AC9" i="81"/>
  <c r="AG9" i="81" s="1"/>
  <c r="AC9" i="82"/>
  <c r="AG9" i="82" s="1"/>
  <c r="Y9" i="83"/>
  <c r="Y9" i="84"/>
  <c r="CG8" i="82"/>
  <c r="CO8" i="82"/>
  <c r="BQ20" i="84"/>
  <c r="BY20" i="84"/>
  <c r="W39" i="50"/>
  <c r="AO87" i="52"/>
  <c r="BY87" i="52"/>
  <c r="CC87" i="52" s="1"/>
  <c r="W40" i="54"/>
  <c r="G19" i="79"/>
  <c r="S19" i="85"/>
  <c r="AU19" i="3" s="1"/>
  <c r="G769" i="1" s="1"/>
  <c r="G11" i="79"/>
  <c r="S11" i="85"/>
  <c r="AU11" i="3" s="1"/>
  <c r="G537" i="1" s="1"/>
  <c r="BC18" i="89"/>
  <c r="M8" i="30"/>
  <c r="O28" i="102"/>
  <c r="O26" i="102"/>
  <c r="O30" i="102"/>
  <c r="BA18" i="81"/>
  <c r="BE18" i="81" s="1"/>
  <c r="BA18" i="82"/>
  <c r="BE18" i="82" s="1"/>
  <c r="AS18" i="83"/>
  <c r="AS18" i="84"/>
  <c r="I12" i="84"/>
  <c r="Q12" i="84"/>
  <c r="BE54" i="99"/>
  <c r="Q20" i="88" s="1"/>
  <c r="E17" i="87"/>
  <c r="AU17" i="92"/>
  <c r="AY17" i="92" s="1"/>
  <c r="S44" i="99"/>
  <c r="AM10" i="144"/>
  <c r="AU10" i="91" s="1"/>
  <c r="AY10" i="91" s="1"/>
  <c r="BQ18" i="80"/>
  <c r="BU18" i="80" s="1"/>
  <c r="BQ18" i="85"/>
  <c r="CK18" i="79" s="1"/>
  <c r="M10" i="80"/>
  <c r="Q10" i="80"/>
  <c r="S10" i="80" s="1"/>
  <c r="G41" i="111"/>
  <c r="E53" i="96" s="1"/>
  <c r="AU41" i="46"/>
  <c r="AE41" i="46"/>
  <c r="BA41" i="46"/>
  <c r="AK41" i="46"/>
  <c r="S41" i="46"/>
  <c r="M8" i="38"/>
  <c r="I14" i="105"/>
  <c r="K14" i="105" s="1"/>
  <c r="AU9" i="83"/>
  <c r="M9" i="90"/>
  <c r="I17" i="91"/>
  <c r="M15" i="82"/>
  <c r="U15" i="82"/>
  <c r="AQ55" i="99"/>
  <c r="AS55" i="99" s="1"/>
  <c r="Q21" i="89" s="1"/>
  <c r="AY21" i="144"/>
  <c r="AU21" i="89" s="1"/>
  <c r="AY21" i="89" s="1"/>
  <c r="BQ17" i="80"/>
  <c r="BU17" i="80" s="1"/>
  <c r="BQ17" i="85"/>
  <c r="CK17" i="79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G82" i="114"/>
  <c r="E25" i="78"/>
  <c r="G28" i="48"/>
  <c r="M8" i="48"/>
  <c r="W30" i="102"/>
  <c r="W28" i="102"/>
  <c r="AC20" i="92"/>
  <c r="AM20" i="92"/>
  <c r="AW17" i="84"/>
  <c r="BE17" i="84"/>
  <c r="Q14" i="84"/>
  <c r="I14" i="84"/>
  <c r="G59" i="99"/>
  <c r="AO25" i="144"/>
  <c r="I25" i="144"/>
  <c r="BA25" i="144"/>
  <c r="AI25" i="144"/>
  <c r="AU25" i="144"/>
  <c r="Q23" i="47"/>
  <c r="Q19" i="47"/>
  <c r="AA34" i="40"/>
  <c r="AA26" i="40"/>
  <c r="AA22" i="40"/>
  <c r="AA23" i="40"/>
  <c r="AA24" i="40"/>
  <c r="AA8" i="40"/>
  <c r="O14" i="47"/>
  <c r="Y14" i="47" s="1"/>
  <c r="Q8" i="79"/>
  <c r="G8" i="85"/>
  <c r="I8" i="85" s="1"/>
  <c r="K8" i="85" s="1"/>
  <c r="M8" i="85" s="1"/>
  <c r="O8" i="85" s="1"/>
  <c r="Q8" i="85" s="1"/>
  <c r="G56" i="114"/>
  <c r="I15" i="24" s="1"/>
  <c r="M15" i="24" s="1"/>
  <c r="I32" i="105"/>
  <c r="K32" i="105" s="1"/>
  <c r="G20" i="135"/>
  <c r="G24" i="135" s="1"/>
  <c r="G14" i="135"/>
  <c r="G18" i="135" s="1"/>
  <c r="EO18" i="138"/>
  <c r="EQ18" i="138" s="1"/>
  <c r="O20" i="89"/>
  <c r="S20" i="89" s="1"/>
  <c r="I20" i="89"/>
  <c r="S13" i="92"/>
  <c r="CW21" i="81"/>
  <c r="DA21" i="81" s="1"/>
  <c r="CG21" i="83"/>
  <c r="CK21" i="83" s="1"/>
  <c r="CO21" i="83" s="1"/>
  <c r="CG21" i="84"/>
  <c r="CW21" i="82"/>
  <c r="DA21" i="82" s="1"/>
  <c r="AK17" i="81"/>
  <c r="AS17" i="81"/>
  <c r="AQ57" i="99"/>
  <c r="AS57" i="99" s="1"/>
  <c r="AY23" i="144"/>
  <c r="AS21" i="80"/>
  <c r="AW21" i="80"/>
  <c r="AY21" i="80" s="1"/>
  <c r="M15" i="80"/>
  <c r="Q15" i="80"/>
  <c r="S15" i="80" s="1"/>
  <c r="M14" i="48"/>
  <c r="AC21" i="91"/>
  <c r="AM21" i="91"/>
  <c r="CW20" i="81"/>
  <c r="DA20" i="81" s="1"/>
  <c r="CW20" i="82"/>
  <c r="DA20" i="82" s="1"/>
  <c r="CG20" i="83"/>
  <c r="CK20" i="83" s="1"/>
  <c r="CO20" i="83" s="1"/>
  <c r="CG20" i="84"/>
  <c r="AK15" i="81"/>
  <c r="AS15" i="81"/>
  <c r="U8" i="81"/>
  <c r="M8" i="81"/>
  <c r="AE55" i="99"/>
  <c r="AS21" i="144"/>
  <c r="AU21" i="90" s="1"/>
  <c r="AY21" i="90" s="1"/>
  <c r="S48" i="99"/>
  <c r="U48" i="99" s="1"/>
  <c r="Q14" i="91" s="1"/>
  <c r="AM14" i="144"/>
  <c r="AU14" i="91" s="1"/>
  <c r="AY14" i="91" s="1"/>
  <c r="BC45" i="99"/>
  <c r="BE45" i="99" s="1"/>
  <c r="Q11" i="88" s="1"/>
  <c r="BE11" i="144"/>
  <c r="AU11" i="88" s="1"/>
  <c r="AY11" i="88" s="1"/>
  <c r="K8" i="3"/>
  <c r="G432" i="1" s="1"/>
  <c r="Q8" i="92"/>
  <c r="S8" i="92" s="1"/>
  <c r="M22" i="80"/>
  <c r="Q22" i="80"/>
  <c r="S22" i="80" s="1"/>
  <c r="M14" i="80"/>
  <c r="Q14" i="80"/>
  <c r="S14" i="80" s="1"/>
  <c r="U24" i="50"/>
  <c r="U16" i="50"/>
  <c r="U30" i="54"/>
  <c r="U22" i="54"/>
  <c r="U11" i="54"/>
  <c r="U49" i="54"/>
  <c r="U26" i="54"/>
  <c r="U10" i="54"/>
  <c r="G51" i="117"/>
  <c r="E62" i="117"/>
  <c r="G73" i="114"/>
  <c r="M44" i="50"/>
  <c r="AA18" i="83"/>
  <c r="M18" i="91"/>
  <c r="O18" i="91" s="1"/>
  <c r="I13" i="90"/>
  <c r="BA21" i="81"/>
  <c r="BE21" i="81" s="1"/>
  <c r="AS21" i="83"/>
  <c r="AS21" i="84"/>
  <c r="BA21" i="82"/>
  <c r="BE21" i="82" s="1"/>
  <c r="AS56" i="99"/>
  <c r="AQ51" i="99"/>
  <c r="AS51" i="99" s="1"/>
  <c r="Q17" i="89" s="1"/>
  <c r="AY17" i="144"/>
  <c r="AU17" i="89" s="1"/>
  <c r="AY17" i="89" s="1"/>
  <c r="E10" i="87"/>
  <c r="AU10" i="92"/>
  <c r="AY10" i="92" s="1"/>
  <c r="AA36" i="41"/>
  <c r="AA18" i="41"/>
  <c r="AA45" i="41"/>
  <c r="AA43" i="41"/>
  <c r="AA37" i="41"/>
  <c r="AA27" i="41"/>
  <c r="AA46" i="41"/>
  <c r="AA38" i="41"/>
  <c r="AA28" i="41"/>
  <c r="AA20" i="41"/>
  <c r="AA39" i="41"/>
  <c r="AA29" i="41"/>
  <c r="AA40" i="41"/>
  <c r="AA30" i="41"/>
  <c r="AA14" i="41"/>
  <c r="AA31" i="41"/>
  <c r="AA15" i="41"/>
  <c r="AA41" i="41"/>
  <c r="AA32" i="41"/>
  <c r="AA16" i="41"/>
  <c r="AA42" i="41"/>
  <c r="AA33" i="41"/>
  <c r="AA25" i="41"/>
  <c r="AA17" i="41"/>
  <c r="AA11" i="41"/>
  <c r="K13" i="47"/>
  <c r="G28" i="112"/>
  <c r="E45" i="96" s="1"/>
  <c r="M51" i="50"/>
  <c r="CM26" i="133"/>
  <c r="CM69" i="133" s="1"/>
  <c r="CM27" i="131" s="1"/>
  <c r="E8" i="12" s="1"/>
  <c r="AA21" i="83"/>
  <c r="M21" i="91"/>
  <c r="O21" i="91" s="1"/>
  <c r="DW16" i="138"/>
  <c r="DY16" i="138" s="1"/>
  <c r="I22" i="88"/>
  <c r="AM17" i="92"/>
  <c r="AC17" i="92"/>
  <c r="U55" i="99"/>
  <c r="Q21" i="91" s="1"/>
  <c r="BC15" i="92"/>
  <c r="BI23" i="80"/>
  <c r="BM23" i="80"/>
  <c r="BO23" i="80" s="1"/>
  <c r="AA22" i="36"/>
  <c r="AA23" i="36"/>
  <c r="AA24" i="36"/>
  <c r="AA8" i="36"/>
  <c r="AA34" i="36"/>
  <c r="AA26" i="36"/>
  <c r="O18" i="47"/>
  <c r="Y18" i="47" s="1"/>
  <c r="AA40" i="42"/>
  <c r="AA30" i="42"/>
  <c r="AA14" i="42"/>
  <c r="AA31" i="42"/>
  <c r="AA15" i="42"/>
  <c r="AA41" i="42"/>
  <c r="AA32" i="42"/>
  <c r="AA16" i="42"/>
  <c r="AA42" i="42"/>
  <c r="AA33" i="42"/>
  <c r="AA25" i="42"/>
  <c r="AA17" i="42"/>
  <c r="AA36" i="42"/>
  <c r="AA18" i="42"/>
  <c r="AA45" i="42"/>
  <c r="AA43" i="42"/>
  <c r="AA37" i="42"/>
  <c r="AA27" i="42"/>
  <c r="AA19" i="42"/>
  <c r="AA11" i="42"/>
  <c r="AA46" i="42"/>
  <c r="AA38" i="42"/>
  <c r="AA28" i="42"/>
  <c r="AA20" i="42"/>
  <c r="AA39" i="42"/>
  <c r="AA29" i="42"/>
  <c r="K12" i="47"/>
  <c r="E25" i="93"/>
  <c r="G43" i="112"/>
  <c r="E60" i="96" s="1"/>
  <c r="M8" i="44"/>
  <c r="FG17" i="138"/>
  <c r="FI17" i="138" s="1"/>
  <c r="AC15" i="92"/>
  <c r="BU15" i="92"/>
  <c r="BA15" i="3" s="1"/>
  <c r="G656" i="1" s="1"/>
  <c r="AM15" i="92"/>
  <c r="BA19" i="81"/>
  <c r="BE19" i="81" s="1"/>
  <c r="AS19" i="83"/>
  <c r="AS19" i="84"/>
  <c r="BA19" i="82"/>
  <c r="BE19" i="82" s="1"/>
  <c r="AS58" i="99"/>
  <c r="BC20" i="92"/>
  <c r="BC44" i="99"/>
  <c r="BE44" i="99" s="1"/>
  <c r="Q10" i="88" s="1"/>
  <c r="BE10" i="144"/>
  <c r="AU10" i="88" s="1"/>
  <c r="AY10" i="88" s="1"/>
  <c r="AC20" i="80"/>
  <c r="AG20" i="80"/>
  <c r="AI20" i="80" s="1"/>
  <c r="BI14" i="80"/>
  <c r="BM14" i="80"/>
  <c r="BO14" i="80" s="1"/>
  <c r="AS9" i="80"/>
  <c r="AW9" i="80"/>
  <c r="AY9" i="80" s="1"/>
  <c r="K50" i="100"/>
  <c r="K21" i="100"/>
  <c r="K19" i="100"/>
  <c r="K46" i="100"/>
  <c r="K30" i="100"/>
  <c r="K22" i="100"/>
  <c r="K41" i="100"/>
  <c r="K20" i="100"/>
  <c r="G68" i="115"/>
  <c r="G20" i="116"/>
  <c r="E54" i="98" s="1"/>
  <c r="G22" i="117"/>
  <c r="I11" i="90"/>
  <c r="AK31" i="142"/>
  <c r="G19" i="111"/>
  <c r="E40" i="96" s="1"/>
  <c r="G19" i="116"/>
  <c r="E53" i="98" s="1"/>
  <c r="K29" i="13"/>
  <c r="K23" i="11"/>
  <c r="K15" i="11"/>
  <c r="K13" i="11"/>
  <c r="K11" i="11"/>
  <c r="K9" i="11"/>
  <c r="K18" i="13"/>
  <c r="K18" i="15"/>
  <c r="K34" i="11"/>
  <c r="K30" i="11"/>
  <c r="K26" i="11"/>
  <c r="M26" i="11" s="1"/>
  <c r="K14" i="11"/>
  <c r="K10" i="11"/>
  <c r="K28" i="18"/>
  <c r="K20" i="18"/>
  <c r="K20" i="13"/>
  <c r="K28" i="15"/>
  <c r="K28" i="16"/>
  <c r="K18" i="16"/>
  <c r="K20" i="15"/>
  <c r="K15" i="23"/>
  <c r="K12" i="23"/>
  <c r="K32" i="11"/>
  <c r="K25" i="25"/>
  <c r="K21" i="25"/>
  <c r="K17" i="25"/>
  <c r="K13" i="25"/>
  <c r="K12" i="11"/>
  <c r="M12" i="11" s="1"/>
  <c r="K50" i="23"/>
  <c r="K48" i="23"/>
  <c r="K24" i="11"/>
  <c r="K50" i="25"/>
  <c r="K26" i="25"/>
  <c r="K22" i="25"/>
  <c r="K14" i="25"/>
  <c r="K16" i="11"/>
  <c r="K8" i="11"/>
  <c r="K18" i="18"/>
  <c r="K29" i="26"/>
  <c r="K20" i="26"/>
  <c r="K18" i="26"/>
  <c r="K18" i="27"/>
  <c r="K23" i="25"/>
  <c r="K15" i="25"/>
  <c r="K21" i="26"/>
  <c r="K14" i="23"/>
  <c r="K20" i="27"/>
  <c r="K28" i="11"/>
  <c r="K17" i="26"/>
  <c r="K9" i="30"/>
  <c r="K10" i="31"/>
  <c r="K21" i="32"/>
  <c r="K13" i="32"/>
  <c r="K10" i="34"/>
  <c r="K21" i="35"/>
  <c r="K13" i="35"/>
  <c r="K9" i="35"/>
  <c r="K21" i="36"/>
  <c r="K13" i="36"/>
  <c r="K9" i="36"/>
  <c r="K10" i="37"/>
  <c r="K9" i="40"/>
  <c r="K21" i="41"/>
  <c r="K13" i="41"/>
  <c r="K13" i="38"/>
  <c r="K9" i="38"/>
  <c r="K21" i="40"/>
  <c r="K13" i="40"/>
  <c r="K21" i="42"/>
  <c r="K13" i="42"/>
  <c r="K9" i="43"/>
  <c r="K10" i="44"/>
  <c r="K9" i="42"/>
  <c r="K10" i="43"/>
  <c r="K9" i="41"/>
  <c r="K10" i="42"/>
  <c r="K21" i="43"/>
  <c r="K13" i="43"/>
  <c r="K21" i="46"/>
  <c r="K13" i="46"/>
  <c r="K24" i="50"/>
  <c r="K52" i="50"/>
  <c r="K13" i="50"/>
  <c r="K9" i="46"/>
  <c r="K86" i="52"/>
  <c r="K36" i="52"/>
  <c r="K16" i="50"/>
  <c r="K11" i="52"/>
  <c r="K28" i="54"/>
  <c r="K21" i="52"/>
  <c r="K13" i="52"/>
  <c r="K49" i="54"/>
  <c r="K26" i="54"/>
  <c r="K24" i="54"/>
  <c r="K23" i="54"/>
  <c r="K17" i="52"/>
  <c r="K30" i="54"/>
  <c r="K22" i="54"/>
  <c r="K24" i="56"/>
  <c r="K21" i="56"/>
  <c r="K33" i="56"/>
  <c r="K29" i="56"/>
  <c r="K32" i="56"/>
  <c r="M32" i="56" s="1"/>
  <c r="G35" i="117"/>
  <c r="G26" i="116"/>
  <c r="E60" i="98" s="1"/>
  <c r="CO19" i="82"/>
  <c r="CG19" i="82"/>
  <c r="I13" i="83"/>
  <c r="M13" i="83" s="1"/>
  <c r="E44" i="115"/>
  <c r="E45" i="115" s="1"/>
  <c r="G46" i="115" s="1"/>
  <c r="G69" i="116"/>
  <c r="E38" i="98" s="1"/>
  <c r="G21" i="116"/>
  <c r="E55" i="98" s="1"/>
  <c r="E9" i="117"/>
  <c r="E11" i="117" s="1"/>
  <c r="E12" i="117" s="1"/>
  <c r="G16" i="117" s="1"/>
  <c r="E69" i="96" s="1"/>
  <c r="AA50" i="127"/>
  <c r="AK11" i="143"/>
  <c r="CG8" i="81"/>
  <c r="CO8" i="81"/>
  <c r="BQ20" i="83"/>
  <c r="BU20" i="83" s="1"/>
  <c r="BY91" i="52"/>
  <c r="CC91" i="52" s="1"/>
  <c r="AO91" i="52"/>
  <c r="BY51" i="52"/>
  <c r="CC51" i="52" s="1"/>
  <c r="AO51" i="52"/>
  <c r="K52" i="52"/>
  <c r="K42" i="52"/>
  <c r="K51" i="52"/>
  <c r="K35" i="52"/>
  <c r="W36" i="54"/>
  <c r="G18" i="79"/>
  <c r="S18" i="85"/>
  <c r="AU18" i="3" s="1"/>
  <c r="G740" i="1" s="1"/>
  <c r="G10" i="79"/>
  <c r="S10" i="85"/>
  <c r="AU10" i="3" s="1"/>
  <c r="G508" i="1" s="1"/>
  <c r="M8" i="19"/>
  <c r="M23" i="135"/>
  <c r="M17" i="135"/>
  <c r="I12" i="90"/>
  <c r="BY16" i="81"/>
  <c r="CC16" i="81" s="1"/>
  <c r="BM16" i="83"/>
  <c r="BM16" i="84"/>
  <c r="BY16" i="82"/>
  <c r="CC16" i="82" s="1"/>
  <c r="M12" i="83"/>
  <c r="BC57" i="99"/>
  <c r="BE23" i="144"/>
  <c r="AQ50" i="99"/>
  <c r="AS50" i="99" s="1"/>
  <c r="Q16" i="89" s="1"/>
  <c r="AY16" i="144"/>
  <c r="AU16" i="89" s="1"/>
  <c r="AY16" i="89" s="1"/>
  <c r="AE43" i="99"/>
  <c r="AS9" i="144"/>
  <c r="AU9" i="90" s="1"/>
  <c r="AY9" i="90" s="1"/>
  <c r="AA40" i="36"/>
  <c r="AA30" i="36"/>
  <c r="AA14" i="36"/>
  <c r="AA31" i="36"/>
  <c r="AA15" i="36"/>
  <c r="AA41" i="36"/>
  <c r="AA32" i="36"/>
  <c r="AA16" i="36"/>
  <c r="AA42" i="36"/>
  <c r="AA33" i="36"/>
  <c r="AA25" i="36"/>
  <c r="AA17" i="36"/>
  <c r="AA36" i="36"/>
  <c r="AA18" i="36"/>
  <c r="AA45" i="36"/>
  <c r="AA43" i="36"/>
  <c r="AA37" i="36"/>
  <c r="AA27" i="36"/>
  <c r="AA19" i="36"/>
  <c r="AA11" i="36"/>
  <c r="AA39" i="36"/>
  <c r="AA29" i="36"/>
  <c r="K18" i="47"/>
  <c r="AK8" i="80"/>
  <c r="AO8" i="80" s="1"/>
  <c r="AK8" i="85"/>
  <c r="BA8" i="79" s="1"/>
  <c r="I20" i="100"/>
  <c r="I50" i="100"/>
  <c r="I21" i="100"/>
  <c r="I19" i="100"/>
  <c r="I46" i="100"/>
  <c r="I30" i="100"/>
  <c r="I22" i="100"/>
  <c r="I41" i="100"/>
  <c r="M8" i="21"/>
  <c r="I15" i="90"/>
  <c r="I15" i="84"/>
  <c r="Q15" i="84"/>
  <c r="E59" i="99"/>
  <c r="BC25" i="144"/>
  <c r="BA59" i="99" s="1"/>
  <c r="AK25" i="144"/>
  <c r="Q59" i="99" s="1"/>
  <c r="AW25" i="144"/>
  <c r="AO59" i="99" s="1"/>
  <c r="AQ25" i="144"/>
  <c r="AC59" i="99" s="1"/>
  <c r="E14" i="87"/>
  <c r="AU14" i="92"/>
  <c r="AY14" i="92" s="1"/>
  <c r="AA36" i="37"/>
  <c r="AA45" i="37"/>
  <c r="AA46" i="37"/>
  <c r="AA38" i="37"/>
  <c r="AA40" i="37"/>
  <c r="AA30" i="37"/>
  <c r="AA15" i="37"/>
  <c r="AA33" i="37"/>
  <c r="AA16" i="37"/>
  <c r="AA41" i="37"/>
  <c r="AA37" i="37"/>
  <c r="AA25" i="37"/>
  <c r="AA17" i="37"/>
  <c r="AA18" i="37"/>
  <c r="AA27" i="37"/>
  <c r="AA19" i="37"/>
  <c r="AA11" i="37"/>
  <c r="AA43" i="37"/>
  <c r="AA28" i="37"/>
  <c r="AA20" i="37"/>
  <c r="AA32" i="37"/>
  <c r="AA29" i="37"/>
  <c r="AA14" i="37"/>
  <c r="K17" i="47"/>
  <c r="U10" i="80"/>
  <c r="Y10" i="80" s="1"/>
  <c r="U10" i="85"/>
  <c r="AI10" i="79" s="1"/>
  <c r="M10" i="47" s="1"/>
  <c r="M8" i="23"/>
  <c r="M8" i="20"/>
  <c r="G19" i="83"/>
  <c r="I19" i="83" s="1"/>
  <c r="M19" i="83" s="1"/>
  <c r="M19" i="92"/>
  <c r="O19" i="92" s="1"/>
  <c r="S19" i="92" s="1"/>
  <c r="DW12" i="138"/>
  <c r="DY12" i="138" s="1"/>
  <c r="S20" i="92"/>
  <c r="AW17" i="83"/>
  <c r="BA17" i="83" s="1"/>
  <c r="I14" i="83"/>
  <c r="M14" i="83" s="1"/>
  <c r="BI19" i="80"/>
  <c r="BM19" i="80"/>
  <c r="BO19" i="80" s="1"/>
  <c r="AS14" i="80"/>
  <c r="AW14" i="80"/>
  <c r="AY14" i="80" s="1"/>
  <c r="M8" i="80"/>
  <c r="Q8" i="80"/>
  <c r="S8" i="80" s="1"/>
  <c r="G60" i="117"/>
  <c r="E67" i="96" s="1"/>
  <c r="BA41" i="32"/>
  <c r="AK41" i="32"/>
  <c r="S41" i="32"/>
  <c r="AU41" i="32"/>
  <c r="AE41" i="32"/>
  <c r="M8" i="25"/>
  <c r="G75" i="114"/>
  <c r="G95" i="114" s="1"/>
  <c r="I27" i="24" s="1"/>
  <c r="M27" i="24" s="1"/>
  <c r="M107" i="11"/>
  <c r="DW23" i="138"/>
  <c r="DY23" i="138" s="1"/>
  <c r="AU23" i="83" s="1"/>
  <c r="DE12" i="138"/>
  <c r="DG12" i="138" s="1"/>
  <c r="O19" i="88"/>
  <c r="I19" i="88"/>
  <c r="M21" i="82"/>
  <c r="U21" i="82"/>
  <c r="BI15" i="82"/>
  <c r="BQ15" i="82"/>
  <c r="CG11" i="83"/>
  <c r="CG11" i="84"/>
  <c r="CW11" i="81"/>
  <c r="DA11" i="81" s="1"/>
  <c r="CW11" i="82"/>
  <c r="DA11" i="82" s="1"/>
  <c r="BC56" i="99"/>
  <c r="BE56" i="99" s="1"/>
  <c r="BE22" i="144"/>
  <c r="AA9" i="30"/>
  <c r="AA10" i="30"/>
  <c r="AA12" i="30"/>
  <c r="AA21" i="30"/>
  <c r="AA13" i="30"/>
  <c r="S24" i="47"/>
  <c r="AA34" i="41"/>
  <c r="AA26" i="41"/>
  <c r="AA22" i="41"/>
  <c r="AA23" i="41"/>
  <c r="AA24" i="41"/>
  <c r="AA8" i="41"/>
  <c r="O13" i="47"/>
  <c r="Y13" i="47" s="1"/>
  <c r="E21" i="108"/>
  <c r="G32" i="96"/>
  <c r="I32" i="96" s="1"/>
  <c r="G8" i="96"/>
  <c r="M8" i="41"/>
  <c r="M8" i="26"/>
  <c r="I20" i="84"/>
  <c r="Q20" i="84"/>
  <c r="BA14" i="81"/>
  <c r="BE14" i="81" s="1"/>
  <c r="BA14" i="82"/>
  <c r="BE14" i="82" s="1"/>
  <c r="AS14" i="83"/>
  <c r="AW14" i="83" s="1"/>
  <c r="BA14" i="83" s="1"/>
  <c r="AS14" i="84"/>
  <c r="AG60" i="99"/>
  <c r="AK12" i="80"/>
  <c r="AO12" i="80" s="1"/>
  <c r="AK12" i="85"/>
  <c r="BA12" i="79" s="1"/>
  <c r="G68" i="114"/>
  <c r="E68" i="96" s="1"/>
  <c r="M8" i="34"/>
  <c r="CM70" i="132"/>
  <c r="M13" i="54"/>
  <c r="DW13" i="138"/>
  <c r="DY13" i="138" s="1"/>
  <c r="CW19" i="81"/>
  <c r="DA19" i="81" s="1"/>
  <c r="CG19" i="83"/>
  <c r="CK19" i="83" s="1"/>
  <c r="CO19" i="83" s="1"/>
  <c r="CG19" i="84"/>
  <c r="CW19" i="82"/>
  <c r="DA19" i="82" s="1"/>
  <c r="AQ43" i="99"/>
  <c r="AS43" i="99" s="1"/>
  <c r="Q9" i="89" s="1"/>
  <c r="AY9" i="144"/>
  <c r="AU9" i="89" s="1"/>
  <c r="AY9" i="89" s="1"/>
  <c r="AK19" i="80"/>
  <c r="AO19" i="80" s="1"/>
  <c r="AK19" i="85"/>
  <c r="BA19" i="79" s="1"/>
  <c r="M13" i="80"/>
  <c r="Q13" i="80"/>
  <c r="S13" i="80" s="1"/>
  <c r="G93" i="114"/>
  <c r="I13" i="105"/>
  <c r="K13" i="105" s="1"/>
  <c r="AC22" i="92"/>
  <c r="AM22" i="92"/>
  <c r="O13" i="91"/>
  <c r="S13" i="91" s="1"/>
  <c r="I13" i="91"/>
  <c r="AC21" i="81"/>
  <c r="AG21" i="81" s="1"/>
  <c r="AC21" i="82"/>
  <c r="AG21" i="82" s="1"/>
  <c r="Y21" i="83"/>
  <c r="Y21" i="84"/>
  <c r="AC11" i="81"/>
  <c r="AG11" i="81" s="1"/>
  <c r="AC11" i="82"/>
  <c r="AG11" i="82" s="1"/>
  <c r="Y11" i="83"/>
  <c r="AC11" i="83" s="1"/>
  <c r="AG11" i="83" s="1"/>
  <c r="Y11" i="84"/>
  <c r="AG54" i="99"/>
  <c r="Q20" i="90" s="1"/>
  <c r="AS18" i="80"/>
  <c r="AW18" i="80"/>
  <c r="AY18" i="80" s="1"/>
  <c r="M12" i="80"/>
  <c r="Q12" i="80"/>
  <c r="S12" i="80" s="1"/>
  <c r="M50" i="100"/>
  <c r="M21" i="100"/>
  <c r="M19" i="100"/>
  <c r="M46" i="100"/>
  <c r="M30" i="100"/>
  <c r="M22" i="100"/>
  <c r="M41" i="100"/>
  <c r="M20" i="100"/>
  <c r="G35" i="112"/>
  <c r="G51" i="112" s="1"/>
  <c r="E54" i="96" s="1"/>
  <c r="I12" i="74"/>
  <c r="I20" i="52" s="1"/>
  <c r="M20" i="52" s="1"/>
  <c r="EO22" i="138"/>
  <c r="EQ22" i="138" s="1"/>
  <c r="DG8" i="138"/>
  <c r="CW16" i="81"/>
  <c r="DA16" i="81" s="1"/>
  <c r="CW16" i="82"/>
  <c r="DA16" i="82" s="1"/>
  <c r="CG16" i="83"/>
  <c r="CK16" i="83" s="1"/>
  <c r="CO16" i="83" s="1"/>
  <c r="CG16" i="84"/>
  <c r="BE49" i="99"/>
  <c r="Q15" i="88" s="1"/>
  <c r="U44" i="99"/>
  <c r="Q10" i="91" s="1"/>
  <c r="AA9" i="31"/>
  <c r="AA10" i="31"/>
  <c r="AA12" i="31"/>
  <c r="AA21" i="31"/>
  <c r="AA13" i="31"/>
  <c r="AA21" i="35"/>
  <c r="AA13" i="35"/>
  <c r="AA10" i="35"/>
  <c r="AA12" i="35"/>
  <c r="S23" i="47"/>
  <c r="S19" i="47"/>
  <c r="I11" i="60"/>
  <c r="G20" i="57" s="1"/>
  <c r="E24" i="93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8" i="85"/>
  <c r="BE8" i="85" s="1"/>
  <c r="BG8" i="85" s="1"/>
  <c r="BI8" i="85" s="1"/>
  <c r="BK8" i="85" s="1"/>
  <c r="BM8" i="85" s="1"/>
  <c r="G41" i="117"/>
  <c r="E14" i="97" s="1"/>
  <c r="E37" i="98"/>
  <c r="G71" i="116"/>
  <c r="I11" i="89"/>
  <c r="CO18" i="81"/>
  <c r="CG18" i="81"/>
  <c r="AM31" i="142"/>
  <c r="G37" i="117"/>
  <c r="G27" i="117"/>
  <c r="E24" i="12"/>
  <c r="E36" i="12" s="1"/>
  <c r="G22" i="116"/>
  <c r="E56" i="98" s="1"/>
  <c r="CG19" i="81"/>
  <c r="CO19" i="81"/>
  <c r="AS13" i="83"/>
  <c r="AS13" i="84"/>
  <c r="BA13" i="81"/>
  <c r="BE13" i="81" s="1"/>
  <c r="BA13" i="82"/>
  <c r="BE13" i="82" s="1"/>
  <c r="BY11" i="81"/>
  <c r="CC11" i="81" s="1"/>
  <c r="BY11" i="82"/>
  <c r="CC11" i="82" s="1"/>
  <c r="BM11" i="83"/>
  <c r="BM11" i="84"/>
  <c r="G33" i="117"/>
  <c r="CG14" i="82"/>
  <c r="CO14" i="82"/>
  <c r="G17" i="116"/>
  <c r="AM11" i="143"/>
  <c r="BQ8" i="84"/>
  <c r="BY8" i="84"/>
  <c r="CO20" i="81"/>
  <c r="CG20" i="81"/>
  <c r="S15" i="20"/>
  <c r="E41" i="8" s="1"/>
  <c r="S15" i="24"/>
  <c r="S27" i="24"/>
  <c r="W49" i="50"/>
  <c r="BY50" i="52"/>
  <c r="CC50" i="52" s="1"/>
  <c r="AO50" i="52"/>
  <c r="BM28" i="51"/>
  <c r="BQ28" i="51" s="1"/>
  <c r="AK28" i="51"/>
  <c r="AO46" i="52"/>
  <c r="K53" i="56"/>
  <c r="K63" i="56"/>
  <c r="K62" i="56"/>
  <c r="G17" i="79"/>
  <c r="S17" i="85"/>
  <c r="AU17" i="3" s="1"/>
  <c r="G711" i="1" s="1"/>
  <c r="G23" i="79"/>
  <c r="S23" i="85"/>
  <c r="AU25" i="3" s="1"/>
  <c r="G943" i="1" s="1"/>
  <c r="M8" i="37"/>
  <c r="G10" i="74"/>
  <c r="I10" i="74" s="1"/>
  <c r="G65" i="96"/>
  <c r="G66" i="96"/>
  <c r="G24" i="96"/>
  <c r="O22" i="90"/>
  <c r="I22" i="90"/>
  <c r="CW22" i="81"/>
  <c r="DA22" i="81" s="1"/>
  <c r="CW22" i="82"/>
  <c r="DA22" i="82" s="1"/>
  <c r="CG22" i="83"/>
  <c r="CG22" i="84"/>
  <c r="CW17" i="81"/>
  <c r="DA17" i="81" s="1"/>
  <c r="CG17" i="83"/>
  <c r="CG17" i="84"/>
  <c r="CW17" i="82"/>
  <c r="DA17" i="82" s="1"/>
  <c r="U12" i="82"/>
  <c r="M12" i="82"/>
  <c r="U57" i="99"/>
  <c r="BE46" i="99"/>
  <c r="Q12" i="88" s="1"/>
  <c r="E9" i="87"/>
  <c r="AU9" i="92"/>
  <c r="AY9" i="92" s="1"/>
  <c r="M18" i="80"/>
  <c r="Q18" i="80"/>
  <c r="S18" i="80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E11" i="104"/>
  <c r="E27" i="118"/>
  <c r="E29" i="118" s="1"/>
  <c r="E33" i="75" s="1"/>
  <c r="M8" i="46"/>
  <c r="AA22" i="83"/>
  <c r="AC22" i="83" s="1"/>
  <c r="AG22" i="83" s="1"/>
  <c r="M22" i="91"/>
  <c r="O22" i="91" s="1"/>
  <c r="I22" i="91"/>
  <c r="I14" i="89"/>
  <c r="U15" i="83"/>
  <c r="W15" i="83" s="1"/>
  <c r="Q15" i="83"/>
  <c r="BE51" i="99"/>
  <c r="Q17" i="88" s="1"/>
  <c r="AQ47" i="99"/>
  <c r="AS47" i="99" s="1"/>
  <c r="Q13" i="89" s="1"/>
  <c r="AY13" i="144"/>
  <c r="AU13" i="89" s="1"/>
  <c r="AY13" i="89" s="1"/>
  <c r="I12" i="58"/>
  <c r="H23" i="57" s="1"/>
  <c r="AK23" i="80"/>
  <c r="AO23" i="80" s="1"/>
  <c r="AK23" i="85"/>
  <c r="BA23" i="79" s="1"/>
  <c r="M17" i="80"/>
  <c r="Q17" i="80"/>
  <c r="S17" i="80" s="1"/>
  <c r="BQ9" i="80"/>
  <c r="BU9" i="80" s="1"/>
  <c r="BQ9" i="85"/>
  <c r="CK9" i="79" s="1"/>
  <c r="K28" i="102"/>
  <c r="K26" i="102"/>
  <c r="I21" i="135"/>
  <c r="I15" i="135"/>
  <c r="BQ17" i="81"/>
  <c r="BI17" i="81"/>
  <c r="M14" i="81"/>
  <c r="U14" i="81"/>
  <c r="BE48" i="99"/>
  <c r="Q14" i="88" s="1"/>
  <c r="S41" i="40"/>
  <c r="M10" i="54"/>
  <c r="EO10" i="138"/>
  <c r="EQ10" i="138" s="1"/>
  <c r="E23" i="89"/>
  <c r="I8" i="89"/>
  <c r="Q21" i="84"/>
  <c r="I21" i="84"/>
  <c r="BE15" i="84"/>
  <c r="AW15" i="84"/>
  <c r="M11" i="82"/>
  <c r="U11" i="82"/>
  <c r="BY23" i="80"/>
  <c r="CC23" i="80"/>
  <c r="CE23" i="80" s="1"/>
  <c r="BI18" i="80"/>
  <c r="BM18" i="80"/>
  <c r="BO18" i="80" s="1"/>
  <c r="AS13" i="80"/>
  <c r="AW13" i="80"/>
  <c r="AY13" i="80" s="1"/>
  <c r="G63" i="114"/>
  <c r="I47" i="27" s="1"/>
  <c r="M47" i="27" s="1"/>
  <c r="DW18" i="138"/>
  <c r="DY18" i="138" s="1"/>
  <c r="I20" i="90"/>
  <c r="O10" i="88"/>
  <c r="I10" i="88"/>
  <c r="M20" i="83"/>
  <c r="E21" i="87"/>
  <c r="AU21" i="92"/>
  <c r="AY21" i="92" s="1"/>
  <c r="AE47" i="99"/>
  <c r="AG47" i="99" s="1"/>
  <c r="Q13" i="90" s="1"/>
  <c r="AS13" i="144"/>
  <c r="AU13" i="90" s="1"/>
  <c r="AY13" i="90" s="1"/>
  <c r="AK20" i="80"/>
  <c r="AO20" i="80" s="1"/>
  <c r="AK20" i="85"/>
  <c r="BA20" i="79" s="1"/>
  <c r="BA9" i="80"/>
  <c r="BE9" i="80" s="1"/>
  <c r="BA9" i="85"/>
  <c r="BS9" i="79" s="1"/>
  <c r="Q9" i="47" s="1"/>
  <c r="G14" i="117"/>
  <c r="G62" i="114"/>
  <c r="I150" i="11" s="1"/>
  <c r="M129" i="11"/>
  <c r="EO16" i="138"/>
  <c r="EQ16" i="138" s="1"/>
  <c r="CI11" i="83"/>
  <c r="M11" i="88"/>
  <c r="I20" i="91"/>
  <c r="M19" i="82"/>
  <c r="U19" i="82"/>
  <c r="BE55" i="99"/>
  <c r="Q21" i="88" s="1"/>
  <c r="BE47" i="99"/>
  <c r="Q13" i="88" s="1"/>
  <c r="G36" i="111"/>
  <c r="I145" i="11" s="1"/>
  <c r="M13" i="56"/>
  <c r="EO19" i="138"/>
  <c r="EQ19" i="138" s="1"/>
  <c r="FG14" i="138"/>
  <c r="FI14" i="138" s="1"/>
  <c r="BA20" i="81"/>
  <c r="BE20" i="81" s="1"/>
  <c r="BA20" i="82"/>
  <c r="BE20" i="82" s="1"/>
  <c r="AS20" i="83"/>
  <c r="AS20" i="84"/>
  <c r="BA8" i="81"/>
  <c r="BE8" i="81" s="1"/>
  <c r="BA8" i="82"/>
  <c r="BE8" i="82" s="1"/>
  <c r="AS8" i="83"/>
  <c r="AS8" i="84"/>
  <c r="AQ48" i="99"/>
  <c r="AS48" i="99" s="1"/>
  <c r="Q14" i="89" s="1"/>
  <c r="AY14" i="144"/>
  <c r="AU14" i="89" s="1"/>
  <c r="AY14" i="89" s="1"/>
  <c r="S42" i="99"/>
  <c r="U42" i="99" s="1"/>
  <c r="Q8" i="91" s="1"/>
  <c r="AM8" i="144"/>
  <c r="AU8" i="91" s="1"/>
  <c r="AY8" i="91" s="1"/>
  <c r="AA24" i="44"/>
  <c r="AA8" i="44"/>
  <c r="AA34" i="44"/>
  <c r="AA26" i="44"/>
  <c r="AA22" i="44"/>
  <c r="AA23" i="44"/>
  <c r="O10" i="47"/>
  <c r="Y10" i="47" s="1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E44" i="104"/>
  <c r="M9" i="50"/>
  <c r="E28" i="102"/>
  <c r="AE12" i="102"/>
  <c r="I22" i="89"/>
  <c r="I16" i="84"/>
  <c r="Q16" i="84"/>
  <c r="BE57" i="99"/>
  <c r="AQ53" i="99"/>
  <c r="AS53" i="99" s="1"/>
  <c r="Q19" i="89" s="1"/>
  <c r="AY19" i="144"/>
  <c r="AU19" i="89" s="1"/>
  <c r="AY19" i="89" s="1"/>
  <c r="K15" i="3"/>
  <c r="G635" i="1" s="1"/>
  <c r="Q15" i="92"/>
  <c r="S15" i="92" s="1"/>
  <c r="AG43" i="99"/>
  <c r="Q9" i="90" s="1"/>
  <c r="BY19" i="80"/>
  <c r="CC19" i="80"/>
  <c r="CE19" i="80" s="1"/>
  <c r="AC12" i="80"/>
  <c r="AG12" i="80"/>
  <c r="AI12" i="80" s="1"/>
  <c r="G39" i="117"/>
  <c r="AW22" i="84"/>
  <c r="BE22" i="84"/>
  <c r="E76" i="98"/>
  <c r="G61" i="116"/>
  <c r="I50" i="98"/>
  <c r="O11" i="88"/>
  <c r="I11" i="88"/>
  <c r="CG12" i="82"/>
  <c r="CO12" i="82"/>
  <c r="G29" i="117"/>
  <c r="AM21" i="89"/>
  <c r="AC21" i="89"/>
  <c r="I78" i="98"/>
  <c r="S28" i="24"/>
  <c r="S8" i="19"/>
  <c r="S17" i="24"/>
  <c r="K10" i="56"/>
  <c r="M10" i="56" s="1"/>
  <c r="K15" i="56"/>
  <c r="M15" i="56" s="1"/>
  <c r="K11" i="56"/>
  <c r="M11" i="56" s="1"/>
  <c r="I41" i="101"/>
  <c r="CG10" i="82"/>
  <c r="CO10" i="82"/>
  <c r="BY13" i="82"/>
  <c r="CC13" i="82" s="1"/>
  <c r="BM13" i="83"/>
  <c r="BM13" i="84"/>
  <c r="BY13" i="81"/>
  <c r="CC13" i="81" s="1"/>
  <c r="BY14" i="84"/>
  <c r="BQ14" i="84"/>
  <c r="M44" i="54"/>
  <c r="BQ17" i="84"/>
  <c r="BY17" i="84"/>
  <c r="I8" i="55" l="1"/>
  <c r="K32" i="96"/>
  <c r="I8" i="53" s="1"/>
  <c r="AM11" i="56"/>
  <c r="Q11" i="56"/>
  <c r="W11" i="56" s="1"/>
  <c r="AC11" i="56"/>
  <c r="AI11" i="56" s="1"/>
  <c r="AS11" i="56"/>
  <c r="Y11" i="56"/>
  <c r="U19" i="83"/>
  <c r="W19" i="83" s="1"/>
  <c r="Q19" i="83"/>
  <c r="AA10" i="48"/>
  <c r="Q10" i="48"/>
  <c r="AI10" i="48"/>
  <c r="AM10" i="48" s="1"/>
  <c r="S17" i="90"/>
  <c r="I65" i="96"/>
  <c r="I14" i="51" s="1"/>
  <c r="M14" i="51" s="1"/>
  <c r="Q16" i="54"/>
  <c r="W16" i="54" s="1"/>
  <c r="Y16" i="54"/>
  <c r="AC15" i="56"/>
  <c r="AI15" i="56" s="1"/>
  <c r="AS15" i="56"/>
  <c r="Y15" i="56"/>
  <c r="AM15" i="56"/>
  <c r="Q15" i="56"/>
  <c r="W15" i="56" s="1"/>
  <c r="G15" i="87"/>
  <c r="I15" i="87" s="1"/>
  <c r="AY15" i="3" s="1"/>
  <c r="G655" i="1" s="1"/>
  <c r="BW15" i="92"/>
  <c r="BC15" i="3" s="1"/>
  <c r="G657" i="1" s="1"/>
  <c r="W15" i="92"/>
  <c r="AC10" i="56"/>
  <c r="AI10" i="56" s="1"/>
  <c r="AS10" i="56"/>
  <c r="Y10" i="56"/>
  <c r="AM10" i="56"/>
  <c r="Q10" i="56"/>
  <c r="W10" i="56" s="1"/>
  <c r="M17" i="56"/>
  <c r="AA12" i="48"/>
  <c r="Q12" i="48"/>
  <c r="AI12" i="48"/>
  <c r="AM12" i="48" s="1"/>
  <c r="G8" i="87"/>
  <c r="I8" i="87" s="1"/>
  <c r="AY8" i="3" s="1"/>
  <c r="G452" i="1" s="1"/>
  <c r="W8" i="92"/>
  <c r="BW8" i="92"/>
  <c r="BC8" i="3" s="1"/>
  <c r="G454" i="1" s="1"/>
  <c r="I17" i="52"/>
  <c r="M17" i="52" s="1"/>
  <c r="K10" i="74"/>
  <c r="I13" i="50" s="1"/>
  <c r="M13" i="50" s="1"/>
  <c r="G76" i="113"/>
  <c r="G141" i="113"/>
  <c r="G146" i="113" s="1"/>
  <c r="I24" i="29" s="1"/>
  <c r="M24" i="29" s="1"/>
  <c r="S24" i="29" s="1"/>
  <c r="BA24" i="7" s="1"/>
  <c r="G25" i="113"/>
  <c r="G107" i="113"/>
  <c r="G78" i="113"/>
  <c r="G49" i="113"/>
  <c r="G131" i="113"/>
  <c r="G70" i="113"/>
  <c r="G72" i="113" s="1"/>
  <c r="I42" i="40" s="1"/>
  <c r="M42" i="40" s="1"/>
  <c r="G42" i="113"/>
  <c r="G134" i="113"/>
  <c r="G136" i="113" s="1"/>
  <c r="I43" i="33" s="1"/>
  <c r="M43" i="33" s="1"/>
  <c r="G13" i="113"/>
  <c r="G95" i="113"/>
  <c r="G86" i="113"/>
  <c r="G35" i="113"/>
  <c r="G88" i="113"/>
  <c r="G59" i="113"/>
  <c r="G148" i="113"/>
  <c r="G80" i="113"/>
  <c r="G82" i="113" s="1"/>
  <c r="I43" i="39" s="1"/>
  <c r="M43" i="39" s="1"/>
  <c r="G93" i="113"/>
  <c r="G52" i="113"/>
  <c r="G153" i="113"/>
  <c r="G23" i="113"/>
  <c r="G105" i="113"/>
  <c r="G14" i="113"/>
  <c r="G96" i="113"/>
  <c r="G129" i="113"/>
  <c r="G16" i="113"/>
  <c r="G18" i="113" s="1"/>
  <c r="I42" i="46" s="1"/>
  <c r="M42" i="46" s="1"/>
  <c r="G98" i="113"/>
  <c r="G100" i="113" s="1"/>
  <c r="I43" i="37" s="1"/>
  <c r="M43" i="37" s="1"/>
  <c r="G69" i="113"/>
  <c r="G158" i="113"/>
  <c r="G21" i="113"/>
  <c r="G103" i="113"/>
  <c r="G62" i="113"/>
  <c r="G33" i="113"/>
  <c r="G38" i="113" s="1"/>
  <c r="I10" i="29" s="1"/>
  <c r="M10" i="29" s="1"/>
  <c r="S10" i="29" s="1"/>
  <c r="BA10" i="7" s="1"/>
  <c r="G115" i="113"/>
  <c r="G24" i="113"/>
  <c r="G29" i="113" s="1"/>
  <c r="I9" i="29" s="1"/>
  <c r="M9" i="29" s="1"/>
  <c r="S9" i="29" s="1"/>
  <c r="G106" i="113"/>
  <c r="G57" i="113"/>
  <c r="G156" i="113"/>
  <c r="G26" i="113"/>
  <c r="G28" i="113" s="1"/>
  <c r="I43" i="45" s="1"/>
  <c r="M43" i="45" s="1"/>
  <c r="G79" i="113"/>
  <c r="G81" i="113" s="1"/>
  <c r="I42" i="39" s="1"/>
  <c r="M42" i="39" s="1"/>
  <c r="G102" i="113"/>
  <c r="G31" i="113"/>
  <c r="G113" i="113"/>
  <c r="G84" i="113"/>
  <c r="G43" i="113"/>
  <c r="G125" i="113"/>
  <c r="G34" i="113"/>
  <c r="G36" i="113" s="1"/>
  <c r="I42" i="44" s="1"/>
  <c r="M42" i="44" s="1"/>
  <c r="G116" i="113"/>
  <c r="G67" i="113"/>
  <c r="G120" i="113"/>
  <c r="G89" i="113"/>
  <c r="G91" i="113" s="1"/>
  <c r="I43" i="38" s="1"/>
  <c r="M43" i="38" s="1"/>
  <c r="G30" i="113"/>
  <c r="G112" i="113"/>
  <c r="G41" i="113"/>
  <c r="G123" i="113"/>
  <c r="G128" i="113" s="1"/>
  <c r="I20" i="29" s="1"/>
  <c r="M20" i="29" s="1"/>
  <c r="S20" i="29" s="1"/>
  <c r="BA20" i="7" s="1"/>
  <c r="G94" i="113"/>
  <c r="G53" i="113"/>
  <c r="G55" i="113" s="1"/>
  <c r="I43" i="42" s="1"/>
  <c r="M43" i="42" s="1"/>
  <c r="G140" i="113"/>
  <c r="G44" i="113"/>
  <c r="G46" i="113" s="1"/>
  <c r="I43" i="43" s="1"/>
  <c r="M43" i="43" s="1"/>
  <c r="G77" i="113"/>
  <c r="G48" i="113"/>
  <c r="G130" i="113"/>
  <c r="G17" i="113"/>
  <c r="G19" i="113" s="1"/>
  <c r="I43" i="46" s="1"/>
  <c r="M43" i="46" s="1"/>
  <c r="G40" i="113"/>
  <c r="G122" i="113"/>
  <c r="G51" i="113"/>
  <c r="G133" i="113"/>
  <c r="G135" i="113" s="1"/>
  <c r="I42" i="33" s="1"/>
  <c r="M42" i="33" s="1"/>
  <c r="G12" i="113"/>
  <c r="G104" i="113"/>
  <c r="G150" i="113"/>
  <c r="G147" i="113"/>
  <c r="G87" i="113"/>
  <c r="G92" i="113" s="1"/>
  <c r="I16" i="29" s="1"/>
  <c r="M16" i="29" s="1"/>
  <c r="S16" i="29" s="1"/>
  <c r="BA16" i="7" s="1"/>
  <c r="G58" i="113"/>
  <c r="G151" i="113"/>
  <c r="G152" i="113" s="1"/>
  <c r="I23" i="29" s="1"/>
  <c r="M23" i="29" s="1"/>
  <c r="S23" i="29" s="1"/>
  <c r="BA23" i="7" s="1"/>
  <c r="G111" i="113"/>
  <c r="G50" i="113"/>
  <c r="G132" i="113"/>
  <c r="G61" i="113"/>
  <c r="G22" i="113"/>
  <c r="G114" i="113"/>
  <c r="G75" i="113"/>
  <c r="G154" i="113"/>
  <c r="G66" i="113"/>
  <c r="G155" i="113"/>
  <c r="G15" i="113"/>
  <c r="G20" i="113" s="1"/>
  <c r="I8" i="29" s="1"/>
  <c r="G97" i="113"/>
  <c r="G99" i="113" s="1"/>
  <c r="I42" i="37" s="1"/>
  <c r="M42" i="37" s="1"/>
  <c r="G68" i="113"/>
  <c r="G157" i="113"/>
  <c r="G159" i="113" s="1"/>
  <c r="I42" i="31" s="1"/>
  <c r="M42" i="31" s="1"/>
  <c r="G39" i="113"/>
  <c r="G121" i="113"/>
  <c r="G60" i="113"/>
  <c r="G65" i="113" s="1"/>
  <c r="I13" i="29" s="1"/>
  <c r="M13" i="29" s="1"/>
  <c r="S13" i="29" s="1"/>
  <c r="BA13" i="7" s="1"/>
  <c r="G71" i="113"/>
  <c r="G138" i="113"/>
  <c r="G32" i="113"/>
  <c r="G124" i="113"/>
  <c r="G126" i="113" s="1"/>
  <c r="I42" i="34" s="1"/>
  <c r="M42" i="34" s="1"/>
  <c r="G85" i="113"/>
  <c r="G142" i="113"/>
  <c r="G144" i="113" s="1"/>
  <c r="I42" i="32" s="1"/>
  <c r="M42" i="32" s="1"/>
  <c r="G139" i="113"/>
  <c r="G143" i="113"/>
  <c r="G145" i="113" s="1"/>
  <c r="I43" i="32" s="1"/>
  <c r="M43" i="32" s="1"/>
  <c r="AM32" i="56"/>
  <c r="AS32" i="56" s="1"/>
  <c r="Q32" i="56"/>
  <c r="W32" i="56" s="1"/>
  <c r="AI32" i="56"/>
  <c r="AC32" i="56"/>
  <c r="M132" i="11"/>
  <c r="AO22" i="83"/>
  <c r="AQ22" i="83" s="1"/>
  <c r="AK22" i="83"/>
  <c r="G69" i="98"/>
  <c r="W10" i="91"/>
  <c r="Q15" i="54"/>
  <c r="W15" i="54" s="1"/>
  <c r="Y15" i="54"/>
  <c r="AM44" i="56"/>
  <c r="Q44" i="56"/>
  <c r="W44" i="56" s="1"/>
  <c r="AI44" i="56"/>
  <c r="AC44" i="56"/>
  <c r="AS44" i="56"/>
  <c r="Y44" i="56"/>
  <c r="G11" i="87"/>
  <c r="I11" i="87" s="1"/>
  <c r="AY11" i="3" s="1"/>
  <c r="G539" i="1" s="1"/>
  <c r="W11" i="92"/>
  <c r="S18" i="91"/>
  <c r="CA8" i="79"/>
  <c r="CE8" i="85"/>
  <c r="BU17" i="81"/>
  <c r="BW17" i="81" s="1"/>
  <c r="BM17" i="81"/>
  <c r="AS11" i="81"/>
  <c r="AK11" i="81"/>
  <c r="BC16" i="89"/>
  <c r="AC20" i="89"/>
  <c r="AM20" i="89"/>
  <c r="BC11" i="89"/>
  <c r="I9" i="91"/>
  <c r="I23" i="91" s="1"/>
  <c r="BC16" i="91"/>
  <c r="I40" i="36"/>
  <c r="M40" i="36" s="1"/>
  <c r="E22" i="103"/>
  <c r="Q10" i="83"/>
  <c r="U10" i="83"/>
  <c r="W10" i="83" s="1"/>
  <c r="AG17" i="84"/>
  <c r="AO17" i="84"/>
  <c r="AC11" i="80"/>
  <c r="AG11" i="80"/>
  <c r="AI11" i="80" s="1"/>
  <c r="S41" i="37"/>
  <c r="W12" i="88"/>
  <c r="G57" i="96"/>
  <c r="I57" i="96" s="1"/>
  <c r="G58" i="96"/>
  <c r="I58" i="96" s="1"/>
  <c r="G22" i="96"/>
  <c r="BU15" i="84"/>
  <c r="CC15" i="84"/>
  <c r="BC20" i="88"/>
  <c r="AO45" i="52"/>
  <c r="BY45" i="52"/>
  <c r="CC45" i="52" s="1"/>
  <c r="Q17" i="82"/>
  <c r="Y17" i="82"/>
  <c r="AA17" i="82" s="1"/>
  <c r="CA9" i="79"/>
  <c r="CE9" i="85"/>
  <c r="AS20" i="80"/>
  <c r="AW20" i="80"/>
  <c r="AY20" i="80" s="1"/>
  <c r="Q8" i="46"/>
  <c r="Y9" i="50"/>
  <c r="Q9" i="50"/>
  <c r="CA22" i="79"/>
  <c r="CE22" i="85"/>
  <c r="BQ8" i="82"/>
  <c r="BI8" i="82"/>
  <c r="U20" i="83"/>
  <c r="W20" i="83" s="1"/>
  <c r="Q20" i="83"/>
  <c r="AQ16" i="79"/>
  <c r="AY16" i="85"/>
  <c r="DM22" i="82"/>
  <c r="DE22" i="82"/>
  <c r="CO13" i="82"/>
  <c r="CG13" i="82"/>
  <c r="AG21" i="89"/>
  <c r="CA15" i="79"/>
  <c r="CE15" i="85"/>
  <c r="CA23" i="79"/>
  <c r="CE23" i="85"/>
  <c r="BC8" i="91"/>
  <c r="BQ8" i="81"/>
  <c r="BI8" i="81"/>
  <c r="BI9" i="80"/>
  <c r="BM9" i="80"/>
  <c r="BO9" i="80" s="1"/>
  <c r="AC10" i="88"/>
  <c r="AM10" i="88"/>
  <c r="BI15" i="84"/>
  <c r="BA15" i="84"/>
  <c r="Q10" i="54"/>
  <c r="Y10" i="54" s="1"/>
  <c r="Q14" i="81"/>
  <c r="Y14" i="81"/>
  <c r="AA14" i="81" s="1"/>
  <c r="BY9" i="80"/>
  <c r="CC9" i="80"/>
  <c r="CE9" i="80" s="1"/>
  <c r="AQ9" i="79"/>
  <c r="AY9" i="85"/>
  <c r="AQ17" i="79"/>
  <c r="AY17" i="85"/>
  <c r="DE22" i="81"/>
  <c r="DM22" i="81"/>
  <c r="BQ13" i="81"/>
  <c r="BI13" i="81"/>
  <c r="BI10" i="79"/>
  <c r="BO10" i="85"/>
  <c r="BI18" i="79"/>
  <c r="BO18" i="85"/>
  <c r="DE16" i="81"/>
  <c r="DM16" i="81"/>
  <c r="M51" i="100"/>
  <c r="M52" i="100"/>
  <c r="AS11" i="82"/>
  <c r="AK11" i="82"/>
  <c r="AQ22" i="92"/>
  <c r="BA8" i="34"/>
  <c r="AK8" i="34"/>
  <c r="S8" i="34"/>
  <c r="Q8" i="34"/>
  <c r="AU8" i="34"/>
  <c r="AE8" i="34"/>
  <c r="AW14" i="84"/>
  <c r="BE14" i="84"/>
  <c r="S8" i="41"/>
  <c r="Q8" i="41"/>
  <c r="DE11" i="81"/>
  <c r="DM11" i="81"/>
  <c r="S19" i="88"/>
  <c r="I47" i="100"/>
  <c r="I48" i="100"/>
  <c r="AQ41" i="44"/>
  <c r="AQ32" i="44"/>
  <c r="AQ16" i="44"/>
  <c r="AQ42" i="44"/>
  <c r="AQ33" i="44"/>
  <c r="AQ25" i="44"/>
  <c r="AQ17" i="44"/>
  <c r="AQ36" i="44"/>
  <c r="AQ18" i="44"/>
  <c r="AQ45" i="44"/>
  <c r="AQ43" i="44"/>
  <c r="AQ37" i="44"/>
  <c r="AQ27" i="44"/>
  <c r="AQ19" i="44"/>
  <c r="AQ11" i="44"/>
  <c r="AQ46" i="44"/>
  <c r="AQ38" i="44"/>
  <c r="AQ28" i="44"/>
  <c r="AQ20" i="44"/>
  <c r="AQ39" i="44"/>
  <c r="AQ29" i="44"/>
  <c r="AQ40" i="44"/>
  <c r="AQ30" i="44"/>
  <c r="AQ14" i="44"/>
  <c r="AQ31" i="44"/>
  <c r="AQ15" i="44"/>
  <c r="AS9" i="83"/>
  <c r="AW9" i="83" s="1"/>
  <c r="BA9" i="83" s="1"/>
  <c r="AS9" i="84"/>
  <c r="BA9" i="81"/>
  <c r="BE9" i="81" s="1"/>
  <c r="BA9" i="82"/>
  <c r="BE9" i="82" s="1"/>
  <c r="I53" i="98"/>
  <c r="G37" i="98"/>
  <c r="G71" i="115"/>
  <c r="K51" i="100"/>
  <c r="K52" i="100"/>
  <c r="CA15" i="92"/>
  <c r="BG15" i="3" s="1"/>
  <c r="G659" i="1" s="1"/>
  <c r="AQ15" i="92"/>
  <c r="S21" i="91"/>
  <c r="AW21" i="84"/>
  <c r="BE21" i="84"/>
  <c r="DE20" i="81"/>
  <c r="DM20" i="81"/>
  <c r="G13" i="87"/>
  <c r="I13" i="87" s="1"/>
  <c r="AY13" i="3" s="1"/>
  <c r="G597" i="1" s="1"/>
  <c r="W13" i="92"/>
  <c r="G50" i="115"/>
  <c r="G73" i="98" s="1"/>
  <c r="AE59" i="99"/>
  <c r="AS25" i="144"/>
  <c r="AU22" i="90" s="1"/>
  <c r="AY22" i="90" s="1"/>
  <c r="E28" i="78"/>
  <c r="E27" i="78"/>
  <c r="E26" i="78"/>
  <c r="Y14" i="79"/>
  <c r="AI14" i="85"/>
  <c r="Y22" i="79"/>
  <c r="AI22" i="85"/>
  <c r="AQ31" i="43"/>
  <c r="AQ15" i="43"/>
  <c r="AQ41" i="43"/>
  <c r="AQ32" i="43"/>
  <c r="AQ16" i="43"/>
  <c r="AQ42" i="43"/>
  <c r="AQ33" i="43"/>
  <c r="AQ25" i="43"/>
  <c r="AQ17" i="43"/>
  <c r="AQ36" i="43"/>
  <c r="AQ18" i="43"/>
  <c r="AQ45" i="43"/>
  <c r="AQ43" i="43"/>
  <c r="AQ37" i="43"/>
  <c r="AQ27" i="43"/>
  <c r="AQ19" i="43"/>
  <c r="AQ11" i="43"/>
  <c r="AQ46" i="43"/>
  <c r="AQ38" i="43"/>
  <c r="AQ28" i="43"/>
  <c r="AQ20" i="43"/>
  <c r="AQ39" i="43"/>
  <c r="AQ29" i="43"/>
  <c r="AQ40" i="43"/>
  <c r="AQ30" i="43"/>
  <c r="AQ14" i="43"/>
  <c r="I59" i="98"/>
  <c r="I58" i="98"/>
  <c r="AK20" i="82"/>
  <c r="AS20" i="82"/>
  <c r="Q8" i="54"/>
  <c r="W8" i="54" s="1"/>
  <c r="M19" i="54"/>
  <c r="I46" i="27"/>
  <c r="M46" i="27" s="1"/>
  <c r="E40" i="103"/>
  <c r="BC15" i="90"/>
  <c r="AC10" i="90"/>
  <c r="AM10" i="90"/>
  <c r="AA12" i="41"/>
  <c r="AA21" i="41"/>
  <c r="AA13" i="41"/>
  <c r="AA9" i="41"/>
  <c r="AA10" i="41"/>
  <c r="S13" i="47"/>
  <c r="BE11" i="84"/>
  <c r="AW11" i="84"/>
  <c r="I46" i="26"/>
  <c r="M46" i="26" s="1"/>
  <c r="E41" i="103"/>
  <c r="AO12" i="84"/>
  <c r="AG12" i="84"/>
  <c r="AQ21" i="90"/>
  <c r="BM17" i="82"/>
  <c r="BU17" i="82"/>
  <c r="BW17" i="82" s="1"/>
  <c r="AU20" i="83"/>
  <c r="M20" i="90"/>
  <c r="O20" i="90" s="1"/>
  <c r="S20" i="90" s="1"/>
  <c r="AY67" i="52"/>
  <c r="BA67" i="52" s="1"/>
  <c r="AW67" i="52"/>
  <c r="M23" i="47"/>
  <c r="M19" i="47"/>
  <c r="DM12" i="82"/>
  <c r="DE12" i="82"/>
  <c r="AS18" i="56"/>
  <c r="AI18" i="56"/>
  <c r="Y18" i="56"/>
  <c r="AQ42" i="34"/>
  <c r="AQ33" i="34"/>
  <c r="AQ25" i="34"/>
  <c r="AQ45" i="34"/>
  <c r="AQ43" i="34"/>
  <c r="AQ37" i="34"/>
  <c r="AQ46" i="34"/>
  <c r="AQ38" i="34"/>
  <c r="AQ28" i="34"/>
  <c r="AQ39" i="34"/>
  <c r="AQ29" i="34"/>
  <c r="AQ31" i="34"/>
  <c r="AQ41" i="34"/>
  <c r="AQ32" i="34"/>
  <c r="AQ40" i="34"/>
  <c r="AQ36" i="34"/>
  <c r="AQ19" i="34"/>
  <c r="AQ11" i="34"/>
  <c r="AQ20" i="34"/>
  <c r="AQ14" i="34"/>
  <c r="AQ30" i="34"/>
  <c r="AQ15" i="34"/>
  <c r="AQ16" i="34"/>
  <c r="AQ18" i="34"/>
  <c r="AQ17" i="34"/>
  <c r="AQ27" i="34"/>
  <c r="G49" i="98"/>
  <c r="G13" i="115"/>
  <c r="I62" i="98"/>
  <c r="I9" i="88"/>
  <c r="AU19" i="83"/>
  <c r="M19" i="90"/>
  <c r="O19" i="90" s="1"/>
  <c r="S19" i="90" s="1"/>
  <c r="AS14" i="81"/>
  <c r="AK14" i="81"/>
  <c r="AA9" i="40"/>
  <c r="AA10" i="40"/>
  <c r="AA12" i="40"/>
  <c r="AA21" i="40"/>
  <c r="AA13" i="40"/>
  <c r="S14" i="47"/>
  <c r="AC23" i="81"/>
  <c r="AG23" i="81" s="1"/>
  <c r="AC23" i="82"/>
  <c r="AG23" i="82" s="1"/>
  <c r="Y23" i="83"/>
  <c r="AC23" i="83" s="1"/>
  <c r="AG23" i="83" s="1"/>
  <c r="Y23" i="84"/>
  <c r="AA9" i="83"/>
  <c r="M9" i="91"/>
  <c r="O9" i="91" s="1"/>
  <c r="S9" i="91" s="1"/>
  <c r="AK10" i="82"/>
  <c r="AS10" i="82"/>
  <c r="AQ21" i="92"/>
  <c r="CC69" i="52"/>
  <c r="CE69" i="52" s="1"/>
  <c r="CA69" i="52"/>
  <c r="BC18" i="91"/>
  <c r="Q22" i="81"/>
  <c r="Y22" i="81"/>
  <c r="AA22" i="81" s="1"/>
  <c r="CK17" i="81"/>
  <c r="CS17" i="81"/>
  <c r="CU17" i="81" s="1"/>
  <c r="K42" i="94"/>
  <c r="I26" i="49" s="1"/>
  <c r="BU22" i="81"/>
  <c r="BW22" i="81" s="1"/>
  <c r="BM22" i="81"/>
  <c r="AC16" i="90"/>
  <c r="AM16" i="90"/>
  <c r="AK86" i="52"/>
  <c r="O86" i="52"/>
  <c r="U86" i="52" s="1"/>
  <c r="AK17" i="52"/>
  <c r="O17" i="52"/>
  <c r="U17" i="52" s="1"/>
  <c r="AK11" i="52"/>
  <c r="AK36" i="52"/>
  <c r="AK21" i="52"/>
  <c r="AK13" i="52"/>
  <c r="O11" i="52"/>
  <c r="U11" i="52" s="1"/>
  <c r="O36" i="52"/>
  <c r="U36" i="52" s="1"/>
  <c r="O21" i="52"/>
  <c r="U21" i="52" s="1"/>
  <c r="O13" i="52"/>
  <c r="U13" i="52" s="1"/>
  <c r="AK20" i="52"/>
  <c r="O20" i="52"/>
  <c r="U20" i="52" s="1"/>
  <c r="AK88" i="52"/>
  <c r="AK18" i="52"/>
  <c r="O88" i="52"/>
  <c r="U88" i="52" s="1"/>
  <c r="AK96" i="52"/>
  <c r="O96" i="52"/>
  <c r="U96" i="52" s="1"/>
  <c r="O18" i="52"/>
  <c r="U18" i="52" s="1"/>
  <c r="BY21" i="80"/>
  <c r="CC21" i="80"/>
  <c r="CE21" i="80" s="1"/>
  <c r="S16" i="88"/>
  <c r="AC15" i="80"/>
  <c r="AG15" i="80"/>
  <c r="AI15" i="80" s="1"/>
  <c r="K47" i="96"/>
  <c r="I21" i="53" s="1"/>
  <c r="M21" i="53" s="1"/>
  <c r="Q21" i="53" s="1"/>
  <c r="W21" i="53" s="1"/>
  <c r="I47" i="96"/>
  <c r="I21" i="55" s="1"/>
  <c r="M21" i="55" s="1"/>
  <c r="AO12" i="82"/>
  <c r="AW12" i="82"/>
  <c r="AY12" i="82" s="1"/>
  <c r="CS15" i="82"/>
  <c r="CU15" i="82" s="1"/>
  <c r="CK15" i="82"/>
  <c r="Q8" i="39"/>
  <c r="AK18" i="82"/>
  <c r="AS18" i="82"/>
  <c r="CA71" i="52"/>
  <c r="AC71" i="52"/>
  <c r="BG71" i="52"/>
  <c r="BC71" i="52"/>
  <c r="AM71" i="52"/>
  <c r="AM78" i="52" s="1"/>
  <c r="AM79" i="52" s="1"/>
  <c r="CG71" i="52"/>
  <c r="BQ71" i="52"/>
  <c r="AI71" i="52"/>
  <c r="Q71" i="52"/>
  <c r="Y71" i="52" s="1"/>
  <c r="BM71" i="52"/>
  <c r="AW71" i="52"/>
  <c r="AK13" i="84"/>
  <c r="AC13" i="84"/>
  <c r="I79" i="98"/>
  <c r="K30" i="76"/>
  <c r="M30" i="76" s="1"/>
  <c r="I31" i="45" s="1"/>
  <c r="M31" i="45" s="1"/>
  <c r="K22" i="76"/>
  <c r="M22" i="76" s="1"/>
  <c r="I23" i="45" s="1"/>
  <c r="K33" i="76"/>
  <c r="K28" i="76"/>
  <c r="M28" i="76" s="1"/>
  <c r="I29" i="45" s="1"/>
  <c r="M29" i="45" s="1"/>
  <c r="K20" i="76"/>
  <c r="K12" i="76"/>
  <c r="K31" i="76"/>
  <c r="M31" i="76" s="1"/>
  <c r="I32" i="45" s="1"/>
  <c r="M32" i="45" s="1"/>
  <c r="K23" i="76"/>
  <c r="M23" i="76" s="1"/>
  <c r="I24" i="45" s="1"/>
  <c r="M24" i="45" s="1"/>
  <c r="K15" i="76"/>
  <c r="K26" i="76"/>
  <c r="M26" i="76" s="1"/>
  <c r="I27" i="45" s="1"/>
  <c r="M27" i="45" s="1"/>
  <c r="K18" i="76"/>
  <c r="K29" i="76"/>
  <c r="M29" i="76" s="1"/>
  <c r="I30" i="45" s="1"/>
  <c r="M30" i="45" s="1"/>
  <c r="K32" i="76"/>
  <c r="M32" i="76" s="1"/>
  <c r="I33" i="45" s="1"/>
  <c r="M33" i="45" s="1"/>
  <c r="K24" i="76"/>
  <c r="M24" i="76" s="1"/>
  <c r="I25" i="45" s="1"/>
  <c r="M25" i="45" s="1"/>
  <c r="K16" i="76"/>
  <c r="K27" i="76"/>
  <c r="M27" i="76" s="1"/>
  <c r="I28" i="45" s="1"/>
  <c r="M28" i="45" s="1"/>
  <c r="K19" i="76"/>
  <c r="K11" i="76"/>
  <c r="M11" i="76" s="1"/>
  <c r="I12" i="45" s="1"/>
  <c r="M12" i="45" s="1"/>
  <c r="K10" i="76"/>
  <c r="K8" i="76"/>
  <c r="K13" i="76"/>
  <c r="K21" i="76"/>
  <c r="K9" i="76"/>
  <c r="K25" i="76"/>
  <c r="M25" i="76" s="1"/>
  <c r="I26" i="45" s="1"/>
  <c r="K14" i="76"/>
  <c r="K17" i="76"/>
  <c r="AU28" i="76"/>
  <c r="AW28" i="76" s="1"/>
  <c r="I29" i="36" s="1"/>
  <c r="M29" i="36" s="1"/>
  <c r="AU20" i="76"/>
  <c r="AU31" i="76"/>
  <c r="AW31" i="76" s="1"/>
  <c r="I32" i="36" s="1"/>
  <c r="M32" i="36" s="1"/>
  <c r="AU26" i="76"/>
  <c r="AW26" i="76" s="1"/>
  <c r="I27" i="36" s="1"/>
  <c r="M27" i="36" s="1"/>
  <c r="AU18" i="76"/>
  <c r="AU10" i="76"/>
  <c r="AU29" i="76"/>
  <c r="AW29" i="76" s="1"/>
  <c r="I30" i="36" s="1"/>
  <c r="M30" i="36" s="1"/>
  <c r="AU21" i="76"/>
  <c r="AU13" i="76"/>
  <c r="AU32" i="76"/>
  <c r="AW32" i="76" s="1"/>
  <c r="I33" i="36" s="1"/>
  <c r="M33" i="36" s="1"/>
  <c r="AU24" i="76"/>
  <c r="AW24" i="76" s="1"/>
  <c r="I25" i="36" s="1"/>
  <c r="M25" i="36" s="1"/>
  <c r="AU16" i="76"/>
  <c r="AU27" i="76"/>
  <c r="AW27" i="76" s="1"/>
  <c r="I28" i="36" s="1"/>
  <c r="M28" i="36" s="1"/>
  <c r="AU30" i="76"/>
  <c r="AW30" i="76" s="1"/>
  <c r="I31" i="36" s="1"/>
  <c r="M31" i="36" s="1"/>
  <c r="AU22" i="76"/>
  <c r="AW22" i="76" s="1"/>
  <c r="I23" i="36" s="1"/>
  <c r="AU14" i="76"/>
  <c r="AU33" i="76"/>
  <c r="AU25" i="76"/>
  <c r="AW25" i="76" s="1"/>
  <c r="I26" i="36" s="1"/>
  <c r="AU17" i="76"/>
  <c r="AU9" i="76"/>
  <c r="AU19" i="76"/>
  <c r="AU12" i="76"/>
  <c r="AU8" i="76"/>
  <c r="AU23" i="76"/>
  <c r="AW23" i="76" s="1"/>
  <c r="I24" i="36" s="1"/>
  <c r="M24" i="36" s="1"/>
  <c r="AU15" i="76"/>
  <c r="AU11" i="76"/>
  <c r="AW11" i="76" s="1"/>
  <c r="I12" i="36" s="1"/>
  <c r="M12" i="36" s="1"/>
  <c r="BU12" i="84"/>
  <c r="CC12" i="84"/>
  <c r="I40" i="45"/>
  <c r="M40" i="45" s="1"/>
  <c r="E13" i="103"/>
  <c r="AM12" i="89"/>
  <c r="AC12" i="89"/>
  <c r="AY23" i="88"/>
  <c r="BC8" i="88"/>
  <c r="DM8" i="82"/>
  <c r="DE8" i="82"/>
  <c r="AC18" i="88"/>
  <c r="AM18" i="88"/>
  <c r="AG22" i="84"/>
  <c r="AO22" i="84"/>
  <c r="Q45" i="50"/>
  <c r="W45" i="50" s="1"/>
  <c r="Y45" i="50"/>
  <c r="AS15" i="80"/>
  <c r="AW15" i="80"/>
  <c r="AY15" i="80" s="1"/>
  <c r="BI13" i="80"/>
  <c r="BM13" i="80"/>
  <c r="BO13" i="80" s="1"/>
  <c r="BQ10" i="81"/>
  <c r="BI10" i="81"/>
  <c r="Q8" i="45"/>
  <c r="S8" i="45"/>
  <c r="DE13" i="82"/>
  <c r="DM13" i="82"/>
  <c r="S41" i="33"/>
  <c r="AC33" i="76"/>
  <c r="I34" i="41" s="1"/>
  <c r="M34" i="41" s="1"/>
  <c r="M33" i="76"/>
  <c r="I34" i="45" s="1"/>
  <c r="M34" i="45" s="1"/>
  <c r="BA33" i="76"/>
  <c r="I34" i="35" s="1"/>
  <c r="M34" i="35" s="1"/>
  <c r="AW33" i="76"/>
  <c r="I34" i="36" s="1"/>
  <c r="M34" i="36" s="1"/>
  <c r="BI22" i="83"/>
  <c r="BK22" i="83" s="1"/>
  <c r="BE22" i="83"/>
  <c r="AK8" i="82"/>
  <c r="AS8" i="82"/>
  <c r="DE18" i="81"/>
  <c r="DM18" i="81"/>
  <c r="G103" i="114"/>
  <c r="I30" i="22" s="1"/>
  <c r="M30" i="22" s="1"/>
  <c r="S30" i="22" s="1"/>
  <c r="AQ19" i="92"/>
  <c r="BY33" i="52"/>
  <c r="CC33" i="52" s="1"/>
  <c r="AO33" i="52"/>
  <c r="AA24" i="38"/>
  <c r="AA34" i="38"/>
  <c r="AA26" i="38"/>
  <c r="AA22" i="38"/>
  <c r="AA23" i="38"/>
  <c r="AA8" i="38"/>
  <c r="O16" i="47"/>
  <c r="Y16" i="47" s="1"/>
  <c r="BA65" i="52"/>
  <c r="BA76" i="52" s="1"/>
  <c r="AW76" i="52"/>
  <c r="I16" i="22"/>
  <c r="M16" i="22" s="1"/>
  <c r="S16" i="22" s="1"/>
  <c r="E34" i="103"/>
  <c r="U16" i="84"/>
  <c r="M16" i="84"/>
  <c r="E16" i="79" s="1"/>
  <c r="AQ10" i="79"/>
  <c r="AY10" i="85"/>
  <c r="BI19" i="79"/>
  <c r="BO19" i="85"/>
  <c r="I60" i="98"/>
  <c r="BC10" i="92"/>
  <c r="AQ21" i="91"/>
  <c r="AY23" i="90"/>
  <c r="BC8" i="90"/>
  <c r="AC18" i="84"/>
  <c r="AK18" i="84"/>
  <c r="S18" i="88"/>
  <c r="AC19" i="90"/>
  <c r="AM19" i="90"/>
  <c r="AO27" i="52"/>
  <c r="BY27" i="52"/>
  <c r="CC27" i="52" s="1"/>
  <c r="AS16" i="80"/>
  <c r="AW16" i="80"/>
  <c r="AY16" i="80" s="1"/>
  <c r="AW20" i="83"/>
  <c r="BA20" i="83" s="1"/>
  <c r="I40" i="35"/>
  <c r="M40" i="35" s="1"/>
  <c r="E23" i="103"/>
  <c r="BC20" i="85"/>
  <c r="BE20" i="85" s="1"/>
  <c r="BG20" i="85" s="1"/>
  <c r="BI20" i="85" s="1"/>
  <c r="BK20" i="85" s="1"/>
  <c r="BM20" i="85" s="1"/>
  <c r="BO22" i="83"/>
  <c r="M22" i="89"/>
  <c r="O22" i="89" s="1"/>
  <c r="AK21" i="84"/>
  <c r="AC21" i="84"/>
  <c r="CK19" i="84"/>
  <c r="CS19" i="84"/>
  <c r="BQ14" i="82"/>
  <c r="BI14" i="82"/>
  <c r="CK11" i="83"/>
  <c r="CO11" i="83" s="1"/>
  <c r="AM12" i="90"/>
  <c r="AC12" i="90"/>
  <c r="AQ40" i="36"/>
  <c r="AQ30" i="36"/>
  <c r="AQ14" i="36"/>
  <c r="AQ31" i="36"/>
  <c r="AQ15" i="36"/>
  <c r="AQ41" i="36"/>
  <c r="AQ32" i="36"/>
  <c r="AQ16" i="36"/>
  <c r="AQ42" i="36"/>
  <c r="AQ33" i="36"/>
  <c r="AQ25" i="36"/>
  <c r="AQ17" i="36"/>
  <c r="AQ36" i="36"/>
  <c r="AQ18" i="36"/>
  <c r="AQ45" i="36"/>
  <c r="AQ43" i="36"/>
  <c r="AQ37" i="36"/>
  <c r="AQ27" i="36"/>
  <c r="AQ19" i="36"/>
  <c r="AQ11" i="36"/>
  <c r="AQ39" i="36"/>
  <c r="AQ29" i="36"/>
  <c r="AQ28" i="36"/>
  <c r="AQ38" i="36"/>
  <c r="AQ46" i="36"/>
  <c r="AQ20" i="36"/>
  <c r="I40" i="33"/>
  <c r="M40" i="33" s="1"/>
  <c r="E25" i="103"/>
  <c r="AG17" i="92"/>
  <c r="BQ21" i="81"/>
  <c r="BI21" i="81"/>
  <c r="E35" i="103"/>
  <c r="E38" i="103" s="1"/>
  <c r="G62" i="117"/>
  <c r="E75" i="96" s="1"/>
  <c r="W20" i="89"/>
  <c r="AA39" i="46"/>
  <c r="AA29" i="46"/>
  <c r="AA40" i="46"/>
  <c r="AA30" i="46"/>
  <c r="AA14" i="46"/>
  <c r="K8" i="47"/>
  <c r="AA31" i="46"/>
  <c r="AA15" i="46"/>
  <c r="AA41" i="46"/>
  <c r="AA32" i="46"/>
  <c r="AA16" i="46"/>
  <c r="AA42" i="46"/>
  <c r="AA33" i="46"/>
  <c r="AA25" i="46"/>
  <c r="AA17" i="46"/>
  <c r="AA36" i="46"/>
  <c r="AA18" i="46"/>
  <c r="AA45" i="46"/>
  <c r="AA43" i="46"/>
  <c r="AA37" i="46"/>
  <c r="AA27" i="46"/>
  <c r="AA19" i="46"/>
  <c r="AA11" i="46"/>
  <c r="AA46" i="46"/>
  <c r="AA38" i="46"/>
  <c r="AA28" i="46"/>
  <c r="AA20" i="46"/>
  <c r="M14" i="84"/>
  <c r="U14" i="84"/>
  <c r="AG20" i="92"/>
  <c r="Y8" i="79"/>
  <c r="AI8" i="85"/>
  <c r="Y16" i="79"/>
  <c r="AI16" i="85"/>
  <c r="AA9" i="37"/>
  <c r="AA10" i="37"/>
  <c r="AA12" i="37"/>
  <c r="AA21" i="37"/>
  <c r="AA13" i="37"/>
  <c r="S17" i="47"/>
  <c r="AA9" i="36"/>
  <c r="AA10" i="36"/>
  <c r="AA21" i="36"/>
  <c r="AA13" i="36"/>
  <c r="S18" i="47"/>
  <c r="AA12" i="36"/>
  <c r="AQ36" i="31"/>
  <c r="AQ45" i="31"/>
  <c r="AQ43" i="31"/>
  <c r="AQ37" i="31"/>
  <c r="AQ46" i="31"/>
  <c r="AQ38" i="31"/>
  <c r="AQ28" i="31"/>
  <c r="AQ39" i="31"/>
  <c r="AQ29" i="31"/>
  <c r="AQ40" i="31"/>
  <c r="AQ41" i="31"/>
  <c r="AQ32" i="31"/>
  <c r="AQ42" i="31"/>
  <c r="AQ33" i="31"/>
  <c r="AQ25" i="31"/>
  <c r="AQ15" i="31"/>
  <c r="AQ16" i="31"/>
  <c r="AQ17" i="31"/>
  <c r="AQ31" i="31"/>
  <c r="AQ18" i="31"/>
  <c r="AQ19" i="31"/>
  <c r="AQ11" i="31"/>
  <c r="AQ20" i="31"/>
  <c r="AQ14" i="31"/>
  <c r="AQ46" i="35"/>
  <c r="AQ38" i="35"/>
  <c r="AQ28" i="35"/>
  <c r="AQ20" i="35"/>
  <c r="AQ39" i="35"/>
  <c r="AQ29" i="35"/>
  <c r="AQ40" i="35"/>
  <c r="AQ30" i="35"/>
  <c r="AQ14" i="35"/>
  <c r="AQ31" i="35"/>
  <c r="AQ15" i="35"/>
  <c r="AQ41" i="35"/>
  <c r="AQ32" i="35"/>
  <c r="AQ42" i="35"/>
  <c r="AQ33" i="35"/>
  <c r="AQ45" i="35"/>
  <c r="AQ43" i="35"/>
  <c r="AQ37" i="35"/>
  <c r="AQ27" i="35"/>
  <c r="AQ19" i="35"/>
  <c r="AQ11" i="35"/>
  <c r="AQ25" i="35"/>
  <c r="AQ17" i="35"/>
  <c r="AQ36" i="35"/>
  <c r="AQ27" i="31"/>
  <c r="AQ16" i="35"/>
  <c r="AQ30" i="31"/>
  <c r="AQ18" i="35"/>
  <c r="AK9" i="84"/>
  <c r="AC9" i="84"/>
  <c r="I57" i="98"/>
  <c r="M17" i="54"/>
  <c r="BC21" i="88"/>
  <c r="G17" i="87"/>
  <c r="I17" i="87" s="1"/>
  <c r="AY17" i="3" s="1"/>
  <c r="G713" i="1" s="1"/>
  <c r="W17" i="92"/>
  <c r="BG17" i="92" s="1"/>
  <c r="G16" i="87"/>
  <c r="I16" i="87" s="1"/>
  <c r="AY16" i="3" s="1"/>
  <c r="G684" i="1" s="1"/>
  <c r="W16" i="92"/>
  <c r="AW17" i="82"/>
  <c r="AY17" i="82" s="1"/>
  <c r="AO17" i="82"/>
  <c r="E13" i="78"/>
  <c r="K21" i="77" s="1"/>
  <c r="M21" i="77" s="1"/>
  <c r="I11" i="48" s="1"/>
  <c r="M11" i="48" s="1"/>
  <c r="E12" i="78"/>
  <c r="G21" i="77" s="1"/>
  <c r="I21" i="77" s="1"/>
  <c r="I9" i="48" s="1"/>
  <c r="E14" i="78"/>
  <c r="O21" i="77" s="1"/>
  <c r="Q21" i="77" s="1"/>
  <c r="I13" i="48" s="1"/>
  <c r="M13" i="48" s="1"/>
  <c r="CK15" i="84"/>
  <c r="CS15" i="84"/>
  <c r="BC17" i="90"/>
  <c r="AC19" i="84"/>
  <c r="AK19" i="84"/>
  <c r="CK20" i="82"/>
  <c r="CS20" i="82"/>
  <c r="CU20" i="82" s="1"/>
  <c r="Q13" i="81"/>
  <c r="Y13" i="81"/>
  <c r="AA13" i="81" s="1"/>
  <c r="CS21" i="82"/>
  <c r="CU21" i="82" s="1"/>
  <c r="CK21" i="82"/>
  <c r="O9" i="90"/>
  <c r="S9" i="90" s="1"/>
  <c r="I9" i="90"/>
  <c r="E23" i="91"/>
  <c r="AA12" i="32"/>
  <c r="AA21" i="32"/>
  <c r="AA13" i="32"/>
  <c r="AA10" i="32"/>
  <c r="S22" i="47"/>
  <c r="AA9" i="32"/>
  <c r="I23" i="84"/>
  <c r="Q23" i="84"/>
  <c r="AM13" i="88"/>
  <c r="AC13" i="88"/>
  <c r="CK15" i="81"/>
  <c r="CS15" i="81"/>
  <c r="CU15" i="81" s="1"/>
  <c r="E9" i="104"/>
  <c r="AA50" i="128"/>
  <c r="E8" i="104" s="1"/>
  <c r="E11" i="118"/>
  <c r="E13" i="118" s="1"/>
  <c r="E26" i="74" s="1"/>
  <c r="AC10" i="84"/>
  <c r="AK10" i="84"/>
  <c r="CC67" i="52"/>
  <c r="CA67" i="52"/>
  <c r="BY10" i="80"/>
  <c r="CC10" i="80"/>
  <c r="CE10" i="80" s="1"/>
  <c r="AC14" i="88"/>
  <c r="AM14" i="88"/>
  <c r="BE74" i="52"/>
  <c r="BE75" i="52"/>
  <c r="I67" i="98"/>
  <c r="BO14" i="83"/>
  <c r="BQ14" i="83" s="1"/>
  <c r="BU14" i="83" s="1"/>
  <c r="M14" i="89"/>
  <c r="O14" i="89" s="1"/>
  <c r="S14" i="89" s="1"/>
  <c r="Q18" i="83"/>
  <c r="U18" i="83"/>
  <c r="W18" i="83" s="1"/>
  <c r="AC23" i="80"/>
  <c r="AG23" i="80"/>
  <c r="AI23" i="80" s="1"/>
  <c r="BC12" i="88"/>
  <c r="AC18" i="83"/>
  <c r="AG18" i="83" s="1"/>
  <c r="U17" i="83"/>
  <c r="W17" i="83" s="1"/>
  <c r="Q17" i="83"/>
  <c r="CS17" i="82"/>
  <c r="CU17" i="82" s="1"/>
  <c r="CK17" i="82"/>
  <c r="AS13" i="82"/>
  <c r="AK13" i="82"/>
  <c r="BW30" i="76"/>
  <c r="BY30" i="76" s="1"/>
  <c r="I31" i="30" s="1"/>
  <c r="M31" i="30" s="1"/>
  <c r="BW22" i="76"/>
  <c r="BY22" i="76" s="1"/>
  <c r="I23" i="30" s="1"/>
  <c r="BW14" i="76"/>
  <c r="BW33" i="76"/>
  <c r="BY33" i="76" s="1"/>
  <c r="I34" i="30" s="1"/>
  <c r="M34" i="30" s="1"/>
  <c r="BW28" i="76"/>
  <c r="BY28" i="76" s="1"/>
  <c r="I29" i="30" s="1"/>
  <c r="M29" i="30" s="1"/>
  <c r="BW20" i="76"/>
  <c r="BW12" i="76"/>
  <c r="BW31" i="76"/>
  <c r="BY31" i="76" s="1"/>
  <c r="I32" i="30" s="1"/>
  <c r="M32" i="30" s="1"/>
  <c r="BW23" i="76"/>
  <c r="BY23" i="76" s="1"/>
  <c r="I24" i="30" s="1"/>
  <c r="M24" i="30" s="1"/>
  <c r="BW15" i="76"/>
  <c r="BW26" i="76"/>
  <c r="BY26" i="76" s="1"/>
  <c r="I27" i="30" s="1"/>
  <c r="M27" i="30" s="1"/>
  <c r="BW18" i="76"/>
  <c r="BW29" i="76"/>
  <c r="BY29" i="76" s="1"/>
  <c r="I30" i="30" s="1"/>
  <c r="M30" i="30" s="1"/>
  <c r="BW32" i="76"/>
  <c r="BY32" i="76" s="1"/>
  <c r="I33" i="30" s="1"/>
  <c r="M33" i="30" s="1"/>
  <c r="BW24" i="76"/>
  <c r="BY24" i="76" s="1"/>
  <c r="I25" i="30" s="1"/>
  <c r="M25" i="30" s="1"/>
  <c r="BW16" i="76"/>
  <c r="BW27" i="76"/>
  <c r="BY27" i="76" s="1"/>
  <c r="I28" i="30" s="1"/>
  <c r="M28" i="30" s="1"/>
  <c r="BW19" i="76"/>
  <c r="BW11" i="76"/>
  <c r="BY11" i="76" s="1"/>
  <c r="I12" i="30" s="1"/>
  <c r="M12" i="30" s="1"/>
  <c r="BW10" i="76"/>
  <c r="BW8" i="76"/>
  <c r="BW13" i="76"/>
  <c r="BW21" i="76"/>
  <c r="BW9" i="76"/>
  <c r="BW25" i="76"/>
  <c r="BY25" i="76" s="1"/>
  <c r="I26" i="30" s="1"/>
  <c r="BW17" i="76"/>
  <c r="BG30" i="76"/>
  <c r="BI30" i="76" s="1"/>
  <c r="I31" i="33" s="1"/>
  <c r="M31" i="33" s="1"/>
  <c r="BG22" i="76"/>
  <c r="BI22" i="76" s="1"/>
  <c r="I23" i="33" s="1"/>
  <c r="BG14" i="76"/>
  <c r="BG33" i="76"/>
  <c r="BI33" i="76" s="1"/>
  <c r="I34" i="33" s="1"/>
  <c r="M34" i="33" s="1"/>
  <c r="BG28" i="76"/>
  <c r="BI28" i="76" s="1"/>
  <c r="I29" i="33" s="1"/>
  <c r="M29" i="33" s="1"/>
  <c r="BG20" i="76"/>
  <c r="BG12" i="76"/>
  <c r="BG31" i="76"/>
  <c r="BI31" i="76" s="1"/>
  <c r="I32" i="33" s="1"/>
  <c r="M32" i="33" s="1"/>
  <c r="BG23" i="76"/>
  <c r="BI23" i="76" s="1"/>
  <c r="I24" i="33" s="1"/>
  <c r="M24" i="33" s="1"/>
  <c r="BG15" i="76"/>
  <c r="BG26" i="76"/>
  <c r="BI26" i="76" s="1"/>
  <c r="I27" i="33" s="1"/>
  <c r="M27" i="33" s="1"/>
  <c r="BG18" i="76"/>
  <c r="BG29" i="76"/>
  <c r="BI29" i="76" s="1"/>
  <c r="I30" i="33" s="1"/>
  <c r="M30" i="33" s="1"/>
  <c r="BG32" i="76"/>
  <c r="BI32" i="76" s="1"/>
  <c r="I33" i="33" s="1"/>
  <c r="M33" i="33" s="1"/>
  <c r="BG24" i="76"/>
  <c r="BI24" i="76" s="1"/>
  <c r="I25" i="33" s="1"/>
  <c r="M25" i="33" s="1"/>
  <c r="BG16" i="76"/>
  <c r="BG27" i="76"/>
  <c r="BI27" i="76" s="1"/>
  <c r="I28" i="33" s="1"/>
  <c r="M28" i="33" s="1"/>
  <c r="BG19" i="76"/>
  <c r="BG11" i="76"/>
  <c r="BI11" i="76" s="1"/>
  <c r="I12" i="33" s="1"/>
  <c r="M12" i="33" s="1"/>
  <c r="BG17" i="76"/>
  <c r="BG21" i="76"/>
  <c r="BG10" i="76"/>
  <c r="BG13" i="76"/>
  <c r="BG8" i="76"/>
  <c r="BG25" i="76"/>
  <c r="BI25" i="76" s="1"/>
  <c r="I26" i="33" s="1"/>
  <c r="BG9" i="76"/>
  <c r="CG22" i="82"/>
  <c r="CO22" i="82"/>
  <c r="AC18" i="91"/>
  <c r="AM18" i="91"/>
  <c r="AU10" i="83"/>
  <c r="M10" i="90"/>
  <c r="O10" i="90" s="1"/>
  <c r="S10" i="90" s="1"/>
  <c r="BC9" i="91"/>
  <c r="M11" i="84"/>
  <c r="U11" i="84"/>
  <c r="BI20" i="80"/>
  <c r="BM20" i="80"/>
  <c r="BO20" i="80" s="1"/>
  <c r="Q9" i="82"/>
  <c r="Y9" i="82"/>
  <c r="AA9" i="82" s="1"/>
  <c r="CK13" i="83"/>
  <c r="CO13" i="83" s="1"/>
  <c r="G76" i="98"/>
  <c r="G61" i="115"/>
  <c r="AK8" i="84"/>
  <c r="AC8" i="84"/>
  <c r="Y42" i="50"/>
  <c r="Q42" i="50"/>
  <c r="W42" i="50" s="1"/>
  <c r="CS10" i="83"/>
  <c r="CW10" i="83"/>
  <c r="CY10" i="83" s="1"/>
  <c r="AM12" i="88"/>
  <c r="AC12" i="88"/>
  <c r="BC16" i="88"/>
  <c r="I10" i="87"/>
  <c r="AY10" i="3" s="1"/>
  <c r="G510" i="1" s="1"/>
  <c r="BY23" i="52"/>
  <c r="CC23" i="52" s="1"/>
  <c r="AO23" i="52"/>
  <c r="BY48" i="52"/>
  <c r="CC48" i="52" s="1"/>
  <c r="AO48" i="52"/>
  <c r="BM25" i="51"/>
  <c r="BQ25" i="51" s="1"/>
  <c r="AK25" i="51"/>
  <c r="BC8" i="89"/>
  <c r="M22" i="84"/>
  <c r="U22" i="84"/>
  <c r="E26" i="12"/>
  <c r="I61" i="53"/>
  <c r="I14" i="24"/>
  <c r="M14" i="24" s="1"/>
  <c r="S14" i="24" s="1"/>
  <c r="E31" i="103"/>
  <c r="G61" i="117"/>
  <c r="E30" i="103" s="1"/>
  <c r="Y41" i="50"/>
  <c r="CC17" i="84"/>
  <c r="BU17" i="84"/>
  <c r="BE20" i="84"/>
  <c r="AW20" i="84"/>
  <c r="DE17" i="82"/>
  <c r="DM17" i="82"/>
  <c r="CK11" i="84"/>
  <c r="CS11" i="84"/>
  <c r="AY17" i="51"/>
  <c r="AI17" i="51"/>
  <c r="Q17" i="51"/>
  <c r="W17" i="51" s="1"/>
  <c r="BG17" i="51"/>
  <c r="AQ17" i="51"/>
  <c r="AA17" i="51"/>
  <c r="AK20" i="84"/>
  <c r="AC20" i="84"/>
  <c r="G46" i="96"/>
  <c r="G40" i="96"/>
  <c r="I40" i="96" s="1"/>
  <c r="G14" i="96"/>
  <c r="AA15" i="83"/>
  <c r="AC15" i="83" s="1"/>
  <c r="AG15" i="83" s="1"/>
  <c r="M15" i="91"/>
  <c r="O15" i="91" s="1"/>
  <c r="S15" i="91" s="1"/>
  <c r="W13" i="88"/>
  <c r="AK10" i="81"/>
  <c r="AS10" i="81"/>
  <c r="S41" i="41"/>
  <c r="AA30" i="76"/>
  <c r="AC30" i="76" s="1"/>
  <c r="I31" i="41" s="1"/>
  <c r="M31" i="41" s="1"/>
  <c r="AA22" i="76"/>
  <c r="AC22" i="76" s="1"/>
  <c r="I23" i="41" s="1"/>
  <c r="AA14" i="76"/>
  <c r="AA33" i="76"/>
  <c r="AA28" i="76"/>
  <c r="AC28" i="76" s="1"/>
  <c r="I29" i="41" s="1"/>
  <c r="M29" i="41" s="1"/>
  <c r="AA20" i="76"/>
  <c r="AA12" i="76"/>
  <c r="AA31" i="76"/>
  <c r="AC31" i="76" s="1"/>
  <c r="I32" i="41" s="1"/>
  <c r="M32" i="41" s="1"/>
  <c r="AA23" i="76"/>
  <c r="AC23" i="76" s="1"/>
  <c r="I24" i="41" s="1"/>
  <c r="M24" i="41" s="1"/>
  <c r="AA15" i="76"/>
  <c r="AA26" i="76"/>
  <c r="AC26" i="76" s="1"/>
  <c r="I27" i="41" s="1"/>
  <c r="M27" i="41" s="1"/>
  <c r="AA18" i="76"/>
  <c r="AA29" i="76"/>
  <c r="AC29" i="76" s="1"/>
  <c r="I30" i="41" s="1"/>
  <c r="M30" i="41" s="1"/>
  <c r="AA32" i="76"/>
  <c r="AC32" i="76" s="1"/>
  <c r="I33" i="41" s="1"/>
  <c r="M33" i="41" s="1"/>
  <c r="AA24" i="76"/>
  <c r="AC24" i="76" s="1"/>
  <c r="I25" i="41" s="1"/>
  <c r="M25" i="41" s="1"/>
  <c r="AA16" i="76"/>
  <c r="AA27" i="76"/>
  <c r="AC27" i="76" s="1"/>
  <c r="I28" i="41" s="1"/>
  <c r="M28" i="41" s="1"/>
  <c r="AA19" i="76"/>
  <c r="AA11" i="76"/>
  <c r="AC11" i="76" s="1"/>
  <c r="I12" i="41" s="1"/>
  <c r="M12" i="41" s="1"/>
  <c r="AA21" i="76"/>
  <c r="AA8" i="76"/>
  <c r="AA25" i="76"/>
  <c r="AC25" i="76" s="1"/>
  <c r="I26" i="41" s="1"/>
  <c r="AA10" i="76"/>
  <c r="AA17" i="76"/>
  <c r="AA13" i="76"/>
  <c r="AA9" i="76"/>
  <c r="DM8" i="81"/>
  <c r="DE8" i="81"/>
  <c r="BO19" i="51"/>
  <c r="AY19" i="51"/>
  <c r="AI19" i="51"/>
  <c r="Q19" i="51"/>
  <c r="BG19" i="51"/>
  <c r="AQ19" i="51"/>
  <c r="AU19" i="51" s="1"/>
  <c r="AA19" i="51"/>
  <c r="I40" i="37"/>
  <c r="M40" i="37" s="1"/>
  <c r="E21" i="103"/>
  <c r="CS10" i="84"/>
  <c r="CK10" i="84"/>
  <c r="S14" i="91"/>
  <c r="I40" i="39"/>
  <c r="M40" i="39" s="1"/>
  <c r="E19" i="103"/>
  <c r="CS20" i="81"/>
  <c r="CU20" i="81" s="1"/>
  <c r="CK20" i="81"/>
  <c r="CA18" i="79"/>
  <c r="CE18" i="85"/>
  <c r="BQ20" i="82"/>
  <c r="BI20" i="82"/>
  <c r="BC13" i="90"/>
  <c r="Q67" i="25"/>
  <c r="Q63" i="25"/>
  <c r="Q59" i="25"/>
  <c r="Q55" i="25"/>
  <c r="Q51" i="25"/>
  <c r="Q11" i="25"/>
  <c r="Q58" i="25"/>
  <c r="Q10" i="25"/>
  <c r="Q54" i="25"/>
  <c r="Q66" i="25"/>
  <c r="Q64" i="25"/>
  <c r="Q56" i="25"/>
  <c r="Q9" i="25"/>
  <c r="S9" i="25" s="1"/>
  <c r="Q52" i="25"/>
  <c r="Q57" i="25"/>
  <c r="Q68" i="25"/>
  <c r="Q8" i="25"/>
  <c r="S8" i="25" s="1"/>
  <c r="Q65" i="25"/>
  <c r="I18" i="135"/>
  <c r="Q53" i="25"/>
  <c r="AA34" i="30"/>
  <c r="AA26" i="30"/>
  <c r="AA22" i="30"/>
  <c r="AA23" i="30"/>
  <c r="AA24" i="30"/>
  <c r="AA8" i="30"/>
  <c r="O24" i="47"/>
  <c r="Y24" i="47" s="1"/>
  <c r="AQ12" i="79"/>
  <c r="AY12" i="85"/>
  <c r="AM20" i="85"/>
  <c r="AO20" i="85" s="1"/>
  <c r="AQ20" i="85" s="1"/>
  <c r="AS20" i="85" s="1"/>
  <c r="AU20" i="85" s="1"/>
  <c r="AW20" i="85" s="1"/>
  <c r="BC9" i="92"/>
  <c r="E29" i="28"/>
  <c r="AQ46" i="30"/>
  <c r="AQ33" i="30"/>
  <c r="AQ25" i="30"/>
  <c r="AQ17" i="30"/>
  <c r="AQ36" i="30"/>
  <c r="AQ18" i="30"/>
  <c r="AQ37" i="30"/>
  <c r="AQ27" i="30"/>
  <c r="AQ19" i="30"/>
  <c r="AQ11" i="30"/>
  <c r="AQ38" i="30"/>
  <c r="AQ28" i="30"/>
  <c r="AQ20" i="30"/>
  <c r="AQ39" i="30"/>
  <c r="AQ29" i="30"/>
  <c r="AQ40" i="30"/>
  <c r="AQ30" i="30"/>
  <c r="AQ14" i="30"/>
  <c r="AQ31" i="30"/>
  <c r="AQ15" i="30"/>
  <c r="AQ45" i="30"/>
  <c r="AQ41" i="30"/>
  <c r="AQ32" i="30"/>
  <c r="AQ16" i="30"/>
  <c r="BY11" i="84"/>
  <c r="BQ11" i="84"/>
  <c r="BI13" i="79"/>
  <c r="BO13" i="85"/>
  <c r="BI21" i="79"/>
  <c r="BO21" i="85"/>
  <c r="BG20" i="52"/>
  <c r="Y20" i="52"/>
  <c r="AM20" i="52"/>
  <c r="BQ20" i="52"/>
  <c r="BW20" i="52" s="1"/>
  <c r="Q20" i="52"/>
  <c r="BM20" i="52"/>
  <c r="AW20" i="52"/>
  <c r="BC20" i="52" s="1"/>
  <c r="AS20" i="52"/>
  <c r="AC20" i="52"/>
  <c r="AI20" i="52" s="1"/>
  <c r="AC21" i="83"/>
  <c r="AG21" i="83" s="1"/>
  <c r="AG22" i="92"/>
  <c r="CW19" i="83"/>
  <c r="CY19" i="83" s="1"/>
  <c r="CS19" i="83"/>
  <c r="Y13" i="54"/>
  <c r="Q13" i="54"/>
  <c r="W13" i="54" s="1"/>
  <c r="BI14" i="81"/>
  <c r="BQ14" i="81"/>
  <c r="Q14" i="83"/>
  <c r="U14" i="83"/>
  <c r="W14" i="83" s="1"/>
  <c r="U59" i="99"/>
  <c r="Q22" i="91" s="1"/>
  <c r="S22" i="91" s="1"/>
  <c r="S8" i="21"/>
  <c r="I52" i="100"/>
  <c r="I51" i="100"/>
  <c r="I55" i="98"/>
  <c r="AG15" i="92"/>
  <c r="BY15" i="92"/>
  <c r="BE15" i="3" s="1"/>
  <c r="G658" i="1" s="1"/>
  <c r="AQ17" i="92"/>
  <c r="W10" i="54"/>
  <c r="BC11" i="88"/>
  <c r="AO17" i="81"/>
  <c r="AW17" i="81"/>
  <c r="AY17" i="81" s="1"/>
  <c r="BO18" i="83"/>
  <c r="BQ18" i="83" s="1"/>
  <c r="BU18" i="83" s="1"/>
  <c r="M18" i="89"/>
  <c r="O18" i="89" s="1"/>
  <c r="S18" i="89" s="1"/>
  <c r="Y9" i="79"/>
  <c r="AI9" i="85"/>
  <c r="Y17" i="79"/>
  <c r="AI17" i="85"/>
  <c r="BY17" i="80"/>
  <c r="CC17" i="80"/>
  <c r="CE17" i="80" s="1"/>
  <c r="BY18" i="80"/>
  <c r="CC18" i="80"/>
  <c r="CE18" i="80" s="1"/>
  <c r="U12" i="84"/>
  <c r="M12" i="84"/>
  <c r="BA8" i="30"/>
  <c r="AK8" i="30"/>
  <c r="Q8" i="30"/>
  <c r="AU8" i="30"/>
  <c r="AE8" i="30"/>
  <c r="AC9" i="83"/>
  <c r="AG9" i="83" s="1"/>
  <c r="CK21" i="81"/>
  <c r="CS21" i="81"/>
  <c r="CU21" i="81" s="1"/>
  <c r="AS20" i="81"/>
  <c r="AK20" i="81"/>
  <c r="M11" i="89"/>
  <c r="O11" i="89" s="1"/>
  <c r="S11" i="89" s="1"/>
  <c r="BO11" i="83"/>
  <c r="M8" i="89"/>
  <c r="O8" i="89" s="1"/>
  <c r="S8" i="89" s="1"/>
  <c r="BO8" i="83"/>
  <c r="BQ8" i="83" s="1"/>
  <c r="BU8" i="83" s="1"/>
  <c r="Y8" i="82"/>
  <c r="AA8" i="82" s="1"/>
  <c r="Q8" i="82"/>
  <c r="E21" i="78"/>
  <c r="E20" i="78"/>
  <c r="E19" i="78"/>
  <c r="AG21" i="90"/>
  <c r="CS14" i="84"/>
  <c r="CK14" i="84"/>
  <c r="CW15" i="83"/>
  <c r="CY15" i="83" s="1"/>
  <c r="CS15" i="83"/>
  <c r="CG9" i="52"/>
  <c r="BQ9" i="52"/>
  <c r="AI9" i="52"/>
  <c r="BM9" i="52"/>
  <c r="AW9" i="52"/>
  <c r="AS9" i="52"/>
  <c r="AC9" i="52"/>
  <c r="BW9" i="52"/>
  <c r="BG9" i="52"/>
  <c r="Y9" i="52"/>
  <c r="BC9" i="52"/>
  <c r="AO19" i="83"/>
  <c r="AQ19" i="83" s="1"/>
  <c r="AK19" i="83"/>
  <c r="AQ20" i="56"/>
  <c r="AQ64" i="56" s="1"/>
  <c r="E15" i="8" s="1"/>
  <c r="U9" i="83"/>
  <c r="W9" i="83" s="1"/>
  <c r="Q9" i="83"/>
  <c r="BU19" i="84"/>
  <c r="CC19" i="84"/>
  <c r="O9" i="89"/>
  <c r="S9" i="89" s="1"/>
  <c r="I9" i="89"/>
  <c r="DY8" i="138"/>
  <c r="BC10" i="90"/>
  <c r="BU8" i="91"/>
  <c r="AM8" i="91"/>
  <c r="AC8" i="91"/>
  <c r="BY22" i="80"/>
  <c r="CC22" i="80"/>
  <c r="CE22" i="80" s="1"/>
  <c r="U23" i="83"/>
  <c r="W23" i="83" s="1"/>
  <c r="Q23" i="83"/>
  <c r="G14" i="87"/>
  <c r="I14" i="87" s="1"/>
  <c r="AY14" i="3" s="1"/>
  <c r="G626" i="1" s="1"/>
  <c r="W14" i="92"/>
  <c r="AW16" i="81"/>
  <c r="AY16" i="81" s="1"/>
  <c r="AO16" i="81"/>
  <c r="AO10" i="83"/>
  <c r="AQ10" i="83" s="1"/>
  <c r="AK10" i="83"/>
  <c r="AG21" i="92"/>
  <c r="CC66" i="52"/>
  <c r="CE66" i="52" s="1"/>
  <c r="CA66" i="52"/>
  <c r="I16" i="105"/>
  <c r="K16" i="105" s="1"/>
  <c r="E8" i="102"/>
  <c r="BY74" i="52"/>
  <c r="BY75" i="52"/>
  <c r="I31" i="21"/>
  <c r="M29" i="21"/>
  <c r="Q12" i="54"/>
  <c r="W12" i="54" s="1"/>
  <c r="Y19" i="81"/>
  <c r="AA19" i="81" s="1"/>
  <c r="Q19" i="81"/>
  <c r="I46" i="96"/>
  <c r="I19" i="55" s="1"/>
  <c r="M19" i="55" s="1"/>
  <c r="AO15" i="84"/>
  <c r="AG15" i="84"/>
  <c r="AG14" i="90"/>
  <c r="AS18" i="81"/>
  <c r="AK18" i="81"/>
  <c r="Y22" i="82"/>
  <c r="AA22" i="82" s="1"/>
  <c r="Q22" i="82"/>
  <c r="CE71" i="52"/>
  <c r="AS13" i="81"/>
  <c r="AK13" i="81"/>
  <c r="I40" i="40"/>
  <c r="M40" i="40" s="1"/>
  <c r="E18" i="103"/>
  <c r="W32" i="76"/>
  <c r="Y32" i="76" s="1"/>
  <c r="I33" i="42" s="1"/>
  <c r="M33" i="42" s="1"/>
  <c r="W24" i="76"/>
  <c r="Y24" i="76" s="1"/>
  <c r="I25" i="42" s="1"/>
  <c r="M25" i="42" s="1"/>
  <c r="W16" i="76"/>
  <c r="W27" i="76"/>
  <c r="Y27" i="76" s="1"/>
  <c r="I28" i="42" s="1"/>
  <c r="M28" i="42" s="1"/>
  <c r="W30" i="76"/>
  <c r="Y30" i="76" s="1"/>
  <c r="I31" i="42" s="1"/>
  <c r="M31" i="42" s="1"/>
  <c r="W22" i="76"/>
  <c r="Y22" i="76" s="1"/>
  <c r="I23" i="42" s="1"/>
  <c r="W14" i="76"/>
  <c r="W33" i="76"/>
  <c r="Y33" i="76" s="1"/>
  <c r="I34" i="42" s="1"/>
  <c r="M34" i="42" s="1"/>
  <c r="W25" i="76"/>
  <c r="Y25" i="76" s="1"/>
  <c r="I26" i="42" s="1"/>
  <c r="W17" i="76"/>
  <c r="W9" i="76"/>
  <c r="W28" i="76"/>
  <c r="Y28" i="76" s="1"/>
  <c r="I29" i="42" s="1"/>
  <c r="M29" i="42" s="1"/>
  <c r="W20" i="76"/>
  <c r="W31" i="76"/>
  <c r="Y31" i="76" s="1"/>
  <c r="I32" i="42" s="1"/>
  <c r="M32" i="42" s="1"/>
  <c r="W26" i="76"/>
  <c r="Y26" i="76" s="1"/>
  <c r="I27" i="42" s="1"/>
  <c r="M27" i="42" s="1"/>
  <c r="W18" i="76"/>
  <c r="W10" i="76"/>
  <c r="W29" i="76"/>
  <c r="Y29" i="76" s="1"/>
  <c r="I30" i="42" s="1"/>
  <c r="M30" i="42" s="1"/>
  <c r="W21" i="76"/>
  <c r="W13" i="76"/>
  <c r="W15" i="76"/>
  <c r="W12" i="76"/>
  <c r="W19" i="76"/>
  <c r="W11" i="76"/>
  <c r="Y11" i="76" s="1"/>
  <c r="I12" i="42" s="1"/>
  <c r="M12" i="42" s="1"/>
  <c r="W8" i="76"/>
  <c r="W23" i="76"/>
  <c r="Y23" i="76" s="1"/>
  <c r="I24" i="42" s="1"/>
  <c r="M24" i="42" s="1"/>
  <c r="G32" i="76"/>
  <c r="I32" i="76" s="1"/>
  <c r="I33" i="46" s="1"/>
  <c r="M33" i="46" s="1"/>
  <c r="G24" i="76"/>
  <c r="I24" i="76" s="1"/>
  <c r="I25" i="46" s="1"/>
  <c r="M25" i="46" s="1"/>
  <c r="G16" i="76"/>
  <c r="G27" i="76"/>
  <c r="I27" i="76" s="1"/>
  <c r="I28" i="46" s="1"/>
  <c r="M28" i="46" s="1"/>
  <c r="G30" i="76"/>
  <c r="I30" i="76" s="1"/>
  <c r="I31" i="46" s="1"/>
  <c r="M31" i="46" s="1"/>
  <c r="G22" i="76"/>
  <c r="I22" i="76" s="1"/>
  <c r="I23" i="46" s="1"/>
  <c r="G14" i="76"/>
  <c r="G33" i="76"/>
  <c r="I33" i="76" s="1"/>
  <c r="I34" i="46" s="1"/>
  <c r="M34" i="46" s="1"/>
  <c r="G25" i="76"/>
  <c r="I25" i="76" s="1"/>
  <c r="I26" i="46" s="1"/>
  <c r="M26" i="46" s="1"/>
  <c r="G17" i="76"/>
  <c r="G9" i="76"/>
  <c r="G28" i="76"/>
  <c r="I28" i="76" s="1"/>
  <c r="I29" i="46" s="1"/>
  <c r="M29" i="46" s="1"/>
  <c r="G20" i="76"/>
  <c r="G31" i="76"/>
  <c r="I31" i="76" s="1"/>
  <c r="I32" i="46" s="1"/>
  <c r="M32" i="46" s="1"/>
  <c r="G26" i="76"/>
  <c r="I26" i="76" s="1"/>
  <c r="I27" i="46" s="1"/>
  <c r="M27" i="46" s="1"/>
  <c r="G18" i="76"/>
  <c r="G10" i="76"/>
  <c r="G29" i="76"/>
  <c r="I29" i="76" s="1"/>
  <c r="I30" i="46" s="1"/>
  <c r="M30" i="46" s="1"/>
  <c r="G21" i="76"/>
  <c r="G13" i="76"/>
  <c r="G23" i="76"/>
  <c r="I23" i="76" s="1"/>
  <c r="I24" i="46" s="1"/>
  <c r="M24" i="46" s="1"/>
  <c r="G8" i="76"/>
  <c r="G15" i="76"/>
  <c r="G12" i="76"/>
  <c r="G19" i="76"/>
  <c r="G11" i="76"/>
  <c r="I11" i="76" s="1"/>
  <c r="I12" i="46" s="1"/>
  <c r="M12" i="46" s="1"/>
  <c r="BY22" i="84"/>
  <c r="BQ22" i="84"/>
  <c r="BI17" i="80"/>
  <c r="BM17" i="80"/>
  <c r="BO17" i="80" s="1"/>
  <c r="Q20" i="81"/>
  <c r="Y20" i="81"/>
  <c r="AA20" i="81" s="1"/>
  <c r="BU15" i="81"/>
  <c r="BW15" i="81" s="1"/>
  <c r="BM15" i="81"/>
  <c r="AG14" i="91"/>
  <c r="Q22" i="83"/>
  <c r="U22" i="83"/>
  <c r="W22" i="83" s="1"/>
  <c r="CC17" i="83"/>
  <c r="CE17" i="83" s="1"/>
  <c r="BY17" i="83"/>
  <c r="DM13" i="81"/>
  <c r="DE13" i="81"/>
  <c r="CK12" i="81"/>
  <c r="CS12" i="81"/>
  <c r="CU12" i="81" s="1"/>
  <c r="AC8" i="83"/>
  <c r="AG8" i="83" s="1"/>
  <c r="DM10" i="82"/>
  <c r="DE10" i="82"/>
  <c r="AC19" i="91"/>
  <c r="AM19" i="91"/>
  <c r="M31" i="13"/>
  <c r="M33" i="13" s="1"/>
  <c r="I33" i="13"/>
  <c r="E34" i="12" s="1"/>
  <c r="BC20" i="89"/>
  <c r="AC19" i="89"/>
  <c r="AM19" i="89"/>
  <c r="Q11" i="81"/>
  <c r="Y11" i="81"/>
  <c r="AA11" i="81" s="1"/>
  <c r="AG19" i="92"/>
  <c r="BQ84" i="52"/>
  <c r="AI84" i="52"/>
  <c r="AC84" i="52"/>
  <c r="BW84" i="52"/>
  <c r="AO35" i="52"/>
  <c r="BY35" i="52"/>
  <c r="CC35" i="52" s="1"/>
  <c r="BY72" i="52"/>
  <c r="AO72" i="52"/>
  <c r="BM8" i="51"/>
  <c r="BQ8" i="51" s="1"/>
  <c r="AK8" i="51"/>
  <c r="BM14" i="51"/>
  <c r="BQ14" i="51" s="1"/>
  <c r="AK14" i="51"/>
  <c r="BM20" i="51"/>
  <c r="BQ20" i="51" s="1"/>
  <c r="AK20" i="51"/>
  <c r="BY92" i="52"/>
  <c r="CC92" i="52" s="1"/>
  <c r="Y42" i="56"/>
  <c r="DE9" i="82"/>
  <c r="DM9" i="82"/>
  <c r="AM22" i="90"/>
  <c r="AC22" i="90"/>
  <c r="CK14" i="82"/>
  <c r="CS14" i="82"/>
  <c r="CU14" i="82" s="1"/>
  <c r="AA8" i="83"/>
  <c r="M8" i="91"/>
  <c r="O8" i="91" s="1"/>
  <c r="S8" i="91" s="1"/>
  <c r="U9" i="50"/>
  <c r="W9" i="50" s="1"/>
  <c r="U53" i="54"/>
  <c r="U50" i="54"/>
  <c r="U25" i="50"/>
  <c r="U37" i="50"/>
  <c r="U8" i="50"/>
  <c r="W8" i="50" s="1"/>
  <c r="U51" i="54"/>
  <c r="U29" i="50"/>
  <c r="U52" i="54"/>
  <c r="U55" i="54"/>
  <c r="U27" i="50"/>
  <c r="U26" i="50"/>
  <c r="U63" i="54"/>
  <c r="U63" i="50"/>
  <c r="Y8" i="81"/>
  <c r="AA8" i="81" s="1"/>
  <c r="Q8" i="81"/>
  <c r="Y15" i="79"/>
  <c r="AI15" i="85"/>
  <c r="BY13" i="80"/>
  <c r="CC13" i="80"/>
  <c r="CE13" i="80" s="1"/>
  <c r="DE15" i="82"/>
  <c r="DM15" i="82"/>
  <c r="AC14" i="80"/>
  <c r="AG14" i="80"/>
  <c r="AI14" i="80" s="1"/>
  <c r="BY14" i="80"/>
  <c r="CC14" i="80"/>
  <c r="CE14" i="80" s="1"/>
  <c r="AA9" i="44"/>
  <c r="AA10" i="44"/>
  <c r="AA12" i="44"/>
  <c r="AA21" i="44"/>
  <c r="AA13" i="44"/>
  <c r="S10" i="47"/>
  <c r="AK13" i="83"/>
  <c r="AO13" i="83"/>
  <c r="AQ13" i="83" s="1"/>
  <c r="W12" i="89"/>
  <c r="AQ41" i="39"/>
  <c r="AQ32" i="39"/>
  <c r="AQ16" i="39"/>
  <c r="AQ42" i="39"/>
  <c r="AQ33" i="39"/>
  <c r="AQ25" i="39"/>
  <c r="AQ17" i="39"/>
  <c r="AQ36" i="39"/>
  <c r="AQ18" i="39"/>
  <c r="AQ45" i="39"/>
  <c r="AQ43" i="39"/>
  <c r="AQ37" i="39"/>
  <c r="AQ27" i="39"/>
  <c r="AQ19" i="39"/>
  <c r="AQ11" i="39"/>
  <c r="AQ46" i="39"/>
  <c r="AQ38" i="39"/>
  <c r="AQ28" i="39"/>
  <c r="AQ20" i="39"/>
  <c r="AQ39" i="39"/>
  <c r="AQ29" i="39"/>
  <c r="AQ40" i="39"/>
  <c r="AQ30" i="39"/>
  <c r="AQ14" i="39"/>
  <c r="AQ31" i="39"/>
  <c r="AQ15" i="39"/>
  <c r="CS13" i="84"/>
  <c r="CK13" i="84"/>
  <c r="BY93" i="52"/>
  <c r="CC93" i="52" s="1"/>
  <c r="AO93" i="52"/>
  <c r="Y44" i="54"/>
  <c r="Q44" i="54"/>
  <c r="W44" i="54" s="1"/>
  <c r="AQ19" i="79"/>
  <c r="AY19" i="85"/>
  <c r="BI12" i="79"/>
  <c r="BO12" i="85"/>
  <c r="CC14" i="84"/>
  <c r="BU14" i="84"/>
  <c r="AM22" i="89"/>
  <c r="AC22" i="89"/>
  <c r="CK12" i="82"/>
  <c r="CS12" i="82"/>
  <c r="CU12" i="82" s="1"/>
  <c r="BI22" i="84"/>
  <c r="BA22" i="84"/>
  <c r="AE28" i="102"/>
  <c r="AE30" i="102"/>
  <c r="CA11" i="79"/>
  <c r="CE11" i="85"/>
  <c r="CA19" i="79"/>
  <c r="CE19" i="85"/>
  <c r="BI20" i="81"/>
  <c r="BQ20" i="81"/>
  <c r="I14" i="49"/>
  <c r="M14" i="49" s="1"/>
  <c r="Q14" i="49" s="1"/>
  <c r="W14" i="49" s="1"/>
  <c r="E10" i="103"/>
  <c r="AU18" i="83"/>
  <c r="M18" i="90"/>
  <c r="O18" i="90" s="1"/>
  <c r="S18" i="90" s="1"/>
  <c r="AC8" i="89"/>
  <c r="I23" i="89"/>
  <c r="AM8" i="89"/>
  <c r="BU8" i="89"/>
  <c r="Q68" i="23"/>
  <c r="Q64" i="23"/>
  <c r="Q56" i="23"/>
  <c r="Q52" i="23"/>
  <c r="Q11" i="23"/>
  <c r="Q65" i="23"/>
  <c r="Q53" i="23"/>
  <c r="Q9" i="23"/>
  <c r="S9" i="23" s="1"/>
  <c r="Q57" i="23"/>
  <c r="Q10" i="23"/>
  <c r="I24" i="135"/>
  <c r="Q8" i="23"/>
  <c r="S8" i="23" s="1"/>
  <c r="Q55" i="23"/>
  <c r="Q63" i="23"/>
  <c r="Q51" i="23"/>
  <c r="Q54" i="23"/>
  <c r="Q59" i="23"/>
  <c r="Q67" i="23"/>
  <c r="Q66" i="23"/>
  <c r="Q58" i="23"/>
  <c r="AS23" i="80"/>
  <c r="AW23" i="80"/>
  <c r="AY23" i="80" s="1"/>
  <c r="AM14" i="89"/>
  <c r="AC14" i="89"/>
  <c r="M38" i="104"/>
  <c r="M43" i="104"/>
  <c r="M35" i="104"/>
  <c r="M40" i="104"/>
  <c r="M32" i="104"/>
  <c r="M37" i="104"/>
  <c r="M42" i="104"/>
  <c r="M34" i="104"/>
  <c r="M39" i="104"/>
  <c r="M44" i="104"/>
  <c r="M36" i="104"/>
  <c r="M41" i="104"/>
  <c r="M33" i="104"/>
  <c r="AQ13" i="79"/>
  <c r="AY13" i="85"/>
  <c r="AQ21" i="79"/>
  <c r="AY21" i="85"/>
  <c r="DM17" i="81"/>
  <c r="DE17" i="81"/>
  <c r="BQ11" i="83"/>
  <c r="BU11" i="83" s="1"/>
  <c r="CK19" i="81"/>
  <c r="CS19" i="81"/>
  <c r="CU19" i="81" s="1"/>
  <c r="I37" i="98"/>
  <c r="BI14" i="79"/>
  <c r="BO14" i="85"/>
  <c r="BI22" i="79"/>
  <c r="BO22" i="85"/>
  <c r="K12" i="74"/>
  <c r="I15" i="50" s="1"/>
  <c r="M15" i="50" s="1"/>
  <c r="AS21" i="82"/>
  <c r="AK21" i="82"/>
  <c r="G48" i="96"/>
  <c r="I48" i="96" s="1"/>
  <c r="G42" i="96"/>
  <c r="I42" i="96" s="1"/>
  <c r="G16" i="96"/>
  <c r="DM19" i="81"/>
  <c r="DE19" i="81"/>
  <c r="BM15" i="82"/>
  <c r="BU15" i="82"/>
  <c r="BW15" i="82" s="1"/>
  <c r="BI17" i="83"/>
  <c r="BK17" i="83" s="1"/>
  <c r="BE17" i="83"/>
  <c r="Q23" i="25"/>
  <c r="Q15" i="25"/>
  <c r="Q14" i="25"/>
  <c r="Q50" i="25"/>
  <c r="Q26" i="25"/>
  <c r="Q22" i="25"/>
  <c r="M18" i="135"/>
  <c r="Q21" i="25"/>
  <c r="Q49" i="25"/>
  <c r="Q24" i="25"/>
  <c r="Q13" i="25"/>
  <c r="Q48" i="25"/>
  <c r="Q25" i="25"/>
  <c r="Q12" i="25"/>
  <c r="Q16" i="25"/>
  <c r="Q17" i="25"/>
  <c r="I38" i="98"/>
  <c r="AC11" i="90"/>
  <c r="AM11" i="90"/>
  <c r="BI19" i="82"/>
  <c r="BQ19" i="82"/>
  <c r="CI17" i="83"/>
  <c r="CK17" i="83" s="1"/>
  <c r="CO17" i="83" s="1"/>
  <c r="M17" i="88"/>
  <c r="O17" i="88" s="1"/>
  <c r="S17" i="88" s="1"/>
  <c r="BC17" i="89"/>
  <c r="AM13" i="90"/>
  <c r="AC13" i="90"/>
  <c r="AO15" i="81"/>
  <c r="AW15" i="81"/>
  <c r="AY15" i="81" s="1"/>
  <c r="AG21" i="91"/>
  <c r="DE21" i="82"/>
  <c r="DM21" i="82"/>
  <c r="AQ59" i="99"/>
  <c r="AS59" i="99" s="1"/>
  <c r="Q22" i="89" s="1"/>
  <c r="AY25" i="144"/>
  <c r="AU22" i="89" s="1"/>
  <c r="AY22" i="89" s="1"/>
  <c r="W10" i="85"/>
  <c r="Y10" i="85" s="1"/>
  <c r="AA10" i="85" s="1"/>
  <c r="AC10" i="85" s="1"/>
  <c r="AE10" i="85" s="1"/>
  <c r="AG10" i="85" s="1"/>
  <c r="Y18" i="79"/>
  <c r="AI18" i="85"/>
  <c r="BC21" i="89"/>
  <c r="G9" i="74"/>
  <c r="I9" i="74" s="1"/>
  <c r="G59" i="96"/>
  <c r="I59" i="96" s="1"/>
  <c r="G23" i="96"/>
  <c r="G60" i="96"/>
  <c r="BC10" i="91"/>
  <c r="AW18" i="84"/>
  <c r="BE18" i="84"/>
  <c r="AS9" i="82"/>
  <c r="AK9" i="82"/>
  <c r="U13" i="84"/>
  <c r="M13" i="84"/>
  <c r="CC18" i="84"/>
  <c r="BU18" i="84"/>
  <c r="BC20" i="90"/>
  <c r="AC15" i="88"/>
  <c r="BU15" i="88"/>
  <c r="AM15" i="88"/>
  <c r="Y10" i="81"/>
  <c r="AA10" i="81" s="1"/>
  <c r="Q10" i="81"/>
  <c r="BC18" i="92"/>
  <c r="AQ13" i="92"/>
  <c r="AA20" i="83"/>
  <c r="AC20" i="83" s="1"/>
  <c r="AG20" i="83" s="1"/>
  <c r="M20" i="91"/>
  <c r="O20" i="91" s="1"/>
  <c r="S20" i="91" s="1"/>
  <c r="AG8" i="92"/>
  <c r="BY8" i="92"/>
  <c r="BE8" i="3" s="1"/>
  <c r="G455" i="1" s="1"/>
  <c r="DM15" i="81"/>
  <c r="DE15" i="81"/>
  <c r="AS19" i="82"/>
  <c r="AK19" i="82"/>
  <c r="I40" i="44"/>
  <c r="M40" i="44" s="1"/>
  <c r="E14" i="103"/>
  <c r="CK18" i="82"/>
  <c r="CS18" i="82"/>
  <c r="CU18" i="82" s="1"/>
  <c r="I9" i="92"/>
  <c r="O9" i="92"/>
  <c r="S9" i="92" s="1"/>
  <c r="E23" i="92"/>
  <c r="AU8" i="36"/>
  <c r="AE8" i="36"/>
  <c r="BA8" i="36"/>
  <c r="AK8" i="36"/>
  <c r="Q8" i="36"/>
  <c r="U23" i="81"/>
  <c r="M23" i="81"/>
  <c r="BE16" i="84"/>
  <c r="AW16" i="84"/>
  <c r="BI21" i="80"/>
  <c r="BM21" i="80"/>
  <c r="BO21" i="80" s="1"/>
  <c r="Q73" i="52"/>
  <c r="AW73" i="52"/>
  <c r="AS73" i="52"/>
  <c r="AC73" i="52"/>
  <c r="AI73" i="52" s="1"/>
  <c r="BG73" i="52"/>
  <c r="BM73" i="52" s="1"/>
  <c r="Y73" i="52"/>
  <c r="BC73" i="52"/>
  <c r="AM73" i="52"/>
  <c r="BQ73" i="52"/>
  <c r="BW73" i="52" s="1"/>
  <c r="AC16" i="89"/>
  <c r="AM16" i="89"/>
  <c r="AC8" i="90"/>
  <c r="I23" i="90"/>
  <c r="BU8" i="90"/>
  <c r="AM8" i="90"/>
  <c r="BO21" i="83"/>
  <c r="BQ21" i="83" s="1"/>
  <c r="BU21" i="83" s="1"/>
  <c r="M21" i="89"/>
  <c r="O21" i="89" s="1"/>
  <c r="S21" i="89" s="1"/>
  <c r="AQ14" i="90"/>
  <c r="BC15" i="91"/>
  <c r="S21" i="88"/>
  <c r="AQ42" i="40"/>
  <c r="AQ33" i="40"/>
  <c r="AQ25" i="40"/>
  <c r="AQ17" i="40"/>
  <c r="AQ36" i="40"/>
  <c r="AQ18" i="40"/>
  <c r="AQ45" i="40"/>
  <c r="AQ43" i="40"/>
  <c r="AQ37" i="40"/>
  <c r="AQ27" i="40"/>
  <c r="AQ19" i="40"/>
  <c r="AQ11" i="40"/>
  <c r="AQ46" i="40"/>
  <c r="AQ38" i="40"/>
  <c r="AQ28" i="40"/>
  <c r="AQ20" i="40"/>
  <c r="AQ39" i="40"/>
  <c r="AQ29" i="40"/>
  <c r="AQ40" i="40"/>
  <c r="AQ30" i="40"/>
  <c r="AQ14" i="40"/>
  <c r="AQ31" i="40"/>
  <c r="AQ15" i="40"/>
  <c r="AQ41" i="40"/>
  <c r="AQ32" i="40"/>
  <c r="AQ16" i="40"/>
  <c r="E69" i="98"/>
  <c r="CC10" i="84"/>
  <c r="BU10" i="84"/>
  <c r="S26" i="76"/>
  <c r="U26" i="76" s="1"/>
  <c r="I27" i="43" s="1"/>
  <c r="M27" i="43" s="1"/>
  <c r="S18" i="76"/>
  <c r="S29" i="76"/>
  <c r="U29" i="76" s="1"/>
  <c r="I30" i="43" s="1"/>
  <c r="M30" i="43" s="1"/>
  <c r="S32" i="76"/>
  <c r="U32" i="76" s="1"/>
  <c r="I33" i="43" s="1"/>
  <c r="M33" i="43" s="1"/>
  <c r="S24" i="76"/>
  <c r="U24" i="76" s="1"/>
  <c r="I25" i="43" s="1"/>
  <c r="M25" i="43" s="1"/>
  <c r="S16" i="76"/>
  <c r="S27" i="76"/>
  <c r="U27" i="76" s="1"/>
  <c r="I28" i="43" s="1"/>
  <c r="M28" i="43" s="1"/>
  <c r="S19" i="76"/>
  <c r="S11" i="76"/>
  <c r="U11" i="76" s="1"/>
  <c r="I12" i="43" s="1"/>
  <c r="M12" i="43" s="1"/>
  <c r="S30" i="76"/>
  <c r="U30" i="76" s="1"/>
  <c r="I31" i="43" s="1"/>
  <c r="M31" i="43" s="1"/>
  <c r="S22" i="76"/>
  <c r="U22" i="76" s="1"/>
  <c r="I23" i="43" s="1"/>
  <c r="M23" i="43" s="1"/>
  <c r="S33" i="76"/>
  <c r="U33" i="76" s="1"/>
  <c r="I34" i="43" s="1"/>
  <c r="M34" i="43" s="1"/>
  <c r="S28" i="76"/>
  <c r="U28" i="76" s="1"/>
  <c r="I29" i="43" s="1"/>
  <c r="M29" i="43" s="1"/>
  <c r="S20" i="76"/>
  <c r="S12" i="76"/>
  <c r="S31" i="76"/>
  <c r="U31" i="76" s="1"/>
  <c r="I32" i="43" s="1"/>
  <c r="M32" i="43" s="1"/>
  <c r="S23" i="76"/>
  <c r="U23" i="76" s="1"/>
  <c r="I24" i="43" s="1"/>
  <c r="M24" i="43" s="1"/>
  <c r="S15" i="76"/>
  <c r="S21" i="76"/>
  <c r="S9" i="76"/>
  <c r="S25" i="76"/>
  <c r="U25" i="76" s="1"/>
  <c r="I26" i="43" s="1"/>
  <c r="S14" i="76"/>
  <c r="S8" i="76"/>
  <c r="S17" i="76"/>
  <c r="S10" i="76"/>
  <c r="S13" i="76"/>
  <c r="BC32" i="76"/>
  <c r="BE32" i="76" s="1"/>
  <c r="I33" i="34" s="1"/>
  <c r="M33" i="34" s="1"/>
  <c r="BC24" i="76"/>
  <c r="BE24" i="76" s="1"/>
  <c r="I25" i="34" s="1"/>
  <c r="M25" i="34" s="1"/>
  <c r="BC16" i="76"/>
  <c r="BC27" i="76"/>
  <c r="BE27" i="76" s="1"/>
  <c r="I28" i="34" s="1"/>
  <c r="M28" i="34" s="1"/>
  <c r="BC30" i="76"/>
  <c r="BE30" i="76" s="1"/>
  <c r="I31" i="34" s="1"/>
  <c r="M31" i="34" s="1"/>
  <c r="BC22" i="76"/>
  <c r="BE22" i="76" s="1"/>
  <c r="I23" i="34" s="1"/>
  <c r="BC14" i="76"/>
  <c r="BC33" i="76"/>
  <c r="BE33" i="76" s="1"/>
  <c r="I34" i="34" s="1"/>
  <c r="M34" i="34" s="1"/>
  <c r="BC25" i="76"/>
  <c r="BE25" i="76" s="1"/>
  <c r="I26" i="34" s="1"/>
  <c r="M26" i="34" s="1"/>
  <c r="BC17" i="76"/>
  <c r="BC9" i="76"/>
  <c r="BC28" i="76"/>
  <c r="BE28" i="76" s="1"/>
  <c r="I29" i="34" s="1"/>
  <c r="M29" i="34" s="1"/>
  <c r="BC20" i="76"/>
  <c r="BC31" i="76"/>
  <c r="BE31" i="76" s="1"/>
  <c r="I32" i="34" s="1"/>
  <c r="M32" i="34" s="1"/>
  <c r="BC26" i="76"/>
  <c r="BE26" i="76" s="1"/>
  <c r="I27" i="34" s="1"/>
  <c r="M27" i="34" s="1"/>
  <c r="BC18" i="76"/>
  <c r="BC10" i="76"/>
  <c r="BC29" i="76"/>
  <c r="BE29" i="76" s="1"/>
  <c r="I30" i="34" s="1"/>
  <c r="M30" i="34" s="1"/>
  <c r="BC21" i="76"/>
  <c r="BC13" i="76"/>
  <c r="BC12" i="76"/>
  <c r="BC23" i="76"/>
  <c r="BE23" i="76" s="1"/>
  <c r="I24" i="34" s="1"/>
  <c r="M24" i="34" s="1"/>
  <c r="BC11" i="76"/>
  <c r="BE11" i="76" s="1"/>
  <c r="I12" i="34" s="1"/>
  <c r="M12" i="34" s="1"/>
  <c r="BC15" i="76"/>
  <c r="BC19" i="76"/>
  <c r="BC8" i="76"/>
  <c r="AM32" i="76"/>
  <c r="AO32" i="76" s="1"/>
  <c r="I33" i="38" s="1"/>
  <c r="M33" i="38" s="1"/>
  <c r="AM24" i="76"/>
  <c r="AO24" i="76" s="1"/>
  <c r="I25" i="38" s="1"/>
  <c r="M25" i="38" s="1"/>
  <c r="AM16" i="76"/>
  <c r="AM27" i="76"/>
  <c r="AO27" i="76" s="1"/>
  <c r="I28" i="38" s="1"/>
  <c r="M28" i="38" s="1"/>
  <c r="AM30" i="76"/>
  <c r="AO30" i="76" s="1"/>
  <c r="I31" i="38" s="1"/>
  <c r="M31" i="38" s="1"/>
  <c r="AM22" i="76"/>
  <c r="AO22" i="76" s="1"/>
  <c r="I23" i="38" s="1"/>
  <c r="AM14" i="76"/>
  <c r="AM33" i="76"/>
  <c r="AO33" i="76" s="1"/>
  <c r="I34" i="38" s="1"/>
  <c r="M34" i="38" s="1"/>
  <c r="AM25" i="76"/>
  <c r="AO25" i="76" s="1"/>
  <c r="I26" i="38" s="1"/>
  <c r="AM17" i="76"/>
  <c r="AM9" i="76"/>
  <c r="AM28" i="76"/>
  <c r="AO28" i="76" s="1"/>
  <c r="I29" i="38" s="1"/>
  <c r="M29" i="38" s="1"/>
  <c r="AM20" i="76"/>
  <c r="AM31" i="76"/>
  <c r="AO31" i="76" s="1"/>
  <c r="I32" i="38" s="1"/>
  <c r="M32" i="38" s="1"/>
  <c r="AM26" i="76"/>
  <c r="AO26" i="76" s="1"/>
  <c r="I27" i="38" s="1"/>
  <c r="M27" i="38" s="1"/>
  <c r="AM18" i="76"/>
  <c r="AM10" i="76"/>
  <c r="AM29" i="76"/>
  <c r="AO29" i="76" s="1"/>
  <c r="I30" i="38" s="1"/>
  <c r="M30" i="38" s="1"/>
  <c r="AM21" i="76"/>
  <c r="AM13" i="76"/>
  <c r="AM19" i="76"/>
  <c r="AM23" i="76"/>
  <c r="AO23" i="76" s="1"/>
  <c r="I24" i="38" s="1"/>
  <c r="M24" i="38" s="1"/>
  <c r="AM12" i="76"/>
  <c r="AM8" i="76"/>
  <c r="AM15" i="76"/>
  <c r="AM11" i="76"/>
  <c r="AO11" i="76" s="1"/>
  <c r="I12" i="38" s="1"/>
  <c r="M12" i="38" s="1"/>
  <c r="BQ22" i="83"/>
  <c r="BU22" i="83" s="1"/>
  <c r="AU11" i="83"/>
  <c r="AW11" i="83" s="1"/>
  <c r="BA11" i="83" s="1"/>
  <c r="M11" i="90"/>
  <c r="O11" i="90" s="1"/>
  <c r="S11" i="90" s="1"/>
  <c r="AG12" i="92"/>
  <c r="BG12" i="92" s="1"/>
  <c r="K41" i="96"/>
  <c r="I22" i="53" s="1"/>
  <c r="M22" i="53" s="1"/>
  <c r="Q22" i="53" s="1"/>
  <c r="W22" i="53" s="1"/>
  <c r="I41" i="96"/>
  <c r="I22" i="55" s="1"/>
  <c r="M22" i="55" s="1"/>
  <c r="G32" i="74"/>
  <c r="I32" i="74" s="1"/>
  <c r="G30" i="74"/>
  <c r="I30" i="74" s="1"/>
  <c r="G28" i="74"/>
  <c r="I28" i="74" s="1"/>
  <c r="G33" i="74"/>
  <c r="I33" i="74" s="1"/>
  <c r="G31" i="74"/>
  <c r="I31" i="74" s="1"/>
  <c r="G29" i="74"/>
  <c r="I29" i="74" s="1"/>
  <c r="G27" i="74"/>
  <c r="I27" i="74" s="1"/>
  <c r="BC13" i="92"/>
  <c r="AG10" i="92"/>
  <c r="G97" i="114"/>
  <c r="I27" i="22" s="1"/>
  <c r="M27" i="22" s="1"/>
  <c r="S27" i="22" s="1"/>
  <c r="BC14" i="88"/>
  <c r="AQ14" i="91"/>
  <c r="AO16" i="84"/>
  <c r="AG16" i="84"/>
  <c r="AC17" i="90"/>
  <c r="AM17" i="90"/>
  <c r="E49" i="98"/>
  <c r="G13" i="116"/>
  <c r="BC13" i="91"/>
  <c r="U16" i="83"/>
  <c r="W16" i="83" s="1"/>
  <c r="Q16" i="83"/>
  <c r="DM10" i="81"/>
  <c r="DE10" i="81"/>
  <c r="W19" i="91"/>
  <c r="AA23" i="43"/>
  <c r="AA24" i="43"/>
  <c r="AA8" i="43"/>
  <c r="AA34" i="43"/>
  <c r="AA26" i="43"/>
  <c r="AA22" i="43"/>
  <c r="O11" i="47"/>
  <c r="Y11" i="47" s="1"/>
  <c r="Q8" i="42"/>
  <c r="AO16" i="82"/>
  <c r="AW16" i="82"/>
  <c r="AY16" i="82" s="1"/>
  <c r="AC82" i="52"/>
  <c r="BW82" i="52"/>
  <c r="BQ82" i="52"/>
  <c r="AI82" i="52"/>
  <c r="BY31" i="52"/>
  <c r="CC31" i="52" s="1"/>
  <c r="AO31" i="52"/>
  <c r="BY90" i="52"/>
  <c r="CC90" i="52" s="1"/>
  <c r="AO90" i="52"/>
  <c r="AO94" i="52"/>
  <c r="BY94" i="52"/>
  <c r="CC94" i="52" s="1"/>
  <c r="BM26" i="51"/>
  <c r="BQ26" i="51" s="1"/>
  <c r="AK26" i="51"/>
  <c r="BC15" i="88"/>
  <c r="AQ73" i="52"/>
  <c r="BW65" i="52"/>
  <c r="I16" i="24"/>
  <c r="M16" i="24" s="1"/>
  <c r="S16" i="24" s="1"/>
  <c r="E33" i="103"/>
  <c r="M78" i="52"/>
  <c r="DE9" i="81"/>
  <c r="DM9" i="81"/>
  <c r="CA16" i="79"/>
  <c r="CE16" i="85"/>
  <c r="S10" i="88"/>
  <c r="AC11" i="89"/>
  <c r="AM11" i="89"/>
  <c r="DE19" i="82"/>
  <c r="DM19" i="82"/>
  <c r="AA12" i="83"/>
  <c r="AC12" i="83" s="1"/>
  <c r="AG12" i="83" s="1"/>
  <c r="M12" i="91"/>
  <c r="O12" i="91" s="1"/>
  <c r="S12" i="91" s="1"/>
  <c r="G8" i="79"/>
  <c r="S8" i="85"/>
  <c r="AU8" i="3" s="1"/>
  <c r="G450" i="1" s="1"/>
  <c r="AC17" i="91"/>
  <c r="AM17" i="91"/>
  <c r="CK8" i="82"/>
  <c r="CS8" i="82"/>
  <c r="CU8" i="82" s="1"/>
  <c r="AS40" i="56"/>
  <c r="Y40" i="56"/>
  <c r="AM40" i="56"/>
  <c r="Q40" i="56"/>
  <c r="W40" i="56" s="1"/>
  <c r="AI40" i="56"/>
  <c r="AC40" i="56"/>
  <c r="AG14" i="92"/>
  <c r="AC17" i="88"/>
  <c r="AM17" i="88"/>
  <c r="AU41" i="45"/>
  <c r="AE41" i="45"/>
  <c r="BA41" i="45"/>
  <c r="AK41" i="45"/>
  <c r="S41" i="45"/>
  <c r="BM11" i="51"/>
  <c r="BQ11" i="51" s="1"/>
  <c r="AK11" i="51"/>
  <c r="CA17" i="79"/>
  <c r="CE17" i="85"/>
  <c r="AQ11" i="79"/>
  <c r="AY11" i="85"/>
  <c r="CS17" i="84"/>
  <c r="CK17" i="84"/>
  <c r="I85" i="95"/>
  <c r="I8" i="95"/>
  <c r="I9" i="95"/>
  <c r="I84" i="95"/>
  <c r="CG13" i="81"/>
  <c r="CO13" i="81"/>
  <c r="AM11" i="88"/>
  <c r="AC11" i="88"/>
  <c r="I40" i="30"/>
  <c r="M40" i="30" s="1"/>
  <c r="E29" i="103"/>
  <c r="BC19" i="89"/>
  <c r="W29" i="102"/>
  <c r="U29" i="102"/>
  <c r="S29" i="102"/>
  <c r="Q29" i="102"/>
  <c r="AE29" i="102"/>
  <c r="O29" i="102"/>
  <c r="AC29" i="102"/>
  <c r="M29" i="102"/>
  <c r="AA29" i="102"/>
  <c r="K29" i="102"/>
  <c r="Y29" i="102"/>
  <c r="E29" i="102"/>
  <c r="CA12" i="79"/>
  <c r="CE12" i="85"/>
  <c r="CA20" i="79"/>
  <c r="CE20" i="85"/>
  <c r="BE8" i="84"/>
  <c r="AW8" i="84"/>
  <c r="M14" i="88"/>
  <c r="O14" i="88" s="1"/>
  <c r="S14" i="88" s="1"/>
  <c r="CI14" i="83"/>
  <c r="CK14" i="83" s="1"/>
  <c r="CO14" i="83" s="1"/>
  <c r="Q19" i="82"/>
  <c r="Y19" i="82"/>
  <c r="AA19" i="82" s="1"/>
  <c r="BC21" i="92"/>
  <c r="K26" i="31"/>
  <c r="K23" i="32"/>
  <c r="K23" i="31"/>
  <c r="K26" i="34"/>
  <c r="K23" i="34"/>
  <c r="K23" i="36"/>
  <c r="K23" i="35"/>
  <c r="K23" i="38"/>
  <c r="K23" i="37"/>
  <c r="K26" i="37"/>
  <c r="K23" i="39"/>
  <c r="K26" i="41"/>
  <c r="K23" i="40"/>
  <c r="K23" i="44"/>
  <c r="K23" i="43"/>
  <c r="K26" i="44"/>
  <c r="K26" i="43"/>
  <c r="K26" i="42"/>
  <c r="K23" i="45"/>
  <c r="K53" i="52"/>
  <c r="K56" i="52"/>
  <c r="K23" i="46"/>
  <c r="K26" i="38"/>
  <c r="K26" i="46"/>
  <c r="K26" i="35"/>
  <c r="K23" i="33"/>
  <c r="K23" i="42"/>
  <c r="K26" i="36"/>
  <c r="K26" i="33"/>
  <c r="K26" i="32"/>
  <c r="K23" i="30"/>
  <c r="K26" i="39"/>
  <c r="K26" i="40"/>
  <c r="K23" i="41"/>
  <c r="K26" i="30"/>
  <c r="K26" i="45"/>
  <c r="AM22" i="91"/>
  <c r="AC22" i="91"/>
  <c r="AQ14" i="79"/>
  <c r="AY14" i="85"/>
  <c r="AQ22" i="79"/>
  <c r="AY22" i="85"/>
  <c r="CS22" i="84"/>
  <c r="CK22" i="84"/>
  <c r="AQ41" i="37"/>
  <c r="AQ36" i="37"/>
  <c r="AQ45" i="37"/>
  <c r="AQ46" i="37"/>
  <c r="AQ38" i="37"/>
  <c r="AQ40" i="37"/>
  <c r="AQ30" i="37"/>
  <c r="AQ15" i="37"/>
  <c r="AQ16" i="37"/>
  <c r="AQ43" i="37"/>
  <c r="AQ33" i="37"/>
  <c r="AQ25" i="37"/>
  <c r="AQ17" i="37"/>
  <c r="AQ18" i="37"/>
  <c r="AQ42" i="37"/>
  <c r="AQ37" i="37"/>
  <c r="AQ27" i="37"/>
  <c r="AQ19" i="37"/>
  <c r="AQ11" i="37"/>
  <c r="AQ28" i="37"/>
  <c r="AQ20" i="37"/>
  <c r="AQ29" i="37"/>
  <c r="AQ14" i="37"/>
  <c r="AQ32" i="37"/>
  <c r="AQ31" i="37"/>
  <c r="AQ39" i="37"/>
  <c r="BY46" i="52"/>
  <c r="CC46" i="52" s="1"/>
  <c r="BU8" i="84"/>
  <c r="CC8" i="84"/>
  <c r="CO11" i="82"/>
  <c r="CG11" i="82"/>
  <c r="I56" i="98"/>
  <c r="I18" i="51"/>
  <c r="M18" i="51" s="1"/>
  <c r="E27" i="103"/>
  <c r="BI15" i="79"/>
  <c r="BO15" i="85"/>
  <c r="BI23" i="79"/>
  <c r="BO23" i="85"/>
  <c r="CK16" i="84"/>
  <c r="CS16" i="84"/>
  <c r="M48" i="100"/>
  <c r="M47" i="100"/>
  <c r="AK21" i="81"/>
  <c r="AS21" i="81"/>
  <c r="AA23" i="31"/>
  <c r="AA24" i="31"/>
  <c r="AA8" i="31"/>
  <c r="AA26" i="31"/>
  <c r="AA34" i="31"/>
  <c r="AA22" i="31"/>
  <c r="AA22" i="35"/>
  <c r="AA23" i="35"/>
  <c r="AA8" i="35"/>
  <c r="AA26" i="35"/>
  <c r="O23" i="47"/>
  <c r="Y23" i="47" s="1"/>
  <c r="O19" i="47"/>
  <c r="Y19" i="47" s="1"/>
  <c r="AA24" i="35"/>
  <c r="AA34" i="35"/>
  <c r="AU13" i="83"/>
  <c r="AW13" i="83" s="1"/>
  <c r="BA13" i="83" s="1"/>
  <c r="M13" i="90"/>
  <c r="O13" i="90" s="1"/>
  <c r="S13" i="90" s="1"/>
  <c r="AA22" i="42"/>
  <c r="AA23" i="42"/>
  <c r="AA24" i="42"/>
  <c r="AA8" i="42"/>
  <c r="AA34" i="42"/>
  <c r="AA26" i="42"/>
  <c r="O12" i="47"/>
  <c r="Y12" i="47" s="1"/>
  <c r="U20" i="84"/>
  <c r="M20" i="84"/>
  <c r="G20" i="87"/>
  <c r="I20" i="87" s="1"/>
  <c r="AY20" i="3" s="1"/>
  <c r="G800" i="1" s="1"/>
  <c r="W20" i="92"/>
  <c r="I59" i="99"/>
  <c r="U12" i="83"/>
  <c r="W12" i="83" s="1"/>
  <c r="Q12" i="83"/>
  <c r="Q49" i="23"/>
  <c r="Q14" i="23"/>
  <c r="Q12" i="23"/>
  <c r="Q48" i="23"/>
  <c r="Q15" i="23"/>
  <c r="Q21" i="23"/>
  <c r="Q13" i="23"/>
  <c r="Q25" i="23"/>
  <c r="Q16" i="23"/>
  <c r="Q23" i="23"/>
  <c r="M24" i="135"/>
  <c r="Q24" i="23"/>
  <c r="Q22" i="23"/>
  <c r="Q50" i="23"/>
  <c r="Q17" i="23"/>
  <c r="Q26" i="23"/>
  <c r="CC20" i="83"/>
  <c r="CE20" i="83" s="1"/>
  <c r="BY20" i="83"/>
  <c r="G48" i="115"/>
  <c r="G71" i="98" s="1"/>
  <c r="G52" i="115"/>
  <c r="G75" i="98" s="1"/>
  <c r="G51" i="115"/>
  <c r="G74" i="98" s="1"/>
  <c r="I74" i="98" s="1"/>
  <c r="G49" i="115"/>
  <c r="G72" i="98" s="1"/>
  <c r="K47" i="100"/>
  <c r="K48" i="100"/>
  <c r="BE19" i="84"/>
  <c r="AW19" i="84"/>
  <c r="Q8" i="44"/>
  <c r="Q51" i="50"/>
  <c r="W51" i="50" s="1"/>
  <c r="Y51" i="50"/>
  <c r="Q44" i="50"/>
  <c r="W44" i="50" s="1"/>
  <c r="Y44" i="50"/>
  <c r="BC14" i="91"/>
  <c r="CK20" i="84"/>
  <c r="CS20" i="84"/>
  <c r="Q14" i="48"/>
  <c r="AI14" i="48"/>
  <c r="AA14" i="48"/>
  <c r="CS21" i="84"/>
  <c r="CK21" i="84"/>
  <c r="S59" i="99"/>
  <c r="AM25" i="144"/>
  <c r="AU22" i="91" s="1"/>
  <c r="AY22" i="91" s="1"/>
  <c r="AY23" i="91" s="1"/>
  <c r="BA17" i="84"/>
  <c r="AO17" i="79" s="1"/>
  <c r="BI17" i="84"/>
  <c r="Y11" i="79"/>
  <c r="AI11" i="85"/>
  <c r="Y19" i="79"/>
  <c r="AI19" i="85"/>
  <c r="I53" i="96"/>
  <c r="I8" i="51" s="1"/>
  <c r="AW18" i="83"/>
  <c r="BA18" i="83" s="1"/>
  <c r="AS9" i="81"/>
  <c r="AK9" i="81"/>
  <c r="S15" i="88"/>
  <c r="AW15" i="82"/>
  <c r="AY15" i="82" s="1"/>
  <c r="AO15" i="82"/>
  <c r="Q8" i="33"/>
  <c r="S8" i="33" s="1"/>
  <c r="DM14" i="82"/>
  <c r="DE14" i="82"/>
  <c r="CA8" i="92"/>
  <c r="BG8" i="3" s="1"/>
  <c r="G456" i="1" s="1"/>
  <c r="AQ8" i="92"/>
  <c r="G21" i="87"/>
  <c r="I21" i="87" s="1"/>
  <c r="AY21" i="3" s="1"/>
  <c r="G829" i="1" s="1"/>
  <c r="W21" i="92"/>
  <c r="BG21" i="92" s="1"/>
  <c r="AK19" i="81"/>
  <c r="AS19" i="81"/>
  <c r="AS8" i="56"/>
  <c r="AM8" i="56"/>
  <c r="Q8" i="56"/>
  <c r="W8" i="56" s="1"/>
  <c r="AI8" i="56"/>
  <c r="AC8" i="56"/>
  <c r="M19" i="56"/>
  <c r="I63" i="98"/>
  <c r="AC17" i="89"/>
  <c r="AM17" i="89"/>
  <c r="Y10" i="82"/>
  <c r="AA10" i="82" s="1"/>
  <c r="Q10" i="82"/>
  <c r="AK14" i="82"/>
  <c r="AS14" i="82"/>
  <c r="G63" i="96"/>
  <c r="I63" i="96" s="1"/>
  <c r="G64" i="96"/>
  <c r="I64" i="96" s="1"/>
  <c r="G26" i="96"/>
  <c r="BA23" i="81"/>
  <c r="BE23" i="81" s="1"/>
  <c r="AS23" i="83"/>
  <c r="AW23" i="83" s="1"/>
  <c r="BA23" i="83" s="1"/>
  <c r="AS23" i="84"/>
  <c r="BA23" i="82"/>
  <c r="BE23" i="82" s="1"/>
  <c r="AG18" i="92"/>
  <c r="AO12" i="81"/>
  <c r="AW12" i="81"/>
  <c r="AY12" i="81" s="1"/>
  <c r="BC17" i="88"/>
  <c r="E23" i="88"/>
  <c r="AK42" i="52"/>
  <c r="O41" i="52"/>
  <c r="U41" i="52" s="1"/>
  <c r="AK52" i="52"/>
  <c r="AK44" i="52"/>
  <c r="O42" i="52"/>
  <c r="U42" i="52" s="1"/>
  <c r="AK37" i="52"/>
  <c r="O52" i="52"/>
  <c r="U52" i="52" s="1"/>
  <c r="O44" i="52"/>
  <c r="U44" i="52" s="1"/>
  <c r="AK9" i="52"/>
  <c r="O9" i="52"/>
  <c r="U9" i="52" s="1"/>
  <c r="O37" i="52"/>
  <c r="U37" i="52" s="1"/>
  <c r="AK8" i="52"/>
  <c r="AK41" i="52"/>
  <c r="O97" i="52"/>
  <c r="U97" i="52" s="1"/>
  <c r="O8" i="52"/>
  <c r="AK97" i="52"/>
  <c r="Y17" i="81"/>
  <c r="AA17" i="81" s="1"/>
  <c r="Q17" i="81"/>
  <c r="AQ36" i="41"/>
  <c r="AQ18" i="41"/>
  <c r="AQ45" i="41"/>
  <c r="AQ43" i="41"/>
  <c r="AQ37" i="41"/>
  <c r="AQ27" i="41"/>
  <c r="AQ46" i="41"/>
  <c r="AQ38" i="41"/>
  <c r="AQ28" i="41"/>
  <c r="AQ20" i="41"/>
  <c r="AQ39" i="41"/>
  <c r="AQ29" i="41"/>
  <c r="AQ40" i="41"/>
  <c r="AQ30" i="41"/>
  <c r="AQ14" i="41"/>
  <c r="AQ31" i="41"/>
  <c r="AQ15" i="41"/>
  <c r="AQ41" i="41"/>
  <c r="AQ32" i="41"/>
  <c r="AQ16" i="41"/>
  <c r="AQ42" i="41"/>
  <c r="AQ33" i="41"/>
  <c r="AQ25" i="41"/>
  <c r="AQ17" i="41"/>
  <c r="AQ11" i="41"/>
  <c r="AQ19" i="41"/>
  <c r="U9" i="84"/>
  <c r="M9" i="84"/>
  <c r="E9" i="79" s="1"/>
  <c r="Q13" i="82"/>
  <c r="Y13" i="82"/>
  <c r="AA13" i="82" s="1"/>
  <c r="I40" i="31"/>
  <c r="M40" i="31" s="1"/>
  <c r="E28" i="103"/>
  <c r="Q16" i="81"/>
  <c r="Y16" i="81"/>
  <c r="AA16" i="81" s="1"/>
  <c r="AC10" i="89"/>
  <c r="AM10" i="89"/>
  <c r="BC12" i="89"/>
  <c r="G45" i="96"/>
  <c r="G43" i="96"/>
  <c r="I43" i="96" s="1"/>
  <c r="G39" i="96"/>
  <c r="I39" i="96" s="1"/>
  <c r="G13" i="96"/>
  <c r="G44" i="96"/>
  <c r="I44" i="96" s="1"/>
  <c r="G12" i="96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AM21" i="88"/>
  <c r="AC21" i="88"/>
  <c r="CS14" i="81"/>
  <c r="CU14" i="81" s="1"/>
  <c r="CK14" i="81"/>
  <c r="CC21" i="84"/>
  <c r="BU21" i="84"/>
  <c r="AY26" i="76"/>
  <c r="BA26" i="76" s="1"/>
  <c r="I27" i="35" s="1"/>
  <c r="M27" i="35" s="1"/>
  <c r="AY18" i="76"/>
  <c r="AY29" i="76"/>
  <c r="BA29" i="76" s="1"/>
  <c r="I30" i="35" s="1"/>
  <c r="M30" i="35" s="1"/>
  <c r="AY32" i="76"/>
  <c r="BA32" i="76" s="1"/>
  <c r="I33" i="35" s="1"/>
  <c r="M33" i="35" s="1"/>
  <c r="AY24" i="76"/>
  <c r="BA24" i="76" s="1"/>
  <c r="I25" i="35" s="1"/>
  <c r="M25" i="35" s="1"/>
  <c r="AY16" i="76"/>
  <c r="AY27" i="76"/>
  <c r="BA27" i="76" s="1"/>
  <c r="I28" i="35" s="1"/>
  <c r="M28" i="35" s="1"/>
  <c r="AY19" i="76"/>
  <c r="AY11" i="76"/>
  <c r="BA11" i="76" s="1"/>
  <c r="I12" i="35" s="1"/>
  <c r="M12" i="35" s="1"/>
  <c r="AY30" i="76"/>
  <c r="BA30" i="76" s="1"/>
  <c r="I31" i="35" s="1"/>
  <c r="M31" i="35" s="1"/>
  <c r="AY22" i="76"/>
  <c r="BA22" i="76" s="1"/>
  <c r="I23" i="35" s="1"/>
  <c r="M23" i="35" s="1"/>
  <c r="AY33" i="76"/>
  <c r="AY28" i="76"/>
  <c r="BA28" i="76" s="1"/>
  <c r="I29" i="35" s="1"/>
  <c r="M29" i="35" s="1"/>
  <c r="AY20" i="76"/>
  <c r="AY12" i="76"/>
  <c r="AY31" i="76"/>
  <c r="BA31" i="76" s="1"/>
  <c r="I32" i="35" s="1"/>
  <c r="M32" i="35" s="1"/>
  <c r="AY23" i="76"/>
  <c r="BA23" i="76" s="1"/>
  <c r="I24" i="35" s="1"/>
  <c r="M24" i="35" s="1"/>
  <c r="AY15" i="76"/>
  <c r="AY25" i="76"/>
  <c r="BA25" i="76" s="1"/>
  <c r="I26" i="35" s="1"/>
  <c r="M26" i="35" s="1"/>
  <c r="AY9" i="76"/>
  <c r="AY8" i="76"/>
  <c r="AY17" i="76"/>
  <c r="AY21" i="76"/>
  <c r="AY14" i="76"/>
  <c r="AY10" i="76"/>
  <c r="AY13" i="76"/>
  <c r="AI26" i="76"/>
  <c r="AK26" i="76" s="1"/>
  <c r="I27" i="39" s="1"/>
  <c r="M27" i="39" s="1"/>
  <c r="AI18" i="76"/>
  <c r="AI29" i="76"/>
  <c r="AK29" i="76" s="1"/>
  <c r="I30" i="39" s="1"/>
  <c r="M30" i="39" s="1"/>
  <c r="AI32" i="76"/>
  <c r="AK32" i="76" s="1"/>
  <c r="I33" i="39" s="1"/>
  <c r="M33" i="39" s="1"/>
  <c r="AI24" i="76"/>
  <c r="AK24" i="76" s="1"/>
  <c r="I25" i="39" s="1"/>
  <c r="M25" i="39" s="1"/>
  <c r="AI16" i="76"/>
  <c r="AI27" i="76"/>
  <c r="AK27" i="76" s="1"/>
  <c r="I28" i="39" s="1"/>
  <c r="M28" i="39" s="1"/>
  <c r="AI19" i="76"/>
  <c r="AI11" i="76"/>
  <c r="AK11" i="76" s="1"/>
  <c r="I12" i="39" s="1"/>
  <c r="M12" i="39" s="1"/>
  <c r="AI30" i="76"/>
  <c r="AK30" i="76" s="1"/>
  <c r="I31" i="39" s="1"/>
  <c r="M31" i="39" s="1"/>
  <c r="AI22" i="76"/>
  <c r="AK22" i="76" s="1"/>
  <c r="I23" i="39" s="1"/>
  <c r="M23" i="39" s="1"/>
  <c r="AI33" i="76"/>
  <c r="AK33" i="76" s="1"/>
  <c r="I34" i="39" s="1"/>
  <c r="M34" i="39" s="1"/>
  <c r="AI28" i="76"/>
  <c r="AK28" i="76" s="1"/>
  <c r="I29" i="39" s="1"/>
  <c r="M29" i="39" s="1"/>
  <c r="AI20" i="76"/>
  <c r="AI12" i="76"/>
  <c r="AI31" i="76"/>
  <c r="AK31" i="76" s="1"/>
  <c r="I32" i="39" s="1"/>
  <c r="M32" i="39" s="1"/>
  <c r="AI23" i="76"/>
  <c r="AK23" i="76" s="1"/>
  <c r="I24" i="39" s="1"/>
  <c r="M24" i="39" s="1"/>
  <c r="AI15" i="76"/>
  <c r="AI14" i="76"/>
  <c r="AI25" i="76"/>
  <c r="AK25" i="76" s="1"/>
  <c r="I26" i="39" s="1"/>
  <c r="M26" i="39" s="1"/>
  <c r="AI10" i="76"/>
  <c r="AI13" i="76"/>
  <c r="AI17" i="76"/>
  <c r="AI9" i="76"/>
  <c r="AI21" i="76"/>
  <c r="AI8" i="76"/>
  <c r="BS32" i="76"/>
  <c r="BU32" i="76" s="1"/>
  <c r="I33" i="31" s="1"/>
  <c r="M33" i="31" s="1"/>
  <c r="BS24" i="76"/>
  <c r="BU24" i="76" s="1"/>
  <c r="I25" i="31" s="1"/>
  <c r="M25" i="31" s="1"/>
  <c r="BS16" i="76"/>
  <c r="BS27" i="76"/>
  <c r="BU27" i="76" s="1"/>
  <c r="I28" i="31" s="1"/>
  <c r="M28" i="31" s="1"/>
  <c r="BS30" i="76"/>
  <c r="BU30" i="76" s="1"/>
  <c r="I31" i="31" s="1"/>
  <c r="M31" i="31" s="1"/>
  <c r="BS22" i="76"/>
  <c r="BU22" i="76" s="1"/>
  <c r="I23" i="31" s="1"/>
  <c r="M23" i="31" s="1"/>
  <c r="BS14" i="76"/>
  <c r="BS33" i="76"/>
  <c r="BU33" i="76" s="1"/>
  <c r="I34" i="31" s="1"/>
  <c r="M34" i="31" s="1"/>
  <c r="BS25" i="76"/>
  <c r="BU25" i="76" s="1"/>
  <c r="I26" i="31" s="1"/>
  <c r="M26" i="31" s="1"/>
  <c r="BS17" i="76"/>
  <c r="BS9" i="76"/>
  <c r="BS28" i="76"/>
  <c r="BU28" i="76" s="1"/>
  <c r="I29" i="31" s="1"/>
  <c r="M29" i="31" s="1"/>
  <c r="BS20" i="76"/>
  <c r="BS31" i="76"/>
  <c r="BU31" i="76" s="1"/>
  <c r="I32" i="31" s="1"/>
  <c r="M32" i="31" s="1"/>
  <c r="BS26" i="76"/>
  <c r="BU26" i="76" s="1"/>
  <c r="I27" i="31" s="1"/>
  <c r="M27" i="31" s="1"/>
  <c r="BS18" i="76"/>
  <c r="BS10" i="76"/>
  <c r="BS29" i="76"/>
  <c r="BU29" i="76" s="1"/>
  <c r="I30" i="31" s="1"/>
  <c r="M30" i="31" s="1"/>
  <c r="BS21" i="76"/>
  <c r="BS13" i="76"/>
  <c r="BS23" i="76"/>
  <c r="BU23" i="76" s="1"/>
  <c r="I24" i="31" s="1"/>
  <c r="M24" i="31" s="1"/>
  <c r="BS8" i="76"/>
  <c r="BS15" i="76"/>
  <c r="BS12" i="76"/>
  <c r="BS19" i="76"/>
  <c r="BS11" i="76"/>
  <c r="BU11" i="76" s="1"/>
  <c r="I12" i="31" s="1"/>
  <c r="M12" i="31" s="1"/>
  <c r="CO22" i="81"/>
  <c r="CG22" i="81"/>
  <c r="M10" i="84"/>
  <c r="E10" i="79" s="1"/>
  <c r="U10" i="84"/>
  <c r="AC18" i="90"/>
  <c r="AM18" i="90"/>
  <c r="G47" i="115"/>
  <c r="G70" i="98" s="1"/>
  <c r="AC18" i="89"/>
  <c r="AM18" i="89"/>
  <c r="S41" i="42"/>
  <c r="AQ10" i="92"/>
  <c r="Y21" i="81"/>
  <c r="AA21" i="81" s="1"/>
  <c r="Q21" i="81"/>
  <c r="AU15" i="83"/>
  <c r="AW15" i="83" s="1"/>
  <c r="BA15" i="83" s="1"/>
  <c r="M15" i="90"/>
  <c r="O15" i="90" s="1"/>
  <c r="S15" i="90" s="1"/>
  <c r="AW10" i="84"/>
  <c r="BE10" i="84"/>
  <c r="G50" i="116"/>
  <c r="E73" i="98" s="1"/>
  <c r="G47" i="116"/>
  <c r="E70" i="98" s="1"/>
  <c r="G48" i="116"/>
  <c r="E71" i="98" s="1"/>
  <c r="G49" i="116"/>
  <c r="E72" i="98" s="1"/>
  <c r="G52" i="116"/>
  <c r="E75" i="98" s="1"/>
  <c r="CK10" i="81"/>
  <c r="CS10" i="81"/>
  <c r="CU10" i="81" s="1"/>
  <c r="AA16" i="83"/>
  <c r="AC16" i="83" s="1"/>
  <c r="AG16" i="83" s="1"/>
  <c r="M16" i="91"/>
  <c r="O16" i="91" s="1"/>
  <c r="S16" i="91" s="1"/>
  <c r="BC13" i="88"/>
  <c r="CS18" i="84"/>
  <c r="CK18" i="84"/>
  <c r="G37" i="96"/>
  <c r="I37" i="96" s="1"/>
  <c r="G11" i="96"/>
  <c r="G38" i="96"/>
  <c r="I38" i="96" s="1"/>
  <c r="AS11" i="80"/>
  <c r="AW11" i="80"/>
  <c r="AY11" i="80" s="1"/>
  <c r="BA41" i="34"/>
  <c r="AK41" i="34"/>
  <c r="S41" i="34"/>
  <c r="AU41" i="34"/>
  <c r="AE41" i="34"/>
  <c r="BC15" i="89"/>
  <c r="U21" i="83"/>
  <c r="W21" i="83" s="1"/>
  <c r="Q21" i="83"/>
  <c r="G9" i="79"/>
  <c r="S9" i="85"/>
  <c r="AU9" i="3" s="1"/>
  <c r="G479" i="1" s="1"/>
  <c r="Y15" i="81"/>
  <c r="AA15" i="81" s="1"/>
  <c r="Q15" i="81"/>
  <c r="Q11" i="54"/>
  <c r="Y11" i="54" s="1"/>
  <c r="BY43" i="52"/>
  <c r="CC43" i="52" s="1"/>
  <c r="AO43" i="52"/>
  <c r="BM9" i="51"/>
  <c r="BQ9" i="51" s="1"/>
  <c r="AK9" i="51"/>
  <c r="BM15" i="51"/>
  <c r="BQ15" i="51" s="1"/>
  <c r="AK15" i="51"/>
  <c r="BM21" i="51"/>
  <c r="BQ21" i="51" s="1"/>
  <c r="AK21" i="51"/>
  <c r="AM16" i="91"/>
  <c r="AC16" i="91"/>
  <c r="AM72" i="52"/>
  <c r="BY73" i="52"/>
  <c r="CC73" i="52" s="1"/>
  <c r="S14" i="90"/>
  <c r="CG76" i="52"/>
  <c r="BM76" i="52"/>
  <c r="AS76" i="52"/>
  <c r="Y76" i="52"/>
  <c r="BW76" i="52"/>
  <c r="BC76" i="52"/>
  <c r="AI76" i="52"/>
  <c r="M79" i="52"/>
  <c r="I149" i="11"/>
  <c r="E37" i="103"/>
  <c r="CA70" i="52"/>
  <c r="CG70" i="52" s="1"/>
  <c r="CS9" i="84"/>
  <c r="CK9" i="84"/>
  <c r="AQ21" i="89"/>
  <c r="AA22" i="34"/>
  <c r="AA23" i="34"/>
  <c r="AA26" i="34"/>
  <c r="AA24" i="34"/>
  <c r="AA8" i="34"/>
  <c r="AA34" i="34"/>
  <c r="O20" i="47"/>
  <c r="Y20" i="47" s="1"/>
  <c r="AQ18" i="79"/>
  <c r="AY18" i="85"/>
  <c r="AW13" i="84"/>
  <c r="BE13" i="84"/>
  <c r="BI14" i="83"/>
  <c r="BK14" i="83" s="1"/>
  <c r="BE14" i="83"/>
  <c r="AG59" i="99"/>
  <c r="Q22" i="90" s="1"/>
  <c r="S22" i="90" s="1"/>
  <c r="Y23" i="79"/>
  <c r="AI23" i="85"/>
  <c r="M40" i="103"/>
  <c r="M41" i="103"/>
  <c r="BU12" i="81"/>
  <c r="BW12" i="81" s="1"/>
  <c r="BM12" i="81"/>
  <c r="G52" i="100"/>
  <c r="G51" i="100"/>
  <c r="AY66" i="52"/>
  <c r="BA66" i="52" s="1"/>
  <c r="AW66" i="52"/>
  <c r="AC19" i="80"/>
  <c r="AG19" i="80"/>
  <c r="AI19" i="80" s="1"/>
  <c r="G19" i="114"/>
  <c r="E70" i="96" s="1"/>
  <c r="G18" i="114"/>
  <c r="I15" i="49" s="1"/>
  <c r="M15" i="49" s="1"/>
  <c r="Q15" i="49" s="1"/>
  <c r="W15" i="49" s="1"/>
  <c r="CC68" i="52"/>
  <c r="CE68" i="52" s="1"/>
  <c r="CA68" i="52"/>
  <c r="AQ30" i="76"/>
  <c r="AS30" i="76" s="1"/>
  <c r="I31" i="37" s="1"/>
  <c r="M31" i="37" s="1"/>
  <c r="AQ22" i="76"/>
  <c r="AS22" i="76" s="1"/>
  <c r="I23" i="37" s="1"/>
  <c r="M23" i="37" s="1"/>
  <c r="AQ14" i="76"/>
  <c r="AQ33" i="76"/>
  <c r="AS33" i="76" s="1"/>
  <c r="I34" i="37" s="1"/>
  <c r="M34" i="37" s="1"/>
  <c r="AQ28" i="76"/>
  <c r="AS28" i="76" s="1"/>
  <c r="I29" i="37" s="1"/>
  <c r="M29" i="37" s="1"/>
  <c r="AQ20" i="76"/>
  <c r="AQ12" i="76"/>
  <c r="AQ31" i="76"/>
  <c r="AS31" i="76" s="1"/>
  <c r="I32" i="37" s="1"/>
  <c r="M32" i="37" s="1"/>
  <c r="AQ23" i="76"/>
  <c r="AS23" i="76" s="1"/>
  <c r="I24" i="37" s="1"/>
  <c r="M24" i="37" s="1"/>
  <c r="AQ15" i="76"/>
  <c r="AQ26" i="76"/>
  <c r="AS26" i="76" s="1"/>
  <c r="I27" i="37" s="1"/>
  <c r="M27" i="37" s="1"/>
  <c r="AQ18" i="76"/>
  <c r="AQ29" i="76"/>
  <c r="AS29" i="76" s="1"/>
  <c r="I30" i="37" s="1"/>
  <c r="M30" i="37" s="1"/>
  <c r="AQ32" i="76"/>
  <c r="AS32" i="76" s="1"/>
  <c r="I33" i="37" s="1"/>
  <c r="M33" i="37" s="1"/>
  <c r="AQ24" i="76"/>
  <c r="AS24" i="76" s="1"/>
  <c r="I25" i="37" s="1"/>
  <c r="M25" i="37" s="1"/>
  <c r="AQ16" i="76"/>
  <c r="AQ27" i="76"/>
  <c r="AS27" i="76" s="1"/>
  <c r="I28" i="37" s="1"/>
  <c r="M28" i="37" s="1"/>
  <c r="AQ19" i="76"/>
  <c r="AQ11" i="76"/>
  <c r="AS11" i="76" s="1"/>
  <c r="I12" i="37" s="1"/>
  <c r="M12" i="37" s="1"/>
  <c r="AQ10" i="76"/>
  <c r="AQ25" i="76"/>
  <c r="AS25" i="76" s="1"/>
  <c r="I26" i="37" s="1"/>
  <c r="M26" i="37" s="1"/>
  <c r="AQ13" i="76"/>
  <c r="AQ17" i="76"/>
  <c r="AQ9" i="76"/>
  <c r="AQ8" i="76"/>
  <c r="AQ21" i="76"/>
  <c r="AQ12" i="92"/>
  <c r="Q32" i="54"/>
  <c r="W32" i="54" s="1"/>
  <c r="BA12" i="84"/>
  <c r="BI12" i="84"/>
  <c r="AK8" i="81"/>
  <c r="AS8" i="81"/>
  <c r="CK10" i="82"/>
  <c r="CS10" i="82"/>
  <c r="CU10" i="82" s="1"/>
  <c r="I76" i="98"/>
  <c r="M16" i="89"/>
  <c r="O16" i="89" s="1"/>
  <c r="S16" i="89" s="1"/>
  <c r="BO16" i="83"/>
  <c r="BQ16" i="83" s="1"/>
  <c r="BU16" i="83" s="1"/>
  <c r="U21" i="84"/>
  <c r="M21" i="84"/>
  <c r="BS10" i="85"/>
  <c r="BU10" i="85" s="1"/>
  <c r="BW10" i="85" s="1"/>
  <c r="BY10" i="85" s="1"/>
  <c r="CA10" i="85" s="1"/>
  <c r="CC10" i="85" s="1"/>
  <c r="BQ13" i="84"/>
  <c r="BY13" i="84"/>
  <c r="S11" i="88"/>
  <c r="CA13" i="79"/>
  <c r="CE13" i="85"/>
  <c r="CA21" i="79"/>
  <c r="CE21" i="85"/>
  <c r="M19" i="89"/>
  <c r="O19" i="89" s="1"/>
  <c r="S19" i="89" s="1"/>
  <c r="BO19" i="83"/>
  <c r="BQ19" i="83" s="1"/>
  <c r="BU19" i="83" s="1"/>
  <c r="AC20" i="91"/>
  <c r="AM20" i="91"/>
  <c r="BC13" i="89"/>
  <c r="AQ15" i="79"/>
  <c r="AY15" i="85"/>
  <c r="AM23" i="85"/>
  <c r="AO23" i="85" s="1"/>
  <c r="AQ23" i="85" s="1"/>
  <c r="AS23" i="85" s="1"/>
  <c r="AU23" i="85" s="1"/>
  <c r="AW23" i="85" s="1"/>
  <c r="BY9" i="81"/>
  <c r="CC9" i="81" s="1"/>
  <c r="BY9" i="82"/>
  <c r="CC9" i="82" s="1"/>
  <c r="BM9" i="83"/>
  <c r="BQ9" i="83" s="1"/>
  <c r="BU9" i="83" s="1"/>
  <c r="BM9" i="84"/>
  <c r="CO11" i="81"/>
  <c r="CG11" i="81"/>
  <c r="BI8" i="79"/>
  <c r="BO8" i="85"/>
  <c r="BI16" i="79"/>
  <c r="BO16" i="85"/>
  <c r="CW16" i="83"/>
  <c r="CY16" i="83" s="1"/>
  <c r="CS16" i="83"/>
  <c r="AC11" i="84"/>
  <c r="AK11" i="84"/>
  <c r="AC13" i="91"/>
  <c r="AM13" i="91"/>
  <c r="AS19" i="80"/>
  <c r="AW19" i="80"/>
  <c r="AY19" i="80" s="1"/>
  <c r="AS12" i="80"/>
  <c r="AW12" i="80"/>
  <c r="AY12" i="80" s="1"/>
  <c r="Q21" i="82"/>
  <c r="Y21" i="82"/>
  <c r="AA21" i="82" s="1"/>
  <c r="AU12" i="83"/>
  <c r="AW12" i="83" s="1"/>
  <c r="BA12" i="83" s="1"/>
  <c r="M12" i="90"/>
  <c r="O12" i="90" s="1"/>
  <c r="S12" i="90" s="1"/>
  <c r="AC10" i="80"/>
  <c r="AG10" i="80"/>
  <c r="AI10" i="80" s="1"/>
  <c r="AA22" i="46"/>
  <c r="AA23" i="46"/>
  <c r="AA24" i="46"/>
  <c r="AA8" i="46"/>
  <c r="AA34" i="46"/>
  <c r="AA26" i="46"/>
  <c r="O8" i="47"/>
  <c r="CG16" i="82"/>
  <c r="CO16" i="82"/>
  <c r="U13" i="83"/>
  <c r="W13" i="83" s="1"/>
  <c r="Q13" i="83"/>
  <c r="I40" i="46"/>
  <c r="M40" i="46" s="1"/>
  <c r="E12" i="103"/>
  <c r="G40" i="117"/>
  <c r="E11" i="103" s="1"/>
  <c r="AW19" i="83"/>
  <c r="BA19" i="83" s="1"/>
  <c r="AC22" i="88"/>
  <c r="AM22" i="88"/>
  <c r="I45" i="96"/>
  <c r="I18" i="55" s="1"/>
  <c r="M18" i="55" s="1"/>
  <c r="G102" i="114"/>
  <c r="I30" i="24" s="1"/>
  <c r="M30" i="24" s="1"/>
  <c r="S30" i="24" s="1"/>
  <c r="W11" i="54"/>
  <c r="CW20" i="83"/>
  <c r="CY20" i="83" s="1"/>
  <c r="CS20" i="83"/>
  <c r="CW21" i="83"/>
  <c r="CY21" i="83" s="1"/>
  <c r="CS21" i="83"/>
  <c r="G32" i="73"/>
  <c r="G30" i="73"/>
  <c r="G28" i="73"/>
  <c r="G26" i="73"/>
  <c r="G24" i="73"/>
  <c r="G22" i="73"/>
  <c r="G20" i="73"/>
  <c r="G18" i="73"/>
  <c r="G16" i="73"/>
  <c r="G14" i="73"/>
  <c r="G12" i="73"/>
  <c r="G10" i="73"/>
  <c r="G8" i="73"/>
  <c r="G76" i="74"/>
  <c r="I76" i="74" s="1"/>
  <c r="K76" i="74" s="1"/>
  <c r="G74" i="74"/>
  <c r="I74" i="74" s="1"/>
  <c r="G33" i="73"/>
  <c r="G31" i="73"/>
  <c r="G29" i="73"/>
  <c r="G27" i="73"/>
  <c r="G25" i="73"/>
  <c r="G23" i="73"/>
  <c r="G21" i="73"/>
  <c r="G19" i="73"/>
  <c r="G17" i="73"/>
  <c r="G15" i="73"/>
  <c r="G13" i="73"/>
  <c r="G11" i="73"/>
  <c r="G9" i="73"/>
  <c r="G75" i="74"/>
  <c r="I75" i="74" s="1"/>
  <c r="K75" i="74" s="1"/>
  <c r="G73" i="74"/>
  <c r="I73" i="74" s="1"/>
  <c r="G77" i="96"/>
  <c r="G75" i="96"/>
  <c r="G73" i="96"/>
  <c r="G21" i="96"/>
  <c r="G78" i="96"/>
  <c r="G76" i="96"/>
  <c r="I76" i="96" s="1"/>
  <c r="G74" i="96"/>
  <c r="BC59" i="99"/>
  <c r="BE59" i="99" s="1"/>
  <c r="Q22" i="88" s="1"/>
  <c r="BE25" i="144"/>
  <c r="AU22" i="88" s="1"/>
  <c r="AY22" i="88" s="1"/>
  <c r="AA8" i="48"/>
  <c r="Q8" i="48"/>
  <c r="AI8" i="48"/>
  <c r="Y12" i="79"/>
  <c r="AI12" i="85"/>
  <c r="Y20" i="79"/>
  <c r="AI20" i="85"/>
  <c r="BA8" i="38"/>
  <c r="AK8" i="38"/>
  <c r="Q8" i="38"/>
  <c r="AU8" i="38"/>
  <c r="AE8" i="38"/>
  <c r="BQ18" i="82"/>
  <c r="BI18" i="82"/>
  <c r="G13" i="117"/>
  <c r="AC11" i="91"/>
  <c r="AM11" i="91"/>
  <c r="AU41" i="36"/>
  <c r="AE41" i="36"/>
  <c r="BA41" i="36"/>
  <c r="AK41" i="36"/>
  <c r="S41" i="36"/>
  <c r="BI11" i="82"/>
  <c r="BQ11" i="82"/>
  <c r="DE14" i="81"/>
  <c r="DM14" i="81"/>
  <c r="S20" i="88"/>
  <c r="G47" i="100"/>
  <c r="G48" i="100"/>
  <c r="AC18" i="80"/>
  <c r="AG18" i="80"/>
  <c r="AI18" i="80" s="1"/>
  <c r="AY69" i="52"/>
  <c r="BA69" i="52" s="1"/>
  <c r="AW69" i="52"/>
  <c r="CK12" i="84"/>
  <c r="CS12" i="84"/>
  <c r="AQ14" i="92"/>
  <c r="AQ40" i="42"/>
  <c r="AQ30" i="42"/>
  <c r="AQ14" i="42"/>
  <c r="AQ31" i="42"/>
  <c r="AQ15" i="42"/>
  <c r="AQ41" i="42"/>
  <c r="AQ32" i="42"/>
  <c r="AQ16" i="42"/>
  <c r="AQ42" i="42"/>
  <c r="AQ33" i="42"/>
  <c r="AQ25" i="42"/>
  <c r="AQ17" i="42"/>
  <c r="AQ36" i="42"/>
  <c r="AQ18" i="42"/>
  <c r="AQ45" i="42"/>
  <c r="AQ43" i="42"/>
  <c r="AQ37" i="42"/>
  <c r="AQ27" i="42"/>
  <c r="AQ19" i="42"/>
  <c r="AQ11" i="42"/>
  <c r="AQ46" i="42"/>
  <c r="AQ38" i="42"/>
  <c r="AQ28" i="42"/>
  <c r="AQ20" i="42"/>
  <c r="AQ39" i="42"/>
  <c r="AQ29" i="42"/>
  <c r="I68" i="98"/>
  <c r="S17" i="89"/>
  <c r="I66" i="96"/>
  <c r="I15" i="51" s="1"/>
  <c r="M15" i="51" s="1"/>
  <c r="AC14" i="84"/>
  <c r="AK14" i="84"/>
  <c r="AG16" i="92"/>
  <c r="BC19" i="88"/>
  <c r="BY23" i="81"/>
  <c r="CC23" i="81" s="1"/>
  <c r="BY23" i="82"/>
  <c r="CC23" i="82" s="1"/>
  <c r="BM23" i="83"/>
  <c r="BQ23" i="83" s="1"/>
  <c r="BU23" i="83" s="1"/>
  <c r="BM23" i="84"/>
  <c r="AQ18" i="92"/>
  <c r="AC8" i="88"/>
  <c r="I23" i="88"/>
  <c r="BU8" i="88"/>
  <c r="AM8" i="88"/>
  <c r="BQ16" i="82"/>
  <c r="BI16" i="82"/>
  <c r="I66" i="98"/>
  <c r="AC10" i="91"/>
  <c r="AM10" i="91"/>
  <c r="BI8" i="80"/>
  <c r="BM8" i="80"/>
  <c r="BO8" i="80" s="1"/>
  <c r="E23" i="90"/>
  <c r="U11" i="83"/>
  <c r="W11" i="83" s="1"/>
  <c r="Q11" i="83"/>
  <c r="S8" i="40"/>
  <c r="Q8" i="40"/>
  <c r="BU15" i="89"/>
  <c r="AM15" i="89"/>
  <c r="AC15" i="89"/>
  <c r="AQ41" i="32"/>
  <c r="AQ32" i="32"/>
  <c r="AQ16" i="32"/>
  <c r="AQ42" i="32"/>
  <c r="AQ33" i="32"/>
  <c r="AQ25" i="32"/>
  <c r="AQ17" i="32"/>
  <c r="AQ36" i="32"/>
  <c r="AQ18" i="32"/>
  <c r="AQ45" i="32"/>
  <c r="AQ43" i="32"/>
  <c r="AQ37" i="32"/>
  <c r="AQ27" i="32"/>
  <c r="AQ19" i="32"/>
  <c r="AQ11" i="32"/>
  <c r="AQ46" i="32"/>
  <c r="AQ38" i="32"/>
  <c r="AQ28" i="32"/>
  <c r="AQ20" i="32"/>
  <c r="AQ39" i="32"/>
  <c r="AQ29" i="32"/>
  <c r="AQ40" i="32"/>
  <c r="AQ30" i="32"/>
  <c r="AQ14" i="32"/>
  <c r="AQ31" i="32"/>
  <c r="AQ15" i="32"/>
  <c r="I40" i="42"/>
  <c r="M40" i="42" s="1"/>
  <c r="E16" i="103"/>
  <c r="AE28" i="76"/>
  <c r="AG28" i="76" s="1"/>
  <c r="I29" i="40" s="1"/>
  <c r="M29" i="40" s="1"/>
  <c r="AE20" i="76"/>
  <c r="AE31" i="76"/>
  <c r="AG31" i="76" s="1"/>
  <c r="I32" i="40" s="1"/>
  <c r="M32" i="40" s="1"/>
  <c r="AE26" i="76"/>
  <c r="AG26" i="76" s="1"/>
  <c r="I27" i="40" s="1"/>
  <c r="M27" i="40" s="1"/>
  <c r="AE18" i="76"/>
  <c r="AE10" i="76"/>
  <c r="AE29" i="76"/>
  <c r="AG29" i="76" s="1"/>
  <c r="I30" i="40" s="1"/>
  <c r="M30" i="40" s="1"/>
  <c r="AE21" i="76"/>
  <c r="AE13" i="76"/>
  <c r="AE32" i="76"/>
  <c r="AG32" i="76" s="1"/>
  <c r="I33" i="40" s="1"/>
  <c r="M33" i="40" s="1"/>
  <c r="AE24" i="76"/>
  <c r="AG24" i="76" s="1"/>
  <c r="I25" i="40" s="1"/>
  <c r="M25" i="40" s="1"/>
  <c r="AE16" i="76"/>
  <c r="AE30" i="76"/>
  <c r="AG30" i="76" s="1"/>
  <c r="I31" i="40" s="1"/>
  <c r="M31" i="40" s="1"/>
  <c r="AE22" i="76"/>
  <c r="AG22" i="76" s="1"/>
  <c r="I23" i="40" s="1"/>
  <c r="M23" i="40" s="1"/>
  <c r="AE14" i="76"/>
  <c r="AE33" i="76"/>
  <c r="AG33" i="76" s="1"/>
  <c r="I34" i="40" s="1"/>
  <c r="M34" i="40" s="1"/>
  <c r="AE25" i="76"/>
  <c r="AG25" i="76" s="1"/>
  <c r="I26" i="40" s="1"/>
  <c r="M26" i="40" s="1"/>
  <c r="AE17" i="76"/>
  <c r="AE9" i="76"/>
  <c r="AE8" i="76"/>
  <c r="AE11" i="76"/>
  <c r="AG11" i="76" s="1"/>
  <c r="I12" i="40" s="1"/>
  <c r="M12" i="40" s="1"/>
  <c r="AE19" i="76"/>
  <c r="AE27" i="76"/>
  <c r="AG27" i="76" s="1"/>
  <c r="I28" i="40" s="1"/>
  <c r="M28" i="40" s="1"/>
  <c r="AE23" i="76"/>
  <c r="AG23" i="76" s="1"/>
  <c r="I24" i="40" s="1"/>
  <c r="M24" i="40" s="1"/>
  <c r="AE12" i="76"/>
  <c r="AE15" i="76"/>
  <c r="BO26" i="76"/>
  <c r="BQ26" i="76" s="1"/>
  <c r="I57" i="52" s="1"/>
  <c r="M57" i="52" s="1"/>
  <c r="BO18" i="76"/>
  <c r="BO29" i="76"/>
  <c r="BQ29" i="76" s="1"/>
  <c r="I60" i="52" s="1"/>
  <c r="M60" i="52" s="1"/>
  <c r="BO32" i="76"/>
  <c r="BQ32" i="76" s="1"/>
  <c r="I63" i="52" s="1"/>
  <c r="M63" i="52" s="1"/>
  <c r="BO24" i="76"/>
  <c r="BQ24" i="76" s="1"/>
  <c r="I55" i="52" s="1"/>
  <c r="M55" i="52" s="1"/>
  <c r="BO16" i="76"/>
  <c r="BO27" i="76"/>
  <c r="BQ27" i="76" s="1"/>
  <c r="I58" i="52" s="1"/>
  <c r="M58" i="52" s="1"/>
  <c r="BO19" i="76"/>
  <c r="BO11" i="76"/>
  <c r="BQ11" i="76" s="1"/>
  <c r="I19" i="52" s="1"/>
  <c r="M19" i="52" s="1"/>
  <c r="BO30" i="76"/>
  <c r="BQ30" i="76" s="1"/>
  <c r="I61" i="52" s="1"/>
  <c r="M61" i="52" s="1"/>
  <c r="BO22" i="76"/>
  <c r="BQ22" i="76" s="1"/>
  <c r="I53" i="52" s="1"/>
  <c r="M53" i="52" s="1"/>
  <c r="BO14" i="76"/>
  <c r="BO33" i="76"/>
  <c r="BQ33" i="76" s="1"/>
  <c r="I64" i="52" s="1"/>
  <c r="M64" i="52" s="1"/>
  <c r="BO28" i="76"/>
  <c r="BQ28" i="76" s="1"/>
  <c r="I59" i="52" s="1"/>
  <c r="M59" i="52" s="1"/>
  <c r="BO20" i="76"/>
  <c r="BO12" i="76"/>
  <c r="BO31" i="76"/>
  <c r="BQ31" i="76" s="1"/>
  <c r="I62" i="52" s="1"/>
  <c r="M62" i="52" s="1"/>
  <c r="BO23" i="76"/>
  <c r="BQ23" i="76" s="1"/>
  <c r="I54" i="52" s="1"/>
  <c r="M54" i="52" s="1"/>
  <c r="BO15" i="76"/>
  <c r="BO17" i="76"/>
  <c r="BO10" i="76"/>
  <c r="BO21" i="76"/>
  <c r="BO13" i="76"/>
  <c r="BO8" i="76"/>
  <c r="BO9" i="76"/>
  <c r="BO25" i="76"/>
  <c r="BQ25" i="76" s="1"/>
  <c r="I56" i="52" s="1"/>
  <c r="M56" i="52" s="1"/>
  <c r="S41" i="39"/>
  <c r="BU22" i="82"/>
  <c r="BW22" i="82" s="1"/>
  <c r="BM22" i="82"/>
  <c r="Y16" i="82"/>
  <c r="AA16" i="82" s="1"/>
  <c r="Q16" i="82"/>
  <c r="G100" i="114"/>
  <c r="I28" i="22" s="1"/>
  <c r="M28" i="22" s="1"/>
  <c r="S28" i="22" s="1"/>
  <c r="CK8" i="84"/>
  <c r="CS8" i="84"/>
  <c r="BC16" i="90"/>
  <c r="AA17" i="83"/>
  <c r="AC17" i="83" s="1"/>
  <c r="AG17" i="83" s="1"/>
  <c r="M17" i="91"/>
  <c r="O17" i="91" s="1"/>
  <c r="S17" i="91" s="1"/>
  <c r="AW10" i="83"/>
  <c r="BA10" i="83" s="1"/>
  <c r="I40" i="34"/>
  <c r="M40" i="34" s="1"/>
  <c r="E24" i="103"/>
  <c r="BC18" i="88"/>
  <c r="CK18" i="83"/>
  <c r="CO18" i="83" s="1"/>
  <c r="Y43" i="50"/>
  <c r="Q43" i="50"/>
  <c r="W43" i="50" s="1"/>
  <c r="Y20" i="82"/>
  <c r="AA20" i="82" s="1"/>
  <c r="Q20" i="82"/>
  <c r="BA8" i="32"/>
  <c r="AK8" i="32"/>
  <c r="AU8" i="32"/>
  <c r="Q8" i="32"/>
  <c r="S8" i="32" s="1"/>
  <c r="AE8" i="32"/>
  <c r="AG15" i="91"/>
  <c r="BY15" i="91"/>
  <c r="AA46" i="45"/>
  <c r="AA38" i="45"/>
  <c r="AA28" i="45"/>
  <c r="AA20" i="45"/>
  <c r="AA39" i="45"/>
  <c r="AA29" i="45"/>
  <c r="AA40" i="45"/>
  <c r="AA30" i="45"/>
  <c r="AA14" i="45"/>
  <c r="AA45" i="45"/>
  <c r="AA31" i="45"/>
  <c r="AA15" i="45"/>
  <c r="AA41" i="45"/>
  <c r="AA32" i="45"/>
  <c r="AA16" i="45"/>
  <c r="AA42" i="45"/>
  <c r="AA33" i="45"/>
  <c r="AA25" i="45"/>
  <c r="AA17" i="45"/>
  <c r="AA36" i="45"/>
  <c r="AA18" i="45"/>
  <c r="AA43" i="45"/>
  <c r="AA37" i="45"/>
  <c r="AA27" i="45"/>
  <c r="AA19" i="45"/>
  <c r="AA11" i="45"/>
  <c r="K9" i="47"/>
  <c r="BY29" i="52"/>
  <c r="CC29" i="52" s="1"/>
  <c r="AO29" i="52"/>
  <c r="BY25" i="52"/>
  <c r="CC25" i="52" s="1"/>
  <c r="AO25" i="52"/>
  <c r="Y12" i="81"/>
  <c r="AA12" i="81" s="1"/>
  <c r="Q12" i="81"/>
  <c r="AQ41" i="38"/>
  <c r="AQ32" i="38"/>
  <c r="AQ42" i="38"/>
  <c r="AQ33" i="38"/>
  <c r="AQ25" i="38"/>
  <c r="AQ36" i="38"/>
  <c r="AQ45" i="38"/>
  <c r="AQ43" i="38"/>
  <c r="AQ37" i="38"/>
  <c r="AQ27" i="38"/>
  <c r="AQ19" i="38"/>
  <c r="AQ11" i="38"/>
  <c r="AQ46" i="38"/>
  <c r="AQ38" i="38"/>
  <c r="AQ28" i="38"/>
  <c r="AQ39" i="38"/>
  <c r="AQ29" i="38"/>
  <c r="AQ40" i="38"/>
  <c r="AQ30" i="38"/>
  <c r="AQ31" i="38"/>
  <c r="AQ15" i="38"/>
  <c r="AQ18" i="38"/>
  <c r="AQ20" i="38"/>
  <c r="AQ14" i="38"/>
  <c r="AQ17" i="38"/>
  <c r="AQ16" i="38"/>
  <c r="AW70" i="52"/>
  <c r="BC70" i="52" s="1"/>
  <c r="BA40" i="43"/>
  <c r="AK40" i="43"/>
  <c r="S40" i="43"/>
  <c r="Q40" i="43"/>
  <c r="AU40" i="43"/>
  <c r="AE40" i="43"/>
  <c r="BI11" i="79"/>
  <c r="BO11" i="85"/>
  <c r="AC15" i="90"/>
  <c r="BU15" i="90"/>
  <c r="AM15" i="90"/>
  <c r="CO16" i="81"/>
  <c r="CG16" i="81"/>
  <c r="AM16" i="56"/>
  <c r="AS16" i="56" s="1"/>
  <c r="Q16" i="56"/>
  <c r="W16" i="56" s="1"/>
  <c r="AC16" i="56"/>
  <c r="AI16" i="56" s="1"/>
  <c r="BO13" i="83"/>
  <c r="BQ13" i="83" s="1"/>
  <c r="BU13" i="83" s="1"/>
  <c r="M13" i="89"/>
  <c r="O13" i="89" s="1"/>
  <c r="S13" i="89" s="1"/>
  <c r="DM12" i="81"/>
  <c r="DE12" i="81"/>
  <c r="I61" i="98"/>
  <c r="M23" i="82"/>
  <c r="U23" i="82"/>
  <c r="Q21" i="48"/>
  <c r="AI21" i="48"/>
  <c r="AA21" i="48"/>
  <c r="AE21" i="48" s="1"/>
  <c r="CC12" i="83"/>
  <c r="CE12" i="83" s="1"/>
  <c r="BY12" i="83"/>
  <c r="BC21" i="91"/>
  <c r="BA8" i="43"/>
  <c r="AK8" i="43"/>
  <c r="S8" i="43"/>
  <c r="Q8" i="43"/>
  <c r="AU8" i="43"/>
  <c r="AE8" i="43"/>
  <c r="U8" i="84"/>
  <c r="M8" i="84"/>
  <c r="Q9" i="81"/>
  <c r="Y9" i="81"/>
  <c r="AA9" i="81" s="1"/>
  <c r="BC12" i="90"/>
  <c r="U17" i="84"/>
  <c r="M17" i="84"/>
  <c r="E17" i="79" s="1"/>
  <c r="Q8" i="35"/>
  <c r="S8" i="35" s="1"/>
  <c r="BY15" i="52"/>
  <c r="CC15" i="52" s="1"/>
  <c r="AO15" i="52"/>
  <c r="BM17" i="51"/>
  <c r="BQ17" i="51" s="1"/>
  <c r="AK17" i="51"/>
  <c r="AM17" i="51" s="1"/>
  <c r="BC14" i="89"/>
  <c r="AM20" i="90"/>
  <c r="AC20" i="90"/>
  <c r="CA14" i="79"/>
  <c r="CE14" i="85"/>
  <c r="Y13" i="56"/>
  <c r="AM13" i="56"/>
  <c r="AS13" i="56" s="1"/>
  <c r="Q13" i="56"/>
  <c r="W13" i="56" s="1"/>
  <c r="AC13" i="56"/>
  <c r="AI13" i="56" s="1"/>
  <c r="Q11" i="82"/>
  <c r="Y11" i="82"/>
  <c r="AA11" i="82" s="1"/>
  <c r="BO10" i="83"/>
  <c r="BQ10" i="83" s="1"/>
  <c r="BU10" i="83" s="1"/>
  <c r="M10" i="89"/>
  <c r="O10" i="89" s="1"/>
  <c r="S10" i="89" s="1"/>
  <c r="AA12" i="45"/>
  <c r="AA21" i="45"/>
  <c r="AA13" i="45"/>
  <c r="S9" i="47"/>
  <c r="AA9" i="45"/>
  <c r="AA10" i="45"/>
  <c r="AQ8" i="79"/>
  <c r="AY8" i="85"/>
  <c r="Y12" i="82"/>
  <c r="AA12" i="82" s="1"/>
  <c r="Q12" i="82"/>
  <c r="S8" i="37"/>
  <c r="Q8" i="37"/>
  <c r="E51" i="98"/>
  <c r="G35" i="116"/>
  <c r="BI13" i="82"/>
  <c r="BQ13" i="82"/>
  <c r="I40" i="41"/>
  <c r="M40" i="41" s="1"/>
  <c r="E17" i="103"/>
  <c r="CS18" i="81"/>
  <c r="CU18" i="81" s="1"/>
  <c r="CK18" i="81"/>
  <c r="BC9" i="85"/>
  <c r="BE9" i="85" s="1"/>
  <c r="BG9" i="85" s="1"/>
  <c r="BI9" i="85" s="1"/>
  <c r="BK9" i="85" s="1"/>
  <c r="BM9" i="85" s="1"/>
  <c r="BI17" i="79"/>
  <c r="BO17" i="85"/>
  <c r="DM16" i="82"/>
  <c r="DE16" i="82"/>
  <c r="K54" i="96"/>
  <c r="I9" i="49" s="1"/>
  <c r="M9" i="49" s="1"/>
  <c r="Q9" i="49" s="1"/>
  <c r="W9" i="49" s="1"/>
  <c r="I54" i="96"/>
  <c r="I9" i="51" s="1"/>
  <c r="M9" i="51" s="1"/>
  <c r="AO11" i="83"/>
  <c r="AQ11" i="83" s="1"/>
  <c r="AK11" i="83"/>
  <c r="W13" i="91"/>
  <c r="G101" i="114"/>
  <c r="I29" i="22" s="1"/>
  <c r="M29" i="22" s="1"/>
  <c r="S29" i="22" s="1"/>
  <c r="BC9" i="89"/>
  <c r="DE11" i="82"/>
  <c r="DM11" i="82"/>
  <c r="AM19" i="88"/>
  <c r="AC19" i="88"/>
  <c r="G19" i="87"/>
  <c r="I19" i="87" s="1"/>
  <c r="AY19" i="3" s="1"/>
  <c r="G771" i="1" s="1"/>
  <c r="W19" i="92"/>
  <c r="BG19" i="92" s="1"/>
  <c r="BC14" i="92"/>
  <c r="M15" i="84"/>
  <c r="U15" i="84"/>
  <c r="AS8" i="80"/>
  <c r="AW8" i="80"/>
  <c r="AY8" i="80" s="1"/>
  <c r="BC9" i="90"/>
  <c r="BQ16" i="84"/>
  <c r="BY16" i="84"/>
  <c r="CK8" i="81"/>
  <c r="CS8" i="81"/>
  <c r="CU8" i="81" s="1"/>
  <c r="CS19" i="82"/>
  <c r="CU19" i="82" s="1"/>
  <c r="CK19" i="82"/>
  <c r="I54" i="98"/>
  <c r="BC10" i="88"/>
  <c r="BQ19" i="81"/>
  <c r="BI19" i="81"/>
  <c r="I60" i="96"/>
  <c r="I32" i="55" s="1"/>
  <c r="M32" i="55" s="1"/>
  <c r="AU16" i="83"/>
  <c r="AW16" i="83" s="1"/>
  <c r="BA16" i="83" s="1"/>
  <c r="M16" i="90"/>
  <c r="O16" i="90" s="1"/>
  <c r="S16" i="90" s="1"/>
  <c r="BI21" i="82"/>
  <c r="BQ21" i="82"/>
  <c r="BC21" i="90"/>
  <c r="DM20" i="82"/>
  <c r="DE20" i="82"/>
  <c r="DM21" i="81"/>
  <c r="DE21" i="81"/>
  <c r="E22" i="87"/>
  <c r="AU22" i="92"/>
  <c r="AY22" i="92" s="1"/>
  <c r="AQ20" i="92"/>
  <c r="Y13" i="79"/>
  <c r="AI13" i="85"/>
  <c r="Y21" i="79"/>
  <c r="AI21" i="85"/>
  <c r="Q15" i="82"/>
  <c r="Y15" i="82"/>
  <c r="AA15" i="82" s="1"/>
  <c r="BC17" i="92"/>
  <c r="BI18" i="81"/>
  <c r="BQ18" i="81"/>
  <c r="BU20" i="84"/>
  <c r="BG20" i="79" s="1"/>
  <c r="CC20" i="84"/>
  <c r="I64" i="98"/>
  <c r="W11" i="91"/>
  <c r="Q18" i="81"/>
  <c r="Y18" i="81"/>
  <c r="AA18" i="81" s="1"/>
  <c r="BI11" i="81"/>
  <c r="BQ11" i="81"/>
  <c r="AM13" i="89"/>
  <c r="AC13" i="89"/>
  <c r="AG13" i="92"/>
  <c r="BC9" i="88"/>
  <c r="AM20" i="88"/>
  <c r="AC20" i="88"/>
  <c r="BC14" i="90"/>
  <c r="AY68" i="52"/>
  <c r="BA68" i="52" s="1"/>
  <c r="AW68" i="52"/>
  <c r="CW12" i="83"/>
  <c r="CY12" i="83" s="1"/>
  <c r="CS12" i="83"/>
  <c r="I40" i="38"/>
  <c r="M40" i="38" s="1"/>
  <c r="E20" i="103"/>
  <c r="CI9" i="83"/>
  <c r="CK9" i="83" s="1"/>
  <c r="CO9" i="83" s="1"/>
  <c r="M9" i="88"/>
  <c r="O9" i="88" s="1"/>
  <c r="S9" i="88" s="1"/>
  <c r="G85" i="116"/>
  <c r="E80" i="98" s="1"/>
  <c r="Y18" i="82"/>
  <c r="AA18" i="82" s="1"/>
  <c r="Q18" i="82"/>
  <c r="AO14" i="83"/>
  <c r="AQ14" i="83" s="1"/>
  <c r="AK14" i="83"/>
  <c r="AQ16" i="92"/>
  <c r="CW23" i="81"/>
  <c r="DA23" i="81" s="1"/>
  <c r="CG23" i="83"/>
  <c r="CK23" i="83" s="1"/>
  <c r="CO23" i="83" s="1"/>
  <c r="CG23" i="84"/>
  <c r="CW23" i="82"/>
  <c r="DA23" i="82" s="1"/>
  <c r="AY23" i="92"/>
  <c r="AO22" i="81"/>
  <c r="AW22" i="81"/>
  <c r="AY22" i="81" s="1"/>
  <c r="BU12" i="82"/>
  <c r="BW12" i="82" s="1"/>
  <c r="BM12" i="82"/>
  <c r="S8" i="88"/>
  <c r="BI12" i="80"/>
  <c r="BM12" i="80"/>
  <c r="BO12" i="80" s="1"/>
  <c r="BI16" i="81"/>
  <c r="BQ16" i="81"/>
  <c r="BA8" i="31"/>
  <c r="AK8" i="31"/>
  <c r="S8" i="31"/>
  <c r="Q8" i="31"/>
  <c r="AU8" i="31"/>
  <c r="AE8" i="31"/>
  <c r="AQ46" i="33"/>
  <c r="AQ41" i="33"/>
  <c r="AQ32" i="33"/>
  <c r="AQ16" i="33"/>
  <c r="AQ42" i="33"/>
  <c r="AQ33" i="33"/>
  <c r="AQ25" i="33"/>
  <c r="AQ17" i="33"/>
  <c r="AQ36" i="33"/>
  <c r="AQ18" i="33"/>
  <c r="AQ37" i="33"/>
  <c r="AQ27" i="33"/>
  <c r="AQ19" i="33"/>
  <c r="AQ11" i="33"/>
  <c r="AQ38" i="33"/>
  <c r="AQ28" i="33"/>
  <c r="AQ20" i="33"/>
  <c r="AQ40" i="33"/>
  <c r="AQ30" i="33"/>
  <c r="AQ14" i="33"/>
  <c r="AQ31" i="33"/>
  <c r="AQ15" i="33"/>
  <c r="AQ29" i="33"/>
  <c r="AQ43" i="33"/>
  <c r="AQ39" i="33"/>
  <c r="AQ45" i="33"/>
  <c r="I65" i="98"/>
  <c r="M22" i="88"/>
  <c r="O22" i="88" s="1"/>
  <c r="CI22" i="83"/>
  <c r="CK22" i="83" s="1"/>
  <c r="CO22" i="83" s="1"/>
  <c r="AA9" i="33"/>
  <c r="AA10" i="33"/>
  <c r="AA12" i="33"/>
  <c r="AA13" i="33"/>
  <c r="S21" i="47"/>
  <c r="AA21" i="33"/>
  <c r="AC16" i="88"/>
  <c r="AM16" i="88"/>
  <c r="G94" i="114"/>
  <c r="I26" i="24" s="1"/>
  <c r="M26" i="24" s="1"/>
  <c r="S26" i="24" s="1"/>
  <c r="BO15" i="83"/>
  <c r="BQ15" i="83" s="1"/>
  <c r="BU15" i="83" s="1"/>
  <c r="M15" i="89"/>
  <c r="O15" i="89" s="1"/>
  <c r="S15" i="89" s="1"/>
  <c r="AC12" i="56"/>
  <c r="AI12" i="56" s="1"/>
  <c r="AS12" i="56"/>
  <c r="AM12" i="56"/>
  <c r="Q12" i="56"/>
  <c r="W12" i="56" s="1"/>
  <c r="BA41" i="43"/>
  <c r="AK41" i="43"/>
  <c r="S41" i="43"/>
  <c r="AU41" i="43"/>
  <c r="AE41" i="43"/>
  <c r="BK28" i="76"/>
  <c r="BM28" i="76" s="1"/>
  <c r="I29" i="32" s="1"/>
  <c r="M29" i="32" s="1"/>
  <c r="BK20" i="76"/>
  <c r="BK31" i="76"/>
  <c r="BM31" i="76" s="1"/>
  <c r="I32" i="32" s="1"/>
  <c r="M32" i="32" s="1"/>
  <c r="BK26" i="76"/>
  <c r="BM26" i="76" s="1"/>
  <c r="I27" i="32" s="1"/>
  <c r="M27" i="32" s="1"/>
  <c r="BK18" i="76"/>
  <c r="BK10" i="76"/>
  <c r="BK29" i="76"/>
  <c r="BM29" i="76" s="1"/>
  <c r="I30" i="32" s="1"/>
  <c r="M30" i="32" s="1"/>
  <c r="BK21" i="76"/>
  <c r="BK13" i="76"/>
  <c r="BK32" i="76"/>
  <c r="BM32" i="76" s="1"/>
  <c r="I33" i="32" s="1"/>
  <c r="M33" i="32" s="1"/>
  <c r="BK24" i="76"/>
  <c r="BM24" i="76" s="1"/>
  <c r="I25" i="32" s="1"/>
  <c r="M25" i="32" s="1"/>
  <c r="BK16" i="76"/>
  <c r="BK27" i="76"/>
  <c r="BM27" i="76" s="1"/>
  <c r="I28" i="32" s="1"/>
  <c r="M28" i="32" s="1"/>
  <c r="BK30" i="76"/>
  <c r="BM30" i="76" s="1"/>
  <c r="I31" i="32" s="1"/>
  <c r="M31" i="32" s="1"/>
  <c r="BK22" i="76"/>
  <c r="BM22" i="76" s="1"/>
  <c r="I23" i="32" s="1"/>
  <c r="M23" i="32" s="1"/>
  <c r="BK14" i="76"/>
  <c r="BK33" i="76"/>
  <c r="BM33" i="76" s="1"/>
  <c r="I34" i="32" s="1"/>
  <c r="M34" i="32" s="1"/>
  <c r="BK25" i="76"/>
  <c r="BM25" i="76" s="1"/>
  <c r="I26" i="32" s="1"/>
  <c r="BK17" i="76"/>
  <c r="BK9" i="76"/>
  <c r="BK23" i="76"/>
  <c r="BM23" i="76" s="1"/>
  <c r="I24" i="32" s="1"/>
  <c r="M24" i="32" s="1"/>
  <c r="BK11" i="76"/>
  <c r="BM11" i="76" s="1"/>
  <c r="I12" i="32" s="1"/>
  <c r="M12" i="32" s="1"/>
  <c r="BK15" i="76"/>
  <c r="BK8" i="76"/>
  <c r="BK19" i="76"/>
  <c r="BK12" i="76"/>
  <c r="O28" i="76"/>
  <c r="Q28" i="76" s="1"/>
  <c r="I29" i="44" s="1"/>
  <c r="M29" i="44" s="1"/>
  <c r="O20" i="76"/>
  <c r="O31" i="76"/>
  <c r="Q31" i="76" s="1"/>
  <c r="I32" i="44" s="1"/>
  <c r="M32" i="44" s="1"/>
  <c r="O26" i="76"/>
  <c r="Q26" i="76" s="1"/>
  <c r="I27" i="44" s="1"/>
  <c r="M27" i="44" s="1"/>
  <c r="O18" i="76"/>
  <c r="O10" i="76"/>
  <c r="O29" i="76"/>
  <c r="Q29" i="76" s="1"/>
  <c r="I30" i="44" s="1"/>
  <c r="M30" i="44" s="1"/>
  <c r="O21" i="76"/>
  <c r="O13" i="76"/>
  <c r="O32" i="76"/>
  <c r="Q32" i="76" s="1"/>
  <c r="I33" i="44" s="1"/>
  <c r="M33" i="44" s="1"/>
  <c r="O24" i="76"/>
  <c r="Q24" i="76" s="1"/>
  <c r="I25" i="44" s="1"/>
  <c r="M25" i="44" s="1"/>
  <c r="O16" i="76"/>
  <c r="O30" i="76"/>
  <c r="Q30" i="76" s="1"/>
  <c r="I31" i="44" s="1"/>
  <c r="M31" i="44" s="1"/>
  <c r="O22" i="76"/>
  <c r="Q22" i="76" s="1"/>
  <c r="I23" i="44" s="1"/>
  <c r="O14" i="76"/>
  <c r="O33" i="76"/>
  <c r="Q33" i="76" s="1"/>
  <c r="I34" i="44" s="1"/>
  <c r="M34" i="44" s="1"/>
  <c r="O25" i="76"/>
  <c r="Q25" i="76" s="1"/>
  <c r="I26" i="44" s="1"/>
  <c r="M26" i="44" s="1"/>
  <c r="O17" i="76"/>
  <c r="O9" i="76"/>
  <c r="O15" i="76"/>
  <c r="O12" i="76"/>
  <c r="O27" i="76"/>
  <c r="Q27" i="76" s="1"/>
  <c r="I28" i="44" s="1"/>
  <c r="M28" i="44" s="1"/>
  <c r="O19" i="76"/>
  <c r="O11" i="76"/>
  <c r="Q11" i="76" s="1"/>
  <c r="I12" i="44" s="1"/>
  <c r="M12" i="44" s="1"/>
  <c r="O8" i="76"/>
  <c r="O23" i="76"/>
  <c r="Q23" i="76" s="1"/>
  <c r="I24" i="44" s="1"/>
  <c r="M24" i="44" s="1"/>
  <c r="M18" i="84"/>
  <c r="U18" i="84"/>
  <c r="AI9" i="56"/>
  <c r="AC9" i="56"/>
  <c r="AS9" i="56"/>
  <c r="Y9" i="56"/>
  <c r="AM9" i="56"/>
  <c r="Q9" i="56"/>
  <c r="W9" i="56" s="1"/>
  <c r="W18" i="56" s="1"/>
  <c r="AC22" i="80"/>
  <c r="AG22" i="80"/>
  <c r="AI22" i="80" s="1"/>
  <c r="M21" i="90"/>
  <c r="O21" i="90" s="1"/>
  <c r="S21" i="90" s="1"/>
  <c r="AU21" i="83"/>
  <c r="AW21" i="83" s="1"/>
  <c r="BA21" i="83" s="1"/>
  <c r="CK8" i="83"/>
  <c r="CO8" i="83" s="1"/>
  <c r="AA24" i="39"/>
  <c r="AA8" i="39"/>
  <c r="AA34" i="39"/>
  <c r="AA26" i="39"/>
  <c r="AA22" i="39"/>
  <c r="AA23" i="39"/>
  <c r="O15" i="47"/>
  <c r="Y15" i="47" s="1"/>
  <c r="BQ10" i="82"/>
  <c r="BI10" i="82"/>
  <c r="S41" i="35"/>
  <c r="I40" i="32"/>
  <c r="M40" i="32" s="1"/>
  <c r="E26" i="103"/>
  <c r="K63" i="54"/>
  <c r="K62" i="54"/>
  <c r="K53" i="54"/>
  <c r="AC11" i="92"/>
  <c r="AM11" i="92"/>
  <c r="DM18" i="82"/>
  <c r="DE18" i="82"/>
  <c r="BI16" i="80"/>
  <c r="BM16" i="80"/>
  <c r="BO16" i="80" s="1"/>
  <c r="M19" i="84"/>
  <c r="E19" i="79" s="1"/>
  <c r="U19" i="84"/>
  <c r="Q9" i="54"/>
  <c r="W9" i="54" s="1"/>
  <c r="W18" i="54" s="1"/>
  <c r="Y9" i="54"/>
  <c r="BC17" i="91"/>
  <c r="AO22" i="82"/>
  <c r="AW22" i="82"/>
  <c r="AY22" i="82" s="1"/>
  <c r="Y14" i="82"/>
  <c r="AA14" i="82" s="1"/>
  <c r="Q14" i="82"/>
  <c r="CA15" i="91"/>
  <c r="AQ15" i="91"/>
  <c r="AC12" i="91"/>
  <c r="AM12" i="91"/>
  <c r="W73" i="52"/>
  <c r="BM10" i="51"/>
  <c r="BQ10" i="51" s="1"/>
  <c r="AK10" i="51"/>
  <c r="BM16" i="51"/>
  <c r="BQ16" i="51" s="1"/>
  <c r="AK16" i="51"/>
  <c r="W72" i="52"/>
  <c r="I14" i="22"/>
  <c r="M14" i="22" s="1"/>
  <c r="S14" i="22" s="1"/>
  <c r="E32" i="103"/>
  <c r="BA34" i="34" l="1"/>
  <c r="AK34" i="34"/>
  <c r="AU34" i="34"/>
  <c r="AE34" i="34"/>
  <c r="Q34" i="34"/>
  <c r="CC13" i="83"/>
  <c r="CE13" i="83" s="1"/>
  <c r="BY13" i="83"/>
  <c r="I19" i="24"/>
  <c r="M19" i="24" s="1"/>
  <c r="S19" i="24" s="1"/>
  <c r="K76" i="96"/>
  <c r="I19" i="22" s="1"/>
  <c r="M19" i="22" s="1"/>
  <c r="S19" i="22" s="1"/>
  <c r="CC16" i="83"/>
  <c r="CE16" i="83" s="1"/>
  <c r="BY16" i="83"/>
  <c r="AU34" i="38"/>
  <c r="AE34" i="38"/>
  <c r="BA34" i="38"/>
  <c r="AK34" i="38"/>
  <c r="S34" i="38"/>
  <c r="Q34" i="38"/>
  <c r="AU34" i="43"/>
  <c r="AE34" i="43"/>
  <c r="BA34" i="43"/>
  <c r="AK34" i="43"/>
  <c r="S34" i="43"/>
  <c r="Q34" i="43"/>
  <c r="Q34" i="42"/>
  <c r="S34" i="42"/>
  <c r="BA34" i="30"/>
  <c r="AK34" i="30"/>
  <c r="S34" i="30"/>
  <c r="Q34" i="30"/>
  <c r="AU34" i="30"/>
  <c r="AE34" i="30"/>
  <c r="Q34" i="37"/>
  <c r="S34" i="37"/>
  <c r="W9" i="88"/>
  <c r="CS22" i="83"/>
  <c r="CW22" i="83"/>
  <c r="CY22" i="83" s="1"/>
  <c r="CW9" i="83"/>
  <c r="CY9" i="83" s="1"/>
  <c r="CS9" i="83"/>
  <c r="CW17" i="83"/>
  <c r="CY17" i="83" s="1"/>
  <c r="CS17" i="83"/>
  <c r="S34" i="40"/>
  <c r="Q34" i="40"/>
  <c r="BI13" i="83"/>
  <c r="BK13" i="83" s="1"/>
  <c r="BE13" i="83"/>
  <c r="BI11" i="83"/>
  <c r="BK11" i="83" s="1"/>
  <c r="BE11" i="83"/>
  <c r="BG12" i="89"/>
  <c r="W22" i="91"/>
  <c r="S34" i="44"/>
  <c r="Q34" i="44"/>
  <c r="BE16" i="83"/>
  <c r="BI16" i="83"/>
  <c r="BK16" i="83" s="1"/>
  <c r="BM64" i="52"/>
  <c r="AW64" i="52"/>
  <c r="BA64" i="52" s="1"/>
  <c r="CA64" i="52"/>
  <c r="AS64" i="52"/>
  <c r="AC64" i="52"/>
  <c r="BG64" i="52"/>
  <c r="BC64" i="52"/>
  <c r="AM64" i="52"/>
  <c r="CG64" i="52"/>
  <c r="BQ64" i="52"/>
  <c r="BW64" i="52" s="1"/>
  <c r="AI64" i="52"/>
  <c r="Q64" i="52"/>
  <c r="Y64" i="52" s="1"/>
  <c r="W22" i="90"/>
  <c r="S34" i="39"/>
  <c r="Q34" i="39"/>
  <c r="CS14" i="83"/>
  <c r="CW14" i="83"/>
  <c r="CY14" i="83" s="1"/>
  <c r="AO20" i="83"/>
  <c r="AQ20" i="83" s="1"/>
  <c r="AK20" i="83"/>
  <c r="I20" i="55"/>
  <c r="M20" i="55" s="1"/>
  <c r="K40" i="96"/>
  <c r="I20" i="53" s="1"/>
  <c r="M20" i="53" s="1"/>
  <c r="Q20" i="53" s="1"/>
  <c r="W20" i="53" s="1"/>
  <c r="AU34" i="32"/>
  <c r="AE34" i="32"/>
  <c r="BA34" i="32"/>
  <c r="AK34" i="32"/>
  <c r="S34" i="32"/>
  <c r="Q34" i="32"/>
  <c r="BI21" i="83"/>
  <c r="BK21" i="83" s="1"/>
  <c r="BE21" i="83"/>
  <c r="BA34" i="31"/>
  <c r="AK34" i="31"/>
  <c r="S34" i="31"/>
  <c r="AU34" i="31"/>
  <c r="AE34" i="31"/>
  <c r="Q34" i="31"/>
  <c r="S34" i="46"/>
  <c r="Q34" i="46"/>
  <c r="Q34" i="33"/>
  <c r="S34" i="33"/>
  <c r="W9" i="91"/>
  <c r="K23" i="91"/>
  <c r="K16" i="91"/>
  <c r="K8" i="91"/>
  <c r="K17" i="91"/>
  <c r="K9" i="91"/>
  <c r="K18" i="91"/>
  <c r="K10" i="91"/>
  <c r="K19" i="91"/>
  <c r="K11" i="91"/>
  <c r="K20" i="91"/>
  <c r="K12" i="91"/>
  <c r="K21" i="91"/>
  <c r="K13" i="91"/>
  <c r="K22" i="91"/>
  <c r="K14" i="91"/>
  <c r="K15" i="91"/>
  <c r="DQ20" i="82"/>
  <c r="DS20" i="82" s="1"/>
  <c r="DI20" i="82"/>
  <c r="AU31" i="31"/>
  <c r="AE31" i="31"/>
  <c r="BA31" i="31"/>
  <c r="Q31" i="31"/>
  <c r="S31" i="31" s="1"/>
  <c r="AK31" i="31"/>
  <c r="AG22" i="91"/>
  <c r="AQ17" i="90"/>
  <c r="K20" i="90"/>
  <c r="K22" i="90"/>
  <c r="K23" i="90"/>
  <c r="K21" i="90"/>
  <c r="K14" i="90"/>
  <c r="K15" i="90"/>
  <c r="K16" i="90"/>
  <c r="K8" i="90"/>
  <c r="K17" i="90"/>
  <c r="K9" i="90"/>
  <c r="K18" i="90"/>
  <c r="K10" i="90"/>
  <c r="K11" i="90"/>
  <c r="K12" i="90"/>
  <c r="K19" i="90"/>
  <c r="K13" i="90"/>
  <c r="DI15" i="82"/>
  <c r="DQ15" i="82"/>
  <c r="DS15" i="82" s="1"/>
  <c r="BA29" i="44"/>
  <c r="AK29" i="44"/>
  <c r="S29" i="44"/>
  <c r="Q29" i="44"/>
  <c r="AU29" i="44"/>
  <c r="AE29" i="44"/>
  <c r="M19" i="79"/>
  <c r="W19" i="84"/>
  <c r="O19" i="79" s="1"/>
  <c r="S19" i="79" s="1"/>
  <c r="U19" i="79" s="1"/>
  <c r="BA33" i="32"/>
  <c r="AK33" i="32"/>
  <c r="Q33" i="32"/>
  <c r="S33" i="32" s="1"/>
  <c r="AU33" i="32"/>
  <c r="AE33" i="32"/>
  <c r="AW39" i="31"/>
  <c r="AW42" i="31"/>
  <c r="AW18" i="31"/>
  <c r="AW19" i="31"/>
  <c r="AW11" i="31"/>
  <c r="AW20" i="31"/>
  <c r="AW33" i="31"/>
  <c r="AW14" i="31"/>
  <c r="AW29" i="31"/>
  <c r="AW25" i="31"/>
  <c r="AW15" i="31"/>
  <c r="AW30" i="31"/>
  <c r="AW31" i="35"/>
  <c r="AW45" i="35"/>
  <c r="AW43" i="35"/>
  <c r="AW37" i="35"/>
  <c r="AW27" i="35"/>
  <c r="AW46" i="35"/>
  <c r="AW38" i="35"/>
  <c r="AW28" i="35"/>
  <c r="AW19" i="35"/>
  <c r="AW15" i="35"/>
  <c r="AW11" i="35"/>
  <c r="AW29" i="35"/>
  <c r="AW39" i="35"/>
  <c r="AW20" i="35"/>
  <c r="I19" i="79"/>
  <c r="K19" i="79" s="1"/>
  <c r="AM41" i="31" s="1"/>
  <c r="AW42" i="35"/>
  <c r="AW14" i="35"/>
  <c r="AW46" i="31"/>
  <c r="AW32" i="31"/>
  <c r="AW41" i="31"/>
  <c r="AW45" i="31"/>
  <c r="AW25" i="35"/>
  <c r="AW16" i="31"/>
  <c r="AW17" i="31"/>
  <c r="AW37" i="31"/>
  <c r="AW16" i="35"/>
  <c r="AW36" i="31"/>
  <c r="AW31" i="31"/>
  <c r="AW30" i="35"/>
  <c r="AW27" i="31"/>
  <c r="AW28" i="31"/>
  <c r="AW40" i="35"/>
  <c r="AW32" i="35"/>
  <c r="AW36" i="35"/>
  <c r="AW33" i="35"/>
  <c r="AW18" i="35"/>
  <c r="AW38" i="31"/>
  <c r="AW43" i="31"/>
  <c r="AW41" i="35"/>
  <c r="AW17" i="35"/>
  <c r="AW40" i="31"/>
  <c r="BA29" i="32"/>
  <c r="AK29" i="32"/>
  <c r="Q29" i="32"/>
  <c r="S29" i="32" s="1"/>
  <c r="AU29" i="32"/>
  <c r="AE29" i="32"/>
  <c r="CK23" i="84"/>
  <c r="CS23" i="84"/>
  <c r="I80" i="98"/>
  <c r="DQ21" i="81"/>
  <c r="DS21" i="81" s="1"/>
  <c r="DI21" i="81"/>
  <c r="BM21" i="82"/>
  <c r="BU21" i="82"/>
  <c r="BW21" i="82" s="1"/>
  <c r="BU16" i="84"/>
  <c r="BG16" i="79" s="1"/>
  <c r="BK16" i="79" s="1"/>
  <c r="BM16" i="79" s="1"/>
  <c r="CC16" i="84"/>
  <c r="E15" i="79"/>
  <c r="Q40" i="41"/>
  <c r="S40" i="41"/>
  <c r="AQ22" i="46"/>
  <c r="AQ23" i="46"/>
  <c r="AQ24" i="46"/>
  <c r="AQ8" i="46"/>
  <c r="AQ34" i="46"/>
  <c r="AQ26" i="46"/>
  <c r="CC10" i="83"/>
  <c r="CE10" i="83" s="1"/>
  <c r="BY10" i="83"/>
  <c r="BG10" i="79" s="1"/>
  <c r="BK10" i="79" s="1"/>
  <c r="BM10" i="79" s="1"/>
  <c r="CA63" i="52"/>
  <c r="AS63" i="52"/>
  <c r="AC63" i="52"/>
  <c r="BW63" i="52"/>
  <c r="BG63" i="52"/>
  <c r="Y63" i="52"/>
  <c r="BC63" i="52"/>
  <c r="AM63" i="52"/>
  <c r="CG63" i="52"/>
  <c r="BQ63" i="52"/>
  <c r="AI63" i="52"/>
  <c r="Q63" i="52"/>
  <c r="BM63" i="52"/>
  <c r="AW63" i="52"/>
  <c r="BA63" i="52" s="1"/>
  <c r="Q23" i="40"/>
  <c r="S23" i="40" s="1"/>
  <c r="BU16" i="82"/>
  <c r="BW16" i="82" s="1"/>
  <c r="BM16" i="82"/>
  <c r="AG14" i="84"/>
  <c r="W14" i="79" s="1"/>
  <c r="AA14" i="79" s="1"/>
  <c r="AC14" i="79" s="1"/>
  <c r="AO14" i="84"/>
  <c r="AG11" i="91"/>
  <c r="BG11" i="91" s="1"/>
  <c r="BQ9" i="84"/>
  <c r="BY9" i="84"/>
  <c r="AQ24" i="39"/>
  <c r="AQ8" i="39"/>
  <c r="AQ34" i="39"/>
  <c r="AQ26" i="39"/>
  <c r="AQ22" i="39"/>
  <c r="AQ23" i="39"/>
  <c r="W19" i="89"/>
  <c r="BK12" i="84"/>
  <c r="S12" i="37"/>
  <c r="Q12" i="37"/>
  <c r="Q27" i="37"/>
  <c r="S27" i="37"/>
  <c r="CW9" i="84"/>
  <c r="CO9" i="84"/>
  <c r="AK79" i="52"/>
  <c r="AQ16" i="91"/>
  <c r="I14" i="55"/>
  <c r="M14" i="55" s="1"/>
  <c r="K38" i="96"/>
  <c r="I14" i="53" s="1"/>
  <c r="M14" i="53" s="1"/>
  <c r="Q14" i="53" s="1"/>
  <c r="W14" i="53" s="1"/>
  <c r="AO16" i="83"/>
  <c r="AQ16" i="83" s="1"/>
  <c r="AK16" i="83"/>
  <c r="BI10" i="84"/>
  <c r="BA10" i="84"/>
  <c r="AQ18" i="89"/>
  <c r="AG18" i="90"/>
  <c r="AU27" i="31"/>
  <c r="AE27" i="31"/>
  <c r="BA27" i="31"/>
  <c r="Q27" i="31"/>
  <c r="AK27" i="31"/>
  <c r="S24" i="39"/>
  <c r="Q24" i="39"/>
  <c r="Q12" i="39"/>
  <c r="S27" i="39"/>
  <c r="Q27" i="39"/>
  <c r="Q26" i="35"/>
  <c r="Q23" i="35"/>
  <c r="S23" i="35" s="1"/>
  <c r="AU30" i="35"/>
  <c r="AE30" i="35"/>
  <c r="BA30" i="35"/>
  <c r="AK30" i="35"/>
  <c r="S30" i="35"/>
  <c r="Q30" i="35"/>
  <c r="AQ21" i="88"/>
  <c r="Y22" i="56"/>
  <c r="AM22" i="56"/>
  <c r="AS22" i="56" s="1"/>
  <c r="Q22" i="56"/>
  <c r="W22" i="56" s="1"/>
  <c r="AI22" i="56"/>
  <c r="AC22" i="56"/>
  <c r="BY97" i="52"/>
  <c r="CC97" i="52" s="1"/>
  <c r="AO97" i="52"/>
  <c r="BA70" i="52"/>
  <c r="BA78" i="52" s="1"/>
  <c r="BA79" i="52" s="1"/>
  <c r="AW17" i="79"/>
  <c r="BK17" i="84"/>
  <c r="AY17" i="79" s="1"/>
  <c r="BC17" i="79" s="1"/>
  <c r="BE17" i="79" s="1"/>
  <c r="K24" i="3"/>
  <c r="G896" i="1" s="1"/>
  <c r="Q22" i="92"/>
  <c r="S22" i="92" s="1"/>
  <c r="BO18" i="51"/>
  <c r="AY18" i="51"/>
  <c r="AI18" i="51"/>
  <c r="Q18" i="51"/>
  <c r="BG18" i="51"/>
  <c r="AQ18" i="51"/>
  <c r="AU18" i="51" s="1"/>
  <c r="AA18" i="51"/>
  <c r="AU11" i="77"/>
  <c r="AW11" i="77" s="1"/>
  <c r="I20" i="13" s="1"/>
  <c r="M20" i="13" s="1"/>
  <c r="AU16" i="77"/>
  <c r="AW16" i="77" s="1"/>
  <c r="I25" i="13" s="1"/>
  <c r="M25" i="13" s="1"/>
  <c r="AU13" i="77"/>
  <c r="AW13" i="77" s="1"/>
  <c r="I22" i="13" s="1"/>
  <c r="M22" i="13" s="1"/>
  <c r="AU10" i="77"/>
  <c r="AW10" i="77" s="1"/>
  <c r="I19" i="13" s="1"/>
  <c r="M19" i="13" s="1"/>
  <c r="AU15" i="77"/>
  <c r="AW15" i="77" s="1"/>
  <c r="I24" i="13" s="1"/>
  <c r="M24" i="13" s="1"/>
  <c r="AU12" i="77"/>
  <c r="AW12" i="77" s="1"/>
  <c r="I21" i="13" s="1"/>
  <c r="M21" i="13" s="1"/>
  <c r="AU17" i="77"/>
  <c r="AW17" i="77" s="1"/>
  <c r="I26" i="13" s="1"/>
  <c r="M26" i="13" s="1"/>
  <c r="AU14" i="77"/>
  <c r="AW14" i="77" s="1"/>
  <c r="I23" i="13" s="1"/>
  <c r="M23" i="13" s="1"/>
  <c r="AM15" i="77"/>
  <c r="AO15" i="77" s="1"/>
  <c r="I22" i="21" s="1"/>
  <c r="M22" i="21" s="1"/>
  <c r="S22" i="21" s="1"/>
  <c r="AM12" i="77"/>
  <c r="AO12" i="77" s="1"/>
  <c r="I19" i="21" s="1"/>
  <c r="M19" i="21" s="1"/>
  <c r="S19" i="21" s="1"/>
  <c r="AM17" i="77"/>
  <c r="AO17" i="77" s="1"/>
  <c r="I24" i="21" s="1"/>
  <c r="M24" i="21" s="1"/>
  <c r="S24" i="21" s="1"/>
  <c r="AM14" i="77"/>
  <c r="AO14" i="77" s="1"/>
  <c r="I21" i="21" s="1"/>
  <c r="M21" i="21" s="1"/>
  <c r="S21" i="21" s="1"/>
  <c r="AM11" i="77"/>
  <c r="AO11" i="77" s="1"/>
  <c r="I18" i="21" s="1"/>
  <c r="M18" i="21" s="1"/>
  <c r="S18" i="21" s="1"/>
  <c r="AM16" i="77"/>
  <c r="AO16" i="77" s="1"/>
  <c r="I23" i="21" s="1"/>
  <c r="M23" i="21" s="1"/>
  <c r="S23" i="21" s="1"/>
  <c r="AM13" i="77"/>
  <c r="AO13" i="77" s="1"/>
  <c r="I20" i="21" s="1"/>
  <c r="M20" i="21" s="1"/>
  <c r="S20" i="21" s="1"/>
  <c r="AM10" i="77"/>
  <c r="AO10" i="77" s="1"/>
  <c r="I17" i="21" s="1"/>
  <c r="M17" i="21" s="1"/>
  <c r="S17" i="21" s="1"/>
  <c r="AQ11" i="88"/>
  <c r="I15" i="27"/>
  <c r="M15" i="27" s="1"/>
  <c r="K33" i="74"/>
  <c r="I15" i="26" s="1"/>
  <c r="M15" i="26" s="1"/>
  <c r="W11" i="90"/>
  <c r="BA31" i="38"/>
  <c r="AK31" i="38"/>
  <c r="S31" i="38"/>
  <c r="Q31" i="38"/>
  <c r="AU31" i="38"/>
  <c r="AE31" i="38"/>
  <c r="BA12" i="34"/>
  <c r="AK12" i="34"/>
  <c r="S12" i="34"/>
  <c r="Q12" i="34"/>
  <c r="AU12" i="34"/>
  <c r="AE12" i="34"/>
  <c r="AU27" i="34"/>
  <c r="AE27" i="34"/>
  <c r="Q27" i="34"/>
  <c r="AK27" i="34"/>
  <c r="S27" i="34"/>
  <c r="BA27" i="34"/>
  <c r="BA24" i="43"/>
  <c r="AK24" i="43"/>
  <c r="Q24" i="43"/>
  <c r="AU24" i="43"/>
  <c r="AE24" i="43"/>
  <c r="BA12" i="43"/>
  <c r="AK12" i="43"/>
  <c r="S12" i="43"/>
  <c r="Q12" i="43"/>
  <c r="AU12" i="43"/>
  <c r="AE12" i="43"/>
  <c r="Q27" i="43"/>
  <c r="AU27" i="43"/>
  <c r="AE27" i="43"/>
  <c r="BA27" i="43"/>
  <c r="AK27" i="43"/>
  <c r="BA16" i="84"/>
  <c r="BI16" i="84"/>
  <c r="G9" i="87"/>
  <c r="I9" i="87" s="1"/>
  <c r="AY9" i="3" s="1"/>
  <c r="G481" i="1" s="1"/>
  <c r="W9" i="92"/>
  <c r="AG13" i="90"/>
  <c r="AQ11" i="90"/>
  <c r="I24" i="55"/>
  <c r="M24" i="55" s="1"/>
  <c r="K42" i="96"/>
  <c r="I24" i="53" s="1"/>
  <c r="M24" i="53" s="1"/>
  <c r="Q24" i="53" s="1"/>
  <c r="W24" i="53" s="1"/>
  <c r="AU30" i="75"/>
  <c r="AW30" i="75" s="1"/>
  <c r="I95" i="11" s="1"/>
  <c r="M95" i="11" s="1"/>
  <c r="AU22" i="75"/>
  <c r="AW22" i="75" s="1"/>
  <c r="I64" i="11" s="1"/>
  <c r="M64" i="11" s="1"/>
  <c r="AU14" i="75"/>
  <c r="AU27" i="75"/>
  <c r="AW27" i="75" s="1"/>
  <c r="I86" i="11" s="1"/>
  <c r="M86" i="11" s="1"/>
  <c r="AU19" i="75"/>
  <c r="AU11" i="75"/>
  <c r="AW11" i="75" s="1"/>
  <c r="I24" i="11" s="1"/>
  <c r="M24" i="11" s="1"/>
  <c r="AU32" i="75"/>
  <c r="AW32" i="75" s="1"/>
  <c r="I104" i="11" s="1"/>
  <c r="AU24" i="75"/>
  <c r="AW24" i="75" s="1"/>
  <c r="I77" i="11" s="1"/>
  <c r="M77" i="11" s="1"/>
  <c r="AU16" i="75"/>
  <c r="AU8" i="75"/>
  <c r="AW8" i="75" s="1"/>
  <c r="I10" i="11" s="1"/>
  <c r="AU29" i="75"/>
  <c r="AW29" i="75" s="1"/>
  <c r="I92" i="11" s="1"/>
  <c r="M92" i="11" s="1"/>
  <c r="AU21" i="75"/>
  <c r="AU13" i="75"/>
  <c r="AU26" i="75"/>
  <c r="AW26" i="75" s="1"/>
  <c r="I83" i="11" s="1"/>
  <c r="M83" i="11" s="1"/>
  <c r="AU18" i="75"/>
  <c r="AU10" i="75"/>
  <c r="AU31" i="75"/>
  <c r="AW31" i="75" s="1"/>
  <c r="I101" i="11" s="1"/>
  <c r="M101" i="11" s="1"/>
  <c r="AU23" i="75"/>
  <c r="AW23" i="75" s="1"/>
  <c r="I70" i="11" s="1"/>
  <c r="AU15" i="75"/>
  <c r="AU28" i="75"/>
  <c r="AW28" i="75" s="1"/>
  <c r="I89" i="11" s="1"/>
  <c r="M89" i="11" s="1"/>
  <c r="AU20" i="75"/>
  <c r="AU12" i="75"/>
  <c r="AU33" i="75"/>
  <c r="AW33" i="75" s="1"/>
  <c r="I98" i="11" s="1"/>
  <c r="AU25" i="75"/>
  <c r="AW25" i="75" s="1"/>
  <c r="I80" i="11" s="1"/>
  <c r="M80" i="11" s="1"/>
  <c r="AU17" i="75"/>
  <c r="AU9" i="75"/>
  <c r="M46" i="97"/>
  <c r="AQ28" i="75"/>
  <c r="AS28" i="75" s="1"/>
  <c r="I37" i="26" s="1"/>
  <c r="M37" i="26" s="1"/>
  <c r="AQ20" i="75"/>
  <c r="AQ12" i="75"/>
  <c r="AQ33" i="75"/>
  <c r="AS33" i="75" s="1"/>
  <c r="I42" i="26" s="1"/>
  <c r="M42" i="26" s="1"/>
  <c r="AQ25" i="75"/>
  <c r="AS25" i="75" s="1"/>
  <c r="I34" i="26" s="1"/>
  <c r="M34" i="26" s="1"/>
  <c r="AQ17" i="75"/>
  <c r="AQ9" i="75"/>
  <c r="AQ30" i="75"/>
  <c r="AS30" i="75" s="1"/>
  <c r="I39" i="26" s="1"/>
  <c r="M39" i="26" s="1"/>
  <c r="AQ22" i="75"/>
  <c r="AS22" i="75" s="1"/>
  <c r="I31" i="26" s="1"/>
  <c r="M31" i="26" s="1"/>
  <c r="AQ14" i="75"/>
  <c r="AQ27" i="75"/>
  <c r="AS27" i="75" s="1"/>
  <c r="I36" i="26" s="1"/>
  <c r="M36" i="26" s="1"/>
  <c r="AQ19" i="75"/>
  <c r="AQ11" i="75"/>
  <c r="AS11" i="75" s="1"/>
  <c r="I20" i="26" s="1"/>
  <c r="M20" i="26" s="1"/>
  <c r="AQ32" i="75"/>
  <c r="AS32" i="75" s="1"/>
  <c r="I41" i="26" s="1"/>
  <c r="M41" i="26" s="1"/>
  <c r="AQ24" i="75"/>
  <c r="AS24" i="75" s="1"/>
  <c r="I33" i="26" s="1"/>
  <c r="M33" i="26" s="1"/>
  <c r="AQ16" i="75"/>
  <c r="AQ8" i="75"/>
  <c r="AQ29" i="75"/>
  <c r="AS29" i="75" s="1"/>
  <c r="I38" i="26" s="1"/>
  <c r="M38" i="26" s="1"/>
  <c r="AQ21" i="75"/>
  <c r="AQ13" i="75"/>
  <c r="AQ26" i="75"/>
  <c r="AS26" i="75" s="1"/>
  <c r="I35" i="26" s="1"/>
  <c r="M35" i="26" s="1"/>
  <c r="AQ18" i="75"/>
  <c r="AQ10" i="75"/>
  <c r="AQ31" i="75"/>
  <c r="AS31" i="75" s="1"/>
  <c r="I40" i="26" s="1"/>
  <c r="M40" i="26" s="1"/>
  <c r="AQ23" i="75"/>
  <c r="AS23" i="75" s="1"/>
  <c r="I32" i="26" s="1"/>
  <c r="M32" i="26" s="1"/>
  <c r="AQ15" i="75"/>
  <c r="M45" i="97"/>
  <c r="K15" i="89"/>
  <c r="K23" i="89"/>
  <c r="K16" i="89"/>
  <c r="K8" i="89"/>
  <c r="K17" i="89"/>
  <c r="K18" i="89"/>
  <c r="K10" i="89"/>
  <c r="K19" i="89"/>
  <c r="K20" i="89"/>
  <c r="K12" i="89"/>
  <c r="K21" i="89"/>
  <c r="K13" i="89"/>
  <c r="K22" i="89"/>
  <c r="K14" i="89"/>
  <c r="K9" i="89"/>
  <c r="K11" i="89"/>
  <c r="BM20" i="81"/>
  <c r="BU20" i="81"/>
  <c r="BW20" i="81" s="1"/>
  <c r="AO22" i="79"/>
  <c r="DQ10" i="82"/>
  <c r="DS10" i="82" s="1"/>
  <c r="DI10" i="82"/>
  <c r="BA31" i="42"/>
  <c r="AK31" i="42"/>
  <c r="S31" i="42"/>
  <c r="Q31" i="42"/>
  <c r="AU31" i="42"/>
  <c r="AE31" i="42"/>
  <c r="M31" i="21"/>
  <c r="G34" i="10" s="1"/>
  <c r="S29" i="21"/>
  <c r="S31" i="21" s="1"/>
  <c r="I37" i="8" s="1"/>
  <c r="K25" i="77"/>
  <c r="M25" i="77" s="1"/>
  <c r="I110" i="11" s="1"/>
  <c r="M110" i="11" s="1"/>
  <c r="K26" i="77"/>
  <c r="M26" i="77" s="1"/>
  <c r="I111" i="11" s="1"/>
  <c r="M111" i="11" s="1"/>
  <c r="K27" i="77"/>
  <c r="M27" i="77" s="1"/>
  <c r="I112" i="11" s="1"/>
  <c r="M112" i="11" s="1"/>
  <c r="K22" i="77"/>
  <c r="M22" i="77" s="1"/>
  <c r="I106" i="11" s="1"/>
  <c r="M106" i="11" s="1"/>
  <c r="K23" i="77"/>
  <c r="M23" i="77" s="1"/>
  <c r="I108" i="11" s="1"/>
  <c r="M108" i="11" s="1"/>
  <c r="K24" i="77"/>
  <c r="M24" i="77" s="1"/>
  <c r="I109" i="11" s="1"/>
  <c r="M109" i="11" s="1"/>
  <c r="AQ9" i="36"/>
  <c r="AQ10" i="36"/>
  <c r="AQ21" i="36"/>
  <c r="AQ13" i="36"/>
  <c r="AQ12" i="36"/>
  <c r="AU28" i="41"/>
  <c r="AE28" i="41"/>
  <c r="BA28" i="41"/>
  <c r="AK28" i="41"/>
  <c r="S28" i="41"/>
  <c r="Q28" i="41"/>
  <c r="Q24" i="41"/>
  <c r="S24" i="41"/>
  <c r="BA31" i="41"/>
  <c r="AK31" i="41"/>
  <c r="S31" i="41"/>
  <c r="Q31" i="41"/>
  <c r="AU31" i="41"/>
  <c r="AE31" i="41"/>
  <c r="AO10" i="81"/>
  <c r="AW10" i="81"/>
  <c r="AY10" i="81" s="1"/>
  <c r="BC23" i="89"/>
  <c r="AG12" i="88"/>
  <c r="Q25" i="33"/>
  <c r="M26" i="30"/>
  <c r="AU28" i="30"/>
  <c r="AE28" i="30"/>
  <c r="BA28" i="30"/>
  <c r="AK28" i="30"/>
  <c r="Q28" i="30"/>
  <c r="BA24" i="30"/>
  <c r="AK24" i="30"/>
  <c r="Q24" i="30"/>
  <c r="AU24" i="30"/>
  <c r="AE24" i="30"/>
  <c r="BA31" i="30"/>
  <c r="AK31" i="30"/>
  <c r="S31" i="30"/>
  <c r="Q31" i="30"/>
  <c r="AU31" i="30"/>
  <c r="AE31" i="30"/>
  <c r="AO18" i="83"/>
  <c r="AQ18" i="83" s="1"/>
  <c r="AK18" i="83"/>
  <c r="AG14" i="88"/>
  <c r="G41" i="104"/>
  <c r="E46" i="97" s="1"/>
  <c r="G33" i="104"/>
  <c r="E39" i="97" s="1"/>
  <c r="G25" i="104"/>
  <c r="E31" i="97" s="1"/>
  <c r="G17" i="104"/>
  <c r="E23" i="97" s="1"/>
  <c r="G38" i="104"/>
  <c r="E43" i="97" s="1"/>
  <c r="G30" i="104"/>
  <c r="E36" i="97" s="1"/>
  <c r="G22" i="104"/>
  <c r="E28" i="97" s="1"/>
  <c r="G14" i="104"/>
  <c r="E20" i="97" s="1"/>
  <c r="G11" i="104"/>
  <c r="G43" i="104"/>
  <c r="E48" i="97" s="1"/>
  <c r="G35" i="104"/>
  <c r="E41" i="97" s="1"/>
  <c r="G27" i="104"/>
  <c r="E33" i="97" s="1"/>
  <c r="G19" i="104"/>
  <c r="E25" i="97" s="1"/>
  <c r="G40" i="104"/>
  <c r="E45" i="97" s="1"/>
  <c r="G32" i="104"/>
  <c r="E38" i="97" s="1"/>
  <c r="G24" i="104"/>
  <c r="E30" i="97" s="1"/>
  <c r="G16" i="104"/>
  <c r="E22" i="97" s="1"/>
  <c r="G10" i="104"/>
  <c r="G37" i="104"/>
  <c r="G29" i="104"/>
  <c r="E35" i="97" s="1"/>
  <c r="G21" i="104"/>
  <c r="E27" i="97" s="1"/>
  <c r="G13" i="104"/>
  <c r="E19" i="97" s="1"/>
  <c r="G42" i="104"/>
  <c r="E47" i="97" s="1"/>
  <c r="G34" i="104"/>
  <c r="E40" i="97" s="1"/>
  <c r="G26" i="104"/>
  <c r="E32" i="97" s="1"/>
  <c r="G18" i="104"/>
  <c r="E24" i="97" s="1"/>
  <c r="G9" i="104"/>
  <c r="G39" i="104"/>
  <c r="E44" i="97" s="1"/>
  <c r="G31" i="104"/>
  <c r="E37" i="97" s="1"/>
  <c r="G23" i="104"/>
  <c r="E29" i="97" s="1"/>
  <c r="G15" i="104"/>
  <c r="E21" i="97" s="1"/>
  <c r="G44" i="104"/>
  <c r="E42" i="97" s="1"/>
  <c r="G36" i="104"/>
  <c r="G28" i="104"/>
  <c r="E34" i="97" s="1"/>
  <c r="G20" i="104"/>
  <c r="E26" i="97" s="1"/>
  <c r="G12" i="104"/>
  <c r="E18" i="97" s="1"/>
  <c r="AA11" i="48"/>
  <c r="Q11" i="48"/>
  <c r="AI11" i="48"/>
  <c r="AM11" i="48" s="1"/>
  <c r="W18" i="88"/>
  <c r="DI18" i="81"/>
  <c r="DQ18" i="81"/>
  <c r="DS18" i="81" s="1"/>
  <c r="M23" i="36"/>
  <c r="BA30" i="36"/>
  <c r="AK30" i="36"/>
  <c r="S30" i="36"/>
  <c r="Q30" i="36"/>
  <c r="AU30" i="36"/>
  <c r="AE30" i="36"/>
  <c r="AU31" i="45"/>
  <c r="AE31" i="45"/>
  <c r="BA31" i="45"/>
  <c r="AK31" i="45"/>
  <c r="S31" i="45"/>
  <c r="Q31" i="45"/>
  <c r="BQ78" i="52"/>
  <c r="BQ79" i="52" s="1"/>
  <c r="AS71" i="52"/>
  <c r="BY96" i="52"/>
  <c r="CC96" i="52" s="1"/>
  <c r="AO96" i="52"/>
  <c r="DQ12" i="82"/>
  <c r="DS12" i="82" s="1"/>
  <c r="DI12" i="82"/>
  <c r="BI11" i="84"/>
  <c r="BA11" i="84"/>
  <c r="AO11" i="79" s="1"/>
  <c r="AQ10" i="90"/>
  <c r="Y8" i="54"/>
  <c r="BA21" i="84"/>
  <c r="BI21" i="84"/>
  <c r="W19" i="88"/>
  <c r="AO15" i="79"/>
  <c r="AQ20" i="89"/>
  <c r="S42" i="32"/>
  <c r="Q42" i="32"/>
  <c r="S43" i="42"/>
  <c r="S43" i="39"/>
  <c r="S43" i="33"/>
  <c r="BO14" i="51"/>
  <c r="AY14" i="51"/>
  <c r="AI14" i="51"/>
  <c r="AM14" i="51" s="1"/>
  <c r="Q14" i="51"/>
  <c r="W14" i="51" s="1"/>
  <c r="BG14" i="51"/>
  <c r="AQ14" i="51"/>
  <c r="AA14" i="51"/>
  <c r="DM23" i="81"/>
  <c r="DE23" i="81"/>
  <c r="BM18" i="81"/>
  <c r="BU18" i="81"/>
  <c r="BW18" i="81" s="1"/>
  <c r="AG19" i="88"/>
  <c r="AW56" i="52"/>
  <c r="BA56" i="52" s="1"/>
  <c r="CA56" i="52"/>
  <c r="AS56" i="52"/>
  <c r="AC56" i="52"/>
  <c r="BW56" i="52"/>
  <c r="BG56" i="52"/>
  <c r="BM56" i="52" s="1"/>
  <c r="AM56" i="52"/>
  <c r="CG56" i="52"/>
  <c r="BQ56" i="52"/>
  <c r="AI56" i="52"/>
  <c r="Q56" i="52"/>
  <c r="Y56" i="52" s="1"/>
  <c r="CA10" i="79"/>
  <c r="CE10" i="85"/>
  <c r="I75" i="98"/>
  <c r="Q24" i="35"/>
  <c r="I35" i="55"/>
  <c r="M35" i="55" s="1"/>
  <c r="K63" i="96"/>
  <c r="I35" i="53" s="1"/>
  <c r="M35" i="53" s="1"/>
  <c r="Q35" i="53" s="1"/>
  <c r="W35" i="53" s="1"/>
  <c r="I12" i="27"/>
  <c r="M12" i="27" s="1"/>
  <c r="K30" i="74"/>
  <c r="I12" i="26" s="1"/>
  <c r="M12" i="26" s="1"/>
  <c r="AW21" i="82"/>
  <c r="AY21" i="82" s="1"/>
  <c r="AO21" i="82"/>
  <c r="AG11" i="92"/>
  <c r="BG11" i="92" s="1"/>
  <c r="CW8" i="83"/>
  <c r="CY8" i="83" s="1"/>
  <c r="CS8" i="83"/>
  <c r="BA30" i="44"/>
  <c r="AK30" i="44"/>
  <c r="Q30" i="44"/>
  <c r="S30" i="44" s="1"/>
  <c r="AU30" i="44"/>
  <c r="AE30" i="44"/>
  <c r="AQ16" i="88"/>
  <c r="AQ12" i="91"/>
  <c r="W21" i="90"/>
  <c r="BG21" i="90" s="1"/>
  <c r="Q28" i="44"/>
  <c r="AU28" i="44"/>
  <c r="AE28" i="44"/>
  <c r="BA28" i="44"/>
  <c r="AK28" i="44"/>
  <c r="S28" i="44"/>
  <c r="M23" i="44"/>
  <c r="Y12" i="56"/>
  <c r="CW23" i="83"/>
  <c r="CY23" i="83" s="1"/>
  <c r="CS23" i="83"/>
  <c r="AG20" i="88"/>
  <c r="W8" i="37"/>
  <c r="AQ15" i="90"/>
  <c r="CA15" i="90"/>
  <c r="CS18" i="83"/>
  <c r="CW18" i="83"/>
  <c r="CY18" i="83" s="1"/>
  <c r="BW53" i="52"/>
  <c r="BG53" i="52"/>
  <c r="AM53" i="52"/>
  <c r="BQ53" i="52"/>
  <c r="AI53" i="52"/>
  <c r="Q53" i="52"/>
  <c r="Y53" i="52" s="1"/>
  <c r="BM53" i="52"/>
  <c r="AW53" i="52"/>
  <c r="BA53" i="52" s="1"/>
  <c r="CA53" i="52"/>
  <c r="CG53" i="52" s="1"/>
  <c r="AS53" i="52"/>
  <c r="AC53" i="52"/>
  <c r="Y60" i="52"/>
  <c r="BC60" i="52"/>
  <c r="AM60" i="52"/>
  <c r="CG60" i="52"/>
  <c r="BQ60" i="52"/>
  <c r="AI60" i="52"/>
  <c r="Q60" i="52"/>
  <c r="BM60" i="52"/>
  <c r="AW60" i="52"/>
  <c r="BA60" i="52" s="1"/>
  <c r="CA60" i="52"/>
  <c r="AS60" i="52"/>
  <c r="AC60" i="52"/>
  <c r="BW60" i="52"/>
  <c r="BG60" i="52"/>
  <c r="S12" i="40"/>
  <c r="Q12" i="40"/>
  <c r="BA31" i="40"/>
  <c r="AK31" i="40"/>
  <c r="Q31" i="40"/>
  <c r="AU31" i="40"/>
  <c r="AE31" i="40"/>
  <c r="AG10" i="91"/>
  <c r="BG10" i="91" s="1"/>
  <c r="DI14" i="81"/>
  <c r="DQ14" i="81"/>
  <c r="DS14" i="81" s="1"/>
  <c r="I16" i="51"/>
  <c r="M16" i="51" s="1"/>
  <c r="E9" i="103"/>
  <c r="G15" i="117"/>
  <c r="AG22" i="88"/>
  <c r="BA40" i="46"/>
  <c r="AK40" i="46"/>
  <c r="Q40" i="46"/>
  <c r="AU40" i="46"/>
  <c r="AE40" i="46"/>
  <c r="AQ13" i="91"/>
  <c r="CC9" i="83"/>
  <c r="CE9" i="83" s="1"/>
  <c r="BY9" i="83"/>
  <c r="CC13" i="84"/>
  <c r="BU13" i="84"/>
  <c r="S23" i="37"/>
  <c r="Q23" i="37"/>
  <c r="AW78" i="52"/>
  <c r="AU79" i="52" s="1"/>
  <c r="BS9" i="51"/>
  <c r="M10" i="79"/>
  <c r="W10" i="84"/>
  <c r="O10" i="79" s="1"/>
  <c r="S10" i="79" s="1"/>
  <c r="U10" i="79" s="1"/>
  <c r="Q32" i="31"/>
  <c r="AK32" i="31"/>
  <c r="AE32" i="31"/>
  <c r="S32" i="31"/>
  <c r="BA32" i="31"/>
  <c r="AU32" i="31"/>
  <c r="BA23" i="31"/>
  <c r="AK23" i="31"/>
  <c r="S23" i="31"/>
  <c r="Q23" i="31"/>
  <c r="AU23" i="31"/>
  <c r="AE23" i="31"/>
  <c r="BA32" i="39"/>
  <c r="AK32" i="39"/>
  <c r="S32" i="39"/>
  <c r="Q32" i="39"/>
  <c r="AU32" i="39"/>
  <c r="AE32" i="39"/>
  <c r="AU31" i="35"/>
  <c r="AE31" i="35"/>
  <c r="Q31" i="35"/>
  <c r="S31" i="35" s="1"/>
  <c r="BA31" i="35"/>
  <c r="AK31" i="35"/>
  <c r="Y22" i="54"/>
  <c r="Q22" i="54"/>
  <c r="W22" i="54" s="1"/>
  <c r="U8" i="52"/>
  <c r="W8" i="52" s="1"/>
  <c r="Q8" i="52"/>
  <c r="I36" i="55"/>
  <c r="M36" i="55" s="1"/>
  <c r="K64" i="96"/>
  <c r="I36" i="53" s="1"/>
  <c r="M36" i="53" s="1"/>
  <c r="Q36" i="53" s="1"/>
  <c r="W36" i="53" s="1"/>
  <c r="AG17" i="89"/>
  <c r="Y8" i="56"/>
  <c r="BI18" i="83"/>
  <c r="BK18" i="83" s="1"/>
  <c r="BE18" i="83"/>
  <c r="AW26" i="37"/>
  <c r="AW34" i="37"/>
  <c r="AW22" i="37"/>
  <c r="AW23" i="37"/>
  <c r="AS17" i="79"/>
  <c r="AU17" i="79" s="1"/>
  <c r="AW24" i="37"/>
  <c r="AW8" i="37"/>
  <c r="BI19" i="84"/>
  <c r="BA19" i="84"/>
  <c r="E20" i="79"/>
  <c r="S13" i="77"/>
  <c r="U13" i="77" s="1"/>
  <c r="E14" i="76" s="1"/>
  <c r="S10" i="77"/>
  <c r="U10" i="77" s="1"/>
  <c r="E10" i="76" s="1"/>
  <c r="S15" i="77"/>
  <c r="U15" i="77" s="1"/>
  <c r="E16" i="76" s="1"/>
  <c r="S12" i="77"/>
  <c r="U12" i="77" s="1"/>
  <c r="E13" i="76" s="1"/>
  <c r="S17" i="77"/>
  <c r="U17" i="77" s="1"/>
  <c r="E18" i="76" s="1"/>
  <c r="S14" i="77"/>
  <c r="U14" i="77" s="1"/>
  <c r="E15" i="76" s="1"/>
  <c r="S11" i="77"/>
  <c r="U11" i="77" s="1"/>
  <c r="E12" i="76" s="1"/>
  <c r="S16" i="77"/>
  <c r="U16" i="77" s="1"/>
  <c r="E17" i="76" s="1"/>
  <c r="AQ17" i="88"/>
  <c r="AQ17" i="91"/>
  <c r="AG11" i="89"/>
  <c r="I49" i="98"/>
  <c r="E81" i="98"/>
  <c r="I10" i="27"/>
  <c r="M10" i="27" s="1"/>
  <c r="K28" i="74"/>
  <c r="I10" i="26" s="1"/>
  <c r="M10" i="26" s="1"/>
  <c r="BA29" i="38"/>
  <c r="AK29" i="38"/>
  <c r="S29" i="38"/>
  <c r="Q29" i="38"/>
  <c r="AU29" i="38"/>
  <c r="AE29" i="38"/>
  <c r="Q28" i="38"/>
  <c r="AU28" i="38"/>
  <c r="AE28" i="38"/>
  <c r="BA28" i="38"/>
  <c r="AK28" i="38"/>
  <c r="BA24" i="34"/>
  <c r="AK24" i="34"/>
  <c r="S24" i="34"/>
  <c r="Q24" i="34"/>
  <c r="AU24" i="34"/>
  <c r="AE24" i="34"/>
  <c r="BA32" i="34"/>
  <c r="AK32" i="34"/>
  <c r="Q32" i="34"/>
  <c r="AU32" i="34"/>
  <c r="AE32" i="34"/>
  <c r="M23" i="34"/>
  <c r="BA32" i="43"/>
  <c r="AK32" i="43"/>
  <c r="Q32" i="43"/>
  <c r="AU32" i="43"/>
  <c r="AE32" i="43"/>
  <c r="AG16" i="89"/>
  <c r="S8" i="36"/>
  <c r="AM9" i="92"/>
  <c r="AC9" i="92"/>
  <c r="I23" i="92"/>
  <c r="W20" i="91"/>
  <c r="BI18" i="84"/>
  <c r="BA18" i="84"/>
  <c r="AO18" i="79" s="1"/>
  <c r="DI21" i="82"/>
  <c r="DQ21" i="82"/>
  <c r="DS21" i="82" s="1"/>
  <c r="AQ13" i="90"/>
  <c r="I23" i="55"/>
  <c r="M23" i="55" s="1"/>
  <c r="K48" i="96"/>
  <c r="I23" i="53" s="1"/>
  <c r="M23" i="53" s="1"/>
  <c r="Q23" i="53" s="1"/>
  <c r="W23" i="53" s="1"/>
  <c r="DQ17" i="81"/>
  <c r="DS17" i="81" s="1"/>
  <c r="DI17" i="81"/>
  <c r="W26" i="75"/>
  <c r="Y26" i="75" s="1"/>
  <c r="W18" i="75"/>
  <c r="W10" i="75"/>
  <c r="W31" i="75"/>
  <c r="Y31" i="75" s="1"/>
  <c r="W23" i="75"/>
  <c r="Y23" i="75" s="1"/>
  <c r="W15" i="75"/>
  <c r="W28" i="75"/>
  <c r="Y28" i="75" s="1"/>
  <c r="W20" i="75"/>
  <c r="W12" i="75"/>
  <c r="W33" i="75"/>
  <c r="Y33" i="75" s="1"/>
  <c r="W25" i="75"/>
  <c r="Y25" i="75" s="1"/>
  <c r="W17" i="75"/>
  <c r="W9" i="75"/>
  <c r="W30" i="75"/>
  <c r="Y30" i="75" s="1"/>
  <c r="W22" i="75"/>
  <c r="Y22" i="75" s="1"/>
  <c r="W14" i="75"/>
  <c r="W27" i="75"/>
  <c r="Y27" i="75" s="1"/>
  <c r="W19" i="75"/>
  <c r="W11" i="75"/>
  <c r="Y11" i="75" s="1"/>
  <c r="W32" i="75"/>
  <c r="Y32" i="75" s="1"/>
  <c r="W24" i="75"/>
  <c r="Y24" i="75" s="1"/>
  <c r="W16" i="75"/>
  <c r="W8" i="75"/>
  <c r="Y8" i="75" s="1"/>
  <c r="W29" i="75"/>
  <c r="Y29" i="75" s="1"/>
  <c r="W21" i="75"/>
  <c r="W13" i="75"/>
  <c r="S32" i="75"/>
  <c r="U32" i="75" s="1"/>
  <c r="I88" i="23" s="1"/>
  <c r="M88" i="23" s="1"/>
  <c r="S88" i="23" s="1"/>
  <c r="S24" i="75"/>
  <c r="U24" i="75" s="1"/>
  <c r="I61" i="23" s="1"/>
  <c r="M61" i="23" s="1"/>
  <c r="S61" i="23" s="1"/>
  <c r="S16" i="75"/>
  <c r="S8" i="75"/>
  <c r="S29" i="75"/>
  <c r="U29" i="75" s="1"/>
  <c r="I79" i="23" s="1"/>
  <c r="M79" i="23" s="1"/>
  <c r="S79" i="23" s="1"/>
  <c r="S21" i="75"/>
  <c r="S13" i="75"/>
  <c r="S26" i="75"/>
  <c r="U26" i="75" s="1"/>
  <c r="I70" i="23" s="1"/>
  <c r="M70" i="23" s="1"/>
  <c r="S70" i="23" s="1"/>
  <c r="S18" i="75"/>
  <c r="S10" i="75"/>
  <c r="S31" i="75"/>
  <c r="U31" i="75" s="1"/>
  <c r="I85" i="23" s="1"/>
  <c r="M85" i="23" s="1"/>
  <c r="S85" i="23" s="1"/>
  <c r="S23" i="75"/>
  <c r="U23" i="75" s="1"/>
  <c r="I58" i="23" s="1"/>
  <c r="M58" i="23" s="1"/>
  <c r="S58" i="23" s="1"/>
  <c r="S15" i="75"/>
  <c r="S28" i="75"/>
  <c r="U28" i="75" s="1"/>
  <c r="I76" i="23" s="1"/>
  <c r="M76" i="23" s="1"/>
  <c r="S76" i="23" s="1"/>
  <c r="S20" i="75"/>
  <c r="S12" i="75"/>
  <c r="S33" i="75"/>
  <c r="U33" i="75" s="1"/>
  <c r="I64" i="23" s="1"/>
  <c r="M64" i="23" s="1"/>
  <c r="S25" i="75"/>
  <c r="U25" i="75" s="1"/>
  <c r="I67" i="23" s="1"/>
  <c r="M67" i="23" s="1"/>
  <c r="S17" i="75"/>
  <c r="S9" i="75"/>
  <c r="S30" i="75"/>
  <c r="U30" i="75" s="1"/>
  <c r="I82" i="23" s="1"/>
  <c r="M82" i="23" s="1"/>
  <c r="S82" i="23" s="1"/>
  <c r="S22" i="75"/>
  <c r="U22" i="75" s="1"/>
  <c r="I55" i="23" s="1"/>
  <c r="M55" i="23" s="1"/>
  <c r="S14" i="75"/>
  <c r="S27" i="75"/>
  <c r="U27" i="75" s="1"/>
  <c r="I73" i="23" s="1"/>
  <c r="M73" i="23" s="1"/>
  <c r="S73" i="23" s="1"/>
  <c r="S19" i="75"/>
  <c r="S11" i="75"/>
  <c r="U11" i="75" s="1"/>
  <c r="I22" i="23" s="1"/>
  <c r="M22" i="23" s="1"/>
  <c r="M41" i="97"/>
  <c r="S55" i="23"/>
  <c r="AW22" i="79"/>
  <c r="BK22" i="84"/>
  <c r="AY22" i="79" s="1"/>
  <c r="BC22" i="79" s="1"/>
  <c r="BE22" i="79" s="1"/>
  <c r="CE14" i="84"/>
  <c r="BS14" i="51"/>
  <c r="S12" i="46"/>
  <c r="Q12" i="46"/>
  <c r="BA30" i="46"/>
  <c r="AK30" i="46"/>
  <c r="Q30" i="46"/>
  <c r="AU30" i="46"/>
  <c r="AE30" i="46"/>
  <c r="Q25" i="46"/>
  <c r="S25" i="46"/>
  <c r="BA29" i="42"/>
  <c r="AK29" i="42"/>
  <c r="S29" i="42"/>
  <c r="Q29" i="42"/>
  <c r="AU29" i="42"/>
  <c r="AE29" i="42"/>
  <c r="BA28" i="42"/>
  <c r="AK28" i="42"/>
  <c r="S28" i="42"/>
  <c r="Q28" i="42"/>
  <c r="AU28" i="42"/>
  <c r="AE28" i="42"/>
  <c r="Q9" i="52"/>
  <c r="O27" i="77"/>
  <c r="Q27" i="77" s="1"/>
  <c r="I27" i="48" s="1"/>
  <c r="M27" i="48" s="1"/>
  <c r="O22" i="77"/>
  <c r="Q22" i="77" s="1"/>
  <c r="I22" i="48" s="1"/>
  <c r="M22" i="48" s="1"/>
  <c r="O23" i="77"/>
  <c r="Q23" i="77" s="1"/>
  <c r="I23" i="48" s="1"/>
  <c r="M23" i="48" s="1"/>
  <c r="O24" i="77"/>
  <c r="Q24" i="77" s="1"/>
  <c r="I24" i="48" s="1"/>
  <c r="M24" i="48" s="1"/>
  <c r="O25" i="77"/>
  <c r="Q25" i="77" s="1"/>
  <c r="I25" i="48" s="1"/>
  <c r="M25" i="48" s="1"/>
  <c r="O26" i="77"/>
  <c r="Q26" i="77" s="1"/>
  <c r="I26" i="48" s="1"/>
  <c r="M26" i="48" s="1"/>
  <c r="BA32" i="41"/>
  <c r="AK32" i="41"/>
  <c r="Q32" i="41"/>
  <c r="AU32" i="41"/>
  <c r="AE32" i="41"/>
  <c r="BG17" i="79"/>
  <c r="BK17" i="79" s="1"/>
  <c r="BM17" i="79" s="1"/>
  <c r="AQ12" i="88"/>
  <c r="CW13" i="83"/>
  <c r="CY13" i="83" s="1"/>
  <c r="CS13" i="83"/>
  <c r="BA33" i="33"/>
  <c r="AK33" i="33"/>
  <c r="S33" i="33"/>
  <c r="AU33" i="33"/>
  <c r="AE33" i="33"/>
  <c r="Q33" i="33"/>
  <c r="BA32" i="30"/>
  <c r="AK32" i="30"/>
  <c r="Q32" i="30"/>
  <c r="S32" i="30" s="1"/>
  <c r="AU32" i="30"/>
  <c r="AE32" i="30"/>
  <c r="AW13" i="82"/>
  <c r="AY13" i="82" s="1"/>
  <c r="AO13" i="82"/>
  <c r="I13" i="104"/>
  <c r="M19" i="97" s="1"/>
  <c r="I12" i="104"/>
  <c r="AG13" i="88"/>
  <c r="AQ24" i="44"/>
  <c r="AQ8" i="44"/>
  <c r="AQ34" i="44"/>
  <c r="AQ26" i="44"/>
  <c r="AQ22" i="44"/>
  <c r="AQ23" i="44"/>
  <c r="S34" i="45"/>
  <c r="Q34" i="45"/>
  <c r="BA31" i="36"/>
  <c r="AK31" i="36"/>
  <c r="S31" i="36"/>
  <c r="Q31" i="36"/>
  <c r="AU31" i="36"/>
  <c r="AE31" i="36"/>
  <c r="M26" i="45"/>
  <c r="BA28" i="45"/>
  <c r="AK28" i="45"/>
  <c r="Q28" i="45"/>
  <c r="S28" i="45" s="1"/>
  <c r="AU28" i="45"/>
  <c r="AE28" i="45"/>
  <c r="Q24" i="45"/>
  <c r="S24" i="45"/>
  <c r="AO86" i="52"/>
  <c r="BY86" i="52"/>
  <c r="CC86" i="52" s="1"/>
  <c r="AO10" i="82"/>
  <c r="AW10" i="82"/>
  <c r="AY10" i="82" s="1"/>
  <c r="AC23" i="84"/>
  <c r="AK23" i="84"/>
  <c r="Q19" i="54"/>
  <c r="Y19" i="54" s="1"/>
  <c r="K19" i="54"/>
  <c r="BG13" i="92"/>
  <c r="BU13" i="81"/>
  <c r="BW13" i="81" s="1"/>
  <c r="BM13" i="81"/>
  <c r="AQ22" i="45"/>
  <c r="AQ23" i="45"/>
  <c r="AQ24" i="45"/>
  <c r="AQ8" i="45"/>
  <c r="AQ34" i="45"/>
  <c r="AQ26" i="45"/>
  <c r="AW15" i="79"/>
  <c r="BK15" i="84"/>
  <c r="AY15" i="79" s="1"/>
  <c r="BC15" i="79" s="1"/>
  <c r="BE15" i="79" s="1"/>
  <c r="BU8" i="81"/>
  <c r="BW8" i="81" s="1"/>
  <c r="BM8" i="81"/>
  <c r="AQ9" i="39"/>
  <c r="AQ10" i="39"/>
  <c r="AQ12" i="39"/>
  <c r="AQ21" i="39"/>
  <c r="AQ13" i="39"/>
  <c r="AQ24" i="38"/>
  <c r="AQ34" i="38"/>
  <c r="AQ26" i="38"/>
  <c r="AQ22" i="38"/>
  <c r="AQ23" i="38"/>
  <c r="AQ8" i="38"/>
  <c r="I32" i="18"/>
  <c r="M32" i="18" s="1"/>
  <c r="K58" i="96"/>
  <c r="I32" i="17" s="1"/>
  <c r="M32" i="17" s="1"/>
  <c r="G53" i="115"/>
  <c r="BA42" i="31"/>
  <c r="AK42" i="31"/>
  <c r="S42" i="31"/>
  <c r="Q42" i="31"/>
  <c r="AU42" i="31"/>
  <c r="AE42" i="31"/>
  <c r="G119" i="113"/>
  <c r="I19" i="29" s="1"/>
  <c r="M19" i="29" s="1"/>
  <c r="S19" i="29" s="1"/>
  <c r="BA19" i="7" s="1"/>
  <c r="G118" i="113"/>
  <c r="I43" i="35" s="1"/>
  <c r="M43" i="35" s="1"/>
  <c r="Q42" i="39"/>
  <c r="G64" i="113"/>
  <c r="I43" i="41" s="1"/>
  <c r="M43" i="41" s="1"/>
  <c r="G101" i="113"/>
  <c r="I17" i="29" s="1"/>
  <c r="M17" i="29" s="1"/>
  <c r="S17" i="29" s="1"/>
  <c r="BA17" i="7" s="1"/>
  <c r="G149" i="113"/>
  <c r="I22" i="29" s="1"/>
  <c r="M22" i="29" s="1"/>
  <c r="S22" i="29" s="1"/>
  <c r="BA22" i="7" s="1"/>
  <c r="G47" i="113"/>
  <c r="I11" i="29" s="1"/>
  <c r="M11" i="29" s="1"/>
  <c r="S11" i="29" s="1"/>
  <c r="BA11" i="7" s="1"/>
  <c r="K65" i="96"/>
  <c r="I12" i="49" s="1"/>
  <c r="M12" i="49" s="1"/>
  <c r="Q12" i="49" s="1"/>
  <c r="W12" i="49" s="1"/>
  <c r="AQ20" i="88"/>
  <c r="BM13" i="82"/>
  <c r="BU13" i="82"/>
  <c r="BW13" i="82" s="1"/>
  <c r="AS54" i="52"/>
  <c r="AC54" i="52"/>
  <c r="AI54" i="52" s="1"/>
  <c r="BW54" i="52"/>
  <c r="BG54" i="52"/>
  <c r="AM54" i="52"/>
  <c r="CG54" i="52"/>
  <c r="BQ54" i="52"/>
  <c r="Q54" i="52"/>
  <c r="Y54" i="52" s="1"/>
  <c r="BM54" i="52"/>
  <c r="AW54" i="52"/>
  <c r="BA54" i="52" s="1"/>
  <c r="CA54" i="52"/>
  <c r="W17" i="89"/>
  <c r="BA28" i="37"/>
  <c r="AK28" i="37"/>
  <c r="S28" i="37"/>
  <c r="Q28" i="37"/>
  <c r="AU28" i="37"/>
  <c r="AE28" i="37"/>
  <c r="Q12" i="35"/>
  <c r="CK13" i="81"/>
  <c r="CS13" i="81"/>
  <c r="CU13" i="81" s="1"/>
  <c r="W10" i="88"/>
  <c r="BG10" i="88" s="1"/>
  <c r="BA28" i="43"/>
  <c r="AK28" i="43"/>
  <c r="Q28" i="43"/>
  <c r="AU28" i="43"/>
  <c r="AE28" i="43"/>
  <c r="Q33" i="46"/>
  <c r="AU33" i="46"/>
  <c r="AE33" i="46"/>
  <c r="BA33" i="46"/>
  <c r="AK33" i="46"/>
  <c r="AG18" i="91"/>
  <c r="BA30" i="33"/>
  <c r="AK30" i="33"/>
  <c r="Q30" i="33"/>
  <c r="AU30" i="33"/>
  <c r="AE30" i="33"/>
  <c r="BA29" i="33"/>
  <c r="AK29" i="33"/>
  <c r="Q29" i="33"/>
  <c r="AU29" i="33"/>
  <c r="AE29" i="33"/>
  <c r="BA25" i="30"/>
  <c r="AK25" i="30"/>
  <c r="S25" i="30"/>
  <c r="Q25" i="30"/>
  <c r="AU25" i="30"/>
  <c r="AE25" i="30"/>
  <c r="W14" i="89"/>
  <c r="Q40" i="33"/>
  <c r="AG12" i="90"/>
  <c r="BI20" i="79"/>
  <c r="BK20" i="79" s="1"/>
  <c r="BM20" i="79" s="1"/>
  <c r="BO20" i="85"/>
  <c r="AW45" i="38"/>
  <c r="AW43" i="38"/>
  <c r="AW37" i="38"/>
  <c r="AW27" i="38"/>
  <c r="AW38" i="38"/>
  <c r="AW28" i="38"/>
  <c r="AW29" i="38"/>
  <c r="AW31" i="38"/>
  <c r="AW41" i="38"/>
  <c r="AW32" i="38"/>
  <c r="AW17" i="38"/>
  <c r="AW16" i="38"/>
  <c r="AW20" i="38"/>
  <c r="AW11" i="38"/>
  <c r="AW15" i="38"/>
  <c r="AW19" i="38"/>
  <c r="I16" i="79"/>
  <c r="K16" i="79" s="1"/>
  <c r="AM41" i="38" s="1"/>
  <c r="AO41" i="38" s="1"/>
  <c r="AW18" i="38"/>
  <c r="AW33" i="38"/>
  <c r="AW30" i="38"/>
  <c r="AW39" i="38"/>
  <c r="AW42" i="38"/>
  <c r="AW25" i="38"/>
  <c r="AW40" i="38"/>
  <c r="AW46" i="38"/>
  <c r="AW36" i="38"/>
  <c r="AW14" i="38"/>
  <c r="AO8" i="82"/>
  <c r="AW8" i="82"/>
  <c r="AY8" i="82" s="1"/>
  <c r="S34" i="35"/>
  <c r="Q34" i="35"/>
  <c r="Q34" i="41"/>
  <c r="S34" i="41" s="1"/>
  <c r="Q40" i="45"/>
  <c r="S40" i="45" s="1"/>
  <c r="BA28" i="36"/>
  <c r="AK28" i="36"/>
  <c r="S28" i="36"/>
  <c r="Q28" i="36"/>
  <c r="AU28" i="36"/>
  <c r="AE28" i="36"/>
  <c r="Q32" i="45"/>
  <c r="AU32" i="45"/>
  <c r="AE32" i="45"/>
  <c r="BA32" i="45"/>
  <c r="AK32" i="45"/>
  <c r="AG13" i="84"/>
  <c r="AO13" i="84"/>
  <c r="BY18" i="52"/>
  <c r="CC18" i="52" s="1"/>
  <c r="AO18" i="52"/>
  <c r="BY13" i="52"/>
  <c r="CC13" i="52" s="1"/>
  <c r="AO13" i="52"/>
  <c r="AQ16" i="90"/>
  <c r="AO23" i="83"/>
  <c r="AQ23" i="83" s="1"/>
  <c r="AK23" i="83"/>
  <c r="AQ12" i="84"/>
  <c r="W19" i="54"/>
  <c r="W17" i="54"/>
  <c r="W20" i="54" s="1"/>
  <c r="G31" i="77"/>
  <c r="I31" i="77" s="1"/>
  <c r="I12" i="20" s="1"/>
  <c r="M12" i="20" s="1"/>
  <c r="G32" i="77"/>
  <c r="I32" i="77" s="1"/>
  <c r="I13" i="20" s="1"/>
  <c r="M13" i="20" s="1"/>
  <c r="G33" i="77"/>
  <c r="I33" i="77" s="1"/>
  <c r="I14" i="20" s="1"/>
  <c r="M14" i="20" s="1"/>
  <c r="G28" i="77"/>
  <c r="I28" i="77" s="1"/>
  <c r="I9" i="20" s="1"/>
  <c r="G29" i="77"/>
  <c r="I29" i="77" s="1"/>
  <c r="I10" i="20" s="1"/>
  <c r="M10" i="20" s="1"/>
  <c r="G30" i="77"/>
  <c r="I30" i="77" s="1"/>
  <c r="I11" i="20" s="1"/>
  <c r="M11" i="20" s="1"/>
  <c r="BI9" i="82"/>
  <c r="BQ9" i="82"/>
  <c r="DI11" i="81"/>
  <c r="DQ11" i="81"/>
  <c r="DS11" i="81" s="1"/>
  <c r="AQ10" i="88"/>
  <c r="I31" i="18"/>
  <c r="K57" i="96"/>
  <c r="I31" i="17" s="1"/>
  <c r="AC9" i="91"/>
  <c r="AM9" i="91"/>
  <c r="AQ21" i="46"/>
  <c r="AQ13" i="46"/>
  <c r="AQ9" i="46"/>
  <c r="AQ10" i="46"/>
  <c r="AQ12" i="46"/>
  <c r="S42" i="34"/>
  <c r="Q42" i="34"/>
  <c r="BA43" i="46"/>
  <c r="AK43" i="46"/>
  <c r="S43" i="46"/>
  <c r="AU43" i="46"/>
  <c r="AE43" i="46"/>
  <c r="Q42" i="44"/>
  <c r="S43" i="45"/>
  <c r="Q42" i="40"/>
  <c r="S42" i="40" s="1"/>
  <c r="Y13" i="50"/>
  <c r="Q13" i="50"/>
  <c r="W13" i="50" s="1"/>
  <c r="W17" i="90"/>
  <c r="BA30" i="32"/>
  <c r="AK30" i="32"/>
  <c r="S30" i="32"/>
  <c r="Q30" i="32"/>
  <c r="AU30" i="32"/>
  <c r="AE30" i="32"/>
  <c r="S27" i="40"/>
  <c r="Q27" i="40"/>
  <c r="W23" i="47"/>
  <c r="W19" i="47"/>
  <c r="W15" i="47"/>
  <c r="W11" i="47"/>
  <c r="W21" i="47"/>
  <c r="W8" i="47"/>
  <c r="W10" i="47"/>
  <c r="W12" i="47"/>
  <c r="W14" i="47"/>
  <c r="W16" i="47"/>
  <c r="W9" i="47"/>
  <c r="W18" i="47"/>
  <c r="W20" i="47"/>
  <c r="W13" i="47"/>
  <c r="Y8" i="47"/>
  <c r="Y25" i="47" s="1"/>
  <c r="W22" i="47"/>
  <c r="W24" i="47"/>
  <c r="W17" i="47"/>
  <c r="AE31" i="37"/>
  <c r="AU31" i="37"/>
  <c r="S31" i="37"/>
  <c r="AK31" i="37"/>
  <c r="Q31" i="37"/>
  <c r="BA31" i="37"/>
  <c r="AW27" i="44"/>
  <c r="AW11" i="44"/>
  <c r="AW46" i="44"/>
  <c r="AW38" i="44"/>
  <c r="AW28" i="44"/>
  <c r="AW20" i="44"/>
  <c r="AW40" i="44"/>
  <c r="AW30" i="44"/>
  <c r="AW14" i="44"/>
  <c r="AW31" i="44"/>
  <c r="AW15" i="44"/>
  <c r="AW41" i="44"/>
  <c r="AY41" i="44" s="1"/>
  <c r="AW32" i="44"/>
  <c r="AW16" i="44"/>
  <c r="AW18" i="44"/>
  <c r="I10" i="79"/>
  <c r="K10" i="79" s="1"/>
  <c r="AM41" i="44" s="1"/>
  <c r="AO41" i="44" s="1"/>
  <c r="AW43" i="44"/>
  <c r="AW17" i="44"/>
  <c r="AW19" i="44"/>
  <c r="AW25" i="44"/>
  <c r="AW29" i="44"/>
  <c r="AW36" i="44"/>
  <c r="AW33" i="44"/>
  <c r="AW42" i="44"/>
  <c r="AW39" i="44"/>
  <c r="AW37" i="44"/>
  <c r="AW45" i="44"/>
  <c r="CO22" i="84"/>
  <c r="CW22" i="84"/>
  <c r="AQ12" i="34"/>
  <c r="AQ21" i="34"/>
  <c r="AQ13" i="34"/>
  <c r="AQ10" i="34"/>
  <c r="AQ9" i="34"/>
  <c r="AE30" i="75"/>
  <c r="AG30" i="75" s="1"/>
  <c r="E30" i="73" s="1"/>
  <c r="AE22" i="75"/>
  <c r="AG22" i="75" s="1"/>
  <c r="E22" i="73" s="1"/>
  <c r="AE14" i="75"/>
  <c r="AE27" i="75"/>
  <c r="AG27" i="75" s="1"/>
  <c r="E27" i="73" s="1"/>
  <c r="AE19" i="75"/>
  <c r="AE11" i="75"/>
  <c r="AG11" i="75" s="1"/>
  <c r="E11" i="73" s="1"/>
  <c r="AE32" i="75"/>
  <c r="AG32" i="75" s="1"/>
  <c r="E33" i="73" s="1"/>
  <c r="AE24" i="75"/>
  <c r="AG24" i="75" s="1"/>
  <c r="E24" i="73" s="1"/>
  <c r="AE16" i="75"/>
  <c r="AE8" i="75"/>
  <c r="AE29" i="75"/>
  <c r="AG29" i="75" s="1"/>
  <c r="E29" i="73" s="1"/>
  <c r="AE21" i="75"/>
  <c r="AE13" i="75"/>
  <c r="AE26" i="75"/>
  <c r="AG26" i="75" s="1"/>
  <c r="E26" i="73" s="1"/>
  <c r="AE18" i="75"/>
  <c r="AE10" i="75"/>
  <c r="AE31" i="75"/>
  <c r="AG31" i="75" s="1"/>
  <c r="E31" i="73" s="1"/>
  <c r="AE23" i="75"/>
  <c r="AG23" i="75" s="1"/>
  <c r="E23" i="73" s="1"/>
  <c r="AE15" i="75"/>
  <c r="AE28" i="75"/>
  <c r="AG28" i="75" s="1"/>
  <c r="E28" i="73" s="1"/>
  <c r="AE20" i="75"/>
  <c r="AE12" i="75"/>
  <c r="AE33" i="75"/>
  <c r="AG33" i="75" s="1"/>
  <c r="E32" i="73" s="1"/>
  <c r="AE25" i="75"/>
  <c r="AG25" i="75" s="1"/>
  <c r="E25" i="73" s="1"/>
  <c r="AE17" i="75"/>
  <c r="AE9" i="75"/>
  <c r="M42" i="97"/>
  <c r="BC26" i="75"/>
  <c r="BE26" i="75" s="1"/>
  <c r="E52" i="74" s="1"/>
  <c r="BC18" i="75"/>
  <c r="BC10" i="75"/>
  <c r="BC31" i="75"/>
  <c r="BE31" i="75" s="1"/>
  <c r="E57" i="74" s="1"/>
  <c r="BC23" i="75"/>
  <c r="BE23" i="75" s="1"/>
  <c r="E49" i="74" s="1"/>
  <c r="BC15" i="75"/>
  <c r="BC28" i="75"/>
  <c r="BE28" i="75" s="1"/>
  <c r="E54" i="74" s="1"/>
  <c r="BC20" i="75"/>
  <c r="BC12" i="75"/>
  <c r="BC33" i="75"/>
  <c r="BE33" i="75" s="1"/>
  <c r="E59" i="74" s="1"/>
  <c r="BC25" i="75"/>
  <c r="BE25" i="75" s="1"/>
  <c r="E51" i="74" s="1"/>
  <c r="BC17" i="75"/>
  <c r="BC9" i="75"/>
  <c r="BC30" i="75"/>
  <c r="BE30" i="75" s="1"/>
  <c r="E56" i="74" s="1"/>
  <c r="BC22" i="75"/>
  <c r="BE22" i="75" s="1"/>
  <c r="E48" i="74" s="1"/>
  <c r="BC14" i="75"/>
  <c r="BC27" i="75"/>
  <c r="BE27" i="75" s="1"/>
  <c r="E53" i="74" s="1"/>
  <c r="BC19" i="75"/>
  <c r="BC11" i="75"/>
  <c r="BE11" i="75" s="1"/>
  <c r="E37" i="74" s="1"/>
  <c r="BC32" i="75"/>
  <c r="BE32" i="75" s="1"/>
  <c r="E58" i="74" s="1"/>
  <c r="BC24" i="75"/>
  <c r="BE24" i="75" s="1"/>
  <c r="E50" i="74" s="1"/>
  <c r="BC16" i="75"/>
  <c r="BC8" i="75"/>
  <c r="BC29" i="75"/>
  <c r="BE29" i="75" s="1"/>
  <c r="E55" i="74" s="1"/>
  <c r="BC21" i="75"/>
  <c r="BC13" i="75"/>
  <c r="M48" i="97"/>
  <c r="AE15" i="79"/>
  <c r="AQ15" i="84"/>
  <c r="CC8" i="83"/>
  <c r="CE8" i="83" s="1"/>
  <c r="BY8" i="83"/>
  <c r="DQ18" i="82"/>
  <c r="DS18" i="82" s="1"/>
  <c r="DI18" i="82"/>
  <c r="BU10" i="82"/>
  <c r="BW10" i="82" s="1"/>
  <c r="BM10" i="82"/>
  <c r="E18" i="79"/>
  <c r="S27" i="44"/>
  <c r="Q27" i="44"/>
  <c r="Q12" i="32"/>
  <c r="BA12" i="32"/>
  <c r="AK12" i="32"/>
  <c r="S12" i="32"/>
  <c r="AE12" i="32"/>
  <c r="AU12" i="32"/>
  <c r="BA31" i="32"/>
  <c r="AK31" i="32"/>
  <c r="Q31" i="32"/>
  <c r="AU31" i="32"/>
  <c r="AE31" i="32"/>
  <c r="AG16" i="88"/>
  <c r="S22" i="88"/>
  <c r="BM16" i="81"/>
  <c r="BU16" i="81"/>
  <c r="BW16" i="81" s="1"/>
  <c r="K60" i="96"/>
  <c r="I32" i="53" s="1"/>
  <c r="M32" i="53" s="1"/>
  <c r="Q32" i="53" s="1"/>
  <c r="W32" i="53" s="1"/>
  <c r="AQ19" i="88"/>
  <c r="AQ9" i="40"/>
  <c r="AQ10" i="40"/>
  <c r="AQ12" i="40"/>
  <c r="AQ21" i="40"/>
  <c r="AQ13" i="40"/>
  <c r="DQ12" i="81"/>
  <c r="DS12" i="81" s="1"/>
  <c r="DI12" i="81"/>
  <c r="AS41" i="38"/>
  <c r="AS62" i="52"/>
  <c r="AC62" i="52"/>
  <c r="BW62" i="52"/>
  <c r="BG62" i="52"/>
  <c r="Y62" i="52"/>
  <c r="BC62" i="52"/>
  <c r="AM62" i="52"/>
  <c r="CG62" i="52"/>
  <c r="BQ62" i="52"/>
  <c r="AI62" i="52"/>
  <c r="Q62" i="52"/>
  <c r="BM62" i="52"/>
  <c r="AW62" i="52"/>
  <c r="BA62" i="52" s="1"/>
  <c r="CA62" i="52"/>
  <c r="AM19" i="52"/>
  <c r="CG19" i="52"/>
  <c r="BQ19" i="52"/>
  <c r="AI19" i="52"/>
  <c r="Q19" i="52"/>
  <c r="Y19" i="52" s="1"/>
  <c r="AW19" i="52"/>
  <c r="BA19" i="52" s="1"/>
  <c r="CA19" i="52"/>
  <c r="AS19" i="52"/>
  <c r="AC19" i="52"/>
  <c r="BW19" i="52"/>
  <c r="BG19" i="52"/>
  <c r="BM19" i="52" s="1"/>
  <c r="AI57" i="52"/>
  <c r="Q57" i="52"/>
  <c r="AW57" i="52"/>
  <c r="BA57" i="52" s="1"/>
  <c r="CA57" i="52"/>
  <c r="AS57" i="52"/>
  <c r="AC57" i="52"/>
  <c r="BW57" i="52"/>
  <c r="BG57" i="52"/>
  <c r="BM57" i="52" s="1"/>
  <c r="Y57" i="52"/>
  <c r="BC57" i="52"/>
  <c r="AM57" i="52"/>
  <c r="CG57" i="52"/>
  <c r="BQ57" i="52"/>
  <c r="S25" i="40"/>
  <c r="Q25" i="40"/>
  <c r="BA32" i="40"/>
  <c r="AK32" i="40"/>
  <c r="Q32" i="40"/>
  <c r="AU32" i="40"/>
  <c r="AE32" i="40"/>
  <c r="AG15" i="89"/>
  <c r="BY15" i="89"/>
  <c r="BC22" i="88"/>
  <c r="BC23" i="88" s="1"/>
  <c r="CO9" i="81"/>
  <c r="CG9" i="81"/>
  <c r="AQ20" i="91"/>
  <c r="AU32" i="37"/>
  <c r="AE32" i="37"/>
  <c r="AK32" i="37"/>
  <c r="Q32" i="37"/>
  <c r="BA32" i="37"/>
  <c r="W14" i="90"/>
  <c r="BG14" i="90" s="1"/>
  <c r="CO18" i="84"/>
  <c r="CW18" i="84"/>
  <c r="I72" i="98"/>
  <c r="BI15" i="83"/>
  <c r="BK15" i="83" s="1"/>
  <c r="BE15" i="83"/>
  <c r="AG18" i="89"/>
  <c r="CK22" i="81"/>
  <c r="CS22" i="81"/>
  <c r="CU22" i="81" s="1"/>
  <c r="Q29" i="31"/>
  <c r="AK29" i="31"/>
  <c r="AE29" i="31"/>
  <c r="BA29" i="31"/>
  <c r="AU29" i="31"/>
  <c r="S29" i="31"/>
  <c r="AK28" i="31"/>
  <c r="AE28" i="31"/>
  <c r="BA28" i="31"/>
  <c r="AU28" i="31"/>
  <c r="Q28" i="31"/>
  <c r="Q32" i="35"/>
  <c r="AU32" i="35"/>
  <c r="AE32" i="35"/>
  <c r="BA32" i="35"/>
  <c r="AK32" i="35"/>
  <c r="M9" i="79"/>
  <c r="W9" i="84"/>
  <c r="O9" i="79" s="1"/>
  <c r="S9" i="79" s="1"/>
  <c r="U9" i="79" s="1"/>
  <c r="BY41" i="52"/>
  <c r="CC41" i="52" s="1"/>
  <c r="AO41" i="52"/>
  <c r="BG18" i="92"/>
  <c r="K53" i="96"/>
  <c r="I8" i="49" s="1"/>
  <c r="AO21" i="81"/>
  <c r="AW21" i="81"/>
  <c r="AY21" i="81" s="1"/>
  <c r="CS11" i="82"/>
  <c r="CU11" i="82" s="1"/>
  <c r="CK11" i="82"/>
  <c r="AQ22" i="91"/>
  <c r="W15" i="77"/>
  <c r="Y15" i="77" s="1"/>
  <c r="E16" i="75" s="1"/>
  <c r="W12" i="77"/>
  <c r="Y12" i="77" s="1"/>
  <c r="E13" i="75" s="1"/>
  <c r="W17" i="77"/>
  <c r="Y17" i="77" s="1"/>
  <c r="E18" i="75" s="1"/>
  <c r="W14" i="77"/>
  <c r="Y14" i="77" s="1"/>
  <c r="E15" i="75" s="1"/>
  <c r="W11" i="77"/>
  <c r="Y11" i="77" s="1"/>
  <c r="E12" i="75" s="1"/>
  <c r="W16" i="77"/>
  <c r="Y16" i="77" s="1"/>
  <c r="E17" i="75" s="1"/>
  <c r="W13" i="77"/>
  <c r="Y13" i="77" s="1"/>
  <c r="E14" i="75" s="1"/>
  <c r="W10" i="77"/>
  <c r="Y10" i="77" s="1"/>
  <c r="E10" i="75" s="1"/>
  <c r="AO12" i="83"/>
  <c r="AQ12" i="83" s="1"/>
  <c r="AK12" i="83"/>
  <c r="W12" i="79" s="1"/>
  <c r="AA12" i="79" s="1"/>
  <c r="AC12" i="79" s="1"/>
  <c r="DQ10" i="81"/>
  <c r="DS10" i="81" s="1"/>
  <c r="DI10" i="81"/>
  <c r="I14" i="27"/>
  <c r="M14" i="27" s="1"/>
  <c r="K32" i="74"/>
  <c r="I14" i="26" s="1"/>
  <c r="M14" i="26" s="1"/>
  <c r="BA12" i="38"/>
  <c r="AK12" i="38"/>
  <c r="AE12" i="38"/>
  <c r="AU12" i="38"/>
  <c r="Q12" i="38"/>
  <c r="BA30" i="38"/>
  <c r="AK30" i="38"/>
  <c r="S30" i="38"/>
  <c r="Q30" i="38"/>
  <c r="AU30" i="38"/>
  <c r="AE30" i="38"/>
  <c r="BA25" i="38"/>
  <c r="AK25" i="38"/>
  <c r="S25" i="38"/>
  <c r="Q25" i="38"/>
  <c r="AU25" i="38"/>
  <c r="AE25" i="38"/>
  <c r="Q29" i="34"/>
  <c r="BA29" i="34"/>
  <c r="AK29" i="34"/>
  <c r="S29" i="34"/>
  <c r="AE29" i="34"/>
  <c r="AU29" i="34"/>
  <c r="BA28" i="34"/>
  <c r="AK28" i="34"/>
  <c r="Q28" i="34"/>
  <c r="AE28" i="34"/>
  <c r="AU28" i="34"/>
  <c r="G53" i="116"/>
  <c r="BY8" i="90"/>
  <c r="AG8" i="90"/>
  <c r="CA73" i="52"/>
  <c r="CG73" i="52" s="1"/>
  <c r="DQ15" i="81"/>
  <c r="DS15" i="81" s="1"/>
  <c r="DI15" i="81"/>
  <c r="CE18" i="84"/>
  <c r="AG11" i="90"/>
  <c r="AM26" i="75"/>
  <c r="AO26" i="75" s="1"/>
  <c r="I35" i="27" s="1"/>
  <c r="M35" i="27" s="1"/>
  <c r="AM18" i="75"/>
  <c r="AM10" i="75"/>
  <c r="AM31" i="75"/>
  <c r="AO31" i="75" s="1"/>
  <c r="I40" i="27" s="1"/>
  <c r="M40" i="27" s="1"/>
  <c r="AM23" i="75"/>
  <c r="AO23" i="75" s="1"/>
  <c r="I32" i="27" s="1"/>
  <c r="M32" i="27" s="1"/>
  <c r="AM15" i="75"/>
  <c r="AM28" i="75"/>
  <c r="AO28" i="75" s="1"/>
  <c r="I37" i="27" s="1"/>
  <c r="M37" i="27" s="1"/>
  <c r="AM20" i="75"/>
  <c r="AM12" i="75"/>
  <c r="AM33" i="75"/>
  <c r="AO33" i="75" s="1"/>
  <c r="I42" i="27" s="1"/>
  <c r="M42" i="27" s="1"/>
  <c r="AM25" i="75"/>
  <c r="AO25" i="75" s="1"/>
  <c r="I34" i="27" s="1"/>
  <c r="M34" i="27" s="1"/>
  <c r="AM17" i="75"/>
  <c r="AM9" i="75"/>
  <c r="AM30" i="75"/>
  <c r="AO30" i="75" s="1"/>
  <c r="I39" i="27" s="1"/>
  <c r="M39" i="27" s="1"/>
  <c r="AM22" i="75"/>
  <c r="AO22" i="75" s="1"/>
  <c r="I31" i="27" s="1"/>
  <c r="M31" i="27" s="1"/>
  <c r="AM14" i="75"/>
  <c r="AM27" i="75"/>
  <c r="AO27" i="75" s="1"/>
  <c r="I36" i="27" s="1"/>
  <c r="M36" i="27" s="1"/>
  <c r="AM19" i="75"/>
  <c r="AM11" i="75"/>
  <c r="AO11" i="75" s="1"/>
  <c r="I20" i="27" s="1"/>
  <c r="M20" i="27" s="1"/>
  <c r="AM32" i="75"/>
  <c r="AO32" i="75" s="1"/>
  <c r="I41" i="27" s="1"/>
  <c r="M41" i="27" s="1"/>
  <c r="AM24" i="75"/>
  <c r="AO24" i="75" s="1"/>
  <c r="I33" i="27" s="1"/>
  <c r="M33" i="27" s="1"/>
  <c r="AM16" i="75"/>
  <c r="AM8" i="75"/>
  <c r="AM29" i="75"/>
  <c r="AO29" i="75" s="1"/>
  <c r="I38" i="27" s="1"/>
  <c r="M38" i="27" s="1"/>
  <c r="AM21" i="75"/>
  <c r="AM13" i="75"/>
  <c r="M44" i="97"/>
  <c r="AI32" i="75"/>
  <c r="AK32" i="75" s="1"/>
  <c r="I103" i="11" s="1"/>
  <c r="AI24" i="75"/>
  <c r="AK24" i="75" s="1"/>
  <c r="I76" i="11" s="1"/>
  <c r="M76" i="11" s="1"/>
  <c r="AI16" i="75"/>
  <c r="AI8" i="75"/>
  <c r="AI29" i="75"/>
  <c r="AK29" i="75" s="1"/>
  <c r="I91" i="11" s="1"/>
  <c r="M91" i="11" s="1"/>
  <c r="AI21" i="75"/>
  <c r="AI13" i="75"/>
  <c r="AI26" i="75"/>
  <c r="AK26" i="75" s="1"/>
  <c r="I82" i="11" s="1"/>
  <c r="M82" i="11" s="1"/>
  <c r="AI18" i="75"/>
  <c r="AI10" i="75"/>
  <c r="AI31" i="75"/>
  <c r="AK31" i="75" s="1"/>
  <c r="I100" i="11" s="1"/>
  <c r="M100" i="11" s="1"/>
  <c r="AI23" i="75"/>
  <c r="AK23" i="75" s="1"/>
  <c r="I69" i="11" s="1"/>
  <c r="AI15" i="75"/>
  <c r="AI28" i="75"/>
  <c r="AK28" i="75" s="1"/>
  <c r="I88" i="11" s="1"/>
  <c r="M88" i="11" s="1"/>
  <c r="AI20" i="75"/>
  <c r="AI12" i="75"/>
  <c r="AI33" i="75"/>
  <c r="AK33" i="75" s="1"/>
  <c r="I97" i="11" s="1"/>
  <c r="AI25" i="75"/>
  <c r="AK25" i="75" s="1"/>
  <c r="I79" i="11" s="1"/>
  <c r="M79" i="11" s="1"/>
  <c r="AI17" i="75"/>
  <c r="AI9" i="75"/>
  <c r="AI30" i="75"/>
  <c r="AK30" i="75" s="1"/>
  <c r="I94" i="11" s="1"/>
  <c r="M94" i="11" s="1"/>
  <c r="AI22" i="75"/>
  <c r="AK22" i="75" s="1"/>
  <c r="I63" i="11" s="1"/>
  <c r="M63" i="11" s="1"/>
  <c r="AI14" i="75"/>
  <c r="AI27" i="75"/>
  <c r="AK27" i="75" s="1"/>
  <c r="I85" i="11" s="1"/>
  <c r="M85" i="11" s="1"/>
  <c r="AI19" i="75"/>
  <c r="AI11" i="75"/>
  <c r="AK11" i="75" s="1"/>
  <c r="I23" i="11" s="1"/>
  <c r="M23" i="11" s="1"/>
  <c r="M43" i="97"/>
  <c r="W18" i="90"/>
  <c r="BG18" i="90" s="1"/>
  <c r="AQ9" i="31"/>
  <c r="AQ10" i="31"/>
  <c r="AQ12" i="31"/>
  <c r="AQ21" i="31"/>
  <c r="AQ13" i="31"/>
  <c r="AQ21" i="35"/>
  <c r="AQ13" i="35"/>
  <c r="AQ12" i="35"/>
  <c r="AQ9" i="35"/>
  <c r="AQ10" i="35"/>
  <c r="AQ22" i="90"/>
  <c r="DQ13" i="81"/>
  <c r="DS13" i="81" s="1"/>
  <c r="DI13" i="81"/>
  <c r="S24" i="42"/>
  <c r="Q24" i="42"/>
  <c r="BA30" i="42"/>
  <c r="AK30" i="42"/>
  <c r="Q30" i="42"/>
  <c r="AU30" i="42"/>
  <c r="AE30" i="42"/>
  <c r="Q25" i="42"/>
  <c r="AA19" i="55"/>
  <c r="Q19" i="55"/>
  <c r="W19" i="55" s="1"/>
  <c r="AI19" i="55"/>
  <c r="Y12" i="54"/>
  <c r="CC75" i="52"/>
  <c r="CE75" i="52" s="1"/>
  <c r="CA75" i="52"/>
  <c r="CG75" i="52" s="1"/>
  <c r="AC9" i="89"/>
  <c r="AM9" i="89"/>
  <c r="BW8" i="89"/>
  <c r="W8" i="89"/>
  <c r="E12" i="79"/>
  <c r="BM14" i="81"/>
  <c r="BU14" i="81"/>
  <c r="BW14" i="81" s="1"/>
  <c r="Q40" i="37"/>
  <c r="S40" i="37"/>
  <c r="DQ8" i="81"/>
  <c r="DS8" i="81" s="1"/>
  <c r="DI8" i="81"/>
  <c r="M26" i="41"/>
  <c r="BA33" i="41"/>
  <c r="AK33" i="41"/>
  <c r="S33" i="41"/>
  <c r="Q33" i="41"/>
  <c r="AU33" i="41"/>
  <c r="AE33" i="41"/>
  <c r="W15" i="91"/>
  <c r="BG15" i="91" s="1"/>
  <c r="BW15" i="91"/>
  <c r="CO11" i="84"/>
  <c r="BY11" i="79" s="1"/>
  <c r="CW11" i="84"/>
  <c r="BA33" i="30"/>
  <c r="AK33" i="30"/>
  <c r="Q33" i="30"/>
  <c r="AU33" i="30"/>
  <c r="AE33" i="30"/>
  <c r="CC14" i="83"/>
  <c r="CE14" i="83" s="1"/>
  <c r="BY14" i="83"/>
  <c r="BG14" i="79" s="1"/>
  <c r="BK14" i="79" s="1"/>
  <c r="BM14" i="79" s="1"/>
  <c r="BI75" i="52"/>
  <c r="BK75" i="52" s="1"/>
  <c r="BG75" i="52"/>
  <c r="BM75" i="52" s="1"/>
  <c r="E22" i="2" s="1"/>
  <c r="G965" i="1" s="1"/>
  <c r="AG9" i="84"/>
  <c r="AO9" i="84"/>
  <c r="AQ12" i="90"/>
  <c r="AG18" i="84"/>
  <c r="AO18" i="84"/>
  <c r="M16" i="79"/>
  <c r="W16" i="84"/>
  <c r="O16" i="79" s="1"/>
  <c r="S16" i="79" s="1"/>
  <c r="U16" i="79" s="1"/>
  <c r="AQ18" i="88"/>
  <c r="BO12" i="79"/>
  <c r="CE12" i="84"/>
  <c r="BQ12" i="79" s="1"/>
  <c r="BU12" i="79" s="1"/>
  <c r="BW12" i="79" s="1"/>
  <c r="BA27" i="36"/>
  <c r="AK27" i="36"/>
  <c r="S27" i="36"/>
  <c r="Q27" i="36"/>
  <c r="AU27" i="36"/>
  <c r="AE27" i="36"/>
  <c r="Q25" i="45"/>
  <c r="AO18" i="82"/>
  <c r="AW18" i="82"/>
  <c r="AY18" i="82" s="1"/>
  <c r="W16" i="88"/>
  <c r="BG16" i="88" s="1"/>
  <c r="BY88" i="52"/>
  <c r="CC88" i="52" s="1"/>
  <c r="AO88" i="52"/>
  <c r="BY21" i="52"/>
  <c r="CC21" i="52" s="1"/>
  <c r="AO21" i="52"/>
  <c r="AS23" i="82"/>
  <c r="AK23" i="82"/>
  <c r="AW14" i="81"/>
  <c r="AY14" i="81" s="1"/>
  <c r="AO14" i="81"/>
  <c r="W19" i="90"/>
  <c r="W20" i="90"/>
  <c r="AG10" i="90"/>
  <c r="K33" i="77"/>
  <c r="M33" i="77" s="1"/>
  <c r="I14" i="21" s="1"/>
  <c r="M14" i="21" s="1"/>
  <c r="S14" i="21" s="1"/>
  <c r="K28" i="77"/>
  <c r="M28" i="77" s="1"/>
  <c r="I9" i="21" s="1"/>
  <c r="K29" i="77"/>
  <c r="M29" i="77" s="1"/>
  <c r="I10" i="21" s="1"/>
  <c r="M10" i="21" s="1"/>
  <c r="S10" i="21" s="1"/>
  <c r="K30" i="77"/>
  <c r="M30" i="77" s="1"/>
  <c r="I11" i="21" s="1"/>
  <c r="M11" i="21" s="1"/>
  <c r="S11" i="21" s="1"/>
  <c r="K31" i="77"/>
  <c r="M31" i="77" s="1"/>
  <c r="I12" i="21" s="1"/>
  <c r="M12" i="21" s="1"/>
  <c r="S12" i="21" s="1"/>
  <c r="K32" i="77"/>
  <c r="M32" i="77" s="1"/>
  <c r="I13" i="21" s="1"/>
  <c r="M13" i="21" s="1"/>
  <c r="S13" i="21" s="1"/>
  <c r="BI9" i="81"/>
  <c r="BQ9" i="81"/>
  <c r="DI16" i="81"/>
  <c r="DQ16" i="81"/>
  <c r="DS16" i="81" s="1"/>
  <c r="AG20" i="89"/>
  <c r="BG20" i="89" s="1"/>
  <c r="W18" i="91"/>
  <c r="Y32" i="56"/>
  <c r="AU42" i="37"/>
  <c r="AE42" i="37"/>
  <c r="BA42" i="37"/>
  <c r="AK42" i="37"/>
  <c r="S42" i="37"/>
  <c r="Q42" i="37"/>
  <c r="G63" i="113"/>
  <c r="I42" i="41" s="1"/>
  <c r="M42" i="41" s="1"/>
  <c r="G127" i="113"/>
  <c r="I43" i="34" s="1"/>
  <c r="M43" i="34" s="1"/>
  <c r="G161" i="113"/>
  <c r="I25" i="29" s="1"/>
  <c r="M25" i="29" s="1"/>
  <c r="S25" i="29" s="1"/>
  <c r="BA25" i="7" s="1"/>
  <c r="G110" i="113"/>
  <c r="I18" i="29" s="1"/>
  <c r="M18" i="29" s="1"/>
  <c r="S18" i="29" s="1"/>
  <c r="BA18" i="7" s="1"/>
  <c r="G90" i="113"/>
  <c r="I42" i="38" s="1"/>
  <c r="M42" i="38" s="1"/>
  <c r="CG17" i="52"/>
  <c r="BQ17" i="52"/>
  <c r="AI17" i="52"/>
  <c r="Q17" i="52"/>
  <c r="BM17" i="52"/>
  <c r="AW17" i="52"/>
  <c r="AS17" i="52"/>
  <c r="AC17" i="52"/>
  <c r="BW17" i="52"/>
  <c r="BG17" i="52"/>
  <c r="Y17" i="52"/>
  <c r="BC17" i="52"/>
  <c r="AM17" i="52"/>
  <c r="BA23" i="32"/>
  <c r="AK23" i="32"/>
  <c r="Q23" i="32"/>
  <c r="S23" i="32" s="1"/>
  <c r="AU23" i="32"/>
  <c r="AE23" i="32"/>
  <c r="AA32" i="55"/>
  <c r="Q32" i="55"/>
  <c r="W32" i="55" s="1"/>
  <c r="AI32" i="55"/>
  <c r="Q27" i="35"/>
  <c r="BC22" i="91"/>
  <c r="BC23" i="91" s="1"/>
  <c r="M20" i="79"/>
  <c r="W20" i="84"/>
  <c r="O20" i="79" s="1"/>
  <c r="S20" i="79" s="1"/>
  <c r="U20" i="79" s="1"/>
  <c r="AQ23" i="43"/>
  <c r="AQ24" i="43"/>
  <c r="AQ8" i="43"/>
  <c r="AQ34" i="43"/>
  <c r="AQ26" i="43"/>
  <c r="AQ22" i="43"/>
  <c r="CC22" i="83"/>
  <c r="CE22" i="83" s="1"/>
  <c r="BY22" i="83"/>
  <c r="AO8" i="83"/>
  <c r="AQ8" i="83" s="1"/>
  <c r="AK8" i="83"/>
  <c r="AK21" i="83"/>
  <c r="AO21" i="83"/>
  <c r="AQ21" i="83" s="1"/>
  <c r="BO17" i="79"/>
  <c r="CE17" i="84"/>
  <c r="BQ17" i="79" s="1"/>
  <c r="BU17" i="79" s="1"/>
  <c r="BW17" i="79" s="1"/>
  <c r="AQ13" i="88"/>
  <c r="BG13" i="88" s="1"/>
  <c r="AG12" i="91"/>
  <c r="AQ11" i="92"/>
  <c r="BA40" i="32"/>
  <c r="AK40" i="32"/>
  <c r="Q40" i="32"/>
  <c r="AU40" i="32"/>
  <c r="AE40" i="32"/>
  <c r="Q25" i="44"/>
  <c r="BA32" i="44"/>
  <c r="AK32" i="44"/>
  <c r="S32" i="44"/>
  <c r="Q32" i="44"/>
  <c r="AU32" i="44"/>
  <c r="AE32" i="44"/>
  <c r="BA24" i="32"/>
  <c r="AK24" i="32"/>
  <c r="S24" i="32"/>
  <c r="Q24" i="32"/>
  <c r="AU24" i="32"/>
  <c r="AE24" i="32"/>
  <c r="Q28" i="32"/>
  <c r="AU28" i="32"/>
  <c r="AE28" i="32"/>
  <c r="BA28" i="32"/>
  <c r="AK28" i="32"/>
  <c r="S28" i="32"/>
  <c r="BA40" i="38"/>
  <c r="AK40" i="38"/>
  <c r="S40" i="38"/>
  <c r="Q40" i="38"/>
  <c r="AU40" i="38"/>
  <c r="AE40" i="38"/>
  <c r="W16" i="90"/>
  <c r="BU19" i="81"/>
  <c r="BW19" i="81" s="1"/>
  <c r="BM19" i="81"/>
  <c r="BI9" i="79"/>
  <c r="BO9" i="85"/>
  <c r="I51" i="98"/>
  <c r="Y16" i="56"/>
  <c r="BY15" i="90"/>
  <c r="AG15" i="90"/>
  <c r="BA40" i="34"/>
  <c r="AK40" i="34"/>
  <c r="S40" i="34"/>
  <c r="AU40" i="34"/>
  <c r="AE40" i="34"/>
  <c r="Q40" i="34"/>
  <c r="BA33" i="40"/>
  <c r="AK33" i="40"/>
  <c r="S33" i="40"/>
  <c r="Q33" i="40"/>
  <c r="AU33" i="40"/>
  <c r="AE33" i="40"/>
  <c r="AQ15" i="89"/>
  <c r="CA15" i="89"/>
  <c r="K21" i="88"/>
  <c r="K13" i="88"/>
  <c r="K22" i="88"/>
  <c r="K14" i="88"/>
  <c r="K15" i="88"/>
  <c r="K23" i="88"/>
  <c r="K16" i="88"/>
  <c r="K8" i="88"/>
  <c r="K17" i="88"/>
  <c r="K9" i="88"/>
  <c r="K18" i="88"/>
  <c r="K10" i="88"/>
  <c r="K19" i="88"/>
  <c r="K11" i="88"/>
  <c r="K20" i="88"/>
  <c r="K12" i="88"/>
  <c r="BY23" i="84"/>
  <c r="BQ23" i="84"/>
  <c r="BO15" i="51"/>
  <c r="AY15" i="51"/>
  <c r="AI15" i="51"/>
  <c r="Q15" i="51"/>
  <c r="W15" i="51" s="1"/>
  <c r="BG15" i="51"/>
  <c r="AQ15" i="51"/>
  <c r="AA15" i="51"/>
  <c r="CW12" i="84"/>
  <c r="CO12" i="84"/>
  <c r="BY12" i="79" s="1"/>
  <c r="I11" i="25"/>
  <c r="M11" i="25" s="1"/>
  <c r="S11" i="25" s="1"/>
  <c r="K74" i="74"/>
  <c r="I11" i="23" s="1"/>
  <c r="M11" i="23" s="1"/>
  <c r="S11" i="23" s="1"/>
  <c r="AA18" i="55"/>
  <c r="Q18" i="55"/>
  <c r="W18" i="55" s="1"/>
  <c r="AI18" i="55"/>
  <c r="AG13" i="91"/>
  <c r="BG13" i="91" s="1"/>
  <c r="AQ9" i="33"/>
  <c r="AQ10" i="33"/>
  <c r="AQ12" i="33"/>
  <c r="AQ21" i="33"/>
  <c r="AQ13" i="33"/>
  <c r="E21" i="79"/>
  <c r="S25" i="37"/>
  <c r="Q25" i="37"/>
  <c r="BA13" i="84"/>
  <c r="BI13" i="84"/>
  <c r="AQ45" i="45"/>
  <c r="AQ46" i="45"/>
  <c r="AQ38" i="45"/>
  <c r="AQ28" i="45"/>
  <c r="AQ20" i="45"/>
  <c r="AQ39" i="45"/>
  <c r="AQ29" i="45"/>
  <c r="AQ40" i="45"/>
  <c r="AQ30" i="45"/>
  <c r="AQ14" i="45"/>
  <c r="AQ31" i="45"/>
  <c r="AQ15" i="45"/>
  <c r="AQ41" i="45"/>
  <c r="AQ32" i="45"/>
  <c r="AQ16" i="45"/>
  <c r="AQ42" i="45"/>
  <c r="AQ33" i="45"/>
  <c r="AQ25" i="45"/>
  <c r="AQ17" i="45"/>
  <c r="AQ36" i="45"/>
  <c r="AQ18" i="45"/>
  <c r="AQ43" i="45"/>
  <c r="AQ37" i="45"/>
  <c r="AQ27" i="45"/>
  <c r="AQ19" i="45"/>
  <c r="AQ11" i="45"/>
  <c r="I71" i="98"/>
  <c r="BA29" i="39"/>
  <c r="AK29" i="39"/>
  <c r="Q29" i="39"/>
  <c r="AU29" i="39"/>
  <c r="AE29" i="39"/>
  <c r="Q25" i="39"/>
  <c r="BA28" i="35"/>
  <c r="AK28" i="35"/>
  <c r="S28" i="35"/>
  <c r="Q28" i="35"/>
  <c r="AU28" i="35"/>
  <c r="AE28" i="35"/>
  <c r="CE21" i="84"/>
  <c r="BM8" i="76"/>
  <c r="I9" i="32" s="1"/>
  <c r="AW8" i="76"/>
  <c r="I9" i="36" s="1"/>
  <c r="AG8" i="76"/>
  <c r="I9" i="40" s="1"/>
  <c r="Q8" i="76"/>
  <c r="I9" i="44" s="1"/>
  <c r="BU8" i="76"/>
  <c r="I9" i="31" s="1"/>
  <c r="BE8" i="76"/>
  <c r="I9" i="34" s="1"/>
  <c r="AO8" i="76"/>
  <c r="I9" i="38" s="1"/>
  <c r="Y8" i="76"/>
  <c r="I9" i="42" s="1"/>
  <c r="I8" i="76"/>
  <c r="I9" i="46" s="1"/>
  <c r="BA8" i="76"/>
  <c r="I9" i="35" s="1"/>
  <c r="AC8" i="76"/>
  <c r="I9" i="41" s="1"/>
  <c r="BQ8" i="76"/>
  <c r="I12" i="52" s="1"/>
  <c r="M12" i="52" s="1"/>
  <c r="AS8" i="76"/>
  <c r="I9" i="37" s="1"/>
  <c r="U8" i="76"/>
  <c r="I9" i="43" s="1"/>
  <c r="BI8" i="76"/>
  <c r="I9" i="33" s="1"/>
  <c r="AK8" i="76"/>
  <c r="I9" i="39" s="1"/>
  <c r="BY8" i="76"/>
  <c r="I9" i="30" s="1"/>
  <c r="M8" i="76"/>
  <c r="I9" i="45" s="1"/>
  <c r="I17" i="55"/>
  <c r="M17" i="55" s="1"/>
  <c r="K44" i="96"/>
  <c r="I17" i="53" s="1"/>
  <c r="M17" i="53" s="1"/>
  <c r="Q17" i="53" s="1"/>
  <c r="W17" i="53" s="1"/>
  <c r="AQ10" i="89"/>
  <c r="BY8" i="52"/>
  <c r="AO8" i="52"/>
  <c r="AQ8" i="52" s="1"/>
  <c r="AM8" i="52"/>
  <c r="AO44" i="52"/>
  <c r="BY44" i="52"/>
  <c r="CC44" i="52" s="1"/>
  <c r="BI23" i="82"/>
  <c r="BQ23" i="82"/>
  <c r="AO14" i="82"/>
  <c r="AW14" i="82"/>
  <c r="AY14" i="82" s="1"/>
  <c r="K19" i="56"/>
  <c r="AC19" i="56"/>
  <c r="AM19" i="56"/>
  <c r="AS19" i="56" s="1"/>
  <c r="Q19" i="56"/>
  <c r="Y19" i="56" s="1"/>
  <c r="AI19" i="56"/>
  <c r="AO19" i="81"/>
  <c r="AW19" i="81"/>
  <c r="AY19" i="81" s="1"/>
  <c r="CW20" i="84"/>
  <c r="CO20" i="84"/>
  <c r="AQ9" i="42"/>
  <c r="AQ10" i="42"/>
  <c r="AQ12" i="42"/>
  <c r="AQ21" i="42"/>
  <c r="AQ13" i="42"/>
  <c r="BC15" i="77"/>
  <c r="BE15" i="77" s="1"/>
  <c r="I47" i="11" s="1"/>
  <c r="M47" i="11" s="1"/>
  <c r="BC12" i="77"/>
  <c r="BE12" i="77" s="1"/>
  <c r="I35" i="11" s="1"/>
  <c r="M35" i="11" s="1"/>
  <c r="BC17" i="77"/>
  <c r="BE17" i="77" s="1"/>
  <c r="I55" i="11" s="1"/>
  <c r="M55" i="11" s="1"/>
  <c r="BC14" i="77"/>
  <c r="BE14" i="77" s="1"/>
  <c r="I43" i="11" s="1"/>
  <c r="M43" i="11" s="1"/>
  <c r="BC11" i="77"/>
  <c r="BE11" i="77" s="1"/>
  <c r="I31" i="11" s="1"/>
  <c r="M31" i="11" s="1"/>
  <c r="BC16" i="77"/>
  <c r="BE16" i="77" s="1"/>
  <c r="I51" i="11" s="1"/>
  <c r="M51" i="11" s="1"/>
  <c r="BC13" i="77"/>
  <c r="BE13" i="77" s="1"/>
  <c r="I39" i="11" s="1"/>
  <c r="M39" i="11" s="1"/>
  <c r="BC10" i="77"/>
  <c r="BE10" i="77" s="1"/>
  <c r="I17" i="11" s="1"/>
  <c r="M17" i="11" s="1"/>
  <c r="BA40" i="30"/>
  <c r="AK40" i="30"/>
  <c r="S40" i="30"/>
  <c r="Q40" i="30"/>
  <c r="AU40" i="30"/>
  <c r="AE40" i="30"/>
  <c r="AQ9" i="37"/>
  <c r="AQ10" i="37"/>
  <c r="AQ12" i="37"/>
  <c r="AQ21" i="37"/>
  <c r="AQ13" i="37"/>
  <c r="AG17" i="88"/>
  <c r="AG17" i="91"/>
  <c r="AQ13" i="38"/>
  <c r="AQ21" i="38"/>
  <c r="AQ10" i="38"/>
  <c r="AQ12" i="38"/>
  <c r="AQ9" i="38"/>
  <c r="S8" i="42"/>
  <c r="AA22" i="55"/>
  <c r="Q22" i="55"/>
  <c r="W22" i="55" s="1"/>
  <c r="AI22" i="55"/>
  <c r="M26" i="38"/>
  <c r="BA33" i="38"/>
  <c r="AK33" i="38"/>
  <c r="S33" i="38"/>
  <c r="Q33" i="38"/>
  <c r="AU33" i="38"/>
  <c r="AE33" i="38"/>
  <c r="M26" i="43"/>
  <c r="BA29" i="43"/>
  <c r="AK29" i="43"/>
  <c r="Q29" i="43"/>
  <c r="AU29" i="43"/>
  <c r="AE29" i="43"/>
  <c r="AU25" i="43"/>
  <c r="AE25" i="43"/>
  <c r="BA25" i="43"/>
  <c r="AK25" i="43"/>
  <c r="Q25" i="43"/>
  <c r="I69" i="98"/>
  <c r="CA15" i="88"/>
  <c r="AQ15" i="88"/>
  <c r="E13" i="79"/>
  <c r="Y10" i="79"/>
  <c r="AI10" i="85"/>
  <c r="W17" i="88"/>
  <c r="BG17" i="88" s="1"/>
  <c r="Y15" i="50"/>
  <c r="Q15" i="50"/>
  <c r="W15" i="50" s="1"/>
  <c r="AQ24" i="33"/>
  <c r="AQ8" i="33"/>
  <c r="AQ34" i="33"/>
  <c r="AQ26" i="33"/>
  <c r="AQ22" i="33"/>
  <c r="AQ23" i="33"/>
  <c r="O30" i="75"/>
  <c r="Q30" i="75" s="1"/>
  <c r="I82" i="25" s="1"/>
  <c r="M82" i="25" s="1"/>
  <c r="S82" i="25" s="1"/>
  <c r="O22" i="75"/>
  <c r="Q22" i="75" s="1"/>
  <c r="I55" i="25" s="1"/>
  <c r="M55" i="25" s="1"/>
  <c r="S55" i="25" s="1"/>
  <c r="O14" i="75"/>
  <c r="O27" i="75"/>
  <c r="Q27" i="75" s="1"/>
  <c r="I73" i="25" s="1"/>
  <c r="M73" i="25" s="1"/>
  <c r="S73" i="25" s="1"/>
  <c r="O19" i="75"/>
  <c r="O11" i="75"/>
  <c r="Q11" i="75" s="1"/>
  <c r="I22" i="25" s="1"/>
  <c r="M22" i="25" s="1"/>
  <c r="S22" i="25" s="1"/>
  <c r="O32" i="75"/>
  <c r="Q32" i="75" s="1"/>
  <c r="I88" i="25" s="1"/>
  <c r="M88" i="25" s="1"/>
  <c r="S88" i="25" s="1"/>
  <c r="O24" i="75"/>
  <c r="Q24" i="75" s="1"/>
  <c r="I61" i="25" s="1"/>
  <c r="M61" i="25" s="1"/>
  <c r="S61" i="25" s="1"/>
  <c r="O16" i="75"/>
  <c r="O8" i="75"/>
  <c r="O29" i="75"/>
  <c r="Q29" i="75" s="1"/>
  <c r="I79" i="25" s="1"/>
  <c r="M79" i="25" s="1"/>
  <c r="S79" i="25" s="1"/>
  <c r="O21" i="75"/>
  <c r="O13" i="75"/>
  <c r="O26" i="75"/>
  <c r="Q26" i="75" s="1"/>
  <c r="I70" i="25" s="1"/>
  <c r="M70" i="25" s="1"/>
  <c r="S70" i="25" s="1"/>
  <c r="O18" i="75"/>
  <c r="O10" i="75"/>
  <c r="O31" i="75"/>
  <c r="Q31" i="75" s="1"/>
  <c r="I85" i="25" s="1"/>
  <c r="M85" i="25" s="1"/>
  <c r="S85" i="25" s="1"/>
  <c r="O23" i="75"/>
  <c r="Q23" i="75" s="1"/>
  <c r="I58" i="25" s="1"/>
  <c r="M58" i="25" s="1"/>
  <c r="S58" i="25" s="1"/>
  <c r="O15" i="75"/>
  <c r="O28" i="75"/>
  <c r="Q28" i="75" s="1"/>
  <c r="I76" i="25" s="1"/>
  <c r="M76" i="25" s="1"/>
  <c r="S76" i="25" s="1"/>
  <c r="O20" i="75"/>
  <c r="O12" i="75"/>
  <c r="O33" i="75"/>
  <c r="Q33" i="75" s="1"/>
  <c r="I64" i="25" s="1"/>
  <c r="M64" i="25" s="1"/>
  <c r="O25" i="75"/>
  <c r="Q25" i="75" s="1"/>
  <c r="I67" i="25" s="1"/>
  <c r="M67" i="25" s="1"/>
  <c r="O17" i="75"/>
  <c r="O9" i="75"/>
  <c r="M40" i="97"/>
  <c r="S67" i="23"/>
  <c r="S64" i="23"/>
  <c r="CW13" i="84"/>
  <c r="CO13" i="84"/>
  <c r="AQ19" i="89"/>
  <c r="AQ19" i="91"/>
  <c r="Q27" i="46"/>
  <c r="M26" i="42"/>
  <c r="AU33" i="42"/>
  <c r="AE33" i="42"/>
  <c r="BA33" i="42"/>
  <c r="AK33" i="42"/>
  <c r="S33" i="42"/>
  <c r="Q33" i="42"/>
  <c r="AW18" i="81"/>
  <c r="AY18" i="81" s="1"/>
  <c r="AO18" i="81"/>
  <c r="K46" i="96"/>
  <c r="I19" i="53" s="1"/>
  <c r="M19" i="53" s="1"/>
  <c r="Q19" i="53" s="1"/>
  <c r="W19" i="53" s="1"/>
  <c r="CC74" i="52"/>
  <c r="CA74" i="52"/>
  <c r="CG74" i="52" s="1"/>
  <c r="W9" i="89"/>
  <c r="M12" i="79"/>
  <c r="W12" i="84"/>
  <c r="O12" i="79" s="1"/>
  <c r="S12" i="79" s="1"/>
  <c r="U12" i="79" s="1"/>
  <c r="AQ20" i="79"/>
  <c r="AY20" i="85"/>
  <c r="S64" i="25"/>
  <c r="BU20" i="82"/>
  <c r="BW20" i="82" s="1"/>
  <c r="BM20" i="82"/>
  <c r="BA40" i="39"/>
  <c r="AK40" i="39"/>
  <c r="Q40" i="39"/>
  <c r="AU40" i="39"/>
  <c r="AE40" i="39"/>
  <c r="Q30" i="41"/>
  <c r="AU30" i="41"/>
  <c r="AE30" i="41"/>
  <c r="BA30" i="41"/>
  <c r="AK30" i="41"/>
  <c r="AU29" i="41"/>
  <c r="AE29" i="41"/>
  <c r="BA29" i="41"/>
  <c r="AK29" i="41"/>
  <c r="S29" i="41"/>
  <c r="Q29" i="41"/>
  <c r="AO15" i="83"/>
  <c r="AQ15" i="83" s="1"/>
  <c r="AK15" i="83"/>
  <c r="W15" i="79" s="1"/>
  <c r="AA15" i="79" s="1"/>
  <c r="AC15" i="79" s="1"/>
  <c r="AO20" i="84"/>
  <c r="AG20" i="84"/>
  <c r="BO17" i="51"/>
  <c r="BS17" i="51" s="1"/>
  <c r="K36" i="103"/>
  <c r="K32" i="103"/>
  <c r="K35" i="103"/>
  <c r="K31" i="103"/>
  <c r="K38" i="103"/>
  <c r="K34" i="103"/>
  <c r="K37" i="103"/>
  <c r="K33" i="103"/>
  <c r="M22" i="79"/>
  <c r="W22" i="84"/>
  <c r="O22" i="79" s="1"/>
  <c r="S22" i="79" s="1"/>
  <c r="U22" i="79" s="1"/>
  <c r="CK22" i="82"/>
  <c r="CS22" i="82"/>
  <c r="CU22" i="82" s="1"/>
  <c r="Q12" i="33"/>
  <c r="S27" i="33"/>
  <c r="Q27" i="33"/>
  <c r="BA30" i="30"/>
  <c r="AK30" i="30"/>
  <c r="Q30" i="30"/>
  <c r="AU30" i="30"/>
  <c r="AE30" i="30"/>
  <c r="Q29" i="30"/>
  <c r="AU29" i="30"/>
  <c r="AE29" i="30"/>
  <c r="BA29" i="30"/>
  <c r="AK29" i="30"/>
  <c r="BI74" i="52"/>
  <c r="BG74" i="52"/>
  <c r="BM74" i="52" s="1"/>
  <c r="E21" i="2" s="1"/>
  <c r="CE67" i="52"/>
  <c r="AC9" i="90"/>
  <c r="AC23" i="90" s="1"/>
  <c r="AM9" i="90"/>
  <c r="M14" i="79"/>
  <c r="W14" i="84"/>
  <c r="O14" i="79" s="1"/>
  <c r="S14" i="79" s="1"/>
  <c r="U14" i="79" s="1"/>
  <c r="K75" i="96"/>
  <c r="I18" i="22" s="1"/>
  <c r="M18" i="22" s="1"/>
  <c r="S18" i="22" s="1"/>
  <c r="I75" i="96"/>
  <c r="I18" i="24" s="1"/>
  <c r="M18" i="24" s="1"/>
  <c r="S18" i="24" s="1"/>
  <c r="CW11" i="83"/>
  <c r="CY11" i="83" s="1"/>
  <c r="CS11" i="83"/>
  <c r="CO19" i="84"/>
  <c r="CW19" i="84"/>
  <c r="AQ19" i="90"/>
  <c r="DI13" i="82"/>
  <c r="DQ13" i="82"/>
  <c r="DS13" i="82" s="1"/>
  <c r="BG12" i="79"/>
  <c r="BK12" i="79" s="1"/>
  <c r="BM12" i="79" s="1"/>
  <c r="AU25" i="36"/>
  <c r="AE25" i="36"/>
  <c r="Q25" i="36"/>
  <c r="BA25" i="36"/>
  <c r="AK25" i="36"/>
  <c r="AU32" i="36"/>
  <c r="AE32" i="36"/>
  <c r="BA32" i="36"/>
  <c r="AK32" i="36"/>
  <c r="S32" i="36"/>
  <c r="Q32" i="36"/>
  <c r="BA33" i="45"/>
  <c r="AK33" i="45"/>
  <c r="Q33" i="45"/>
  <c r="AU33" i="45"/>
  <c r="AE33" i="45"/>
  <c r="W20" i="52"/>
  <c r="AO36" i="52"/>
  <c r="BY36" i="52"/>
  <c r="CC36" i="52" s="1"/>
  <c r="M42" i="94"/>
  <c r="AK23" i="81"/>
  <c r="AS23" i="81"/>
  <c r="AO20" i="82"/>
  <c r="AW20" i="82"/>
  <c r="AY20" i="82" s="1"/>
  <c r="O28" i="77"/>
  <c r="Q28" i="77" s="1"/>
  <c r="I9" i="19" s="1"/>
  <c r="O29" i="77"/>
  <c r="Q29" i="77" s="1"/>
  <c r="I10" i="19" s="1"/>
  <c r="M10" i="19" s="1"/>
  <c r="S10" i="19" s="1"/>
  <c r="O30" i="77"/>
  <c r="Q30" i="77" s="1"/>
  <c r="I11" i="19" s="1"/>
  <c r="M11" i="19" s="1"/>
  <c r="S11" i="19" s="1"/>
  <c r="O31" i="77"/>
  <c r="Q31" i="77" s="1"/>
  <c r="I12" i="19" s="1"/>
  <c r="M12" i="19" s="1"/>
  <c r="S12" i="19" s="1"/>
  <c r="O32" i="77"/>
  <c r="Q32" i="77" s="1"/>
  <c r="I13" i="19" s="1"/>
  <c r="M13" i="19" s="1"/>
  <c r="S13" i="19" s="1"/>
  <c r="O33" i="77"/>
  <c r="Q33" i="77" s="1"/>
  <c r="I14" i="19" s="1"/>
  <c r="M14" i="19" s="1"/>
  <c r="S14" i="19" s="1"/>
  <c r="AW9" i="84"/>
  <c r="BE9" i="84"/>
  <c r="BI14" i="84"/>
  <c r="BA14" i="84"/>
  <c r="CS13" i="82"/>
  <c r="CU13" i="82" s="1"/>
  <c r="CK13" i="82"/>
  <c r="BU8" i="82"/>
  <c r="BW8" i="82" s="1"/>
  <c r="BM8" i="82"/>
  <c r="S8" i="46"/>
  <c r="BA40" i="36"/>
  <c r="AK40" i="36"/>
  <c r="Q40" i="36"/>
  <c r="AU40" i="36"/>
  <c r="AE40" i="36"/>
  <c r="AW11" i="81"/>
  <c r="AY11" i="81" s="1"/>
  <c r="AO11" i="81"/>
  <c r="M8" i="29"/>
  <c r="G137" i="113"/>
  <c r="I21" i="29" s="1"/>
  <c r="M21" i="29" s="1"/>
  <c r="S21" i="29" s="1"/>
  <c r="BA21" i="7" s="1"/>
  <c r="G45" i="113"/>
  <c r="I42" i="43" s="1"/>
  <c r="M42" i="43" s="1"/>
  <c r="G160" i="113"/>
  <c r="I43" i="31" s="1"/>
  <c r="M43" i="31" s="1"/>
  <c r="G37" i="113"/>
  <c r="I43" i="44" s="1"/>
  <c r="M43" i="44" s="1"/>
  <c r="E82" i="98"/>
  <c r="BG15" i="92"/>
  <c r="BA31" i="44"/>
  <c r="AK31" i="44"/>
  <c r="Q31" i="44"/>
  <c r="S31" i="44" s="1"/>
  <c r="AU31" i="44"/>
  <c r="AE31" i="44"/>
  <c r="CO9" i="82"/>
  <c r="CG9" i="82"/>
  <c r="AU24" i="31"/>
  <c r="S24" i="31"/>
  <c r="AK24" i="31"/>
  <c r="Q24" i="31"/>
  <c r="BA24" i="31"/>
  <c r="AE24" i="31"/>
  <c r="AW46" i="45"/>
  <c r="AW45" i="45"/>
  <c r="AW31" i="45"/>
  <c r="AW15" i="45"/>
  <c r="AW41" i="45"/>
  <c r="AW32" i="45"/>
  <c r="AW16" i="45"/>
  <c r="AW43" i="45"/>
  <c r="AW37" i="45"/>
  <c r="AW27" i="45"/>
  <c r="AW19" i="45"/>
  <c r="AW11" i="45"/>
  <c r="AW38" i="45"/>
  <c r="AW28" i="45"/>
  <c r="AW20" i="45"/>
  <c r="I9" i="79"/>
  <c r="K9" i="79" s="1"/>
  <c r="AM41" i="45" s="1"/>
  <c r="AO41" i="45" s="1"/>
  <c r="AW17" i="45"/>
  <c r="AW25" i="45"/>
  <c r="AW42" i="45"/>
  <c r="AW30" i="45"/>
  <c r="AW36" i="45"/>
  <c r="AW33" i="45"/>
  <c r="AW14" i="45"/>
  <c r="AW29" i="45"/>
  <c r="AW39" i="45"/>
  <c r="AW18" i="45"/>
  <c r="AW40" i="45"/>
  <c r="M8" i="51"/>
  <c r="W12" i="91"/>
  <c r="BG10" i="92"/>
  <c r="BO10" i="79"/>
  <c r="CE10" i="84"/>
  <c r="BQ10" i="79" s="1"/>
  <c r="BU10" i="79" s="1"/>
  <c r="BW10" i="79" s="1"/>
  <c r="AG22" i="90"/>
  <c r="S26" i="46"/>
  <c r="Q26" i="46"/>
  <c r="AK9" i="83"/>
  <c r="AO9" i="83"/>
  <c r="AQ9" i="83" s="1"/>
  <c r="S25" i="41"/>
  <c r="Q25" i="41"/>
  <c r="AM41" i="35"/>
  <c r="AU41" i="35" s="1"/>
  <c r="S24" i="44"/>
  <c r="Q24" i="44"/>
  <c r="BA33" i="44"/>
  <c r="AK33" i="44"/>
  <c r="S33" i="44"/>
  <c r="Q33" i="44"/>
  <c r="AU33" i="44"/>
  <c r="AE33" i="44"/>
  <c r="AU27" i="32"/>
  <c r="AE27" i="32"/>
  <c r="BA27" i="32"/>
  <c r="AK27" i="32"/>
  <c r="S27" i="32"/>
  <c r="Q27" i="32"/>
  <c r="BW15" i="89"/>
  <c r="W15" i="89"/>
  <c r="BG15" i="89" s="1"/>
  <c r="BC22" i="92"/>
  <c r="BC23" i="92" s="1"/>
  <c r="DI11" i="82"/>
  <c r="DQ11" i="82"/>
  <c r="DS11" i="82" s="1"/>
  <c r="BO9" i="51"/>
  <c r="AY9" i="51"/>
  <c r="AI9" i="51"/>
  <c r="AM9" i="51" s="1"/>
  <c r="Q9" i="51"/>
  <c r="W9" i="51" s="1"/>
  <c r="BG9" i="51"/>
  <c r="AQ9" i="51"/>
  <c r="AA9" i="51"/>
  <c r="AG20" i="90"/>
  <c r="E8" i="79"/>
  <c r="W13" i="89"/>
  <c r="BI10" i="83"/>
  <c r="BK10" i="83" s="1"/>
  <c r="BE10" i="83"/>
  <c r="CG58" i="52"/>
  <c r="BQ58" i="52"/>
  <c r="AI58" i="52"/>
  <c r="Q58" i="52"/>
  <c r="BM58" i="52"/>
  <c r="AW58" i="52"/>
  <c r="BA58" i="52" s="1"/>
  <c r="CA58" i="52"/>
  <c r="AS58" i="52"/>
  <c r="AC58" i="52"/>
  <c r="BW58" i="52"/>
  <c r="BG58" i="52"/>
  <c r="Y58" i="52"/>
  <c r="BC58" i="52"/>
  <c r="AM58" i="52"/>
  <c r="Q26" i="40"/>
  <c r="Q29" i="40"/>
  <c r="AU29" i="40"/>
  <c r="AE29" i="40"/>
  <c r="BA29" i="40"/>
  <c r="AK29" i="40"/>
  <c r="BY23" i="83"/>
  <c r="CC23" i="83"/>
  <c r="CE23" i="83" s="1"/>
  <c r="K66" i="96"/>
  <c r="I13" i="49" s="1"/>
  <c r="M13" i="49" s="1"/>
  <c r="Q13" i="49" s="1"/>
  <c r="W13" i="49" s="1"/>
  <c r="AQ11" i="91"/>
  <c r="I10" i="25"/>
  <c r="K73" i="74"/>
  <c r="I10" i="23" s="1"/>
  <c r="K45" i="96"/>
  <c r="I18" i="53" s="1"/>
  <c r="M18" i="53" s="1"/>
  <c r="Q18" i="53" s="1"/>
  <c r="W18" i="53" s="1"/>
  <c r="M21" i="79"/>
  <c r="W21" i="84"/>
  <c r="O21" i="79" s="1"/>
  <c r="S21" i="79" s="1"/>
  <c r="U21" i="79" s="1"/>
  <c r="Y32" i="54"/>
  <c r="AU33" i="37"/>
  <c r="S33" i="37"/>
  <c r="AK33" i="37"/>
  <c r="Q33" i="37"/>
  <c r="BA33" i="37"/>
  <c r="AE33" i="37"/>
  <c r="CE73" i="52"/>
  <c r="I70" i="98"/>
  <c r="AQ18" i="90"/>
  <c r="BA12" i="31"/>
  <c r="AK12" i="31"/>
  <c r="S12" i="31"/>
  <c r="Q12" i="31"/>
  <c r="AU12" i="31"/>
  <c r="AE12" i="31"/>
  <c r="AU30" i="31"/>
  <c r="AE30" i="31"/>
  <c r="BA30" i="31"/>
  <c r="AK30" i="31"/>
  <c r="S30" i="31"/>
  <c r="Q30" i="31"/>
  <c r="Q25" i="31"/>
  <c r="AK25" i="31"/>
  <c r="BA25" i="31"/>
  <c r="AE25" i="31"/>
  <c r="AU25" i="31"/>
  <c r="S26" i="39"/>
  <c r="Q26" i="39"/>
  <c r="BA33" i="39"/>
  <c r="AK33" i="39"/>
  <c r="S33" i="39"/>
  <c r="Q33" i="39"/>
  <c r="AU33" i="39"/>
  <c r="AE33" i="39"/>
  <c r="AG8" i="75"/>
  <c r="E8" i="73" s="1"/>
  <c r="Q8" i="75"/>
  <c r="I13" i="25" s="1"/>
  <c r="M13" i="25" s="1"/>
  <c r="S13" i="25" s="1"/>
  <c r="AS8" i="75"/>
  <c r="I17" i="26" s="1"/>
  <c r="M17" i="26" s="1"/>
  <c r="AC8" i="75"/>
  <c r="M8" i="75"/>
  <c r="I12" i="23" s="1"/>
  <c r="M12" i="23" s="1"/>
  <c r="S12" i="23" s="1"/>
  <c r="BE8" i="75"/>
  <c r="E34" i="74" s="1"/>
  <c r="AO8" i="75"/>
  <c r="I17" i="27" s="1"/>
  <c r="M17" i="27" s="1"/>
  <c r="AK8" i="75"/>
  <c r="I9" i="11" s="1"/>
  <c r="M9" i="11" s="1"/>
  <c r="U8" i="75"/>
  <c r="I13" i="23" s="1"/>
  <c r="M13" i="23" s="1"/>
  <c r="S13" i="23" s="1"/>
  <c r="AO52" i="52"/>
  <c r="BY52" i="52"/>
  <c r="CC52" i="52" s="1"/>
  <c r="BE23" i="84"/>
  <c r="AW23" i="84"/>
  <c r="BW15" i="88"/>
  <c r="W15" i="88"/>
  <c r="CW21" i="84"/>
  <c r="CO21" i="84"/>
  <c r="S8" i="44"/>
  <c r="S21" i="23"/>
  <c r="BG20" i="92"/>
  <c r="BO8" i="79"/>
  <c r="CE8" i="84"/>
  <c r="BQ8" i="79" s="1"/>
  <c r="BU8" i="79" s="1"/>
  <c r="BW8" i="79" s="1"/>
  <c r="AQ24" i="32"/>
  <c r="AQ34" i="32"/>
  <c r="AQ26" i="32"/>
  <c r="AQ22" i="32"/>
  <c r="AQ23" i="32"/>
  <c r="AQ8" i="32"/>
  <c r="W14" i="88"/>
  <c r="AA17" i="77"/>
  <c r="AC17" i="77" s="1"/>
  <c r="I26" i="18" s="1"/>
  <c r="M26" i="18" s="1"/>
  <c r="AA14" i="77"/>
  <c r="AC14" i="77" s="1"/>
  <c r="I23" i="18" s="1"/>
  <c r="M23" i="18" s="1"/>
  <c r="AA11" i="77"/>
  <c r="AC11" i="77" s="1"/>
  <c r="I20" i="18" s="1"/>
  <c r="M20" i="18" s="1"/>
  <c r="AA16" i="77"/>
  <c r="AC16" i="77" s="1"/>
  <c r="I25" i="18" s="1"/>
  <c r="M25" i="18" s="1"/>
  <c r="AA13" i="77"/>
  <c r="AC13" i="77" s="1"/>
  <c r="I22" i="18" s="1"/>
  <c r="M22" i="18" s="1"/>
  <c r="AA10" i="77"/>
  <c r="AC10" i="77" s="1"/>
  <c r="I19" i="18" s="1"/>
  <c r="M19" i="18" s="1"/>
  <c r="AA15" i="77"/>
  <c r="AC15" i="77" s="1"/>
  <c r="I24" i="18" s="1"/>
  <c r="M24" i="18" s="1"/>
  <c r="AA12" i="77"/>
  <c r="AC12" i="77" s="1"/>
  <c r="I21" i="18" s="1"/>
  <c r="M21" i="18" s="1"/>
  <c r="DI19" i="82"/>
  <c r="DQ19" i="82"/>
  <c r="DS19" i="82" s="1"/>
  <c r="AG17" i="90"/>
  <c r="I9" i="27"/>
  <c r="K27" i="74"/>
  <c r="I9" i="26" s="1"/>
  <c r="BA30" i="34"/>
  <c r="AK30" i="34"/>
  <c r="AU30" i="34"/>
  <c r="AE30" i="34"/>
  <c r="Q30" i="34"/>
  <c r="BA25" i="34"/>
  <c r="AK25" i="34"/>
  <c r="Q25" i="34"/>
  <c r="AU25" i="34"/>
  <c r="AE25" i="34"/>
  <c r="AU33" i="43"/>
  <c r="AE33" i="43"/>
  <c r="BA33" i="43"/>
  <c r="AK33" i="43"/>
  <c r="Q33" i="43"/>
  <c r="W21" i="89"/>
  <c r="BG21" i="89" s="1"/>
  <c r="Q40" i="44"/>
  <c r="M13" i="79"/>
  <c r="W13" i="84"/>
  <c r="O13" i="79" s="1"/>
  <c r="S13" i="79" s="1"/>
  <c r="U13" i="79" s="1"/>
  <c r="BC22" i="89"/>
  <c r="DQ19" i="81"/>
  <c r="DS19" i="81" s="1"/>
  <c r="DI19" i="81"/>
  <c r="AY32" i="75"/>
  <c r="BA32" i="75" s="1"/>
  <c r="I105" i="11" s="1"/>
  <c r="AY24" i="75"/>
  <c r="BA24" i="75" s="1"/>
  <c r="I78" i="11" s="1"/>
  <c r="M78" i="11" s="1"/>
  <c r="AY16" i="75"/>
  <c r="AY8" i="75"/>
  <c r="BA8" i="75" s="1"/>
  <c r="I11" i="11" s="1"/>
  <c r="M11" i="11" s="1"/>
  <c r="AY29" i="75"/>
  <c r="BA29" i="75" s="1"/>
  <c r="I93" i="11" s="1"/>
  <c r="M93" i="11" s="1"/>
  <c r="AY21" i="75"/>
  <c r="AY13" i="75"/>
  <c r="AY26" i="75"/>
  <c r="BA26" i="75" s="1"/>
  <c r="I84" i="11" s="1"/>
  <c r="M84" i="11" s="1"/>
  <c r="AY18" i="75"/>
  <c r="AY10" i="75"/>
  <c r="AY31" i="75"/>
  <c r="BA31" i="75" s="1"/>
  <c r="I102" i="11" s="1"/>
  <c r="M102" i="11" s="1"/>
  <c r="AY23" i="75"/>
  <c r="BA23" i="75" s="1"/>
  <c r="I71" i="11" s="1"/>
  <c r="AY15" i="75"/>
  <c r="AY28" i="75"/>
  <c r="BA28" i="75" s="1"/>
  <c r="I90" i="11" s="1"/>
  <c r="M90" i="11" s="1"/>
  <c r="AY20" i="75"/>
  <c r="AY12" i="75"/>
  <c r="AY33" i="75"/>
  <c r="BA33" i="75" s="1"/>
  <c r="I99" i="11" s="1"/>
  <c r="AY25" i="75"/>
  <c r="BA25" i="75" s="1"/>
  <c r="I81" i="11" s="1"/>
  <c r="M81" i="11" s="1"/>
  <c r="AY17" i="75"/>
  <c r="AY9" i="75"/>
  <c r="AY30" i="75"/>
  <c r="BA30" i="75" s="1"/>
  <c r="I96" i="11" s="1"/>
  <c r="M96" i="11" s="1"/>
  <c r="AY22" i="75"/>
  <c r="BA22" i="75" s="1"/>
  <c r="I65" i="11" s="1"/>
  <c r="M65" i="11" s="1"/>
  <c r="AY14" i="75"/>
  <c r="AY27" i="75"/>
  <c r="BA27" i="75" s="1"/>
  <c r="I87" i="11" s="1"/>
  <c r="M87" i="11" s="1"/>
  <c r="AY19" i="75"/>
  <c r="AY11" i="75"/>
  <c r="BA11" i="75" s="1"/>
  <c r="I25" i="11" s="1"/>
  <c r="M25" i="11" s="1"/>
  <c r="M47" i="97"/>
  <c r="AG14" i="89"/>
  <c r="S57" i="23"/>
  <c r="AQ9" i="43"/>
  <c r="AQ10" i="43"/>
  <c r="AQ12" i="43"/>
  <c r="AQ21" i="43"/>
  <c r="AQ13" i="43"/>
  <c r="AG22" i="89"/>
  <c r="AQ23" i="31"/>
  <c r="AQ8" i="31"/>
  <c r="AQ34" i="31"/>
  <c r="AQ24" i="31"/>
  <c r="AQ26" i="31"/>
  <c r="AQ22" i="31"/>
  <c r="AQ22" i="35"/>
  <c r="AQ23" i="35"/>
  <c r="AQ26" i="35"/>
  <c r="AQ8" i="35"/>
  <c r="AQ24" i="35"/>
  <c r="AQ34" i="35"/>
  <c r="BW8" i="91"/>
  <c r="W8" i="91"/>
  <c r="S23" i="91"/>
  <c r="AQ72" i="52"/>
  <c r="AU32" i="46"/>
  <c r="AE32" i="46"/>
  <c r="BA32" i="46"/>
  <c r="AK32" i="46"/>
  <c r="S32" i="46"/>
  <c r="Q32" i="46"/>
  <c r="M23" i="46"/>
  <c r="Q12" i="42"/>
  <c r="E30" i="102"/>
  <c r="G8" i="102"/>
  <c r="G30" i="102" s="1"/>
  <c r="AC23" i="91"/>
  <c r="AG8" i="91"/>
  <c r="BY8" i="91"/>
  <c r="CE19" i="84"/>
  <c r="W11" i="89"/>
  <c r="BG11" i="89" s="1"/>
  <c r="W18" i="89"/>
  <c r="E22" i="79"/>
  <c r="W10" i="90"/>
  <c r="M23" i="33"/>
  <c r="AQ71" i="52"/>
  <c r="AQ78" i="52" s="1"/>
  <c r="AQ79" i="52" s="1"/>
  <c r="AQ14" i="88"/>
  <c r="W9" i="90"/>
  <c r="AO19" i="84"/>
  <c r="AG19" i="84"/>
  <c r="CO15" i="84"/>
  <c r="CW15" i="84"/>
  <c r="E14" i="79"/>
  <c r="AG21" i="84"/>
  <c r="W21" i="79" s="1"/>
  <c r="AA21" i="79" s="1"/>
  <c r="AC21" i="79" s="1"/>
  <c r="AO21" i="84"/>
  <c r="Q40" i="35"/>
  <c r="BC23" i="90"/>
  <c r="BU10" i="81"/>
  <c r="BW10" i="81" s="1"/>
  <c r="BM10" i="81"/>
  <c r="AG12" i="89"/>
  <c r="BA12" i="36"/>
  <c r="AK12" i="36"/>
  <c r="S12" i="36"/>
  <c r="Q12" i="36"/>
  <c r="AU12" i="36"/>
  <c r="AE12" i="36"/>
  <c r="M26" i="36"/>
  <c r="AU33" i="36"/>
  <c r="AE33" i="36"/>
  <c r="Q33" i="36"/>
  <c r="BA33" i="36"/>
  <c r="AK33" i="36"/>
  <c r="S33" i="36"/>
  <c r="AU30" i="45"/>
  <c r="AE30" i="45"/>
  <c r="BA30" i="45"/>
  <c r="AK30" i="45"/>
  <c r="Q30" i="45"/>
  <c r="S30" i="45" s="1"/>
  <c r="BA29" i="45"/>
  <c r="AK29" i="45"/>
  <c r="S29" i="45"/>
  <c r="Q29" i="45"/>
  <c r="AU29" i="45"/>
  <c r="AE29" i="45"/>
  <c r="AO20" i="52"/>
  <c r="AQ20" i="52" s="1"/>
  <c r="BY20" i="52"/>
  <c r="AO11" i="52"/>
  <c r="BY11" i="52"/>
  <c r="CC11" i="52" s="1"/>
  <c r="AG16" i="90"/>
  <c r="AC9" i="88"/>
  <c r="AM9" i="88"/>
  <c r="BC22" i="90"/>
  <c r="DI20" i="81"/>
  <c r="DQ20" i="81"/>
  <c r="DS20" i="81" s="1"/>
  <c r="W21" i="91"/>
  <c r="BG21" i="91" s="1"/>
  <c r="BI9" i="83"/>
  <c r="BK9" i="83" s="1"/>
  <c r="BE9" i="83"/>
  <c r="DQ22" i="81"/>
  <c r="DS22" i="81" s="1"/>
  <c r="DI22" i="81"/>
  <c r="AG10" i="88"/>
  <c r="AQ12" i="45"/>
  <c r="AQ21" i="45"/>
  <c r="AQ13" i="45"/>
  <c r="AQ9" i="45"/>
  <c r="AQ10" i="45"/>
  <c r="E44" i="10"/>
  <c r="AC78" i="52"/>
  <c r="AC79" i="52" s="1"/>
  <c r="G73" i="113"/>
  <c r="I43" i="40" s="1"/>
  <c r="M43" i="40" s="1"/>
  <c r="G108" i="113"/>
  <c r="I42" i="36" s="1"/>
  <c r="M42" i="36" s="1"/>
  <c r="G74" i="113"/>
  <c r="I14" i="29" s="1"/>
  <c r="M14" i="29" s="1"/>
  <c r="S14" i="29" s="1"/>
  <c r="BA14" i="7" s="1"/>
  <c r="G83" i="113"/>
  <c r="I15" i="29" s="1"/>
  <c r="M15" i="29" s="1"/>
  <c r="S15" i="29" s="1"/>
  <c r="BA15" i="7" s="1"/>
  <c r="S23" i="92"/>
  <c r="AI17" i="56"/>
  <c r="K17" i="56"/>
  <c r="AC17" i="56"/>
  <c r="M20" i="56"/>
  <c r="AM17" i="56"/>
  <c r="AS17" i="56" s="1"/>
  <c r="Q17" i="56"/>
  <c r="Y17" i="56" s="1"/>
  <c r="BW61" i="52"/>
  <c r="BG61" i="52"/>
  <c r="Y61" i="52"/>
  <c r="BC61" i="52"/>
  <c r="AM61" i="52"/>
  <c r="CG61" i="52"/>
  <c r="BQ61" i="52"/>
  <c r="AI61" i="52"/>
  <c r="Q61" i="52"/>
  <c r="BM61" i="52"/>
  <c r="AW61" i="52"/>
  <c r="BA61" i="52" s="1"/>
  <c r="CA61" i="52"/>
  <c r="AS61" i="52"/>
  <c r="AC61" i="52"/>
  <c r="I13" i="55"/>
  <c r="M13" i="55" s="1"/>
  <c r="K37" i="96"/>
  <c r="I13" i="53" s="1"/>
  <c r="M13" i="53" s="1"/>
  <c r="Q13" i="53" s="1"/>
  <c r="W13" i="53" s="1"/>
  <c r="AU31" i="34"/>
  <c r="AE31" i="34"/>
  <c r="BA31" i="34"/>
  <c r="AK31" i="34"/>
  <c r="Q31" i="34"/>
  <c r="S31" i="34" s="1"/>
  <c r="BA25" i="32"/>
  <c r="AK25" i="32"/>
  <c r="S25" i="32"/>
  <c r="Q25" i="32"/>
  <c r="AU25" i="32"/>
  <c r="AE25" i="32"/>
  <c r="BY15" i="83"/>
  <c r="CC15" i="83"/>
  <c r="CE15" i="83" s="1"/>
  <c r="S23" i="88"/>
  <c r="BW8" i="88"/>
  <c r="W8" i="88"/>
  <c r="AG13" i="89"/>
  <c r="AQ20" i="90"/>
  <c r="AW46" i="37"/>
  <c r="AW18" i="37"/>
  <c r="AW37" i="37"/>
  <c r="AW40" i="37"/>
  <c r="AW36" i="37"/>
  <c r="AW14" i="37"/>
  <c r="AW38" i="37"/>
  <c r="AW32" i="37"/>
  <c r="AW15" i="37"/>
  <c r="AW41" i="37"/>
  <c r="AW30" i="37"/>
  <c r="I17" i="79"/>
  <c r="K17" i="79" s="1"/>
  <c r="AM41" i="37" s="1"/>
  <c r="AW19" i="37"/>
  <c r="AW43" i="37"/>
  <c r="AW45" i="37"/>
  <c r="AW29" i="37"/>
  <c r="AW25" i="37"/>
  <c r="AW28" i="37"/>
  <c r="AW20" i="37"/>
  <c r="AW31" i="37"/>
  <c r="AW16" i="37"/>
  <c r="AW33" i="37"/>
  <c r="AW42" i="37"/>
  <c r="AW11" i="37"/>
  <c r="AW27" i="37"/>
  <c r="AW17" i="37"/>
  <c r="AW39" i="37"/>
  <c r="M8" i="79"/>
  <c r="W8" i="84"/>
  <c r="O8" i="79" s="1"/>
  <c r="S8" i="79" s="1"/>
  <c r="U8" i="79" s="1"/>
  <c r="W8" i="32"/>
  <c r="W17" i="91"/>
  <c r="BC59" i="52"/>
  <c r="AM59" i="52"/>
  <c r="CG59" i="52"/>
  <c r="BQ59" i="52"/>
  <c r="AI59" i="52"/>
  <c r="Q59" i="52"/>
  <c r="BM59" i="52"/>
  <c r="AW59" i="52"/>
  <c r="BA59" i="52" s="1"/>
  <c r="CA59" i="52"/>
  <c r="AS59" i="52"/>
  <c r="AC59" i="52"/>
  <c r="BW59" i="52"/>
  <c r="BG59" i="52"/>
  <c r="Y59" i="52"/>
  <c r="S24" i="40"/>
  <c r="Q24" i="40"/>
  <c r="AQ10" i="91"/>
  <c r="AG8" i="88"/>
  <c r="BY8" i="88"/>
  <c r="CO23" i="82"/>
  <c r="CG23" i="82"/>
  <c r="BM11" i="82"/>
  <c r="BU11" i="82"/>
  <c r="BW11" i="82" s="1"/>
  <c r="AQ22" i="88"/>
  <c r="BI19" i="83"/>
  <c r="BK19" i="83" s="1"/>
  <c r="BE19" i="83"/>
  <c r="CK16" i="82"/>
  <c r="CS16" i="82"/>
  <c r="CU16" i="82" s="1"/>
  <c r="W12" i="90"/>
  <c r="BG12" i="90" s="1"/>
  <c r="AO11" i="84"/>
  <c r="AG11" i="84"/>
  <c r="CS11" i="81"/>
  <c r="CU11" i="81" s="1"/>
  <c r="CK11" i="81"/>
  <c r="AQ23" i="79"/>
  <c r="AY23" i="85"/>
  <c r="AG20" i="91"/>
  <c r="AQ12" i="41"/>
  <c r="AQ21" i="41"/>
  <c r="AQ13" i="41"/>
  <c r="AQ9" i="41"/>
  <c r="AQ10" i="41"/>
  <c r="AO8" i="81"/>
  <c r="AW8" i="81"/>
  <c r="AY8" i="81" s="1"/>
  <c r="Q26" i="37"/>
  <c r="AK30" i="37"/>
  <c r="Q30" i="37"/>
  <c r="BA30" i="37"/>
  <c r="AE30" i="37"/>
  <c r="AU30" i="37"/>
  <c r="BA29" i="37"/>
  <c r="AK29" i="37"/>
  <c r="Q29" i="37"/>
  <c r="S29" i="37" s="1"/>
  <c r="AU29" i="37"/>
  <c r="AE29" i="37"/>
  <c r="AQ22" i="36"/>
  <c r="AQ23" i="36"/>
  <c r="AQ24" i="36"/>
  <c r="AQ8" i="36"/>
  <c r="AQ34" i="36"/>
  <c r="AQ26" i="36"/>
  <c r="AS79" i="52"/>
  <c r="BW79" i="52"/>
  <c r="BC79" i="52"/>
  <c r="AI79" i="52"/>
  <c r="K79" i="52"/>
  <c r="AM15" i="51"/>
  <c r="I73" i="98"/>
  <c r="BA26" i="31"/>
  <c r="AK26" i="31"/>
  <c r="S26" i="31"/>
  <c r="AE26" i="31"/>
  <c r="AU26" i="31"/>
  <c r="Q26" i="31"/>
  <c r="BA33" i="31"/>
  <c r="AK33" i="31"/>
  <c r="Q33" i="31"/>
  <c r="AU33" i="31"/>
  <c r="AE33" i="31"/>
  <c r="Q23" i="39"/>
  <c r="BA30" i="39"/>
  <c r="AK30" i="39"/>
  <c r="S30" i="39"/>
  <c r="Q30" i="39"/>
  <c r="AU30" i="39"/>
  <c r="AE30" i="39"/>
  <c r="BA29" i="35"/>
  <c r="AK29" i="35"/>
  <c r="Q29" i="35"/>
  <c r="AU29" i="35"/>
  <c r="AE29" i="35"/>
  <c r="Q25" i="35"/>
  <c r="M8" i="11"/>
  <c r="I15" i="55"/>
  <c r="M15" i="55" s="1"/>
  <c r="K39" i="96"/>
  <c r="I15" i="53" s="1"/>
  <c r="M15" i="53" s="1"/>
  <c r="Q15" i="53" s="1"/>
  <c r="W15" i="53" s="1"/>
  <c r="AG10" i="89"/>
  <c r="W9" i="52"/>
  <c r="BI23" i="83"/>
  <c r="BK23" i="83" s="1"/>
  <c r="BE23" i="83"/>
  <c r="AQ17" i="89"/>
  <c r="S22" i="23"/>
  <c r="BG8" i="79"/>
  <c r="BK8" i="79" s="1"/>
  <c r="BM8" i="79" s="1"/>
  <c r="BA8" i="84"/>
  <c r="BI8" i="84"/>
  <c r="AQ17" i="77"/>
  <c r="AS17" i="77" s="1"/>
  <c r="I26" i="15" s="1"/>
  <c r="M26" i="15" s="1"/>
  <c r="S26" i="15" s="1"/>
  <c r="AQ14" i="77"/>
  <c r="AS14" i="77" s="1"/>
  <c r="I23" i="15" s="1"/>
  <c r="M23" i="15" s="1"/>
  <c r="S23" i="15" s="1"/>
  <c r="AQ11" i="77"/>
  <c r="AS11" i="77" s="1"/>
  <c r="I20" i="15" s="1"/>
  <c r="M20" i="15" s="1"/>
  <c r="S20" i="15" s="1"/>
  <c r="AQ16" i="77"/>
  <c r="AS16" i="77" s="1"/>
  <c r="I25" i="15" s="1"/>
  <c r="M25" i="15" s="1"/>
  <c r="S25" i="15" s="1"/>
  <c r="AQ13" i="77"/>
  <c r="AS13" i="77" s="1"/>
  <c r="I22" i="15" s="1"/>
  <c r="M22" i="15" s="1"/>
  <c r="S22" i="15" s="1"/>
  <c r="AQ10" i="77"/>
  <c r="AS10" i="77" s="1"/>
  <c r="I19" i="15" s="1"/>
  <c r="M19" i="15" s="1"/>
  <c r="S19" i="15" s="1"/>
  <c r="AQ15" i="77"/>
  <c r="AS15" i="77" s="1"/>
  <c r="I24" i="15" s="1"/>
  <c r="M24" i="15" s="1"/>
  <c r="S24" i="15" s="1"/>
  <c r="AQ12" i="77"/>
  <c r="AS12" i="77" s="1"/>
  <c r="I21" i="15" s="1"/>
  <c r="M21" i="15" s="1"/>
  <c r="S21" i="15" s="1"/>
  <c r="AE11" i="77"/>
  <c r="AG11" i="77" s="1"/>
  <c r="I20" i="17" s="1"/>
  <c r="M20" i="17" s="1"/>
  <c r="AE16" i="77"/>
  <c r="AG16" i="77" s="1"/>
  <c r="I25" i="17" s="1"/>
  <c r="M25" i="17" s="1"/>
  <c r="AE13" i="77"/>
  <c r="AG13" i="77" s="1"/>
  <c r="I22" i="17" s="1"/>
  <c r="M22" i="17" s="1"/>
  <c r="AE10" i="77"/>
  <c r="AG10" i="77" s="1"/>
  <c r="I19" i="17" s="1"/>
  <c r="M19" i="17" s="1"/>
  <c r="AE15" i="77"/>
  <c r="AG15" i="77" s="1"/>
  <c r="I24" i="17" s="1"/>
  <c r="M24" i="17" s="1"/>
  <c r="AE12" i="77"/>
  <c r="AG12" i="77" s="1"/>
  <c r="I21" i="17" s="1"/>
  <c r="M21" i="17" s="1"/>
  <c r="AE17" i="77"/>
  <c r="AG17" i="77" s="1"/>
  <c r="I26" i="17" s="1"/>
  <c r="M26" i="17" s="1"/>
  <c r="AE14" i="77"/>
  <c r="AG14" i="77" s="1"/>
  <c r="I23" i="17" s="1"/>
  <c r="M23" i="17" s="1"/>
  <c r="AQ39" i="46"/>
  <c r="AQ29" i="46"/>
  <c r="AQ40" i="46"/>
  <c r="AQ30" i="46"/>
  <c r="AQ14" i="46"/>
  <c r="AQ31" i="46"/>
  <c r="AQ15" i="46"/>
  <c r="AQ41" i="46"/>
  <c r="AQ32" i="46"/>
  <c r="AQ16" i="46"/>
  <c r="AQ42" i="46"/>
  <c r="AQ33" i="46"/>
  <c r="AQ25" i="46"/>
  <c r="AQ17" i="46"/>
  <c r="AQ36" i="46"/>
  <c r="AQ18" i="46"/>
  <c r="AQ45" i="46"/>
  <c r="AQ43" i="46"/>
  <c r="AQ37" i="46"/>
  <c r="AQ27" i="46"/>
  <c r="AQ19" i="46"/>
  <c r="AQ11" i="46"/>
  <c r="AQ46" i="46"/>
  <c r="AQ38" i="46"/>
  <c r="AQ28" i="46"/>
  <c r="AQ20" i="46"/>
  <c r="DI9" i="81"/>
  <c r="DQ9" i="81"/>
  <c r="DS9" i="81" s="1"/>
  <c r="W16" i="79"/>
  <c r="AA16" i="79" s="1"/>
  <c r="AC16" i="79" s="1"/>
  <c r="I11" i="27"/>
  <c r="M11" i="27" s="1"/>
  <c r="K29" i="74"/>
  <c r="I11" i="26" s="1"/>
  <c r="M11" i="26" s="1"/>
  <c r="AU27" i="38"/>
  <c r="AE27" i="38"/>
  <c r="BA27" i="38"/>
  <c r="AK27" i="38"/>
  <c r="S27" i="38"/>
  <c r="Q27" i="38"/>
  <c r="BA26" i="34"/>
  <c r="AK26" i="34"/>
  <c r="AU26" i="34"/>
  <c r="AE26" i="34"/>
  <c r="Q26" i="34"/>
  <c r="BA33" i="34"/>
  <c r="AK33" i="34"/>
  <c r="Q33" i="34"/>
  <c r="AU33" i="34"/>
  <c r="AE33" i="34"/>
  <c r="BA23" i="43"/>
  <c r="AK23" i="43"/>
  <c r="S23" i="43"/>
  <c r="Q23" i="43"/>
  <c r="AU23" i="43"/>
  <c r="AE23" i="43"/>
  <c r="BA30" i="43"/>
  <c r="AK30" i="43"/>
  <c r="Q30" i="43"/>
  <c r="AU30" i="43"/>
  <c r="AE30" i="43"/>
  <c r="CC21" i="83"/>
  <c r="CE21" i="83" s="1"/>
  <c r="BY21" i="83"/>
  <c r="BG21" i="79" s="1"/>
  <c r="BK21" i="79" s="1"/>
  <c r="BM21" i="79" s="1"/>
  <c r="AQ16" i="89"/>
  <c r="AW19" i="82"/>
  <c r="AY19" i="82" s="1"/>
  <c r="AO19" i="82"/>
  <c r="AW9" i="82"/>
  <c r="AY9" i="82" s="1"/>
  <c r="AO9" i="82"/>
  <c r="I31" i="55"/>
  <c r="M31" i="55" s="1"/>
  <c r="K59" i="96"/>
  <c r="I31" i="53" s="1"/>
  <c r="M31" i="53" s="1"/>
  <c r="Q31" i="53" s="1"/>
  <c r="W31" i="53" s="1"/>
  <c r="BY11" i="83"/>
  <c r="CC11" i="83"/>
  <c r="CE11" i="83" s="1"/>
  <c r="AQ34" i="41"/>
  <c r="AQ26" i="41"/>
  <c r="AQ22" i="41"/>
  <c r="AQ23" i="41"/>
  <c r="AQ24" i="41"/>
  <c r="AQ8" i="41"/>
  <c r="AA28" i="75"/>
  <c r="AC28" i="75" s="1"/>
  <c r="AA20" i="75"/>
  <c r="AA12" i="75"/>
  <c r="AA33" i="75"/>
  <c r="AC33" i="75" s="1"/>
  <c r="AA25" i="75"/>
  <c r="AC25" i="75" s="1"/>
  <c r="AA17" i="75"/>
  <c r="AA9" i="75"/>
  <c r="AA30" i="75"/>
  <c r="AC30" i="75" s="1"/>
  <c r="AA22" i="75"/>
  <c r="AC22" i="75" s="1"/>
  <c r="AA14" i="75"/>
  <c r="AA27" i="75"/>
  <c r="AC27" i="75" s="1"/>
  <c r="AA19" i="75"/>
  <c r="AA11" i="75"/>
  <c r="AC11" i="75" s="1"/>
  <c r="AA32" i="75"/>
  <c r="AC32" i="75" s="1"/>
  <c r="AA24" i="75"/>
  <c r="AC24" i="75" s="1"/>
  <c r="AA16" i="75"/>
  <c r="AA8" i="75"/>
  <c r="AA29" i="75"/>
  <c r="AC29" i="75" s="1"/>
  <c r="AA21" i="75"/>
  <c r="AA13" i="75"/>
  <c r="AA26" i="75"/>
  <c r="AC26" i="75" s="1"/>
  <c r="AA18" i="75"/>
  <c r="AA10" i="75"/>
  <c r="AA31" i="75"/>
  <c r="AC31" i="75" s="1"/>
  <c r="AA23" i="75"/>
  <c r="AC23" i="75" s="1"/>
  <c r="AA15" i="75"/>
  <c r="AQ14" i="89"/>
  <c r="S54" i="23"/>
  <c r="AQ22" i="89"/>
  <c r="CC72" i="52"/>
  <c r="CE72" i="52" s="1"/>
  <c r="CA72" i="52"/>
  <c r="S24" i="46"/>
  <c r="Q24" i="46"/>
  <c r="AU31" i="46"/>
  <c r="AE31" i="46"/>
  <c r="BA31" i="46"/>
  <c r="AK31" i="46"/>
  <c r="Q31" i="46"/>
  <c r="S31" i="46" s="1"/>
  <c r="S27" i="42"/>
  <c r="Q27" i="42"/>
  <c r="S40" i="40"/>
  <c r="Q40" i="40"/>
  <c r="G58" i="74"/>
  <c r="G56" i="74"/>
  <c r="G54" i="74"/>
  <c r="G52" i="74"/>
  <c r="G50" i="74"/>
  <c r="G48" i="74"/>
  <c r="G46" i="74"/>
  <c r="G44" i="74"/>
  <c r="G42" i="74"/>
  <c r="G40" i="74"/>
  <c r="G38" i="74"/>
  <c r="G36" i="74"/>
  <c r="G34" i="74"/>
  <c r="G14" i="74"/>
  <c r="I14" i="74" s="1"/>
  <c r="G8" i="74"/>
  <c r="I8" i="74" s="1"/>
  <c r="G59" i="74"/>
  <c r="G57" i="74"/>
  <c r="G55" i="74"/>
  <c r="G53" i="74"/>
  <c r="G51" i="74"/>
  <c r="G49" i="74"/>
  <c r="G47" i="74"/>
  <c r="G45" i="74"/>
  <c r="G43" i="74"/>
  <c r="G41" i="74"/>
  <c r="G39" i="74"/>
  <c r="G37" i="74"/>
  <c r="G35" i="74"/>
  <c r="G13" i="74"/>
  <c r="I13" i="74" s="1"/>
  <c r="G71" i="96"/>
  <c r="G67" i="96"/>
  <c r="I67" i="96" s="1"/>
  <c r="G61" i="96"/>
  <c r="I61" i="96" s="1"/>
  <c r="G55" i="96"/>
  <c r="G51" i="96"/>
  <c r="I51" i="96" s="1"/>
  <c r="G49" i="96"/>
  <c r="I49" i="96" s="1"/>
  <c r="G35" i="96"/>
  <c r="I35" i="96" s="1"/>
  <c r="G33" i="96"/>
  <c r="I33" i="96" s="1"/>
  <c r="G31" i="96"/>
  <c r="G25" i="96"/>
  <c r="G17" i="96"/>
  <c r="G9" i="96"/>
  <c r="G72" i="96"/>
  <c r="G68" i="96"/>
  <c r="I68" i="96" s="1"/>
  <c r="G62" i="96"/>
  <c r="I62" i="96" s="1"/>
  <c r="G56" i="96"/>
  <c r="G52" i="96"/>
  <c r="I52" i="96" s="1"/>
  <c r="G50" i="96"/>
  <c r="I50" i="96" s="1"/>
  <c r="G36" i="96"/>
  <c r="I36" i="96" s="1"/>
  <c r="G34" i="96"/>
  <c r="I34" i="96" s="1"/>
  <c r="G20" i="96"/>
  <c r="G18" i="96"/>
  <c r="G10" i="96"/>
  <c r="BG14" i="92"/>
  <c r="AQ8" i="91"/>
  <c r="CA8" i="91"/>
  <c r="AW20" i="81"/>
  <c r="AY20" i="81" s="1"/>
  <c r="AO20" i="81"/>
  <c r="CC18" i="83"/>
  <c r="CE18" i="83" s="1"/>
  <c r="BY18" i="83"/>
  <c r="BG18" i="79" s="1"/>
  <c r="BK18" i="79" s="1"/>
  <c r="BM18" i="79" s="1"/>
  <c r="BU11" i="84"/>
  <c r="BG11" i="79" s="1"/>
  <c r="BK11" i="79" s="1"/>
  <c r="BM11" i="79" s="1"/>
  <c r="CC11" i="84"/>
  <c r="AQ22" i="42"/>
  <c r="AQ23" i="42"/>
  <c r="AQ24" i="42"/>
  <c r="AQ8" i="42"/>
  <c r="AQ34" i="42"/>
  <c r="AQ26" i="42"/>
  <c r="S67" i="25"/>
  <c r="W14" i="91"/>
  <c r="BG14" i="91" s="1"/>
  <c r="Q12" i="41"/>
  <c r="S12" i="41"/>
  <c r="Q27" i="41"/>
  <c r="DI17" i="82"/>
  <c r="DQ17" i="82"/>
  <c r="DS17" i="82" s="1"/>
  <c r="M11" i="79"/>
  <c r="W11" i="84"/>
  <c r="O11" i="79" s="1"/>
  <c r="S11" i="79" s="1"/>
  <c r="U11" i="79" s="1"/>
  <c r="M26" i="33"/>
  <c r="Q28" i="33"/>
  <c r="AU28" i="33"/>
  <c r="AE28" i="33"/>
  <c r="BA28" i="33"/>
  <c r="AK28" i="33"/>
  <c r="Q24" i="33"/>
  <c r="BA31" i="33"/>
  <c r="AK31" i="33"/>
  <c r="Q31" i="33"/>
  <c r="AE31" i="33"/>
  <c r="AU31" i="33"/>
  <c r="AU12" i="30"/>
  <c r="AE12" i="30"/>
  <c r="BA12" i="30"/>
  <c r="AK12" i="30"/>
  <c r="Q12" i="30"/>
  <c r="AU27" i="30"/>
  <c r="AE27" i="30"/>
  <c r="BA27" i="30"/>
  <c r="AK27" i="30"/>
  <c r="Q27" i="30"/>
  <c r="AG10" i="84"/>
  <c r="W10" i="79" s="1"/>
  <c r="AA10" i="79" s="1"/>
  <c r="AC10" i="79" s="1"/>
  <c r="AO10" i="84"/>
  <c r="M23" i="84"/>
  <c r="E23" i="79" s="1"/>
  <c r="U23" i="84"/>
  <c r="Q13" i="48"/>
  <c r="AI13" i="48"/>
  <c r="AM13" i="48" s="1"/>
  <c r="AA13" i="48"/>
  <c r="Q17" i="54"/>
  <c r="K17" i="54"/>
  <c r="M20" i="54"/>
  <c r="Y17" i="54"/>
  <c r="AS41" i="35"/>
  <c r="BU21" i="81"/>
  <c r="BW21" i="81" s="1"/>
  <c r="BM21" i="81"/>
  <c r="AW79" i="52"/>
  <c r="Q34" i="36"/>
  <c r="AU34" i="36"/>
  <c r="AE34" i="36"/>
  <c r="BA34" i="36"/>
  <c r="AK34" i="36"/>
  <c r="S34" i="36"/>
  <c r="AE22" i="79"/>
  <c r="AQ22" i="84"/>
  <c r="AG22" i="79" s="1"/>
  <c r="AK22" i="79" s="1"/>
  <c r="AM22" i="79" s="1"/>
  <c r="AG18" i="88"/>
  <c r="AQ12" i="89"/>
  <c r="BA29" i="36"/>
  <c r="AK29" i="36"/>
  <c r="Q29" i="36"/>
  <c r="AU29" i="36"/>
  <c r="AE29" i="36"/>
  <c r="Q78" i="52"/>
  <c r="W71" i="52"/>
  <c r="W78" i="52" s="1"/>
  <c r="W79" i="52" s="1"/>
  <c r="BW71" i="52"/>
  <c r="W8" i="39"/>
  <c r="W17" i="52"/>
  <c r="AW11" i="82"/>
  <c r="AY11" i="82" s="1"/>
  <c r="AO11" i="82"/>
  <c r="DQ22" i="82"/>
  <c r="DS22" i="82" s="1"/>
  <c r="DI22" i="82"/>
  <c r="BO15" i="79"/>
  <c r="CE15" i="84"/>
  <c r="BQ15" i="79" s="1"/>
  <c r="BU15" i="79" s="1"/>
  <c r="BW15" i="79" s="1"/>
  <c r="AQ17" i="84"/>
  <c r="AU43" i="32"/>
  <c r="AE43" i="32"/>
  <c r="BA43" i="32"/>
  <c r="AK43" i="32"/>
  <c r="S43" i="32"/>
  <c r="Q42" i="33"/>
  <c r="S43" i="43"/>
  <c r="S43" i="38"/>
  <c r="BA9" i="7"/>
  <c r="BA43" i="37"/>
  <c r="AK43" i="37"/>
  <c r="S43" i="37"/>
  <c r="AU43" i="37"/>
  <c r="AE43" i="37"/>
  <c r="G54" i="113"/>
  <c r="I42" i="42" s="1"/>
  <c r="M42" i="42" s="1"/>
  <c r="G109" i="113"/>
  <c r="I43" i="36" s="1"/>
  <c r="M43" i="36" s="1"/>
  <c r="BG8" i="92"/>
  <c r="M8" i="53"/>
  <c r="Q8" i="53" s="1"/>
  <c r="W8" i="53" s="1"/>
  <c r="M18" i="79"/>
  <c r="W18" i="84"/>
  <c r="O18" i="79" s="1"/>
  <c r="S18" i="79" s="1"/>
  <c r="U18" i="79" s="1"/>
  <c r="AM8" i="37"/>
  <c r="CA8" i="88"/>
  <c r="AQ8" i="88"/>
  <c r="AM23" i="88"/>
  <c r="BU18" i="82"/>
  <c r="BW18" i="82" s="1"/>
  <c r="BM18" i="82"/>
  <c r="S24" i="37"/>
  <c r="Q24" i="37"/>
  <c r="BW15" i="90"/>
  <c r="W15" i="90"/>
  <c r="Q28" i="39"/>
  <c r="AU28" i="39"/>
  <c r="AE28" i="39"/>
  <c r="BA28" i="39"/>
  <c r="AK28" i="39"/>
  <c r="BY37" i="52"/>
  <c r="CC37" i="52" s="1"/>
  <c r="AO37" i="52"/>
  <c r="W13" i="90"/>
  <c r="BG13" i="90" s="1"/>
  <c r="AY13" i="77"/>
  <c r="BA13" i="77" s="1"/>
  <c r="E82" i="74" s="1"/>
  <c r="AY10" i="77"/>
  <c r="BA10" i="77" s="1"/>
  <c r="E79" i="74" s="1"/>
  <c r="AY15" i="77"/>
  <c r="BA15" i="77" s="1"/>
  <c r="E84" i="74" s="1"/>
  <c r="AY12" i="77"/>
  <c r="BA12" i="77" s="1"/>
  <c r="E81" i="74" s="1"/>
  <c r="AY17" i="77"/>
  <c r="BA17" i="77" s="1"/>
  <c r="E86" i="74" s="1"/>
  <c r="AY14" i="77"/>
  <c r="BA14" i="77" s="1"/>
  <c r="E83" i="74" s="1"/>
  <c r="AY11" i="77"/>
  <c r="BA11" i="77" s="1"/>
  <c r="E80" i="74" s="1"/>
  <c r="AY16" i="77"/>
  <c r="BA16" i="77" s="1"/>
  <c r="E85" i="74" s="1"/>
  <c r="BY8" i="89"/>
  <c r="AC23" i="89"/>
  <c r="AG8" i="89"/>
  <c r="S26" i="44"/>
  <c r="Q26" i="44"/>
  <c r="BA32" i="32"/>
  <c r="AK32" i="32"/>
  <c r="Q32" i="32"/>
  <c r="AU32" i="32"/>
  <c r="AE32" i="32"/>
  <c r="Q12" i="44"/>
  <c r="M26" i="32"/>
  <c r="DE23" i="82"/>
  <c r="DM23" i="82"/>
  <c r="AQ13" i="89"/>
  <c r="BM11" i="81"/>
  <c r="BU11" i="81"/>
  <c r="BW11" i="81" s="1"/>
  <c r="BO20" i="79"/>
  <c r="CE20" i="84"/>
  <c r="BQ20" i="79" s="1"/>
  <c r="BU20" i="79" s="1"/>
  <c r="BW20" i="79" s="1"/>
  <c r="M15" i="79"/>
  <c r="W15" i="84"/>
  <c r="O15" i="79" s="1"/>
  <c r="S15" i="79" s="1"/>
  <c r="U15" i="79" s="1"/>
  <c r="DQ16" i="82"/>
  <c r="DS16" i="82" s="1"/>
  <c r="DI16" i="82"/>
  <c r="W10" i="89"/>
  <c r="BG10" i="89" s="1"/>
  <c r="M17" i="79"/>
  <c r="W17" i="84"/>
  <c r="O17" i="79" s="1"/>
  <c r="S17" i="79" s="1"/>
  <c r="U17" i="79" s="1"/>
  <c r="Q23" i="82"/>
  <c r="Y23" i="82"/>
  <c r="AA23" i="82" s="1"/>
  <c r="CS16" i="81"/>
  <c r="CU16" i="81" s="1"/>
  <c r="CK16" i="81"/>
  <c r="AK17" i="83"/>
  <c r="AO17" i="83"/>
  <c r="AQ17" i="83" s="1"/>
  <c r="CW8" i="84"/>
  <c r="CO8" i="84"/>
  <c r="CA55" i="52"/>
  <c r="AC55" i="52"/>
  <c r="BW55" i="52"/>
  <c r="BG55" i="52"/>
  <c r="Y55" i="52"/>
  <c r="BC55" i="52"/>
  <c r="AM55" i="52"/>
  <c r="AS55" i="52" s="1"/>
  <c r="CG55" i="52"/>
  <c r="BQ55" i="52"/>
  <c r="AI55" i="52"/>
  <c r="Q55" i="52"/>
  <c r="BM55" i="52"/>
  <c r="AW55" i="52"/>
  <c r="BA55" i="52" s="1"/>
  <c r="AU28" i="40"/>
  <c r="AE28" i="40"/>
  <c r="BA28" i="40"/>
  <c r="AK28" i="40"/>
  <c r="Q28" i="40"/>
  <c r="BA30" i="40"/>
  <c r="AK30" i="40"/>
  <c r="S30" i="40"/>
  <c r="Q30" i="40"/>
  <c r="AU30" i="40"/>
  <c r="AE30" i="40"/>
  <c r="Q40" i="42"/>
  <c r="CG23" i="81"/>
  <c r="CO23" i="81"/>
  <c r="W20" i="88"/>
  <c r="S8" i="38"/>
  <c r="AM8" i="48"/>
  <c r="I27" i="103"/>
  <c r="M35" i="97" s="1"/>
  <c r="I23" i="103"/>
  <c r="M31" i="97" s="1"/>
  <c r="I19" i="103"/>
  <c r="M27" i="97" s="1"/>
  <c r="I15" i="103"/>
  <c r="M23" i="97" s="1"/>
  <c r="I26" i="103"/>
  <c r="M34" i="97" s="1"/>
  <c r="I22" i="103"/>
  <c r="M30" i="97" s="1"/>
  <c r="I18" i="103"/>
  <c r="M26" i="97" s="1"/>
  <c r="I14" i="103"/>
  <c r="M22" i="97" s="1"/>
  <c r="I29" i="103"/>
  <c r="M37" i="97" s="1"/>
  <c r="I25" i="103"/>
  <c r="M33" i="97" s="1"/>
  <c r="I21" i="103"/>
  <c r="M29" i="97" s="1"/>
  <c r="I17" i="103"/>
  <c r="M25" i="97" s="1"/>
  <c r="I13" i="103"/>
  <c r="M21" i="97" s="1"/>
  <c r="I28" i="103"/>
  <c r="M36" i="97" s="1"/>
  <c r="I24" i="103"/>
  <c r="M32" i="97" s="1"/>
  <c r="I20" i="103"/>
  <c r="M28" i="97" s="1"/>
  <c r="I16" i="103"/>
  <c r="M24" i="97" s="1"/>
  <c r="I12" i="103"/>
  <c r="M20" i="97" s="1"/>
  <c r="BE12" i="83"/>
  <c r="AO12" i="79" s="1"/>
  <c r="BI12" i="83"/>
  <c r="BK12" i="83" s="1"/>
  <c r="BY19" i="83"/>
  <c r="BG19" i="79" s="1"/>
  <c r="BK19" i="79" s="1"/>
  <c r="BM19" i="79" s="1"/>
  <c r="CC19" i="83"/>
  <c r="CE19" i="83" s="1"/>
  <c r="W11" i="88"/>
  <c r="BG11" i="88" s="1"/>
  <c r="W16" i="89"/>
  <c r="AG16" i="91"/>
  <c r="BS15" i="51"/>
  <c r="W16" i="91"/>
  <c r="BG16" i="91" s="1"/>
  <c r="BA31" i="39"/>
  <c r="AK31" i="39"/>
  <c r="Q31" i="39"/>
  <c r="AU31" i="39"/>
  <c r="AE31" i="39"/>
  <c r="BA33" i="35"/>
  <c r="AK33" i="35"/>
  <c r="S33" i="35"/>
  <c r="Q33" i="35"/>
  <c r="AU33" i="35"/>
  <c r="AE33" i="35"/>
  <c r="AG21" i="88"/>
  <c r="I16" i="55"/>
  <c r="M16" i="55" s="1"/>
  <c r="K43" i="96"/>
  <c r="I16" i="53" s="1"/>
  <c r="M16" i="53" s="1"/>
  <c r="Q16" i="53" s="1"/>
  <c r="W16" i="53" s="1"/>
  <c r="Q40" i="31"/>
  <c r="S40" i="31"/>
  <c r="BY9" i="52"/>
  <c r="AO9" i="52"/>
  <c r="BY42" i="52"/>
  <c r="CC42" i="52" s="1"/>
  <c r="AO42" i="52"/>
  <c r="BQ23" i="81"/>
  <c r="BI23" i="81"/>
  <c r="W19" i="56"/>
  <c r="W17" i="56"/>
  <c r="W20" i="56" s="1"/>
  <c r="DQ14" i="82"/>
  <c r="DS14" i="82" s="1"/>
  <c r="DI14" i="82"/>
  <c r="AW9" i="81"/>
  <c r="AY9" i="81" s="1"/>
  <c r="AO9" i="81"/>
  <c r="AE14" i="48"/>
  <c r="CW16" i="84"/>
  <c r="CO16" i="84"/>
  <c r="BY16" i="79" s="1"/>
  <c r="AQ34" i="40"/>
  <c r="AQ26" i="40"/>
  <c r="AQ22" i="40"/>
  <c r="AQ23" i="40"/>
  <c r="AQ24" i="40"/>
  <c r="AQ8" i="40"/>
  <c r="O11" i="77"/>
  <c r="Q11" i="77" s="1"/>
  <c r="E63" i="74" s="1"/>
  <c r="O16" i="77"/>
  <c r="Q16" i="77" s="1"/>
  <c r="E68" i="74" s="1"/>
  <c r="O13" i="77"/>
  <c r="Q13" i="77" s="1"/>
  <c r="E65" i="74" s="1"/>
  <c r="O10" i="77"/>
  <c r="Q10" i="77" s="1"/>
  <c r="E62" i="74" s="1"/>
  <c r="O15" i="77"/>
  <c r="Q15" i="77" s="1"/>
  <c r="E67" i="74" s="1"/>
  <c r="O12" i="77"/>
  <c r="Q12" i="77" s="1"/>
  <c r="E64" i="74" s="1"/>
  <c r="O17" i="77"/>
  <c r="Q17" i="77" s="1"/>
  <c r="E69" i="74" s="1"/>
  <c r="O14" i="77"/>
  <c r="Q14" i="77" s="1"/>
  <c r="E66" i="74" s="1"/>
  <c r="AI13" i="77"/>
  <c r="AK13" i="77" s="1"/>
  <c r="I22" i="16" s="1"/>
  <c r="M22" i="16" s="1"/>
  <c r="AI10" i="77"/>
  <c r="AK10" i="77" s="1"/>
  <c r="I19" i="16" s="1"/>
  <c r="M19" i="16" s="1"/>
  <c r="AI15" i="77"/>
  <c r="AK15" i="77" s="1"/>
  <c r="I24" i="16" s="1"/>
  <c r="M24" i="16" s="1"/>
  <c r="AI12" i="77"/>
  <c r="AK12" i="77" s="1"/>
  <c r="I21" i="16" s="1"/>
  <c r="M21" i="16" s="1"/>
  <c r="AI17" i="77"/>
  <c r="AK17" i="77" s="1"/>
  <c r="I26" i="16" s="1"/>
  <c r="M26" i="16" s="1"/>
  <c r="AI14" i="77"/>
  <c r="AK14" i="77" s="1"/>
  <c r="I23" i="16" s="1"/>
  <c r="M23" i="16" s="1"/>
  <c r="AI11" i="77"/>
  <c r="AK11" i="77" s="1"/>
  <c r="I20" i="16" s="1"/>
  <c r="M20" i="16" s="1"/>
  <c r="AI16" i="77"/>
  <c r="AK16" i="77" s="1"/>
  <c r="I25" i="16" s="1"/>
  <c r="M25" i="16" s="1"/>
  <c r="AG11" i="88"/>
  <c r="CW17" i="84"/>
  <c r="CO17" i="84"/>
  <c r="BY17" i="79" s="1"/>
  <c r="AQ11" i="89"/>
  <c r="AE16" i="79"/>
  <c r="AQ16" i="84"/>
  <c r="AG16" i="79" s="1"/>
  <c r="AK16" i="79" s="1"/>
  <c r="AM16" i="79" s="1"/>
  <c r="I13" i="27"/>
  <c r="M13" i="27" s="1"/>
  <c r="K31" i="74"/>
  <c r="I13" i="26" s="1"/>
  <c r="M13" i="26" s="1"/>
  <c r="BA24" i="38"/>
  <c r="AK24" i="38"/>
  <c r="S24" i="38"/>
  <c r="Q24" i="38"/>
  <c r="AU24" i="38"/>
  <c r="AE24" i="38"/>
  <c r="BA32" i="38"/>
  <c r="AK32" i="38"/>
  <c r="S32" i="38"/>
  <c r="Q32" i="38"/>
  <c r="AU32" i="38"/>
  <c r="AE32" i="38"/>
  <c r="M23" i="38"/>
  <c r="BA31" i="43"/>
  <c r="AK31" i="43"/>
  <c r="Q31" i="43"/>
  <c r="S31" i="43" s="1"/>
  <c r="AU31" i="43"/>
  <c r="AE31" i="43"/>
  <c r="W21" i="88"/>
  <c r="BG21" i="88" s="1"/>
  <c r="CA8" i="90"/>
  <c r="AQ8" i="90"/>
  <c r="AM23" i="90"/>
  <c r="CE70" i="52"/>
  <c r="Q23" i="81"/>
  <c r="Y23" i="81"/>
  <c r="AA23" i="81" s="1"/>
  <c r="BY15" i="88"/>
  <c r="AG15" i="88"/>
  <c r="I24" i="56"/>
  <c r="M24" i="56" s="1"/>
  <c r="K9" i="74"/>
  <c r="I24" i="54" s="1"/>
  <c r="M24" i="54" s="1"/>
  <c r="BM19" i="82"/>
  <c r="BU19" i="82"/>
  <c r="BW19" i="82" s="1"/>
  <c r="K28" i="75"/>
  <c r="M28" i="75" s="1"/>
  <c r="I75" i="23" s="1"/>
  <c r="M75" i="23" s="1"/>
  <c r="S75" i="23" s="1"/>
  <c r="K20" i="75"/>
  <c r="K12" i="75"/>
  <c r="K33" i="75"/>
  <c r="M33" i="75" s="1"/>
  <c r="I63" i="23" s="1"/>
  <c r="M63" i="23" s="1"/>
  <c r="S63" i="23" s="1"/>
  <c r="K25" i="75"/>
  <c r="M25" i="75" s="1"/>
  <c r="I66" i="23" s="1"/>
  <c r="M66" i="23" s="1"/>
  <c r="S66" i="23" s="1"/>
  <c r="K17" i="75"/>
  <c r="K9" i="75"/>
  <c r="K30" i="75"/>
  <c r="M30" i="75" s="1"/>
  <c r="I81" i="23" s="1"/>
  <c r="M81" i="23" s="1"/>
  <c r="S81" i="23" s="1"/>
  <c r="K22" i="75"/>
  <c r="M22" i="75" s="1"/>
  <c r="I54" i="23" s="1"/>
  <c r="M54" i="23" s="1"/>
  <c r="K14" i="75"/>
  <c r="K27" i="75"/>
  <c r="M27" i="75" s="1"/>
  <c r="I72" i="23" s="1"/>
  <c r="M72" i="23" s="1"/>
  <c r="S72" i="23" s="1"/>
  <c r="K19" i="75"/>
  <c r="K11" i="75"/>
  <c r="M11" i="75" s="1"/>
  <c r="I21" i="23" s="1"/>
  <c r="M21" i="23" s="1"/>
  <c r="K32" i="75"/>
  <c r="M32" i="75" s="1"/>
  <c r="I87" i="23" s="1"/>
  <c r="M87" i="23" s="1"/>
  <c r="S87" i="23" s="1"/>
  <c r="K24" i="75"/>
  <c r="M24" i="75" s="1"/>
  <c r="I60" i="23" s="1"/>
  <c r="M60" i="23" s="1"/>
  <c r="S60" i="23" s="1"/>
  <c r="K16" i="75"/>
  <c r="K8" i="75"/>
  <c r="K29" i="75"/>
  <c r="M29" i="75" s="1"/>
  <c r="I78" i="23" s="1"/>
  <c r="M78" i="23" s="1"/>
  <c r="S78" i="23" s="1"/>
  <c r="K21" i="75"/>
  <c r="K13" i="75"/>
  <c r="K26" i="75"/>
  <c r="M26" i="75" s="1"/>
  <c r="I69" i="23" s="1"/>
  <c r="M69" i="23" s="1"/>
  <c r="S69" i="23" s="1"/>
  <c r="K18" i="75"/>
  <c r="K10" i="75"/>
  <c r="K31" i="75"/>
  <c r="M31" i="75" s="1"/>
  <c r="I84" i="23" s="1"/>
  <c r="M84" i="23" s="1"/>
  <c r="S84" i="23" s="1"/>
  <c r="K23" i="75"/>
  <c r="M23" i="75" s="1"/>
  <c r="I57" i="23" s="1"/>
  <c r="M57" i="23" s="1"/>
  <c r="K15" i="75"/>
  <c r="M39" i="97"/>
  <c r="G26" i="75"/>
  <c r="I26" i="75" s="1"/>
  <c r="I69" i="25" s="1"/>
  <c r="M69" i="25" s="1"/>
  <c r="S69" i="25" s="1"/>
  <c r="G18" i="75"/>
  <c r="G10" i="75"/>
  <c r="G31" i="75"/>
  <c r="I31" i="75" s="1"/>
  <c r="I84" i="25" s="1"/>
  <c r="M84" i="25" s="1"/>
  <c r="S84" i="25" s="1"/>
  <c r="G23" i="75"/>
  <c r="I23" i="75" s="1"/>
  <c r="I57" i="25" s="1"/>
  <c r="M57" i="25" s="1"/>
  <c r="S57" i="25" s="1"/>
  <c r="G15" i="75"/>
  <c r="G28" i="75"/>
  <c r="I28" i="75" s="1"/>
  <c r="I75" i="25" s="1"/>
  <c r="M75" i="25" s="1"/>
  <c r="S75" i="25" s="1"/>
  <c r="G20" i="75"/>
  <c r="G12" i="75"/>
  <c r="G33" i="75"/>
  <c r="I33" i="75" s="1"/>
  <c r="I63" i="25" s="1"/>
  <c r="M63" i="25" s="1"/>
  <c r="S63" i="25" s="1"/>
  <c r="G25" i="75"/>
  <c r="I25" i="75" s="1"/>
  <c r="I66" i="25" s="1"/>
  <c r="M66" i="25" s="1"/>
  <c r="S66" i="25" s="1"/>
  <c r="G17" i="75"/>
  <c r="G9" i="75"/>
  <c r="G30" i="75"/>
  <c r="I30" i="75" s="1"/>
  <c r="I81" i="25" s="1"/>
  <c r="M81" i="25" s="1"/>
  <c r="S81" i="25" s="1"/>
  <c r="G22" i="75"/>
  <c r="I22" i="75" s="1"/>
  <c r="I54" i="25" s="1"/>
  <c r="M54" i="25" s="1"/>
  <c r="S54" i="25" s="1"/>
  <c r="G14" i="75"/>
  <c r="G27" i="75"/>
  <c r="I27" i="75" s="1"/>
  <c r="I72" i="25" s="1"/>
  <c r="M72" i="25" s="1"/>
  <c r="S72" i="25" s="1"/>
  <c r="G19" i="75"/>
  <c r="G11" i="75"/>
  <c r="I11" i="75" s="1"/>
  <c r="I21" i="25" s="1"/>
  <c r="M21" i="25" s="1"/>
  <c r="S21" i="25" s="1"/>
  <c r="G32" i="75"/>
  <c r="I32" i="75" s="1"/>
  <c r="I87" i="25" s="1"/>
  <c r="M87" i="25" s="1"/>
  <c r="S87" i="25" s="1"/>
  <c r="G24" i="75"/>
  <c r="I24" i="75" s="1"/>
  <c r="I60" i="25" s="1"/>
  <c r="M60" i="25" s="1"/>
  <c r="S60" i="25" s="1"/>
  <c r="G16" i="75"/>
  <c r="G8" i="75"/>
  <c r="I8" i="75" s="1"/>
  <c r="I12" i="25" s="1"/>
  <c r="M12" i="25" s="1"/>
  <c r="S12" i="25" s="1"/>
  <c r="G29" i="75"/>
  <c r="I29" i="75" s="1"/>
  <c r="I78" i="25" s="1"/>
  <c r="M78" i="25" s="1"/>
  <c r="S78" i="25" s="1"/>
  <c r="G21" i="75"/>
  <c r="G13" i="75"/>
  <c r="M38" i="97"/>
  <c r="AQ8" i="89"/>
  <c r="CA8" i="89"/>
  <c r="DI9" i="82"/>
  <c r="DQ9" i="82"/>
  <c r="DS9" i="82" s="1"/>
  <c r="AG19" i="89"/>
  <c r="AG19" i="91"/>
  <c r="BG19" i="91" s="1"/>
  <c r="CC22" i="84"/>
  <c r="BU22" i="84"/>
  <c r="BG22" i="79" s="1"/>
  <c r="BK22" i="79" s="1"/>
  <c r="BM22" i="79" s="1"/>
  <c r="BA29" i="46"/>
  <c r="AK29" i="46"/>
  <c r="Q29" i="46"/>
  <c r="AU29" i="46"/>
  <c r="AE29" i="46"/>
  <c r="BA28" i="46"/>
  <c r="AK28" i="46"/>
  <c r="S28" i="46"/>
  <c r="Q28" i="46"/>
  <c r="AU28" i="46"/>
  <c r="AE28" i="46"/>
  <c r="AU32" i="42"/>
  <c r="AE32" i="42"/>
  <c r="BA32" i="42"/>
  <c r="AK32" i="42"/>
  <c r="S32" i="42"/>
  <c r="Q32" i="42"/>
  <c r="M23" i="42"/>
  <c r="AW13" i="81"/>
  <c r="AY13" i="81" s="1"/>
  <c r="AO13" i="81"/>
  <c r="CA78" i="52"/>
  <c r="AU8" i="83"/>
  <c r="AW8" i="83" s="1"/>
  <c r="BA8" i="83" s="1"/>
  <c r="M8" i="90"/>
  <c r="O8" i="90" s="1"/>
  <c r="S8" i="90" s="1"/>
  <c r="AM9" i="52"/>
  <c r="CO14" i="84"/>
  <c r="BY14" i="79" s="1"/>
  <c r="CW14" i="84"/>
  <c r="G23" i="77"/>
  <c r="I23" i="77" s="1"/>
  <c r="I16" i="48" s="1"/>
  <c r="M16" i="48" s="1"/>
  <c r="G24" i="77"/>
  <c r="I24" i="77" s="1"/>
  <c r="I17" i="48" s="1"/>
  <c r="M17" i="48" s="1"/>
  <c r="G25" i="77"/>
  <c r="I25" i="77" s="1"/>
  <c r="I18" i="48" s="1"/>
  <c r="M18" i="48" s="1"/>
  <c r="G26" i="77"/>
  <c r="I26" i="77" s="1"/>
  <c r="I19" i="48" s="1"/>
  <c r="M19" i="48" s="1"/>
  <c r="G27" i="77"/>
  <c r="I27" i="77" s="1"/>
  <c r="I20" i="48" s="1"/>
  <c r="M20" i="48" s="1"/>
  <c r="G22" i="77"/>
  <c r="I22" i="77" s="1"/>
  <c r="I15" i="48" s="1"/>
  <c r="S8" i="30"/>
  <c r="CO10" i="84"/>
  <c r="BY10" i="79" s="1"/>
  <c r="CW10" i="84"/>
  <c r="M23" i="41"/>
  <c r="BA20" i="84"/>
  <c r="BI20" i="84"/>
  <c r="AY23" i="89"/>
  <c r="AO8" i="84"/>
  <c r="AG8" i="84"/>
  <c r="W8" i="79" s="1"/>
  <c r="AA8" i="79" s="1"/>
  <c r="AC8" i="79" s="1"/>
  <c r="E11" i="79"/>
  <c r="AQ18" i="91"/>
  <c r="BA32" i="33"/>
  <c r="AK32" i="33"/>
  <c r="S32" i="33"/>
  <c r="Q32" i="33"/>
  <c r="AU32" i="33"/>
  <c r="AE32" i="33"/>
  <c r="M23" i="30"/>
  <c r="I28" i="48"/>
  <c r="M9" i="48"/>
  <c r="BG16" i="92"/>
  <c r="AS41" i="31"/>
  <c r="BU14" i="82"/>
  <c r="BW14" i="82" s="1"/>
  <c r="BM14" i="82"/>
  <c r="S22" i="89"/>
  <c r="S23" i="89" s="1"/>
  <c r="BE20" i="83"/>
  <c r="BI20" i="83"/>
  <c r="BK20" i="83" s="1"/>
  <c r="AG19" i="90"/>
  <c r="W22" i="79"/>
  <c r="AA22" i="79" s="1"/>
  <c r="AC22" i="79" s="1"/>
  <c r="DQ8" i="82"/>
  <c r="DS8" i="82" s="1"/>
  <c r="DI8" i="82"/>
  <c r="AU24" i="36"/>
  <c r="AE24" i="36"/>
  <c r="BA24" i="36"/>
  <c r="AK24" i="36"/>
  <c r="Q24" i="36"/>
  <c r="S12" i="45"/>
  <c r="Q12" i="45"/>
  <c r="Q27" i="45"/>
  <c r="S27" i="45" s="1"/>
  <c r="M23" i="45"/>
  <c r="S8" i="39"/>
  <c r="AA21" i="55"/>
  <c r="Q21" i="55"/>
  <c r="W21" i="55" s="1"/>
  <c r="AI21" i="55"/>
  <c r="BY17" i="52"/>
  <c r="CC17" i="52" s="1"/>
  <c r="AO17" i="52"/>
  <c r="AQ17" i="52" s="1"/>
  <c r="G81" i="98"/>
  <c r="G82" i="98"/>
  <c r="AS41" i="44"/>
  <c r="AQ34" i="37"/>
  <c r="AQ23" i="37"/>
  <c r="AQ24" i="37"/>
  <c r="AQ8" i="37"/>
  <c r="AS8" i="37" s="1"/>
  <c r="AQ26" i="37"/>
  <c r="AQ22" i="37"/>
  <c r="AQ9" i="30"/>
  <c r="AQ10" i="30"/>
  <c r="AQ12" i="30"/>
  <c r="AQ21" i="30"/>
  <c r="AQ13" i="30"/>
  <c r="AQ12" i="32"/>
  <c r="AQ21" i="32"/>
  <c r="AQ13" i="32"/>
  <c r="AQ10" i="32"/>
  <c r="AQ9" i="32"/>
  <c r="BG15" i="79"/>
  <c r="BK15" i="79" s="1"/>
  <c r="BM15" i="79" s="1"/>
  <c r="W17" i="79"/>
  <c r="AA17" i="79" s="1"/>
  <c r="AC17" i="79" s="1"/>
  <c r="G56" i="113"/>
  <c r="I12" i="29" s="1"/>
  <c r="M12" i="29" s="1"/>
  <c r="S12" i="29" s="1"/>
  <c r="BA12" i="7" s="1"/>
  <c r="G117" i="113"/>
  <c r="I42" i="35" s="1"/>
  <c r="M42" i="35" s="1"/>
  <c r="Q42" i="46"/>
  <c r="AU42" i="46"/>
  <c r="AE42" i="46"/>
  <c r="BA42" i="46"/>
  <c r="AK42" i="46"/>
  <c r="G27" i="113"/>
  <c r="I42" i="45" s="1"/>
  <c r="M42" i="45" s="1"/>
  <c r="M8" i="55"/>
  <c r="AM30" i="45" l="1"/>
  <c r="AO30" i="45" s="1"/>
  <c r="AY30" i="45" s="1"/>
  <c r="AM31" i="44"/>
  <c r="AS31" i="44" s="1"/>
  <c r="BE20" i="88"/>
  <c r="BE12" i="88"/>
  <c r="BE21" i="88"/>
  <c r="BE13" i="88"/>
  <c r="BE22" i="88"/>
  <c r="BE14" i="88"/>
  <c r="BE15" i="88"/>
  <c r="BE16" i="88"/>
  <c r="BE8" i="88"/>
  <c r="BE17" i="88"/>
  <c r="BE9" i="88"/>
  <c r="BE18" i="88"/>
  <c r="BE10" i="88"/>
  <c r="BE23" i="88"/>
  <c r="BE19" i="88"/>
  <c r="BE11" i="88"/>
  <c r="M10" i="11"/>
  <c r="AM29" i="37"/>
  <c r="AS29" i="37" s="1"/>
  <c r="AO29" i="37"/>
  <c r="AY29" i="37" s="1"/>
  <c r="BE15" i="91"/>
  <c r="BE16" i="91"/>
  <c r="BE8" i="91"/>
  <c r="BE17" i="91"/>
  <c r="BE9" i="91"/>
  <c r="BE18" i="91"/>
  <c r="BE10" i="91"/>
  <c r="BE23" i="91"/>
  <c r="BE19" i="91"/>
  <c r="BE11" i="91"/>
  <c r="BE20" i="91"/>
  <c r="BE12" i="91"/>
  <c r="BE21" i="91"/>
  <c r="BE13" i="91"/>
  <c r="BE22" i="91"/>
  <c r="BE14" i="91"/>
  <c r="AO28" i="45"/>
  <c r="AY28" i="45" s="1"/>
  <c r="AM28" i="45"/>
  <c r="AM29" i="32"/>
  <c r="AS29" i="32" s="1"/>
  <c r="AO27" i="45"/>
  <c r="BA27" i="45" s="1"/>
  <c r="AM27" i="45"/>
  <c r="AU27" i="45" s="1"/>
  <c r="BE17" i="92"/>
  <c r="BE9" i="92"/>
  <c r="BE18" i="92"/>
  <c r="BE10" i="92"/>
  <c r="BE23" i="92"/>
  <c r="BE19" i="92"/>
  <c r="BE11" i="92"/>
  <c r="BE20" i="92"/>
  <c r="BE12" i="92"/>
  <c r="BE21" i="92"/>
  <c r="BE13" i="92"/>
  <c r="BE22" i="92"/>
  <c r="BE14" i="92"/>
  <c r="BE15" i="92"/>
  <c r="BE16" i="92"/>
  <c r="BE8" i="92"/>
  <c r="AM30" i="44"/>
  <c r="AS30" i="44" s="1"/>
  <c r="AM40" i="45"/>
  <c r="AU40" i="45" s="1"/>
  <c r="AW34" i="42"/>
  <c r="AW26" i="42"/>
  <c r="AW22" i="42"/>
  <c r="AS12" i="79"/>
  <c r="AU12" i="79" s="1"/>
  <c r="AW8" i="42"/>
  <c r="AW24" i="42"/>
  <c r="AW23" i="42"/>
  <c r="BG9" i="90"/>
  <c r="AO31" i="31"/>
  <c r="AM31" i="31"/>
  <c r="AS31" i="31" s="1"/>
  <c r="AU41" i="37"/>
  <c r="AO41" i="37"/>
  <c r="BA41" i="37" s="1"/>
  <c r="AS41" i="37"/>
  <c r="AO31" i="35"/>
  <c r="AM31" i="35"/>
  <c r="AS31" i="35" s="1"/>
  <c r="AM30" i="40"/>
  <c r="AS30" i="40" s="1"/>
  <c r="AO43" i="37"/>
  <c r="AY43" i="37" s="1"/>
  <c r="AM43" i="37"/>
  <c r="AS43" i="37" s="1"/>
  <c r="M23" i="79"/>
  <c r="W23" i="84"/>
  <c r="O23" i="79" s="1"/>
  <c r="S23" i="79" s="1"/>
  <c r="U23" i="79" s="1"/>
  <c r="W41" i="30" s="1"/>
  <c r="AA31" i="55"/>
  <c r="Q31" i="55"/>
  <c r="W31" i="55" s="1"/>
  <c r="AI31" i="55"/>
  <c r="W30" i="43"/>
  <c r="AC30" i="43" s="1"/>
  <c r="Q19" i="48"/>
  <c r="AI19" i="48"/>
  <c r="AA19" i="48"/>
  <c r="AE19" i="48" s="1"/>
  <c r="AM40" i="31"/>
  <c r="E30" i="28"/>
  <c r="AW38" i="30"/>
  <c r="AW28" i="30"/>
  <c r="AW20" i="30"/>
  <c r="AW45" i="30"/>
  <c r="AW41" i="30"/>
  <c r="AW32" i="30"/>
  <c r="AW16" i="30"/>
  <c r="I23" i="79"/>
  <c r="K23" i="79" s="1"/>
  <c r="AM41" i="30" s="1"/>
  <c r="AW31" i="30"/>
  <c r="AW11" i="30"/>
  <c r="AW33" i="30"/>
  <c r="AW37" i="30"/>
  <c r="AW40" i="30"/>
  <c r="AW17" i="30"/>
  <c r="AW14" i="30"/>
  <c r="AW39" i="30"/>
  <c r="AW18" i="30"/>
  <c r="AW46" i="30"/>
  <c r="AW15" i="30"/>
  <c r="AW19" i="30"/>
  <c r="AW25" i="30"/>
  <c r="AW29" i="30"/>
  <c r="AW36" i="30"/>
  <c r="AW30" i="30"/>
  <c r="AW27" i="30"/>
  <c r="Y27" i="41"/>
  <c r="AK27" i="41" s="1"/>
  <c r="W27" i="41"/>
  <c r="I38" i="55"/>
  <c r="M38" i="55" s="1"/>
  <c r="K68" i="96"/>
  <c r="I38" i="53" s="1"/>
  <c r="M38" i="53" s="1"/>
  <c r="Q38" i="53" s="1"/>
  <c r="W38" i="53" s="1"/>
  <c r="S30" i="43"/>
  <c r="AA8" i="55"/>
  <c r="Q8" i="55"/>
  <c r="AI8" i="55"/>
  <c r="W42" i="46"/>
  <c r="AC42" i="46" s="1"/>
  <c r="AA9" i="48"/>
  <c r="AA28" i="48" s="1"/>
  <c r="E22" i="10" s="1"/>
  <c r="Q9" i="48"/>
  <c r="Q28" i="48" s="1"/>
  <c r="E12" i="10" s="1"/>
  <c r="AI9" i="48"/>
  <c r="M28" i="48"/>
  <c r="W32" i="33"/>
  <c r="AC32" i="33" s="1"/>
  <c r="AE8" i="79"/>
  <c r="AQ8" i="84"/>
  <c r="AG8" i="79" s="1"/>
  <c r="AK8" i="79" s="1"/>
  <c r="AM8" i="79" s="1"/>
  <c r="AW12" i="44"/>
  <c r="AW10" i="44"/>
  <c r="CC10" i="79"/>
  <c r="CE10" i="79" s="1"/>
  <c r="AW21" i="44"/>
  <c r="AW9" i="44"/>
  <c r="AW13" i="44"/>
  <c r="M15" i="48"/>
  <c r="I29" i="48"/>
  <c r="Q24" i="54"/>
  <c r="W24" i="54" s="1"/>
  <c r="Y24" i="54"/>
  <c r="W32" i="38"/>
  <c r="AC32" i="38" s="1"/>
  <c r="AW13" i="38"/>
  <c r="AW12" i="38"/>
  <c r="AW9" i="38"/>
  <c r="AW21" i="38"/>
  <c r="CC16" i="79"/>
  <c r="CE16" i="79" s="1"/>
  <c r="AW10" i="38"/>
  <c r="S28" i="97"/>
  <c r="I39" i="38" s="1"/>
  <c r="M39" i="38" s="1"/>
  <c r="Q28" i="97"/>
  <c r="I38" i="38" s="1"/>
  <c r="M38" i="38" s="1"/>
  <c r="S22" i="97"/>
  <c r="I39" i="44" s="1"/>
  <c r="M39" i="44" s="1"/>
  <c r="Q22" i="97"/>
  <c r="I38" i="44" s="1"/>
  <c r="M38" i="44" s="1"/>
  <c r="W30" i="40"/>
  <c r="AC30" i="40" s="1"/>
  <c r="W43" i="37"/>
  <c r="W41" i="37"/>
  <c r="W24" i="37"/>
  <c r="AG42" i="36"/>
  <c r="AG33" i="36"/>
  <c r="AG25" i="36"/>
  <c r="AG17" i="36"/>
  <c r="AG36" i="36"/>
  <c r="AG45" i="36"/>
  <c r="AG43" i="36"/>
  <c r="AG37" i="36"/>
  <c r="AG27" i="36"/>
  <c r="AI27" i="36" s="1"/>
  <c r="AG19" i="36"/>
  <c r="AG11" i="36"/>
  <c r="AG39" i="36"/>
  <c r="AG29" i="36"/>
  <c r="AG15" i="36"/>
  <c r="AG31" i="36"/>
  <c r="AG38" i="36"/>
  <c r="AG32" i="36"/>
  <c r="AG20" i="36"/>
  <c r="AG14" i="36"/>
  <c r="AG41" i="36"/>
  <c r="AG28" i="36"/>
  <c r="AG46" i="36"/>
  <c r="AG18" i="36"/>
  <c r="AG16" i="36"/>
  <c r="AG30" i="36"/>
  <c r="AI30" i="36" s="1"/>
  <c r="AG40" i="36"/>
  <c r="Y42" i="33"/>
  <c r="AK42" i="33" s="1"/>
  <c r="W42" i="33"/>
  <c r="O79" i="52"/>
  <c r="Q79" i="52"/>
  <c r="Y79" i="52" s="1"/>
  <c r="I9" i="55"/>
  <c r="K33" i="96"/>
  <c r="I9" i="53" s="1"/>
  <c r="I29" i="56"/>
  <c r="M29" i="56" s="1"/>
  <c r="K13" i="74"/>
  <c r="I29" i="54" s="1"/>
  <c r="M29" i="54" s="1"/>
  <c r="AO27" i="38"/>
  <c r="AM27" i="38"/>
  <c r="AS27" i="38" s="1"/>
  <c r="BK8" i="84"/>
  <c r="AM30" i="39"/>
  <c r="AS30" i="39" s="1"/>
  <c r="AE11" i="79"/>
  <c r="AQ11" i="84"/>
  <c r="AG11" i="79" s="1"/>
  <c r="AK11" i="79" s="1"/>
  <c r="AM11" i="79" s="1"/>
  <c r="BG17" i="91"/>
  <c r="AY25" i="37"/>
  <c r="AQ9" i="88"/>
  <c r="AE31" i="102"/>
  <c r="O31" i="102"/>
  <c r="AC31" i="102"/>
  <c r="M31" i="102"/>
  <c r="AA31" i="102"/>
  <c r="K31" i="102"/>
  <c r="Y31" i="102"/>
  <c r="I31" i="102"/>
  <c r="W31" i="102"/>
  <c r="G31" i="102"/>
  <c r="U31" i="102"/>
  <c r="E31" i="102"/>
  <c r="S31" i="102"/>
  <c r="Q31" i="102"/>
  <c r="Y32" i="46"/>
  <c r="W32" i="46"/>
  <c r="AC32" i="46" s="1"/>
  <c r="W23" i="91"/>
  <c r="BG8" i="91"/>
  <c r="AG39" i="41"/>
  <c r="AG29" i="41"/>
  <c r="AG40" i="41"/>
  <c r="AG30" i="41"/>
  <c r="AG16" i="41"/>
  <c r="AG17" i="41"/>
  <c r="AG36" i="41"/>
  <c r="AG18" i="41"/>
  <c r="AG46" i="41"/>
  <c r="AG38" i="41"/>
  <c r="AG28" i="41"/>
  <c r="AG20" i="41"/>
  <c r="AG14" i="41"/>
  <c r="AG32" i="41"/>
  <c r="AG41" i="41"/>
  <c r="AG37" i="41"/>
  <c r="AG43" i="41"/>
  <c r="AG25" i="41"/>
  <c r="AG11" i="41"/>
  <c r="AG45" i="41"/>
  <c r="AG33" i="41"/>
  <c r="AG15" i="41"/>
  <c r="AG42" i="41"/>
  <c r="AG31" i="41"/>
  <c r="AG19" i="41"/>
  <c r="AG27" i="41"/>
  <c r="M9" i="27"/>
  <c r="BG14" i="88"/>
  <c r="I34" i="74"/>
  <c r="I23" i="56" s="1"/>
  <c r="M23" i="56" s="1"/>
  <c r="Y25" i="31"/>
  <c r="W25" i="31"/>
  <c r="AC25" i="31" s="1"/>
  <c r="AM33" i="37"/>
  <c r="AS33" i="37" s="1"/>
  <c r="M10" i="25"/>
  <c r="BG13" i="89"/>
  <c r="W25" i="41"/>
  <c r="S43" i="44"/>
  <c r="W27" i="33"/>
  <c r="W30" i="41"/>
  <c r="AC30" i="41" s="1"/>
  <c r="W41" i="42"/>
  <c r="W43" i="42"/>
  <c r="CG13" i="79"/>
  <c r="CY13" i="84"/>
  <c r="CI13" i="79" s="1"/>
  <c r="CM13" i="79" s="1"/>
  <c r="CO13" i="79" s="1"/>
  <c r="W40" i="30"/>
  <c r="AC40" i="30" s="1"/>
  <c r="M9" i="45"/>
  <c r="M9" i="35"/>
  <c r="M9" i="36"/>
  <c r="AO25" i="37"/>
  <c r="BA25" i="37" s="1"/>
  <c r="AM25" i="37"/>
  <c r="AO32" i="44"/>
  <c r="AY32" i="44" s="1"/>
  <c r="AM32" i="44"/>
  <c r="AS32" i="44" s="1"/>
  <c r="AG46" i="34"/>
  <c r="AG38" i="34"/>
  <c r="AG28" i="34"/>
  <c r="AG14" i="34"/>
  <c r="AG39" i="34"/>
  <c r="AG18" i="34"/>
  <c r="AG33" i="34"/>
  <c r="AI33" i="34" s="1"/>
  <c r="AG19" i="34"/>
  <c r="AG11" i="34"/>
  <c r="AG29" i="34"/>
  <c r="AG25" i="34"/>
  <c r="AG42" i="34"/>
  <c r="AG20" i="34"/>
  <c r="AG30" i="34"/>
  <c r="AG31" i="34"/>
  <c r="AG37" i="34"/>
  <c r="AG43" i="34"/>
  <c r="AG17" i="34"/>
  <c r="AG45" i="34"/>
  <c r="AG27" i="34"/>
  <c r="AG36" i="34"/>
  <c r="AG16" i="34"/>
  <c r="AG32" i="34"/>
  <c r="AG40" i="34"/>
  <c r="AG15" i="34"/>
  <c r="AG41" i="34"/>
  <c r="Q42" i="41"/>
  <c r="BG18" i="91"/>
  <c r="W27" i="36"/>
  <c r="AC27" i="36" s="1"/>
  <c r="Y27" i="36"/>
  <c r="W43" i="38"/>
  <c r="W41" i="38"/>
  <c r="W44" i="97"/>
  <c r="I48" i="27" s="1"/>
  <c r="M48" i="27" s="1"/>
  <c r="Y44" i="97"/>
  <c r="I49" i="27" s="1"/>
  <c r="M49" i="27" s="1"/>
  <c r="BO18" i="79"/>
  <c r="AM30" i="38"/>
  <c r="AS30" i="38" s="1"/>
  <c r="AO30" i="38"/>
  <c r="AS17" i="75"/>
  <c r="I26" i="26" s="1"/>
  <c r="M26" i="26" s="1"/>
  <c r="AC17" i="75"/>
  <c r="M17" i="75"/>
  <c r="I39" i="23" s="1"/>
  <c r="M39" i="23" s="1"/>
  <c r="S39" i="23" s="1"/>
  <c r="BE17" i="75"/>
  <c r="E43" i="74" s="1"/>
  <c r="AO17" i="75"/>
  <c r="I26" i="27" s="1"/>
  <c r="M26" i="27" s="1"/>
  <c r="Y17" i="75"/>
  <c r="I17" i="75"/>
  <c r="I39" i="25" s="1"/>
  <c r="M39" i="25" s="1"/>
  <c r="S39" i="25" s="1"/>
  <c r="BA17" i="75"/>
  <c r="I54" i="11" s="1"/>
  <c r="M54" i="11" s="1"/>
  <c r="AK17" i="75"/>
  <c r="I52" i="11" s="1"/>
  <c r="M52" i="11" s="1"/>
  <c r="U17" i="75"/>
  <c r="I40" i="23" s="1"/>
  <c r="M40" i="23" s="1"/>
  <c r="S40" i="23" s="1"/>
  <c r="AW17" i="75"/>
  <c r="I53" i="11" s="1"/>
  <c r="M53" i="11" s="1"/>
  <c r="AG17" i="75"/>
  <c r="E17" i="73" s="1"/>
  <c r="Q17" i="75"/>
  <c r="I40" i="25" s="1"/>
  <c r="M40" i="25" s="1"/>
  <c r="S40" i="25" s="1"/>
  <c r="W29" i="31"/>
  <c r="AC29" i="31" s="1"/>
  <c r="Y25" i="40"/>
  <c r="AK25" i="40" s="1"/>
  <c r="W25" i="40"/>
  <c r="AO27" i="44"/>
  <c r="BA27" i="44" s="1"/>
  <c r="AM27" i="44"/>
  <c r="AG15" i="79"/>
  <c r="AK15" i="79" s="1"/>
  <c r="AM15" i="79" s="1"/>
  <c r="K48" i="74"/>
  <c r="I52" i="54" s="1"/>
  <c r="M52" i="54" s="1"/>
  <c r="I48" i="74"/>
  <c r="I52" i="56" s="1"/>
  <c r="M52" i="56" s="1"/>
  <c r="I54" i="74"/>
  <c r="I58" i="56" s="1"/>
  <c r="M58" i="56" s="1"/>
  <c r="I23" i="73"/>
  <c r="I59" i="25" s="1"/>
  <c r="M59" i="25" s="1"/>
  <c r="S59" i="25" s="1"/>
  <c r="I22" i="73"/>
  <c r="I56" i="25" s="1"/>
  <c r="M56" i="25" s="1"/>
  <c r="S56" i="25" s="1"/>
  <c r="CG22" i="79"/>
  <c r="CY22" i="84"/>
  <c r="CI22" i="79" s="1"/>
  <c r="CM22" i="79" s="1"/>
  <c r="CO22" i="79" s="1"/>
  <c r="Y31" i="37"/>
  <c r="W31" i="37"/>
  <c r="AC31" i="37" s="1"/>
  <c r="AM27" i="40"/>
  <c r="W30" i="32"/>
  <c r="AC30" i="32" s="1"/>
  <c r="Y30" i="32"/>
  <c r="AO43" i="45"/>
  <c r="BA43" i="45" s="1"/>
  <c r="AM43" i="45"/>
  <c r="AU43" i="45" s="1"/>
  <c r="AY41" i="38"/>
  <c r="AM25" i="30"/>
  <c r="AS25" i="30" s="1"/>
  <c r="W28" i="37"/>
  <c r="AC28" i="37" s="1"/>
  <c r="S43" i="35"/>
  <c r="Q24" i="48"/>
  <c r="AI24" i="48"/>
  <c r="AA24" i="48"/>
  <c r="AE24" i="48" s="1"/>
  <c r="Y25" i="46"/>
  <c r="AK25" i="46" s="1"/>
  <c r="W25" i="46"/>
  <c r="AG23" i="32"/>
  <c r="AG8" i="32"/>
  <c r="AI8" i="32" s="1"/>
  <c r="AG26" i="32"/>
  <c r="AG22" i="32"/>
  <c r="AG34" i="32"/>
  <c r="AG24" i="32"/>
  <c r="AG9" i="92"/>
  <c r="AC23" i="92"/>
  <c r="Q23" i="34"/>
  <c r="AU23" i="34"/>
  <c r="AE23" i="34"/>
  <c r="BA23" i="34"/>
  <c r="AK23" i="34"/>
  <c r="BY18" i="76"/>
  <c r="I19" i="30" s="1"/>
  <c r="M19" i="30" s="1"/>
  <c r="BI18" i="76"/>
  <c r="I19" i="33" s="1"/>
  <c r="M19" i="33" s="1"/>
  <c r="AS18" i="76"/>
  <c r="I19" i="37" s="1"/>
  <c r="M19" i="37" s="1"/>
  <c r="AC18" i="76"/>
  <c r="I19" i="41" s="1"/>
  <c r="M19" i="41" s="1"/>
  <c r="M18" i="76"/>
  <c r="I19" i="45" s="1"/>
  <c r="M19" i="45" s="1"/>
  <c r="BQ18" i="76"/>
  <c r="I34" i="52" s="1"/>
  <c r="M34" i="52" s="1"/>
  <c r="BA18" i="76"/>
  <c r="I19" i="35" s="1"/>
  <c r="M19" i="35" s="1"/>
  <c r="AK18" i="76"/>
  <c r="I19" i="39" s="1"/>
  <c r="M19" i="39" s="1"/>
  <c r="U18" i="76"/>
  <c r="I19" i="43" s="1"/>
  <c r="M19" i="43" s="1"/>
  <c r="BE18" i="76"/>
  <c r="I19" i="34" s="1"/>
  <c r="M19" i="34" s="1"/>
  <c r="AW18" i="76"/>
  <c r="I19" i="36" s="1"/>
  <c r="M19" i="36" s="1"/>
  <c r="AO18" i="76"/>
  <c r="I19" i="38" s="1"/>
  <c r="M19" i="38" s="1"/>
  <c r="AG18" i="76"/>
  <c r="I19" i="40" s="1"/>
  <c r="M19" i="40" s="1"/>
  <c r="Y18" i="76"/>
  <c r="I19" i="42" s="1"/>
  <c r="M19" i="42" s="1"/>
  <c r="Q18" i="76"/>
  <c r="I19" i="44" s="1"/>
  <c r="M19" i="44" s="1"/>
  <c r="BU18" i="76"/>
  <c r="I19" i="31" s="1"/>
  <c r="M19" i="31" s="1"/>
  <c r="I18" i="76"/>
  <c r="I19" i="46" s="1"/>
  <c r="M19" i="46" s="1"/>
  <c r="BM18" i="76"/>
  <c r="I19" i="32" s="1"/>
  <c r="M19" i="32" s="1"/>
  <c r="AW19" i="79"/>
  <c r="BK19" i="84"/>
  <c r="AY19" i="79" s="1"/>
  <c r="BC19" i="79" s="1"/>
  <c r="BE19" i="79" s="1"/>
  <c r="W32" i="39"/>
  <c r="AC32" i="39" s="1"/>
  <c r="W43" i="44"/>
  <c r="AE43" i="44" s="1"/>
  <c r="W41" i="44"/>
  <c r="AM23" i="37"/>
  <c r="AU23" i="37" s="1"/>
  <c r="W31" i="45"/>
  <c r="AC31" i="45" s="1"/>
  <c r="Y30" i="36"/>
  <c r="W30" i="36"/>
  <c r="AC30" i="36" s="1"/>
  <c r="I34" i="97"/>
  <c r="I36" i="32" s="1"/>
  <c r="K34" i="97"/>
  <c r="I37" i="32" s="1"/>
  <c r="M37" i="32" s="1"/>
  <c r="I24" i="97"/>
  <c r="I36" i="42" s="1"/>
  <c r="K24" i="97"/>
  <c r="I37" i="42" s="1"/>
  <c r="M37" i="42" s="1"/>
  <c r="K48" i="97"/>
  <c r="E56" i="96" s="1"/>
  <c r="I48" i="97"/>
  <c r="E55" i="96" s="1"/>
  <c r="K39" i="97"/>
  <c r="I11" i="22" s="1"/>
  <c r="M11" i="22" s="1"/>
  <c r="S11" i="22" s="1"/>
  <c r="I39" i="97"/>
  <c r="I8" i="22" s="1"/>
  <c r="W31" i="30"/>
  <c r="AC31" i="30" s="1"/>
  <c r="Y31" i="30"/>
  <c r="BA26" i="30"/>
  <c r="AK26" i="30"/>
  <c r="Q26" i="30"/>
  <c r="AU26" i="30"/>
  <c r="AE26" i="30"/>
  <c r="BG12" i="88"/>
  <c r="AW23" i="32"/>
  <c r="AS22" i="79"/>
  <c r="AU22" i="79" s="1"/>
  <c r="AM8" i="32" s="1"/>
  <c r="AW8" i="32"/>
  <c r="AW24" i="32"/>
  <c r="AW26" i="32"/>
  <c r="AW22" i="32"/>
  <c r="AW34" i="32"/>
  <c r="AM31" i="38"/>
  <c r="AS31" i="38" s="1"/>
  <c r="W27" i="39"/>
  <c r="CC9" i="84"/>
  <c r="BU9" i="84"/>
  <c r="AW45" i="39"/>
  <c r="AW43" i="39"/>
  <c r="AW37" i="39"/>
  <c r="AW27" i="39"/>
  <c r="AW19" i="39"/>
  <c r="AW11" i="39"/>
  <c r="AW46" i="39"/>
  <c r="AW38" i="39"/>
  <c r="AW28" i="39"/>
  <c r="AW20" i="39"/>
  <c r="AW31" i="39"/>
  <c r="AW15" i="39"/>
  <c r="AW41" i="39"/>
  <c r="AW32" i="39"/>
  <c r="AW16" i="39"/>
  <c r="I15" i="79"/>
  <c r="K15" i="79" s="1"/>
  <c r="AM41" i="39" s="1"/>
  <c r="AW42" i="39"/>
  <c r="AW18" i="39"/>
  <c r="AW40" i="39"/>
  <c r="AW29" i="39"/>
  <c r="AW33" i="39"/>
  <c r="AW36" i="39"/>
  <c r="AW39" i="39"/>
  <c r="AW17" i="39"/>
  <c r="AW30" i="39"/>
  <c r="AW14" i="39"/>
  <c r="AW25" i="39"/>
  <c r="W34" i="31"/>
  <c r="AC34" i="31" s="1"/>
  <c r="AA20" i="55"/>
  <c r="Q20" i="55"/>
  <c r="W20" i="55" s="1"/>
  <c r="AI20" i="55"/>
  <c r="Y34" i="39"/>
  <c r="AK34" i="39" s="1"/>
  <c r="W34" i="39"/>
  <c r="BG22" i="91"/>
  <c r="AO24" i="37"/>
  <c r="BA24" i="37" s="1"/>
  <c r="AM24" i="37"/>
  <c r="AU24" i="37" s="1"/>
  <c r="W31" i="46"/>
  <c r="AC31" i="46" s="1"/>
  <c r="Y29" i="35"/>
  <c r="W29" i="35"/>
  <c r="AC29" i="35" s="1"/>
  <c r="W30" i="37"/>
  <c r="AC30" i="37" s="1"/>
  <c r="G23" i="87"/>
  <c r="I23" i="87" s="1"/>
  <c r="AY25" i="3" s="1"/>
  <c r="G945" i="1" s="1"/>
  <c r="CC20" i="52"/>
  <c r="CA20" i="52"/>
  <c r="CG20" i="52" s="1"/>
  <c r="W12" i="36"/>
  <c r="AC12" i="36" s="1"/>
  <c r="AE21" i="79"/>
  <c r="AQ21" i="84"/>
  <c r="AG21" i="79" s="1"/>
  <c r="AK21" i="79" s="1"/>
  <c r="AM21" i="79" s="1"/>
  <c r="AW46" i="40"/>
  <c r="AW38" i="40"/>
  <c r="AW28" i="40"/>
  <c r="AW20" i="40"/>
  <c r="AW39" i="40"/>
  <c r="AW29" i="40"/>
  <c r="AW15" i="40"/>
  <c r="AW41" i="40"/>
  <c r="AW32" i="40"/>
  <c r="AW16" i="40"/>
  <c r="AW33" i="40"/>
  <c r="AW25" i="40"/>
  <c r="AW17" i="40"/>
  <c r="I14" i="79"/>
  <c r="K14" i="79" s="1"/>
  <c r="AM41" i="40" s="1"/>
  <c r="AW42" i="40"/>
  <c r="AW37" i="40"/>
  <c r="AW18" i="40"/>
  <c r="AW45" i="40"/>
  <c r="AW14" i="40"/>
  <c r="AW43" i="40"/>
  <c r="AW11" i="40"/>
  <c r="AW31" i="40"/>
  <c r="AW36" i="40"/>
  <c r="AW19" i="40"/>
  <c r="AW40" i="40"/>
  <c r="AW30" i="40"/>
  <c r="AW27" i="40"/>
  <c r="Y30" i="34"/>
  <c r="W30" i="34"/>
  <c r="AC30" i="34" s="1"/>
  <c r="BI23" i="84"/>
  <c r="BA23" i="84"/>
  <c r="W33" i="39"/>
  <c r="AC33" i="39" s="1"/>
  <c r="W30" i="31"/>
  <c r="AC30" i="31" s="1"/>
  <c r="Y29" i="40"/>
  <c r="W29" i="40"/>
  <c r="AC29" i="40" s="1"/>
  <c r="AW41" i="46"/>
  <c r="AW32" i="46"/>
  <c r="AW16" i="46"/>
  <c r="AW46" i="46"/>
  <c r="AW38" i="46"/>
  <c r="AW28" i="46"/>
  <c r="AW20" i="46"/>
  <c r="AW39" i="46"/>
  <c r="AW29" i="46"/>
  <c r="AW40" i="46"/>
  <c r="AW30" i="46"/>
  <c r="AW14" i="46"/>
  <c r="I8" i="79"/>
  <c r="K8" i="79" s="1"/>
  <c r="AM41" i="46" s="1"/>
  <c r="AO41" i="46" s="1"/>
  <c r="AW11" i="46"/>
  <c r="AW31" i="46"/>
  <c r="AW33" i="46"/>
  <c r="AW45" i="46"/>
  <c r="AW19" i="46"/>
  <c r="AW37" i="46"/>
  <c r="AW15" i="46"/>
  <c r="AW27" i="46"/>
  <c r="AW18" i="46"/>
  <c r="AW17" i="46"/>
  <c r="AW25" i="46"/>
  <c r="AW36" i="46"/>
  <c r="AW42" i="46"/>
  <c r="AW43" i="46"/>
  <c r="W27" i="32"/>
  <c r="AC27" i="32" s="1"/>
  <c r="W33" i="44"/>
  <c r="AC33" i="44" s="1"/>
  <c r="AY27" i="45"/>
  <c r="CS9" i="82"/>
  <c r="CU9" i="82" s="1"/>
  <c r="CK9" i="82"/>
  <c r="S43" i="31"/>
  <c r="W32" i="36"/>
  <c r="AC32" i="36" s="1"/>
  <c r="Y29" i="30"/>
  <c r="W29" i="30"/>
  <c r="AC29" i="30" s="1"/>
  <c r="AM27" i="33"/>
  <c r="AO27" i="33" s="1"/>
  <c r="BA27" i="33" s="1"/>
  <c r="W20" i="79"/>
  <c r="AA20" i="79" s="1"/>
  <c r="AC20" i="79" s="1"/>
  <c r="AG25" i="42"/>
  <c r="AG17" i="42"/>
  <c r="AG36" i="42"/>
  <c r="AG18" i="42"/>
  <c r="AG39" i="42"/>
  <c r="AG29" i="42"/>
  <c r="AG40" i="42"/>
  <c r="AG30" i="42"/>
  <c r="AG14" i="42"/>
  <c r="AG16" i="42"/>
  <c r="AG46" i="42"/>
  <c r="AG27" i="42"/>
  <c r="AG15" i="42"/>
  <c r="AG37" i="42"/>
  <c r="AG43" i="42"/>
  <c r="AG45" i="42"/>
  <c r="AG32" i="42"/>
  <c r="AG33" i="42"/>
  <c r="AG20" i="42"/>
  <c r="AG42" i="42"/>
  <c r="AG41" i="42"/>
  <c r="AG28" i="42"/>
  <c r="AG11" i="42"/>
  <c r="AG31" i="42"/>
  <c r="AG38" i="42"/>
  <c r="AG19" i="42"/>
  <c r="W33" i="42"/>
  <c r="AC33" i="42" s="1"/>
  <c r="AU26" i="38"/>
  <c r="AE26" i="38"/>
  <c r="BA26" i="38"/>
  <c r="AK26" i="38"/>
  <c r="Q26" i="38"/>
  <c r="AM40" i="30"/>
  <c r="AS40" i="30" s="1"/>
  <c r="M9" i="30"/>
  <c r="M9" i="46"/>
  <c r="M9" i="32"/>
  <c r="AS30" i="45"/>
  <c r="W33" i="40"/>
  <c r="AC33" i="40" s="1"/>
  <c r="W40" i="38"/>
  <c r="AC40" i="38" s="1"/>
  <c r="Y40" i="38"/>
  <c r="Y24" i="32"/>
  <c r="W24" i="32"/>
  <c r="AC24" i="32" s="1"/>
  <c r="Y42" i="37"/>
  <c r="W42" i="37"/>
  <c r="AC42" i="37" s="1"/>
  <c r="AM27" i="36"/>
  <c r="AS27" i="36" s="1"/>
  <c r="AG45" i="38"/>
  <c r="AG43" i="38"/>
  <c r="AG37" i="38"/>
  <c r="AG27" i="38"/>
  <c r="AG46" i="38"/>
  <c r="AG38" i="38"/>
  <c r="AG28" i="38"/>
  <c r="AG29" i="38"/>
  <c r="AG31" i="38"/>
  <c r="AG41" i="38"/>
  <c r="AG32" i="38"/>
  <c r="AG20" i="38"/>
  <c r="AG11" i="38"/>
  <c r="AG15" i="38"/>
  <c r="AG19" i="38"/>
  <c r="AG14" i="38"/>
  <c r="AG25" i="38"/>
  <c r="AG30" i="38"/>
  <c r="AG33" i="38"/>
  <c r="AG40" i="38"/>
  <c r="AI40" i="38" s="1"/>
  <c r="AG18" i="38"/>
  <c r="AG36" i="38"/>
  <c r="AG42" i="38"/>
  <c r="AG16" i="38"/>
  <c r="AG17" i="38"/>
  <c r="AG39" i="38"/>
  <c r="CG11" i="79"/>
  <c r="CY11" i="84"/>
  <c r="CI11" i="79" s="1"/>
  <c r="CM11" i="79" s="1"/>
  <c r="CO11" i="79" s="1"/>
  <c r="W33" i="41"/>
  <c r="AC33" i="41" s="1"/>
  <c r="AO40" i="37"/>
  <c r="BA40" i="37" s="1"/>
  <c r="AM40" i="37"/>
  <c r="AO24" i="42"/>
  <c r="BA24" i="42" s="1"/>
  <c r="AM24" i="42"/>
  <c r="AU24" i="42" s="1"/>
  <c r="W25" i="38"/>
  <c r="AC25" i="38" s="1"/>
  <c r="BE12" i="75"/>
  <c r="E38" i="74" s="1"/>
  <c r="AO12" i="75"/>
  <c r="I21" i="27" s="1"/>
  <c r="M21" i="27" s="1"/>
  <c r="Y12" i="75"/>
  <c r="I12" i="75"/>
  <c r="I24" i="25" s="1"/>
  <c r="M24" i="25" s="1"/>
  <c r="S24" i="25" s="1"/>
  <c r="BA12" i="75"/>
  <c r="I34" i="11" s="1"/>
  <c r="M34" i="11" s="1"/>
  <c r="AK12" i="75"/>
  <c r="I32" i="11" s="1"/>
  <c r="M32" i="11" s="1"/>
  <c r="U12" i="75"/>
  <c r="I25" i="23" s="1"/>
  <c r="M25" i="23" s="1"/>
  <c r="S25" i="23" s="1"/>
  <c r="AW12" i="75"/>
  <c r="I33" i="11" s="1"/>
  <c r="M33" i="11" s="1"/>
  <c r="AG12" i="75"/>
  <c r="E12" i="73" s="1"/>
  <c r="Q12" i="75"/>
  <c r="I25" i="25" s="1"/>
  <c r="M25" i="25" s="1"/>
  <c r="S25" i="25" s="1"/>
  <c r="AS12" i="75"/>
  <c r="I21" i="26" s="1"/>
  <c r="M21" i="26" s="1"/>
  <c r="AC12" i="75"/>
  <c r="M12" i="75"/>
  <c r="I24" i="23" s="1"/>
  <c r="M24" i="23" s="1"/>
  <c r="S24" i="23" s="1"/>
  <c r="AM25" i="40"/>
  <c r="I56" i="74"/>
  <c r="I60" i="56" s="1"/>
  <c r="M60" i="56" s="1"/>
  <c r="I31" i="73"/>
  <c r="I86" i="25" s="1"/>
  <c r="M86" i="25" s="1"/>
  <c r="S86" i="25" s="1"/>
  <c r="K30" i="73"/>
  <c r="I83" i="23" s="1"/>
  <c r="M83" i="23" s="1"/>
  <c r="S83" i="23" s="1"/>
  <c r="I30" i="73"/>
  <c r="I83" i="25" s="1"/>
  <c r="M83" i="25" s="1"/>
  <c r="S83" i="25" s="1"/>
  <c r="BY22" i="79"/>
  <c r="W25" i="47"/>
  <c r="W42" i="34"/>
  <c r="BM9" i="82"/>
  <c r="BU9" i="82"/>
  <c r="BW9" i="82" s="1"/>
  <c r="W33" i="46"/>
  <c r="AC33" i="46" s="1"/>
  <c r="AM28" i="37"/>
  <c r="AS28" i="37" s="1"/>
  <c r="S43" i="41"/>
  <c r="W31" i="36"/>
  <c r="AC31" i="36" s="1"/>
  <c r="Q23" i="48"/>
  <c r="AI23" i="48"/>
  <c r="AA23" i="48"/>
  <c r="AE23" i="48" s="1"/>
  <c r="W28" i="42"/>
  <c r="AC28" i="42" s="1"/>
  <c r="AQ9" i="92"/>
  <c r="AQ23" i="92" s="1"/>
  <c r="AM23" i="92"/>
  <c r="BM13" i="76"/>
  <c r="I14" i="32" s="1"/>
  <c r="M14" i="32" s="1"/>
  <c r="AW13" i="76"/>
  <c r="I14" i="36" s="1"/>
  <c r="M14" i="36" s="1"/>
  <c r="AG13" i="76"/>
  <c r="I14" i="40" s="1"/>
  <c r="M14" i="40" s="1"/>
  <c r="Q13" i="76"/>
  <c r="I14" i="44" s="1"/>
  <c r="M14" i="44" s="1"/>
  <c r="BU13" i="76"/>
  <c r="I14" i="31" s="1"/>
  <c r="M14" i="31" s="1"/>
  <c r="BE13" i="76"/>
  <c r="I14" i="34" s="1"/>
  <c r="M14" i="34" s="1"/>
  <c r="AO13" i="76"/>
  <c r="I14" i="38" s="1"/>
  <c r="M14" i="38" s="1"/>
  <c r="Y13" i="76"/>
  <c r="I14" i="42" s="1"/>
  <c r="M14" i="42" s="1"/>
  <c r="I13" i="76"/>
  <c r="I14" i="46" s="1"/>
  <c r="M14" i="46" s="1"/>
  <c r="BY13" i="76"/>
  <c r="I14" i="30" s="1"/>
  <c r="M14" i="30" s="1"/>
  <c r="AS13" i="76"/>
  <c r="I14" i="37" s="1"/>
  <c r="M14" i="37" s="1"/>
  <c r="M13" i="76"/>
  <c r="I14" i="45" s="1"/>
  <c r="M14" i="45" s="1"/>
  <c r="BQ13" i="76"/>
  <c r="I24" i="52" s="1"/>
  <c r="M24" i="52" s="1"/>
  <c r="AK13" i="76"/>
  <c r="I14" i="39" s="1"/>
  <c r="M14" i="39" s="1"/>
  <c r="BI13" i="76"/>
  <c r="I14" i="33" s="1"/>
  <c r="M14" i="33" s="1"/>
  <c r="AC13" i="76"/>
  <c r="I14" i="41" s="1"/>
  <c r="M14" i="41" s="1"/>
  <c r="BA13" i="76"/>
  <c r="I14" i="35" s="1"/>
  <c r="M14" i="35" s="1"/>
  <c r="U13" i="76"/>
  <c r="I14" i="43" s="1"/>
  <c r="M14" i="43" s="1"/>
  <c r="Y8" i="52"/>
  <c r="AG27" i="44"/>
  <c r="AG19" i="44"/>
  <c r="AG11" i="44"/>
  <c r="AG46" i="44"/>
  <c r="AG38" i="44"/>
  <c r="AG28" i="44"/>
  <c r="AG20" i="44"/>
  <c r="AG40" i="44"/>
  <c r="AG30" i="44"/>
  <c r="AG14" i="44"/>
  <c r="AG31" i="44"/>
  <c r="AG15" i="44"/>
  <c r="AG41" i="44"/>
  <c r="AG32" i="44"/>
  <c r="AG16" i="44"/>
  <c r="AG36" i="44"/>
  <c r="AG18" i="44"/>
  <c r="AG39" i="44"/>
  <c r="AG25" i="44"/>
  <c r="AG37" i="44"/>
  <c r="AG33" i="44"/>
  <c r="AG43" i="44"/>
  <c r="AG42" i="44"/>
  <c r="AG45" i="44"/>
  <c r="AG17" i="44"/>
  <c r="AG29" i="44"/>
  <c r="S23" i="44"/>
  <c r="Q23" i="44"/>
  <c r="W24" i="35"/>
  <c r="Y42" i="32"/>
  <c r="AK42" i="32" s="1"/>
  <c r="W42" i="32"/>
  <c r="AW23" i="39"/>
  <c r="AW24" i="39"/>
  <c r="AW8" i="39"/>
  <c r="AS15" i="79"/>
  <c r="AU15" i="79" s="1"/>
  <c r="AW34" i="39"/>
  <c r="AW22" i="39"/>
  <c r="AW26" i="39"/>
  <c r="AY26" i="39" s="1"/>
  <c r="AM31" i="45"/>
  <c r="AO31" i="45" s="1"/>
  <c r="AY31" i="45" s="1"/>
  <c r="I32" i="97"/>
  <c r="I36" i="34" s="1"/>
  <c r="K32" i="97"/>
  <c r="I37" i="34" s="1"/>
  <c r="M37" i="34" s="1"/>
  <c r="I22" i="97"/>
  <c r="I36" i="44" s="1"/>
  <c r="K22" i="97"/>
  <c r="I37" i="44" s="1"/>
  <c r="M37" i="44" s="1"/>
  <c r="I46" i="97"/>
  <c r="I138" i="11" s="1"/>
  <c r="K46" i="97"/>
  <c r="I141" i="11" s="1"/>
  <c r="AM31" i="30"/>
  <c r="AS31" i="30" s="1"/>
  <c r="Y25" i="33"/>
  <c r="AK25" i="33" s="1"/>
  <c r="W25" i="33"/>
  <c r="W28" i="41"/>
  <c r="AC28" i="41" s="1"/>
  <c r="Y31" i="42"/>
  <c r="W31" i="42"/>
  <c r="AC31" i="42" s="1"/>
  <c r="W46" i="97"/>
  <c r="I156" i="11" s="1"/>
  <c r="Y46" i="97"/>
  <c r="I159" i="11" s="1"/>
  <c r="G22" i="87"/>
  <c r="I22" i="87" s="1"/>
  <c r="AY24" i="3" s="1"/>
  <c r="G916" i="1" s="1"/>
  <c r="W22" i="92"/>
  <c r="AM27" i="39"/>
  <c r="AA14" i="55"/>
  <c r="Q14" i="55"/>
  <c r="W14" i="55" s="1"/>
  <c r="AI14" i="55"/>
  <c r="AM27" i="37"/>
  <c r="AO27" i="37" s="1"/>
  <c r="AE14" i="79"/>
  <c r="AQ14" i="84"/>
  <c r="AG14" i="79" s="1"/>
  <c r="AK14" i="79" s="1"/>
  <c r="AM14" i="79" s="1"/>
  <c r="BO16" i="79"/>
  <c r="CE16" i="84"/>
  <c r="BQ16" i="79" s="1"/>
  <c r="BU16" i="79" s="1"/>
  <c r="BW16" i="79" s="1"/>
  <c r="AU41" i="31"/>
  <c r="AO41" i="31"/>
  <c r="BA41" i="31" s="1"/>
  <c r="W29" i="44"/>
  <c r="AC29" i="44" s="1"/>
  <c r="Y34" i="32"/>
  <c r="W34" i="32"/>
  <c r="AC34" i="32" s="1"/>
  <c r="AM34" i="39"/>
  <c r="AU34" i="39" s="1"/>
  <c r="W34" i="34"/>
  <c r="AC34" i="34" s="1"/>
  <c r="BM23" i="81"/>
  <c r="BU23" i="81"/>
  <c r="BW23" i="81" s="1"/>
  <c r="W26" i="34"/>
  <c r="AC26" i="34" s="1"/>
  <c r="W39" i="97"/>
  <c r="I20" i="22" s="1"/>
  <c r="M20" i="22" s="1"/>
  <c r="S20" i="22" s="1"/>
  <c r="Y39" i="97"/>
  <c r="I21" i="22" s="1"/>
  <c r="M21" i="22" s="1"/>
  <c r="S21" i="22" s="1"/>
  <c r="S36" i="97"/>
  <c r="I39" i="31" s="1"/>
  <c r="M39" i="31" s="1"/>
  <c r="Q36" i="97"/>
  <c r="I38" i="31" s="1"/>
  <c r="M38" i="31" s="1"/>
  <c r="W40" i="42"/>
  <c r="Y40" i="42" s="1"/>
  <c r="AK40" i="42" s="1"/>
  <c r="S29" i="35"/>
  <c r="AC8" i="32"/>
  <c r="AM27" i="32"/>
  <c r="AS27" i="32" s="1"/>
  <c r="Y40" i="36"/>
  <c r="W40" i="36"/>
  <c r="AC40" i="36" s="1"/>
  <c r="G964" i="1"/>
  <c r="E23" i="2"/>
  <c r="W27" i="46"/>
  <c r="Y27" i="46"/>
  <c r="AK27" i="46" s="1"/>
  <c r="M9" i="39"/>
  <c r="BQ21" i="79"/>
  <c r="BU21" i="79" s="1"/>
  <c r="BW21" i="79" s="1"/>
  <c r="W29" i="39"/>
  <c r="AC29" i="39" s="1"/>
  <c r="AM33" i="40"/>
  <c r="AS33" i="40" s="1"/>
  <c r="AM40" i="38"/>
  <c r="AS40" i="38" s="1"/>
  <c r="AO40" i="38"/>
  <c r="AY40" i="38" s="1"/>
  <c r="BG19" i="90"/>
  <c r="Y25" i="45"/>
  <c r="AK25" i="45" s="1"/>
  <c r="W25" i="45"/>
  <c r="AQ9" i="89"/>
  <c r="AQ23" i="89" s="1"/>
  <c r="AO25" i="38"/>
  <c r="AM25" i="38"/>
  <c r="AS25" i="38" s="1"/>
  <c r="BE15" i="75"/>
  <c r="E41" i="74" s="1"/>
  <c r="AO15" i="75"/>
  <c r="I24" i="27" s="1"/>
  <c r="M24" i="27" s="1"/>
  <c r="Y15" i="75"/>
  <c r="I15" i="75"/>
  <c r="I33" i="25" s="1"/>
  <c r="M33" i="25" s="1"/>
  <c r="S33" i="25" s="1"/>
  <c r="BA15" i="75"/>
  <c r="I46" i="11" s="1"/>
  <c r="M46" i="11" s="1"/>
  <c r="AK15" i="75"/>
  <c r="I44" i="11" s="1"/>
  <c r="M44" i="11" s="1"/>
  <c r="U15" i="75"/>
  <c r="I34" i="23" s="1"/>
  <c r="M34" i="23" s="1"/>
  <c r="S34" i="23" s="1"/>
  <c r="AW15" i="75"/>
  <c r="I45" i="11" s="1"/>
  <c r="M45" i="11" s="1"/>
  <c r="AG15" i="75"/>
  <c r="E15" i="73" s="1"/>
  <c r="Q15" i="75"/>
  <c r="I34" i="25" s="1"/>
  <c r="M34" i="25" s="1"/>
  <c r="S34" i="25" s="1"/>
  <c r="AS15" i="75"/>
  <c r="I24" i="26" s="1"/>
  <c r="M24" i="26" s="1"/>
  <c r="AC15" i="75"/>
  <c r="M15" i="75"/>
  <c r="I33" i="23" s="1"/>
  <c r="M33" i="23" s="1"/>
  <c r="S33" i="23" s="1"/>
  <c r="M8" i="49"/>
  <c r="W32" i="40"/>
  <c r="AC32" i="40" s="1"/>
  <c r="I50" i="74"/>
  <c r="I54" i="56" s="1"/>
  <c r="M54" i="56" s="1"/>
  <c r="I25" i="73"/>
  <c r="I68" i="25" s="1"/>
  <c r="M68" i="25" s="1"/>
  <c r="S68" i="25" s="1"/>
  <c r="AM31" i="37"/>
  <c r="AS31" i="37" s="1"/>
  <c r="AW21" i="79"/>
  <c r="BK21" i="84"/>
  <c r="AY21" i="79" s="1"/>
  <c r="BC21" i="79" s="1"/>
  <c r="BE21" i="79" s="1"/>
  <c r="W8" i="33" s="1"/>
  <c r="I42" i="97"/>
  <c r="E73" i="96" s="1"/>
  <c r="K42" i="97"/>
  <c r="E74" i="96" s="1"/>
  <c r="Y28" i="30"/>
  <c r="W28" i="30"/>
  <c r="AC28" i="30" s="1"/>
  <c r="AO34" i="42"/>
  <c r="BA34" i="42" s="1"/>
  <c r="AM34" i="42"/>
  <c r="AU34" i="42" s="1"/>
  <c r="AS24" i="37"/>
  <c r="Q18" i="48"/>
  <c r="AI18" i="48"/>
  <c r="AA18" i="48"/>
  <c r="AE18" i="48" s="1"/>
  <c r="BY79" i="52"/>
  <c r="CA79" i="52"/>
  <c r="CG79" i="52" s="1"/>
  <c r="AM23" i="89"/>
  <c r="CG17" i="79"/>
  <c r="CY17" i="84"/>
  <c r="CI17" i="79" s="1"/>
  <c r="CM17" i="79" s="1"/>
  <c r="CO17" i="79" s="1"/>
  <c r="W12" i="37" s="1"/>
  <c r="Q21" i="97"/>
  <c r="I38" i="45" s="1"/>
  <c r="M38" i="45" s="1"/>
  <c r="S21" i="97"/>
  <c r="I39" i="45" s="1"/>
  <c r="M39" i="45" s="1"/>
  <c r="S34" i="97"/>
  <c r="I39" i="32" s="1"/>
  <c r="M39" i="32" s="1"/>
  <c r="Q34" i="97"/>
  <c r="I38" i="32" s="1"/>
  <c r="M38" i="32" s="1"/>
  <c r="S40" i="42"/>
  <c r="CG8" i="79"/>
  <c r="CY8" i="84"/>
  <c r="CI8" i="79" s="1"/>
  <c r="CM8" i="79" s="1"/>
  <c r="CO8" i="79" s="1"/>
  <c r="W12" i="46" s="1"/>
  <c r="S12" i="44"/>
  <c r="Y32" i="32"/>
  <c r="W32" i="32"/>
  <c r="AC32" i="32" s="1"/>
  <c r="W28" i="39"/>
  <c r="AC28" i="39" s="1"/>
  <c r="S42" i="33"/>
  <c r="AE8" i="39"/>
  <c r="Y29" i="36"/>
  <c r="W29" i="36"/>
  <c r="AC29" i="36" s="1"/>
  <c r="Y20" i="54"/>
  <c r="Q20" i="54"/>
  <c r="K20" i="54"/>
  <c r="AE10" i="79"/>
  <c r="AQ10" i="84"/>
  <c r="AG10" i="79" s="1"/>
  <c r="AK10" i="79" s="1"/>
  <c r="AM10" i="79" s="1"/>
  <c r="W31" i="33"/>
  <c r="AC31" i="33" s="1"/>
  <c r="Q26" i="33"/>
  <c r="S26" i="33" s="1"/>
  <c r="S27" i="41"/>
  <c r="Y12" i="41"/>
  <c r="AK12" i="41" s="1"/>
  <c r="W12" i="41"/>
  <c r="AS34" i="42"/>
  <c r="BO11" i="79"/>
  <c r="CE11" i="84"/>
  <c r="BQ11" i="79" s="1"/>
  <c r="BU11" i="79" s="1"/>
  <c r="BW11" i="79" s="1"/>
  <c r="I27" i="55"/>
  <c r="M27" i="55" s="1"/>
  <c r="K51" i="96"/>
  <c r="I27" i="53" s="1"/>
  <c r="M27" i="53" s="1"/>
  <c r="Q27" i="53" s="1"/>
  <c r="W27" i="53" s="1"/>
  <c r="W25" i="35"/>
  <c r="Y25" i="35" s="1"/>
  <c r="AK25" i="35" s="1"/>
  <c r="Y33" i="31"/>
  <c r="W33" i="31"/>
  <c r="AC33" i="31" s="1"/>
  <c r="S30" i="37"/>
  <c r="Y8" i="32"/>
  <c r="K20" i="56"/>
  <c r="AC20" i="56"/>
  <c r="AS20" i="56"/>
  <c r="Y20" i="56"/>
  <c r="AM20" i="56"/>
  <c r="Q20" i="56"/>
  <c r="AG9" i="88"/>
  <c r="BG9" i="88" s="1"/>
  <c r="BG78" i="52"/>
  <c r="Y33" i="36"/>
  <c r="W33" i="36"/>
  <c r="AC33" i="36" s="1"/>
  <c r="W40" i="35"/>
  <c r="BY15" i="79"/>
  <c r="Q23" i="33"/>
  <c r="S23" i="33" s="1"/>
  <c r="BO19" i="79"/>
  <c r="W40" i="44"/>
  <c r="Y40" i="44"/>
  <c r="AK40" i="44" s="1"/>
  <c r="W41" i="33"/>
  <c r="W43" i="33"/>
  <c r="S40" i="36"/>
  <c r="AO14" i="79"/>
  <c r="AG46" i="40"/>
  <c r="AG38" i="40"/>
  <c r="AG28" i="40"/>
  <c r="AG20" i="40"/>
  <c r="AG39" i="40"/>
  <c r="AG29" i="40"/>
  <c r="AG15" i="40"/>
  <c r="AG41" i="40"/>
  <c r="AG32" i="40"/>
  <c r="AG16" i="40"/>
  <c r="AG42" i="40"/>
  <c r="AG33" i="40"/>
  <c r="AG25" i="40"/>
  <c r="AG17" i="40"/>
  <c r="AG11" i="40"/>
  <c r="AG18" i="40"/>
  <c r="AG37" i="40"/>
  <c r="AG30" i="40"/>
  <c r="AG43" i="40"/>
  <c r="AG40" i="40"/>
  <c r="AG31" i="40"/>
  <c r="AG19" i="40"/>
  <c r="AG45" i="40"/>
  <c r="AG27" i="40"/>
  <c r="AG36" i="40"/>
  <c r="AG14" i="40"/>
  <c r="BK74" i="52"/>
  <c r="S30" i="41"/>
  <c r="W40" i="39"/>
  <c r="AC40" i="39" s="1"/>
  <c r="S27" i="46"/>
  <c r="M9" i="33"/>
  <c r="M9" i="38"/>
  <c r="BO21" i="79"/>
  <c r="S29" i="39"/>
  <c r="AW9" i="42"/>
  <c r="AW10" i="42"/>
  <c r="AW21" i="42"/>
  <c r="AW13" i="42"/>
  <c r="CC12" i="79"/>
  <c r="CE12" i="79" s="1"/>
  <c r="AW12" i="42"/>
  <c r="W40" i="32"/>
  <c r="AC40" i="32" s="1"/>
  <c r="M9" i="21"/>
  <c r="S25" i="45"/>
  <c r="W18" i="79"/>
  <c r="AA18" i="79" s="1"/>
  <c r="AC18" i="79" s="1"/>
  <c r="AE9" i="79"/>
  <c r="AQ9" i="84"/>
  <c r="AG9" i="79" s="1"/>
  <c r="AK9" i="79" s="1"/>
  <c r="AM9" i="79" s="1"/>
  <c r="BA18" i="75"/>
  <c r="I58" i="11" s="1"/>
  <c r="M58" i="11" s="1"/>
  <c r="AK18" i="75"/>
  <c r="I56" i="11" s="1"/>
  <c r="M56" i="11" s="1"/>
  <c r="U18" i="75"/>
  <c r="I43" i="23" s="1"/>
  <c r="M43" i="23" s="1"/>
  <c r="S43" i="23" s="1"/>
  <c r="AW18" i="75"/>
  <c r="I57" i="11" s="1"/>
  <c r="M57" i="11" s="1"/>
  <c r="AG18" i="75"/>
  <c r="E18" i="73" s="1"/>
  <c r="Q18" i="75"/>
  <c r="I43" i="25" s="1"/>
  <c r="M43" i="25" s="1"/>
  <c r="S43" i="25" s="1"/>
  <c r="AS18" i="75"/>
  <c r="I27" i="26" s="1"/>
  <c r="M27" i="26" s="1"/>
  <c r="AC18" i="75"/>
  <c r="M18" i="75"/>
  <c r="I42" i="23" s="1"/>
  <c r="M42" i="23" s="1"/>
  <c r="S42" i="23" s="1"/>
  <c r="BE18" i="75"/>
  <c r="E44" i="74" s="1"/>
  <c r="AO18" i="75"/>
  <c r="I27" i="27" s="1"/>
  <c r="M27" i="27" s="1"/>
  <c r="Y18" i="75"/>
  <c r="I18" i="75"/>
  <c r="I42" i="25" s="1"/>
  <c r="M42" i="25" s="1"/>
  <c r="S42" i="25" s="1"/>
  <c r="AG45" i="45"/>
  <c r="AG31" i="45"/>
  <c r="AG15" i="45"/>
  <c r="AG41" i="45"/>
  <c r="AG32" i="45"/>
  <c r="AG16" i="45"/>
  <c r="AG43" i="45"/>
  <c r="AG37" i="45"/>
  <c r="AG27" i="45"/>
  <c r="AG19" i="45"/>
  <c r="AG11" i="45"/>
  <c r="AG46" i="45"/>
  <c r="AG38" i="45"/>
  <c r="AG28" i="45"/>
  <c r="AG20" i="45"/>
  <c r="AG30" i="45"/>
  <c r="AG18" i="45"/>
  <c r="AG14" i="45"/>
  <c r="AG40" i="45"/>
  <c r="AG29" i="45"/>
  <c r="AG36" i="45"/>
  <c r="AG17" i="45"/>
  <c r="AG39" i="45"/>
  <c r="AG25" i="45"/>
  <c r="AG33" i="45"/>
  <c r="AG42" i="45"/>
  <c r="AM29" i="31"/>
  <c r="AS29" i="31" s="1"/>
  <c r="AO29" i="31"/>
  <c r="AY29" i="31" s="1"/>
  <c r="CG18" i="79"/>
  <c r="CY18" i="84"/>
  <c r="CI18" i="79" s="1"/>
  <c r="CM18" i="79" s="1"/>
  <c r="CO18" i="79" s="1"/>
  <c r="CS9" i="81"/>
  <c r="CU9" i="81" s="1"/>
  <c r="CK9" i="81"/>
  <c r="S32" i="40"/>
  <c r="K58" i="74"/>
  <c r="I62" i="54" s="1"/>
  <c r="M62" i="54" s="1"/>
  <c r="I58" i="74"/>
  <c r="I62" i="56" s="1"/>
  <c r="M62" i="56" s="1"/>
  <c r="K57" i="74"/>
  <c r="I61" i="54" s="1"/>
  <c r="M61" i="54" s="1"/>
  <c r="I57" i="74"/>
  <c r="I61" i="56" s="1"/>
  <c r="M61" i="56" s="1"/>
  <c r="I32" i="73"/>
  <c r="I89" i="25" s="1"/>
  <c r="M89" i="25" s="1"/>
  <c r="S89" i="25" s="1"/>
  <c r="I33" i="73"/>
  <c r="I65" i="25" s="1"/>
  <c r="M65" i="25" s="1"/>
  <c r="S65" i="25" s="1"/>
  <c r="W32" i="45"/>
  <c r="AC32" i="45" s="1"/>
  <c r="W40" i="33"/>
  <c r="Y40" i="33"/>
  <c r="AK40" i="33" s="1"/>
  <c r="W30" i="33"/>
  <c r="AC30" i="33" s="1"/>
  <c r="Y30" i="33"/>
  <c r="S12" i="35"/>
  <c r="AO23" i="84"/>
  <c r="AG23" i="84"/>
  <c r="Q27" i="48"/>
  <c r="AI27" i="48"/>
  <c r="AA27" i="48"/>
  <c r="AE27" i="48" s="1"/>
  <c r="Y30" i="46"/>
  <c r="W30" i="46"/>
  <c r="AC30" i="46" s="1"/>
  <c r="W41" i="97"/>
  <c r="I22" i="22" s="1"/>
  <c r="M22" i="22" s="1"/>
  <c r="S22" i="22" s="1"/>
  <c r="Y41" i="97"/>
  <c r="I23" i="22" s="1"/>
  <c r="M23" i="22" s="1"/>
  <c r="S23" i="22" s="1"/>
  <c r="AA23" i="55"/>
  <c r="Q23" i="55"/>
  <c r="W23" i="55" s="1"/>
  <c r="AI23" i="55"/>
  <c r="AW18" i="79"/>
  <c r="BK18" i="84"/>
  <c r="AY18" i="79" s="1"/>
  <c r="BC18" i="79" s="1"/>
  <c r="BE18" i="79" s="1"/>
  <c r="W8" i="36" s="1"/>
  <c r="W32" i="34"/>
  <c r="AC32" i="34" s="1"/>
  <c r="BY10" i="76"/>
  <c r="I11" i="30" s="1"/>
  <c r="M11" i="30" s="1"/>
  <c r="BI10" i="76"/>
  <c r="I11" i="33" s="1"/>
  <c r="M11" i="33" s="1"/>
  <c r="AS10" i="76"/>
  <c r="I11" i="37" s="1"/>
  <c r="M11" i="37" s="1"/>
  <c r="AC10" i="76"/>
  <c r="I11" i="41" s="1"/>
  <c r="M11" i="41" s="1"/>
  <c r="M10" i="76"/>
  <c r="I11" i="45" s="1"/>
  <c r="M11" i="45" s="1"/>
  <c r="BQ10" i="76"/>
  <c r="I16" i="52" s="1"/>
  <c r="M16" i="52" s="1"/>
  <c r="BA10" i="76"/>
  <c r="I11" i="35" s="1"/>
  <c r="M11" i="35" s="1"/>
  <c r="AK10" i="76"/>
  <c r="I11" i="39" s="1"/>
  <c r="M11" i="39" s="1"/>
  <c r="U10" i="76"/>
  <c r="I11" i="43" s="1"/>
  <c r="M11" i="43" s="1"/>
  <c r="BU10" i="76"/>
  <c r="I11" i="31" s="1"/>
  <c r="M11" i="31" s="1"/>
  <c r="AO10" i="76"/>
  <c r="I11" i="38" s="1"/>
  <c r="M11" i="38" s="1"/>
  <c r="I10" i="76"/>
  <c r="I11" i="46" s="1"/>
  <c r="M11" i="46" s="1"/>
  <c r="BM10" i="76"/>
  <c r="I11" i="32" s="1"/>
  <c r="M11" i="32" s="1"/>
  <c r="AG10" i="76"/>
  <c r="I11" i="40" s="1"/>
  <c r="M11" i="40" s="1"/>
  <c r="BE10" i="76"/>
  <c r="I11" i="34" s="1"/>
  <c r="M11" i="34" s="1"/>
  <c r="Y10" i="76"/>
  <c r="I11" i="42" s="1"/>
  <c r="M11" i="42" s="1"/>
  <c r="AW10" i="76"/>
  <c r="I11" i="36" s="1"/>
  <c r="M11" i="36" s="1"/>
  <c r="Q10" i="76"/>
  <c r="I11" i="44" s="1"/>
  <c r="M11" i="44" s="1"/>
  <c r="W31" i="35"/>
  <c r="AC31" i="35" s="1"/>
  <c r="AA35" i="55"/>
  <c r="Q35" i="55"/>
  <c r="W35" i="55" s="1"/>
  <c r="AI35" i="55"/>
  <c r="AO21" i="79"/>
  <c r="AW11" i="79"/>
  <c r="BK11" i="84"/>
  <c r="AY11" i="79" s="1"/>
  <c r="BC11" i="79" s="1"/>
  <c r="BE11" i="79" s="1"/>
  <c r="W8" i="43" s="1"/>
  <c r="BG18" i="88"/>
  <c r="I21" i="97"/>
  <c r="I36" i="45" s="1"/>
  <c r="K21" i="97"/>
  <c r="I37" i="45" s="1"/>
  <c r="M37" i="45" s="1"/>
  <c r="I47" i="97"/>
  <c r="I139" i="11" s="1"/>
  <c r="K47" i="97"/>
  <c r="I142" i="11" s="1"/>
  <c r="I38" i="97"/>
  <c r="I8" i="24" s="1"/>
  <c r="K38" i="97"/>
  <c r="I11" i="24" s="1"/>
  <c r="M11" i="24" s="1"/>
  <c r="S11" i="24" s="1"/>
  <c r="K28" i="97"/>
  <c r="I37" i="38" s="1"/>
  <c r="M37" i="38" s="1"/>
  <c r="I28" i="97"/>
  <c r="I36" i="38" s="1"/>
  <c r="S28" i="30"/>
  <c r="AO16" i="79"/>
  <c r="BG11" i="90"/>
  <c r="Y27" i="31"/>
  <c r="W27" i="31"/>
  <c r="AC27" i="31" s="1"/>
  <c r="CO23" i="84"/>
  <c r="BY23" i="79" s="1"/>
  <c r="CW23" i="84"/>
  <c r="Y34" i="37"/>
  <c r="AK34" i="37" s="1"/>
  <c r="W34" i="37"/>
  <c r="BE8" i="83"/>
  <c r="AO8" i="79" s="1"/>
  <c r="BI8" i="83"/>
  <c r="BK8" i="83" s="1"/>
  <c r="Q30" i="97"/>
  <c r="I38" i="36" s="1"/>
  <c r="M38" i="36" s="1"/>
  <c r="S30" i="97"/>
  <c r="I39" i="36" s="1"/>
  <c r="M39" i="36" s="1"/>
  <c r="AU26" i="32"/>
  <c r="AE26" i="32"/>
  <c r="BA26" i="32"/>
  <c r="AK26" i="32"/>
  <c r="S26" i="32"/>
  <c r="Q26" i="32"/>
  <c r="BG8" i="88"/>
  <c r="BE23" i="90"/>
  <c r="BE19" i="90"/>
  <c r="BE21" i="90"/>
  <c r="BE20" i="90"/>
  <c r="BE13" i="90"/>
  <c r="BE22" i="90"/>
  <c r="BE14" i="90"/>
  <c r="BE15" i="90"/>
  <c r="BE16" i="90"/>
  <c r="BE8" i="90"/>
  <c r="BE17" i="90"/>
  <c r="BE9" i="90"/>
  <c r="BE18" i="90"/>
  <c r="BE10" i="90"/>
  <c r="BE11" i="90"/>
  <c r="BE12" i="90"/>
  <c r="BQ19" i="79"/>
  <c r="BU19" i="79" s="1"/>
  <c r="BW19" i="79" s="1"/>
  <c r="AM33" i="44"/>
  <c r="AS33" i="44" s="1"/>
  <c r="W31" i="44"/>
  <c r="AC31" i="44" s="1"/>
  <c r="M9" i="19"/>
  <c r="I15" i="19"/>
  <c r="AM33" i="42"/>
  <c r="AS33" i="42" s="1"/>
  <c r="AS27" i="45"/>
  <c r="AO24" i="32"/>
  <c r="AM24" i="32"/>
  <c r="S42" i="46"/>
  <c r="W22" i="89"/>
  <c r="BG22" i="89" s="1"/>
  <c r="AW20" i="79"/>
  <c r="BK20" i="84"/>
  <c r="AY20" i="79" s="1"/>
  <c r="BC20" i="79" s="1"/>
  <c r="BE20" i="79" s="1"/>
  <c r="W8" i="34" s="1"/>
  <c r="Q17" i="48"/>
  <c r="AI17" i="48"/>
  <c r="AA17" i="48"/>
  <c r="AE17" i="48" s="1"/>
  <c r="Y31" i="39"/>
  <c r="W31" i="39"/>
  <c r="AC31" i="39" s="1"/>
  <c r="S25" i="97"/>
  <c r="I39" i="41" s="1"/>
  <c r="M39" i="41" s="1"/>
  <c r="Q25" i="97"/>
  <c r="I38" i="41" s="1"/>
  <c r="M38" i="41" s="1"/>
  <c r="Q23" i="97"/>
  <c r="I38" i="43" s="1"/>
  <c r="M38" i="43" s="1"/>
  <c r="S23" i="97"/>
  <c r="I39" i="43" s="1"/>
  <c r="M39" i="43" s="1"/>
  <c r="CS23" i="81"/>
  <c r="CU23" i="81" s="1"/>
  <c r="CK23" i="81"/>
  <c r="Y28" i="40"/>
  <c r="W28" i="40"/>
  <c r="AC28" i="40" s="1"/>
  <c r="S32" i="32"/>
  <c r="BG15" i="90"/>
  <c r="AU8" i="37"/>
  <c r="S26" i="29"/>
  <c r="AG17" i="79"/>
  <c r="AK17" i="79" s="1"/>
  <c r="AM17" i="79" s="1"/>
  <c r="Y8" i="39"/>
  <c r="S29" i="36"/>
  <c r="S12" i="30"/>
  <c r="S31" i="33"/>
  <c r="W43" i="43"/>
  <c r="W41" i="43"/>
  <c r="I10" i="55"/>
  <c r="M10" i="55" s="1"/>
  <c r="K34" i="96"/>
  <c r="I10" i="53" s="1"/>
  <c r="M10" i="53" s="1"/>
  <c r="Q10" i="53" s="1"/>
  <c r="W10" i="53" s="1"/>
  <c r="S26" i="34"/>
  <c r="S25" i="35"/>
  <c r="S33" i="31"/>
  <c r="Y26" i="37"/>
  <c r="AK26" i="37" s="1"/>
  <c r="W26" i="37"/>
  <c r="AQ34" i="30"/>
  <c r="AQ26" i="30"/>
  <c r="AQ22" i="30"/>
  <c r="AQ23" i="30"/>
  <c r="AQ24" i="30"/>
  <c r="AQ8" i="30"/>
  <c r="AC23" i="88"/>
  <c r="W41" i="46"/>
  <c r="W43" i="46"/>
  <c r="Q42" i="36"/>
  <c r="S40" i="35"/>
  <c r="W19" i="79"/>
  <c r="AA19" i="79" s="1"/>
  <c r="AC19" i="79" s="1"/>
  <c r="BG10" i="90"/>
  <c r="S12" i="42"/>
  <c r="S40" i="44"/>
  <c r="S30" i="34"/>
  <c r="BY21" i="79"/>
  <c r="AG37" i="33"/>
  <c r="AG27" i="33"/>
  <c r="AG19" i="33"/>
  <c r="AG11" i="33"/>
  <c r="AG38" i="33"/>
  <c r="AG28" i="33"/>
  <c r="AG20" i="33"/>
  <c r="AG32" i="33"/>
  <c r="AG41" i="33"/>
  <c r="AG16" i="33"/>
  <c r="AG46" i="33"/>
  <c r="AG43" i="33"/>
  <c r="AG39" i="33"/>
  <c r="AG25" i="33"/>
  <c r="AG15" i="33"/>
  <c r="AG14" i="33"/>
  <c r="AG33" i="33"/>
  <c r="AG42" i="33"/>
  <c r="AI42" i="33" s="1"/>
  <c r="AG30" i="33"/>
  <c r="AI30" i="33" s="1"/>
  <c r="AG40" i="33"/>
  <c r="AG45" i="33"/>
  <c r="AG31" i="33"/>
  <c r="AG29" i="33"/>
  <c r="AG36" i="33"/>
  <c r="AG17" i="33"/>
  <c r="AG18" i="33"/>
  <c r="S29" i="40"/>
  <c r="AO41" i="35"/>
  <c r="BA41" i="35" s="1"/>
  <c r="BG12" i="91"/>
  <c r="M26" i="29"/>
  <c r="AW14" i="79"/>
  <c r="BK14" i="84"/>
  <c r="AY14" i="79" s="1"/>
  <c r="BC14" i="79" s="1"/>
  <c r="BE14" i="79" s="1"/>
  <c r="W8" i="40" s="1"/>
  <c r="BA9" i="84"/>
  <c r="BI9" i="84"/>
  <c r="AQ9" i="90"/>
  <c r="AQ23" i="90" s="1"/>
  <c r="S29" i="30"/>
  <c r="W30" i="30"/>
  <c r="AC30" i="30" s="1"/>
  <c r="S40" i="39"/>
  <c r="AQ26" i="34"/>
  <c r="AQ22" i="34"/>
  <c r="AQ34" i="34"/>
  <c r="AQ23" i="34"/>
  <c r="AQ24" i="34"/>
  <c r="AQ8" i="34"/>
  <c r="Y40" i="97"/>
  <c r="I23" i="24" s="1"/>
  <c r="M23" i="24" s="1"/>
  <c r="S23" i="24" s="1"/>
  <c r="W40" i="97"/>
  <c r="I22" i="24" s="1"/>
  <c r="M22" i="24" s="1"/>
  <c r="S22" i="24" s="1"/>
  <c r="BY20" i="79"/>
  <c r="M9" i="43"/>
  <c r="M9" i="34"/>
  <c r="Y25" i="39"/>
  <c r="AK25" i="39" s="1"/>
  <c r="W25" i="39"/>
  <c r="AS43" i="45"/>
  <c r="CG12" i="79"/>
  <c r="CY12" i="84"/>
  <c r="CI12" i="79" s="1"/>
  <c r="CM12" i="79" s="1"/>
  <c r="CO12" i="79" s="1"/>
  <c r="W12" i="42" s="1"/>
  <c r="S40" i="32"/>
  <c r="AS8" i="43"/>
  <c r="Q42" i="38"/>
  <c r="BG20" i="90"/>
  <c r="W9" i="79"/>
  <c r="AA9" i="79" s="1"/>
  <c r="AC9" i="79" s="1"/>
  <c r="W33" i="30"/>
  <c r="AC33" i="30" s="1"/>
  <c r="W25" i="42"/>
  <c r="Y30" i="42"/>
  <c r="W30" i="42"/>
  <c r="AC30" i="42" s="1"/>
  <c r="BA13" i="75"/>
  <c r="I38" i="11" s="1"/>
  <c r="M38" i="11" s="1"/>
  <c r="AK13" i="75"/>
  <c r="I36" i="11" s="1"/>
  <c r="M36" i="11" s="1"/>
  <c r="U13" i="75"/>
  <c r="I28" i="23" s="1"/>
  <c r="M28" i="23" s="1"/>
  <c r="S28" i="23" s="1"/>
  <c r="AW13" i="75"/>
  <c r="I37" i="11" s="1"/>
  <c r="M37" i="11" s="1"/>
  <c r="AG13" i="75"/>
  <c r="E13" i="73" s="1"/>
  <c r="Q13" i="75"/>
  <c r="I28" i="25" s="1"/>
  <c r="M28" i="25" s="1"/>
  <c r="S28" i="25" s="1"/>
  <c r="AS13" i="75"/>
  <c r="I22" i="26" s="1"/>
  <c r="M22" i="26" s="1"/>
  <c r="AC13" i="75"/>
  <c r="M13" i="75"/>
  <c r="I27" i="23" s="1"/>
  <c r="M27" i="23" s="1"/>
  <c r="S27" i="23" s="1"/>
  <c r="BE13" i="75"/>
  <c r="E39" i="74" s="1"/>
  <c r="AO13" i="75"/>
  <c r="I22" i="27" s="1"/>
  <c r="M22" i="27" s="1"/>
  <c r="Y13" i="75"/>
  <c r="I13" i="75"/>
  <c r="I27" i="25" s="1"/>
  <c r="M27" i="25" s="1"/>
  <c r="S27" i="25" s="1"/>
  <c r="W32" i="35"/>
  <c r="AC32" i="35" s="1"/>
  <c r="BY18" i="79"/>
  <c r="W32" i="37"/>
  <c r="AC32" i="37" s="1"/>
  <c r="Y48" i="97"/>
  <c r="E72" i="96" s="1"/>
  <c r="W48" i="97"/>
  <c r="E71" i="96" s="1"/>
  <c r="I37" i="74"/>
  <c r="I28" i="56" s="1"/>
  <c r="M28" i="56" s="1"/>
  <c r="I51" i="74"/>
  <c r="I55" i="56" s="1"/>
  <c r="M55" i="56" s="1"/>
  <c r="I26" i="73"/>
  <c r="I71" i="25" s="1"/>
  <c r="M71" i="25" s="1"/>
  <c r="S71" i="25" s="1"/>
  <c r="K11" i="73"/>
  <c r="I23" i="23" s="1"/>
  <c r="M23" i="23" s="1"/>
  <c r="S23" i="23" s="1"/>
  <c r="I11" i="73"/>
  <c r="I23" i="25" s="1"/>
  <c r="M23" i="25" s="1"/>
  <c r="S23" i="25" s="1"/>
  <c r="BG17" i="90"/>
  <c r="M9" i="20"/>
  <c r="M15" i="20" s="1"/>
  <c r="E35" i="10" s="1"/>
  <c r="I15" i="20"/>
  <c r="AE13" i="79"/>
  <c r="AQ13" i="84"/>
  <c r="AG13" i="79" s="1"/>
  <c r="AK13" i="79" s="1"/>
  <c r="AM13" i="79" s="1"/>
  <c r="S40" i="33"/>
  <c r="BG14" i="89"/>
  <c r="S30" i="33"/>
  <c r="S33" i="46"/>
  <c r="BG17" i="89"/>
  <c r="AC8" i="39"/>
  <c r="Y42" i="39"/>
  <c r="AK42" i="39" s="1"/>
  <c r="W42" i="39"/>
  <c r="G89" i="74"/>
  <c r="G87" i="74"/>
  <c r="G85" i="74"/>
  <c r="I85" i="74" s="1"/>
  <c r="G83" i="74"/>
  <c r="I83" i="74" s="1"/>
  <c r="G81" i="74"/>
  <c r="G79" i="74"/>
  <c r="G72" i="74"/>
  <c r="G70" i="74"/>
  <c r="G68" i="74"/>
  <c r="I68" i="74" s="1"/>
  <c r="G66" i="74"/>
  <c r="G64" i="74"/>
  <c r="I64" i="74" s="1"/>
  <c r="G62" i="74"/>
  <c r="I62" i="74" s="1"/>
  <c r="G60" i="74"/>
  <c r="I60" i="74" s="1"/>
  <c r="G26" i="74"/>
  <c r="I26" i="74" s="1"/>
  <c r="G24" i="74"/>
  <c r="I24" i="74" s="1"/>
  <c r="G22" i="74"/>
  <c r="I22" i="74" s="1"/>
  <c r="G20" i="74"/>
  <c r="I20" i="74" s="1"/>
  <c r="G18" i="74"/>
  <c r="I18" i="74" s="1"/>
  <c r="G16" i="74"/>
  <c r="I16" i="74" s="1"/>
  <c r="G88" i="74"/>
  <c r="G86" i="74"/>
  <c r="I86" i="74" s="1"/>
  <c r="G84" i="74"/>
  <c r="G82" i="74"/>
  <c r="I82" i="74" s="1"/>
  <c r="G80" i="74"/>
  <c r="G78" i="74"/>
  <c r="G71" i="74"/>
  <c r="G69" i="74"/>
  <c r="G67" i="74"/>
  <c r="I67" i="74" s="1"/>
  <c r="G65" i="74"/>
  <c r="I65" i="74" s="1"/>
  <c r="G63" i="74"/>
  <c r="G61" i="74"/>
  <c r="G25" i="74"/>
  <c r="I25" i="74" s="1"/>
  <c r="G23" i="74"/>
  <c r="I23" i="74" s="1"/>
  <c r="G21" i="74"/>
  <c r="I21" i="74" s="1"/>
  <c r="G19" i="74"/>
  <c r="I19" i="74" s="1"/>
  <c r="G17" i="74"/>
  <c r="I17" i="74" s="1"/>
  <c r="G15" i="74"/>
  <c r="I15" i="74" s="1"/>
  <c r="G11" i="74"/>
  <c r="I11" i="74" s="1"/>
  <c r="M18" i="97"/>
  <c r="W32" i="41"/>
  <c r="AC32" i="41" s="1"/>
  <c r="Y32" i="41"/>
  <c r="S30" i="46"/>
  <c r="BG20" i="91"/>
  <c r="Y32" i="43"/>
  <c r="W32" i="43"/>
  <c r="AC32" i="43" s="1"/>
  <c r="S32" i="34"/>
  <c r="BQ14" i="76"/>
  <c r="I26" i="52" s="1"/>
  <c r="M26" i="52" s="1"/>
  <c r="BA14" i="76"/>
  <c r="I15" i="35" s="1"/>
  <c r="M15" i="35" s="1"/>
  <c r="AK14" i="76"/>
  <c r="I15" i="39" s="1"/>
  <c r="M15" i="39" s="1"/>
  <c r="U14" i="76"/>
  <c r="I15" i="43" s="1"/>
  <c r="M15" i="43" s="1"/>
  <c r="BY14" i="76"/>
  <c r="I15" i="30" s="1"/>
  <c r="M15" i="30" s="1"/>
  <c r="BI14" i="76"/>
  <c r="I15" i="33" s="1"/>
  <c r="M15" i="33" s="1"/>
  <c r="AS14" i="76"/>
  <c r="I15" i="37" s="1"/>
  <c r="M15" i="37" s="1"/>
  <c r="AC14" i="76"/>
  <c r="I15" i="41" s="1"/>
  <c r="M15" i="41" s="1"/>
  <c r="M14" i="76"/>
  <c r="I15" i="45" s="1"/>
  <c r="M15" i="45" s="1"/>
  <c r="AO14" i="76"/>
  <c r="I15" i="38" s="1"/>
  <c r="M15" i="38" s="1"/>
  <c r="AG14" i="76"/>
  <c r="I15" i="40" s="1"/>
  <c r="M15" i="40" s="1"/>
  <c r="BU14" i="76"/>
  <c r="I15" i="31" s="1"/>
  <c r="M15" i="31" s="1"/>
  <c r="Y14" i="76"/>
  <c r="I15" i="42" s="1"/>
  <c r="M15" i="42" s="1"/>
  <c r="BM14" i="76"/>
  <c r="I15" i="32" s="1"/>
  <c r="M15" i="32" s="1"/>
  <c r="BE14" i="76"/>
  <c r="I15" i="34" s="1"/>
  <c r="M15" i="34" s="1"/>
  <c r="Q14" i="76"/>
  <c r="I15" i="44" s="1"/>
  <c r="M15" i="44" s="1"/>
  <c r="AW14" i="76"/>
  <c r="I15" i="36" s="1"/>
  <c r="M15" i="36" s="1"/>
  <c r="I14" i="76"/>
  <c r="I15" i="46" s="1"/>
  <c r="M15" i="46" s="1"/>
  <c r="AW46" i="34"/>
  <c r="AW38" i="34"/>
  <c r="AW28" i="34"/>
  <c r="AW14" i="34"/>
  <c r="AW33" i="34"/>
  <c r="AW29" i="34"/>
  <c r="AW25" i="34"/>
  <c r="AW18" i="34"/>
  <c r="AW42" i="34"/>
  <c r="AW19" i="34"/>
  <c r="AW11" i="34"/>
  <c r="AW39" i="34"/>
  <c r="AW20" i="34"/>
  <c r="I20" i="79"/>
  <c r="K20" i="79" s="1"/>
  <c r="AM41" i="34" s="1"/>
  <c r="AW43" i="34"/>
  <c r="AW41" i="34"/>
  <c r="AW30" i="34"/>
  <c r="AW17" i="34"/>
  <c r="AW27" i="34"/>
  <c r="AW36" i="34"/>
  <c r="AW45" i="34"/>
  <c r="AW15" i="34"/>
  <c r="AW37" i="34"/>
  <c r="AW40" i="34"/>
  <c r="AW31" i="34"/>
  <c r="AW16" i="34"/>
  <c r="AW32" i="34"/>
  <c r="AO32" i="31"/>
  <c r="AY32" i="31" s="1"/>
  <c r="AM32" i="31"/>
  <c r="AS32" i="31" s="1"/>
  <c r="AU81" i="52"/>
  <c r="AU82" i="52"/>
  <c r="AU83" i="52"/>
  <c r="AU84" i="52"/>
  <c r="AU85" i="52"/>
  <c r="AU80" i="52"/>
  <c r="BG13" i="79"/>
  <c r="BK13" i="79" s="1"/>
  <c r="BM13" i="79" s="1"/>
  <c r="W40" i="46"/>
  <c r="AC40" i="46" s="1"/>
  <c r="BO16" i="51"/>
  <c r="BS16" i="51" s="1"/>
  <c r="AY16" i="51"/>
  <c r="AI16" i="51"/>
  <c r="AM16" i="51" s="1"/>
  <c r="Q16" i="51"/>
  <c r="W16" i="51" s="1"/>
  <c r="BG16" i="51"/>
  <c r="AQ16" i="51"/>
  <c r="AA16" i="51"/>
  <c r="W40" i="43"/>
  <c r="S24" i="35"/>
  <c r="DI23" i="81"/>
  <c r="DQ23" i="81"/>
  <c r="DS23" i="81" s="1"/>
  <c r="AM43" i="39"/>
  <c r="BA23" i="36"/>
  <c r="AK23" i="36"/>
  <c r="S23" i="36"/>
  <c r="Q23" i="36"/>
  <c r="AU23" i="36"/>
  <c r="AE23" i="36"/>
  <c r="K29" i="97"/>
  <c r="I37" i="37" s="1"/>
  <c r="M37" i="37" s="1"/>
  <c r="I29" i="97"/>
  <c r="I36" i="37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45" i="97"/>
  <c r="I45" i="26" s="1"/>
  <c r="M45" i="26" s="1"/>
  <c r="I45" i="97"/>
  <c r="I44" i="26" s="1"/>
  <c r="I36" i="97"/>
  <c r="I36" i="31" s="1"/>
  <c r="K36" i="97"/>
  <c r="I37" i="31" s="1"/>
  <c r="M37" i="31" s="1"/>
  <c r="S25" i="33"/>
  <c r="W27" i="43"/>
  <c r="AC27" i="43" s="1"/>
  <c r="W27" i="34"/>
  <c r="AC27" i="34" s="1"/>
  <c r="W26" i="35"/>
  <c r="Y26" i="35" s="1"/>
  <c r="AK26" i="35" s="1"/>
  <c r="S27" i="31"/>
  <c r="AO10" i="79"/>
  <c r="AY31" i="31"/>
  <c r="AY41" i="31"/>
  <c r="W41" i="31"/>
  <c r="W43" i="35"/>
  <c r="W41" i="35"/>
  <c r="W43" i="31"/>
  <c r="AE43" i="31" s="1"/>
  <c r="Q20" i="48"/>
  <c r="AI20" i="48"/>
  <c r="AA20" i="48"/>
  <c r="AE20" i="48" s="1"/>
  <c r="AC24" i="56"/>
  <c r="AI24" i="56" s="1"/>
  <c r="AS24" i="56"/>
  <c r="AM24" i="56"/>
  <c r="Q24" i="56"/>
  <c r="W24" i="56" s="1"/>
  <c r="AM32" i="38"/>
  <c r="AS32" i="38" s="1"/>
  <c r="CG16" i="79"/>
  <c r="CY16" i="84"/>
  <c r="CI16" i="79" s="1"/>
  <c r="CM16" i="79" s="1"/>
  <c r="CO16" i="79" s="1"/>
  <c r="W12" i="38" s="1"/>
  <c r="S26" i="97"/>
  <c r="I39" i="40" s="1"/>
  <c r="M39" i="40" s="1"/>
  <c r="Q26" i="97"/>
  <c r="I38" i="40" s="1"/>
  <c r="M38" i="40" s="1"/>
  <c r="AG46" i="37"/>
  <c r="AG18" i="37"/>
  <c r="AG41" i="37"/>
  <c r="AG38" i="37"/>
  <c r="AG36" i="37"/>
  <c r="AG32" i="37"/>
  <c r="AG14" i="37"/>
  <c r="AG30" i="37"/>
  <c r="AG15" i="37"/>
  <c r="AG40" i="37"/>
  <c r="AG31" i="37"/>
  <c r="AI31" i="37" s="1"/>
  <c r="AG39" i="37"/>
  <c r="AG28" i="37"/>
  <c r="AG25" i="37"/>
  <c r="AG43" i="37"/>
  <c r="AG11" i="37"/>
  <c r="AG19" i="37"/>
  <c r="AG45" i="37"/>
  <c r="AG27" i="37"/>
  <c r="AG37" i="37"/>
  <c r="AG29" i="37"/>
  <c r="AG16" i="37"/>
  <c r="AG17" i="37"/>
  <c r="AG33" i="37"/>
  <c r="AG20" i="37"/>
  <c r="AG42" i="37"/>
  <c r="AI42" i="37" s="1"/>
  <c r="I11" i="55"/>
  <c r="M11" i="55" s="1"/>
  <c r="K35" i="96"/>
  <c r="I11" i="53" s="1"/>
  <c r="M11" i="53" s="1"/>
  <c r="Q11" i="53" s="1"/>
  <c r="W11" i="53" s="1"/>
  <c r="Q42" i="45"/>
  <c r="BY8" i="79"/>
  <c r="W28" i="33"/>
  <c r="AC28" i="33" s="1"/>
  <c r="Y28" i="33"/>
  <c r="CS23" i="82"/>
  <c r="CU23" i="82" s="1"/>
  <c r="CK23" i="82"/>
  <c r="AS8" i="32"/>
  <c r="S42" i="43"/>
  <c r="Q42" i="43"/>
  <c r="AQ9" i="91"/>
  <c r="AY25" i="38"/>
  <c r="W32" i="30"/>
  <c r="AC32" i="30" s="1"/>
  <c r="Y28" i="38"/>
  <c r="W28" i="38"/>
  <c r="AC28" i="38" s="1"/>
  <c r="AO28" i="44"/>
  <c r="AM28" i="44"/>
  <c r="AS28" i="44" s="1"/>
  <c r="W30" i="44"/>
  <c r="AC30" i="44" s="1"/>
  <c r="Y30" i="44"/>
  <c r="K20" i="97"/>
  <c r="I37" i="46" s="1"/>
  <c r="M37" i="46" s="1"/>
  <c r="I20" i="97"/>
  <c r="I36" i="46" s="1"/>
  <c r="W23" i="40"/>
  <c r="Y23" i="40" s="1"/>
  <c r="AK23" i="40" s="1"/>
  <c r="AM40" i="41"/>
  <c r="AO40" i="41" s="1"/>
  <c r="BA40" i="41" s="1"/>
  <c r="S24" i="36"/>
  <c r="BA23" i="30"/>
  <c r="AK23" i="30"/>
  <c r="S23" i="30"/>
  <c r="Q23" i="30"/>
  <c r="AU23" i="30"/>
  <c r="AE23" i="30"/>
  <c r="AO20" i="79"/>
  <c r="Q16" i="48"/>
  <c r="AI16" i="48"/>
  <c r="AA16" i="48"/>
  <c r="AE16" i="48" s="1"/>
  <c r="Y29" i="46"/>
  <c r="W29" i="46"/>
  <c r="AC29" i="46" s="1"/>
  <c r="Q23" i="38"/>
  <c r="AK23" i="38"/>
  <c r="AE23" i="38"/>
  <c r="S23" i="38"/>
  <c r="BA23" i="38"/>
  <c r="AU23" i="38"/>
  <c r="K63" i="74"/>
  <c r="I16" i="50" s="1"/>
  <c r="M16" i="50" s="1"/>
  <c r="I63" i="74"/>
  <c r="I21" i="52" s="1"/>
  <c r="M21" i="52" s="1"/>
  <c r="AQ9" i="52"/>
  <c r="S31" i="39"/>
  <c r="BG16" i="89"/>
  <c r="S29" i="97"/>
  <c r="I39" i="37" s="1"/>
  <c r="M39" i="37" s="1"/>
  <c r="Q29" i="97"/>
  <c r="I38" i="37" s="1"/>
  <c r="M38" i="37" s="1"/>
  <c r="S27" i="97"/>
  <c r="I39" i="39" s="1"/>
  <c r="M39" i="39" s="1"/>
  <c r="Q27" i="97"/>
  <c r="I38" i="39" s="1"/>
  <c r="M38" i="39" s="1"/>
  <c r="S28" i="40"/>
  <c r="K81" i="74"/>
  <c r="I55" i="50" s="1"/>
  <c r="M55" i="50" s="1"/>
  <c r="I81" i="74"/>
  <c r="I89" i="52" s="1"/>
  <c r="M89" i="52" s="1"/>
  <c r="AO8" i="37"/>
  <c r="S43" i="36"/>
  <c r="AE17" i="79"/>
  <c r="Y34" i="36"/>
  <c r="W34" i="36"/>
  <c r="AC34" i="36" s="1"/>
  <c r="Y27" i="30"/>
  <c r="W27" i="30"/>
  <c r="AC27" i="30" s="1"/>
  <c r="S28" i="33"/>
  <c r="AG45" i="43"/>
  <c r="AG43" i="43"/>
  <c r="AG37" i="43"/>
  <c r="AG27" i="43"/>
  <c r="AG19" i="43"/>
  <c r="AG11" i="43"/>
  <c r="AG39" i="43"/>
  <c r="AG29" i="43"/>
  <c r="AG40" i="43"/>
  <c r="AG30" i="43"/>
  <c r="AG14" i="43"/>
  <c r="AG31" i="43"/>
  <c r="AG15" i="43"/>
  <c r="AG18" i="43"/>
  <c r="AG16" i="43"/>
  <c r="AG17" i="43"/>
  <c r="AG20" i="43"/>
  <c r="AG25" i="43"/>
  <c r="AG28" i="43"/>
  <c r="AG36" i="43"/>
  <c r="AG33" i="43"/>
  <c r="AG38" i="43"/>
  <c r="AG42" i="43"/>
  <c r="AG32" i="43"/>
  <c r="AG46" i="43"/>
  <c r="AG41" i="43"/>
  <c r="AS24" i="42"/>
  <c r="I12" i="55"/>
  <c r="M12" i="55" s="1"/>
  <c r="K36" i="96"/>
  <c r="I12" i="53" s="1"/>
  <c r="M12" i="53" s="1"/>
  <c r="Q12" i="53" s="1"/>
  <c r="W12" i="53" s="1"/>
  <c r="I33" i="55"/>
  <c r="M33" i="55" s="1"/>
  <c r="K61" i="96"/>
  <c r="I33" i="53" s="1"/>
  <c r="M33" i="53" s="1"/>
  <c r="Q33" i="53" s="1"/>
  <c r="W33" i="53" s="1"/>
  <c r="W27" i="42"/>
  <c r="W33" i="34"/>
  <c r="AC33" i="34" s="1"/>
  <c r="Y33" i="34"/>
  <c r="W23" i="39"/>
  <c r="S26" i="37"/>
  <c r="AG41" i="46"/>
  <c r="AG32" i="46"/>
  <c r="AI32" i="46" s="1"/>
  <c r="AG16" i="46"/>
  <c r="AG46" i="46"/>
  <c r="AG38" i="46"/>
  <c r="AG28" i="46"/>
  <c r="AG20" i="46"/>
  <c r="AG39" i="46"/>
  <c r="AG29" i="46"/>
  <c r="AG40" i="46"/>
  <c r="AG30" i="46"/>
  <c r="AG14" i="46"/>
  <c r="AG11" i="46"/>
  <c r="AG15" i="46"/>
  <c r="AG19" i="46"/>
  <c r="AG36" i="46"/>
  <c r="AG27" i="46"/>
  <c r="AI27" i="46" s="1"/>
  <c r="AG17" i="46"/>
  <c r="AG37" i="46"/>
  <c r="AG25" i="46"/>
  <c r="AI25" i="46" s="1"/>
  <c r="AG43" i="46"/>
  <c r="AG33" i="46"/>
  <c r="AG42" i="46"/>
  <c r="AG45" i="46"/>
  <c r="AG18" i="46"/>
  <c r="AG31" i="46"/>
  <c r="S43" i="40"/>
  <c r="AE19" i="79"/>
  <c r="AQ19" i="84"/>
  <c r="AG19" i="79" s="1"/>
  <c r="AK19" i="79" s="1"/>
  <c r="AM19" i="79" s="1"/>
  <c r="AG23" i="91"/>
  <c r="W33" i="43"/>
  <c r="AC33" i="43" s="1"/>
  <c r="W25" i="34"/>
  <c r="AC25" i="34" s="1"/>
  <c r="CG21" i="79"/>
  <c r="CY21" i="84"/>
  <c r="CI21" i="79" s="1"/>
  <c r="CM21" i="79" s="1"/>
  <c r="CO21" i="79" s="1"/>
  <c r="W12" i="33" s="1"/>
  <c r="K8" i="73"/>
  <c r="I14" i="23" s="1"/>
  <c r="M14" i="23" s="1"/>
  <c r="S14" i="23" s="1"/>
  <c r="I8" i="73"/>
  <c r="I14" i="25" s="1"/>
  <c r="M14" i="25" s="1"/>
  <c r="S14" i="25" s="1"/>
  <c r="Y26" i="39"/>
  <c r="AK26" i="39" s="1"/>
  <c r="W26" i="39"/>
  <c r="S26" i="40"/>
  <c r="Y24" i="31"/>
  <c r="W24" i="31"/>
  <c r="AC24" i="31" s="1"/>
  <c r="I26" i="29"/>
  <c r="W33" i="45"/>
  <c r="AC33" i="45" s="1"/>
  <c r="S30" i="30"/>
  <c r="W29" i="41"/>
  <c r="AC29" i="41" s="1"/>
  <c r="CE74" i="52"/>
  <c r="CE78" i="52" s="1"/>
  <c r="CE79" i="52" s="1"/>
  <c r="AW39" i="41"/>
  <c r="AW29" i="41"/>
  <c r="AW40" i="41"/>
  <c r="AW30" i="41"/>
  <c r="AW16" i="41"/>
  <c r="AW36" i="41"/>
  <c r="AW18" i="41"/>
  <c r="AW46" i="41"/>
  <c r="AW38" i="41"/>
  <c r="AW28" i="41"/>
  <c r="AW20" i="41"/>
  <c r="AW14" i="41"/>
  <c r="I13" i="79"/>
  <c r="K13" i="79" s="1"/>
  <c r="AM41" i="41" s="1"/>
  <c r="AW17" i="41"/>
  <c r="AW41" i="41"/>
  <c r="AW43" i="41"/>
  <c r="AW27" i="41"/>
  <c r="AW32" i="41"/>
  <c r="AW42" i="41"/>
  <c r="AW15" i="41"/>
  <c r="AW11" i="41"/>
  <c r="AW25" i="41"/>
  <c r="AW31" i="41"/>
  <c r="AW37" i="41"/>
  <c r="AW19" i="41"/>
  <c r="AW33" i="41"/>
  <c r="AW45" i="41"/>
  <c r="W33" i="38"/>
  <c r="AC33" i="38" s="1"/>
  <c r="CG20" i="79"/>
  <c r="CY20" i="84"/>
  <c r="CI20" i="79" s="1"/>
  <c r="CM20" i="79" s="1"/>
  <c r="CO20" i="79" s="1"/>
  <c r="W12" i="34" s="1"/>
  <c r="AS8" i="52"/>
  <c r="M9" i="37"/>
  <c r="M9" i="31"/>
  <c r="S25" i="39"/>
  <c r="AS41" i="45"/>
  <c r="AW13" i="79"/>
  <c r="BK13" i="84"/>
  <c r="AY13" i="79" s="1"/>
  <c r="BC13" i="79" s="1"/>
  <c r="BE13" i="79" s="1"/>
  <c r="W8" i="41" s="1"/>
  <c r="AW37" i="33"/>
  <c r="AW27" i="33"/>
  <c r="AW19" i="33"/>
  <c r="AW11" i="33"/>
  <c r="AW38" i="33"/>
  <c r="AW28" i="33"/>
  <c r="AW20" i="33"/>
  <c r="AW46" i="33"/>
  <c r="AW32" i="33"/>
  <c r="AW41" i="33"/>
  <c r="AW16" i="33"/>
  <c r="I21" i="79"/>
  <c r="K21" i="79" s="1"/>
  <c r="AM41" i="33" s="1"/>
  <c r="AW30" i="33"/>
  <c r="AW18" i="33"/>
  <c r="AW43" i="33"/>
  <c r="AW25" i="33"/>
  <c r="AW15" i="33"/>
  <c r="AW40" i="33"/>
  <c r="AW45" i="33"/>
  <c r="AW14" i="33"/>
  <c r="AW29" i="33"/>
  <c r="AW33" i="33"/>
  <c r="AW36" i="33"/>
  <c r="AW42" i="33"/>
  <c r="AW31" i="33"/>
  <c r="AW39" i="33"/>
  <c r="AW17" i="33"/>
  <c r="W40" i="34"/>
  <c r="AC40" i="34" s="1"/>
  <c r="BG16" i="90"/>
  <c r="W25" i="44"/>
  <c r="Y25" i="44" s="1"/>
  <c r="AK25" i="44" s="1"/>
  <c r="W27" i="35"/>
  <c r="Y27" i="35" s="1"/>
  <c r="AK27" i="35" s="1"/>
  <c r="CA17" i="52"/>
  <c r="CE17" i="52" s="1"/>
  <c r="S33" i="30"/>
  <c r="Q26" i="41"/>
  <c r="Y40" i="37"/>
  <c r="AK40" i="37" s="1"/>
  <c r="W40" i="37"/>
  <c r="AG9" i="89"/>
  <c r="BG9" i="89" s="1"/>
  <c r="S25" i="42"/>
  <c r="S30" i="42"/>
  <c r="Y43" i="97"/>
  <c r="I158" i="11" s="1"/>
  <c r="W43" i="97"/>
  <c r="I155" i="11" s="1"/>
  <c r="W28" i="34"/>
  <c r="AC28" i="34" s="1"/>
  <c r="AW16" i="75"/>
  <c r="I49" i="11" s="1"/>
  <c r="M49" i="11" s="1"/>
  <c r="AG16" i="75"/>
  <c r="E16" i="73" s="1"/>
  <c r="Q16" i="75"/>
  <c r="I37" i="25" s="1"/>
  <c r="M37" i="25" s="1"/>
  <c r="S37" i="25" s="1"/>
  <c r="AS16" i="75"/>
  <c r="I25" i="26" s="1"/>
  <c r="M25" i="26" s="1"/>
  <c r="AC16" i="75"/>
  <c r="M16" i="75"/>
  <c r="I36" i="23" s="1"/>
  <c r="M36" i="23" s="1"/>
  <c r="S36" i="23" s="1"/>
  <c r="BE16" i="75"/>
  <c r="E42" i="74" s="1"/>
  <c r="AO16" i="75"/>
  <c r="I25" i="27" s="1"/>
  <c r="M25" i="27" s="1"/>
  <c r="Y16" i="75"/>
  <c r="I16" i="75"/>
  <c r="I36" i="25" s="1"/>
  <c r="M36" i="25" s="1"/>
  <c r="S36" i="25" s="1"/>
  <c r="BA16" i="75"/>
  <c r="I50" i="11" s="1"/>
  <c r="M50" i="11" s="1"/>
  <c r="AK16" i="75"/>
  <c r="I48" i="11" s="1"/>
  <c r="M48" i="11" s="1"/>
  <c r="U16" i="75"/>
  <c r="I37" i="23" s="1"/>
  <c r="M37" i="23" s="1"/>
  <c r="S37" i="23" s="1"/>
  <c r="W28" i="31"/>
  <c r="AC28" i="31" s="1"/>
  <c r="W31" i="32"/>
  <c r="AC31" i="32" s="1"/>
  <c r="AW42" i="36"/>
  <c r="AW33" i="36"/>
  <c r="AW25" i="36"/>
  <c r="AW17" i="36"/>
  <c r="AW45" i="36"/>
  <c r="AW43" i="36"/>
  <c r="AW37" i="36"/>
  <c r="AW27" i="36"/>
  <c r="AW19" i="36"/>
  <c r="AW11" i="36"/>
  <c r="AW39" i="36"/>
  <c r="AW29" i="36"/>
  <c r="AW15" i="36"/>
  <c r="AW31" i="36"/>
  <c r="I18" i="79"/>
  <c r="K18" i="79" s="1"/>
  <c r="AM41" i="36" s="1"/>
  <c r="AW38" i="36"/>
  <c r="AW14" i="36"/>
  <c r="AW20" i="36"/>
  <c r="AW18" i="36"/>
  <c r="AW41" i="36"/>
  <c r="AW32" i="36"/>
  <c r="AW28" i="36"/>
  <c r="AW46" i="36"/>
  <c r="AW36" i="36"/>
  <c r="AW40" i="36"/>
  <c r="AW30" i="36"/>
  <c r="AW16" i="36"/>
  <c r="I59" i="74"/>
  <c r="I63" i="56" s="1"/>
  <c r="M63" i="56" s="1"/>
  <c r="Y42" i="44"/>
  <c r="AK42" i="44" s="1"/>
  <c r="W42" i="44"/>
  <c r="AG9" i="91"/>
  <c r="BG9" i="91" s="1"/>
  <c r="W13" i="79"/>
  <c r="AA13" i="79" s="1"/>
  <c r="AC13" i="79" s="1"/>
  <c r="AY30" i="38"/>
  <c r="AY27" i="38"/>
  <c r="W29" i="33"/>
  <c r="AC29" i="33" s="1"/>
  <c r="S42" i="39"/>
  <c r="W42" i="31"/>
  <c r="AC42" i="31" s="1"/>
  <c r="S32" i="41"/>
  <c r="BQ14" i="79"/>
  <c r="BU14" i="79" s="1"/>
  <c r="BW14" i="79" s="1"/>
  <c r="S32" i="43"/>
  <c r="S28" i="38"/>
  <c r="Y29" i="38"/>
  <c r="W29" i="38"/>
  <c r="AC29" i="38" s="1"/>
  <c r="I82" i="98"/>
  <c r="I81" i="98"/>
  <c r="BY17" i="76"/>
  <c r="I18" i="30" s="1"/>
  <c r="M18" i="30" s="1"/>
  <c r="BI17" i="76"/>
  <c r="I18" i="33" s="1"/>
  <c r="M18" i="33" s="1"/>
  <c r="AS17" i="76"/>
  <c r="I18" i="37" s="1"/>
  <c r="M18" i="37" s="1"/>
  <c r="AC17" i="76"/>
  <c r="I18" i="41" s="1"/>
  <c r="M18" i="41" s="1"/>
  <c r="M17" i="76"/>
  <c r="I18" i="45" s="1"/>
  <c r="M18" i="45" s="1"/>
  <c r="BU17" i="76"/>
  <c r="I18" i="31" s="1"/>
  <c r="M18" i="31" s="1"/>
  <c r="BE17" i="76"/>
  <c r="I18" i="34" s="1"/>
  <c r="M18" i="34" s="1"/>
  <c r="AO17" i="76"/>
  <c r="I18" i="38" s="1"/>
  <c r="M18" i="38" s="1"/>
  <c r="Y17" i="76"/>
  <c r="I18" i="42" s="1"/>
  <c r="M18" i="42" s="1"/>
  <c r="I17" i="76"/>
  <c r="I18" i="46" s="1"/>
  <c r="M18" i="46" s="1"/>
  <c r="BQ17" i="76"/>
  <c r="I32" i="52" s="1"/>
  <c r="M32" i="52" s="1"/>
  <c r="BA17" i="76"/>
  <c r="I18" i="35" s="1"/>
  <c r="M18" i="35" s="1"/>
  <c r="AK17" i="76"/>
  <c r="I18" i="39" s="1"/>
  <c r="M18" i="39" s="1"/>
  <c r="U17" i="76"/>
  <c r="I18" i="43" s="1"/>
  <c r="M18" i="43" s="1"/>
  <c r="BM17" i="76"/>
  <c r="I18" i="32" s="1"/>
  <c r="M18" i="32" s="1"/>
  <c r="AW17" i="76"/>
  <c r="I18" i="36" s="1"/>
  <c r="M18" i="36" s="1"/>
  <c r="AG17" i="76"/>
  <c r="I18" i="40" s="1"/>
  <c r="M18" i="40" s="1"/>
  <c r="Q17" i="76"/>
  <c r="I18" i="44" s="1"/>
  <c r="M18" i="44" s="1"/>
  <c r="BO13" i="79"/>
  <c r="CE13" i="84"/>
  <c r="BQ13" i="79" s="1"/>
  <c r="BU13" i="79" s="1"/>
  <c r="BW13" i="79" s="1"/>
  <c r="S40" i="46"/>
  <c r="W31" i="40"/>
  <c r="AC31" i="40" s="1"/>
  <c r="AE8" i="37"/>
  <c r="AC8" i="37"/>
  <c r="AQ9" i="44"/>
  <c r="AQ10" i="44"/>
  <c r="AQ12" i="44"/>
  <c r="AQ21" i="44"/>
  <c r="AQ13" i="44"/>
  <c r="K37" i="97"/>
  <c r="I37" i="30" s="1"/>
  <c r="M37" i="30" s="1"/>
  <c r="I37" i="97"/>
  <c r="I36" i="30" s="1"/>
  <c r="I27" i="97"/>
  <c r="I36" i="39" s="1"/>
  <c r="K27" i="97"/>
  <c r="I37" i="39" s="1"/>
  <c r="M37" i="39" s="1"/>
  <c r="K25" i="97"/>
  <c r="I37" i="41" s="1"/>
  <c r="M37" i="41" s="1"/>
  <c r="I25" i="97"/>
  <c r="I36" i="41" s="1"/>
  <c r="K43" i="97"/>
  <c r="I140" i="11" s="1"/>
  <c r="I43" i="97"/>
  <c r="I137" i="11" s="1"/>
  <c r="AA24" i="55"/>
  <c r="Q24" i="55"/>
  <c r="W24" i="55" s="1"/>
  <c r="AI24" i="55"/>
  <c r="Y24" i="43"/>
  <c r="W24" i="43"/>
  <c r="AC24" i="43" s="1"/>
  <c r="S26" i="35"/>
  <c r="AW10" i="79"/>
  <c r="BK10" i="84"/>
  <c r="AY10" i="79" s="1"/>
  <c r="BC10" i="79" s="1"/>
  <c r="BE10" i="79" s="1"/>
  <c r="W8" i="44" s="1"/>
  <c r="AK84" i="52"/>
  <c r="AK85" i="52"/>
  <c r="AK80" i="52"/>
  <c r="AK81" i="52"/>
  <c r="AK82" i="52"/>
  <c r="AK83" i="52"/>
  <c r="AY12" i="79"/>
  <c r="BC12" i="79" s="1"/>
  <c r="BE12" i="79" s="1"/>
  <c r="W8" i="42" s="1"/>
  <c r="AG39" i="31"/>
  <c r="AG42" i="31"/>
  <c r="AG18" i="31"/>
  <c r="AG27" i="31"/>
  <c r="AI27" i="31" s="1"/>
  <c r="AG19" i="31"/>
  <c r="AG11" i="31"/>
  <c r="AG29" i="31"/>
  <c r="AG20" i="31"/>
  <c r="AG30" i="31"/>
  <c r="AG25" i="31"/>
  <c r="AI25" i="31" s="1"/>
  <c r="AG14" i="31"/>
  <c r="AG15" i="31"/>
  <c r="AG33" i="31"/>
  <c r="AI33" i="31" s="1"/>
  <c r="AG31" i="35"/>
  <c r="AG45" i="35"/>
  <c r="AG43" i="35"/>
  <c r="AG37" i="35"/>
  <c r="AG27" i="35"/>
  <c r="AG46" i="35"/>
  <c r="AG38" i="35"/>
  <c r="AG28" i="35"/>
  <c r="AG20" i="35"/>
  <c r="AG19" i="35"/>
  <c r="AG29" i="35"/>
  <c r="AG15" i="35"/>
  <c r="AG39" i="35"/>
  <c r="AG11" i="35"/>
  <c r="AG17" i="35"/>
  <c r="AG17" i="31"/>
  <c r="AG32" i="31"/>
  <c r="AG33" i="35"/>
  <c r="AG16" i="31"/>
  <c r="AG41" i="31"/>
  <c r="AG25" i="35"/>
  <c r="AG42" i="35"/>
  <c r="AG16" i="35"/>
  <c r="AG30" i="35"/>
  <c r="AG28" i="31"/>
  <c r="AG36" i="31"/>
  <c r="AG31" i="31"/>
  <c r="AG37" i="31"/>
  <c r="AG40" i="35"/>
  <c r="AG32" i="35"/>
  <c r="AG43" i="31"/>
  <c r="AG40" i="31"/>
  <c r="AG36" i="35"/>
  <c r="AG41" i="35"/>
  <c r="AG38" i="31"/>
  <c r="AG45" i="31"/>
  <c r="AG18" i="35"/>
  <c r="AG14" i="35"/>
  <c r="AG46" i="31"/>
  <c r="S34" i="34"/>
  <c r="S42" i="35"/>
  <c r="Q42" i="35"/>
  <c r="S23" i="90"/>
  <c r="BW8" i="90"/>
  <c r="W8" i="90"/>
  <c r="W31" i="43"/>
  <c r="AC31" i="43" s="1"/>
  <c r="S32" i="97"/>
  <c r="I39" i="34" s="1"/>
  <c r="M39" i="34" s="1"/>
  <c r="Q32" i="97"/>
  <c r="I38" i="34" s="1"/>
  <c r="M38" i="34" s="1"/>
  <c r="BO22" i="79"/>
  <c r="CE22" i="84"/>
  <c r="BQ22" i="79" s="1"/>
  <c r="BU22" i="79" s="1"/>
  <c r="BW22" i="79" s="1"/>
  <c r="W29" i="37"/>
  <c r="AC29" i="37" s="1"/>
  <c r="Y29" i="37"/>
  <c r="W30" i="45"/>
  <c r="AC30" i="45" s="1"/>
  <c r="AM30" i="31"/>
  <c r="AS30" i="31" s="1"/>
  <c r="W41" i="40"/>
  <c r="W43" i="40"/>
  <c r="AE43" i="40" s="1"/>
  <c r="AU26" i="43"/>
  <c r="AE26" i="43"/>
  <c r="BA26" i="43"/>
  <c r="AK26" i="43"/>
  <c r="S26" i="43"/>
  <c r="Q26" i="43"/>
  <c r="BM23" i="82"/>
  <c r="BU23" i="82"/>
  <c r="BW23" i="82" s="1"/>
  <c r="W23" i="32"/>
  <c r="AC23" i="32" s="1"/>
  <c r="AW21" i="43"/>
  <c r="AW13" i="43"/>
  <c r="CC11" i="79"/>
  <c r="CE11" i="79" s="1"/>
  <c r="AM12" i="43" s="1"/>
  <c r="AW10" i="43"/>
  <c r="AW9" i="43"/>
  <c r="AW12" i="43"/>
  <c r="I24" i="73"/>
  <c r="I62" i="25" s="1"/>
  <c r="M62" i="25" s="1"/>
  <c r="S62" i="25" s="1"/>
  <c r="W42" i="40"/>
  <c r="Y42" i="40" s="1"/>
  <c r="AK42" i="40" s="1"/>
  <c r="AM42" i="34"/>
  <c r="AG23" i="39"/>
  <c r="AG24" i="39"/>
  <c r="AG8" i="39"/>
  <c r="AG26" i="39"/>
  <c r="AG22" i="39"/>
  <c r="AG34" i="39"/>
  <c r="AI34" i="39" s="1"/>
  <c r="AW23" i="36"/>
  <c r="AS18" i="79"/>
  <c r="AU18" i="79" s="1"/>
  <c r="AM8" i="36" s="1"/>
  <c r="AW24" i="36"/>
  <c r="AW34" i="36"/>
  <c r="AW26" i="36"/>
  <c r="AW22" i="36"/>
  <c r="AW8" i="36"/>
  <c r="AY8" i="37"/>
  <c r="E8" i="103"/>
  <c r="G63" i="117"/>
  <c r="I30" i="97"/>
  <c r="I36" i="36" s="1"/>
  <c r="K30" i="97"/>
  <c r="I37" i="36" s="1"/>
  <c r="M37" i="36" s="1"/>
  <c r="AW16" i="79"/>
  <c r="BK16" i="84"/>
  <c r="AY16" i="79" s="1"/>
  <c r="BC16" i="79" s="1"/>
  <c r="BE16" i="79" s="1"/>
  <c r="W8" i="38" s="1"/>
  <c r="W29" i="32"/>
  <c r="AC29" i="32" s="1"/>
  <c r="AM29" i="44"/>
  <c r="AS29" i="44" s="1"/>
  <c r="AO34" i="32"/>
  <c r="AM34" i="32"/>
  <c r="AM34" i="37"/>
  <c r="AU34" i="37" s="1"/>
  <c r="AO34" i="37"/>
  <c r="BA34" i="37" s="1"/>
  <c r="AO8" i="39"/>
  <c r="AM8" i="39"/>
  <c r="AW45" i="43"/>
  <c r="AW43" i="43"/>
  <c r="AW37" i="43"/>
  <c r="AW27" i="43"/>
  <c r="AW19" i="43"/>
  <c r="AW11" i="43"/>
  <c r="AW29" i="43"/>
  <c r="AW40" i="43"/>
  <c r="AW30" i="43"/>
  <c r="AW14" i="43"/>
  <c r="AW31" i="43"/>
  <c r="AW15" i="43"/>
  <c r="I11" i="79"/>
  <c r="K11" i="79" s="1"/>
  <c r="AM43" i="43" s="1"/>
  <c r="AW28" i="43"/>
  <c r="AW41" i="43"/>
  <c r="AW46" i="43"/>
  <c r="AW38" i="43"/>
  <c r="AW18" i="43"/>
  <c r="AW16" i="43"/>
  <c r="AW25" i="43"/>
  <c r="AW33" i="43"/>
  <c r="AW36" i="43"/>
  <c r="AW39" i="43"/>
  <c r="AW17" i="43"/>
  <c r="AW32" i="43"/>
  <c r="AW42" i="43"/>
  <c r="AW20" i="43"/>
  <c r="S23" i="41"/>
  <c r="Q23" i="41"/>
  <c r="CG14" i="79"/>
  <c r="CY14" i="84"/>
  <c r="CI14" i="79" s="1"/>
  <c r="CM14" i="79" s="1"/>
  <c r="CO14" i="79" s="1"/>
  <c r="W12" i="40" s="1"/>
  <c r="S23" i="42"/>
  <c r="Q23" i="42"/>
  <c r="S29" i="46"/>
  <c r="I66" i="74"/>
  <c r="I27" i="52" s="1"/>
  <c r="M27" i="52" s="1"/>
  <c r="CC9" i="52"/>
  <c r="CA9" i="52"/>
  <c r="W33" i="35"/>
  <c r="AC33" i="35" s="1"/>
  <c r="Q20" i="97"/>
  <c r="I38" i="46" s="1"/>
  <c r="M38" i="46" s="1"/>
  <c r="S20" i="97"/>
  <c r="I39" i="46" s="1"/>
  <c r="M39" i="46" s="1"/>
  <c r="S33" i="97"/>
  <c r="I39" i="33" s="1"/>
  <c r="M39" i="33" s="1"/>
  <c r="Q33" i="97"/>
  <c r="I38" i="33" s="1"/>
  <c r="M38" i="33" s="1"/>
  <c r="S31" i="97"/>
  <c r="I39" i="35" s="1"/>
  <c r="M39" i="35" s="1"/>
  <c r="Q31" i="97"/>
  <c r="I38" i="35" s="1"/>
  <c r="M38" i="35" s="1"/>
  <c r="BG20" i="88"/>
  <c r="W43" i="39"/>
  <c r="W41" i="39"/>
  <c r="K84" i="74"/>
  <c r="I58" i="50" s="1"/>
  <c r="M58" i="50" s="1"/>
  <c r="I84" i="74"/>
  <c r="I92" i="52" s="1"/>
  <c r="M92" i="52" s="1"/>
  <c r="S28" i="39"/>
  <c r="Q42" i="42"/>
  <c r="AM43" i="38"/>
  <c r="AO43" i="38" s="1"/>
  <c r="S27" i="30"/>
  <c r="AM23" i="91"/>
  <c r="I26" i="55"/>
  <c r="M26" i="55" s="1"/>
  <c r="K50" i="96"/>
  <c r="I26" i="53" s="1"/>
  <c r="M26" i="53" s="1"/>
  <c r="Q26" i="53" s="1"/>
  <c r="W26" i="53" s="1"/>
  <c r="I37" i="55"/>
  <c r="M37" i="55" s="1"/>
  <c r="K67" i="96"/>
  <c r="I37" i="53" s="1"/>
  <c r="M37" i="53" s="1"/>
  <c r="Q37" i="53" s="1"/>
  <c r="W37" i="53" s="1"/>
  <c r="I21" i="56"/>
  <c r="K8" i="74"/>
  <c r="I21" i="54" s="1"/>
  <c r="AM27" i="42"/>
  <c r="AO27" i="42" s="1"/>
  <c r="BA27" i="42" s="1"/>
  <c r="S33" i="34"/>
  <c r="AA15" i="55"/>
  <c r="Q15" i="55"/>
  <c r="W15" i="55" s="1"/>
  <c r="AI15" i="55"/>
  <c r="S23" i="39"/>
  <c r="AG23" i="88"/>
  <c r="W31" i="34"/>
  <c r="AC31" i="34" s="1"/>
  <c r="AA13" i="55"/>
  <c r="Q13" i="55"/>
  <c r="W13" i="55" s="1"/>
  <c r="AI13" i="55"/>
  <c r="Y29" i="45"/>
  <c r="W29" i="45"/>
  <c r="AC29" i="45" s="1"/>
  <c r="Q26" i="36"/>
  <c r="AU26" i="36"/>
  <c r="AE26" i="36"/>
  <c r="BA26" i="36"/>
  <c r="AK26" i="36"/>
  <c r="AW45" i="32"/>
  <c r="AW43" i="32"/>
  <c r="AW37" i="32"/>
  <c r="AW27" i="32"/>
  <c r="AW19" i="32"/>
  <c r="AW11" i="32"/>
  <c r="AW46" i="32"/>
  <c r="AW38" i="32"/>
  <c r="AW28" i="32"/>
  <c r="AW20" i="32"/>
  <c r="AW39" i="32"/>
  <c r="AW29" i="32"/>
  <c r="AW31" i="32"/>
  <c r="AW15" i="32"/>
  <c r="I22" i="79"/>
  <c r="K22" i="79" s="1"/>
  <c r="AM41" i="32" s="1"/>
  <c r="AW25" i="32"/>
  <c r="AW32" i="32"/>
  <c r="AW36" i="32"/>
  <c r="AW41" i="32"/>
  <c r="AW33" i="32"/>
  <c r="AW16" i="32"/>
  <c r="AW30" i="32"/>
  <c r="AW18" i="32"/>
  <c r="AW42" i="32"/>
  <c r="AW14" i="32"/>
  <c r="AW40" i="32"/>
  <c r="AW17" i="32"/>
  <c r="BG18" i="89"/>
  <c r="W47" i="97"/>
  <c r="I157" i="11" s="1"/>
  <c r="Y47" i="97"/>
  <c r="I160" i="11" s="1"/>
  <c r="S33" i="43"/>
  <c r="S25" i="34"/>
  <c r="AS34" i="32"/>
  <c r="BG15" i="88"/>
  <c r="AO26" i="39"/>
  <c r="BA26" i="39" s="1"/>
  <c r="AM26" i="39"/>
  <c r="AU26" i="39" s="1"/>
  <c r="W33" i="37"/>
  <c r="AC33" i="37" s="1"/>
  <c r="BO8" i="51"/>
  <c r="AY8" i="51"/>
  <c r="AI8" i="51"/>
  <c r="Q8" i="51"/>
  <c r="BG8" i="51"/>
  <c r="AQ8" i="51"/>
  <c r="AA8" i="51"/>
  <c r="AY41" i="45"/>
  <c r="AW23" i="81"/>
  <c r="AY23" i="81" s="1"/>
  <c r="AO23" i="81"/>
  <c r="S33" i="45"/>
  <c r="CG19" i="79"/>
  <c r="CY19" i="84"/>
  <c r="CI19" i="79" s="1"/>
  <c r="CM19" i="79" s="1"/>
  <c r="CO19" i="79" s="1"/>
  <c r="W12" i="35" s="1"/>
  <c r="S12" i="33"/>
  <c r="W41" i="32"/>
  <c r="W43" i="32"/>
  <c r="AM29" i="41"/>
  <c r="AS29" i="41" s="1"/>
  <c r="W25" i="43"/>
  <c r="AC25" i="43" s="1"/>
  <c r="W29" i="43"/>
  <c r="AC29" i="43" s="1"/>
  <c r="AO33" i="38"/>
  <c r="AY33" i="38" s="1"/>
  <c r="AM33" i="38"/>
  <c r="AS33" i="38" s="1"/>
  <c r="AO8" i="42"/>
  <c r="AM8" i="42"/>
  <c r="BG12" i="52"/>
  <c r="AM12" i="52"/>
  <c r="CG12" i="52"/>
  <c r="BQ12" i="52"/>
  <c r="BW12" i="52" s="1"/>
  <c r="AI12" i="52"/>
  <c r="Q12" i="52"/>
  <c r="Y12" i="52" s="1"/>
  <c r="BM12" i="52"/>
  <c r="AW12" i="52"/>
  <c r="BA12" i="52" s="1"/>
  <c r="CA12" i="52"/>
  <c r="AS12" i="52"/>
  <c r="AC12" i="52"/>
  <c r="M9" i="44"/>
  <c r="W28" i="35"/>
  <c r="AC28" i="35" s="1"/>
  <c r="AS28" i="45"/>
  <c r="AO13" i="79"/>
  <c r="Y28" i="32"/>
  <c r="W28" i="32"/>
  <c r="AC28" i="32" s="1"/>
  <c r="S25" i="44"/>
  <c r="S27" i="35"/>
  <c r="BM9" i="81"/>
  <c r="BU9" i="81"/>
  <c r="BW9" i="81" s="1"/>
  <c r="AW23" i="82"/>
  <c r="AY23" i="82" s="1"/>
  <c r="AO23" i="82"/>
  <c r="AW17" i="42"/>
  <c r="AW36" i="42"/>
  <c r="AW18" i="42"/>
  <c r="AW29" i="42"/>
  <c r="AW40" i="42"/>
  <c r="AW30" i="42"/>
  <c r="AW14" i="42"/>
  <c r="I12" i="79"/>
  <c r="K12" i="79" s="1"/>
  <c r="AM41" i="42" s="1"/>
  <c r="AW20" i="42"/>
  <c r="AW42" i="42"/>
  <c r="AW31" i="42"/>
  <c r="AW16" i="42"/>
  <c r="AW43" i="42"/>
  <c r="AW41" i="42"/>
  <c r="AW33" i="42"/>
  <c r="AW15" i="42"/>
  <c r="AW27" i="42"/>
  <c r="AW25" i="42"/>
  <c r="AW39" i="42"/>
  <c r="AW28" i="42"/>
  <c r="AW45" i="42"/>
  <c r="AW46" i="42"/>
  <c r="AW11" i="42"/>
  <c r="AW32" i="42"/>
  <c r="AW38" i="42"/>
  <c r="AW37" i="42"/>
  <c r="AW19" i="42"/>
  <c r="S28" i="34"/>
  <c r="W29" i="34"/>
  <c r="AC29" i="34" s="1"/>
  <c r="Y29" i="34"/>
  <c r="S12" i="38"/>
  <c r="BA10" i="75"/>
  <c r="I20" i="11" s="1"/>
  <c r="M20" i="11" s="1"/>
  <c r="AK10" i="75"/>
  <c r="I18" i="11" s="1"/>
  <c r="M18" i="11" s="1"/>
  <c r="U10" i="75"/>
  <c r="I19" i="23" s="1"/>
  <c r="M19" i="23" s="1"/>
  <c r="S19" i="23" s="1"/>
  <c r="AW10" i="75"/>
  <c r="I19" i="11" s="1"/>
  <c r="M19" i="11" s="1"/>
  <c r="AG10" i="75"/>
  <c r="E10" i="73" s="1"/>
  <c r="Q10" i="75"/>
  <c r="I19" i="25" s="1"/>
  <c r="M19" i="25" s="1"/>
  <c r="S19" i="25" s="1"/>
  <c r="AS10" i="75"/>
  <c r="I19" i="26" s="1"/>
  <c r="M19" i="26" s="1"/>
  <c r="AC10" i="75"/>
  <c r="M10" i="75"/>
  <c r="I18" i="23" s="1"/>
  <c r="M18" i="23" s="1"/>
  <c r="S18" i="23" s="1"/>
  <c r="BE10" i="75"/>
  <c r="E36" i="74" s="1"/>
  <c r="AO10" i="75"/>
  <c r="I19" i="27" s="1"/>
  <c r="M19" i="27" s="1"/>
  <c r="Y10" i="75"/>
  <c r="I10" i="75"/>
  <c r="I18" i="25" s="1"/>
  <c r="M18" i="25" s="1"/>
  <c r="S18" i="25" s="1"/>
  <c r="S28" i="31"/>
  <c r="S32" i="37"/>
  <c r="BC19" i="52"/>
  <c r="W22" i="88"/>
  <c r="BG22" i="88" s="1"/>
  <c r="S31" i="32"/>
  <c r="W12" i="32"/>
  <c r="AC12" i="32" s="1"/>
  <c r="K53" i="74"/>
  <c r="I57" i="54" s="1"/>
  <c r="M57" i="54" s="1"/>
  <c r="I53" i="74"/>
  <c r="I57" i="56" s="1"/>
  <c r="M57" i="56" s="1"/>
  <c r="K52" i="74"/>
  <c r="I56" i="54" s="1"/>
  <c r="M56" i="54" s="1"/>
  <c r="I52" i="74"/>
  <c r="I56" i="56" s="1"/>
  <c r="M56" i="56" s="1"/>
  <c r="I28" i="73"/>
  <c r="I77" i="25" s="1"/>
  <c r="M77" i="25" s="1"/>
  <c r="S77" i="25" s="1"/>
  <c r="I27" i="73"/>
  <c r="I74" i="25" s="1"/>
  <c r="M74" i="25" s="1"/>
  <c r="S74" i="25" s="1"/>
  <c r="AY27" i="44"/>
  <c r="S42" i="44"/>
  <c r="I33" i="17"/>
  <c r="M31" i="17"/>
  <c r="M33" i="17" s="1"/>
  <c r="G28" i="10" s="1"/>
  <c r="AG12" i="79"/>
  <c r="AK12" i="79" s="1"/>
  <c r="AM12" i="79" s="1"/>
  <c r="S32" i="45"/>
  <c r="W28" i="36"/>
  <c r="AC28" i="36" s="1"/>
  <c r="S29" i="33"/>
  <c r="Y28" i="43"/>
  <c r="W28" i="43"/>
  <c r="AC28" i="43" s="1"/>
  <c r="BC54" i="52"/>
  <c r="AM42" i="31"/>
  <c r="AS42" i="31" s="1"/>
  <c r="Q26" i="45"/>
  <c r="Y33" i="33"/>
  <c r="W33" i="33"/>
  <c r="AC33" i="33" s="1"/>
  <c r="Q26" i="48"/>
  <c r="AI26" i="48"/>
  <c r="AA26" i="48"/>
  <c r="AE26" i="48" s="1"/>
  <c r="BO14" i="79"/>
  <c r="K18" i="92"/>
  <c r="K10" i="92"/>
  <c r="K19" i="92"/>
  <c r="K11" i="92"/>
  <c r="K20" i="92"/>
  <c r="K12" i="92"/>
  <c r="K21" i="92"/>
  <c r="K13" i="92"/>
  <c r="K22" i="92"/>
  <c r="K14" i="92"/>
  <c r="K15" i="92"/>
  <c r="K23" i="92"/>
  <c r="K16" i="92"/>
  <c r="K8" i="92"/>
  <c r="K17" i="92"/>
  <c r="K9" i="92"/>
  <c r="AO29" i="38"/>
  <c r="AY29" i="38" s="1"/>
  <c r="AM29" i="38"/>
  <c r="AS29" i="38" s="1"/>
  <c r="BU12" i="76"/>
  <c r="I13" i="31" s="1"/>
  <c r="M13" i="31" s="1"/>
  <c r="BE12" i="76"/>
  <c r="I13" i="34" s="1"/>
  <c r="M13" i="34" s="1"/>
  <c r="AO12" i="76"/>
  <c r="I13" i="38" s="1"/>
  <c r="M13" i="38" s="1"/>
  <c r="Y12" i="76"/>
  <c r="I13" i="42" s="1"/>
  <c r="M13" i="42" s="1"/>
  <c r="I12" i="76"/>
  <c r="I13" i="46" s="1"/>
  <c r="M13" i="46" s="1"/>
  <c r="BM12" i="76"/>
  <c r="I13" i="32" s="1"/>
  <c r="M13" i="32" s="1"/>
  <c r="AW12" i="76"/>
  <c r="I13" i="36" s="1"/>
  <c r="M13" i="36" s="1"/>
  <c r="AG12" i="76"/>
  <c r="I13" i="40" s="1"/>
  <c r="M13" i="40" s="1"/>
  <c r="Q12" i="76"/>
  <c r="I13" i="44" s="1"/>
  <c r="M13" i="44" s="1"/>
  <c r="BA12" i="76"/>
  <c r="I13" i="35" s="1"/>
  <c r="M13" i="35" s="1"/>
  <c r="U12" i="76"/>
  <c r="I13" i="43" s="1"/>
  <c r="M13" i="43" s="1"/>
  <c r="BY12" i="76"/>
  <c r="I13" i="30" s="1"/>
  <c r="M13" i="30" s="1"/>
  <c r="AS12" i="76"/>
  <c r="I13" i="37" s="1"/>
  <c r="M13" i="37" s="1"/>
  <c r="M12" i="76"/>
  <c r="I13" i="45" s="1"/>
  <c r="M13" i="45" s="1"/>
  <c r="BQ12" i="76"/>
  <c r="I22" i="52" s="1"/>
  <c r="M22" i="52" s="1"/>
  <c r="AK12" i="76"/>
  <c r="I13" i="39" s="1"/>
  <c r="M13" i="39" s="1"/>
  <c r="BI12" i="76"/>
  <c r="I13" i="33" s="1"/>
  <c r="M13" i="33" s="1"/>
  <c r="AC12" i="76"/>
  <c r="I13" i="41" s="1"/>
  <c r="M13" i="41" s="1"/>
  <c r="Y23" i="31"/>
  <c r="W23" i="31"/>
  <c r="AC23" i="31" s="1"/>
  <c r="S31" i="40"/>
  <c r="Y8" i="37"/>
  <c r="BC56" i="52"/>
  <c r="BG19" i="88"/>
  <c r="I18" i="97"/>
  <c r="I10" i="51" s="1"/>
  <c r="K18" i="97"/>
  <c r="I11" i="51" s="1"/>
  <c r="M11" i="51" s="1"/>
  <c r="I44" i="97"/>
  <c r="I44" i="27" s="1"/>
  <c r="K44" i="97"/>
  <c r="I45" i="27" s="1"/>
  <c r="M45" i="27" s="1"/>
  <c r="K35" i="97"/>
  <c r="I13" i="51" s="1"/>
  <c r="M13" i="51" s="1"/>
  <c r="I35" i="97"/>
  <c r="I12" i="51" s="1"/>
  <c r="M12" i="51" s="1"/>
  <c r="K33" i="97"/>
  <c r="I37" i="33" s="1"/>
  <c r="M37" i="33" s="1"/>
  <c r="I33" i="97"/>
  <c r="I36" i="33" s="1"/>
  <c r="K23" i="97"/>
  <c r="I37" i="43" s="1"/>
  <c r="M37" i="43" s="1"/>
  <c r="I23" i="97"/>
  <c r="I36" i="43" s="1"/>
  <c r="W24" i="41"/>
  <c r="W45" i="97"/>
  <c r="I48" i="26" s="1"/>
  <c r="M48" i="26" s="1"/>
  <c r="Y45" i="97"/>
  <c r="I49" i="26" s="1"/>
  <c r="M49" i="26" s="1"/>
  <c r="S24" i="43"/>
  <c r="AG26" i="37"/>
  <c r="AG34" i="37"/>
  <c r="AI34" i="37" s="1"/>
  <c r="AG22" i="37"/>
  <c r="AG23" i="37"/>
  <c r="AG8" i="37"/>
  <c r="AI8" i="37" s="1"/>
  <c r="AG24" i="37"/>
  <c r="Y30" i="35"/>
  <c r="W30" i="35"/>
  <c r="AC30" i="35" s="1"/>
  <c r="S12" i="39"/>
  <c r="Y24" i="39"/>
  <c r="AK24" i="39" s="1"/>
  <c r="W24" i="39"/>
  <c r="BY9" i="79"/>
  <c r="Y27" i="37"/>
  <c r="AK27" i="37" s="1"/>
  <c r="W27" i="37"/>
  <c r="AW12" i="79"/>
  <c r="W34" i="33"/>
  <c r="BG22" i="90"/>
  <c r="AA16" i="55"/>
  <c r="Q16" i="55"/>
  <c r="W16" i="55" s="1"/>
  <c r="AI16" i="55"/>
  <c r="I34" i="55"/>
  <c r="M34" i="55" s="1"/>
  <c r="K62" i="96"/>
  <c r="I34" i="53" s="1"/>
  <c r="M34" i="53" s="1"/>
  <c r="Q34" i="53" s="1"/>
  <c r="W34" i="53" s="1"/>
  <c r="W27" i="45"/>
  <c r="AW10" i="37"/>
  <c r="CC17" i="79"/>
  <c r="CE17" i="79" s="1"/>
  <c r="AW13" i="37"/>
  <c r="AW21" i="37"/>
  <c r="AW9" i="37"/>
  <c r="AW12" i="37"/>
  <c r="I80" i="74"/>
  <c r="I88" i="52" s="1"/>
  <c r="M88" i="52" s="1"/>
  <c r="S24" i="33"/>
  <c r="I25" i="55"/>
  <c r="M25" i="55" s="1"/>
  <c r="K49" i="96"/>
  <c r="I25" i="53" s="1"/>
  <c r="M25" i="53" s="1"/>
  <c r="Q25" i="53" s="1"/>
  <c r="W25" i="53" s="1"/>
  <c r="CG15" i="79"/>
  <c r="CY15" i="84"/>
  <c r="CI15" i="79" s="1"/>
  <c r="CM15" i="79" s="1"/>
  <c r="CO15" i="79" s="1"/>
  <c r="W12" i="39" s="1"/>
  <c r="AO33" i="39"/>
  <c r="AM33" i="39"/>
  <c r="AS33" i="39" s="1"/>
  <c r="W25" i="36"/>
  <c r="AC25" i="36" s="1"/>
  <c r="AE20" i="79"/>
  <c r="AQ20" i="84"/>
  <c r="AG20" i="79" s="1"/>
  <c r="AK20" i="79" s="1"/>
  <c r="AM20" i="79" s="1"/>
  <c r="M9" i="42"/>
  <c r="AO42" i="37"/>
  <c r="AY42" i="37" s="1"/>
  <c r="AM42" i="37"/>
  <c r="AS42" i="37" s="1"/>
  <c r="AE18" i="79"/>
  <c r="AQ18" i="84"/>
  <c r="AG18" i="79" s="1"/>
  <c r="AK18" i="79" s="1"/>
  <c r="AM18" i="79" s="1"/>
  <c r="AM33" i="41"/>
  <c r="AS33" i="41" s="1"/>
  <c r="W43" i="45"/>
  <c r="W41" i="45"/>
  <c r="I49" i="74"/>
  <c r="I53" i="56" s="1"/>
  <c r="M53" i="56" s="1"/>
  <c r="AY28" i="44"/>
  <c r="W40" i="45"/>
  <c r="W28" i="45"/>
  <c r="AC28" i="45" s="1"/>
  <c r="Q22" i="48"/>
  <c r="AI22" i="48"/>
  <c r="AA22" i="48"/>
  <c r="AE22" i="48" s="1"/>
  <c r="BM16" i="76"/>
  <c r="I17" i="32" s="1"/>
  <c r="M17" i="32" s="1"/>
  <c r="AW16" i="76"/>
  <c r="I17" i="36" s="1"/>
  <c r="M17" i="36" s="1"/>
  <c r="AG16" i="76"/>
  <c r="I17" i="40" s="1"/>
  <c r="M17" i="40" s="1"/>
  <c r="Q16" i="76"/>
  <c r="I17" i="44" s="1"/>
  <c r="M17" i="44" s="1"/>
  <c r="BU16" i="76"/>
  <c r="I17" i="31" s="1"/>
  <c r="M17" i="31" s="1"/>
  <c r="BE16" i="76"/>
  <c r="I17" i="34" s="1"/>
  <c r="M17" i="34" s="1"/>
  <c r="AO16" i="76"/>
  <c r="I17" i="38" s="1"/>
  <c r="M17" i="38" s="1"/>
  <c r="Y16" i="76"/>
  <c r="I17" i="42" s="1"/>
  <c r="M17" i="42" s="1"/>
  <c r="I16" i="76"/>
  <c r="I17" i="46" s="1"/>
  <c r="M17" i="46" s="1"/>
  <c r="BY16" i="76"/>
  <c r="I17" i="30" s="1"/>
  <c r="M17" i="30" s="1"/>
  <c r="M16" i="76"/>
  <c r="I17" i="45" s="1"/>
  <c r="M17" i="45" s="1"/>
  <c r="BQ16" i="76"/>
  <c r="I30" i="52" s="1"/>
  <c r="M30" i="52" s="1"/>
  <c r="BI16" i="76"/>
  <c r="I17" i="33" s="1"/>
  <c r="M17" i="33" s="1"/>
  <c r="BA16" i="76"/>
  <c r="I17" i="35" s="1"/>
  <c r="M17" i="35" s="1"/>
  <c r="AS16" i="76"/>
  <c r="I17" i="37" s="1"/>
  <c r="M17" i="37" s="1"/>
  <c r="AK16" i="76"/>
  <c r="I17" i="39" s="1"/>
  <c r="M17" i="39" s="1"/>
  <c r="AC16" i="76"/>
  <c r="I17" i="41" s="1"/>
  <c r="M17" i="41" s="1"/>
  <c r="U16" i="76"/>
  <c r="I17" i="43" s="1"/>
  <c r="M17" i="43" s="1"/>
  <c r="AW22" i="43"/>
  <c r="AW23" i="43"/>
  <c r="AS11" i="79"/>
  <c r="AU11" i="79" s="1"/>
  <c r="AM8" i="43" s="1"/>
  <c r="AW34" i="43"/>
  <c r="AW26" i="43"/>
  <c r="AW8" i="43"/>
  <c r="AW24" i="43"/>
  <c r="I40" i="97"/>
  <c r="I9" i="24" s="1"/>
  <c r="M9" i="24" s="1"/>
  <c r="S9" i="24" s="1"/>
  <c r="K40" i="97"/>
  <c r="I12" i="24" s="1"/>
  <c r="M12" i="24" s="1"/>
  <c r="S12" i="24" s="1"/>
  <c r="BE22" i="89"/>
  <c r="BE14" i="89"/>
  <c r="BE15" i="89"/>
  <c r="BE16" i="89"/>
  <c r="BE17" i="89"/>
  <c r="BE9" i="89"/>
  <c r="BE18" i="89"/>
  <c r="BE23" i="89"/>
  <c r="BE19" i="89"/>
  <c r="BE11" i="89"/>
  <c r="BE20" i="89"/>
  <c r="BE12" i="89"/>
  <c r="BE21" i="89"/>
  <c r="BE13" i="89"/>
  <c r="BE8" i="89"/>
  <c r="BE10" i="89"/>
  <c r="AM12" i="37"/>
  <c r="AU12" i="37" s="1"/>
  <c r="Y31" i="31"/>
  <c r="W31" i="31"/>
  <c r="AC31" i="31" s="1"/>
  <c r="S23" i="45"/>
  <c r="Q23" i="45"/>
  <c r="CG10" i="79"/>
  <c r="CY10" i="84"/>
  <c r="CI10" i="79" s="1"/>
  <c r="CM10" i="79" s="1"/>
  <c r="CO10" i="79" s="1"/>
  <c r="W12" i="44" s="1"/>
  <c r="AW12" i="40"/>
  <c r="AW21" i="40"/>
  <c r="AW13" i="40"/>
  <c r="AW9" i="40"/>
  <c r="CC14" i="79"/>
  <c r="CE14" i="79" s="1"/>
  <c r="AM12" i="40" s="1"/>
  <c r="AW10" i="40"/>
  <c r="W32" i="42"/>
  <c r="AC32" i="42" s="1"/>
  <c r="W28" i="46"/>
  <c r="AC28" i="46" s="1"/>
  <c r="W38" i="97"/>
  <c r="I20" i="24" s="1"/>
  <c r="M20" i="24" s="1"/>
  <c r="S20" i="24" s="1"/>
  <c r="Y38" i="97"/>
  <c r="I21" i="24" s="1"/>
  <c r="M21" i="24" s="1"/>
  <c r="S21" i="24" s="1"/>
  <c r="I69" i="74"/>
  <c r="I33" i="52" s="1"/>
  <c r="M33" i="52" s="1"/>
  <c r="W40" i="31"/>
  <c r="AM33" i="35"/>
  <c r="AS33" i="35" s="1"/>
  <c r="S24" i="97"/>
  <c r="I39" i="42" s="1"/>
  <c r="M39" i="42" s="1"/>
  <c r="Q24" i="97"/>
  <c r="I38" i="42" s="1"/>
  <c r="M38" i="42" s="1"/>
  <c r="S37" i="97"/>
  <c r="I39" i="30" s="1"/>
  <c r="M39" i="30" s="1"/>
  <c r="Q37" i="97"/>
  <c r="I38" i="30" s="1"/>
  <c r="M38" i="30" s="1"/>
  <c r="Q35" i="97"/>
  <c r="I22" i="51" s="1"/>
  <c r="M22" i="51" s="1"/>
  <c r="S35" i="97"/>
  <c r="I23" i="51" s="1"/>
  <c r="M23" i="51" s="1"/>
  <c r="AG45" i="39"/>
  <c r="AG43" i="39"/>
  <c r="AG37" i="39"/>
  <c r="AG27" i="39"/>
  <c r="AG19" i="39"/>
  <c r="AG11" i="39"/>
  <c r="AG46" i="39"/>
  <c r="AG38" i="39"/>
  <c r="AG28" i="39"/>
  <c r="AG20" i="39"/>
  <c r="AG31" i="39"/>
  <c r="AI31" i="39" s="1"/>
  <c r="AG15" i="39"/>
  <c r="AG41" i="39"/>
  <c r="AG32" i="39"/>
  <c r="AG16" i="39"/>
  <c r="AG18" i="39"/>
  <c r="AG33" i="39"/>
  <c r="AG42" i="39"/>
  <c r="AI42" i="39" s="1"/>
  <c r="AG17" i="39"/>
  <c r="AG14" i="39"/>
  <c r="AG29" i="39"/>
  <c r="AG25" i="39"/>
  <c r="AG30" i="39"/>
  <c r="AG39" i="39"/>
  <c r="AG36" i="39"/>
  <c r="AG40" i="39"/>
  <c r="DI23" i="82"/>
  <c r="DQ23" i="82"/>
  <c r="DS23" i="82" s="1"/>
  <c r="W26" i="44"/>
  <c r="Y26" i="44" s="1"/>
  <c r="AK26" i="44" s="1"/>
  <c r="I79" i="74"/>
  <c r="I87" i="52" s="1"/>
  <c r="M87" i="52" s="1"/>
  <c r="AQ23" i="88"/>
  <c r="W41" i="36"/>
  <c r="W43" i="36"/>
  <c r="AO43" i="32"/>
  <c r="AM43" i="32"/>
  <c r="AS43" i="32" s="1"/>
  <c r="AQ23" i="91"/>
  <c r="I28" i="55"/>
  <c r="M28" i="55" s="1"/>
  <c r="K52" i="96"/>
  <c r="I28" i="53" s="1"/>
  <c r="M28" i="53" s="1"/>
  <c r="Q28" i="53" s="1"/>
  <c r="W28" i="53" s="1"/>
  <c r="I31" i="56"/>
  <c r="M31" i="56" s="1"/>
  <c r="K14" i="74"/>
  <c r="I31" i="54" s="1"/>
  <c r="M31" i="54" s="1"/>
  <c r="Y40" i="40"/>
  <c r="AK40" i="40" s="1"/>
  <c r="W40" i="40"/>
  <c r="Y23" i="43"/>
  <c r="W23" i="43"/>
  <c r="AC23" i="43" s="1"/>
  <c r="W27" i="38"/>
  <c r="AC27" i="38" s="1"/>
  <c r="W30" i="39"/>
  <c r="AC30" i="39" s="1"/>
  <c r="Y30" i="39"/>
  <c r="W26" i="31"/>
  <c r="AC26" i="31" s="1"/>
  <c r="W11" i="79"/>
  <c r="AA11" i="79" s="1"/>
  <c r="AC11" i="79" s="1"/>
  <c r="Y25" i="32"/>
  <c r="W25" i="32"/>
  <c r="AC25" i="32" s="1"/>
  <c r="AM29" i="45"/>
  <c r="AO29" i="45" s="1"/>
  <c r="AY29" i="45" s="1"/>
  <c r="Q23" i="46"/>
  <c r="S23" i="46" s="1"/>
  <c r="W41" i="41"/>
  <c r="W43" i="41"/>
  <c r="AE43" i="41" s="1"/>
  <c r="M9" i="26"/>
  <c r="AS24" i="32"/>
  <c r="S25" i="31"/>
  <c r="M10" i="23"/>
  <c r="W24" i="44"/>
  <c r="S25" i="36"/>
  <c r="BY19" i="79"/>
  <c r="AG9" i="90"/>
  <c r="AG23" i="90" s="1"/>
  <c r="AG45" i="32"/>
  <c r="AG43" i="32"/>
  <c r="AG37" i="32"/>
  <c r="AG27" i="32"/>
  <c r="AG19" i="32"/>
  <c r="AG11" i="32"/>
  <c r="AG46" i="32"/>
  <c r="AG38" i="32"/>
  <c r="AG28" i="32"/>
  <c r="AG20" i="32"/>
  <c r="AG39" i="32"/>
  <c r="AG29" i="32"/>
  <c r="AG31" i="32"/>
  <c r="AG15" i="32"/>
  <c r="AG14" i="32"/>
  <c r="AG16" i="32"/>
  <c r="AG30" i="32"/>
  <c r="AI30" i="32" s="1"/>
  <c r="AG40" i="32"/>
  <c r="AG36" i="32"/>
  <c r="AG17" i="32"/>
  <c r="AG32" i="32"/>
  <c r="AI32" i="32" s="1"/>
  <c r="AG18" i="32"/>
  <c r="AG25" i="32"/>
  <c r="AG41" i="32"/>
  <c r="AG33" i="32"/>
  <c r="AG42" i="32"/>
  <c r="Q26" i="42"/>
  <c r="S26" i="42"/>
  <c r="BY13" i="79"/>
  <c r="S25" i="43"/>
  <c r="S29" i="43"/>
  <c r="CC8" i="52"/>
  <c r="CA8" i="52"/>
  <c r="AA17" i="55"/>
  <c r="Q17" i="55"/>
  <c r="W17" i="55" s="1"/>
  <c r="AI17" i="55"/>
  <c r="M9" i="41"/>
  <c r="M9" i="40"/>
  <c r="AM28" i="35"/>
  <c r="AS28" i="35" s="1"/>
  <c r="AS31" i="45"/>
  <c r="W25" i="37"/>
  <c r="BU23" i="84"/>
  <c r="BG23" i="79" s="1"/>
  <c r="BK23" i="79" s="1"/>
  <c r="BM23" i="79" s="1"/>
  <c r="CC23" i="84"/>
  <c r="W32" i="44"/>
  <c r="AC32" i="44" s="1"/>
  <c r="W41" i="34"/>
  <c r="W43" i="34"/>
  <c r="AE43" i="34"/>
  <c r="S43" i="34"/>
  <c r="W23" i="89"/>
  <c r="BG8" i="89"/>
  <c r="BQ18" i="79"/>
  <c r="BU18" i="79" s="1"/>
  <c r="BW18" i="79" s="1"/>
  <c r="W30" i="38"/>
  <c r="AC30" i="38" s="1"/>
  <c r="Y30" i="38"/>
  <c r="AS14" i="75"/>
  <c r="I23" i="26" s="1"/>
  <c r="M23" i="26" s="1"/>
  <c r="AC14" i="75"/>
  <c r="M14" i="75"/>
  <c r="I30" i="23" s="1"/>
  <c r="M30" i="23" s="1"/>
  <c r="S30" i="23" s="1"/>
  <c r="BE14" i="75"/>
  <c r="E40" i="74" s="1"/>
  <c r="AO14" i="75"/>
  <c r="I23" i="27" s="1"/>
  <c r="M23" i="27" s="1"/>
  <c r="Y14" i="75"/>
  <c r="I14" i="75"/>
  <c r="I30" i="25" s="1"/>
  <c r="M30" i="25" s="1"/>
  <c r="S30" i="25" s="1"/>
  <c r="BA14" i="75"/>
  <c r="I42" i="11" s="1"/>
  <c r="M42" i="11" s="1"/>
  <c r="AK14" i="75"/>
  <c r="I40" i="11" s="1"/>
  <c r="M40" i="11" s="1"/>
  <c r="U14" i="75"/>
  <c r="I31" i="23" s="1"/>
  <c r="M31" i="23" s="1"/>
  <c r="S31" i="23" s="1"/>
  <c r="AW14" i="75"/>
  <c r="I41" i="11" s="1"/>
  <c r="M41" i="11" s="1"/>
  <c r="AG14" i="75"/>
  <c r="E14" i="73" s="1"/>
  <c r="Q14" i="75"/>
  <c r="I31" i="25" s="1"/>
  <c r="M31" i="25" s="1"/>
  <c r="S31" i="25" s="1"/>
  <c r="S32" i="35"/>
  <c r="W27" i="44"/>
  <c r="Y27" i="44" s="1"/>
  <c r="AK27" i="44" s="1"/>
  <c r="K55" i="74"/>
  <c r="I59" i="54" s="1"/>
  <c r="M59" i="54" s="1"/>
  <c r="I55" i="74"/>
  <c r="I59" i="56" s="1"/>
  <c r="M59" i="56" s="1"/>
  <c r="W42" i="97"/>
  <c r="E77" i="96" s="1"/>
  <c r="Y42" i="97"/>
  <c r="E78" i="96" s="1"/>
  <c r="I29" i="73"/>
  <c r="I80" i="25" s="1"/>
  <c r="M80" i="25" s="1"/>
  <c r="S80" i="25" s="1"/>
  <c r="W27" i="40"/>
  <c r="I33" i="18"/>
  <c r="M31" i="18"/>
  <c r="M33" i="18" s="1"/>
  <c r="G27" i="10" s="1"/>
  <c r="AE12" i="79"/>
  <c r="AM28" i="36"/>
  <c r="AS28" i="36" s="1"/>
  <c r="Y25" i="30"/>
  <c r="W25" i="30"/>
  <c r="AC25" i="30" s="1"/>
  <c r="S28" i="43"/>
  <c r="Q25" i="48"/>
  <c r="AI25" i="48"/>
  <c r="AA25" i="48"/>
  <c r="AE25" i="48" s="1"/>
  <c r="Y29" i="42"/>
  <c r="W29" i="42"/>
  <c r="AC29" i="42" s="1"/>
  <c r="BM15" i="76"/>
  <c r="I16" i="32" s="1"/>
  <c r="M16" i="32" s="1"/>
  <c r="AW15" i="76"/>
  <c r="I16" i="36" s="1"/>
  <c r="M16" i="36" s="1"/>
  <c r="AG15" i="76"/>
  <c r="I16" i="40" s="1"/>
  <c r="M16" i="40" s="1"/>
  <c r="Q15" i="76"/>
  <c r="I16" i="44" s="1"/>
  <c r="M16" i="44" s="1"/>
  <c r="BY15" i="76"/>
  <c r="I16" i="30" s="1"/>
  <c r="M16" i="30" s="1"/>
  <c r="BI15" i="76"/>
  <c r="I16" i="33" s="1"/>
  <c r="M16" i="33" s="1"/>
  <c r="AS15" i="76"/>
  <c r="I16" i="37" s="1"/>
  <c r="M16" i="37" s="1"/>
  <c r="AC15" i="76"/>
  <c r="I16" i="41" s="1"/>
  <c r="M16" i="41" s="1"/>
  <c r="M15" i="76"/>
  <c r="I16" i="45" s="1"/>
  <c r="M16" i="45" s="1"/>
  <c r="BU15" i="76"/>
  <c r="I16" i="31" s="1"/>
  <c r="M16" i="31" s="1"/>
  <c r="BE15" i="76"/>
  <c r="I16" i="34" s="1"/>
  <c r="M16" i="34" s="1"/>
  <c r="AO15" i="76"/>
  <c r="I16" i="38" s="1"/>
  <c r="M16" i="38" s="1"/>
  <c r="Y15" i="76"/>
  <c r="I16" i="42" s="1"/>
  <c r="M16" i="42" s="1"/>
  <c r="I15" i="76"/>
  <c r="I16" i="46" s="1"/>
  <c r="M16" i="46" s="1"/>
  <c r="BQ15" i="76"/>
  <c r="I28" i="52" s="1"/>
  <c r="M28" i="52" s="1"/>
  <c r="BA15" i="76"/>
  <c r="I16" i="35" s="1"/>
  <c r="M16" i="35" s="1"/>
  <c r="AK15" i="76"/>
  <c r="I16" i="39" s="1"/>
  <c r="M16" i="39" s="1"/>
  <c r="U15" i="76"/>
  <c r="I16" i="43" s="1"/>
  <c r="M16" i="43" s="1"/>
  <c r="AO19" i="79"/>
  <c r="AY34" i="37"/>
  <c r="AA36" i="55"/>
  <c r="Q36" i="55"/>
  <c r="W36" i="55" s="1"/>
  <c r="AI36" i="55"/>
  <c r="Y32" i="31"/>
  <c r="W32" i="31"/>
  <c r="AC32" i="31" s="1"/>
  <c r="Y23" i="37"/>
  <c r="AK23" i="37" s="1"/>
  <c r="W23" i="37"/>
  <c r="BC53" i="52"/>
  <c r="Y28" i="44"/>
  <c r="W28" i="44"/>
  <c r="AC28" i="44" s="1"/>
  <c r="I26" i="97"/>
  <c r="I36" i="40" s="1"/>
  <c r="K26" i="97"/>
  <c r="I37" i="40" s="1"/>
  <c r="M37" i="40" s="1"/>
  <c r="K41" i="97"/>
  <c r="I12" i="22" s="1"/>
  <c r="M12" i="22" s="1"/>
  <c r="S12" i="22" s="1"/>
  <c r="I41" i="97"/>
  <c r="I9" i="22" s="1"/>
  <c r="M9" i="22" s="1"/>
  <c r="S9" i="22" s="1"/>
  <c r="K31" i="97"/>
  <c r="I37" i="35" s="1"/>
  <c r="M37" i="35" s="1"/>
  <c r="I31" i="97"/>
  <c r="I36" i="35" s="1"/>
  <c r="S24" i="30"/>
  <c r="W31" i="41"/>
  <c r="AC31" i="41" s="1"/>
  <c r="S27" i="43"/>
  <c r="Y12" i="43"/>
  <c r="W12" i="43"/>
  <c r="AC12" i="43" s="1"/>
  <c r="W31" i="38"/>
  <c r="AC31" i="38" s="1"/>
  <c r="AM30" i="35"/>
  <c r="AS30" i="35" s="1"/>
  <c r="Y23" i="35"/>
  <c r="AK23" i="35" s="1"/>
  <c r="W23" i="35"/>
  <c r="AO24" i="39"/>
  <c r="BA24" i="39" s="1"/>
  <c r="AM24" i="39"/>
  <c r="AU24" i="39" s="1"/>
  <c r="CG9" i="79"/>
  <c r="CY9" i="84"/>
  <c r="CI9" i="79" s="1"/>
  <c r="CM9" i="79" s="1"/>
  <c r="CO9" i="79" s="1"/>
  <c r="W12" i="45" s="1"/>
  <c r="BG19" i="89"/>
  <c r="Y40" i="41"/>
  <c r="AK40" i="41" s="1"/>
  <c r="W40" i="41"/>
  <c r="AY31" i="35"/>
  <c r="W33" i="32"/>
  <c r="AC33" i="32" s="1"/>
  <c r="Y34" i="42"/>
  <c r="AK34" i="42" s="1"/>
  <c r="W34" i="42"/>
  <c r="AC12" i="42" l="1"/>
  <c r="AE12" i="42"/>
  <c r="Y12" i="42"/>
  <c r="AK12" i="42" s="1"/>
  <c r="I90" i="52"/>
  <c r="M90" i="52" s="1"/>
  <c r="K82" i="74"/>
  <c r="I56" i="50" s="1"/>
  <c r="M56" i="50" s="1"/>
  <c r="AS23" i="89"/>
  <c r="AS16" i="89"/>
  <c r="AS8" i="89"/>
  <c r="AS17" i="89"/>
  <c r="AS9" i="89"/>
  <c r="AS18" i="89"/>
  <c r="AS10" i="89"/>
  <c r="AS19" i="89"/>
  <c r="AS11" i="89"/>
  <c r="AS20" i="89"/>
  <c r="AS21" i="89"/>
  <c r="AS13" i="89"/>
  <c r="AS22" i="89"/>
  <c r="AS14" i="89"/>
  <c r="AS15" i="89"/>
  <c r="AS12" i="89"/>
  <c r="AC12" i="33"/>
  <c r="AE12" i="33"/>
  <c r="Y12" i="33"/>
  <c r="AK12" i="33" s="1"/>
  <c r="AC12" i="38"/>
  <c r="Y12" i="38"/>
  <c r="I94" i="52"/>
  <c r="M94" i="52" s="1"/>
  <c r="K86" i="74"/>
  <c r="I60" i="50" s="1"/>
  <c r="M60" i="50" s="1"/>
  <c r="AU12" i="40"/>
  <c r="AO12" i="40"/>
  <c r="BA12" i="40" s="1"/>
  <c r="AS12" i="40"/>
  <c r="AW24" i="46"/>
  <c r="AW8" i="46"/>
  <c r="AW22" i="46"/>
  <c r="AS8" i="79"/>
  <c r="AU8" i="79" s="1"/>
  <c r="AW26" i="46"/>
  <c r="AW34" i="46"/>
  <c r="AW23" i="46"/>
  <c r="I25" i="52"/>
  <c r="M25" i="52" s="1"/>
  <c r="K65" i="74"/>
  <c r="I18" i="50" s="1"/>
  <c r="M18" i="50" s="1"/>
  <c r="AC12" i="35"/>
  <c r="AE12" i="35"/>
  <c r="Y12" i="35"/>
  <c r="AK12" i="35" s="1"/>
  <c r="I29" i="52"/>
  <c r="M29" i="52" s="1"/>
  <c r="K67" i="74"/>
  <c r="I20" i="50" s="1"/>
  <c r="M20" i="50" s="1"/>
  <c r="I15" i="52"/>
  <c r="M15" i="52" s="1"/>
  <c r="K62" i="74"/>
  <c r="I12" i="50" s="1"/>
  <c r="M12" i="50" s="1"/>
  <c r="I91" i="52"/>
  <c r="M91" i="52" s="1"/>
  <c r="K83" i="74"/>
  <c r="I57" i="50" s="1"/>
  <c r="M57" i="50" s="1"/>
  <c r="AE12" i="37"/>
  <c r="AC12" i="37"/>
  <c r="Y12" i="37"/>
  <c r="AK12" i="37" s="1"/>
  <c r="I23" i="52"/>
  <c r="M23" i="52" s="1"/>
  <c r="K64" i="74"/>
  <c r="I17" i="50" s="1"/>
  <c r="M17" i="50" s="1"/>
  <c r="AE12" i="40"/>
  <c r="AC12" i="40"/>
  <c r="Y12" i="40"/>
  <c r="AK12" i="40" s="1"/>
  <c r="AC12" i="45"/>
  <c r="AE12" i="45"/>
  <c r="Y12" i="45"/>
  <c r="AK12" i="45" s="1"/>
  <c r="AO12" i="43"/>
  <c r="AY12" i="43" s="1"/>
  <c r="AS12" i="43"/>
  <c r="AC12" i="39"/>
  <c r="AE12" i="39"/>
  <c r="Y12" i="39"/>
  <c r="AK12" i="39" s="1"/>
  <c r="I93" i="52"/>
  <c r="M93" i="52" s="1"/>
  <c r="K85" i="74"/>
  <c r="I59" i="50" s="1"/>
  <c r="M59" i="50" s="1"/>
  <c r="AE12" i="44"/>
  <c r="AC12" i="44"/>
  <c r="Y12" i="44"/>
  <c r="AK12" i="44" s="1"/>
  <c r="AU43" i="43"/>
  <c r="AS43" i="43"/>
  <c r="AO43" i="43"/>
  <c r="BA43" i="43" s="1"/>
  <c r="I31" i="52"/>
  <c r="M31" i="52" s="1"/>
  <c r="K68" i="74"/>
  <c r="I21" i="50" s="1"/>
  <c r="M21" i="50" s="1"/>
  <c r="BA27" i="37"/>
  <c r="AY27" i="37"/>
  <c r="AI23" i="90"/>
  <c r="AI22" i="90"/>
  <c r="AI20" i="90"/>
  <c r="AI19" i="90"/>
  <c r="AI18" i="90"/>
  <c r="AI10" i="90"/>
  <c r="AI21" i="90"/>
  <c r="AI11" i="90"/>
  <c r="AI12" i="90"/>
  <c r="AI13" i="90"/>
  <c r="AI14" i="90"/>
  <c r="AI15" i="90"/>
  <c r="AI16" i="90"/>
  <c r="AI8" i="90"/>
  <c r="AI17" i="90"/>
  <c r="AI9" i="90"/>
  <c r="AC12" i="46"/>
  <c r="AE12" i="46"/>
  <c r="Y12" i="46"/>
  <c r="AK12" i="46" s="1"/>
  <c r="AM23" i="46"/>
  <c r="BA43" i="38"/>
  <c r="AY43" i="38"/>
  <c r="AO8" i="36"/>
  <c r="AS8" i="36"/>
  <c r="AC12" i="34"/>
  <c r="Y12" i="34"/>
  <c r="AS19" i="90"/>
  <c r="AS21" i="90"/>
  <c r="AS15" i="90"/>
  <c r="AS16" i="90"/>
  <c r="AS8" i="90"/>
  <c r="AS17" i="90"/>
  <c r="AS9" i="90"/>
  <c r="AS20" i="90"/>
  <c r="AS18" i="90"/>
  <c r="AS10" i="90"/>
  <c r="AS22" i="90"/>
  <c r="AS11" i="90"/>
  <c r="AS23" i="90"/>
  <c r="AS12" i="90"/>
  <c r="AS13" i="90"/>
  <c r="AS14" i="90"/>
  <c r="BA16" i="43"/>
  <c r="AK16" i="43"/>
  <c r="Q16" i="43"/>
  <c r="S16" i="43" s="1"/>
  <c r="AU16" i="43"/>
  <c r="AE16" i="43"/>
  <c r="AM8" i="51"/>
  <c r="Q58" i="50"/>
  <c r="W58" i="50" s="1"/>
  <c r="Y58" i="50"/>
  <c r="AI25" i="35"/>
  <c r="BA18" i="45"/>
  <c r="AK18" i="45"/>
  <c r="Q18" i="45"/>
  <c r="S18" i="45" s="1"/>
  <c r="AU18" i="45"/>
  <c r="AE18" i="45"/>
  <c r="Q37" i="46"/>
  <c r="AU15" i="45"/>
  <c r="AE15" i="45"/>
  <c r="BA15" i="45"/>
  <c r="AK15" i="45"/>
  <c r="Q15" i="45"/>
  <c r="S15" i="45" s="1"/>
  <c r="BA16" i="38"/>
  <c r="AK16" i="38"/>
  <c r="AE16" i="38"/>
  <c r="AU16" i="38"/>
  <c r="Q16" i="38"/>
  <c r="AM28" i="43"/>
  <c r="AS28" i="43" s="1"/>
  <c r="AI25" i="39"/>
  <c r="BA17" i="41"/>
  <c r="AK17" i="41"/>
  <c r="Q17" i="41"/>
  <c r="AU17" i="41"/>
  <c r="AE17" i="41"/>
  <c r="AW12" i="45"/>
  <c r="CC9" i="79"/>
  <c r="CE9" i="79" s="1"/>
  <c r="AM12" i="45" s="1"/>
  <c r="AW21" i="45"/>
  <c r="AW10" i="45"/>
  <c r="AW13" i="45"/>
  <c r="AW9" i="45"/>
  <c r="AC24" i="41"/>
  <c r="AE24" i="41"/>
  <c r="AM31" i="40"/>
  <c r="AS31" i="40" s="1"/>
  <c r="AO31" i="40"/>
  <c r="AY31" i="40" s="1"/>
  <c r="BA13" i="32"/>
  <c r="AK13" i="32"/>
  <c r="Q13" i="32"/>
  <c r="AU13" i="32"/>
  <c r="AE13" i="32"/>
  <c r="Y33" i="32"/>
  <c r="AC40" i="41"/>
  <c r="AE40" i="41"/>
  <c r="AC23" i="35"/>
  <c r="AE23" i="35"/>
  <c r="AM27" i="43"/>
  <c r="AS27" i="43" s="1"/>
  <c r="AW26" i="31"/>
  <c r="AW22" i="31"/>
  <c r="AW23" i="31"/>
  <c r="AW23" i="35"/>
  <c r="AS19" i="79"/>
  <c r="AU19" i="79" s="1"/>
  <c r="AW8" i="31"/>
  <c r="AW26" i="35"/>
  <c r="AW22" i="35"/>
  <c r="AW24" i="35"/>
  <c r="AW8" i="35"/>
  <c r="AW34" i="35"/>
  <c r="AW34" i="31"/>
  <c r="AW24" i="31"/>
  <c r="BA16" i="34"/>
  <c r="AK16" i="34"/>
  <c r="S16" i="34"/>
  <c r="Q16" i="34"/>
  <c r="AU16" i="34"/>
  <c r="AE16" i="34"/>
  <c r="BA16" i="40"/>
  <c r="AK16" i="40"/>
  <c r="Q16" i="40"/>
  <c r="AU16" i="40"/>
  <c r="AE16" i="40"/>
  <c r="Y32" i="44"/>
  <c r="AW21" i="41"/>
  <c r="AW13" i="41"/>
  <c r="AW12" i="41"/>
  <c r="AW9" i="41"/>
  <c r="CC13" i="79"/>
  <c r="CE13" i="79" s="1"/>
  <c r="AM12" i="41" s="1"/>
  <c r="AW10" i="41"/>
  <c r="AI33" i="32"/>
  <c r="AI28" i="32"/>
  <c r="AC40" i="40"/>
  <c r="AE40" i="40"/>
  <c r="Q39" i="30"/>
  <c r="AU39" i="30"/>
  <c r="AE39" i="30"/>
  <c r="BA39" i="30"/>
  <c r="AK39" i="30"/>
  <c r="Y28" i="46"/>
  <c r="AY12" i="40"/>
  <c r="BA17" i="39"/>
  <c r="AK17" i="39"/>
  <c r="S17" i="39"/>
  <c r="Q17" i="39"/>
  <c r="AU17" i="39"/>
  <c r="AE17" i="39"/>
  <c r="AU17" i="42"/>
  <c r="AE17" i="42"/>
  <c r="BA17" i="42"/>
  <c r="AK17" i="42"/>
  <c r="S17" i="42"/>
  <c r="Q17" i="42"/>
  <c r="Y28" i="45"/>
  <c r="Y43" i="45"/>
  <c r="AK43" i="45" s="1"/>
  <c r="AE43" i="45"/>
  <c r="AC43" i="45"/>
  <c r="AS40" i="45"/>
  <c r="AA25" i="55"/>
  <c r="Q25" i="55"/>
  <c r="W25" i="55" s="1"/>
  <c r="AI25" i="55"/>
  <c r="AC24" i="39"/>
  <c r="AE24" i="39"/>
  <c r="S13" i="37"/>
  <c r="Q13" i="37"/>
  <c r="Q13" i="46"/>
  <c r="AM29" i="33"/>
  <c r="AS29" i="33" s="1"/>
  <c r="AM57" i="56"/>
  <c r="Q57" i="56"/>
  <c r="W57" i="56" s="1"/>
  <c r="AI57" i="56"/>
  <c r="AC57" i="56"/>
  <c r="AS57" i="56"/>
  <c r="Y57" i="56"/>
  <c r="AM32" i="37"/>
  <c r="AS32" i="37" s="1"/>
  <c r="AO12" i="38"/>
  <c r="AY12" i="38" s="1"/>
  <c r="AM12" i="38"/>
  <c r="AS12" i="38" s="1"/>
  <c r="AU41" i="42"/>
  <c r="AO41" i="42"/>
  <c r="BA41" i="42" s="1"/>
  <c r="AS41" i="42"/>
  <c r="Y28" i="35"/>
  <c r="Y29" i="43"/>
  <c r="AI29" i="43" s="1"/>
  <c r="W8" i="51"/>
  <c r="Y31" i="34"/>
  <c r="AI17" i="88"/>
  <c r="AI9" i="88"/>
  <c r="AI18" i="88"/>
  <c r="AI10" i="88"/>
  <c r="AI19" i="88"/>
  <c r="AI11" i="88"/>
  <c r="AI20" i="88"/>
  <c r="AI12" i="88"/>
  <c r="AI21" i="88"/>
  <c r="AI13" i="88"/>
  <c r="AI23" i="88"/>
  <c r="AI22" i="88"/>
  <c r="AI14" i="88"/>
  <c r="AI15" i="88"/>
  <c r="AI16" i="88"/>
  <c r="AI8" i="88"/>
  <c r="CG92" i="52"/>
  <c r="BQ92" i="52"/>
  <c r="AI92" i="52"/>
  <c r="Q92" i="52"/>
  <c r="W92" i="52" s="1"/>
  <c r="BM92" i="52"/>
  <c r="AW92" i="52"/>
  <c r="CA92" i="52"/>
  <c r="CE92" i="52" s="1"/>
  <c r="AS92" i="52"/>
  <c r="AC92" i="52"/>
  <c r="BW92" i="52"/>
  <c r="BG92" i="52"/>
  <c r="Y92" i="52"/>
  <c r="BC92" i="52"/>
  <c r="AM92" i="52"/>
  <c r="AQ92" i="52" s="1"/>
  <c r="BA39" i="33"/>
  <c r="AK39" i="33"/>
  <c r="S39" i="33"/>
  <c r="Q39" i="33"/>
  <c r="AU39" i="33"/>
  <c r="AE39" i="33"/>
  <c r="W23" i="42"/>
  <c r="AU8" i="39"/>
  <c r="G10" i="103"/>
  <c r="G9" i="103"/>
  <c r="AI24" i="39"/>
  <c r="AO30" i="31"/>
  <c r="AY30" i="31" s="1"/>
  <c r="Q39" i="34"/>
  <c r="AU39" i="34"/>
  <c r="AE39" i="34"/>
  <c r="BA39" i="34"/>
  <c r="AK39" i="34"/>
  <c r="S39" i="34"/>
  <c r="W42" i="35"/>
  <c r="Y42" i="35" s="1"/>
  <c r="AO85" i="52"/>
  <c r="AQ85" i="52" s="1"/>
  <c r="AM85" i="52"/>
  <c r="Q37" i="41"/>
  <c r="AM40" i="46"/>
  <c r="AS40" i="46" s="1"/>
  <c r="AU18" i="43"/>
  <c r="AE18" i="43"/>
  <c r="BA18" i="43"/>
  <c r="AK18" i="43"/>
  <c r="S18" i="43"/>
  <c r="Q18" i="43"/>
  <c r="AU18" i="31"/>
  <c r="AE18" i="31"/>
  <c r="BA18" i="31"/>
  <c r="AK18" i="31"/>
  <c r="Q18" i="31"/>
  <c r="Y40" i="34"/>
  <c r="AU41" i="33"/>
  <c r="AO41" i="33"/>
  <c r="BA41" i="33" s="1"/>
  <c r="AS41" i="33"/>
  <c r="Y33" i="43"/>
  <c r="AI33" i="43" s="1"/>
  <c r="AO43" i="40"/>
  <c r="BA43" i="40" s="1"/>
  <c r="AM43" i="40"/>
  <c r="AI29" i="46"/>
  <c r="BA39" i="39"/>
  <c r="AK39" i="39"/>
  <c r="Q39" i="39"/>
  <c r="AU39" i="39"/>
  <c r="AE39" i="39"/>
  <c r="M36" i="46"/>
  <c r="I44" i="46"/>
  <c r="AI29" i="37"/>
  <c r="AG9" i="38"/>
  <c r="AG21" i="38"/>
  <c r="AG13" i="38"/>
  <c r="AG10" i="38"/>
  <c r="AG12" i="38"/>
  <c r="AI12" i="38" s="1"/>
  <c r="Y41" i="35"/>
  <c r="AK41" i="35" s="1"/>
  <c r="AE41" i="35"/>
  <c r="AC41" i="35"/>
  <c r="Y27" i="34"/>
  <c r="AY83" i="52"/>
  <c r="BA83" i="52" s="1"/>
  <c r="AW83" i="52"/>
  <c r="BC83" i="52" s="1"/>
  <c r="AU15" i="46"/>
  <c r="AE15" i="46"/>
  <c r="BA15" i="46"/>
  <c r="AK15" i="46"/>
  <c r="Q15" i="46"/>
  <c r="Q15" i="38"/>
  <c r="AK15" i="38"/>
  <c r="BA15" i="38"/>
  <c r="AE15" i="38"/>
  <c r="AU15" i="38"/>
  <c r="S15" i="38"/>
  <c r="AU15" i="35"/>
  <c r="AE15" i="35"/>
  <c r="Q15" i="35"/>
  <c r="BA15" i="35"/>
  <c r="S15" i="35"/>
  <c r="AK15" i="35"/>
  <c r="I51" i="52"/>
  <c r="M51" i="52" s="1"/>
  <c r="K25" i="74"/>
  <c r="I36" i="50" s="1"/>
  <c r="M36" i="50" s="1"/>
  <c r="I48" i="52"/>
  <c r="M48" i="52" s="1"/>
  <c r="K22" i="74"/>
  <c r="I33" i="50" s="1"/>
  <c r="M33" i="50" s="1"/>
  <c r="AM30" i="33"/>
  <c r="AS30" i="33" s="1"/>
  <c r="AO30" i="33"/>
  <c r="AY30" i="33" s="1"/>
  <c r="K51" i="74"/>
  <c r="I55" i="54" s="1"/>
  <c r="M55" i="54" s="1"/>
  <c r="AW9" i="36"/>
  <c r="AW21" i="36"/>
  <c r="AW13" i="36"/>
  <c r="CC18" i="79"/>
  <c r="CE18" i="79" s="1"/>
  <c r="AM12" i="36" s="1"/>
  <c r="AW12" i="36"/>
  <c r="AW10" i="36"/>
  <c r="Y33" i="30"/>
  <c r="AC25" i="39"/>
  <c r="AE25" i="39"/>
  <c r="AI33" i="33"/>
  <c r="AM12" i="42"/>
  <c r="AO12" i="42" s="1"/>
  <c r="W42" i="36"/>
  <c r="AC26" i="37"/>
  <c r="AE26" i="37"/>
  <c r="AO29" i="36"/>
  <c r="AY29" i="36" s="1"/>
  <c r="AM29" i="36"/>
  <c r="AS29" i="36" s="1"/>
  <c r="BA38" i="43"/>
  <c r="AK38" i="43"/>
  <c r="S38" i="43"/>
  <c r="Q38" i="43"/>
  <c r="AU38" i="43"/>
  <c r="AE38" i="43"/>
  <c r="W24" i="36"/>
  <c r="Y31" i="44"/>
  <c r="W26" i="32"/>
  <c r="AC26" i="32" s="1"/>
  <c r="CG23" i="79"/>
  <c r="CY23" i="84"/>
  <c r="CI23" i="79" s="1"/>
  <c r="CM23" i="79" s="1"/>
  <c r="CO23" i="79" s="1"/>
  <c r="W12" i="30" s="1"/>
  <c r="AW23" i="38"/>
  <c r="AW24" i="38"/>
  <c r="AS16" i="79"/>
  <c r="AU16" i="79" s="1"/>
  <c r="AM23" i="38" s="1"/>
  <c r="AW8" i="38"/>
  <c r="AW34" i="38"/>
  <c r="AW22" i="38"/>
  <c r="AW26" i="38"/>
  <c r="M8" i="24"/>
  <c r="AW24" i="33"/>
  <c r="AW8" i="33"/>
  <c r="AS21" i="79"/>
  <c r="AU21" i="79" s="1"/>
  <c r="AW34" i="33"/>
  <c r="AW26" i="33"/>
  <c r="AW23" i="33"/>
  <c r="AW22" i="33"/>
  <c r="BA11" i="36"/>
  <c r="AK11" i="36"/>
  <c r="S11" i="36"/>
  <c r="Q11" i="36"/>
  <c r="AU11" i="36"/>
  <c r="AE11" i="36"/>
  <c r="Q11" i="43"/>
  <c r="S11" i="43" s="1"/>
  <c r="AU11" i="43"/>
  <c r="AE11" i="43"/>
  <c r="BA11" i="43"/>
  <c r="AK11" i="43"/>
  <c r="AU11" i="30"/>
  <c r="AE11" i="30"/>
  <c r="BA11" i="30"/>
  <c r="AK11" i="30"/>
  <c r="Q11" i="30"/>
  <c r="AG23" i="36"/>
  <c r="AG24" i="36"/>
  <c r="AG22" i="36"/>
  <c r="AG8" i="36"/>
  <c r="AG26" i="36"/>
  <c r="AG34" i="36"/>
  <c r="AI34" i="36" s="1"/>
  <c r="AM25" i="46"/>
  <c r="K33" i="73"/>
  <c r="I65" i="23" s="1"/>
  <c r="M65" i="23" s="1"/>
  <c r="S65" i="23" s="1"/>
  <c r="AI40" i="45"/>
  <c r="AM25" i="45"/>
  <c r="AO29" i="39"/>
  <c r="AM29" i="39"/>
  <c r="AS29" i="39" s="1"/>
  <c r="BK78" i="52"/>
  <c r="BK79" i="52" s="1"/>
  <c r="AI42" i="40"/>
  <c r="AI28" i="40"/>
  <c r="Y43" i="33"/>
  <c r="AK43" i="33" s="1"/>
  <c r="AC43" i="33"/>
  <c r="AE43" i="33"/>
  <c r="AC40" i="44"/>
  <c r="AE40" i="44"/>
  <c r="BG79" i="52"/>
  <c r="BM79" i="52" s="1"/>
  <c r="BE79" i="52"/>
  <c r="AC12" i="41"/>
  <c r="AE12" i="41"/>
  <c r="AM12" i="44"/>
  <c r="AU12" i="44" s="1"/>
  <c r="BY80" i="52"/>
  <c r="BY81" i="52"/>
  <c r="BY82" i="52"/>
  <c r="BY83" i="52"/>
  <c r="BY84" i="52"/>
  <c r="BY85" i="52"/>
  <c r="I74" i="96"/>
  <c r="I13" i="24" s="1"/>
  <c r="M13" i="24" s="1"/>
  <c r="S13" i="24" s="1"/>
  <c r="K25" i="73"/>
  <c r="I68" i="23" s="1"/>
  <c r="M68" i="23" s="1"/>
  <c r="S68" i="23" s="1"/>
  <c r="Q9" i="39"/>
  <c r="Y26" i="34"/>
  <c r="AC42" i="32"/>
  <c r="AE42" i="32"/>
  <c r="AI32" i="44"/>
  <c r="AI28" i="44"/>
  <c r="Q14" i="45"/>
  <c r="S14" i="44"/>
  <c r="Q14" i="44"/>
  <c r="AM33" i="33"/>
  <c r="K31" i="73"/>
  <c r="I86" i="23" s="1"/>
  <c r="M86" i="23" s="1"/>
  <c r="S86" i="23" s="1"/>
  <c r="AU40" i="37"/>
  <c r="AS40" i="37"/>
  <c r="AI29" i="38"/>
  <c r="AO27" i="36"/>
  <c r="AM28" i="32"/>
  <c r="BA9" i="30"/>
  <c r="AK9" i="30"/>
  <c r="S9" i="30"/>
  <c r="Q9" i="30"/>
  <c r="AU9" i="30"/>
  <c r="AE9" i="30"/>
  <c r="AI31" i="42"/>
  <c r="AI30" i="42"/>
  <c r="Y33" i="44"/>
  <c r="AI33" i="44" s="1"/>
  <c r="W12" i="31"/>
  <c r="BG9" i="79"/>
  <c r="BK9" i="79" s="1"/>
  <c r="BM9" i="79" s="1"/>
  <c r="AY34" i="32"/>
  <c r="AM31" i="41"/>
  <c r="M36" i="42"/>
  <c r="I44" i="42"/>
  <c r="W8" i="31"/>
  <c r="W8" i="35"/>
  <c r="Q19" i="38"/>
  <c r="S19" i="38"/>
  <c r="AK19" i="38"/>
  <c r="BA19" i="38"/>
  <c r="AE19" i="38"/>
  <c r="AU19" i="38"/>
  <c r="BA19" i="41"/>
  <c r="AK19" i="41"/>
  <c r="Q19" i="41"/>
  <c r="AU19" i="41"/>
  <c r="AE19" i="41"/>
  <c r="AO25" i="30"/>
  <c r="AY25" i="30" s="1"/>
  <c r="K23" i="73"/>
  <c r="I59" i="23" s="1"/>
  <c r="M59" i="23" s="1"/>
  <c r="S59" i="23" s="1"/>
  <c r="AC25" i="40"/>
  <c r="AE25" i="40"/>
  <c r="W24" i="42"/>
  <c r="AI40" i="34"/>
  <c r="S9" i="45"/>
  <c r="Q9" i="45"/>
  <c r="Y43" i="42"/>
  <c r="AK43" i="42" s="1"/>
  <c r="AC43" i="42"/>
  <c r="AE43" i="42"/>
  <c r="S10" i="25"/>
  <c r="AI18" i="77"/>
  <c r="AK18" i="77" s="1"/>
  <c r="I27" i="16" s="1"/>
  <c r="M27" i="16" s="1"/>
  <c r="AI20" i="77"/>
  <c r="AK20" i="77" s="1"/>
  <c r="I29" i="16" s="1"/>
  <c r="M29" i="16" s="1"/>
  <c r="AI9" i="77"/>
  <c r="AK9" i="77" s="1"/>
  <c r="I18" i="16" s="1"/>
  <c r="AI19" i="77"/>
  <c r="AK19" i="77" s="1"/>
  <c r="I28" i="16" s="1"/>
  <c r="M28" i="16" s="1"/>
  <c r="AY18" i="77"/>
  <c r="BA18" i="77" s="1"/>
  <c r="E87" i="74" s="1"/>
  <c r="AY20" i="77"/>
  <c r="BA20" i="77" s="1"/>
  <c r="E89" i="74" s="1"/>
  <c r="AY9" i="77"/>
  <c r="BA9" i="77" s="1"/>
  <c r="E78" i="74" s="1"/>
  <c r="AY19" i="77"/>
  <c r="BA19" i="77" s="1"/>
  <c r="E88" i="74" s="1"/>
  <c r="AM25" i="32"/>
  <c r="AI40" i="36"/>
  <c r="AI33" i="36"/>
  <c r="BA39" i="44"/>
  <c r="AK39" i="44"/>
  <c r="Q39" i="44"/>
  <c r="AU39" i="44"/>
  <c r="AE39" i="44"/>
  <c r="Y32" i="33"/>
  <c r="AC27" i="41"/>
  <c r="AE27" i="41"/>
  <c r="AY33" i="30"/>
  <c r="AY34" i="42"/>
  <c r="AM23" i="32"/>
  <c r="BA16" i="31"/>
  <c r="AK16" i="31"/>
  <c r="Q16" i="31"/>
  <c r="AU16" i="31"/>
  <c r="AE16" i="31"/>
  <c r="Y42" i="42"/>
  <c r="AK42" i="42" s="1"/>
  <c r="W42" i="42"/>
  <c r="AA12" i="55"/>
  <c r="Q12" i="55"/>
  <c r="W12" i="55" s="1"/>
  <c r="AI12" i="55"/>
  <c r="BA8" i="37"/>
  <c r="Q38" i="41"/>
  <c r="Y41" i="33"/>
  <c r="AK41" i="33" s="1"/>
  <c r="AE41" i="33"/>
  <c r="AC41" i="33"/>
  <c r="S14" i="37"/>
  <c r="Q14" i="37"/>
  <c r="AI28" i="38"/>
  <c r="BO9" i="79"/>
  <c r="CE9" i="84"/>
  <c r="BQ9" i="79" s="1"/>
  <c r="BU9" i="79" s="1"/>
  <c r="BW9" i="79" s="1"/>
  <c r="BA19" i="36"/>
  <c r="AK19" i="36"/>
  <c r="Q19" i="36"/>
  <c r="S19" i="36" s="1"/>
  <c r="AU19" i="36"/>
  <c r="AE19" i="36"/>
  <c r="Q19" i="37"/>
  <c r="AU19" i="37"/>
  <c r="AE19" i="37"/>
  <c r="BA19" i="37"/>
  <c r="AK19" i="37"/>
  <c r="S19" i="37"/>
  <c r="W23" i="34"/>
  <c r="AC23" i="34" s="1"/>
  <c r="AI40" i="41"/>
  <c r="G20" i="77"/>
  <c r="I20" i="77" s="1"/>
  <c r="I51" i="56" s="1"/>
  <c r="M51" i="56" s="1"/>
  <c r="G9" i="77"/>
  <c r="I9" i="77" s="1"/>
  <c r="I25" i="56" s="1"/>
  <c r="M25" i="56" s="1"/>
  <c r="G19" i="77"/>
  <c r="I19" i="77" s="1"/>
  <c r="I30" i="56" s="1"/>
  <c r="M30" i="56" s="1"/>
  <c r="G18" i="77"/>
  <c r="I18" i="77" s="1"/>
  <c r="I47" i="56" s="1"/>
  <c r="AM28" i="46"/>
  <c r="I44" i="40"/>
  <c r="M36" i="40"/>
  <c r="BA16" i="39"/>
  <c r="AK16" i="39"/>
  <c r="Q16" i="39"/>
  <c r="AU16" i="39"/>
  <c r="AE16" i="39"/>
  <c r="BA16" i="32"/>
  <c r="AK16" i="32"/>
  <c r="S16" i="32"/>
  <c r="Q16" i="32"/>
  <c r="AU16" i="32"/>
  <c r="AE16" i="32"/>
  <c r="K29" i="73"/>
  <c r="I80" i="23" s="1"/>
  <c r="M80" i="23" s="1"/>
  <c r="S80" i="23" s="1"/>
  <c r="AO28" i="35"/>
  <c r="AY28" i="35" s="1"/>
  <c r="CG8" i="52"/>
  <c r="AI25" i="32"/>
  <c r="AC24" i="44"/>
  <c r="AE24" i="44"/>
  <c r="Y43" i="41"/>
  <c r="AK43" i="41" s="1"/>
  <c r="AC43" i="41"/>
  <c r="Y27" i="38"/>
  <c r="AI27" i="38" s="1"/>
  <c r="Q31" i="54"/>
  <c r="W31" i="54" s="1"/>
  <c r="Y43" i="36"/>
  <c r="AK43" i="36" s="1"/>
  <c r="AC43" i="36"/>
  <c r="BA39" i="42"/>
  <c r="AK39" i="42"/>
  <c r="S39" i="42"/>
  <c r="Q39" i="42"/>
  <c r="AU39" i="42"/>
  <c r="AE39" i="42"/>
  <c r="K69" i="74"/>
  <c r="I22" i="50" s="1"/>
  <c r="M22" i="50" s="1"/>
  <c r="Y32" i="42"/>
  <c r="BA17" i="35"/>
  <c r="AK17" i="35"/>
  <c r="S17" i="35"/>
  <c r="Q17" i="35"/>
  <c r="AU17" i="35"/>
  <c r="AE17" i="35"/>
  <c r="BA17" i="34"/>
  <c r="AK17" i="34"/>
  <c r="S17" i="34"/>
  <c r="Q17" i="34"/>
  <c r="AU17" i="34"/>
  <c r="AE17" i="34"/>
  <c r="AE40" i="45"/>
  <c r="AC40" i="45"/>
  <c r="AO33" i="41"/>
  <c r="Q9" i="42"/>
  <c r="AC88" i="52"/>
  <c r="BW88" i="52"/>
  <c r="BG88" i="52"/>
  <c r="AM88" i="52"/>
  <c r="AQ88" i="52" s="1"/>
  <c r="BQ88" i="52"/>
  <c r="AI88" i="52"/>
  <c r="Q88" i="52"/>
  <c r="W88" i="52" s="1"/>
  <c r="BM88" i="52"/>
  <c r="AW88" i="52"/>
  <c r="BC88" i="52" s="1"/>
  <c r="CA88" i="52"/>
  <c r="CE88" i="52" s="1"/>
  <c r="AC34" i="33"/>
  <c r="AE34" i="33"/>
  <c r="AM12" i="39"/>
  <c r="AO12" i="39" s="1"/>
  <c r="BA12" i="39" s="1"/>
  <c r="AI26" i="37"/>
  <c r="M36" i="43"/>
  <c r="I44" i="43"/>
  <c r="BO11" i="51"/>
  <c r="BS11" i="51" s="1"/>
  <c r="AY11" i="51"/>
  <c r="AI11" i="51"/>
  <c r="AM11" i="51" s="1"/>
  <c r="Q11" i="51"/>
  <c r="W11" i="51" s="1"/>
  <c r="BG11" i="51"/>
  <c r="AQ11" i="51"/>
  <c r="AA11" i="51"/>
  <c r="BA13" i="43"/>
  <c r="AK13" i="43"/>
  <c r="Q13" i="43"/>
  <c r="AU13" i="43"/>
  <c r="AE13" i="43"/>
  <c r="AU13" i="38"/>
  <c r="AE13" i="38"/>
  <c r="Q13" i="38"/>
  <c r="AK13" i="38"/>
  <c r="BA13" i="38"/>
  <c r="AY41" i="42"/>
  <c r="Q9" i="44"/>
  <c r="AG10" i="31"/>
  <c r="AG12" i="31"/>
  <c r="AG21" i="35"/>
  <c r="AG9" i="35"/>
  <c r="AG12" i="35"/>
  <c r="AI12" i="35" s="1"/>
  <c r="AG13" i="35"/>
  <c r="AG10" i="35"/>
  <c r="AG13" i="31"/>
  <c r="AG9" i="31"/>
  <c r="AG21" i="31"/>
  <c r="AM25" i="34"/>
  <c r="AS25" i="34" s="1"/>
  <c r="Y26" i="36"/>
  <c r="W26" i="36"/>
  <c r="AC26" i="36" s="1"/>
  <c r="AM23" i="39"/>
  <c r="AM33" i="34"/>
  <c r="AS33" i="34" s="1"/>
  <c r="S42" i="42"/>
  <c r="Y41" i="39"/>
  <c r="AK41" i="39" s="1"/>
  <c r="AE41" i="39"/>
  <c r="AC41" i="39"/>
  <c r="BA38" i="46"/>
  <c r="AK38" i="46"/>
  <c r="S38" i="46"/>
  <c r="Q38" i="46"/>
  <c r="AU38" i="46"/>
  <c r="AE38" i="46"/>
  <c r="K66" i="74"/>
  <c r="I19" i="50" s="1"/>
  <c r="M19" i="50" s="1"/>
  <c r="AM40" i="43"/>
  <c r="AM41" i="43"/>
  <c r="AG23" i="38"/>
  <c r="AG24" i="38"/>
  <c r="AG34" i="38"/>
  <c r="AG8" i="38"/>
  <c r="AG26" i="38"/>
  <c r="AG22" i="38"/>
  <c r="AY8" i="36"/>
  <c r="AM28" i="42"/>
  <c r="K24" i="73"/>
  <c r="I62" i="23" s="1"/>
  <c r="M62" i="23" s="1"/>
  <c r="S62" i="23" s="1"/>
  <c r="Y23" i="32"/>
  <c r="Y31" i="43"/>
  <c r="AS8" i="39"/>
  <c r="AC8" i="44"/>
  <c r="AE8" i="44"/>
  <c r="Y8" i="44"/>
  <c r="M36" i="39"/>
  <c r="I44" i="39"/>
  <c r="BA18" i="35"/>
  <c r="AK18" i="35"/>
  <c r="S18" i="35"/>
  <c r="Q18" i="35"/>
  <c r="AU18" i="35"/>
  <c r="AE18" i="35"/>
  <c r="BA18" i="41"/>
  <c r="AK18" i="41"/>
  <c r="Q18" i="41"/>
  <c r="AU18" i="41"/>
  <c r="AE18" i="41"/>
  <c r="AM28" i="38"/>
  <c r="AS28" i="38" s="1"/>
  <c r="AY27" i="36"/>
  <c r="AO30" i="42"/>
  <c r="AY30" i="42" s="1"/>
  <c r="AM30" i="42"/>
  <c r="AS30" i="42" s="1"/>
  <c r="W26" i="41"/>
  <c r="AY27" i="33"/>
  <c r="AM26" i="37"/>
  <c r="AI28" i="43"/>
  <c r="AU39" i="37"/>
  <c r="AK39" i="37"/>
  <c r="AE39" i="37"/>
  <c r="BA39" i="37"/>
  <c r="Q39" i="37"/>
  <c r="AM24" i="36"/>
  <c r="AS24" i="36" s="1"/>
  <c r="AM42" i="32"/>
  <c r="AA11" i="55"/>
  <c r="Q11" i="55"/>
  <c r="W11" i="55" s="1"/>
  <c r="AI11" i="55"/>
  <c r="AI27" i="37"/>
  <c r="AO32" i="38"/>
  <c r="AY32" i="38" s="1"/>
  <c r="Y41" i="31"/>
  <c r="AK41" i="31" s="1"/>
  <c r="AE41" i="31"/>
  <c r="AC41" i="31"/>
  <c r="AS34" i="39"/>
  <c r="Y27" i="43"/>
  <c r="I44" i="37"/>
  <c r="M36" i="37"/>
  <c r="AC40" i="43"/>
  <c r="Y40" i="43"/>
  <c r="AI40" i="43" s="1"/>
  <c r="AY81" i="52"/>
  <c r="BA81" i="52" s="1"/>
  <c r="AW81" i="52"/>
  <c r="BC81" i="52" s="1"/>
  <c r="AS41" i="34"/>
  <c r="AO41" i="34"/>
  <c r="AY41" i="34" s="1"/>
  <c r="BA15" i="44"/>
  <c r="AK15" i="44"/>
  <c r="S15" i="44"/>
  <c r="Q15" i="44"/>
  <c r="AU15" i="44"/>
  <c r="AE15" i="44"/>
  <c r="BA15" i="41"/>
  <c r="AK15" i="41"/>
  <c r="S15" i="41"/>
  <c r="AU15" i="41"/>
  <c r="AE15" i="41"/>
  <c r="Q15" i="41"/>
  <c r="AM32" i="34"/>
  <c r="AS32" i="34" s="1"/>
  <c r="I18" i="52"/>
  <c r="M18" i="52" s="1"/>
  <c r="K11" i="74"/>
  <c r="I14" i="50" s="1"/>
  <c r="M14" i="50" s="1"/>
  <c r="I52" i="52"/>
  <c r="M52" i="52" s="1"/>
  <c r="K26" i="74"/>
  <c r="I37" i="50" s="1"/>
  <c r="M37" i="50" s="1"/>
  <c r="AM40" i="33"/>
  <c r="K37" i="74"/>
  <c r="I28" i="54" s="1"/>
  <c r="M28" i="54" s="1"/>
  <c r="Y32" i="35"/>
  <c r="AI32" i="35" s="1"/>
  <c r="AM40" i="32"/>
  <c r="AS40" i="32" s="1"/>
  <c r="AW9" i="79"/>
  <c r="BK9" i="84"/>
  <c r="AY9" i="79" s="1"/>
  <c r="BC9" i="79" s="1"/>
  <c r="BE9" i="79" s="1"/>
  <c r="AW12" i="33"/>
  <c r="CC21" i="79"/>
  <c r="CE21" i="79" s="1"/>
  <c r="AM12" i="33" s="1"/>
  <c r="AW13" i="33"/>
  <c r="AW21" i="33"/>
  <c r="AW10" i="33"/>
  <c r="AW9" i="33"/>
  <c r="AA10" i="55"/>
  <c r="Q10" i="55"/>
  <c r="W10" i="55" s="1"/>
  <c r="AI10" i="55"/>
  <c r="AM32" i="32"/>
  <c r="AS32" i="32" s="1"/>
  <c r="AU39" i="41"/>
  <c r="AE39" i="41"/>
  <c r="BA39" i="41"/>
  <c r="AK39" i="41"/>
  <c r="S39" i="41"/>
  <c r="Q39" i="41"/>
  <c r="AS23" i="37"/>
  <c r="AO33" i="42"/>
  <c r="AY33" i="42" s="1"/>
  <c r="AS26" i="39"/>
  <c r="BA11" i="34"/>
  <c r="AK11" i="34"/>
  <c r="S11" i="34"/>
  <c r="Q11" i="34"/>
  <c r="AU11" i="34"/>
  <c r="AE11" i="34"/>
  <c r="BA11" i="35"/>
  <c r="AK11" i="35"/>
  <c r="S11" i="35"/>
  <c r="Q11" i="35"/>
  <c r="AU11" i="35"/>
  <c r="AE11" i="35"/>
  <c r="Y32" i="45"/>
  <c r="K32" i="73"/>
  <c r="I89" i="23" s="1"/>
  <c r="M89" i="23" s="1"/>
  <c r="S89" i="23" s="1"/>
  <c r="AO32" i="40"/>
  <c r="AY32" i="40" s="1"/>
  <c r="AM32" i="40"/>
  <c r="AS32" i="40" s="1"/>
  <c r="AM27" i="46"/>
  <c r="AO27" i="46" s="1"/>
  <c r="AM27" i="41"/>
  <c r="AO27" i="41" s="1"/>
  <c r="Y31" i="33"/>
  <c r="AG12" i="46"/>
  <c r="AI12" i="46" s="1"/>
  <c r="AG21" i="46"/>
  <c r="AG13" i="46"/>
  <c r="AG9" i="46"/>
  <c r="AG10" i="46"/>
  <c r="AM31" i="42"/>
  <c r="AC8" i="33"/>
  <c r="AE8" i="33"/>
  <c r="Y8" i="33"/>
  <c r="K50" i="74"/>
  <c r="I54" i="54" s="1"/>
  <c r="M54" i="54" s="1"/>
  <c r="AO33" i="40"/>
  <c r="AO27" i="32"/>
  <c r="AU39" i="31"/>
  <c r="AE39" i="31"/>
  <c r="BA39" i="31"/>
  <c r="AK39" i="31"/>
  <c r="Q39" i="31"/>
  <c r="Y34" i="34"/>
  <c r="AO34" i="39"/>
  <c r="BA34" i="39" s="1"/>
  <c r="Y28" i="41"/>
  <c r="M36" i="44"/>
  <c r="I44" i="44"/>
  <c r="AE24" i="35"/>
  <c r="AC24" i="35"/>
  <c r="BA14" i="43"/>
  <c r="AK14" i="43"/>
  <c r="Q14" i="43"/>
  <c r="AU14" i="43"/>
  <c r="AE14" i="43"/>
  <c r="BA14" i="30"/>
  <c r="AK14" i="30"/>
  <c r="S14" i="30"/>
  <c r="Q14" i="30"/>
  <c r="AU14" i="30"/>
  <c r="AE14" i="30"/>
  <c r="BA14" i="36"/>
  <c r="AK14" i="36"/>
  <c r="Q14" i="36"/>
  <c r="AU14" i="36"/>
  <c r="AE14" i="36"/>
  <c r="AM43" i="41"/>
  <c r="Y33" i="46"/>
  <c r="K56" i="74"/>
  <c r="I60" i="54" s="1"/>
  <c r="M60" i="54" s="1"/>
  <c r="I12" i="73"/>
  <c r="I26" i="25" s="1"/>
  <c r="M26" i="25" s="1"/>
  <c r="S26" i="25" s="1"/>
  <c r="K38" i="74"/>
  <c r="I33" i="54" s="1"/>
  <c r="M33" i="54" s="1"/>
  <c r="I38" i="74"/>
  <c r="I33" i="56" s="1"/>
  <c r="M33" i="56" s="1"/>
  <c r="AO40" i="30"/>
  <c r="AI29" i="42"/>
  <c r="AO43" i="31"/>
  <c r="AM43" i="31"/>
  <c r="Y27" i="32"/>
  <c r="AY33" i="39"/>
  <c r="AC27" i="39"/>
  <c r="AE27" i="39"/>
  <c r="M36" i="32"/>
  <c r="I44" i="32"/>
  <c r="AO23" i="37"/>
  <c r="AU19" i="32"/>
  <c r="AE19" i="32"/>
  <c r="BA19" i="32"/>
  <c r="AK19" i="32"/>
  <c r="Q19" i="32"/>
  <c r="S19" i="32" s="1"/>
  <c r="BA19" i="34"/>
  <c r="AK19" i="34"/>
  <c r="Q19" i="34"/>
  <c r="AU19" i="34"/>
  <c r="AE19" i="34"/>
  <c r="AU19" i="33"/>
  <c r="AE19" i="33"/>
  <c r="BA19" i="33"/>
  <c r="AK19" i="33"/>
  <c r="Q19" i="33"/>
  <c r="AI23" i="32"/>
  <c r="K54" i="74"/>
  <c r="I58" i="54" s="1"/>
  <c r="M58" i="54" s="1"/>
  <c r="Y41" i="38"/>
  <c r="AI41" i="38" s="1"/>
  <c r="AC41" i="38"/>
  <c r="W42" i="41"/>
  <c r="AI30" i="34"/>
  <c r="AM40" i="34"/>
  <c r="AC25" i="41"/>
  <c r="AE25" i="41"/>
  <c r="AO33" i="37"/>
  <c r="AY33" i="37" s="1"/>
  <c r="AI27" i="41"/>
  <c r="Y15" i="91"/>
  <c r="Y16" i="91"/>
  <c r="Y8" i="91"/>
  <c r="Y17" i="91"/>
  <c r="Y9" i="91"/>
  <c r="Y18" i="91"/>
  <c r="Y10" i="91"/>
  <c r="Y19" i="91"/>
  <c r="Y11" i="91"/>
  <c r="Y23" i="91"/>
  <c r="Y20" i="91"/>
  <c r="Y12" i="91"/>
  <c r="Y21" i="91"/>
  <c r="Y13" i="91"/>
  <c r="Y22" i="91"/>
  <c r="Y14" i="91"/>
  <c r="BG23" i="91"/>
  <c r="AM20" i="77"/>
  <c r="AO20" i="77" s="1"/>
  <c r="I27" i="21" s="1"/>
  <c r="M27" i="21" s="1"/>
  <c r="S27" i="21" s="1"/>
  <c r="AM9" i="77"/>
  <c r="AO9" i="77" s="1"/>
  <c r="I16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BC20" i="77"/>
  <c r="BE20" i="77" s="1"/>
  <c r="I72" i="11" s="1"/>
  <c r="M72" i="11" s="1"/>
  <c r="BC9" i="77"/>
  <c r="BE9" i="77" s="1"/>
  <c r="I13" i="11" s="1"/>
  <c r="BC19" i="77"/>
  <c r="BE19" i="77" s="1"/>
  <c r="I27" i="11" s="1"/>
  <c r="M27" i="11" s="1"/>
  <c r="BC18" i="77"/>
  <c r="BE18" i="77" s="1"/>
  <c r="I59" i="11" s="1"/>
  <c r="AM40" i="40"/>
  <c r="AM34" i="36"/>
  <c r="AC24" i="37"/>
  <c r="AE24" i="37"/>
  <c r="Y41" i="37"/>
  <c r="AK41" i="37" s="1"/>
  <c r="AE41" i="37"/>
  <c r="AC41" i="37"/>
  <c r="BA39" i="38"/>
  <c r="AK39" i="38"/>
  <c r="Q39" i="38"/>
  <c r="AU39" i="38"/>
  <c r="AE39" i="38"/>
  <c r="AM9" i="48"/>
  <c r="AM28" i="48" s="1"/>
  <c r="E21" i="8" s="1"/>
  <c r="E22" i="8" s="1"/>
  <c r="AI28" i="48"/>
  <c r="E21" i="10" s="1"/>
  <c r="Y30" i="43"/>
  <c r="AM42" i="40"/>
  <c r="AO40" i="45"/>
  <c r="AO29" i="32"/>
  <c r="AM31" i="43"/>
  <c r="AM32" i="35"/>
  <c r="AS32" i="35" s="1"/>
  <c r="AM43" i="34"/>
  <c r="AO28" i="31"/>
  <c r="AY28" i="31" s="1"/>
  <c r="AM28" i="31"/>
  <c r="AS28" i="31" s="1"/>
  <c r="AM42" i="35"/>
  <c r="AO42" i="35" s="1"/>
  <c r="AK8" i="39"/>
  <c r="Q38" i="31"/>
  <c r="S38" i="31" s="1"/>
  <c r="AU37" i="32"/>
  <c r="AE37" i="32"/>
  <c r="BA37" i="32"/>
  <c r="AK37" i="32"/>
  <c r="S37" i="32"/>
  <c r="Q37" i="32"/>
  <c r="AG26" i="31"/>
  <c r="AG22" i="31"/>
  <c r="AG23" i="31"/>
  <c r="AI23" i="31" s="1"/>
  <c r="AG23" i="35"/>
  <c r="AI23" i="35" s="1"/>
  <c r="AG8" i="35"/>
  <c r="AG8" i="31"/>
  <c r="AG22" i="35"/>
  <c r="AG26" i="35"/>
  <c r="AI26" i="35" s="1"/>
  <c r="AG24" i="35"/>
  <c r="AG34" i="35"/>
  <c r="AG34" i="31"/>
  <c r="AG24" i="31"/>
  <c r="AI24" i="31" s="1"/>
  <c r="AO43" i="35"/>
  <c r="AM43" i="35"/>
  <c r="AI58" i="56"/>
  <c r="AC58" i="56"/>
  <c r="AS58" i="56"/>
  <c r="Y58" i="56"/>
  <c r="AM58" i="56"/>
  <c r="Q58" i="56"/>
  <c r="W58" i="56" s="1"/>
  <c r="AI31" i="34"/>
  <c r="AI28" i="41"/>
  <c r="W20" i="77"/>
  <c r="Y20" i="77" s="1"/>
  <c r="E21" i="75" s="1"/>
  <c r="W9" i="77"/>
  <c r="Y9" i="77" s="1"/>
  <c r="E9" i="75" s="1"/>
  <c r="W19" i="77"/>
  <c r="Y19" i="77" s="1"/>
  <c r="E20" i="75" s="1"/>
  <c r="W18" i="77"/>
  <c r="Y18" i="77" s="1"/>
  <c r="E19" i="75" s="1"/>
  <c r="Q38" i="38"/>
  <c r="AU38" i="38"/>
  <c r="AE38" i="38"/>
  <c r="BA38" i="38"/>
  <c r="AK38" i="38"/>
  <c r="Q16" i="45"/>
  <c r="AU16" i="45"/>
  <c r="AE16" i="45"/>
  <c r="BA16" i="45"/>
  <c r="AK16" i="45"/>
  <c r="AC34" i="42"/>
  <c r="AE34" i="42"/>
  <c r="AO30" i="35"/>
  <c r="AY30" i="35" s="1"/>
  <c r="Y31" i="41"/>
  <c r="AI31" i="41" s="1"/>
  <c r="AU16" i="35"/>
  <c r="AE16" i="35"/>
  <c r="BA16" i="35"/>
  <c r="AK16" i="35"/>
  <c r="S16" i="35"/>
  <c r="Q16" i="35"/>
  <c r="Q16" i="41"/>
  <c r="AU16" i="41"/>
  <c r="AE16" i="41"/>
  <c r="BA16" i="41"/>
  <c r="AK16" i="41"/>
  <c r="K78" i="96"/>
  <c r="I25" i="22" s="1"/>
  <c r="M25" i="22" s="1"/>
  <c r="S25" i="22" s="1"/>
  <c r="I78" i="96"/>
  <c r="I25" i="24" s="1"/>
  <c r="M25" i="24" s="1"/>
  <c r="S25" i="24" s="1"/>
  <c r="I14" i="73"/>
  <c r="I32" i="25" s="1"/>
  <c r="M32" i="25" s="1"/>
  <c r="S32" i="25" s="1"/>
  <c r="K40" i="74"/>
  <c r="I37" i="54" s="1"/>
  <c r="M37" i="54" s="1"/>
  <c r="I40" i="74"/>
  <c r="I37" i="56" s="1"/>
  <c r="M37" i="56" s="1"/>
  <c r="CE8" i="52"/>
  <c r="AW10" i="31"/>
  <c r="AW12" i="31"/>
  <c r="AW13" i="35"/>
  <c r="AW21" i="35"/>
  <c r="AW12" i="35"/>
  <c r="CC19" i="79"/>
  <c r="CE19" i="79" s="1"/>
  <c r="AM12" i="31" s="1"/>
  <c r="AW10" i="35"/>
  <c r="AW13" i="31"/>
  <c r="AW21" i="31"/>
  <c r="AW9" i="31"/>
  <c r="AW9" i="35"/>
  <c r="Y24" i="44"/>
  <c r="AK24" i="44" s="1"/>
  <c r="Y41" i="41"/>
  <c r="AK41" i="41" s="1"/>
  <c r="AC41" i="41"/>
  <c r="AE41" i="41"/>
  <c r="AY41" i="37"/>
  <c r="Y26" i="31"/>
  <c r="AM31" i="56"/>
  <c r="AS31" i="56" s="1"/>
  <c r="Q31" i="56"/>
  <c r="W31" i="56" s="1"/>
  <c r="AI31" i="56"/>
  <c r="AC31" i="56"/>
  <c r="Y41" i="36"/>
  <c r="AC41" i="36"/>
  <c r="AI40" i="39"/>
  <c r="AO33" i="35"/>
  <c r="AY33" i="35" s="1"/>
  <c r="AO12" i="37"/>
  <c r="BA12" i="37" s="1"/>
  <c r="AO8" i="43"/>
  <c r="AY8" i="43" s="1"/>
  <c r="BA17" i="33"/>
  <c r="AK17" i="33"/>
  <c r="AU17" i="33"/>
  <c r="AE17" i="33"/>
  <c r="Q17" i="33"/>
  <c r="AU17" i="31"/>
  <c r="AE17" i="31"/>
  <c r="BA17" i="31"/>
  <c r="AK17" i="31"/>
  <c r="Q17" i="31"/>
  <c r="Y40" i="45"/>
  <c r="AK40" i="45" s="1"/>
  <c r="AG12" i="39"/>
  <c r="AI12" i="39" s="1"/>
  <c r="AG9" i="39"/>
  <c r="AG13" i="39"/>
  <c r="AG21" i="39"/>
  <c r="AG10" i="39"/>
  <c r="K80" i="74"/>
  <c r="I54" i="50" s="1"/>
  <c r="M54" i="50" s="1"/>
  <c r="Y34" i="33"/>
  <c r="AK34" i="33" s="1"/>
  <c r="AS24" i="39"/>
  <c r="AM24" i="43"/>
  <c r="AS24" i="43" s="1"/>
  <c r="Q37" i="43"/>
  <c r="AU37" i="43"/>
  <c r="AE37" i="43"/>
  <c r="BA37" i="43"/>
  <c r="AK37" i="43"/>
  <c r="M10" i="51"/>
  <c r="S13" i="41"/>
  <c r="Q13" i="41"/>
  <c r="S13" i="35"/>
  <c r="Q13" i="35"/>
  <c r="AU13" i="34"/>
  <c r="AE13" i="34"/>
  <c r="BA13" i="34"/>
  <c r="AK13" i="34"/>
  <c r="Q13" i="34"/>
  <c r="S13" i="34" s="1"/>
  <c r="S26" i="45"/>
  <c r="AO42" i="31"/>
  <c r="AY42" i="31" s="1"/>
  <c r="K27" i="73"/>
  <c r="I74" i="23" s="1"/>
  <c r="M74" i="23" s="1"/>
  <c r="S74" i="23" s="1"/>
  <c r="Y12" i="32"/>
  <c r="I10" i="73"/>
  <c r="I20" i="25" s="1"/>
  <c r="M20" i="25" s="1"/>
  <c r="S20" i="25" s="1"/>
  <c r="AM28" i="34"/>
  <c r="AS28" i="34" s="1"/>
  <c r="AW24" i="41"/>
  <c r="AW26" i="41"/>
  <c r="AW22" i="41"/>
  <c r="AS13" i="79"/>
  <c r="AU13" i="79" s="1"/>
  <c r="AW8" i="41"/>
  <c r="AW23" i="41"/>
  <c r="AW34" i="41"/>
  <c r="AU8" i="42"/>
  <c r="Y25" i="43"/>
  <c r="AM33" i="45"/>
  <c r="AS33" i="45" s="1"/>
  <c r="BS8" i="51"/>
  <c r="AM33" i="43"/>
  <c r="AS33" i="43" s="1"/>
  <c r="AY43" i="32"/>
  <c r="AA26" i="55"/>
  <c r="Q26" i="55"/>
  <c r="W26" i="55" s="1"/>
  <c r="AI26" i="55"/>
  <c r="Y43" i="39"/>
  <c r="AK43" i="39" s="1"/>
  <c r="AC43" i="39"/>
  <c r="AE43" i="39"/>
  <c r="Y33" i="35"/>
  <c r="W24" i="38"/>
  <c r="AY25" i="43"/>
  <c r="AO29" i="44"/>
  <c r="AY29" i="44" s="1"/>
  <c r="W34" i="41"/>
  <c r="Y30" i="45"/>
  <c r="W23" i="90"/>
  <c r="BG8" i="90"/>
  <c r="AI31" i="31"/>
  <c r="AI29" i="35"/>
  <c r="AE8" i="42"/>
  <c r="Y8" i="42"/>
  <c r="AC8" i="42"/>
  <c r="AG22" i="44"/>
  <c r="AG23" i="44"/>
  <c r="AG24" i="44"/>
  <c r="AI24" i="44" s="1"/>
  <c r="AG8" i="44"/>
  <c r="AI8" i="44" s="1"/>
  <c r="AG26" i="44"/>
  <c r="AI26" i="44" s="1"/>
  <c r="AG34" i="44"/>
  <c r="I44" i="30"/>
  <c r="M36" i="30"/>
  <c r="AI32" i="52"/>
  <c r="Q32" i="52"/>
  <c r="BM32" i="52"/>
  <c r="AW32" i="52"/>
  <c r="BA32" i="52" s="1"/>
  <c r="CA32" i="52"/>
  <c r="AS32" i="52"/>
  <c r="AC32" i="52"/>
  <c r="BW32" i="52"/>
  <c r="BG32" i="52"/>
  <c r="Y32" i="52"/>
  <c r="BC32" i="52"/>
  <c r="AM32" i="52"/>
  <c r="CG32" i="52"/>
  <c r="BQ32" i="52"/>
  <c r="AU18" i="37"/>
  <c r="AE18" i="37"/>
  <c r="BA18" i="37"/>
  <c r="AK18" i="37"/>
  <c r="Q18" i="37"/>
  <c r="S18" i="37" s="1"/>
  <c r="AO32" i="43"/>
  <c r="AM32" i="43"/>
  <c r="AS32" i="43" s="1"/>
  <c r="Y42" i="31"/>
  <c r="AS41" i="36"/>
  <c r="AO41" i="36"/>
  <c r="Y31" i="32"/>
  <c r="AI31" i="32" s="1"/>
  <c r="K16" i="73"/>
  <c r="I38" i="23" s="1"/>
  <c r="M38" i="23" s="1"/>
  <c r="S38" i="23" s="1"/>
  <c r="I16" i="73"/>
  <c r="I38" i="25" s="1"/>
  <c r="M38" i="25" s="1"/>
  <c r="S38" i="25" s="1"/>
  <c r="AO25" i="42"/>
  <c r="BA25" i="42" s="1"/>
  <c r="AM25" i="42"/>
  <c r="S26" i="41"/>
  <c r="AU9" i="31"/>
  <c r="AE9" i="31"/>
  <c r="BA9" i="31"/>
  <c r="AK9" i="31"/>
  <c r="Q9" i="31"/>
  <c r="Y29" i="41"/>
  <c r="AI29" i="41" s="1"/>
  <c r="AG12" i="33"/>
  <c r="AI12" i="33" s="1"/>
  <c r="AG13" i="33"/>
  <c r="AG21" i="33"/>
  <c r="AG10" i="33"/>
  <c r="AG9" i="33"/>
  <c r="AI33" i="46"/>
  <c r="AI28" i="46"/>
  <c r="AI25" i="43"/>
  <c r="AI30" i="43"/>
  <c r="AI43" i="43"/>
  <c r="CA89" i="52"/>
  <c r="CE89" i="52" s="1"/>
  <c r="AC89" i="52"/>
  <c r="BG89" i="52"/>
  <c r="Y89" i="52"/>
  <c r="BC89" i="52"/>
  <c r="AM89" i="52"/>
  <c r="AQ89" i="52" s="1"/>
  <c r="CG89" i="52"/>
  <c r="BQ89" i="52"/>
  <c r="BW89" i="52" s="1"/>
  <c r="AI89" i="52"/>
  <c r="Q89" i="52"/>
  <c r="W89" i="52" s="1"/>
  <c r="BM89" i="52"/>
  <c r="AW89" i="52"/>
  <c r="AW22" i="34"/>
  <c r="AS20" i="79"/>
  <c r="AU20" i="79" s="1"/>
  <c r="AW23" i="34"/>
  <c r="AW24" i="34"/>
  <c r="AW26" i="34"/>
  <c r="AW34" i="34"/>
  <c r="AW8" i="34"/>
  <c r="AS34" i="37"/>
  <c r="Y32" i="30"/>
  <c r="Y42" i="43"/>
  <c r="AK42" i="43" s="1"/>
  <c r="W42" i="43"/>
  <c r="AI40" i="37"/>
  <c r="AW22" i="44"/>
  <c r="AW23" i="44"/>
  <c r="AW24" i="44"/>
  <c r="AW8" i="44"/>
  <c r="AS10" i="79"/>
  <c r="AU10" i="79" s="1"/>
  <c r="AW26" i="44"/>
  <c r="AW34" i="44"/>
  <c r="AM25" i="33"/>
  <c r="S37" i="37"/>
  <c r="Q37" i="37"/>
  <c r="AM43" i="42"/>
  <c r="Y40" i="46"/>
  <c r="Q15" i="34"/>
  <c r="AU15" i="34"/>
  <c r="AE15" i="34"/>
  <c r="BA15" i="34"/>
  <c r="AK15" i="34"/>
  <c r="S15" i="34"/>
  <c r="BA15" i="37"/>
  <c r="AK15" i="37"/>
  <c r="Q15" i="37"/>
  <c r="AU15" i="37"/>
  <c r="AE15" i="37"/>
  <c r="I41" i="52"/>
  <c r="M41" i="52" s="1"/>
  <c r="K15" i="74"/>
  <c r="I26" i="50" s="1"/>
  <c r="M26" i="50" s="1"/>
  <c r="I11" i="52"/>
  <c r="K60" i="74"/>
  <c r="I10" i="50" s="1"/>
  <c r="AC42" i="39"/>
  <c r="AE42" i="39"/>
  <c r="K71" i="96"/>
  <c r="I39" i="53" s="1"/>
  <c r="M39" i="53" s="1"/>
  <c r="Q39" i="53" s="1"/>
  <c r="W39" i="53" s="1"/>
  <c r="I71" i="96"/>
  <c r="I39" i="55" s="1"/>
  <c r="M39" i="55" s="1"/>
  <c r="I13" i="73"/>
  <c r="I29" i="25" s="1"/>
  <c r="M29" i="25" s="1"/>
  <c r="S29" i="25" s="1"/>
  <c r="BA9" i="34"/>
  <c r="AK9" i="34"/>
  <c r="Q9" i="34"/>
  <c r="AU9" i="34"/>
  <c r="AE9" i="34"/>
  <c r="AO9" i="79"/>
  <c r="AI31" i="33"/>
  <c r="AI25" i="33"/>
  <c r="AI28" i="33"/>
  <c r="AO40" i="35"/>
  <c r="AM40" i="35"/>
  <c r="AM33" i="31"/>
  <c r="AS33" i="31" s="1"/>
  <c r="AS8" i="42"/>
  <c r="AM32" i="36"/>
  <c r="AO33" i="44"/>
  <c r="AY33" i="44" s="1"/>
  <c r="AC34" i="37"/>
  <c r="AE34" i="37"/>
  <c r="S37" i="45"/>
  <c r="Q37" i="45"/>
  <c r="AU11" i="40"/>
  <c r="AE11" i="40"/>
  <c r="BA11" i="40"/>
  <c r="AK11" i="40"/>
  <c r="S11" i="40"/>
  <c r="Q11" i="40"/>
  <c r="AI16" i="52"/>
  <c r="Q16" i="52"/>
  <c r="BM16" i="52"/>
  <c r="AW16" i="52"/>
  <c r="BA16" i="52" s="1"/>
  <c r="CA16" i="52"/>
  <c r="AS16" i="52"/>
  <c r="AC16" i="52"/>
  <c r="BW16" i="52"/>
  <c r="BG16" i="52"/>
  <c r="Y16" i="52"/>
  <c r="BC16" i="52"/>
  <c r="AM16" i="52"/>
  <c r="CG16" i="52"/>
  <c r="BQ16" i="52"/>
  <c r="Y32" i="34"/>
  <c r="AI32" i="34" s="1"/>
  <c r="AC61" i="56"/>
  <c r="AS61" i="56"/>
  <c r="Y61" i="56"/>
  <c r="AM61" i="56"/>
  <c r="Q61" i="56"/>
  <c r="W61" i="56" s="1"/>
  <c r="AI61" i="56"/>
  <c r="AI25" i="45"/>
  <c r="AI30" i="45"/>
  <c r="I18" i="73"/>
  <c r="I44" i="25" s="1"/>
  <c r="M44" i="25" s="1"/>
  <c r="S44" i="25" s="1"/>
  <c r="AM29" i="34"/>
  <c r="S9" i="21"/>
  <c r="AU9" i="38"/>
  <c r="AE9" i="38"/>
  <c r="AK9" i="38"/>
  <c r="Q9" i="38"/>
  <c r="BA9" i="38"/>
  <c r="Y40" i="39"/>
  <c r="AI27" i="40"/>
  <c r="AW24" i="40"/>
  <c r="AW8" i="40"/>
  <c r="AS14" i="79"/>
  <c r="AU14" i="79" s="1"/>
  <c r="AW23" i="40"/>
  <c r="AW22" i="40"/>
  <c r="AW26" i="40"/>
  <c r="AW34" i="40"/>
  <c r="AW12" i="39"/>
  <c r="CC15" i="79"/>
  <c r="CE15" i="79" s="1"/>
  <c r="AW13" i="39"/>
  <c r="AW21" i="39"/>
  <c r="AW9" i="39"/>
  <c r="AW10" i="39"/>
  <c r="K48" i="56"/>
  <c r="K47" i="56"/>
  <c r="K46" i="56"/>
  <c r="M46" i="56" s="1"/>
  <c r="Y28" i="39"/>
  <c r="AM40" i="42"/>
  <c r="AG24" i="33"/>
  <c r="AG8" i="33"/>
  <c r="AI8" i="33" s="1"/>
  <c r="AG26" i="33"/>
  <c r="AI26" i="33" s="1"/>
  <c r="AG22" i="33"/>
  <c r="AG23" i="33"/>
  <c r="AG34" i="33"/>
  <c r="AI34" i="33" s="1"/>
  <c r="AC25" i="45"/>
  <c r="AE25" i="45"/>
  <c r="AC27" i="46"/>
  <c r="AE27" i="46"/>
  <c r="AM34" i="43"/>
  <c r="AC25" i="33"/>
  <c r="AE25" i="33"/>
  <c r="AU37" i="34"/>
  <c r="AE37" i="34"/>
  <c r="Q37" i="34"/>
  <c r="AK37" i="34"/>
  <c r="S37" i="34"/>
  <c r="BA37" i="34"/>
  <c r="AY34" i="39"/>
  <c r="Y24" i="35"/>
  <c r="AK24" i="35" s="1"/>
  <c r="AI25" i="44"/>
  <c r="AI31" i="44"/>
  <c r="Q14" i="35"/>
  <c r="Q14" i="46"/>
  <c r="S14" i="46" s="1"/>
  <c r="BA14" i="32"/>
  <c r="AK14" i="32"/>
  <c r="AU14" i="32"/>
  <c r="AE14" i="32"/>
  <c r="Q14" i="32"/>
  <c r="Y28" i="42"/>
  <c r="AI28" i="42" s="1"/>
  <c r="Y25" i="38"/>
  <c r="Y33" i="41"/>
  <c r="Y30" i="31"/>
  <c r="AI30" i="31" s="1"/>
  <c r="AU41" i="40"/>
  <c r="AO41" i="40"/>
  <c r="BA41" i="40" s="1"/>
  <c r="AS41" i="40"/>
  <c r="Y12" i="36"/>
  <c r="W34" i="43"/>
  <c r="Y34" i="31"/>
  <c r="AY29" i="39"/>
  <c r="Y27" i="39"/>
  <c r="AK27" i="39" s="1"/>
  <c r="AY24" i="32"/>
  <c r="M8" i="22"/>
  <c r="Y41" i="44"/>
  <c r="AC41" i="44"/>
  <c r="BA19" i="46"/>
  <c r="AK19" i="46"/>
  <c r="Q19" i="46"/>
  <c r="AU19" i="46"/>
  <c r="AE19" i="46"/>
  <c r="Q19" i="43"/>
  <c r="AU19" i="43"/>
  <c r="AE19" i="43"/>
  <c r="BA19" i="43"/>
  <c r="AK19" i="43"/>
  <c r="S19" i="43"/>
  <c r="AU19" i="30"/>
  <c r="AE19" i="30"/>
  <c r="BA19" i="30"/>
  <c r="AK19" i="30"/>
  <c r="S19" i="30"/>
  <c r="Q19" i="30"/>
  <c r="AE25" i="46"/>
  <c r="AC25" i="46"/>
  <c r="AM52" i="56"/>
  <c r="Q52" i="56"/>
  <c r="W52" i="56" s="1"/>
  <c r="AC52" i="56"/>
  <c r="AI52" i="56" s="1"/>
  <c r="Y52" i="56"/>
  <c r="AS52" i="56"/>
  <c r="Y29" i="31"/>
  <c r="Y43" i="38"/>
  <c r="AK43" i="38" s="1"/>
  <c r="AC43" i="38"/>
  <c r="AE43" i="38"/>
  <c r="S42" i="41"/>
  <c r="Y40" i="30"/>
  <c r="Y30" i="41"/>
  <c r="AI30" i="41" s="1"/>
  <c r="Y25" i="41"/>
  <c r="AK25" i="41" s="1"/>
  <c r="AI43" i="41"/>
  <c r="K9" i="77"/>
  <c r="M9" i="77" s="1"/>
  <c r="I25" i="54" s="1"/>
  <c r="M25" i="54" s="1"/>
  <c r="K19" i="77"/>
  <c r="M19" i="77" s="1"/>
  <c r="I30" i="54" s="1"/>
  <c r="M30" i="54" s="1"/>
  <c r="K18" i="77"/>
  <c r="M18" i="77" s="1"/>
  <c r="I47" i="54" s="1"/>
  <c r="K20" i="77"/>
  <c r="M20" i="77" s="1"/>
  <c r="I51" i="54" s="1"/>
  <c r="M51" i="54" s="1"/>
  <c r="AM33" i="36"/>
  <c r="AO30" i="39"/>
  <c r="AI31" i="36"/>
  <c r="AI43" i="36"/>
  <c r="Y24" i="37"/>
  <c r="AK24" i="37" s="1"/>
  <c r="Y43" i="37"/>
  <c r="AC43" i="37"/>
  <c r="AM32" i="42"/>
  <c r="Y42" i="46"/>
  <c r="AI42" i="46" s="1"/>
  <c r="AO41" i="30"/>
  <c r="AS41" i="30"/>
  <c r="AY24" i="42"/>
  <c r="AO30" i="44"/>
  <c r="AY30" i="44" s="1"/>
  <c r="AM32" i="30"/>
  <c r="AM31" i="34"/>
  <c r="S37" i="40"/>
  <c r="Q37" i="40"/>
  <c r="BO23" i="79"/>
  <c r="CE23" i="84"/>
  <c r="BQ23" i="79" s="1"/>
  <c r="BU23" i="79" s="1"/>
  <c r="BW23" i="79" s="1"/>
  <c r="AM26" i="42"/>
  <c r="S38" i="42"/>
  <c r="Q38" i="42"/>
  <c r="AU17" i="37"/>
  <c r="AE17" i="37"/>
  <c r="BA17" i="37"/>
  <c r="AK17" i="37"/>
  <c r="S17" i="37"/>
  <c r="Q17" i="37"/>
  <c r="Q13" i="30"/>
  <c r="AU13" i="30"/>
  <c r="AE13" i="30"/>
  <c r="BA13" i="30"/>
  <c r="AK13" i="30"/>
  <c r="S13" i="30"/>
  <c r="Y57" i="54"/>
  <c r="Q57" i="54"/>
  <c r="W57" i="54" s="1"/>
  <c r="AY29" i="32"/>
  <c r="AC8" i="38"/>
  <c r="Y8" i="38"/>
  <c r="Q38" i="37"/>
  <c r="BA15" i="36"/>
  <c r="AK15" i="36"/>
  <c r="S15" i="36"/>
  <c r="Q15" i="36"/>
  <c r="AU15" i="36"/>
  <c r="AE15" i="36"/>
  <c r="BA11" i="42"/>
  <c r="AK11" i="42"/>
  <c r="Q11" i="42"/>
  <c r="AU11" i="42"/>
  <c r="AE11" i="42"/>
  <c r="AM12" i="35"/>
  <c r="AI31" i="45"/>
  <c r="AS54" i="56"/>
  <c r="Y54" i="56"/>
  <c r="AM54" i="56"/>
  <c r="Q54" i="56"/>
  <c r="W54" i="56" s="1"/>
  <c r="AI54" i="56"/>
  <c r="AC54" i="56"/>
  <c r="AM60" i="56"/>
  <c r="Q60" i="56"/>
  <c r="W60" i="56" s="1"/>
  <c r="AI60" i="56"/>
  <c r="AC60" i="56"/>
  <c r="AS60" i="56"/>
  <c r="Y60" i="56"/>
  <c r="AI40" i="42"/>
  <c r="Y41" i="42"/>
  <c r="AK41" i="42" s="1"/>
  <c r="AC41" i="42"/>
  <c r="AE41" i="42"/>
  <c r="AC27" i="40"/>
  <c r="AE27" i="40"/>
  <c r="K77" i="96"/>
  <c r="I24" i="22" s="1"/>
  <c r="M24" i="22" s="1"/>
  <c r="S24" i="22" s="1"/>
  <c r="I77" i="96"/>
  <c r="I24" i="24" s="1"/>
  <c r="M24" i="24" s="1"/>
  <c r="S24" i="24" s="1"/>
  <c r="AC25" i="37"/>
  <c r="AE25" i="37"/>
  <c r="BA17" i="44"/>
  <c r="AK17" i="44"/>
  <c r="S17" i="44"/>
  <c r="Q17" i="44"/>
  <c r="AU17" i="44"/>
  <c r="AE17" i="44"/>
  <c r="S13" i="33"/>
  <c r="Q13" i="33"/>
  <c r="AM42" i="44"/>
  <c r="AM31" i="32"/>
  <c r="AS31" i="32" s="1"/>
  <c r="Y43" i="40"/>
  <c r="AK43" i="40" s="1"/>
  <c r="AC43" i="40"/>
  <c r="AU37" i="30"/>
  <c r="AE37" i="30"/>
  <c r="BA37" i="30"/>
  <c r="AK37" i="30"/>
  <c r="Q37" i="30"/>
  <c r="BA18" i="46"/>
  <c r="AK18" i="46"/>
  <c r="S18" i="46"/>
  <c r="Q18" i="46"/>
  <c r="AU18" i="46"/>
  <c r="AE18" i="46"/>
  <c r="AM42" i="39"/>
  <c r="AY43" i="36"/>
  <c r="AC8" i="41"/>
  <c r="AE8" i="41"/>
  <c r="Y8" i="41"/>
  <c r="AU41" i="41"/>
  <c r="AS41" i="41"/>
  <c r="AO41" i="41"/>
  <c r="BA41" i="41" s="1"/>
  <c r="AM30" i="30"/>
  <c r="AS30" i="30" s="1"/>
  <c r="AI20" i="91"/>
  <c r="AI12" i="91"/>
  <c r="AI21" i="91"/>
  <c r="AI13" i="91"/>
  <c r="AI23" i="91"/>
  <c r="AI22" i="91"/>
  <c r="AI14" i="91"/>
  <c r="AI15" i="91"/>
  <c r="AI16" i="91"/>
  <c r="AI8" i="91"/>
  <c r="AI17" i="91"/>
  <c r="AI9" i="91"/>
  <c r="AI18" i="91"/>
  <c r="AI10" i="91"/>
  <c r="AI19" i="91"/>
  <c r="AI11" i="91"/>
  <c r="AC23" i="39"/>
  <c r="AE23" i="39"/>
  <c r="AC27" i="42"/>
  <c r="AE27" i="42"/>
  <c r="AE43" i="36"/>
  <c r="Q55" i="50"/>
  <c r="W55" i="50" s="1"/>
  <c r="AM31" i="39"/>
  <c r="AS31" i="39" s="1"/>
  <c r="AC23" i="40"/>
  <c r="AE23" i="40"/>
  <c r="AO42" i="43"/>
  <c r="BA42" i="43" s="1"/>
  <c r="AM42" i="43"/>
  <c r="W42" i="45"/>
  <c r="AO27" i="31"/>
  <c r="AY27" i="31" s="1"/>
  <c r="AM27" i="31"/>
  <c r="AS27" i="31" s="1"/>
  <c r="Q37" i="31"/>
  <c r="AU37" i="31"/>
  <c r="AE37" i="31"/>
  <c r="BA37" i="31"/>
  <c r="AK37" i="31"/>
  <c r="S37" i="31"/>
  <c r="Q15" i="32"/>
  <c r="AU15" i="32"/>
  <c r="AE15" i="32"/>
  <c r="BA15" i="32"/>
  <c r="AK15" i="32"/>
  <c r="S15" i="32"/>
  <c r="BA15" i="33"/>
  <c r="AK15" i="33"/>
  <c r="S15" i="33"/>
  <c r="Q15" i="33"/>
  <c r="AU15" i="33"/>
  <c r="AE15" i="33"/>
  <c r="I43" i="52"/>
  <c r="M43" i="52" s="1"/>
  <c r="K17" i="74"/>
  <c r="I28" i="50" s="1"/>
  <c r="M28" i="50" s="1"/>
  <c r="AM43" i="46"/>
  <c r="I72" i="96"/>
  <c r="I40" i="55" s="1"/>
  <c r="M40" i="55" s="1"/>
  <c r="AG9" i="42"/>
  <c r="AG10" i="42"/>
  <c r="AG21" i="42"/>
  <c r="AG13" i="42"/>
  <c r="AG12" i="42"/>
  <c r="AI12" i="42" s="1"/>
  <c r="AM40" i="39"/>
  <c r="AS40" i="39" s="1"/>
  <c r="AC8" i="40"/>
  <c r="AE8" i="40"/>
  <c r="Y8" i="40"/>
  <c r="W26" i="40"/>
  <c r="AO30" i="34"/>
  <c r="AM30" i="34"/>
  <c r="AS30" i="34" s="1"/>
  <c r="AM25" i="35"/>
  <c r="AO25" i="35"/>
  <c r="Y41" i="43"/>
  <c r="AI41" i="43" s="1"/>
  <c r="AC41" i="43"/>
  <c r="Y8" i="34"/>
  <c r="AC8" i="34"/>
  <c r="AO42" i="46"/>
  <c r="AM42" i="46"/>
  <c r="AS42" i="46" s="1"/>
  <c r="AM28" i="30"/>
  <c r="AS28" i="30" s="1"/>
  <c r="I44" i="45"/>
  <c r="M36" i="45"/>
  <c r="BA11" i="32"/>
  <c r="AK11" i="32"/>
  <c r="S11" i="32"/>
  <c r="Q11" i="32"/>
  <c r="AU11" i="32"/>
  <c r="AE11" i="32"/>
  <c r="BA11" i="45"/>
  <c r="AK11" i="45"/>
  <c r="S11" i="45"/>
  <c r="Q11" i="45"/>
  <c r="AU11" i="45"/>
  <c r="AE11" i="45"/>
  <c r="Y61" i="54"/>
  <c r="Q61" i="54"/>
  <c r="W61" i="54" s="1"/>
  <c r="AI43" i="45"/>
  <c r="AO40" i="36"/>
  <c r="AY40" i="36" s="1"/>
  <c r="AM40" i="36"/>
  <c r="AS40" i="36" s="1"/>
  <c r="AC40" i="35"/>
  <c r="AE40" i="35"/>
  <c r="AA27" i="55"/>
  <c r="Q27" i="55"/>
  <c r="W27" i="55" s="1"/>
  <c r="AI27" i="55"/>
  <c r="Q38" i="32"/>
  <c r="AU38" i="32"/>
  <c r="AE38" i="32"/>
  <c r="BA38" i="32"/>
  <c r="AK38" i="32"/>
  <c r="AM28" i="41"/>
  <c r="G966" i="1"/>
  <c r="E25" i="2"/>
  <c r="G968" i="1" s="1"/>
  <c r="AM32" i="33"/>
  <c r="AU27" i="39"/>
  <c r="AS27" i="39"/>
  <c r="I44" i="34"/>
  <c r="M36" i="34"/>
  <c r="Q14" i="41"/>
  <c r="S14" i="41"/>
  <c r="Q14" i="42"/>
  <c r="AC42" i="34"/>
  <c r="AE42" i="34"/>
  <c r="AW12" i="32"/>
  <c r="AW21" i="32"/>
  <c r="AW13" i="32"/>
  <c r="CC22" i="79"/>
  <c r="CE22" i="79" s="1"/>
  <c r="AM12" i="32" s="1"/>
  <c r="AW9" i="32"/>
  <c r="AW10" i="32"/>
  <c r="AU25" i="40"/>
  <c r="AS25" i="40"/>
  <c r="AU9" i="32"/>
  <c r="AE9" i="32"/>
  <c r="Q9" i="32"/>
  <c r="AK9" i="32"/>
  <c r="BA9" i="32"/>
  <c r="AI42" i="42"/>
  <c r="AY42" i="46"/>
  <c r="AM32" i="46"/>
  <c r="AY8" i="32"/>
  <c r="Y43" i="44"/>
  <c r="AK43" i="44" s="1"/>
  <c r="AC43" i="44"/>
  <c r="Q19" i="31"/>
  <c r="AU19" i="31"/>
  <c r="AE19" i="31"/>
  <c r="BA19" i="31"/>
  <c r="AK19" i="31"/>
  <c r="S19" i="31"/>
  <c r="AU19" i="39"/>
  <c r="AE19" i="39"/>
  <c r="BA19" i="39"/>
  <c r="AK19" i="39"/>
  <c r="S19" i="39"/>
  <c r="Q19" i="39"/>
  <c r="S23" i="34"/>
  <c r="BG9" i="92"/>
  <c r="AG23" i="92"/>
  <c r="AU27" i="40"/>
  <c r="AS27" i="40"/>
  <c r="AG21" i="32"/>
  <c r="AG13" i="32"/>
  <c r="AG12" i="32"/>
  <c r="AI12" i="32" s="1"/>
  <c r="AG9" i="32"/>
  <c r="AG10" i="32"/>
  <c r="Y52" i="54"/>
  <c r="Q52" i="54"/>
  <c r="W52" i="54" s="1"/>
  <c r="AI27" i="34"/>
  <c r="AU9" i="36"/>
  <c r="AE9" i="36"/>
  <c r="Q9" i="36"/>
  <c r="S9" i="36" s="1"/>
  <c r="BA9" i="36"/>
  <c r="AK9" i="36"/>
  <c r="AC27" i="33"/>
  <c r="AE27" i="33"/>
  <c r="AQ9" i="77"/>
  <c r="AS9" i="77" s="1"/>
  <c r="I18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20" i="77"/>
  <c r="AS20" i="77" s="1"/>
  <c r="I29" i="15" s="1"/>
  <c r="M29" i="15" s="1"/>
  <c r="S29" i="15" s="1"/>
  <c r="Q29" i="54"/>
  <c r="W29" i="54" s="1"/>
  <c r="AU40" i="31"/>
  <c r="AS40" i="31"/>
  <c r="AM31" i="46"/>
  <c r="AY8" i="42"/>
  <c r="CG33" i="52"/>
  <c r="BQ33" i="52"/>
  <c r="AI33" i="52"/>
  <c r="Q33" i="52"/>
  <c r="W33" i="52" s="1"/>
  <c r="BM33" i="52"/>
  <c r="AW33" i="52"/>
  <c r="CA33" i="52"/>
  <c r="CE33" i="52" s="1"/>
  <c r="AS33" i="52"/>
  <c r="AC33" i="52"/>
  <c r="BW33" i="52"/>
  <c r="BG33" i="52"/>
  <c r="Y33" i="52"/>
  <c r="BC33" i="52"/>
  <c r="AM33" i="52"/>
  <c r="AQ33" i="52" s="1"/>
  <c r="AA34" i="55"/>
  <c r="Q34" i="55"/>
  <c r="W34" i="55" s="1"/>
  <c r="AI34" i="55"/>
  <c r="I50" i="27"/>
  <c r="M44" i="27"/>
  <c r="M50" i="27" s="1"/>
  <c r="G26" i="10" s="1"/>
  <c r="AY27" i="32"/>
  <c r="Y27" i="52"/>
  <c r="BC27" i="52"/>
  <c r="AM27" i="52"/>
  <c r="AQ27" i="52" s="1"/>
  <c r="CG27" i="52"/>
  <c r="BQ27" i="52"/>
  <c r="AI27" i="52"/>
  <c r="Q27" i="52"/>
  <c r="W27" i="52" s="1"/>
  <c r="BM27" i="52"/>
  <c r="AW27" i="52"/>
  <c r="CA27" i="52"/>
  <c r="CE27" i="52" s="1"/>
  <c r="AS27" i="52"/>
  <c r="AC27" i="52"/>
  <c r="BW27" i="52"/>
  <c r="BG27" i="52"/>
  <c r="AI40" i="35"/>
  <c r="S37" i="39"/>
  <c r="Q37" i="39"/>
  <c r="AO25" i="39"/>
  <c r="BA25" i="39" s="1"/>
  <c r="AM25" i="39"/>
  <c r="AI27" i="43"/>
  <c r="AU40" i="41"/>
  <c r="AS40" i="41"/>
  <c r="Y43" i="35"/>
  <c r="AK43" i="35" s="1"/>
  <c r="AC43" i="35"/>
  <c r="AY82" i="52"/>
  <c r="BA82" i="52" s="1"/>
  <c r="AW82" i="52"/>
  <c r="BC82" i="52" s="1"/>
  <c r="I50" i="52"/>
  <c r="M50" i="52" s="1"/>
  <c r="K24" i="74"/>
  <c r="I35" i="50" s="1"/>
  <c r="M35" i="50" s="1"/>
  <c r="AC28" i="56"/>
  <c r="AI28" i="56" s="1"/>
  <c r="AS28" i="56"/>
  <c r="Y28" i="56"/>
  <c r="AM28" i="56"/>
  <c r="Q28" i="56"/>
  <c r="W28" i="56" s="1"/>
  <c r="AW12" i="30"/>
  <c r="CC23" i="79"/>
  <c r="CE23" i="79" s="1"/>
  <c r="AW10" i="30"/>
  <c r="AW9" i="30"/>
  <c r="AW13" i="30"/>
  <c r="AW21" i="30"/>
  <c r="S37" i="44"/>
  <c r="Q37" i="44"/>
  <c r="S14" i="40"/>
  <c r="Q14" i="40"/>
  <c r="AI43" i="42"/>
  <c r="BA16" i="37"/>
  <c r="AK16" i="37"/>
  <c r="Q16" i="37"/>
  <c r="AU16" i="37"/>
  <c r="AE16" i="37"/>
  <c r="CA30" i="52"/>
  <c r="AS30" i="52"/>
  <c r="AC30" i="52"/>
  <c r="BW30" i="52"/>
  <c r="BG30" i="52"/>
  <c r="Y30" i="52"/>
  <c r="BC30" i="52"/>
  <c r="AM30" i="52"/>
  <c r="CG30" i="52"/>
  <c r="BQ30" i="52"/>
  <c r="AI30" i="52"/>
  <c r="Q30" i="52"/>
  <c r="BM30" i="52"/>
  <c r="AW30" i="52"/>
  <c r="BA30" i="52" s="1"/>
  <c r="I44" i="33"/>
  <c r="M36" i="33"/>
  <c r="Q13" i="44"/>
  <c r="AG12" i="45"/>
  <c r="AI12" i="45" s="1"/>
  <c r="AG9" i="45"/>
  <c r="AG13" i="45"/>
  <c r="AG21" i="45"/>
  <c r="AG10" i="45"/>
  <c r="Y31" i="38"/>
  <c r="M36" i="35"/>
  <c r="I44" i="35"/>
  <c r="AU16" i="46"/>
  <c r="AE16" i="46"/>
  <c r="BA16" i="46"/>
  <c r="AK16" i="46"/>
  <c r="S16" i="46"/>
  <c r="Q16" i="46"/>
  <c r="BA16" i="33"/>
  <c r="AK16" i="33"/>
  <c r="S16" i="33"/>
  <c r="Q16" i="33"/>
  <c r="AU16" i="33"/>
  <c r="AE16" i="33"/>
  <c r="Y27" i="40"/>
  <c r="AK27" i="40" s="1"/>
  <c r="AS59" i="56"/>
  <c r="Y59" i="56"/>
  <c r="AM59" i="56"/>
  <c r="Q59" i="56"/>
  <c r="W59" i="56" s="1"/>
  <c r="AI59" i="56"/>
  <c r="AC59" i="56"/>
  <c r="Y43" i="34"/>
  <c r="AK43" i="34" s="1"/>
  <c r="AC43" i="34"/>
  <c r="Y25" i="37"/>
  <c r="AK25" i="37" s="1"/>
  <c r="AM29" i="43"/>
  <c r="AS29" i="43" s="1"/>
  <c r="AI27" i="32"/>
  <c r="S10" i="23"/>
  <c r="AA28" i="55"/>
  <c r="Q28" i="55"/>
  <c r="W28" i="55" s="1"/>
  <c r="AI28" i="55"/>
  <c r="BW87" i="52"/>
  <c r="BG87" i="52"/>
  <c r="Y87" i="52"/>
  <c r="BC87" i="52"/>
  <c r="AM87" i="52"/>
  <c r="AQ87" i="52" s="1"/>
  <c r="CG87" i="52"/>
  <c r="BQ87" i="52"/>
  <c r="AI87" i="52"/>
  <c r="Q87" i="52"/>
  <c r="W87" i="52" s="1"/>
  <c r="BM87" i="52"/>
  <c r="AW87" i="52"/>
  <c r="CA87" i="52"/>
  <c r="CE87" i="52" s="1"/>
  <c r="AS87" i="52"/>
  <c r="AC87" i="52"/>
  <c r="BO23" i="51"/>
  <c r="AY23" i="51"/>
  <c r="AI23" i="51"/>
  <c r="Q23" i="51"/>
  <c r="BG23" i="51"/>
  <c r="AQ23" i="51"/>
  <c r="AU23" i="51" s="1"/>
  <c r="AA23" i="51"/>
  <c r="AC40" i="31"/>
  <c r="AE40" i="31"/>
  <c r="AG12" i="44"/>
  <c r="AI12" i="44" s="1"/>
  <c r="AG10" i="44"/>
  <c r="AG9" i="44"/>
  <c r="AG13" i="44"/>
  <c r="AG21" i="44"/>
  <c r="BA17" i="45"/>
  <c r="AK17" i="45"/>
  <c r="Q17" i="45"/>
  <c r="AU17" i="45"/>
  <c r="AE17" i="45"/>
  <c r="BA17" i="40"/>
  <c r="AK17" i="40"/>
  <c r="Q17" i="40"/>
  <c r="AU17" i="40"/>
  <c r="AE17" i="40"/>
  <c r="AC53" i="56"/>
  <c r="AI53" i="56" s="1"/>
  <c r="AS53" i="56"/>
  <c r="Y53" i="56"/>
  <c r="AM53" i="56"/>
  <c r="Q53" i="56"/>
  <c r="W53" i="56" s="1"/>
  <c r="AC27" i="45"/>
  <c r="AE27" i="45"/>
  <c r="W34" i="38"/>
  <c r="AC27" i="37"/>
  <c r="AE27" i="37"/>
  <c r="AI24" i="37"/>
  <c r="Q37" i="33"/>
  <c r="Q13" i="39"/>
  <c r="Q13" i="40"/>
  <c r="Y28" i="36"/>
  <c r="K28" i="73"/>
  <c r="I77" i="23" s="1"/>
  <c r="M77" i="23" s="1"/>
  <c r="S77" i="23" s="1"/>
  <c r="AM27" i="35"/>
  <c r="BC12" i="52"/>
  <c r="AO29" i="41"/>
  <c r="Y33" i="37"/>
  <c r="S26" i="36"/>
  <c r="S38" i="35"/>
  <c r="Q38" i="35"/>
  <c r="AM29" i="46"/>
  <c r="AS29" i="46" s="1"/>
  <c r="AG12" i="40"/>
  <c r="AI12" i="40" s="1"/>
  <c r="AG21" i="40"/>
  <c r="AG13" i="40"/>
  <c r="AG9" i="40"/>
  <c r="AG10" i="40"/>
  <c r="AY43" i="43"/>
  <c r="BA37" i="36"/>
  <c r="AK37" i="36"/>
  <c r="S37" i="36"/>
  <c r="Q37" i="36"/>
  <c r="AU37" i="36"/>
  <c r="AE37" i="36"/>
  <c r="AS42" i="34"/>
  <c r="AU42" i="34"/>
  <c r="Y41" i="40"/>
  <c r="AK41" i="40" s="1"/>
  <c r="AE41" i="40"/>
  <c r="AC41" i="40"/>
  <c r="AI32" i="31"/>
  <c r="AI31" i="35"/>
  <c r="AO82" i="52"/>
  <c r="AQ82" i="52" s="1"/>
  <c r="AM82" i="52"/>
  <c r="AS82" i="52" s="1"/>
  <c r="I162" i="11"/>
  <c r="I163" i="11" s="1"/>
  <c r="G53" i="10" s="1"/>
  <c r="BA18" i="40"/>
  <c r="AK18" i="40"/>
  <c r="S18" i="40"/>
  <c r="Q18" i="40"/>
  <c r="AU18" i="40"/>
  <c r="AE18" i="40"/>
  <c r="Q18" i="42"/>
  <c r="AU18" i="42"/>
  <c r="AE18" i="42"/>
  <c r="BA18" i="42"/>
  <c r="AK18" i="42"/>
  <c r="S18" i="42"/>
  <c r="BA18" i="30"/>
  <c r="AK18" i="30"/>
  <c r="Q18" i="30"/>
  <c r="AU18" i="30"/>
  <c r="AE18" i="30"/>
  <c r="AM32" i="41"/>
  <c r="AS32" i="41" s="1"/>
  <c r="AC63" i="56"/>
  <c r="AI63" i="56" s="1"/>
  <c r="AS63" i="56"/>
  <c r="AM63" i="56"/>
  <c r="Q63" i="56"/>
  <c r="W63" i="56" s="1"/>
  <c r="AG24" i="41"/>
  <c r="AG34" i="41"/>
  <c r="AG26" i="41"/>
  <c r="AG22" i="41"/>
  <c r="AG23" i="41"/>
  <c r="AG8" i="41"/>
  <c r="AI8" i="41" s="1"/>
  <c r="S9" i="37"/>
  <c r="Q9" i="37"/>
  <c r="Y33" i="38"/>
  <c r="AO26" i="40"/>
  <c r="BA26" i="40" s="1"/>
  <c r="AM26" i="40"/>
  <c r="AY40" i="37"/>
  <c r="Y23" i="39"/>
  <c r="AK23" i="39" s="1"/>
  <c r="Y27" i="42"/>
  <c r="AK27" i="42" s="1"/>
  <c r="AI32" i="43"/>
  <c r="AM28" i="33"/>
  <c r="AS28" i="33" s="1"/>
  <c r="AG23" i="89"/>
  <c r="W23" i="38"/>
  <c r="AC23" i="38" s="1"/>
  <c r="S42" i="45"/>
  <c r="AI33" i="37"/>
  <c r="Q38" i="40"/>
  <c r="S38" i="40" s="1"/>
  <c r="I44" i="31"/>
  <c r="M36" i="31"/>
  <c r="AS43" i="39"/>
  <c r="AU43" i="39"/>
  <c r="AY80" i="52"/>
  <c r="AW80" i="52"/>
  <c r="BC80" i="52" s="1"/>
  <c r="BA15" i="42"/>
  <c r="AK15" i="42"/>
  <c r="Q15" i="42"/>
  <c r="AU15" i="42"/>
  <c r="AE15" i="42"/>
  <c r="BA15" i="30"/>
  <c r="AK15" i="30"/>
  <c r="Q15" i="30"/>
  <c r="AU15" i="30"/>
  <c r="AE15" i="30"/>
  <c r="I45" i="52"/>
  <c r="M45" i="52" s="1"/>
  <c r="K19" i="74"/>
  <c r="I30" i="50" s="1"/>
  <c r="M30" i="50" s="1"/>
  <c r="I42" i="52"/>
  <c r="M42" i="52" s="1"/>
  <c r="K16" i="74"/>
  <c r="I27" i="50" s="1"/>
  <c r="M27" i="50" s="1"/>
  <c r="AC25" i="42"/>
  <c r="AE25" i="42"/>
  <c r="Y42" i="38"/>
  <c r="AK42" i="38" s="1"/>
  <c r="W42" i="38"/>
  <c r="AU9" i="43"/>
  <c r="AE9" i="43"/>
  <c r="BA9" i="43"/>
  <c r="AK9" i="43"/>
  <c r="Q9" i="43"/>
  <c r="AG23" i="40"/>
  <c r="AI23" i="40" s="1"/>
  <c r="AG24" i="40"/>
  <c r="AG8" i="40"/>
  <c r="AI8" i="40" s="1"/>
  <c r="AG22" i="40"/>
  <c r="AG26" i="40"/>
  <c r="AG34" i="40"/>
  <c r="AI40" i="33"/>
  <c r="AI43" i="33"/>
  <c r="AM40" i="44"/>
  <c r="S42" i="36"/>
  <c r="Y43" i="43"/>
  <c r="AK43" i="43" s="1"/>
  <c r="AC43" i="43"/>
  <c r="AE43" i="43"/>
  <c r="AG22" i="34"/>
  <c r="AG23" i="34"/>
  <c r="AG26" i="34"/>
  <c r="AI26" i="34" s="1"/>
  <c r="AG8" i="34"/>
  <c r="AI8" i="34" s="1"/>
  <c r="AG34" i="34"/>
  <c r="AI34" i="34" s="1"/>
  <c r="AG24" i="34"/>
  <c r="M36" i="38"/>
  <c r="I44" i="38"/>
  <c r="Y31" i="35"/>
  <c r="BA11" i="46"/>
  <c r="AK11" i="46"/>
  <c r="S11" i="46"/>
  <c r="Q11" i="46"/>
  <c r="AU11" i="46"/>
  <c r="AE11" i="46"/>
  <c r="BA11" i="41"/>
  <c r="AK11" i="41"/>
  <c r="AU11" i="41"/>
  <c r="AE11" i="41"/>
  <c r="S11" i="41"/>
  <c r="Q11" i="41"/>
  <c r="W23" i="79"/>
  <c r="AA23" i="79" s="1"/>
  <c r="AC23" i="79" s="1"/>
  <c r="AC40" i="33"/>
  <c r="AE40" i="33"/>
  <c r="AS62" i="56"/>
  <c r="Y62" i="56"/>
  <c r="AM62" i="56"/>
  <c r="Q62" i="56"/>
  <c r="W62" i="56" s="1"/>
  <c r="AI62" i="56"/>
  <c r="AC62" i="56"/>
  <c r="AI28" i="45"/>
  <c r="Y40" i="32"/>
  <c r="AI40" i="32" s="1"/>
  <c r="AS29" i="45"/>
  <c r="S9" i="33"/>
  <c r="Q9" i="33"/>
  <c r="AO30" i="41"/>
  <c r="AY30" i="41" s="1"/>
  <c r="AM30" i="41"/>
  <c r="AS30" i="41" s="1"/>
  <c r="AI29" i="40"/>
  <c r="Y40" i="35"/>
  <c r="AK40" i="35" s="1"/>
  <c r="AI20" i="56"/>
  <c r="BA39" i="32"/>
  <c r="AK39" i="32"/>
  <c r="S39" i="32"/>
  <c r="Q39" i="32"/>
  <c r="AU39" i="32"/>
  <c r="AE39" i="32"/>
  <c r="AG10" i="37"/>
  <c r="AG13" i="37"/>
  <c r="AG9" i="37"/>
  <c r="AG21" i="37"/>
  <c r="AG12" i="37"/>
  <c r="AI12" i="37" s="1"/>
  <c r="AO31" i="37"/>
  <c r="AY31" i="37" s="1"/>
  <c r="Y32" i="40"/>
  <c r="AI32" i="40" s="1"/>
  <c r="I15" i="73"/>
  <c r="I35" i="25" s="1"/>
  <c r="M35" i="25" s="1"/>
  <c r="S35" i="25" s="1"/>
  <c r="I41" i="74"/>
  <c r="I39" i="56" s="1"/>
  <c r="M39" i="56" s="1"/>
  <c r="Y29" i="39"/>
  <c r="AI29" i="39" s="1"/>
  <c r="AO29" i="35"/>
  <c r="AY29" i="35" s="1"/>
  <c r="AM29" i="35"/>
  <c r="AS29" i="35" s="1"/>
  <c r="W34" i="40"/>
  <c r="AO27" i="39"/>
  <c r="BA27" i="39" s="1"/>
  <c r="AO31" i="30"/>
  <c r="AY31" i="30" s="1"/>
  <c r="AM30" i="36"/>
  <c r="AY8" i="39"/>
  <c r="AI30" i="44"/>
  <c r="AI27" i="44"/>
  <c r="S14" i="33"/>
  <c r="Q14" i="33"/>
  <c r="S14" i="38"/>
  <c r="Q14" i="38"/>
  <c r="AK14" i="38"/>
  <c r="BA14" i="38"/>
  <c r="AE14" i="38"/>
  <c r="AU14" i="38"/>
  <c r="W24" i="34"/>
  <c r="Y42" i="34"/>
  <c r="AK42" i="34" s="1"/>
  <c r="AO25" i="40"/>
  <c r="BA25" i="40" s="1"/>
  <c r="AG21" i="43"/>
  <c r="AG13" i="43"/>
  <c r="AG9" i="43"/>
  <c r="AG12" i="43"/>
  <c r="AI12" i="43" s="1"/>
  <c r="AG10" i="43"/>
  <c r="AI33" i="38"/>
  <c r="Y33" i="40"/>
  <c r="Y26" i="38"/>
  <c r="W26" i="38"/>
  <c r="AC26" i="38" s="1"/>
  <c r="Y33" i="42"/>
  <c r="AI33" i="42" s="1"/>
  <c r="AM25" i="41"/>
  <c r="AY41" i="46"/>
  <c r="Y33" i="39"/>
  <c r="AI33" i="39" s="1"/>
  <c r="Y31" i="46"/>
  <c r="AO31" i="38"/>
  <c r="AY31" i="38" s="1"/>
  <c r="AO8" i="32"/>
  <c r="I55" i="96"/>
  <c r="I29" i="55" s="1"/>
  <c r="M29" i="55" s="1"/>
  <c r="AU19" i="44"/>
  <c r="AE19" i="44"/>
  <c r="BA19" i="44"/>
  <c r="AK19" i="44"/>
  <c r="Q19" i="44"/>
  <c r="BA19" i="35"/>
  <c r="AK19" i="35"/>
  <c r="S19" i="35"/>
  <c r="Q19" i="35"/>
  <c r="AU19" i="35"/>
  <c r="AE19" i="35"/>
  <c r="AI24" i="32"/>
  <c r="AM29" i="42"/>
  <c r="W34" i="35"/>
  <c r="AO27" i="40"/>
  <c r="BA27" i="40" s="1"/>
  <c r="K17" i="73"/>
  <c r="I41" i="23" s="1"/>
  <c r="M41" i="23" s="1"/>
  <c r="S41" i="23" s="1"/>
  <c r="I17" i="73"/>
  <c r="I41" i="25" s="1"/>
  <c r="M41" i="25" s="1"/>
  <c r="S41" i="25" s="1"/>
  <c r="I43" i="74"/>
  <c r="I43" i="56" s="1"/>
  <c r="M43" i="56" s="1"/>
  <c r="AU25" i="37"/>
  <c r="AS25" i="37"/>
  <c r="Y27" i="33"/>
  <c r="AK27" i="33" s="1"/>
  <c r="AC23" i="56"/>
  <c r="AI23" i="56" s="1"/>
  <c r="AM23" i="56"/>
  <c r="AS23" i="56" s="1"/>
  <c r="Q23" i="56"/>
  <c r="W23" i="56" s="1"/>
  <c r="AI41" i="41"/>
  <c r="AA9" i="77"/>
  <c r="AC9" i="77" s="1"/>
  <c r="I18" i="18" s="1"/>
  <c r="AA19" i="77"/>
  <c r="AC19" i="77" s="1"/>
  <c r="I28" i="18" s="1"/>
  <c r="M28" i="18" s="1"/>
  <c r="AA18" i="77"/>
  <c r="AC18" i="77" s="1"/>
  <c r="I27" i="18" s="1"/>
  <c r="M27" i="18" s="1"/>
  <c r="AA20" i="77"/>
  <c r="AC20" i="77" s="1"/>
  <c r="I29" i="18" s="1"/>
  <c r="M29" i="18" s="1"/>
  <c r="O19" i="77"/>
  <c r="Q19" i="77" s="1"/>
  <c r="E71" i="74" s="1"/>
  <c r="O18" i="77"/>
  <c r="Q18" i="77" s="1"/>
  <c r="E70" i="74" s="1"/>
  <c r="O20" i="77"/>
  <c r="Q20" i="77" s="1"/>
  <c r="E72" i="74" s="1"/>
  <c r="O9" i="77"/>
  <c r="Q9" i="77" s="1"/>
  <c r="E61" i="74" s="1"/>
  <c r="AM23" i="43"/>
  <c r="AC29" i="56"/>
  <c r="AI29" i="56" s="1"/>
  <c r="Q29" i="56"/>
  <c r="W29" i="56" s="1"/>
  <c r="AS29" i="56"/>
  <c r="AM29" i="56"/>
  <c r="O82" i="52"/>
  <c r="O83" i="52"/>
  <c r="O84" i="52"/>
  <c r="O85" i="52"/>
  <c r="O80" i="52"/>
  <c r="O81" i="52"/>
  <c r="AI28" i="36"/>
  <c r="AI29" i="36"/>
  <c r="Y30" i="40"/>
  <c r="AI30" i="40" s="1"/>
  <c r="Y32" i="38"/>
  <c r="AI32" i="38" s="1"/>
  <c r="AM30" i="43"/>
  <c r="AS30" i="43" s="1"/>
  <c r="AO40" i="31"/>
  <c r="AO30" i="40"/>
  <c r="AM33" i="32"/>
  <c r="AO31" i="44"/>
  <c r="AY31" i="44" s="1"/>
  <c r="AU17" i="38"/>
  <c r="AE17" i="38"/>
  <c r="S17" i="38"/>
  <c r="Q17" i="38"/>
  <c r="AK17" i="38"/>
  <c r="BA17" i="38"/>
  <c r="AA37" i="55"/>
  <c r="Q37" i="55"/>
  <c r="W37" i="55" s="1"/>
  <c r="AI37" i="55"/>
  <c r="AM23" i="42"/>
  <c r="AI42" i="31"/>
  <c r="AU18" i="39"/>
  <c r="AE18" i="39"/>
  <c r="BA18" i="39"/>
  <c r="AK18" i="39"/>
  <c r="S18" i="39"/>
  <c r="Q18" i="39"/>
  <c r="AC27" i="35"/>
  <c r="AE27" i="35"/>
  <c r="AI31" i="43"/>
  <c r="AM24" i="35"/>
  <c r="AO24" i="35"/>
  <c r="BA24" i="35" s="1"/>
  <c r="BC26" i="52"/>
  <c r="AM26" i="52"/>
  <c r="CG26" i="52"/>
  <c r="BQ26" i="52"/>
  <c r="AI26" i="52"/>
  <c r="Q26" i="52"/>
  <c r="BM26" i="52"/>
  <c r="AW26" i="52"/>
  <c r="BA26" i="52" s="1"/>
  <c r="CA26" i="52"/>
  <c r="AS26" i="52"/>
  <c r="AC26" i="52"/>
  <c r="BW26" i="52"/>
  <c r="BG26" i="52"/>
  <c r="Y26" i="52"/>
  <c r="AO26" i="32"/>
  <c r="AY26" i="32" s="1"/>
  <c r="AM26" i="32"/>
  <c r="AS26" i="32" s="1"/>
  <c r="AU11" i="39"/>
  <c r="AE11" i="39"/>
  <c r="BA11" i="39"/>
  <c r="AK11" i="39"/>
  <c r="S11" i="39"/>
  <c r="Q11" i="39"/>
  <c r="AO30" i="37"/>
  <c r="AY30" i="37" s="1"/>
  <c r="AM30" i="37"/>
  <c r="AS30" i="37" s="1"/>
  <c r="K73" i="96"/>
  <c r="I10" i="22" s="1"/>
  <c r="M10" i="22" s="1"/>
  <c r="S10" i="22" s="1"/>
  <c r="I73" i="96"/>
  <c r="I10" i="24" s="1"/>
  <c r="M10" i="24" s="1"/>
  <c r="S10" i="24" s="1"/>
  <c r="AI41" i="44"/>
  <c r="AS27" i="33"/>
  <c r="AU27" i="33"/>
  <c r="BW28" i="52"/>
  <c r="BG28" i="52"/>
  <c r="Y28" i="52"/>
  <c r="BC28" i="52"/>
  <c r="AM28" i="52"/>
  <c r="CG28" i="52"/>
  <c r="BQ28" i="52"/>
  <c r="AI28" i="52"/>
  <c r="Q28" i="52"/>
  <c r="BM28" i="52"/>
  <c r="AW28" i="52"/>
  <c r="BA28" i="52" s="1"/>
  <c r="CA28" i="52"/>
  <c r="AS28" i="52"/>
  <c r="AC28" i="52"/>
  <c r="S9" i="40"/>
  <c r="Q9" i="40"/>
  <c r="AO25" i="36"/>
  <c r="AM25" i="36"/>
  <c r="AS25" i="36" s="1"/>
  <c r="AS22" i="88"/>
  <c r="AS14" i="88"/>
  <c r="AS15" i="88"/>
  <c r="AS23" i="88"/>
  <c r="AS16" i="88"/>
  <c r="AS8" i="88"/>
  <c r="AS17" i="88"/>
  <c r="AS9" i="88"/>
  <c r="AS18" i="88"/>
  <c r="AS10" i="88"/>
  <c r="AS19" i="88"/>
  <c r="AS11" i="88"/>
  <c r="AS20" i="88"/>
  <c r="AS12" i="88"/>
  <c r="AS21" i="88"/>
  <c r="AS13" i="88"/>
  <c r="AI28" i="39"/>
  <c r="AG34" i="42"/>
  <c r="AI34" i="42" s="1"/>
  <c r="AG26" i="42"/>
  <c r="AI26" i="42" s="1"/>
  <c r="AG22" i="42"/>
  <c r="AG24" i="42"/>
  <c r="AG23" i="42"/>
  <c r="AG8" i="42"/>
  <c r="AI8" i="42" s="1"/>
  <c r="BA13" i="31"/>
  <c r="AK13" i="31"/>
  <c r="S13" i="31"/>
  <c r="Q13" i="31"/>
  <c r="AU13" i="31"/>
  <c r="AE13" i="31"/>
  <c r="BA8" i="42"/>
  <c r="AS27" i="42"/>
  <c r="AU27" i="42"/>
  <c r="AI33" i="35"/>
  <c r="AI29" i="31"/>
  <c r="AO83" i="52"/>
  <c r="AQ83" i="52" s="1"/>
  <c r="AM83" i="52"/>
  <c r="AS83" i="52" s="1"/>
  <c r="AM26" i="35"/>
  <c r="AO26" i="35" s="1"/>
  <c r="BA26" i="35" s="1"/>
  <c r="AU18" i="44"/>
  <c r="AE18" i="44"/>
  <c r="BA18" i="44"/>
  <c r="AK18" i="44"/>
  <c r="S18" i="44"/>
  <c r="Q18" i="44"/>
  <c r="AU18" i="33"/>
  <c r="AE18" i="33"/>
  <c r="Q18" i="33"/>
  <c r="BA18" i="33"/>
  <c r="AK18" i="33"/>
  <c r="S18" i="33"/>
  <c r="AC25" i="44"/>
  <c r="AE25" i="44"/>
  <c r="S37" i="35"/>
  <c r="Q37" i="35"/>
  <c r="AC23" i="37"/>
  <c r="AE23" i="37"/>
  <c r="AU16" i="42"/>
  <c r="AE16" i="42"/>
  <c r="BA16" i="42"/>
  <c r="AK16" i="42"/>
  <c r="S16" i="42"/>
  <c r="Q16" i="42"/>
  <c r="BA16" i="30"/>
  <c r="AK16" i="30"/>
  <c r="S16" i="30"/>
  <c r="Q16" i="30"/>
  <c r="AU16" i="30"/>
  <c r="AE16" i="30"/>
  <c r="AO28" i="36"/>
  <c r="AY28" i="36" s="1"/>
  <c r="Y59" i="54"/>
  <c r="Q59" i="54"/>
  <c r="W59" i="54" s="1"/>
  <c r="Y41" i="34"/>
  <c r="AC41" i="34"/>
  <c r="Q9" i="41"/>
  <c r="S9" i="41"/>
  <c r="AO25" i="43"/>
  <c r="AM25" i="43"/>
  <c r="AS25" i="43" s="1"/>
  <c r="Y26" i="42"/>
  <c r="AK26" i="42" s="1"/>
  <c r="W26" i="42"/>
  <c r="AM25" i="31"/>
  <c r="AS25" i="31" s="1"/>
  <c r="AS41" i="46"/>
  <c r="AS17" i="91"/>
  <c r="AS9" i="91"/>
  <c r="AS18" i="91"/>
  <c r="AS10" i="91"/>
  <c r="AS19" i="91"/>
  <c r="AS11" i="91"/>
  <c r="AS20" i="91"/>
  <c r="AS12" i="91"/>
  <c r="AS21" i="91"/>
  <c r="AS13" i="91"/>
  <c r="AS22" i="91"/>
  <c r="AS14" i="91"/>
  <c r="AS15" i="91"/>
  <c r="AS23" i="91"/>
  <c r="AS16" i="91"/>
  <c r="AS8" i="91"/>
  <c r="K79" i="74"/>
  <c r="I53" i="50" s="1"/>
  <c r="M53" i="50" s="1"/>
  <c r="AI30" i="39"/>
  <c r="BO22" i="51"/>
  <c r="AY22" i="51"/>
  <c r="AI22" i="51"/>
  <c r="Q22" i="51"/>
  <c r="BG22" i="51"/>
  <c r="AQ22" i="51"/>
  <c r="AU22" i="51" s="1"/>
  <c r="AA22" i="51"/>
  <c r="Y40" i="31"/>
  <c r="AK40" i="31" s="1"/>
  <c r="W23" i="45"/>
  <c r="AU17" i="43"/>
  <c r="AE17" i="43"/>
  <c r="BA17" i="43"/>
  <c r="AK17" i="43"/>
  <c r="S17" i="43"/>
  <c r="Q17" i="43"/>
  <c r="BA17" i="30"/>
  <c r="AK17" i="30"/>
  <c r="Q17" i="30"/>
  <c r="AU17" i="30"/>
  <c r="AE17" i="30"/>
  <c r="AU17" i="36"/>
  <c r="AE17" i="36"/>
  <c r="Q17" i="36"/>
  <c r="BA17" i="36"/>
  <c r="AK17" i="36"/>
  <c r="S17" i="36"/>
  <c r="K49" i="74"/>
  <c r="I53" i="54" s="1"/>
  <c r="M53" i="54" s="1"/>
  <c r="Y25" i="36"/>
  <c r="Y27" i="45"/>
  <c r="AK27" i="45" s="1"/>
  <c r="Y24" i="41"/>
  <c r="AK24" i="41" s="1"/>
  <c r="BO12" i="51"/>
  <c r="AY12" i="51"/>
  <c r="AI12" i="51"/>
  <c r="Q12" i="51"/>
  <c r="BG12" i="51"/>
  <c r="AQ12" i="51"/>
  <c r="AU12" i="51" s="1"/>
  <c r="AA12" i="51"/>
  <c r="AK8" i="37"/>
  <c r="CA22" i="52"/>
  <c r="AS22" i="52"/>
  <c r="AC22" i="52"/>
  <c r="BW22" i="52"/>
  <c r="BG22" i="52"/>
  <c r="AM22" i="52"/>
  <c r="CG22" i="52"/>
  <c r="BQ22" i="52"/>
  <c r="AI22" i="52"/>
  <c r="Q22" i="52"/>
  <c r="Y22" i="52" s="1"/>
  <c r="BM22" i="52"/>
  <c r="AW22" i="52"/>
  <c r="BA22" i="52" s="1"/>
  <c r="BA13" i="36"/>
  <c r="AK13" i="36"/>
  <c r="Q13" i="36"/>
  <c r="AU13" i="36"/>
  <c r="AE13" i="36"/>
  <c r="AC56" i="56"/>
  <c r="AI56" i="56" s="1"/>
  <c r="AS56" i="56"/>
  <c r="AM56" i="56"/>
  <c r="Q56" i="56"/>
  <c r="W56" i="56" s="1"/>
  <c r="I36" i="74"/>
  <c r="I27" i="56" s="1"/>
  <c r="M27" i="56" s="1"/>
  <c r="AY25" i="42"/>
  <c r="Y43" i="32"/>
  <c r="AI43" i="32" s="1"/>
  <c r="AC43" i="32"/>
  <c r="AO41" i="32"/>
  <c r="AY41" i="32" s="1"/>
  <c r="AS41" i="32"/>
  <c r="W24" i="40"/>
  <c r="M21" i="54"/>
  <c r="AO27" i="30"/>
  <c r="AY27" i="30" s="1"/>
  <c r="AM27" i="30"/>
  <c r="AS27" i="30" s="1"/>
  <c r="BA39" i="35"/>
  <c r="AK39" i="35"/>
  <c r="Q39" i="35"/>
  <c r="AU39" i="35"/>
  <c r="AE39" i="35"/>
  <c r="CE9" i="52"/>
  <c r="Y23" i="41"/>
  <c r="AK23" i="41" s="1"/>
  <c r="W23" i="41"/>
  <c r="AY32" i="43"/>
  <c r="Y29" i="32"/>
  <c r="AI29" i="32" s="1"/>
  <c r="M36" i="36"/>
  <c r="I44" i="36"/>
  <c r="AI26" i="39"/>
  <c r="AO42" i="34"/>
  <c r="BA42" i="34" s="1"/>
  <c r="Y26" i="43"/>
  <c r="W26" i="43"/>
  <c r="AC26" i="43" s="1"/>
  <c r="AI30" i="35"/>
  <c r="AI28" i="35"/>
  <c r="AO81" i="52"/>
  <c r="AM81" i="52"/>
  <c r="AS81" i="52" s="1"/>
  <c r="Y31" i="40"/>
  <c r="AI31" i="40" s="1"/>
  <c r="Q18" i="36"/>
  <c r="AU18" i="36"/>
  <c r="AE18" i="36"/>
  <c r="BA18" i="36"/>
  <c r="AK18" i="36"/>
  <c r="Q18" i="38"/>
  <c r="AK18" i="38"/>
  <c r="BA18" i="38"/>
  <c r="AE18" i="38"/>
  <c r="AU18" i="38"/>
  <c r="K47" i="98"/>
  <c r="O47" i="98" s="1"/>
  <c r="K41" i="98"/>
  <c r="K10" i="98"/>
  <c r="O10" i="98" s="1"/>
  <c r="S10" i="98" s="1"/>
  <c r="E8" i="96" s="1"/>
  <c r="K48" i="98"/>
  <c r="O48" i="98" s="1"/>
  <c r="S48" i="98" s="1"/>
  <c r="E85" i="95" s="1"/>
  <c r="G85" i="95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21" i="98"/>
  <c r="O21" i="98" s="1"/>
  <c r="K20" i="98"/>
  <c r="O20" i="98" s="1"/>
  <c r="S20" i="98" s="1"/>
  <c r="E28" i="95" s="1"/>
  <c r="G28" i="95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S12" i="98" s="1"/>
  <c r="E10" i="96" s="1"/>
  <c r="K11" i="98"/>
  <c r="O11" i="98" s="1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S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S66" i="98" s="1"/>
  <c r="E25" i="94" s="1"/>
  <c r="G25" i="94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S58" i="98" s="1"/>
  <c r="E17" i="94" s="1"/>
  <c r="G17" i="94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S50" i="98" s="1"/>
  <c r="E28" i="96" s="1"/>
  <c r="K49" i="98"/>
  <c r="O49" i="98" s="1"/>
  <c r="K45" i="98"/>
  <c r="O45" i="98" s="1"/>
  <c r="K46" i="98"/>
  <c r="O46" i="98" s="1"/>
  <c r="S46" i="98" s="1"/>
  <c r="E84" i="95" s="1"/>
  <c r="G84" i="95" s="1"/>
  <c r="K31" i="98"/>
  <c r="O31" i="98" s="1"/>
  <c r="K30" i="98"/>
  <c r="O30" i="98" s="1"/>
  <c r="K29" i="98"/>
  <c r="O29" i="98" s="1"/>
  <c r="K28" i="98"/>
  <c r="O28" i="98" s="1"/>
  <c r="K27" i="98"/>
  <c r="O27" i="98" s="1"/>
  <c r="S27" i="98" s="1"/>
  <c r="E69" i="95" s="1"/>
  <c r="G69" i="95" s="1"/>
  <c r="K26" i="98"/>
  <c r="O26" i="98" s="1"/>
  <c r="K25" i="98"/>
  <c r="O25" i="98" s="1"/>
  <c r="K24" i="98"/>
  <c r="O24" i="98" s="1"/>
  <c r="Y29" i="33"/>
  <c r="AI29" i="33" s="1"/>
  <c r="AC42" i="44"/>
  <c r="AE42" i="44"/>
  <c r="K59" i="74"/>
  <c r="I63" i="54" s="1"/>
  <c r="M63" i="54" s="1"/>
  <c r="AY41" i="36"/>
  <c r="Y28" i="31"/>
  <c r="AI28" i="31" s="1"/>
  <c r="I42" i="74"/>
  <c r="I41" i="56" s="1"/>
  <c r="M41" i="56" s="1"/>
  <c r="Y28" i="34"/>
  <c r="AI28" i="34" s="1"/>
  <c r="AC40" i="37"/>
  <c r="AE40" i="37"/>
  <c r="AO33" i="30"/>
  <c r="AM33" i="30"/>
  <c r="AS33" i="30" s="1"/>
  <c r="AY40" i="41"/>
  <c r="Y33" i="45"/>
  <c r="AI33" i="45" s="1"/>
  <c r="AC26" i="39"/>
  <c r="AE26" i="39"/>
  <c r="Y25" i="34"/>
  <c r="AI25" i="34" s="1"/>
  <c r="AI30" i="46"/>
  <c r="AM43" i="36"/>
  <c r="AO43" i="36"/>
  <c r="BA43" i="36" s="1"/>
  <c r="AM28" i="40"/>
  <c r="AS28" i="40" s="1"/>
  <c r="AS21" i="52"/>
  <c r="AC21" i="52"/>
  <c r="BG21" i="52"/>
  <c r="BC21" i="52"/>
  <c r="AM21" i="52"/>
  <c r="AQ21" i="52" s="1"/>
  <c r="BQ21" i="52"/>
  <c r="BW21" i="52" s="1"/>
  <c r="AI21" i="52"/>
  <c r="Q21" i="52"/>
  <c r="W21" i="52" s="1"/>
  <c r="BM21" i="52"/>
  <c r="AW21" i="52"/>
  <c r="CA21" i="52"/>
  <c r="CE21" i="52" s="1"/>
  <c r="AM27" i="34"/>
  <c r="AI43" i="37"/>
  <c r="Q39" i="40"/>
  <c r="AU39" i="40"/>
  <c r="AE39" i="40"/>
  <c r="BA39" i="40"/>
  <c r="AK39" i="40"/>
  <c r="S39" i="40"/>
  <c r="Y24" i="56"/>
  <c r="AC26" i="35"/>
  <c r="AE26" i="35"/>
  <c r="I50" i="26"/>
  <c r="E31" i="12" s="1"/>
  <c r="E38" i="12" s="1"/>
  <c r="E41" i="12" s="1"/>
  <c r="G52" i="10" s="1"/>
  <c r="G54" i="10" s="1"/>
  <c r="M44" i="26"/>
  <c r="M50" i="26" s="1"/>
  <c r="W23" i="36"/>
  <c r="AC23" i="36" s="1"/>
  <c r="AO43" i="39"/>
  <c r="BA43" i="39" s="1"/>
  <c r="AY85" i="52"/>
  <c r="BA85" i="52" s="1"/>
  <c r="AW85" i="52"/>
  <c r="BA15" i="31"/>
  <c r="AK15" i="31"/>
  <c r="S15" i="31"/>
  <c r="Q15" i="31"/>
  <c r="AU15" i="31"/>
  <c r="AE15" i="31"/>
  <c r="BA15" i="43"/>
  <c r="AK15" i="43"/>
  <c r="S15" i="43"/>
  <c r="Q15" i="43"/>
  <c r="AU15" i="43"/>
  <c r="AE15" i="43"/>
  <c r="AM30" i="46"/>
  <c r="AS30" i="46" s="1"/>
  <c r="I47" i="52"/>
  <c r="M47" i="52" s="1"/>
  <c r="K21" i="74"/>
  <c r="I32" i="50" s="1"/>
  <c r="M32" i="50" s="1"/>
  <c r="I44" i="52"/>
  <c r="M44" i="52" s="1"/>
  <c r="K18" i="74"/>
  <c r="I29" i="50" s="1"/>
  <c r="M29" i="50" s="1"/>
  <c r="K26" i="73"/>
  <c r="I71" i="23" s="1"/>
  <c r="M71" i="23" s="1"/>
  <c r="S71" i="23" s="1"/>
  <c r="Y32" i="37"/>
  <c r="I39" i="74"/>
  <c r="I35" i="56" s="1"/>
  <c r="M35" i="56" s="1"/>
  <c r="Y25" i="42"/>
  <c r="AK25" i="42" s="1"/>
  <c r="S42" i="38"/>
  <c r="Y30" i="30"/>
  <c r="BA27" i="7"/>
  <c r="G41" i="10"/>
  <c r="AM29" i="40"/>
  <c r="AS29" i="40" s="1"/>
  <c r="Y43" i="46"/>
  <c r="AI43" i="46" s="1"/>
  <c r="AC43" i="46"/>
  <c r="AM31" i="33"/>
  <c r="AS31" i="33" s="1"/>
  <c r="S9" i="19"/>
  <c r="S15" i="19" s="1"/>
  <c r="E40" i="8" s="1"/>
  <c r="M15" i="19"/>
  <c r="E31" i="10" s="1"/>
  <c r="W23" i="88"/>
  <c r="BA39" i="36"/>
  <c r="AK39" i="36"/>
  <c r="S39" i="36"/>
  <c r="Q39" i="36"/>
  <c r="AU39" i="36"/>
  <c r="AE39" i="36"/>
  <c r="AU37" i="38"/>
  <c r="AE37" i="38"/>
  <c r="BA37" i="38"/>
  <c r="AK37" i="38"/>
  <c r="S37" i="38"/>
  <c r="Q37" i="38"/>
  <c r="Y8" i="43"/>
  <c r="AC8" i="43"/>
  <c r="AY24" i="37"/>
  <c r="Q11" i="38"/>
  <c r="AK11" i="38"/>
  <c r="BA11" i="38"/>
  <c r="AE11" i="38"/>
  <c r="AU11" i="38"/>
  <c r="Q11" i="37"/>
  <c r="AU11" i="37"/>
  <c r="AE11" i="37"/>
  <c r="BA11" i="37"/>
  <c r="AK11" i="37"/>
  <c r="AE23" i="79"/>
  <c r="AQ23" i="84"/>
  <c r="AG23" i="79" s="1"/>
  <c r="AK23" i="79" s="1"/>
  <c r="AM23" i="79" s="1"/>
  <c r="Q62" i="54"/>
  <c r="W62" i="54" s="1"/>
  <c r="Y62" i="54"/>
  <c r="AG9" i="36"/>
  <c r="AG21" i="36"/>
  <c r="AG13" i="36"/>
  <c r="AG12" i="36"/>
  <c r="AI12" i="36" s="1"/>
  <c r="AG10" i="36"/>
  <c r="AI32" i="45"/>
  <c r="K44" i="74"/>
  <c r="I45" i="54" s="1"/>
  <c r="M45" i="54" s="1"/>
  <c r="I44" i="74"/>
  <c r="I45" i="56" s="1"/>
  <c r="M45" i="56" s="1"/>
  <c r="AI25" i="40"/>
  <c r="AY43" i="45"/>
  <c r="AC25" i="35"/>
  <c r="AE25" i="35"/>
  <c r="Y26" i="33"/>
  <c r="AK26" i="33" s="1"/>
  <c r="W26" i="33"/>
  <c r="BA39" i="45"/>
  <c r="AK39" i="45"/>
  <c r="S39" i="45"/>
  <c r="Q39" i="45"/>
  <c r="AU39" i="45"/>
  <c r="AE39" i="45"/>
  <c r="Q8" i="49"/>
  <c r="Y29" i="44"/>
  <c r="AI29" i="44" s="1"/>
  <c r="AY41" i="35"/>
  <c r="AY24" i="39"/>
  <c r="W23" i="44"/>
  <c r="Y23" i="44" s="1"/>
  <c r="AK23" i="44" s="1"/>
  <c r="AI40" i="44"/>
  <c r="AM32" i="39"/>
  <c r="Q14" i="39"/>
  <c r="AU14" i="34"/>
  <c r="AE14" i="34"/>
  <c r="Q14" i="34"/>
  <c r="S14" i="34" s="1"/>
  <c r="AK14" i="34"/>
  <c r="BA14" i="34"/>
  <c r="Y31" i="36"/>
  <c r="AO28" i="37"/>
  <c r="AY28" i="37" s="1"/>
  <c r="AI30" i="38"/>
  <c r="AI43" i="38"/>
  <c r="Q9" i="46"/>
  <c r="S26" i="38"/>
  <c r="Y32" i="36"/>
  <c r="AI32" i="36" s="1"/>
  <c r="AO23" i="79"/>
  <c r="AY33" i="40"/>
  <c r="CE20" i="52"/>
  <c r="Y30" i="37"/>
  <c r="AI30" i="37" s="1"/>
  <c r="W24" i="33"/>
  <c r="AC34" i="39"/>
  <c r="AE34" i="39"/>
  <c r="AY30" i="39"/>
  <c r="S26" i="30"/>
  <c r="K56" i="96"/>
  <c r="I30" i="53" s="1"/>
  <c r="M30" i="53" s="1"/>
  <c r="Q30" i="53" s="1"/>
  <c r="W30" i="53" s="1"/>
  <c r="I56" i="96"/>
  <c r="I30" i="55" s="1"/>
  <c r="M30" i="55" s="1"/>
  <c r="Y31" i="45"/>
  <c r="Y32" i="39"/>
  <c r="BA19" i="42"/>
  <c r="AK19" i="42"/>
  <c r="S19" i="42"/>
  <c r="Q19" i="42"/>
  <c r="AU19" i="42"/>
  <c r="AE19" i="42"/>
  <c r="BC34" i="52"/>
  <c r="AM34" i="52"/>
  <c r="CG34" i="52"/>
  <c r="BQ34" i="52"/>
  <c r="AI34" i="52"/>
  <c r="Q34" i="52"/>
  <c r="BM34" i="52"/>
  <c r="AW34" i="52"/>
  <c r="BA34" i="52" s="1"/>
  <c r="CA34" i="52"/>
  <c r="AS34" i="52"/>
  <c r="AC34" i="52"/>
  <c r="BW34" i="52"/>
  <c r="BG34" i="52"/>
  <c r="Y34" i="52"/>
  <c r="AI34" i="32"/>
  <c r="Y28" i="37"/>
  <c r="AI28" i="37" s="1"/>
  <c r="K22" i="73"/>
  <c r="I56" i="23" s="1"/>
  <c r="M56" i="23" s="1"/>
  <c r="S56" i="23" s="1"/>
  <c r="AU27" i="44"/>
  <c r="AS27" i="44"/>
  <c r="AI41" i="34"/>
  <c r="AI29" i="34"/>
  <c r="Q9" i="35"/>
  <c r="K34" i="74"/>
  <c r="I23" i="54" s="1"/>
  <c r="M23" i="54" s="1"/>
  <c r="AI32" i="41"/>
  <c r="AE19" i="77"/>
  <c r="AG19" i="77" s="1"/>
  <c r="I28" i="17" s="1"/>
  <c r="M28" i="17" s="1"/>
  <c r="AE18" i="77"/>
  <c r="AG18" i="77" s="1"/>
  <c r="I27" i="17" s="1"/>
  <c r="M27" i="17" s="1"/>
  <c r="AE20" i="77"/>
  <c r="AG20" i="77" s="1"/>
  <c r="I29" i="17" s="1"/>
  <c r="M29" i="17" s="1"/>
  <c r="AE9" i="77"/>
  <c r="AG9" i="77" s="1"/>
  <c r="I18" i="17" s="1"/>
  <c r="AU19" i="77"/>
  <c r="AW19" i="77" s="1"/>
  <c r="I28" i="13" s="1"/>
  <c r="M28" i="13" s="1"/>
  <c r="AU18" i="77"/>
  <c r="AW18" i="77" s="1"/>
  <c r="I27" i="13" s="1"/>
  <c r="M27" i="13" s="1"/>
  <c r="AU20" i="77"/>
  <c r="AW20" i="77" s="1"/>
  <c r="I29" i="13" s="1"/>
  <c r="M29" i="13" s="1"/>
  <c r="AU9" i="77"/>
  <c r="AW9" i="77" s="1"/>
  <c r="I18" i="13" s="1"/>
  <c r="AY8" i="79"/>
  <c r="BC8" i="79" s="1"/>
  <c r="BE8" i="79" s="1"/>
  <c r="M9" i="53"/>
  <c r="AC42" i="33"/>
  <c r="AE42" i="33"/>
  <c r="AI41" i="36"/>
  <c r="Q15" i="48"/>
  <c r="Q29" i="48" s="1"/>
  <c r="E17" i="10" s="1"/>
  <c r="AI15" i="48"/>
  <c r="AI29" i="48" s="1"/>
  <c r="E19" i="10" s="1"/>
  <c r="AA15" i="48"/>
  <c r="M29" i="48"/>
  <c r="W8" i="55"/>
  <c r="AY40" i="30"/>
  <c r="AY41" i="30"/>
  <c r="Y41" i="30"/>
  <c r="AC41" i="30"/>
  <c r="AU16" i="36"/>
  <c r="AE16" i="36"/>
  <c r="BA16" i="36"/>
  <c r="AK16" i="36"/>
  <c r="S16" i="36"/>
  <c r="Q16" i="36"/>
  <c r="AI41" i="32"/>
  <c r="AO24" i="33"/>
  <c r="BA24" i="33" s="1"/>
  <c r="AM24" i="33"/>
  <c r="S13" i="42"/>
  <c r="Q13" i="42"/>
  <c r="BA39" i="46"/>
  <c r="AK39" i="46"/>
  <c r="Q39" i="46"/>
  <c r="AU39" i="46"/>
  <c r="AE39" i="46"/>
  <c r="AM23" i="41"/>
  <c r="AO23" i="41" s="1"/>
  <c r="BA23" i="41" s="1"/>
  <c r="BA8" i="39"/>
  <c r="AI27" i="35"/>
  <c r="AO84" i="52"/>
  <c r="AM84" i="52"/>
  <c r="AS84" i="52" s="1"/>
  <c r="AG10" i="34"/>
  <c r="AG12" i="34"/>
  <c r="AI12" i="34" s="1"/>
  <c r="AG21" i="34"/>
  <c r="AG13" i="34"/>
  <c r="AG9" i="34"/>
  <c r="AW12" i="46"/>
  <c r="AW21" i="46"/>
  <c r="AW13" i="46"/>
  <c r="CC8" i="79"/>
  <c r="CE8" i="79" s="1"/>
  <c r="AM12" i="46" s="1"/>
  <c r="AW10" i="46"/>
  <c r="AW9" i="46"/>
  <c r="AI32" i="33"/>
  <c r="BA16" i="44"/>
  <c r="AK16" i="44"/>
  <c r="S16" i="44"/>
  <c r="Q16" i="44"/>
  <c r="AU16" i="44"/>
  <c r="AE16" i="44"/>
  <c r="AC27" i="44"/>
  <c r="AE27" i="44"/>
  <c r="Y22" i="89"/>
  <c r="Y14" i="89"/>
  <c r="Y15" i="89"/>
  <c r="Y16" i="89"/>
  <c r="Y17" i="89"/>
  <c r="Y9" i="89"/>
  <c r="Y18" i="89"/>
  <c r="Y19" i="89"/>
  <c r="Y11" i="89"/>
  <c r="Y23" i="89"/>
  <c r="Y20" i="89"/>
  <c r="Y12" i="89"/>
  <c r="Y21" i="89"/>
  <c r="Y13" i="89"/>
  <c r="Y8" i="89"/>
  <c r="Y10" i="89"/>
  <c r="BG23" i="89"/>
  <c r="AI42" i="32"/>
  <c r="Y23" i="46"/>
  <c r="AK23" i="46" s="1"/>
  <c r="W23" i="46"/>
  <c r="AC26" i="44"/>
  <c r="AE26" i="44"/>
  <c r="AI32" i="39"/>
  <c r="AU38" i="30"/>
  <c r="AE38" i="30"/>
  <c r="BA38" i="30"/>
  <c r="AK38" i="30"/>
  <c r="S38" i="30"/>
  <c r="Q38" i="30"/>
  <c r="Q17" i="46"/>
  <c r="AU17" i="46"/>
  <c r="AE17" i="46"/>
  <c r="BA17" i="46"/>
  <c r="AK17" i="46"/>
  <c r="BA17" i="32"/>
  <c r="AK17" i="32"/>
  <c r="Q17" i="32"/>
  <c r="S17" i="32" s="1"/>
  <c r="AU17" i="32"/>
  <c r="AE17" i="32"/>
  <c r="Y41" i="45"/>
  <c r="AC41" i="45"/>
  <c r="AY12" i="37"/>
  <c r="AI23" i="37"/>
  <c r="BO13" i="51"/>
  <c r="AY13" i="51"/>
  <c r="AI13" i="51"/>
  <c r="Q13" i="51"/>
  <c r="BG13" i="51"/>
  <c r="AQ13" i="51"/>
  <c r="AU13" i="51" s="1"/>
  <c r="AA13" i="51"/>
  <c r="S13" i="45"/>
  <c r="Q13" i="45"/>
  <c r="AM32" i="45"/>
  <c r="AS32" i="45" s="1"/>
  <c r="Q56" i="54"/>
  <c r="W56" i="54" s="1"/>
  <c r="AY27" i="42"/>
  <c r="AO25" i="44"/>
  <c r="AM25" i="44"/>
  <c r="Y41" i="32"/>
  <c r="AC41" i="32"/>
  <c r="M21" i="56"/>
  <c r="AS43" i="38"/>
  <c r="AU43" i="38"/>
  <c r="AM28" i="39"/>
  <c r="AS28" i="39" s="1"/>
  <c r="Q38" i="33"/>
  <c r="AI8" i="39"/>
  <c r="AC42" i="40"/>
  <c r="AE42" i="40"/>
  <c r="AM26" i="43"/>
  <c r="AS26" i="43" s="1"/>
  <c r="BA38" i="34"/>
  <c r="AK38" i="34"/>
  <c r="Q38" i="34"/>
  <c r="S38" i="34" s="1"/>
  <c r="AE38" i="34"/>
  <c r="AU38" i="34"/>
  <c r="AO80" i="52"/>
  <c r="AQ80" i="52" s="1"/>
  <c r="AM80" i="52"/>
  <c r="AS80" i="52" s="1"/>
  <c r="I44" i="41"/>
  <c r="M36" i="41"/>
  <c r="AU18" i="32"/>
  <c r="AE18" i="32"/>
  <c r="BA18" i="32"/>
  <c r="AK18" i="32"/>
  <c r="S18" i="32"/>
  <c r="Q18" i="32"/>
  <c r="BA18" i="34"/>
  <c r="AK18" i="34"/>
  <c r="S18" i="34"/>
  <c r="Q18" i="34"/>
  <c r="AU18" i="34"/>
  <c r="AE18" i="34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47" i="98"/>
  <c r="Q47" i="98" s="1"/>
  <c r="M41" i="98"/>
  <c r="AY25" i="36"/>
  <c r="AY33" i="41"/>
  <c r="AY29" i="41"/>
  <c r="AI31" i="46"/>
  <c r="AI40" i="46"/>
  <c r="AA33" i="55"/>
  <c r="Q33" i="55"/>
  <c r="W33" i="55" s="1"/>
  <c r="AI33" i="55"/>
  <c r="Q38" i="39"/>
  <c r="AU38" i="39"/>
  <c r="AE38" i="39"/>
  <c r="BA38" i="39"/>
  <c r="AK38" i="39"/>
  <c r="S38" i="39"/>
  <c r="Q16" i="50"/>
  <c r="W16" i="50" s="1"/>
  <c r="AI25" i="37"/>
  <c r="AI32" i="37"/>
  <c r="Y43" i="31"/>
  <c r="AK43" i="31" s="1"/>
  <c r="AC43" i="31"/>
  <c r="AM23" i="36"/>
  <c r="AS23" i="36" s="1"/>
  <c r="AY84" i="52"/>
  <c r="BA84" i="52" s="1"/>
  <c r="AW84" i="52"/>
  <c r="BC84" i="52" s="1"/>
  <c r="AY30" i="34"/>
  <c r="AY42" i="34"/>
  <c r="BA15" i="40"/>
  <c r="AK15" i="40"/>
  <c r="S15" i="40"/>
  <c r="Q15" i="40"/>
  <c r="AU15" i="40"/>
  <c r="AE15" i="40"/>
  <c r="BA15" i="39"/>
  <c r="AK15" i="39"/>
  <c r="Q15" i="39"/>
  <c r="AU15" i="39"/>
  <c r="AE15" i="39"/>
  <c r="I49" i="52"/>
  <c r="M49" i="52" s="1"/>
  <c r="K23" i="74"/>
  <c r="I34" i="50" s="1"/>
  <c r="M34" i="50" s="1"/>
  <c r="I46" i="52"/>
  <c r="M46" i="52" s="1"/>
  <c r="K20" i="74"/>
  <c r="I31" i="50" s="1"/>
  <c r="M31" i="50" s="1"/>
  <c r="AM33" i="46"/>
  <c r="AS33" i="46" s="1"/>
  <c r="AI55" i="56"/>
  <c r="AC55" i="56"/>
  <c r="Y55" i="56"/>
  <c r="AM55" i="56"/>
  <c r="AS55" i="56" s="1"/>
  <c r="Q55" i="56"/>
  <c r="W55" i="56" s="1"/>
  <c r="AW10" i="34"/>
  <c r="AW12" i="34"/>
  <c r="CC20" i="79"/>
  <c r="CE20" i="79" s="1"/>
  <c r="AM12" i="34" s="1"/>
  <c r="AW21" i="34"/>
  <c r="AW9" i="34"/>
  <c r="AW13" i="34"/>
  <c r="AO29" i="30"/>
  <c r="AY29" i="30" s="1"/>
  <c r="AM29" i="30"/>
  <c r="AS29" i="30" s="1"/>
  <c r="AI27" i="33"/>
  <c r="Y41" i="46"/>
  <c r="AI41" i="46" s="1"/>
  <c r="AC41" i="46"/>
  <c r="AO12" i="30"/>
  <c r="AM12" i="30"/>
  <c r="AS12" i="30" s="1"/>
  <c r="BA39" i="43"/>
  <c r="AK39" i="43"/>
  <c r="S39" i="43"/>
  <c r="Q39" i="43"/>
  <c r="AU39" i="43"/>
  <c r="AE39" i="43"/>
  <c r="BA38" i="36"/>
  <c r="AK38" i="36"/>
  <c r="Q38" i="36"/>
  <c r="AU38" i="36"/>
  <c r="AE38" i="36"/>
  <c r="AG22" i="43"/>
  <c r="AG23" i="43"/>
  <c r="AI23" i="43" s="1"/>
  <c r="AG26" i="43"/>
  <c r="AI26" i="43" s="1"/>
  <c r="AG34" i="43"/>
  <c r="AG24" i="43"/>
  <c r="AI24" i="43" s="1"/>
  <c r="AG8" i="43"/>
  <c r="AI8" i="43" s="1"/>
  <c r="AU11" i="44"/>
  <c r="AE11" i="44"/>
  <c r="BA11" i="44"/>
  <c r="AK11" i="44"/>
  <c r="S11" i="44"/>
  <c r="Q11" i="44"/>
  <c r="Q11" i="31"/>
  <c r="AU11" i="31"/>
  <c r="AE11" i="31"/>
  <c r="BA11" i="31"/>
  <c r="AK11" i="31"/>
  <c r="S11" i="31"/>
  <c r="AU11" i="33"/>
  <c r="AE11" i="33"/>
  <c r="BA11" i="33"/>
  <c r="AK11" i="33"/>
  <c r="S11" i="33"/>
  <c r="Q11" i="33"/>
  <c r="AC8" i="36"/>
  <c r="Y8" i="36"/>
  <c r="AI29" i="45"/>
  <c r="AI41" i="45"/>
  <c r="AS12" i="37"/>
  <c r="AI40" i="40"/>
  <c r="AI33" i="40"/>
  <c r="W23" i="33"/>
  <c r="K48" i="54"/>
  <c r="K47" i="54"/>
  <c r="K46" i="54"/>
  <c r="M46" i="54" s="1"/>
  <c r="AO42" i="33"/>
  <c r="BA42" i="33" s="1"/>
  <c r="AM42" i="33"/>
  <c r="Q38" i="45"/>
  <c r="AM31" i="36"/>
  <c r="AC40" i="42"/>
  <c r="AE40" i="42"/>
  <c r="W34" i="44"/>
  <c r="AS27" i="37"/>
  <c r="AU27" i="37"/>
  <c r="BG22" i="92"/>
  <c r="W23" i="92"/>
  <c r="AM23" i="44"/>
  <c r="AI42" i="44"/>
  <c r="AI24" i="52"/>
  <c r="Q24" i="52"/>
  <c r="AW24" i="52"/>
  <c r="BA24" i="52" s="1"/>
  <c r="CA24" i="52"/>
  <c r="AS24" i="52"/>
  <c r="AC24" i="52"/>
  <c r="BG24" i="52"/>
  <c r="BM24" i="52" s="1"/>
  <c r="Y24" i="52"/>
  <c r="BC24" i="52"/>
  <c r="AM24" i="52"/>
  <c r="CG24" i="52"/>
  <c r="BQ24" i="52"/>
  <c r="BW24" i="52" s="1"/>
  <c r="BA14" i="31"/>
  <c r="AK14" i="31"/>
  <c r="S14" i="31"/>
  <c r="Q14" i="31"/>
  <c r="AU14" i="31"/>
  <c r="AE14" i="31"/>
  <c r="AS19" i="92"/>
  <c r="AS11" i="92"/>
  <c r="AS20" i="92"/>
  <c r="AS12" i="92"/>
  <c r="AS21" i="92"/>
  <c r="AS13" i="92"/>
  <c r="AS22" i="92"/>
  <c r="AS14" i="92"/>
  <c r="AS15" i="92"/>
  <c r="AS23" i="92"/>
  <c r="AS16" i="92"/>
  <c r="AS8" i="92"/>
  <c r="AS17" i="92"/>
  <c r="AS9" i="92"/>
  <c r="AS18" i="92"/>
  <c r="AS10" i="92"/>
  <c r="AM30" i="32"/>
  <c r="AI25" i="38"/>
  <c r="AI31" i="38"/>
  <c r="AI32" i="42"/>
  <c r="AI25" i="42"/>
  <c r="AW23" i="79"/>
  <c r="BK23" i="84"/>
  <c r="AY23" i="79" s="1"/>
  <c r="BC23" i="79" s="1"/>
  <c r="BE23" i="79" s="1"/>
  <c r="AY30" i="40"/>
  <c r="AU41" i="39"/>
  <c r="AS41" i="39"/>
  <c r="AO41" i="39"/>
  <c r="BA41" i="39" s="1"/>
  <c r="S37" i="42"/>
  <c r="Q37" i="42"/>
  <c r="AM43" i="33"/>
  <c r="AU19" i="40"/>
  <c r="AE19" i="40"/>
  <c r="BA19" i="40"/>
  <c r="AK19" i="40"/>
  <c r="Q19" i="40"/>
  <c r="BA19" i="45"/>
  <c r="AK19" i="45"/>
  <c r="Q19" i="45"/>
  <c r="AU19" i="45"/>
  <c r="AE19" i="45"/>
  <c r="AE43" i="35"/>
  <c r="AI43" i="34"/>
  <c r="AG21" i="41"/>
  <c r="AG13" i="41"/>
  <c r="AG12" i="41"/>
  <c r="AI12" i="41" s="1"/>
  <c r="AG9" i="41"/>
  <c r="AG10" i="41"/>
  <c r="AO43" i="44"/>
  <c r="AM43" i="44"/>
  <c r="AI33" i="41"/>
  <c r="S18" i="77"/>
  <c r="U18" i="77" s="1"/>
  <c r="E19" i="76" s="1"/>
  <c r="S20" i="77"/>
  <c r="U20" i="77" s="1"/>
  <c r="E21" i="76" s="1"/>
  <c r="S9" i="77"/>
  <c r="U9" i="77" s="1"/>
  <c r="E9" i="76" s="1"/>
  <c r="S19" i="77"/>
  <c r="U19" i="77" s="1"/>
  <c r="E20" i="76" s="1"/>
  <c r="AW8" i="79"/>
  <c r="M9" i="55"/>
  <c r="AI25" i="36"/>
  <c r="Q38" i="44"/>
  <c r="AA38" i="55"/>
  <c r="Q38" i="55"/>
  <c r="W38" i="55" s="1"/>
  <c r="AI38" i="55"/>
  <c r="E28" i="28"/>
  <c r="AG38" i="30"/>
  <c r="AG28" i="30"/>
  <c r="AI28" i="30" s="1"/>
  <c r="AG20" i="30"/>
  <c r="AG45" i="30"/>
  <c r="AG41" i="30"/>
  <c r="AI41" i="30" s="1"/>
  <c r="AG32" i="30"/>
  <c r="AI32" i="30" s="1"/>
  <c r="AG16" i="30"/>
  <c r="AG33" i="30"/>
  <c r="AI33" i="30" s="1"/>
  <c r="AG17" i="30"/>
  <c r="AG11" i="30"/>
  <c r="AG14" i="30"/>
  <c r="AG29" i="30"/>
  <c r="AI29" i="30" s="1"/>
  <c r="AG37" i="30"/>
  <c r="AG36" i="30"/>
  <c r="AG46" i="30"/>
  <c r="AG39" i="30"/>
  <c r="AG18" i="30"/>
  <c r="AG30" i="30"/>
  <c r="AI30" i="30" s="1"/>
  <c r="AG19" i="30"/>
  <c r="AG15" i="30"/>
  <c r="AG40" i="30"/>
  <c r="AI40" i="30" s="1"/>
  <c r="AG31" i="30"/>
  <c r="AI31" i="30" s="1"/>
  <c r="AG27" i="30"/>
  <c r="AI27" i="30" s="1"/>
  <c r="AG25" i="30"/>
  <c r="AI25" i="30" s="1"/>
  <c r="AO38" i="34" l="1"/>
  <c r="AY38" i="34" s="1"/>
  <c r="AM38" i="34"/>
  <c r="AS38" i="34" s="1"/>
  <c r="AO17" i="32"/>
  <c r="AY17" i="32" s="1"/>
  <c r="AM17" i="32"/>
  <c r="AS17" i="32" s="1"/>
  <c r="AO14" i="34"/>
  <c r="AY14" i="34" s="1"/>
  <c r="AM14" i="34"/>
  <c r="AS14" i="34" s="1"/>
  <c r="AO14" i="46"/>
  <c r="AM14" i="46"/>
  <c r="AO18" i="37"/>
  <c r="AY18" i="37" s="1"/>
  <c r="AM18" i="37"/>
  <c r="AS18" i="37" s="1"/>
  <c r="BA42" i="35"/>
  <c r="AY42" i="35"/>
  <c r="AU12" i="33"/>
  <c r="AS12" i="33"/>
  <c r="AO12" i="33"/>
  <c r="BA12" i="33" s="1"/>
  <c r="AM9" i="36"/>
  <c r="AO9" i="36" s="1"/>
  <c r="AO13" i="34"/>
  <c r="AM13" i="34"/>
  <c r="AS13" i="34" s="1"/>
  <c r="BA12" i="42"/>
  <c r="AY12" i="42"/>
  <c r="AO38" i="40"/>
  <c r="AM38" i="40"/>
  <c r="AM11" i="43"/>
  <c r="AS11" i="43" s="1"/>
  <c r="BA27" i="41"/>
  <c r="AY27" i="41"/>
  <c r="AM19" i="36"/>
  <c r="AS19" i="36" s="1"/>
  <c r="AO19" i="36"/>
  <c r="AY19" i="36" s="1"/>
  <c r="AM15" i="45"/>
  <c r="AS15" i="45" s="1"/>
  <c r="AM18" i="45"/>
  <c r="AS18" i="45" s="1"/>
  <c r="AO18" i="45"/>
  <c r="AY18" i="45" s="1"/>
  <c r="AM38" i="31"/>
  <c r="AM19" i="32"/>
  <c r="AS19" i="32" s="1"/>
  <c r="BA27" i="46"/>
  <c r="AY27" i="46"/>
  <c r="AM16" i="43"/>
  <c r="AS16" i="43" s="1"/>
  <c r="AS23" i="38"/>
  <c r="AO23" i="38"/>
  <c r="AK42" i="35"/>
  <c r="AI42" i="35"/>
  <c r="W9" i="46"/>
  <c r="AO15" i="43"/>
  <c r="AY15" i="43" s="1"/>
  <c r="AM15" i="43"/>
  <c r="AS15" i="43" s="1"/>
  <c r="K10" i="96"/>
  <c r="E13" i="95" s="1"/>
  <c r="G13" i="95" s="1"/>
  <c r="I10" i="96"/>
  <c r="E12" i="95" s="1"/>
  <c r="G12" i="95" s="1"/>
  <c r="AS40" i="44"/>
  <c r="AU40" i="44"/>
  <c r="Y37" i="33"/>
  <c r="W37" i="33"/>
  <c r="W38" i="44"/>
  <c r="Y38" i="44" s="1"/>
  <c r="BU9" i="76"/>
  <c r="I10" i="31" s="1"/>
  <c r="BE9" i="76"/>
  <c r="I10" i="34" s="1"/>
  <c r="AO9" i="76"/>
  <c r="I10" i="38" s="1"/>
  <c r="Y9" i="76"/>
  <c r="I10" i="42" s="1"/>
  <c r="BM9" i="76"/>
  <c r="I10" i="32" s="1"/>
  <c r="AW9" i="76"/>
  <c r="I10" i="36" s="1"/>
  <c r="AG9" i="76"/>
  <c r="I10" i="40" s="1"/>
  <c r="BA9" i="76"/>
  <c r="I10" i="35" s="1"/>
  <c r="U9" i="76"/>
  <c r="I10" i="43" s="1"/>
  <c r="BY9" i="76"/>
  <c r="I10" i="30" s="1"/>
  <c r="AS9" i="76"/>
  <c r="I10" i="37" s="1"/>
  <c r="Q9" i="76"/>
  <c r="I10" i="44" s="1"/>
  <c r="M9" i="76"/>
  <c r="I10" i="45" s="1"/>
  <c r="BQ9" i="76"/>
  <c r="I14" i="52" s="1"/>
  <c r="M14" i="52" s="1"/>
  <c r="AK9" i="76"/>
  <c r="I10" i="39" s="1"/>
  <c r="I9" i="76"/>
  <c r="I10" i="46" s="1"/>
  <c r="BI9" i="76"/>
  <c r="I10" i="33" s="1"/>
  <c r="AC9" i="76"/>
  <c r="I10" i="41" s="1"/>
  <c r="BA43" i="44"/>
  <c r="AY43" i="44"/>
  <c r="AS43" i="33"/>
  <c r="AU43" i="33"/>
  <c r="AO43" i="33"/>
  <c r="W8" i="30"/>
  <c r="W24" i="30"/>
  <c r="W34" i="30"/>
  <c r="W14" i="31"/>
  <c r="AC14" i="31" s="1"/>
  <c r="AU42" i="33"/>
  <c r="AS42" i="33"/>
  <c r="AO11" i="44"/>
  <c r="AY11" i="44" s="1"/>
  <c r="AM11" i="44"/>
  <c r="AS11" i="44" s="1"/>
  <c r="AS46" i="52"/>
  <c r="AC46" i="52"/>
  <c r="BW46" i="52"/>
  <c r="BG46" i="52"/>
  <c r="Y46" i="52"/>
  <c r="BC46" i="52"/>
  <c r="AM46" i="52"/>
  <c r="AQ46" i="52" s="1"/>
  <c r="CG46" i="52"/>
  <c r="BQ46" i="52"/>
  <c r="AI46" i="52"/>
  <c r="Q46" i="52"/>
  <c r="W46" i="52" s="1"/>
  <c r="BM46" i="52"/>
  <c r="AW46" i="52"/>
  <c r="CA46" i="52"/>
  <c r="CE46" i="52" s="1"/>
  <c r="AO38" i="39"/>
  <c r="AY38" i="39" s="1"/>
  <c r="AM38" i="39"/>
  <c r="AS38" i="39" s="1"/>
  <c r="Y13" i="45"/>
  <c r="AK13" i="45" s="1"/>
  <c r="W13" i="45"/>
  <c r="Y16" i="44"/>
  <c r="AI16" i="44" s="1"/>
  <c r="W16" i="44"/>
  <c r="AC16" i="44" s="1"/>
  <c r="AA30" i="55"/>
  <c r="Q30" i="55"/>
  <c r="W30" i="55" s="1"/>
  <c r="AI30" i="55"/>
  <c r="AY27" i="40"/>
  <c r="W8" i="49"/>
  <c r="AC45" i="56"/>
  <c r="AS45" i="56"/>
  <c r="Y45" i="56"/>
  <c r="AM45" i="56"/>
  <c r="Q45" i="56"/>
  <c r="W45" i="56" s="1"/>
  <c r="AI45" i="56"/>
  <c r="Q29" i="50"/>
  <c r="W29" i="50" s="1"/>
  <c r="Y15" i="43"/>
  <c r="AI15" i="43" s="1"/>
  <c r="W15" i="43"/>
  <c r="AC15" i="43" s="1"/>
  <c r="AO39" i="40"/>
  <c r="AY39" i="40" s="1"/>
  <c r="AM39" i="40"/>
  <c r="AS39" i="40" s="1"/>
  <c r="AI42" i="43"/>
  <c r="S26" i="98"/>
  <c r="E68" i="95" s="1"/>
  <c r="G68" i="95" s="1"/>
  <c r="S49" i="98"/>
  <c r="E27" i="96" s="1"/>
  <c r="S57" i="98"/>
  <c r="E16" i="94" s="1"/>
  <c r="G16" i="94" s="1"/>
  <c r="S65" i="98"/>
  <c r="E24" i="94" s="1"/>
  <c r="G24" i="94" s="1"/>
  <c r="S73" i="98"/>
  <c r="S11" i="98"/>
  <c r="E9" i="96" s="1"/>
  <c r="S19" i="98"/>
  <c r="E17" i="96" s="1"/>
  <c r="S39" i="98"/>
  <c r="E11" i="97" s="1"/>
  <c r="W18" i="36"/>
  <c r="AC18" i="36" s="1"/>
  <c r="AU24" i="51"/>
  <c r="I16" i="8" s="1"/>
  <c r="I17" i="8" s="1"/>
  <c r="AO17" i="43"/>
  <c r="AY17" i="43" s="1"/>
  <c r="AM17" i="43"/>
  <c r="AS17" i="43" s="1"/>
  <c r="Y16" i="42"/>
  <c r="AI16" i="42" s="1"/>
  <c r="W16" i="42"/>
  <c r="AC16" i="42" s="1"/>
  <c r="AO18" i="33"/>
  <c r="AY18" i="33" s="1"/>
  <c r="AM18" i="33"/>
  <c r="AS18" i="33" s="1"/>
  <c r="W13" i="31"/>
  <c r="AC13" i="31" s="1"/>
  <c r="K70" i="74"/>
  <c r="I23" i="50" s="1"/>
  <c r="M23" i="50" s="1"/>
  <c r="I70" i="74"/>
  <c r="I35" i="52" s="1"/>
  <c r="M35" i="52" s="1"/>
  <c r="AO19" i="35"/>
  <c r="AY19" i="35" s="1"/>
  <c r="AM19" i="35"/>
  <c r="AS19" i="35" s="1"/>
  <c r="AY43" i="39"/>
  <c r="W14" i="33"/>
  <c r="Y14" i="33" s="1"/>
  <c r="AO40" i="44"/>
  <c r="BQ42" i="52"/>
  <c r="AI42" i="52"/>
  <c r="Q42" i="52"/>
  <c r="W42" i="52" s="1"/>
  <c r="BM42" i="52"/>
  <c r="AW42" i="52"/>
  <c r="CA42" i="52"/>
  <c r="CE42" i="52" s="1"/>
  <c r="AC42" i="52"/>
  <c r="BW42" i="52"/>
  <c r="BG42" i="52"/>
  <c r="Y42" i="52"/>
  <c r="BC42" i="52"/>
  <c r="AM42" i="52"/>
  <c r="AQ42" i="52" s="1"/>
  <c r="AU26" i="40"/>
  <c r="AS26" i="40"/>
  <c r="AO9" i="37"/>
  <c r="AM9" i="37"/>
  <c r="AO18" i="40"/>
  <c r="AY18" i="40" s="1"/>
  <c r="AM18" i="40"/>
  <c r="AS18" i="40" s="1"/>
  <c r="AM37" i="36"/>
  <c r="AS37" i="36" s="1"/>
  <c r="W38" i="35"/>
  <c r="AO29" i="43"/>
  <c r="AY29" i="43" s="1"/>
  <c r="AY42" i="33"/>
  <c r="Y37" i="44"/>
  <c r="W37" i="44"/>
  <c r="AI23" i="92"/>
  <c r="AI22" i="92"/>
  <c r="AI14" i="92"/>
  <c r="AI15" i="92"/>
  <c r="AI16" i="92"/>
  <c r="AI8" i="92"/>
  <c r="AI17" i="92"/>
  <c r="AI9" i="92"/>
  <c r="AI18" i="92"/>
  <c r="AI10" i="92"/>
  <c r="AI19" i="92"/>
  <c r="AI11" i="92"/>
  <c r="AI20" i="92"/>
  <c r="AI12" i="92"/>
  <c r="AI21" i="92"/>
  <c r="AI13" i="92"/>
  <c r="AO43" i="46"/>
  <c r="AY43" i="46" s="1"/>
  <c r="AS43" i="46"/>
  <c r="AS42" i="43"/>
  <c r="AU42" i="43"/>
  <c r="Y18" i="46"/>
  <c r="AI18" i="46" s="1"/>
  <c r="W18" i="46"/>
  <c r="AC18" i="46" s="1"/>
  <c r="Y13" i="33"/>
  <c r="AK13" i="33" s="1"/>
  <c r="W13" i="33"/>
  <c r="AO17" i="44"/>
  <c r="AY17" i="44" s="1"/>
  <c r="AM17" i="44"/>
  <c r="AS17" i="44" s="1"/>
  <c r="Y17" i="37"/>
  <c r="AI17" i="37" s="1"/>
  <c r="W17" i="37"/>
  <c r="AC17" i="37" s="1"/>
  <c r="W38" i="42"/>
  <c r="Y38" i="42" s="1"/>
  <c r="Y37" i="40"/>
  <c r="W37" i="40"/>
  <c r="Q25" i="54"/>
  <c r="W25" i="54" s="1"/>
  <c r="Y19" i="30"/>
  <c r="W19" i="30"/>
  <c r="AC19" i="30" s="1"/>
  <c r="AY27" i="39"/>
  <c r="AO34" i="43"/>
  <c r="AY34" i="43" s="1"/>
  <c r="AS34" i="43"/>
  <c r="W11" i="40"/>
  <c r="AC11" i="40" s="1"/>
  <c r="W37" i="45"/>
  <c r="M10" i="50"/>
  <c r="AO37" i="37"/>
  <c r="AM37" i="37"/>
  <c r="AC42" i="43"/>
  <c r="AE42" i="43"/>
  <c r="AY23" i="41"/>
  <c r="Y13" i="35"/>
  <c r="AK13" i="35" s="1"/>
  <c r="W13" i="35"/>
  <c r="AM13" i="41"/>
  <c r="Y37" i="54"/>
  <c r="Q37" i="54"/>
  <c r="W37" i="54" s="1"/>
  <c r="AS43" i="35"/>
  <c r="AU43" i="35"/>
  <c r="AO37" i="32"/>
  <c r="AY37" i="32" s="1"/>
  <c r="AM37" i="32"/>
  <c r="AS37" i="32" s="1"/>
  <c r="BA40" i="45"/>
  <c r="AY40" i="45"/>
  <c r="AS34" i="36"/>
  <c r="AO34" i="36"/>
  <c r="AY34" i="36" s="1"/>
  <c r="M16" i="21"/>
  <c r="I28" i="21"/>
  <c r="AY43" i="31"/>
  <c r="BA43" i="31"/>
  <c r="AS33" i="56"/>
  <c r="Y33" i="56"/>
  <c r="AM33" i="56"/>
  <c r="Q33" i="56"/>
  <c r="W33" i="56" s="1"/>
  <c r="AC33" i="56"/>
  <c r="AI33" i="56" s="1"/>
  <c r="Y14" i="30"/>
  <c r="W14" i="30"/>
  <c r="AC14" i="30" s="1"/>
  <c r="W8" i="45"/>
  <c r="W24" i="45"/>
  <c r="W34" i="45"/>
  <c r="AS40" i="33"/>
  <c r="AU40" i="33"/>
  <c r="AM15" i="44"/>
  <c r="AS15" i="44" s="1"/>
  <c r="AS42" i="32"/>
  <c r="AU42" i="32"/>
  <c r="AO42" i="32"/>
  <c r="W38" i="46"/>
  <c r="AC38" i="46" s="1"/>
  <c r="AO33" i="34"/>
  <c r="AY33" i="34" s="1"/>
  <c r="W17" i="34"/>
  <c r="AC17" i="34" s="1"/>
  <c r="Y17" i="34"/>
  <c r="AI17" i="34" s="1"/>
  <c r="AM39" i="42"/>
  <c r="AS39" i="42" s="1"/>
  <c r="AM16" i="32"/>
  <c r="AS16" i="32" s="1"/>
  <c r="M47" i="56"/>
  <c r="Y23" i="34"/>
  <c r="AY41" i="40"/>
  <c r="M18" i="16"/>
  <c r="M30" i="16" s="1"/>
  <c r="E29" i="10" s="1"/>
  <c r="I30" i="16"/>
  <c r="Y8" i="31"/>
  <c r="AC8" i="31"/>
  <c r="W9" i="30"/>
  <c r="AC9" i="30" s="1"/>
  <c r="AM14" i="44"/>
  <c r="AO14" i="44" s="1"/>
  <c r="CC80" i="52"/>
  <c r="CA80" i="52"/>
  <c r="CG80" i="52" s="1"/>
  <c r="AI43" i="40"/>
  <c r="W11" i="36"/>
  <c r="AC11" i="36" s="1"/>
  <c r="AM8" i="33"/>
  <c r="AM34" i="33"/>
  <c r="Q55" i="54"/>
  <c r="W55" i="54" s="1"/>
  <c r="Y55" i="54"/>
  <c r="AM15" i="35"/>
  <c r="AS15" i="35" s="1"/>
  <c r="AS43" i="40"/>
  <c r="AU43" i="40"/>
  <c r="W18" i="43"/>
  <c r="AC18" i="43" s="1"/>
  <c r="AS12" i="44"/>
  <c r="AO39" i="33"/>
  <c r="AY39" i="33" s="1"/>
  <c r="AM39" i="33"/>
  <c r="AS39" i="33" s="1"/>
  <c r="Y39" i="30"/>
  <c r="W39" i="30"/>
  <c r="AC39" i="30" s="1"/>
  <c r="W16" i="34"/>
  <c r="AC16" i="34" s="1"/>
  <c r="AY24" i="35"/>
  <c r="W16" i="38"/>
  <c r="AC16" i="38" s="1"/>
  <c r="Q17" i="50"/>
  <c r="W17" i="50" s="1"/>
  <c r="AI91" i="52"/>
  <c r="Q91" i="52"/>
  <c r="W91" i="52" s="1"/>
  <c r="BM91" i="52"/>
  <c r="AW91" i="52"/>
  <c r="CA91" i="52"/>
  <c r="CE91" i="52" s="1"/>
  <c r="AS91" i="52"/>
  <c r="AC91" i="52"/>
  <c r="BW91" i="52"/>
  <c r="BG91" i="52"/>
  <c r="Y91" i="52"/>
  <c r="BC91" i="52"/>
  <c r="AM91" i="52"/>
  <c r="AQ91" i="52" s="1"/>
  <c r="CG91" i="52"/>
  <c r="BQ91" i="52"/>
  <c r="Q18" i="50"/>
  <c r="W18" i="50" s="1"/>
  <c r="Y18" i="50"/>
  <c r="BQ21" i="76"/>
  <c r="I40" i="52" s="1"/>
  <c r="M40" i="52" s="1"/>
  <c r="BA21" i="76"/>
  <c r="I22" i="35" s="1"/>
  <c r="M22" i="35" s="1"/>
  <c r="AK21" i="76"/>
  <c r="I22" i="39" s="1"/>
  <c r="M22" i="39" s="1"/>
  <c r="U21" i="76"/>
  <c r="I22" i="43" s="1"/>
  <c r="M22" i="43" s="1"/>
  <c r="BM21" i="76"/>
  <c r="I22" i="32" s="1"/>
  <c r="M22" i="32" s="1"/>
  <c r="AW21" i="76"/>
  <c r="I22" i="36" s="1"/>
  <c r="M22" i="36" s="1"/>
  <c r="AG21" i="76"/>
  <c r="I22" i="40" s="1"/>
  <c r="M22" i="40" s="1"/>
  <c r="Q21" i="76"/>
  <c r="I22" i="44" s="1"/>
  <c r="M22" i="44" s="1"/>
  <c r="BY21" i="76"/>
  <c r="I22" i="30" s="1"/>
  <c r="M22" i="30" s="1"/>
  <c r="BI21" i="76"/>
  <c r="I22" i="33" s="1"/>
  <c r="M22" i="33" s="1"/>
  <c r="AS21" i="76"/>
  <c r="I22" i="37" s="1"/>
  <c r="M22" i="37" s="1"/>
  <c r="AC21" i="76"/>
  <c r="I22" i="41" s="1"/>
  <c r="M22" i="41" s="1"/>
  <c r="M21" i="76"/>
  <c r="I22" i="45" s="1"/>
  <c r="M22" i="45" s="1"/>
  <c r="BU21" i="76"/>
  <c r="I22" i="31" s="1"/>
  <c r="M22" i="31" s="1"/>
  <c r="BE21" i="76"/>
  <c r="I22" i="34" s="1"/>
  <c r="M22" i="34" s="1"/>
  <c r="AO21" i="76"/>
  <c r="I22" i="38" s="1"/>
  <c r="M22" i="38" s="1"/>
  <c r="Y21" i="76"/>
  <c r="I22" i="42" s="1"/>
  <c r="M22" i="42" s="1"/>
  <c r="I21" i="76"/>
  <c r="I22" i="46" s="1"/>
  <c r="M22" i="46" s="1"/>
  <c r="AY13" i="34"/>
  <c r="AC21" i="56"/>
  <c r="AS21" i="56"/>
  <c r="Y21" i="56"/>
  <c r="AM21" i="56"/>
  <c r="Q21" i="56"/>
  <c r="AI21" i="56"/>
  <c r="AO16" i="44"/>
  <c r="AY16" i="44" s="1"/>
  <c r="AM16" i="44"/>
  <c r="AS16" i="44" s="1"/>
  <c r="Q23" i="54"/>
  <c r="W23" i="54" s="1"/>
  <c r="W14" i="39"/>
  <c r="Y14" i="39" s="1"/>
  <c r="W11" i="38"/>
  <c r="AC11" i="38" s="1"/>
  <c r="M17" i="94"/>
  <c r="K17" i="94"/>
  <c r="I46" i="39" s="1"/>
  <c r="M46" i="39" s="1"/>
  <c r="Y18" i="38"/>
  <c r="AI18" i="38" s="1"/>
  <c r="W18" i="38"/>
  <c r="AC18" i="38" s="1"/>
  <c r="K71" i="74"/>
  <c r="I24" i="50" s="1"/>
  <c r="M24" i="50" s="1"/>
  <c r="I71" i="74"/>
  <c r="I36" i="52" s="1"/>
  <c r="M36" i="52" s="1"/>
  <c r="AM37" i="40"/>
  <c r="W14" i="32"/>
  <c r="AC14" i="32" s="1"/>
  <c r="Y14" i="32"/>
  <c r="AI14" i="32" s="1"/>
  <c r="AM37" i="45"/>
  <c r="AM8" i="34"/>
  <c r="AM24" i="34"/>
  <c r="M44" i="39"/>
  <c r="Q36" i="39"/>
  <c r="AO9" i="30"/>
  <c r="AM9" i="30"/>
  <c r="AS9" i="30" s="1"/>
  <c r="AC42" i="35"/>
  <c r="AE42" i="35"/>
  <c r="AU12" i="45"/>
  <c r="AO12" i="45"/>
  <c r="BA12" i="45" s="1"/>
  <c r="AS12" i="45"/>
  <c r="W37" i="46"/>
  <c r="Y37" i="46"/>
  <c r="BU19" i="76"/>
  <c r="I20" i="31" s="1"/>
  <c r="M20" i="31" s="1"/>
  <c r="BE19" i="76"/>
  <c r="I20" i="34" s="1"/>
  <c r="M20" i="34" s="1"/>
  <c r="AO19" i="76"/>
  <c r="I20" i="38" s="1"/>
  <c r="M20" i="38" s="1"/>
  <c r="Y19" i="76"/>
  <c r="I20" i="42" s="1"/>
  <c r="M20" i="42" s="1"/>
  <c r="I19" i="76"/>
  <c r="I20" i="46" s="1"/>
  <c r="M20" i="46" s="1"/>
  <c r="BQ19" i="76"/>
  <c r="I38" i="52" s="1"/>
  <c r="M38" i="52" s="1"/>
  <c r="BA19" i="76"/>
  <c r="I20" i="35" s="1"/>
  <c r="M20" i="35" s="1"/>
  <c r="AK19" i="76"/>
  <c r="I20" i="39" s="1"/>
  <c r="M20" i="39" s="1"/>
  <c r="U19" i="76"/>
  <c r="I20" i="43" s="1"/>
  <c r="M20" i="43" s="1"/>
  <c r="BM19" i="76"/>
  <c r="I20" i="32" s="1"/>
  <c r="M20" i="32" s="1"/>
  <c r="AW19" i="76"/>
  <c r="I20" i="36" s="1"/>
  <c r="M20" i="36" s="1"/>
  <c r="AG19" i="76"/>
  <c r="I20" i="40" s="1"/>
  <c r="M20" i="40" s="1"/>
  <c r="Q19" i="76"/>
  <c r="I20" i="44" s="1"/>
  <c r="M20" i="44" s="1"/>
  <c r="BY19" i="76"/>
  <c r="I20" i="30" s="1"/>
  <c r="M20" i="30" s="1"/>
  <c r="BI19" i="76"/>
  <c r="I20" i="33" s="1"/>
  <c r="M20" i="33" s="1"/>
  <c r="AS19" i="76"/>
  <c r="I20" i="37" s="1"/>
  <c r="M20" i="37" s="1"/>
  <c r="AC19" i="76"/>
  <c r="I20" i="41" s="1"/>
  <c r="M20" i="41" s="1"/>
  <c r="M19" i="76"/>
  <c r="I20" i="45" s="1"/>
  <c r="M20" i="45" s="1"/>
  <c r="Y19" i="40"/>
  <c r="AI19" i="40" s="1"/>
  <c r="W19" i="40"/>
  <c r="AC19" i="40" s="1"/>
  <c r="Q46" i="54"/>
  <c r="W46" i="54" s="1"/>
  <c r="Y46" i="54"/>
  <c r="AI49" i="52"/>
  <c r="Q49" i="52"/>
  <c r="W49" i="52" s="1"/>
  <c r="BM49" i="52"/>
  <c r="AW49" i="52"/>
  <c r="CA49" i="52"/>
  <c r="CE49" i="52" s="1"/>
  <c r="AS49" i="52"/>
  <c r="AC49" i="52"/>
  <c r="BW49" i="52"/>
  <c r="BG49" i="52"/>
  <c r="Y49" i="52"/>
  <c r="BC49" i="52"/>
  <c r="AM49" i="52"/>
  <c r="AQ49" i="52" s="1"/>
  <c r="CG49" i="52"/>
  <c r="BQ49" i="52"/>
  <c r="Y18" i="34"/>
  <c r="AI18" i="34" s="1"/>
  <c r="W18" i="34"/>
  <c r="AC18" i="34" s="1"/>
  <c r="Y56" i="54"/>
  <c r="Y17" i="46"/>
  <c r="AI17" i="46" s="1"/>
  <c r="W17" i="46"/>
  <c r="AC17" i="46" s="1"/>
  <c r="AU12" i="46"/>
  <c r="AS12" i="46"/>
  <c r="AO12" i="46"/>
  <c r="BA12" i="46" s="1"/>
  <c r="W16" i="36"/>
  <c r="AC16" i="36" s="1"/>
  <c r="M18" i="17"/>
  <c r="M30" i="17" s="1"/>
  <c r="E28" i="10" s="1"/>
  <c r="I30" i="17"/>
  <c r="Y19" i="42"/>
  <c r="AI19" i="42" s="1"/>
  <c r="W19" i="42"/>
  <c r="AC19" i="42" s="1"/>
  <c r="AC24" i="33"/>
  <c r="AE24" i="33"/>
  <c r="Y24" i="33"/>
  <c r="AK24" i="33" s="1"/>
  <c r="AM26" i="38"/>
  <c r="AS26" i="38" s="1"/>
  <c r="S14" i="39"/>
  <c r="Y23" i="88"/>
  <c r="Y20" i="88"/>
  <c r="Y12" i="88"/>
  <c r="Y21" i="88"/>
  <c r="Y13" i="88"/>
  <c r="Y22" i="88"/>
  <c r="Y14" i="88"/>
  <c r="Y15" i="88"/>
  <c r="Y16" i="88"/>
  <c r="Y8" i="88"/>
  <c r="Y17" i="88"/>
  <c r="Y9" i="88"/>
  <c r="Y18" i="88"/>
  <c r="Y10" i="88"/>
  <c r="Y19" i="88"/>
  <c r="Y11" i="88"/>
  <c r="BG23" i="88"/>
  <c r="AM42" i="38"/>
  <c r="Y32" i="50"/>
  <c r="Q32" i="50"/>
  <c r="W32" i="50" s="1"/>
  <c r="Y23" i="36"/>
  <c r="CG21" i="52"/>
  <c r="Q63" i="54"/>
  <c r="W63" i="54" s="1"/>
  <c r="Y63" i="54"/>
  <c r="S28" i="98"/>
  <c r="E22" i="96" s="1"/>
  <c r="S51" i="98"/>
  <c r="E10" i="94" s="1"/>
  <c r="G10" i="94" s="1"/>
  <c r="S59" i="98"/>
  <c r="E18" i="94" s="1"/>
  <c r="G18" i="94" s="1"/>
  <c r="S67" i="98"/>
  <c r="E26" i="94" s="1"/>
  <c r="G26" i="94" s="1"/>
  <c r="S75" i="98"/>
  <c r="E34" i="94" s="1"/>
  <c r="G34" i="94" s="1"/>
  <c r="S13" i="98"/>
  <c r="E11" i="96" s="1"/>
  <c r="S21" i="98"/>
  <c r="E18" i="96" s="1"/>
  <c r="K8" i="96"/>
  <c r="E9" i="95" s="1"/>
  <c r="G9" i="95" s="1"/>
  <c r="I8" i="96"/>
  <c r="E8" i="95" s="1"/>
  <c r="S18" i="38"/>
  <c r="AI40" i="31"/>
  <c r="K36" i="74"/>
  <c r="I27" i="54" s="1"/>
  <c r="M27" i="54" s="1"/>
  <c r="Y53" i="54"/>
  <c r="Q53" i="54"/>
  <c r="W53" i="54" s="1"/>
  <c r="AC26" i="42"/>
  <c r="AE26" i="42"/>
  <c r="W37" i="35"/>
  <c r="AM34" i="34"/>
  <c r="W9" i="40"/>
  <c r="Y9" i="40" s="1"/>
  <c r="AO30" i="43"/>
  <c r="AY30" i="43" s="1"/>
  <c r="U80" i="52"/>
  <c r="Q80" i="52"/>
  <c r="Y80" i="52" s="1"/>
  <c r="Y29" i="56"/>
  <c r="AE34" i="35"/>
  <c r="AC34" i="35"/>
  <c r="Y34" i="35"/>
  <c r="AK34" i="35" s="1"/>
  <c r="K55" i="96"/>
  <c r="I29" i="53" s="1"/>
  <c r="K41" i="74"/>
  <c r="I39" i="54" s="1"/>
  <c r="M39" i="54" s="1"/>
  <c r="W9" i="33"/>
  <c r="AC42" i="38"/>
  <c r="AE42" i="38"/>
  <c r="BG45" i="52"/>
  <c r="Y45" i="52"/>
  <c r="BC45" i="52"/>
  <c r="AM45" i="52"/>
  <c r="AQ45" i="52" s="1"/>
  <c r="BQ45" i="52"/>
  <c r="BW45" i="52" s="1"/>
  <c r="Q45" i="52"/>
  <c r="W45" i="52" s="1"/>
  <c r="BM45" i="52"/>
  <c r="AW45" i="52"/>
  <c r="CA45" i="52"/>
  <c r="CE45" i="52" s="1"/>
  <c r="AS45" i="52"/>
  <c r="AC45" i="52"/>
  <c r="AI45" i="52" s="1"/>
  <c r="AM42" i="45"/>
  <c r="AI24" i="41"/>
  <c r="W13" i="40"/>
  <c r="S37" i="33"/>
  <c r="AC34" i="38"/>
  <c r="Y34" i="38"/>
  <c r="W16" i="46"/>
  <c r="AC16" i="46" s="1"/>
  <c r="W13" i="44"/>
  <c r="W16" i="37"/>
  <c r="AC16" i="37" s="1"/>
  <c r="AM23" i="34"/>
  <c r="AS23" i="34" s="1"/>
  <c r="AM14" i="41"/>
  <c r="AO14" i="41"/>
  <c r="W38" i="32"/>
  <c r="AC38" i="32" s="1"/>
  <c r="AO28" i="30"/>
  <c r="AY28" i="30" s="1"/>
  <c r="BA25" i="35"/>
  <c r="AY25" i="35"/>
  <c r="AC26" i="40"/>
  <c r="AE26" i="40"/>
  <c r="Y26" i="40"/>
  <c r="AK26" i="40" s="1"/>
  <c r="BC43" i="52"/>
  <c r="AM43" i="52"/>
  <c r="AQ43" i="52" s="1"/>
  <c r="BQ43" i="52"/>
  <c r="Q43" i="52"/>
  <c r="W43" i="52" s="1"/>
  <c r="BM43" i="52"/>
  <c r="AW43" i="52"/>
  <c r="CA43" i="52"/>
  <c r="CE43" i="52" s="1"/>
  <c r="AS43" i="52"/>
  <c r="AC43" i="52"/>
  <c r="AI43" i="52" s="1"/>
  <c r="BW43" i="52"/>
  <c r="BG43" i="52"/>
  <c r="Y43" i="52"/>
  <c r="AO37" i="31"/>
  <c r="AY37" i="31" s="1"/>
  <c r="AM37" i="31"/>
  <c r="AS37" i="31" s="1"/>
  <c r="AU12" i="35"/>
  <c r="AS12" i="35"/>
  <c r="W38" i="37"/>
  <c r="Y38" i="37" s="1"/>
  <c r="AI41" i="42"/>
  <c r="AO33" i="31"/>
  <c r="AY33" i="31" s="1"/>
  <c r="Y26" i="50"/>
  <c r="Q26" i="50"/>
  <c r="W26" i="50" s="1"/>
  <c r="AO15" i="34"/>
  <c r="AY15" i="34" s="1"/>
  <c r="AM15" i="34"/>
  <c r="AS15" i="34" s="1"/>
  <c r="W9" i="31"/>
  <c r="AC9" i="31" s="1"/>
  <c r="AC24" i="38"/>
  <c r="Y24" i="38"/>
  <c r="AM8" i="41"/>
  <c r="AM34" i="41"/>
  <c r="AM24" i="41"/>
  <c r="AO28" i="34"/>
  <c r="AY28" i="34" s="1"/>
  <c r="W37" i="43"/>
  <c r="AC37" i="43" s="1"/>
  <c r="K14" i="73"/>
  <c r="I32" i="23" s="1"/>
  <c r="M32" i="23" s="1"/>
  <c r="S32" i="23" s="1"/>
  <c r="W16" i="41"/>
  <c r="AC16" i="41" s="1"/>
  <c r="Y16" i="45"/>
  <c r="AI16" i="45" s="1"/>
  <c r="W16" i="45"/>
  <c r="AC16" i="45" s="1"/>
  <c r="Y38" i="38"/>
  <c r="AI38" i="38" s="1"/>
  <c r="W38" i="38"/>
  <c r="AC38" i="38" s="1"/>
  <c r="AS43" i="34"/>
  <c r="AU43" i="34"/>
  <c r="AS42" i="40"/>
  <c r="AU42" i="40"/>
  <c r="AO42" i="40"/>
  <c r="BC24" i="91"/>
  <c r="BC25" i="91" s="1"/>
  <c r="AQ24" i="91"/>
  <c r="AQ25" i="91" s="1"/>
  <c r="AG24" i="91"/>
  <c r="AG25" i="91" s="1"/>
  <c r="W24" i="91"/>
  <c r="W25" i="91" s="1"/>
  <c r="I24" i="91"/>
  <c r="I25" i="91" s="1"/>
  <c r="AS40" i="34"/>
  <c r="AO40" i="34"/>
  <c r="AY40" i="34" s="1"/>
  <c r="Y58" i="54"/>
  <c r="Q58" i="54"/>
  <c r="W58" i="54" s="1"/>
  <c r="Y14" i="36"/>
  <c r="AI14" i="36" s="1"/>
  <c r="W14" i="36"/>
  <c r="AC14" i="36" s="1"/>
  <c r="AS31" i="42"/>
  <c r="AO31" i="42"/>
  <c r="AY31" i="42" s="1"/>
  <c r="AO32" i="32"/>
  <c r="AY32" i="32" s="1"/>
  <c r="Y52" i="52"/>
  <c r="AM52" i="52"/>
  <c r="AQ52" i="52" s="1"/>
  <c r="BQ52" i="52"/>
  <c r="Q52" i="52"/>
  <c r="W52" i="52" s="1"/>
  <c r="AW52" i="52"/>
  <c r="BC52" i="52" s="1"/>
  <c r="CA52" i="52"/>
  <c r="CE52" i="52" s="1"/>
  <c r="AS52" i="52"/>
  <c r="AC52" i="52"/>
  <c r="AI52" i="52" s="1"/>
  <c r="BW52" i="52"/>
  <c r="BG52" i="52"/>
  <c r="BM52" i="52" s="1"/>
  <c r="AO15" i="41"/>
  <c r="AY15" i="41" s="1"/>
  <c r="AM15" i="41"/>
  <c r="AS15" i="41" s="1"/>
  <c r="AO24" i="36"/>
  <c r="AY24" i="36" s="1"/>
  <c r="AC26" i="41"/>
  <c r="AE26" i="41"/>
  <c r="AO28" i="38"/>
  <c r="AY28" i="38" s="1"/>
  <c r="AK8" i="44"/>
  <c r="AS41" i="43"/>
  <c r="AO41" i="43"/>
  <c r="AY41" i="43" s="1"/>
  <c r="AU23" i="39"/>
  <c r="AS23" i="39"/>
  <c r="W9" i="44"/>
  <c r="W26" i="45"/>
  <c r="AM25" i="56"/>
  <c r="AS25" i="56" s="1"/>
  <c r="Q25" i="56"/>
  <c r="W25" i="56" s="1"/>
  <c r="AC25" i="56"/>
  <c r="AI25" i="56" s="1"/>
  <c r="AI23" i="39"/>
  <c r="Y16" i="31"/>
  <c r="AI16" i="31" s="1"/>
  <c r="W16" i="31"/>
  <c r="AC16" i="31" s="1"/>
  <c r="Y39" i="44"/>
  <c r="AI39" i="44" s="1"/>
  <c r="W39" i="44"/>
  <c r="AC39" i="44" s="1"/>
  <c r="AS25" i="32"/>
  <c r="AO25" i="32"/>
  <c r="AY25" i="32" s="1"/>
  <c r="Q36" i="42"/>
  <c r="M44" i="42"/>
  <c r="K74" i="96"/>
  <c r="I13" i="22" s="1"/>
  <c r="M13" i="22" s="1"/>
  <c r="S13" i="22" s="1"/>
  <c r="AO12" i="44"/>
  <c r="W11" i="30"/>
  <c r="AC11" i="30" s="1"/>
  <c r="AY24" i="33"/>
  <c r="W15" i="35"/>
  <c r="AC15" i="35" s="1"/>
  <c r="Y15" i="38"/>
  <c r="AI15" i="38" s="1"/>
  <c r="W15" i="38"/>
  <c r="AC15" i="38" s="1"/>
  <c r="Y18" i="31"/>
  <c r="AI18" i="31" s="1"/>
  <c r="W18" i="31"/>
  <c r="AC18" i="31" s="1"/>
  <c r="AM39" i="34"/>
  <c r="AS39" i="34" s="1"/>
  <c r="AI41" i="39"/>
  <c r="AU12" i="41"/>
  <c r="AS12" i="41"/>
  <c r="AO12" i="41"/>
  <c r="BA12" i="41" s="1"/>
  <c r="W16" i="40"/>
  <c r="AC16" i="40" s="1"/>
  <c r="AY26" i="35"/>
  <c r="AO27" i="43"/>
  <c r="AY27" i="43" s="1"/>
  <c r="AY12" i="45"/>
  <c r="S37" i="46"/>
  <c r="AS23" i="46"/>
  <c r="AU23" i="46"/>
  <c r="BM31" i="52"/>
  <c r="AW31" i="52"/>
  <c r="CA31" i="52"/>
  <c r="CE31" i="52" s="1"/>
  <c r="AS31" i="52"/>
  <c r="AC31" i="52"/>
  <c r="BW31" i="52"/>
  <c r="BG31" i="52"/>
  <c r="Y31" i="52"/>
  <c r="BC31" i="52"/>
  <c r="AM31" i="52"/>
  <c r="AQ31" i="52" s="1"/>
  <c r="CG31" i="52"/>
  <c r="BQ31" i="52"/>
  <c r="AI31" i="52"/>
  <c r="Q31" i="52"/>
  <c r="W31" i="52" s="1"/>
  <c r="BC93" i="52"/>
  <c r="AM93" i="52"/>
  <c r="AQ93" i="52" s="1"/>
  <c r="CG93" i="52"/>
  <c r="BQ93" i="52"/>
  <c r="AI93" i="52"/>
  <c r="Q93" i="52"/>
  <c r="W93" i="52" s="1"/>
  <c r="BM93" i="52"/>
  <c r="AW93" i="52"/>
  <c r="CA93" i="52"/>
  <c r="CE93" i="52" s="1"/>
  <c r="AS93" i="52"/>
  <c r="AC93" i="52"/>
  <c r="BW93" i="52"/>
  <c r="BG93" i="52"/>
  <c r="Y93" i="52"/>
  <c r="BM15" i="52"/>
  <c r="AW15" i="52"/>
  <c r="CA15" i="52"/>
  <c r="CE15" i="52" s="1"/>
  <c r="AS15" i="52"/>
  <c r="AC15" i="52"/>
  <c r="BW15" i="52"/>
  <c r="BG15" i="52"/>
  <c r="Y15" i="52"/>
  <c r="BC15" i="52"/>
  <c r="AM15" i="52"/>
  <c r="AQ15" i="52" s="1"/>
  <c r="CG15" i="52"/>
  <c r="BQ15" i="52"/>
  <c r="AI15" i="52"/>
  <c r="Q15" i="52"/>
  <c r="W15" i="52" s="1"/>
  <c r="W17" i="32"/>
  <c r="AC17" i="32" s="1"/>
  <c r="K69" i="95"/>
  <c r="I34" i="16" s="1"/>
  <c r="M34" i="16" s="1"/>
  <c r="I29" i="10" s="1"/>
  <c r="Q36" i="36"/>
  <c r="AU36" i="36"/>
  <c r="AE36" i="36"/>
  <c r="M44" i="36"/>
  <c r="BA36" i="36"/>
  <c r="AK36" i="36"/>
  <c r="AM16" i="42"/>
  <c r="AS16" i="42" s="1"/>
  <c r="AM14" i="33"/>
  <c r="AO14" i="33"/>
  <c r="Q30" i="50"/>
  <c r="W30" i="50" s="1"/>
  <c r="Y30" i="50"/>
  <c r="AM38" i="35"/>
  <c r="AO37" i="34"/>
  <c r="AY37" i="34" s="1"/>
  <c r="AM37" i="34"/>
  <c r="AS37" i="34" s="1"/>
  <c r="Y19" i="90"/>
  <c r="Y21" i="90"/>
  <c r="Y23" i="90"/>
  <c r="Y13" i="90"/>
  <c r="Y14" i="90"/>
  <c r="Y20" i="90"/>
  <c r="Y15" i="90"/>
  <c r="Y22" i="90"/>
  <c r="Y16" i="90"/>
  <c r="Y8" i="90"/>
  <c r="Y17" i="90"/>
  <c r="Y9" i="90"/>
  <c r="Y18" i="90"/>
  <c r="Y10" i="90"/>
  <c r="Y11" i="90"/>
  <c r="Y12" i="90"/>
  <c r="BG23" i="90"/>
  <c r="AY43" i="35"/>
  <c r="BA43" i="35"/>
  <c r="Q37" i="50"/>
  <c r="W37" i="50" s="1"/>
  <c r="Y37" i="50"/>
  <c r="AS28" i="42"/>
  <c r="AO28" i="42"/>
  <c r="AY28" i="42" s="1"/>
  <c r="AM30" i="56"/>
  <c r="AS30" i="56" s="1"/>
  <c r="Q30" i="56"/>
  <c r="W30" i="56" s="1"/>
  <c r="AI30" i="56"/>
  <c r="AC30" i="56"/>
  <c r="Y30" i="56"/>
  <c r="AC24" i="36"/>
  <c r="Y24" i="36"/>
  <c r="AI24" i="36" s="1"/>
  <c r="Y21" i="50"/>
  <c r="Q21" i="50"/>
  <c r="W21" i="50" s="1"/>
  <c r="AW23" i="52"/>
  <c r="BC23" i="52" s="1"/>
  <c r="CA23" i="52"/>
  <c r="CE23" i="52" s="1"/>
  <c r="AS23" i="52"/>
  <c r="AC23" i="52"/>
  <c r="BG23" i="52"/>
  <c r="BM23" i="52" s="1"/>
  <c r="Y23" i="52"/>
  <c r="AM23" i="52"/>
  <c r="AQ23" i="52" s="1"/>
  <c r="CG23" i="52"/>
  <c r="BQ23" i="52"/>
  <c r="BW23" i="52" s="1"/>
  <c r="AI23" i="52"/>
  <c r="Q23" i="52"/>
  <c r="W23" i="52" s="1"/>
  <c r="S38" i="44"/>
  <c r="S19" i="40"/>
  <c r="W37" i="42"/>
  <c r="Y11" i="33"/>
  <c r="AI11" i="33" s="1"/>
  <c r="W11" i="33"/>
  <c r="AC11" i="33" s="1"/>
  <c r="W39" i="43"/>
  <c r="AC39" i="43" s="1"/>
  <c r="W15" i="40"/>
  <c r="AC15" i="40" s="1"/>
  <c r="Y15" i="40"/>
  <c r="AI15" i="40" s="1"/>
  <c r="M82" i="98"/>
  <c r="Q41" i="98"/>
  <c r="Q82" i="98" s="1"/>
  <c r="AM18" i="34"/>
  <c r="AS18" i="34" s="1"/>
  <c r="W38" i="33"/>
  <c r="Y38" i="33"/>
  <c r="BC24" i="89"/>
  <c r="BC25" i="89" s="1"/>
  <c r="AQ24" i="89"/>
  <c r="AQ25" i="89" s="1"/>
  <c r="AG24" i="89"/>
  <c r="AG25" i="89" s="1"/>
  <c r="W24" i="89"/>
  <c r="W25" i="89" s="1"/>
  <c r="I24" i="89"/>
  <c r="I25" i="89" s="1"/>
  <c r="W13" i="42"/>
  <c r="AM16" i="36"/>
  <c r="AS16" i="36" s="1"/>
  <c r="W9" i="35"/>
  <c r="Y9" i="35"/>
  <c r="AK9" i="35" s="1"/>
  <c r="AO19" i="42"/>
  <c r="AY19" i="42" s="1"/>
  <c r="AM19" i="42"/>
  <c r="AS19" i="42" s="1"/>
  <c r="Y39" i="45"/>
  <c r="AI39" i="45" s="1"/>
  <c r="W39" i="45"/>
  <c r="AC39" i="45" s="1"/>
  <c r="W11" i="37"/>
  <c r="AC11" i="37" s="1"/>
  <c r="CA47" i="52"/>
  <c r="CE47" i="52" s="1"/>
  <c r="AS47" i="52"/>
  <c r="AC47" i="52"/>
  <c r="BW47" i="52"/>
  <c r="BG47" i="52"/>
  <c r="Y47" i="52"/>
  <c r="BC47" i="52"/>
  <c r="AM47" i="52"/>
  <c r="AQ47" i="52" s="1"/>
  <c r="CG47" i="52"/>
  <c r="BQ47" i="52"/>
  <c r="AI47" i="52"/>
  <c r="Q47" i="52"/>
  <c r="W47" i="52" s="1"/>
  <c r="BM47" i="52"/>
  <c r="AW47" i="52"/>
  <c r="W23" i="30"/>
  <c r="AO28" i="40"/>
  <c r="AY28" i="40" s="1"/>
  <c r="S29" i="98"/>
  <c r="E72" i="95" s="1"/>
  <c r="G72" i="95" s="1"/>
  <c r="S52" i="98"/>
  <c r="E11" i="94" s="1"/>
  <c r="G11" i="94" s="1"/>
  <c r="S60" i="98"/>
  <c r="E19" i="94" s="1"/>
  <c r="G19" i="94" s="1"/>
  <c r="S68" i="98"/>
  <c r="E27" i="94" s="1"/>
  <c r="G27" i="94" s="1"/>
  <c r="S76" i="98"/>
  <c r="E29" i="96" s="1"/>
  <c r="S14" i="98"/>
  <c r="E12" i="96" s="1"/>
  <c r="S34" i="98"/>
  <c r="E78" i="95" s="1"/>
  <c r="G78" i="95" s="1"/>
  <c r="K81" i="98"/>
  <c r="O41" i="98"/>
  <c r="S18" i="36"/>
  <c r="Q21" i="54"/>
  <c r="Y13" i="36"/>
  <c r="W13" i="36"/>
  <c r="AC13" i="36" s="1"/>
  <c r="AO17" i="36"/>
  <c r="AY17" i="36" s="1"/>
  <c r="AM17" i="36"/>
  <c r="AS17" i="36" s="1"/>
  <c r="Y17" i="30"/>
  <c r="AI17" i="30" s="1"/>
  <c r="W17" i="30"/>
  <c r="AC17" i="30" s="1"/>
  <c r="Y53" i="50"/>
  <c r="Q53" i="50"/>
  <c r="W53" i="50" s="1"/>
  <c r="AO37" i="35"/>
  <c r="AM37" i="35"/>
  <c r="Y18" i="33"/>
  <c r="AI18" i="33" s="1"/>
  <c r="W18" i="33"/>
  <c r="AC18" i="33" s="1"/>
  <c r="AM9" i="40"/>
  <c r="AS33" i="32"/>
  <c r="AO33" i="32"/>
  <c r="AY33" i="32" s="1"/>
  <c r="U85" i="52"/>
  <c r="Q85" i="52"/>
  <c r="Y23" i="56"/>
  <c r="AS29" i="42"/>
  <c r="AO29" i="42"/>
  <c r="AY29" i="42" s="1"/>
  <c r="Y19" i="44"/>
  <c r="AI19" i="44" s="1"/>
  <c r="W19" i="44"/>
  <c r="AC19" i="44" s="1"/>
  <c r="W26" i="30"/>
  <c r="Y15" i="42"/>
  <c r="AI15" i="42" s="1"/>
  <c r="W15" i="42"/>
  <c r="AC15" i="42" s="1"/>
  <c r="Y63" i="56"/>
  <c r="Y18" i="30"/>
  <c r="AI18" i="30" s="1"/>
  <c r="W18" i="30"/>
  <c r="AC18" i="30" s="1"/>
  <c r="Y17" i="45"/>
  <c r="AI17" i="45" s="1"/>
  <c r="W17" i="45"/>
  <c r="AC17" i="45" s="1"/>
  <c r="AM16" i="46"/>
  <c r="AS16" i="46" s="1"/>
  <c r="S13" i="44"/>
  <c r="S16" i="37"/>
  <c r="W14" i="40"/>
  <c r="Y37" i="39"/>
  <c r="W37" i="39"/>
  <c r="Y29" i="54"/>
  <c r="W19" i="39"/>
  <c r="AC19" i="39" s="1"/>
  <c r="Y11" i="32"/>
  <c r="AI11" i="32" s="1"/>
  <c r="W11" i="32"/>
  <c r="AC11" i="32" s="1"/>
  <c r="AU25" i="35"/>
  <c r="AS25" i="35"/>
  <c r="AK8" i="40"/>
  <c r="AK8" i="41"/>
  <c r="AI41" i="35"/>
  <c r="AO31" i="32"/>
  <c r="AY31" i="32" s="1"/>
  <c r="AO12" i="35"/>
  <c r="BA12" i="35" s="1"/>
  <c r="AS32" i="42"/>
  <c r="AO32" i="42"/>
  <c r="AY32" i="42" s="1"/>
  <c r="AM42" i="41"/>
  <c r="W19" i="43"/>
  <c r="AC19" i="43" s="1"/>
  <c r="Y37" i="34"/>
  <c r="AI37" i="34" s="1"/>
  <c r="W37" i="34"/>
  <c r="AC37" i="34" s="1"/>
  <c r="AI24" i="33"/>
  <c r="K13" i="73"/>
  <c r="I29" i="23" s="1"/>
  <c r="M29" i="23" s="1"/>
  <c r="S29" i="23" s="1"/>
  <c r="AI41" i="52"/>
  <c r="Q41" i="52"/>
  <c r="W41" i="52" s="1"/>
  <c r="AW41" i="52"/>
  <c r="CA41" i="52"/>
  <c r="CE41" i="52" s="1"/>
  <c r="AC41" i="52"/>
  <c r="BW41" i="52"/>
  <c r="BG41" i="52"/>
  <c r="BM41" i="52" s="1"/>
  <c r="Y41" i="52"/>
  <c r="BC41" i="52"/>
  <c r="AM41" i="52"/>
  <c r="AQ41" i="52" s="1"/>
  <c r="CG41" i="52"/>
  <c r="BQ41" i="52"/>
  <c r="AS25" i="33"/>
  <c r="AU25" i="33"/>
  <c r="AI13" i="33"/>
  <c r="S9" i="31"/>
  <c r="AI43" i="35"/>
  <c r="AO33" i="45"/>
  <c r="AY33" i="45" s="1"/>
  <c r="W16" i="35"/>
  <c r="AC16" i="35" s="1"/>
  <c r="AW19" i="75"/>
  <c r="I61" i="11" s="1"/>
  <c r="AG19" i="75"/>
  <c r="E19" i="73" s="1"/>
  <c r="Q19" i="75"/>
  <c r="I46" i="25" s="1"/>
  <c r="M46" i="25" s="1"/>
  <c r="S46" i="25" s="1"/>
  <c r="AS19" i="75"/>
  <c r="I28" i="26" s="1"/>
  <c r="M28" i="26" s="1"/>
  <c r="AC19" i="75"/>
  <c r="M19" i="75"/>
  <c r="I45" i="23" s="1"/>
  <c r="M45" i="23" s="1"/>
  <c r="S45" i="23" s="1"/>
  <c r="BE19" i="75"/>
  <c r="E45" i="74" s="1"/>
  <c r="AO19" i="75"/>
  <c r="I28" i="27" s="1"/>
  <c r="M28" i="27" s="1"/>
  <c r="Y19" i="75"/>
  <c r="I19" i="75"/>
  <c r="I45" i="25" s="1"/>
  <c r="M45" i="25" s="1"/>
  <c r="S45" i="25" s="1"/>
  <c r="BA19" i="75"/>
  <c r="I62" i="11" s="1"/>
  <c r="AK19" i="75"/>
  <c r="I60" i="11" s="1"/>
  <c r="U19" i="75"/>
  <c r="I46" i="23" s="1"/>
  <c r="M46" i="23" s="1"/>
  <c r="S46" i="23" s="1"/>
  <c r="AO43" i="34"/>
  <c r="K12" i="73"/>
  <c r="I26" i="23" s="1"/>
  <c r="M26" i="23" s="1"/>
  <c r="S26" i="23" s="1"/>
  <c r="S14" i="36"/>
  <c r="W11" i="34"/>
  <c r="AC11" i="34" s="1"/>
  <c r="W39" i="41"/>
  <c r="AC39" i="41" s="1"/>
  <c r="AO40" i="32"/>
  <c r="AY40" i="32" s="1"/>
  <c r="Q14" i="50"/>
  <c r="W14" i="50" s="1"/>
  <c r="Y14" i="50"/>
  <c r="M44" i="37"/>
  <c r="Q36" i="37"/>
  <c r="S36" i="37"/>
  <c r="AI41" i="37"/>
  <c r="Y26" i="41"/>
  <c r="AK26" i="41" s="1"/>
  <c r="W18" i="35"/>
  <c r="AC18" i="35" s="1"/>
  <c r="AI41" i="31"/>
  <c r="AS40" i="43"/>
  <c r="AO40" i="43"/>
  <c r="AY40" i="43" s="1"/>
  <c r="AO23" i="39"/>
  <c r="AO25" i="34"/>
  <c r="AY25" i="34" s="1"/>
  <c r="AI9" i="35"/>
  <c r="S9" i="44"/>
  <c r="W13" i="43"/>
  <c r="AC13" i="43" s="1"/>
  <c r="AS88" i="52"/>
  <c r="AS51" i="56"/>
  <c r="Y51" i="56"/>
  <c r="AM51" i="56"/>
  <c r="Q51" i="56"/>
  <c r="W51" i="56" s="1"/>
  <c r="AC51" i="56"/>
  <c r="AI51" i="56" s="1"/>
  <c r="W38" i="41"/>
  <c r="S16" i="31"/>
  <c r="S39" i="44"/>
  <c r="K88" i="74"/>
  <c r="I62" i="50" s="1"/>
  <c r="M62" i="50" s="1"/>
  <c r="I88" i="74"/>
  <c r="I96" i="52" s="1"/>
  <c r="M96" i="52" s="1"/>
  <c r="AS31" i="41"/>
  <c r="AO31" i="41"/>
  <c r="AY31" i="41" s="1"/>
  <c r="W14" i="45"/>
  <c r="AI43" i="44"/>
  <c r="Y9" i="39"/>
  <c r="W9" i="39"/>
  <c r="CC85" i="52"/>
  <c r="CE85" i="52" s="1"/>
  <c r="CA85" i="52"/>
  <c r="AU25" i="46"/>
  <c r="AO25" i="46"/>
  <c r="AS25" i="46"/>
  <c r="S11" i="30"/>
  <c r="M31" i="24"/>
  <c r="G32" i="10" s="1"/>
  <c r="S8" i="24"/>
  <c r="S31" i="24" s="1"/>
  <c r="I38" i="8" s="1"/>
  <c r="AY23" i="38"/>
  <c r="AM26" i="34"/>
  <c r="AI41" i="33"/>
  <c r="Y33" i="50"/>
  <c r="Q33" i="50"/>
  <c r="W33" i="50" s="1"/>
  <c r="W15" i="46"/>
  <c r="AC15" i="46" s="1"/>
  <c r="S36" i="46"/>
  <c r="Q36" i="46"/>
  <c r="M44" i="46"/>
  <c r="S18" i="31"/>
  <c r="Y37" i="41"/>
  <c r="W37" i="41"/>
  <c r="AC23" i="42"/>
  <c r="AE23" i="42"/>
  <c r="AO32" i="37"/>
  <c r="AY32" i="37" s="1"/>
  <c r="AO29" i="33"/>
  <c r="AY29" i="33" s="1"/>
  <c r="S39" i="30"/>
  <c r="S16" i="40"/>
  <c r="S16" i="38"/>
  <c r="AI27" i="39"/>
  <c r="AO23" i="46"/>
  <c r="BA23" i="46" s="1"/>
  <c r="Q20" i="50"/>
  <c r="W20" i="50" s="1"/>
  <c r="Y20" i="50"/>
  <c r="Y56" i="50"/>
  <c r="Q56" i="50"/>
  <c r="W56" i="50" s="1"/>
  <c r="Y38" i="34"/>
  <c r="AI38" i="34" s="1"/>
  <c r="W38" i="34"/>
  <c r="AC38" i="34" s="1"/>
  <c r="AE15" i="48"/>
  <c r="AE29" i="48" s="1"/>
  <c r="E26" i="8" s="1"/>
  <c r="AA29" i="48"/>
  <c r="E18" i="10" s="1"/>
  <c r="AC23" i="44"/>
  <c r="AE23" i="44"/>
  <c r="I28" i="96"/>
  <c r="K28" i="96" s="1"/>
  <c r="E9" i="94" s="1"/>
  <c r="G9" i="94" s="1"/>
  <c r="AC27" i="56"/>
  <c r="Y27" i="56"/>
  <c r="Q27" i="56"/>
  <c r="W27" i="56" s="1"/>
  <c r="AS27" i="56"/>
  <c r="AM27" i="56"/>
  <c r="AI27" i="56"/>
  <c r="U81" i="52"/>
  <c r="W81" i="52" s="1"/>
  <c r="Q81" i="52"/>
  <c r="Y81" i="52" s="1"/>
  <c r="AI23" i="34"/>
  <c r="Q28" i="50"/>
  <c r="W28" i="50" s="1"/>
  <c r="AO17" i="37"/>
  <c r="AY17" i="37" s="1"/>
  <c r="AM17" i="37"/>
  <c r="AS17" i="37" s="1"/>
  <c r="AO11" i="40"/>
  <c r="AY11" i="40" s="1"/>
  <c r="AM11" i="40"/>
  <c r="AS11" i="40" s="1"/>
  <c r="M11" i="52"/>
  <c r="AI8" i="31"/>
  <c r="AU36" i="32"/>
  <c r="AE36" i="32"/>
  <c r="M44" i="32"/>
  <c r="BA36" i="32"/>
  <c r="AK36" i="32"/>
  <c r="Q36" i="32"/>
  <c r="M44" i="44"/>
  <c r="Q36" i="44"/>
  <c r="AI13" i="35"/>
  <c r="M44" i="40"/>
  <c r="Q36" i="40"/>
  <c r="W19" i="36"/>
  <c r="AC19" i="36" s="1"/>
  <c r="AM11" i="36"/>
  <c r="AS11" i="36" s="1"/>
  <c r="I41" i="55"/>
  <c r="AM37" i="42"/>
  <c r="W38" i="45"/>
  <c r="AO11" i="33"/>
  <c r="AY11" i="33" s="1"/>
  <c r="AM11" i="33"/>
  <c r="AS11" i="33" s="1"/>
  <c r="AM39" i="43"/>
  <c r="AS39" i="43" s="1"/>
  <c r="AO39" i="43"/>
  <c r="AY39" i="43" s="1"/>
  <c r="AO12" i="34"/>
  <c r="AS12" i="34"/>
  <c r="AM15" i="40"/>
  <c r="AS15" i="40" s="1"/>
  <c r="AO15" i="40"/>
  <c r="AY15" i="40" s="1"/>
  <c r="AO13" i="42"/>
  <c r="AM13" i="42"/>
  <c r="Q9" i="53"/>
  <c r="S9" i="46"/>
  <c r="W14" i="34"/>
  <c r="AC14" i="34" s="1"/>
  <c r="AO39" i="45"/>
  <c r="AY39" i="45" s="1"/>
  <c r="AM39" i="45"/>
  <c r="AS39" i="45" s="1"/>
  <c r="S11" i="38"/>
  <c r="AC35" i="56"/>
  <c r="AI35" i="56" s="1"/>
  <c r="AS35" i="56"/>
  <c r="Y35" i="56"/>
  <c r="Q35" i="56"/>
  <c r="W35" i="56" s="1"/>
  <c r="AM35" i="56"/>
  <c r="AS41" i="56"/>
  <c r="Y41" i="56"/>
  <c r="AM41" i="56"/>
  <c r="Q41" i="56"/>
  <c r="W41" i="56" s="1"/>
  <c r="AI41" i="56"/>
  <c r="AC41" i="56"/>
  <c r="S30" i="98"/>
  <c r="E73" i="95" s="1"/>
  <c r="G73" i="95" s="1"/>
  <c r="S53" i="98"/>
  <c r="E12" i="94" s="1"/>
  <c r="G12" i="94" s="1"/>
  <c r="S61" i="98"/>
  <c r="E20" i="94" s="1"/>
  <c r="G20" i="94" s="1"/>
  <c r="S69" i="98"/>
  <c r="E28" i="94" s="1"/>
  <c r="G28" i="94" s="1"/>
  <c r="S77" i="98"/>
  <c r="E30" i="96" s="1"/>
  <c r="S15" i="98"/>
  <c r="E13" i="96" s="1"/>
  <c r="S35" i="98"/>
  <c r="E25" i="96" s="1"/>
  <c r="S47" i="98"/>
  <c r="W39" i="35"/>
  <c r="AC39" i="35" s="1"/>
  <c r="AC24" i="40"/>
  <c r="AE24" i="40"/>
  <c r="Y24" i="40"/>
  <c r="AK24" i="40" s="1"/>
  <c r="S13" i="36"/>
  <c r="S17" i="30"/>
  <c r="Y9" i="41"/>
  <c r="AK9" i="41" s="1"/>
  <c r="W9" i="41"/>
  <c r="W16" i="30"/>
  <c r="AC16" i="30" s="1"/>
  <c r="Y18" i="39"/>
  <c r="AI18" i="39" s="1"/>
  <c r="W18" i="39"/>
  <c r="AC18" i="39" s="1"/>
  <c r="U84" i="52"/>
  <c r="W84" i="52" s="1"/>
  <c r="Q84" i="52"/>
  <c r="Y84" i="52" s="1"/>
  <c r="S19" i="44"/>
  <c r="W14" i="38"/>
  <c r="AC14" i="38" s="1"/>
  <c r="K15" i="73"/>
  <c r="I35" i="23" s="1"/>
  <c r="M35" i="23" s="1"/>
  <c r="S35" i="23" s="1"/>
  <c r="AU36" i="38"/>
  <c r="AE36" i="38"/>
  <c r="M44" i="38"/>
  <c r="BA36" i="38"/>
  <c r="AK36" i="38"/>
  <c r="Q36" i="38"/>
  <c r="Y9" i="43"/>
  <c r="AI9" i="43" s="1"/>
  <c r="W9" i="43"/>
  <c r="S15" i="42"/>
  <c r="BA80" i="52"/>
  <c r="Y23" i="38"/>
  <c r="AI23" i="38" s="1"/>
  <c r="S18" i="30"/>
  <c r="W18" i="42"/>
  <c r="AC18" i="42" s="1"/>
  <c r="AM26" i="36"/>
  <c r="AS26" i="36" s="1"/>
  <c r="S17" i="45"/>
  <c r="AM14" i="40"/>
  <c r="AY12" i="30"/>
  <c r="Y35" i="50"/>
  <c r="Q35" i="50"/>
  <c r="W35" i="50" s="1"/>
  <c r="AO37" i="39"/>
  <c r="AM37" i="39"/>
  <c r="AM19" i="39"/>
  <c r="AS19" i="39" s="1"/>
  <c r="W9" i="32"/>
  <c r="Y9" i="32"/>
  <c r="M44" i="34"/>
  <c r="BA36" i="34"/>
  <c r="AK36" i="34"/>
  <c r="S36" i="34"/>
  <c r="AU36" i="34"/>
  <c r="AE36" i="34"/>
  <c r="Q36" i="34"/>
  <c r="AS28" i="41"/>
  <c r="AO28" i="41"/>
  <c r="AY28" i="41" s="1"/>
  <c r="AM11" i="32"/>
  <c r="AS11" i="32" s="1"/>
  <c r="AS42" i="39"/>
  <c r="AU42" i="39"/>
  <c r="W37" i="30"/>
  <c r="AC37" i="30" s="1"/>
  <c r="AU42" i="44"/>
  <c r="AS42" i="44"/>
  <c r="AS26" i="42"/>
  <c r="AU26" i="42"/>
  <c r="AS33" i="36"/>
  <c r="AO33" i="36"/>
  <c r="AY33" i="36" s="1"/>
  <c r="I31" i="22"/>
  <c r="AC34" i="43"/>
  <c r="Y34" i="43"/>
  <c r="S14" i="32"/>
  <c r="AS40" i="42"/>
  <c r="AU40" i="42"/>
  <c r="AM8" i="40"/>
  <c r="AM24" i="40"/>
  <c r="AM34" i="40"/>
  <c r="AM23" i="40"/>
  <c r="AS40" i="35"/>
  <c r="AU40" i="35"/>
  <c r="AA39" i="55"/>
  <c r="Q39" i="55"/>
  <c r="W39" i="55" s="1"/>
  <c r="AI39" i="55"/>
  <c r="AU43" i="42"/>
  <c r="AS43" i="42"/>
  <c r="AO43" i="42"/>
  <c r="AO25" i="33"/>
  <c r="AM26" i="41"/>
  <c r="AI23" i="44"/>
  <c r="AC34" i="41"/>
  <c r="AE34" i="41"/>
  <c r="Y34" i="41"/>
  <c r="AK34" i="41" s="1"/>
  <c r="K10" i="73"/>
  <c r="I20" i="23" s="1"/>
  <c r="M20" i="23" s="1"/>
  <c r="S20" i="23" s="1"/>
  <c r="BO10" i="51"/>
  <c r="AY10" i="51"/>
  <c r="AI10" i="51"/>
  <c r="Q10" i="51"/>
  <c r="BG10" i="51"/>
  <c r="AQ10" i="51"/>
  <c r="AA10" i="51"/>
  <c r="AO24" i="43"/>
  <c r="AY24" i="43" s="1"/>
  <c r="Y17" i="33"/>
  <c r="AI17" i="33" s="1"/>
  <c r="W17" i="33"/>
  <c r="AC17" i="33" s="1"/>
  <c r="Y31" i="56"/>
  <c r="AM16" i="35"/>
  <c r="AS16" i="35" s="1"/>
  <c r="BE20" i="75"/>
  <c r="E46" i="74" s="1"/>
  <c r="AO20" i="75"/>
  <c r="I29" i="27" s="1"/>
  <c r="M29" i="27" s="1"/>
  <c r="Y20" i="75"/>
  <c r="I20" i="75"/>
  <c r="I48" i="25" s="1"/>
  <c r="M48" i="25" s="1"/>
  <c r="S48" i="25" s="1"/>
  <c r="BA20" i="75"/>
  <c r="I30" i="11" s="1"/>
  <c r="M30" i="11" s="1"/>
  <c r="AK20" i="75"/>
  <c r="I28" i="11" s="1"/>
  <c r="M28" i="11" s="1"/>
  <c r="U20" i="75"/>
  <c r="I49" i="23" s="1"/>
  <c r="M49" i="23" s="1"/>
  <c r="S49" i="23" s="1"/>
  <c r="AW20" i="75"/>
  <c r="I29" i="11" s="1"/>
  <c r="M29" i="11" s="1"/>
  <c r="AG20" i="75"/>
  <c r="E20" i="73" s="1"/>
  <c r="Q20" i="75"/>
  <c r="I49" i="25" s="1"/>
  <c r="M49" i="25" s="1"/>
  <c r="S49" i="25" s="1"/>
  <c r="AS20" i="75"/>
  <c r="I29" i="26" s="1"/>
  <c r="M29" i="26" s="1"/>
  <c r="AC20" i="75"/>
  <c r="M20" i="75"/>
  <c r="I48" i="23" s="1"/>
  <c r="M48" i="23" s="1"/>
  <c r="S48" i="23" s="1"/>
  <c r="AI34" i="31"/>
  <c r="AS42" i="35"/>
  <c r="AU42" i="35"/>
  <c r="W39" i="38"/>
  <c r="AC39" i="38" s="1"/>
  <c r="M13" i="11"/>
  <c r="Y60" i="54"/>
  <c r="Q60" i="54"/>
  <c r="W60" i="54" s="1"/>
  <c r="AI27" i="45"/>
  <c r="AM11" i="34"/>
  <c r="AS11" i="34" s="1"/>
  <c r="AO39" i="41"/>
  <c r="AY39" i="41" s="1"/>
  <c r="AM39" i="41"/>
  <c r="AS39" i="41" s="1"/>
  <c r="AY12" i="33"/>
  <c r="AM18" i="52"/>
  <c r="AQ18" i="52" s="1"/>
  <c r="BQ18" i="52"/>
  <c r="AI18" i="52"/>
  <c r="Q18" i="52"/>
  <c r="W18" i="52" s="1"/>
  <c r="AW18" i="52"/>
  <c r="BC18" i="52" s="1"/>
  <c r="CA18" i="52"/>
  <c r="CE18" i="52" s="1"/>
  <c r="AS18" i="52"/>
  <c r="AC18" i="52"/>
  <c r="BW18" i="52"/>
  <c r="BG18" i="52"/>
  <c r="BM18" i="52" s="1"/>
  <c r="Y18" i="52"/>
  <c r="AY41" i="41"/>
  <c r="AM18" i="35"/>
  <c r="AS18" i="35" s="1"/>
  <c r="AI26" i="38"/>
  <c r="S13" i="43"/>
  <c r="CG88" i="52"/>
  <c r="Q22" i="50"/>
  <c r="W22" i="50" s="1"/>
  <c r="Y22" i="50"/>
  <c r="W14" i="37"/>
  <c r="S38" i="41"/>
  <c r="AC42" i="42"/>
  <c r="AE42" i="42"/>
  <c r="K78" i="74"/>
  <c r="I52" i="50" s="1"/>
  <c r="M52" i="50" s="1"/>
  <c r="I78" i="74"/>
  <c r="I86" i="52" s="1"/>
  <c r="M86" i="52" s="1"/>
  <c r="AS28" i="32"/>
  <c r="AO28" i="32"/>
  <c r="AY28" i="32" s="1"/>
  <c r="AS33" i="33"/>
  <c r="AO33" i="33"/>
  <c r="AY33" i="33" s="1"/>
  <c r="S14" i="45"/>
  <c r="S9" i="39"/>
  <c r="CC84" i="52"/>
  <c r="CE84" i="52" s="1"/>
  <c r="CA84" i="52"/>
  <c r="CG84" i="52" s="1"/>
  <c r="I31" i="24"/>
  <c r="AC12" i="30"/>
  <c r="Y12" i="30"/>
  <c r="W38" i="43"/>
  <c r="AC38" i="43" s="1"/>
  <c r="AS12" i="36"/>
  <c r="AO12" i="36"/>
  <c r="AY12" i="36" s="1"/>
  <c r="BM48" i="52"/>
  <c r="AW48" i="52"/>
  <c r="CA48" i="52"/>
  <c r="CE48" i="52" s="1"/>
  <c r="AS48" i="52"/>
  <c r="AC48" i="52"/>
  <c r="BW48" i="52"/>
  <c r="BG48" i="52"/>
  <c r="Y48" i="52"/>
  <c r="BC48" i="52"/>
  <c r="AM48" i="52"/>
  <c r="AQ48" i="52" s="1"/>
  <c r="CG48" i="52"/>
  <c r="BQ48" i="52"/>
  <c r="AI48" i="52"/>
  <c r="Q48" i="52"/>
  <c r="W48" i="52" s="1"/>
  <c r="S15" i="46"/>
  <c r="S37" i="41"/>
  <c r="G69" i="96"/>
  <c r="I69" i="96" s="1"/>
  <c r="G70" i="96"/>
  <c r="I70" i="96" s="1"/>
  <c r="Y23" i="42"/>
  <c r="AK23" i="42" s="1"/>
  <c r="W13" i="37"/>
  <c r="Y13" i="37"/>
  <c r="AK13" i="37" s="1"/>
  <c r="Y17" i="42"/>
  <c r="AI17" i="42" s="1"/>
  <c r="W17" i="42"/>
  <c r="AC17" i="42" s="1"/>
  <c r="Y17" i="39"/>
  <c r="AI17" i="39" s="1"/>
  <c r="W17" i="39"/>
  <c r="AC17" i="39" s="1"/>
  <c r="AY12" i="41"/>
  <c r="AM8" i="35"/>
  <c r="AM8" i="31"/>
  <c r="AM34" i="35"/>
  <c r="AM26" i="31"/>
  <c r="AM23" i="35"/>
  <c r="AM34" i="31"/>
  <c r="AM24" i="31"/>
  <c r="AM23" i="31"/>
  <c r="AS29" i="52"/>
  <c r="AC29" i="52"/>
  <c r="BW29" i="52"/>
  <c r="BG29" i="52"/>
  <c r="Y29" i="52"/>
  <c r="BC29" i="52"/>
  <c r="AM29" i="52"/>
  <c r="AQ29" i="52" s="1"/>
  <c r="CG29" i="52"/>
  <c r="BQ29" i="52"/>
  <c r="AI29" i="52"/>
  <c r="Q29" i="52"/>
  <c r="W29" i="52" s="1"/>
  <c r="BM29" i="52"/>
  <c r="AW29" i="52"/>
  <c r="CA29" i="52"/>
  <c r="CE29" i="52" s="1"/>
  <c r="Y60" i="50"/>
  <c r="Q60" i="50"/>
  <c r="W60" i="50" s="1"/>
  <c r="BM90" i="52"/>
  <c r="AW90" i="52"/>
  <c r="CA90" i="52"/>
  <c r="CE90" i="52" s="1"/>
  <c r="AS90" i="52"/>
  <c r="AC90" i="52"/>
  <c r="BW90" i="52"/>
  <c r="BG90" i="52"/>
  <c r="Y90" i="52"/>
  <c r="BC90" i="52"/>
  <c r="AM90" i="52"/>
  <c r="AQ90" i="52" s="1"/>
  <c r="CG90" i="52"/>
  <c r="BQ90" i="52"/>
  <c r="AI90" i="52"/>
  <c r="Q90" i="52"/>
  <c r="W90" i="52" s="1"/>
  <c r="Y17" i="92"/>
  <c r="Y9" i="92"/>
  <c r="Y18" i="92"/>
  <c r="Y10" i="92"/>
  <c r="Y19" i="92"/>
  <c r="Y11" i="92"/>
  <c r="Y23" i="92"/>
  <c r="Y20" i="92"/>
  <c r="Y12" i="92"/>
  <c r="Y21" i="92"/>
  <c r="Y13" i="92"/>
  <c r="Y22" i="92"/>
  <c r="Y14" i="92"/>
  <c r="Y15" i="92"/>
  <c r="Y16" i="92"/>
  <c r="Y8" i="92"/>
  <c r="BG23" i="92"/>
  <c r="Y34" i="50"/>
  <c r="Q34" i="50"/>
  <c r="W34" i="50" s="1"/>
  <c r="Y45" i="54"/>
  <c r="Q45" i="54"/>
  <c r="W45" i="54" s="1"/>
  <c r="K28" i="95"/>
  <c r="I164" i="11" s="1"/>
  <c r="AI24" i="40"/>
  <c r="AY9" i="30"/>
  <c r="AS32" i="46"/>
  <c r="AO32" i="46"/>
  <c r="AY32" i="46" s="1"/>
  <c r="AO19" i="30"/>
  <c r="AY19" i="30" s="1"/>
  <c r="AM19" i="30"/>
  <c r="AS19" i="30" s="1"/>
  <c r="AW23" i="45"/>
  <c r="AW24" i="45"/>
  <c r="AW8" i="45"/>
  <c r="AS9" i="79"/>
  <c r="AU9" i="79" s="1"/>
  <c r="AW26" i="45"/>
  <c r="AW34" i="45"/>
  <c r="AW22" i="45"/>
  <c r="W18" i="37"/>
  <c r="AC18" i="37" s="1"/>
  <c r="Y38" i="31"/>
  <c r="W38" i="31"/>
  <c r="AU40" i="40"/>
  <c r="AS40" i="40"/>
  <c r="AO40" i="40"/>
  <c r="AU27" i="46"/>
  <c r="AS27" i="46"/>
  <c r="AG23" i="45"/>
  <c r="AG24" i="45"/>
  <c r="AG8" i="45"/>
  <c r="AG26" i="45"/>
  <c r="AG34" i="45"/>
  <c r="AG22" i="45"/>
  <c r="AM38" i="46"/>
  <c r="AS38" i="46" s="1"/>
  <c r="AU12" i="39"/>
  <c r="AS12" i="39"/>
  <c r="AU12" i="42"/>
  <c r="AS12" i="42"/>
  <c r="Q59" i="50"/>
  <c r="W59" i="50" s="1"/>
  <c r="Y59" i="50"/>
  <c r="CG25" i="52"/>
  <c r="BQ25" i="52"/>
  <c r="AI25" i="52"/>
  <c r="Q25" i="52"/>
  <c r="W25" i="52" s="1"/>
  <c r="BM25" i="52"/>
  <c r="AW25" i="52"/>
  <c r="CA25" i="52"/>
  <c r="CE25" i="52" s="1"/>
  <c r="AS25" i="52"/>
  <c r="AC25" i="52"/>
  <c r="BW25" i="52"/>
  <c r="BG25" i="52"/>
  <c r="Y25" i="52"/>
  <c r="BC25" i="52"/>
  <c r="AM25" i="52"/>
  <c r="AQ25" i="52" s="1"/>
  <c r="AA9" i="55"/>
  <c r="Q9" i="55"/>
  <c r="AI9" i="55"/>
  <c r="M41" i="55"/>
  <c r="AS30" i="32"/>
  <c r="AO30" i="32"/>
  <c r="AY30" i="32" s="1"/>
  <c r="AS23" i="44"/>
  <c r="AU23" i="44"/>
  <c r="AC34" i="44"/>
  <c r="AE34" i="44"/>
  <c r="Y34" i="44"/>
  <c r="AK34" i="44" s="1"/>
  <c r="S38" i="45"/>
  <c r="W38" i="36"/>
  <c r="AC38" i="36" s="1"/>
  <c r="Y38" i="36"/>
  <c r="AI38" i="36" s="1"/>
  <c r="AY12" i="34"/>
  <c r="Y15" i="39"/>
  <c r="AI15" i="39" s="1"/>
  <c r="W15" i="39"/>
  <c r="AC15" i="39" s="1"/>
  <c r="W38" i="39"/>
  <c r="AC38" i="39" s="1"/>
  <c r="M44" i="41"/>
  <c r="Q36" i="41"/>
  <c r="AI43" i="31"/>
  <c r="AO28" i="39"/>
  <c r="AY28" i="39" s="1"/>
  <c r="AO32" i="45"/>
  <c r="AY32" i="45" s="1"/>
  <c r="S17" i="46"/>
  <c r="AY12" i="46"/>
  <c r="AQ84" i="52"/>
  <c r="Y39" i="46"/>
  <c r="AI39" i="46" s="1"/>
  <c r="W39" i="46"/>
  <c r="AC39" i="46" s="1"/>
  <c r="W8" i="46"/>
  <c r="W24" i="46"/>
  <c r="W34" i="46"/>
  <c r="W26" i="46"/>
  <c r="S9" i="35"/>
  <c r="AS32" i="39"/>
  <c r="AO32" i="39"/>
  <c r="AY32" i="39" s="1"/>
  <c r="AO29" i="40"/>
  <c r="AY29" i="40" s="1"/>
  <c r="K39" i="74"/>
  <c r="I35" i="54" s="1"/>
  <c r="M35" i="54" s="1"/>
  <c r="AO30" i="46"/>
  <c r="AY30" i="46" s="1"/>
  <c r="W39" i="40"/>
  <c r="AC39" i="40" s="1"/>
  <c r="Y21" i="52"/>
  <c r="AS43" i="36"/>
  <c r="AU43" i="36"/>
  <c r="K42" i="74"/>
  <c r="I41" i="54" s="1"/>
  <c r="M41" i="54" s="1"/>
  <c r="S31" i="98"/>
  <c r="E23" i="96" s="1"/>
  <c r="S54" i="98"/>
  <c r="E13" i="94" s="1"/>
  <c r="G13" i="94" s="1"/>
  <c r="S62" i="98"/>
  <c r="E21" i="94" s="1"/>
  <c r="G21" i="94" s="1"/>
  <c r="S70" i="98"/>
  <c r="E29" i="94" s="1"/>
  <c r="G29" i="94" s="1"/>
  <c r="S78" i="98"/>
  <c r="E38" i="94" s="1"/>
  <c r="G38" i="94" s="1"/>
  <c r="S16" i="98"/>
  <c r="E14" i="96" s="1"/>
  <c r="S36" i="98"/>
  <c r="E26" i="96" s="1"/>
  <c r="AQ81" i="52"/>
  <c r="S39" i="35"/>
  <c r="AC23" i="45"/>
  <c r="AE23" i="45"/>
  <c r="AM16" i="30"/>
  <c r="AS16" i="30" s="1"/>
  <c r="AU26" i="35"/>
  <c r="AS26" i="35"/>
  <c r="AI23" i="42"/>
  <c r="AO18" i="39"/>
  <c r="AY18" i="39" s="1"/>
  <c r="AM18" i="39"/>
  <c r="AS18" i="39" s="1"/>
  <c r="AU23" i="42"/>
  <c r="AS23" i="42"/>
  <c r="BA40" i="31"/>
  <c r="AY40" i="31"/>
  <c r="U83" i="52"/>
  <c r="Q83" i="52"/>
  <c r="Y83" i="52" s="1"/>
  <c r="AO23" i="43"/>
  <c r="AY23" i="43" s="1"/>
  <c r="AS23" i="43"/>
  <c r="M18" i="18"/>
  <c r="M30" i="18" s="1"/>
  <c r="E27" i="10" s="1"/>
  <c r="I30" i="18"/>
  <c r="AC43" i="56"/>
  <c r="AS43" i="56"/>
  <c r="Y43" i="56"/>
  <c r="AM43" i="56"/>
  <c r="Q43" i="56"/>
  <c r="W43" i="56" s="1"/>
  <c r="AI43" i="56"/>
  <c r="AU25" i="41"/>
  <c r="AS25" i="41"/>
  <c r="AO25" i="41"/>
  <c r="AM14" i="38"/>
  <c r="AS14" i="38" s="1"/>
  <c r="AC34" i="40"/>
  <c r="AE34" i="40"/>
  <c r="Y34" i="40"/>
  <c r="AK34" i="40" s="1"/>
  <c r="AM9" i="33"/>
  <c r="S9" i="43"/>
  <c r="W15" i="30"/>
  <c r="AC15" i="30" s="1"/>
  <c r="Y15" i="30"/>
  <c r="AI15" i="30" s="1"/>
  <c r="AI19" i="89"/>
  <c r="AI11" i="89"/>
  <c r="AI20" i="89"/>
  <c r="AI12" i="89"/>
  <c r="AI21" i="89"/>
  <c r="AI13" i="89"/>
  <c r="AI23" i="89"/>
  <c r="AI22" i="89"/>
  <c r="AI14" i="89"/>
  <c r="AI15" i="89"/>
  <c r="AI16" i="89"/>
  <c r="AI8" i="89"/>
  <c r="AI17" i="89"/>
  <c r="AI18" i="89"/>
  <c r="AI10" i="89"/>
  <c r="AI9" i="89"/>
  <c r="AO29" i="46"/>
  <c r="AY29" i="46" s="1"/>
  <c r="AS27" i="35"/>
  <c r="AU27" i="35"/>
  <c r="S13" i="40"/>
  <c r="Y13" i="39"/>
  <c r="AK13" i="39" s="1"/>
  <c r="W13" i="39"/>
  <c r="W17" i="40"/>
  <c r="AC17" i="40" s="1"/>
  <c r="AI13" i="45"/>
  <c r="CG50" i="52"/>
  <c r="BQ50" i="52"/>
  <c r="AI50" i="52"/>
  <c r="Q50" i="52"/>
  <c r="W50" i="52" s="1"/>
  <c r="BM50" i="52"/>
  <c r="AW50" i="52"/>
  <c r="CA50" i="52"/>
  <c r="CE50" i="52" s="1"/>
  <c r="AS50" i="52"/>
  <c r="AC50" i="52"/>
  <c r="BW50" i="52"/>
  <c r="BG50" i="52"/>
  <c r="Y50" i="52"/>
  <c r="BC50" i="52"/>
  <c r="AM50" i="52"/>
  <c r="AQ50" i="52" s="1"/>
  <c r="AI42" i="34"/>
  <c r="AY25" i="39"/>
  <c r="S9" i="32"/>
  <c r="S38" i="32"/>
  <c r="W11" i="45"/>
  <c r="AC11" i="45" s="1"/>
  <c r="W15" i="33"/>
  <c r="AC15" i="33" s="1"/>
  <c r="AO31" i="39"/>
  <c r="AY31" i="39" s="1"/>
  <c r="AO30" i="30"/>
  <c r="AY30" i="30" s="1"/>
  <c r="AO42" i="39"/>
  <c r="S37" i="30"/>
  <c r="AO42" i="44"/>
  <c r="W15" i="36"/>
  <c r="AC15" i="36" s="1"/>
  <c r="S38" i="37"/>
  <c r="AO26" i="42"/>
  <c r="Q51" i="54"/>
  <c r="W51" i="54" s="1"/>
  <c r="M31" i="22"/>
  <c r="G33" i="10" s="1"/>
  <c r="S8" i="22"/>
  <c r="S31" i="22" s="1"/>
  <c r="I39" i="8" s="1"/>
  <c r="AO40" i="42"/>
  <c r="W9" i="38"/>
  <c r="AS29" i="34"/>
  <c r="AO29" i="34"/>
  <c r="AY29" i="34" s="1"/>
  <c r="BA40" i="35"/>
  <c r="AY40" i="35"/>
  <c r="Y37" i="37"/>
  <c r="W37" i="37"/>
  <c r="AU25" i="42"/>
  <c r="AS25" i="42"/>
  <c r="S37" i="43"/>
  <c r="AS12" i="31"/>
  <c r="AO12" i="31"/>
  <c r="AY12" i="31" s="1"/>
  <c r="S16" i="41"/>
  <c r="S16" i="45"/>
  <c r="S38" i="38"/>
  <c r="AS9" i="75"/>
  <c r="I18" i="26" s="1"/>
  <c r="AC9" i="75"/>
  <c r="M9" i="75"/>
  <c r="I15" i="23" s="1"/>
  <c r="BE9" i="75"/>
  <c r="E35" i="74" s="1"/>
  <c r="AO9" i="75"/>
  <c r="I18" i="27" s="1"/>
  <c r="Y9" i="75"/>
  <c r="I9" i="75"/>
  <c r="I15" i="25" s="1"/>
  <c r="BA9" i="75"/>
  <c r="I16" i="11" s="1"/>
  <c r="M16" i="11" s="1"/>
  <c r="AK9" i="75"/>
  <c r="I14" i="11" s="1"/>
  <c r="M14" i="11" s="1"/>
  <c r="U9" i="75"/>
  <c r="I16" i="23" s="1"/>
  <c r="M16" i="23" s="1"/>
  <c r="S16" i="23" s="1"/>
  <c r="AW9" i="75"/>
  <c r="I15" i="11" s="1"/>
  <c r="M15" i="11" s="1"/>
  <c r="AG9" i="75"/>
  <c r="E9" i="73" s="1"/>
  <c r="Q9" i="75"/>
  <c r="I16" i="25" s="1"/>
  <c r="M16" i="25" s="1"/>
  <c r="S16" i="25" s="1"/>
  <c r="AI34" i="35"/>
  <c r="AO32" i="35"/>
  <c r="AY32" i="35" s="1"/>
  <c r="S39" i="38"/>
  <c r="AI25" i="41"/>
  <c r="Y19" i="33"/>
  <c r="AI19" i="33" s="1"/>
  <c r="W19" i="33"/>
  <c r="AC19" i="33" s="1"/>
  <c r="W19" i="34"/>
  <c r="AC19" i="34" s="1"/>
  <c r="W39" i="31"/>
  <c r="AC39" i="31" s="1"/>
  <c r="Q54" i="54"/>
  <c r="W54" i="54" s="1"/>
  <c r="Y54" i="54"/>
  <c r="W11" i="35"/>
  <c r="AC11" i="35" s="1"/>
  <c r="W39" i="37"/>
  <c r="AC39" i="37" s="1"/>
  <c r="Y39" i="37"/>
  <c r="AI39" i="37" s="1"/>
  <c r="W18" i="41"/>
  <c r="AC18" i="41" s="1"/>
  <c r="AI8" i="38"/>
  <c r="Y19" i="50"/>
  <c r="Q19" i="50"/>
  <c r="W19" i="50" s="1"/>
  <c r="AI12" i="31"/>
  <c r="W13" i="38"/>
  <c r="AC13" i="38" s="1"/>
  <c r="W9" i="42"/>
  <c r="W16" i="39"/>
  <c r="AC16" i="39" s="1"/>
  <c r="AS28" i="46"/>
  <c r="AO28" i="46"/>
  <c r="AY28" i="46" s="1"/>
  <c r="AO14" i="37"/>
  <c r="AM14" i="37"/>
  <c r="K89" i="74"/>
  <c r="I63" i="50" s="1"/>
  <c r="M63" i="50" s="1"/>
  <c r="I89" i="74"/>
  <c r="I97" i="52" s="1"/>
  <c r="M97" i="52" s="1"/>
  <c r="AE24" i="42"/>
  <c r="AC24" i="42"/>
  <c r="Y24" i="42"/>
  <c r="AK24" i="42" s="1"/>
  <c r="Y19" i="41"/>
  <c r="AI19" i="41" s="1"/>
  <c r="W19" i="41"/>
  <c r="AC19" i="41" s="1"/>
  <c r="AM19" i="38"/>
  <c r="AS19" i="38" s="1"/>
  <c r="AC12" i="31"/>
  <c r="Y12" i="31"/>
  <c r="CC83" i="52"/>
  <c r="CA83" i="52"/>
  <c r="CG83" i="52" s="1"/>
  <c r="AU25" i="45"/>
  <c r="AS25" i="45"/>
  <c r="AI26" i="36"/>
  <c r="Y11" i="43"/>
  <c r="AI11" i="43" s="1"/>
  <c r="W11" i="43"/>
  <c r="AC11" i="43" s="1"/>
  <c r="AG12" i="30"/>
  <c r="AI12" i="30" s="1"/>
  <c r="AG9" i="30"/>
  <c r="AG13" i="30"/>
  <c r="AG10" i="30"/>
  <c r="AG21" i="30"/>
  <c r="AO38" i="43"/>
  <c r="AY38" i="43" s="1"/>
  <c r="AM38" i="43"/>
  <c r="AS38" i="43" s="1"/>
  <c r="Q36" i="50"/>
  <c r="W36" i="50" s="1"/>
  <c r="Y36" i="50"/>
  <c r="AM15" i="38"/>
  <c r="AS15" i="38" s="1"/>
  <c r="AM13" i="37"/>
  <c r="AO13" i="37"/>
  <c r="AM17" i="42"/>
  <c r="AS17" i="42" s="1"/>
  <c r="AO17" i="39"/>
  <c r="AY17" i="39" s="1"/>
  <c r="AM17" i="39"/>
  <c r="AS17" i="39" s="1"/>
  <c r="W13" i="32"/>
  <c r="AC13" i="32" s="1"/>
  <c r="Y17" i="41"/>
  <c r="AI17" i="41" s="1"/>
  <c r="W17" i="41"/>
  <c r="AC17" i="41" s="1"/>
  <c r="AM23" i="33"/>
  <c r="AM8" i="46"/>
  <c r="AM34" i="46"/>
  <c r="AM26" i="46"/>
  <c r="AM24" i="46"/>
  <c r="Y94" i="52"/>
  <c r="BC94" i="52"/>
  <c r="AM94" i="52"/>
  <c r="AQ94" i="52" s="1"/>
  <c r="CG94" i="52"/>
  <c r="BQ94" i="52"/>
  <c r="AI94" i="52"/>
  <c r="Q94" i="52"/>
  <c r="W94" i="52" s="1"/>
  <c r="BM94" i="52"/>
  <c r="AW94" i="52"/>
  <c r="CA94" i="52"/>
  <c r="CE94" i="52" s="1"/>
  <c r="AS94" i="52"/>
  <c r="AC94" i="52"/>
  <c r="BW94" i="52"/>
  <c r="BG94" i="52"/>
  <c r="AM14" i="31"/>
  <c r="AS14" i="31" s="1"/>
  <c r="AO13" i="45"/>
  <c r="BA13" i="45" s="1"/>
  <c r="AM13" i="45"/>
  <c r="AS23" i="41"/>
  <c r="AU23" i="41"/>
  <c r="AS27" i="34"/>
  <c r="AO27" i="34"/>
  <c r="AY27" i="34" s="1"/>
  <c r="K25" i="94"/>
  <c r="I30" i="51" s="1"/>
  <c r="M30" i="51" s="1"/>
  <c r="AM13" i="31"/>
  <c r="AS13" i="31" s="1"/>
  <c r="AA29" i="55"/>
  <c r="Q29" i="55"/>
  <c r="W29" i="55" s="1"/>
  <c r="AI29" i="55"/>
  <c r="AS30" i="36"/>
  <c r="AO30" i="36"/>
  <c r="AY30" i="36" s="1"/>
  <c r="AI34" i="41"/>
  <c r="S36" i="35"/>
  <c r="Q36" i="35"/>
  <c r="M44" i="35"/>
  <c r="AO15" i="32"/>
  <c r="AY15" i="32" s="1"/>
  <c r="AM15" i="32"/>
  <c r="AS15" i="32" s="1"/>
  <c r="AO18" i="46"/>
  <c r="AY18" i="46" s="1"/>
  <c r="AM18" i="46"/>
  <c r="AS18" i="46" s="1"/>
  <c r="AM13" i="30"/>
  <c r="AS13" i="30" s="1"/>
  <c r="Y13" i="34"/>
  <c r="W13" i="34"/>
  <c r="AC13" i="34" s="1"/>
  <c r="Q33" i="54"/>
  <c r="W33" i="54" s="1"/>
  <c r="Y33" i="54"/>
  <c r="AM34" i="38"/>
  <c r="AM8" i="38"/>
  <c r="AM24" i="38"/>
  <c r="AM18" i="43"/>
  <c r="AS18" i="43" s="1"/>
  <c r="AM16" i="34"/>
  <c r="AS16" i="34" s="1"/>
  <c r="AO16" i="34"/>
  <c r="AY16" i="34" s="1"/>
  <c r="Y15" i="45"/>
  <c r="AI15" i="45" s="1"/>
  <c r="W15" i="45"/>
  <c r="AC15" i="45" s="1"/>
  <c r="AI19" i="30"/>
  <c r="AG24" i="46"/>
  <c r="AG8" i="46"/>
  <c r="AG22" i="46"/>
  <c r="AG34" i="46"/>
  <c r="AG23" i="46"/>
  <c r="AI23" i="46" s="1"/>
  <c r="AG26" i="46"/>
  <c r="W19" i="45"/>
  <c r="AC19" i="45" s="1"/>
  <c r="AO23" i="44"/>
  <c r="BA23" i="44" s="1"/>
  <c r="AC23" i="33"/>
  <c r="AE23" i="33"/>
  <c r="Y11" i="31"/>
  <c r="AI11" i="31" s="1"/>
  <c r="W11" i="31"/>
  <c r="AC11" i="31" s="1"/>
  <c r="S38" i="36"/>
  <c r="AO33" i="46"/>
  <c r="AY33" i="46" s="1"/>
  <c r="S15" i="39"/>
  <c r="AO23" i="36"/>
  <c r="AY23" i="36" s="1"/>
  <c r="W18" i="32"/>
  <c r="AC18" i="32" s="1"/>
  <c r="AO26" i="43"/>
  <c r="AY26" i="43" s="1"/>
  <c r="S38" i="33"/>
  <c r="AS25" i="44"/>
  <c r="AU25" i="44"/>
  <c r="Y38" i="30"/>
  <c r="AI38" i="30" s="1"/>
  <c r="W38" i="30"/>
  <c r="AC38" i="30" s="1"/>
  <c r="S39" i="46"/>
  <c r="M18" i="13"/>
  <c r="M30" i="13" s="1"/>
  <c r="I30" i="13"/>
  <c r="E33" i="12" s="1"/>
  <c r="S11" i="37"/>
  <c r="Y37" i="38"/>
  <c r="AI37" i="38" s="1"/>
  <c r="W37" i="38"/>
  <c r="AC37" i="38" s="1"/>
  <c r="W39" i="36"/>
  <c r="AC39" i="36" s="1"/>
  <c r="AO31" i="33"/>
  <c r="AY31" i="33" s="1"/>
  <c r="W15" i="31"/>
  <c r="AC15" i="31" s="1"/>
  <c r="S24" i="98"/>
  <c r="E19" i="96" s="1"/>
  <c r="M84" i="95"/>
  <c r="K84" i="95"/>
  <c r="I173" i="11" s="1"/>
  <c r="S55" i="98"/>
  <c r="E14" i="94" s="1"/>
  <c r="G14" i="94" s="1"/>
  <c r="S63" i="98"/>
  <c r="E22" i="94" s="1"/>
  <c r="G22" i="94" s="1"/>
  <c r="S71" i="98"/>
  <c r="S79" i="98"/>
  <c r="E37" i="94" s="1"/>
  <c r="G37" i="94" s="1"/>
  <c r="S17" i="98"/>
  <c r="E15" i="96" s="1"/>
  <c r="S37" i="98"/>
  <c r="E9" i="97" s="1"/>
  <c r="Y56" i="56"/>
  <c r="BC22" i="52"/>
  <c r="W17" i="36"/>
  <c r="AC17" i="36" s="1"/>
  <c r="Y23" i="45"/>
  <c r="AK23" i="45" s="1"/>
  <c r="AO25" i="31"/>
  <c r="AY25" i="31" s="1"/>
  <c r="W18" i="44"/>
  <c r="AC18" i="44" s="1"/>
  <c r="AI24" i="42"/>
  <c r="W11" i="39"/>
  <c r="AC11" i="39" s="1"/>
  <c r="AU24" i="35"/>
  <c r="AS24" i="35"/>
  <c r="AO23" i="42"/>
  <c r="W17" i="38"/>
  <c r="AC17" i="38" s="1"/>
  <c r="Y17" i="38"/>
  <c r="AI17" i="38" s="1"/>
  <c r="U82" i="52"/>
  <c r="W82" i="52" s="1"/>
  <c r="Q82" i="52"/>
  <c r="Y82" i="52" s="1"/>
  <c r="I61" i="74"/>
  <c r="I13" i="52" s="1"/>
  <c r="M13" i="52" s="1"/>
  <c r="K43" i="74"/>
  <c r="I43" i="54" s="1"/>
  <c r="M43" i="54" s="1"/>
  <c r="AY25" i="40"/>
  <c r="W39" i="32"/>
  <c r="AC39" i="32" s="1"/>
  <c r="W11" i="41"/>
  <c r="AC11" i="41" s="1"/>
  <c r="W11" i="46"/>
  <c r="AC11" i="46" s="1"/>
  <c r="Y11" i="46"/>
  <c r="AI11" i="46" s="1"/>
  <c r="AI26" i="40"/>
  <c r="S15" i="30"/>
  <c r="AO28" i="33"/>
  <c r="AY28" i="33" s="1"/>
  <c r="AI23" i="41"/>
  <c r="AY42" i="43"/>
  <c r="AO27" i="35"/>
  <c r="S13" i="39"/>
  <c r="S17" i="40"/>
  <c r="W16" i="33"/>
  <c r="AC16" i="33" s="1"/>
  <c r="M44" i="33"/>
  <c r="Q36" i="33"/>
  <c r="S36" i="33" s="1"/>
  <c r="Y19" i="31"/>
  <c r="AI19" i="31" s="1"/>
  <c r="W19" i="31"/>
  <c r="AC19" i="31" s="1"/>
  <c r="AS12" i="32"/>
  <c r="AO12" i="32"/>
  <c r="AY12" i="32" s="1"/>
  <c r="Y14" i="42"/>
  <c r="W14" i="42"/>
  <c r="AM11" i="45"/>
  <c r="AS11" i="45" s="1"/>
  <c r="AA40" i="55"/>
  <c r="Q40" i="55"/>
  <c r="W40" i="55" s="1"/>
  <c r="AI40" i="55"/>
  <c r="AO15" i="33"/>
  <c r="AY15" i="33" s="1"/>
  <c r="AM15" i="33"/>
  <c r="AS15" i="33" s="1"/>
  <c r="W15" i="32"/>
  <c r="AC15" i="32" s="1"/>
  <c r="AC42" i="45"/>
  <c r="AE42" i="45"/>
  <c r="W11" i="42"/>
  <c r="AC11" i="42" s="1"/>
  <c r="AO15" i="36"/>
  <c r="AY15" i="36" s="1"/>
  <c r="AM15" i="36"/>
  <c r="AS15" i="36" s="1"/>
  <c r="W13" i="30"/>
  <c r="AC13" i="30" s="1"/>
  <c r="AS31" i="34"/>
  <c r="AO31" i="34"/>
  <c r="AY31" i="34" s="1"/>
  <c r="M47" i="54"/>
  <c r="AM19" i="43"/>
  <c r="AS19" i="43" s="1"/>
  <c r="W19" i="46"/>
  <c r="AC19" i="46" s="1"/>
  <c r="Y19" i="46"/>
  <c r="AI19" i="46" s="1"/>
  <c r="W14" i="35"/>
  <c r="W9" i="34"/>
  <c r="Y9" i="34"/>
  <c r="AI9" i="34" s="1"/>
  <c r="W15" i="37"/>
  <c r="AC15" i="37" s="1"/>
  <c r="BA36" i="30"/>
  <c r="AK36" i="30"/>
  <c r="Q36" i="30"/>
  <c r="M44" i="30"/>
  <c r="AU36" i="30"/>
  <c r="AE36" i="30"/>
  <c r="Y17" i="31"/>
  <c r="AI17" i="31" s="1"/>
  <c r="W17" i="31"/>
  <c r="AC17" i="31" s="1"/>
  <c r="AY12" i="35"/>
  <c r="BA21" i="75"/>
  <c r="I75" i="11" s="1"/>
  <c r="M75" i="11" s="1"/>
  <c r="AK21" i="75"/>
  <c r="I73" i="11" s="1"/>
  <c r="M73" i="11" s="1"/>
  <c r="U21" i="75"/>
  <c r="I52" i="23" s="1"/>
  <c r="M52" i="23" s="1"/>
  <c r="S52" i="23" s="1"/>
  <c r="AW21" i="75"/>
  <c r="I74" i="11" s="1"/>
  <c r="M74" i="11" s="1"/>
  <c r="AG21" i="75"/>
  <c r="E21" i="73" s="1"/>
  <c r="Q21" i="75"/>
  <c r="I52" i="25" s="1"/>
  <c r="M52" i="25" s="1"/>
  <c r="S52" i="25" s="1"/>
  <c r="AS21" i="75"/>
  <c r="I30" i="26" s="1"/>
  <c r="M30" i="26" s="1"/>
  <c r="AC21" i="75"/>
  <c r="M21" i="75"/>
  <c r="I51" i="23" s="1"/>
  <c r="M51" i="23" s="1"/>
  <c r="S51" i="23" s="1"/>
  <c r="BE21" i="75"/>
  <c r="E47" i="74" s="1"/>
  <c r="AO21" i="75"/>
  <c r="I30" i="27" s="1"/>
  <c r="M30" i="27" s="1"/>
  <c r="Y21" i="75"/>
  <c r="I21" i="75"/>
  <c r="I51" i="25" s="1"/>
  <c r="M51" i="25" s="1"/>
  <c r="S51" i="25" s="1"/>
  <c r="AI24" i="35"/>
  <c r="AI26" i="31"/>
  <c r="AS31" i="43"/>
  <c r="AO31" i="43"/>
  <c r="AY31" i="43" s="1"/>
  <c r="AC42" i="41"/>
  <c r="AE42" i="41"/>
  <c r="S19" i="33"/>
  <c r="S19" i="34"/>
  <c r="AY41" i="39"/>
  <c r="AS43" i="41"/>
  <c r="AU43" i="41"/>
  <c r="W14" i="43"/>
  <c r="AC14" i="43" s="1"/>
  <c r="S39" i="31"/>
  <c r="AK8" i="33"/>
  <c r="AM11" i="35"/>
  <c r="AS11" i="35" s="1"/>
  <c r="AO11" i="35"/>
  <c r="AY11" i="35" s="1"/>
  <c r="Q28" i="54"/>
  <c r="W28" i="54" s="1"/>
  <c r="AO32" i="34"/>
  <c r="AY32" i="34" s="1"/>
  <c r="S39" i="37"/>
  <c r="AU26" i="37"/>
  <c r="AS26" i="37"/>
  <c r="S18" i="41"/>
  <c r="AI34" i="38"/>
  <c r="S13" i="38"/>
  <c r="S9" i="42"/>
  <c r="W17" i="35"/>
  <c r="AC17" i="35" s="1"/>
  <c r="S16" i="39"/>
  <c r="W19" i="37"/>
  <c r="AC19" i="37" s="1"/>
  <c r="AS23" i="32"/>
  <c r="AO23" i="32"/>
  <c r="AY23" i="32" s="1"/>
  <c r="K87" i="74"/>
  <c r="I61" i="50" s="1"/>
  <c r="M61" i="50" s="1"/>
  <c r="I87" i="74"/>
  <c r="I95" i="52" s="1"/>
  <c r="M95" i="52" s="1"/>
  <c r="Y9" i="45"/>
  <c r="AK9" i="45" s="1"/>
  <c r="W9" i="45"/>
  <c r="S19" i="41"/>
  <c r="Y19" i="38"/>
  <c r="AI19" i="38" s="1"/>
  <c r="W19" i="38"/>
  <c r="AC19" i="38" s="1"/>
  <c r="CC82" i="52"/>
  <c r="CA82" i="52"/>
  <c r="CG82" i="52" s="1"/>
  <c r="AO25" i="45"/>
  <c r="AI8" i="36"/>
  <c r="AC42" i="36"/>
  <c r="AE42" i="36"/>
  <c r="BC51" i="52"/>
  <c r="AM51" i="52"/>
  <c r="AQ51" i="52" s="1"/>
  <c r="CG51" i="52"/>
  <c r="BQ51" i="52"/>
  <c r="AI51" i="52"/>
  <c r="Q51" i="52"/>
  <c r="W51" i="52" s="1"/>
  <c r="BM51" i="52"/>
  <c r="AW51" i="52"/>
  <c r="CA51" i="52"/>
  <c r="CE51" i="52" s="1"/>
  <c r="AS51" i="52"/>
  <c r="AC51" i="52"/>
  <c r="BW51" i="52"/>
  <c r="BG51" i="52"/>
  <c r="Y51" i="52"/>
  <c r="W39" i="39"/>
  <c r="AC39" i="39" s="1"/>
  <c r="Y13" i="46"/>
  <c r="AK13" i="46" s="1"/>
  <c r="W13" i="46"/>
  <c r="S13" i="32"/>
  <c r="AY13" i="45"/>
  <c r="S17" i="41"/>
  <c r="AM26" i="33"/>
  <c r="AI39" i="30"/>
  <c r="AG24" i="30"/>
  <c r="AG8" i="30"/>
  <c r="AG34" i="30"/>
  <c r="AG22" i="30"/>
  <c r="AG23" i="30"/>
  <c r="AG26" i="30"/>
  <c r="AS31" i="36"/>
  <c r="AO31" i="36"/>
  <c r="AY31" i="36" s="1"/>
  <c r="AO11" i="31"/>
  <c r="AY11" i="31" s="1"/>
  <c r="AM11" i="31"/>
  <c r="AS11" i="31" s="1"/>
  <c r="AW24" i="30"/>
  <c r="AW8" i="30"/>
  <c r="AS23" i="79"/>
  <c r="AU23" i="79" s="1"/>
  <c r="AM26" i="30" s="1"/>
  <c r="AW22" i="30"/>
  <c r="AW23" i="30"/>
  <c r="AW34" i="30"/>
  <c r="AW26" i="30"/>
  <c r="AM44" i="52"/>
  <c r="AQ44" i="52" s="1"/>
  <c r="CG44" i="52"/>
  <c r="BQ44" i="52"/>
  <c r="Q44" i="52"/>
  <c r="W44" i="52" s="1"/>
  <c r="BM44" i="52"/>
  <c r="AW44" i="52"/>
  <c r="BC44" i="52" s="1"/>
  <c r="CA44" i="52"/>
  <c r="CE44" i="52" s="1"/>
  <c r="AS44" i="52"/>
  <c r="AC44" i="52"/>
  <c r="AI44" i="52" s="1"/>
  <c r="BW44" i="52"/>
  <c r="BG44" i="52"/>
  <c r="K85" i="95"/>
  <c r="I174" i="11" s="1"/>
  <c r="AM39" i="56"/>
  <c r="Q39" i="56"/>
  <c r="W39" i="56" s="1"/>
  <c r="AI39" i="56"/>
  <c r="AS39" i="56"/>
  <c r="AC39" i="56"/>
  <c r="Y39" i="56"/>
  <c r="W38" i="40"/>
  <c r="AM37" i="44"/>
  <c r="Y9" i="36"/>
  <c r="AI9" i="36" s="1"/>
  <c r="W9" i="36"/>
  <c r="AM19" i="31"/>
  <c r="AS19" i="31" s="1"/>
  <c r="AS32" i="33"/>
  <c r="AO32" i="33"/>
  <c r="AY32" i="33" s="1"/>
  <c r="AO13" i="33"/>
  <c r="BA13" i="33" s="1"/>
  <c r="AM13" i="33"/>
  <c r="AM38" i="42"/>
  <c r="AO38" i="42" s="1"/>
  <c r="W14" i="46"/>
  <c r="AY26" i="40"/>
  <c r="AO13" i="35"/>
  <c r="BA13" i="35" s="1"/>
  <c r="AM13" i="35"/>
  <c r="W19" i="32"/>
  <c r="AC19" i="32" s="1"/>
  <c r="AO14" i="30"/>
  <c r="AY14" i="30" s="1"/>
  <c r="AM14" i="30"/>
  <c r="AS14" i="30" s="1"/>
  <c r="AU27" i="41"/>
  <c r="AS27" i="41"/>
  <c r="AM17" i="34"/>
  <c r="AS17" i="34" s="1"/>
  <c r="AM19" i="37"/>
  <c r="AS19" i="37" s="1"/>
  <c r="AI23" i="36"/>
  <c r="W18" i="45"/>
  <c r="AC18" i="45" s="1"/>
  <c r="Q12" i="50"/>
  <c r="W12" i="50" s="1"/>
  <c r="Y12" i="50"/>
  <c r="AI14" i="30"/>
  <c r="BU20" i="76"/>
  <c r="I21" i="31" s="1"/>
  <c r="M21" i="31" s="1"/>
  <c r="BE20" i="76"/>
  <c r="I21" i="34" s="1"/>
  <c r="M21" i="34" s="1"/>
  <c r="AO20" i="76"/>
  <c r="I21" i="38" s="1"/>
  <c r="M21" i="38" s="1"/>
  <c r="Y20" i="76"/>
  <c r="I21" i="42" s="1"/>
  <c r="M21" i="42" s="1"/>
  <c r="I20" i="76"/>
  <c r="I21" i="46" s="1"/>
  <c r="M21" i="46" s="1"/>
  <c r="BM20" i="76"/>
  <c r="I21" i="32" s="1"/>
  <c r="M21" i="32" s="1"/>
  <c r="AW20" i="76"/>
  <c r="I21" i="36" s="1"/>
  <c r="M21" i="36" s="1"/>
  <c r="AG20" i="76"/>
  <c r="I21" i="40" s="1"/>
  <c r="M21" i="40" s="1"/>
  <c r="Q20" i="76"/>
  <c r="I21" i="44" s="1"/>
  <c r="M21" i="44" s="1"/>
  <c r="AK20" i="76"/>
  <c r="I21" i="39" s="1"/>
  <c r="M21" i="39" s="1"/>
  <c r="AC20" i="76"/>
  <c r="I21" i="41" s="1"/>
  <c r="M21" i="41" s="1"/>
  <c r="U20" i="76"/>
  <c r="I21" i="43" s="1"/>
  <c r="M21" i="43" s="1"/>
  <c r="BY20" i="76"/>
  <c r="I21" i="30" s="1"/>
  <c r="M21" i="30" s="1"/>
  <c r="M20" i="76"/>
  <c r="I21" i="45" s="1"/>
  <c r="M21" i="45" s="1"/>
  <c r="BQ20" i="76"/>
  <c r="I39" i="52" s="1"/>
  <c r="M39" i="52" s="1"/>
  <c r="BI20" i="76"/>
  <c r="I21" i="33" s="1"/>
  <c r="M21" i="33" s="1"/>
  <c r="BA20" i="76"/>
  <c r="I21" i="35" s="1"/>
  <c r="M21" i="35" s="1"/>
  <c r="AS20" i="76"/>
  <c r="I21" i="37" s="1"/>
  <c r="M21" i="37" s="1"/>
  <c r="AS43" i="44"/>
  <c r="AU43" i="44"/>
  <c r="S19" i="45"/>
  <c r="Y23" i="33"/>
  <c r="AK23" i="33" s="1"/>
  <c r="Y11" i="44"/>
  <c r="AI11" i="44" s="1"/>
  <c r="W11" i="44"/>
  <c r="AC11" i="44" s="1"/>
  <c r="AI34" i="43"/>
  <c r="Y31" i="50"/>
  <c r="Q31" i="50"/>
  <c r="W31" i="50" s="1"/>
  <c r="Y16" i="50"/>
  <c r="AM18" i="32"/>
  <c r="AS18" i="32" s="1"/>
  <c r="BA25" i="44"/>
  <c r="AY25" i="44"/>
  <c r="AM38" i="30"/>
  <c r="AS38" i="30" s="1"/>
  <c r="AC23" i="46"/>
  <c r="AE23" i="46"/>
  <c r="AI13" i="34"/>
  <c r="AU24" i="33"/>
  <c r="AS24" i="33"/>
  <c r="AC26" i="33"/>
  <c r="AE26" i="33"/>
  <c r="AI13" i="36"/>
  <c r="AO37" i="38"/>
  <c r="AY37" i="38" s="1"/>
  <c r="AM37" i="38"/>
  <c r="AS37" i="38" s="1"/>
  <c r="AM39" i="36"/>
  <c r="AS39" i="36" s="1"/>
  <c r="AM15" i="31"/>
  <c r="AS15" i="31" s="1"/>
  <c r="S25" i="98"/>
  <c r="E8" i="97" s="1"/>
  <c r="S45" i="98"/>
  <c r="E83" i="95" s="1"/>
  <c r="G83" i="95" s="1"/>
  <c r="S56" i="98"/>
  <c r="E15" i="94" s="1"/>
  <c r="G15" i="94" s="1"/>
  <c r="S64" i="98"/>
  <c r="E23" i="94" s="1"/>
  <c r="G23" i="94" s="1"/>
  <c r="S72" i="98"/>
  <c r="E31" i="94" s="1"/>
  <c r="G31" i="94" s="1"/>
  <c r="S80" i="98"/>
  <c r="E31" i="96" s="1"/>
  <c r="S18" i="98"/>
  <c r="E16" i="96" s="1"/>
  <c r="S38" i="98"/>
  <c r="E10" i="97" s="1"/>
  <c r="AC23" i="41"/>
  <c r="AE23" i="41"/>
  <c r="W17" i="43"/>
  <c r="AC17" i="43" s="1"/>
  <c r="AO9" i="41"/>
  <c r="BA9" i="41" s="1"/>
  <c r="AM9" i="41"/>
  <c r="AM18" i="44"/>
  <c r="AS18" i="44" s="1"/>
  <c r="AM11" i="39"/>
  <c r="AS11" i="39" s="1"/>
  <c r="AM17" i="38"/>
  <c r="AS17" i="38" s="1"/>
  <c r="I72" i="74"/>
  <c r="I37" i="52" s="1"/>
  <c r="M37" i="52" s="1"/>
  <c r="Y19" i="35"/>
  <c r="AI19" i="35" s="1"/>
  <c r="W19" i="35"/>
  <c r="AC19" i="35" s="1"/>
  <c r="AY43" i="40"/>
  <c r="AC24" i="34"/>
  <c r="Y24" i="34"/>
  <c r="AI24" i="34" s="1"/>
  <c r="AM39" i="32"/>
  <c r="AS39" i="32" s="1"/>
  <c r="AM11" i="41"/>
  <c r="AS11" i="41" s="1"/>
  <c r="AM11" i="46"/>
  <c r="AS11" i="46" s="1"/>
  <c r="AO42" i="36"/>
  <c r="AM42" i="36"/>
  <c r="Q27" i="50"/>
  <c r="W27" i="50" s="1"/>
  <c r="M44" i="31"/>
  <c r="BA36" i="31"/>
  <c r="AK36" i="31"/>
  <c r="AU36" i="31"/>
  <c r="AE36" i="31"/>
  <c r="Q36" i="31"/>
  <c r="Y9" i="37"/>
  <c r="W9" i="37"/>
  <c r="AO32" i="41"/>
  <c r="AY32" i="41" s="1"/>
  <c r="AM18" i="42"/>
  <c r="AS18" i="42" s="1"/>
  <c r="W18" i="40"/>
  <c r="AC18" i="40" s="1"/>
  <c r="W37" i="36"/>
  <c r="AC37" i="36" s="1"/>
  <c r="AO16" i="33"/>
  <c r="AY16" i="33" s="1"/>
  <c r="AM16" i="33"/>
  <c r="AS16" i="33" s="1"/>
  <c r="AS25" i="39"/>
  <c r="AU25" i="39"/>
  <c r="AO31" i="46"/>
  <c r="AY31" i="46" s="1"/>
  <c r="AS31" i="46"/>
  <c r="M18" i="15"/>
  <c r="I30" i="15"/>
  <c r="AI27" i="42"/>
  <c r="S14" i="42"/>
  <c r="W14" i="41"/>
  <c r="Y14" i="41" s="1"/>
  <c r="S36" i="45"/>
  <c r="Q36" i="45"/>
  <c r="M44" i="45"/>
  <c r="AO40" i="39"/>
  <c r="AY40" i="39" s="1"/>
  <c r="K72" i="96"/>
  <c r="I40" i="53" s="1"/>
  <c r="M40" i="53" s="1"/>
  <c r="Q40" i="53" s="1"/>
  <c r="W40" i="53" s="1"/>
  <c r="W37" i="31"/>
  <c r="AC37" i="31" s="1"/>
  <c r="Y42" i="45"/>
  <c r="Y55" i="50"/>
  <c r="W17" i="44"/>
  <c r="AC17" i="44" s="1"/>
  <c r="S11" i="42"/>
  <c r="AS32" i="30"/>
  <c r="AO32" i="30"/>
  <c r="AY32" i="30" s="1"/>
  <c r="Y30" i="54"/>
  <c r="Q30" i="54"/>
  <c r="W30" i="54" s="1"/>
  <c r="S19" i="46"/>
  <c r="S14" i="35"/>
  <c r="AI23" i="33"/>
  <c r="AS46" i="56"/>
  <c r="Y46" i="56"/>
  <c r="AM46" i="56"/>
  <c r="Q46" i="56"/>
  <c r="W46" i="56" s="1"/>
  <c r="AI46" i="56"/>
  <c r="AC46" i="56"/>
  <c r="AY12" i="39"/>
  <c r="AI41" i="40"/>
  <c r="S9" i="38"/>
  <c r="K18" i="73"/>
  <c r="I44" i="23" s="1"/>
  <c r="M44" i="23" s="1"/>
  <c r="S44" i="23" s="1"/>
  <c r="AS32" i="36"/>
  <c r="AO32" i="36"/>
  <c r="AY32" i="36" s="1"/>
  <c r="S9" i="34"/>
  <c r="S15" i="37"/>
  <c r="W15" i="34"/>
  <c r="AC15" i="34" s="1"/>
  <c r="AM26" i="44"/>
  <c r="AM34" i="44"/>
  <c r="AM24" i="44"/>
  <c r="AM8" i="44"/>
  <c r="AS89" i="52"/>
  <c r="AK8" i="42"/>
  <c r="AO33" i="43"/>
  <c r="AY33" i="43" s="1"/>
  <c r="W13" i="41"/>
  <c r="Q54" i="50"/>
  <c r="W54" i="50" s="1"/>
  <c r="S17" i="31"/>
  <c r="S17" i="33"/>
  <c r="AI43" i="39"/>
  <c r="AI37" i="56"/>
  <c r="AC37" i="56"/>
  <c r="AS37" i="56"/>
  <c r="AM37" i="56"/>
  <c r="Y37" i="56"/>
  <c r="Q37" i="56"/>
  <c r="W37" i="56" s="1"/>
  <c r="Y37" i="32"/>
  <c r="AI37" i="32" s="1"/>
  <c r="W37" i="32"/>
  <c r="AC37" i="32" s="1"/>
  <c r="AI42" i="38"/>
  <c r="Y42" i="41"/>
  <c r="BA23" i="37"/>
  <c r="AY23" i="37"/>
  <c r="AS43" i="31"/>
  <c r="AU43" i="31"/>
  <c r="AO43" i="41"/>
  <c r="S14" i="43"/>
  <c r="AO40" i="33"/>
  <c r="W15" i="41"/>
  <c r="AC15" i="41" s="1"/>
  <c r="W15" i="44"/>
  <c r="AC15" i="44" s="1"/>
  <c r="AO26" i="37"/>
  <c r="AY41" i="33"/>
  <c r="AI24" i="38"/>
  <c r="AO42" i="42"/>
  <c r="AM42" i="42"/>
  <c r="AU36" i="43"/>
  <c r="AE36" i="43"/>
  <c r="M44" i="43"/>
  <c r="BA36" i="43"/>
  <c r="AK36" i="43"/>
  <c r="S36" i="43"/>
  <c r="Q36" i="43"/>
  <c r="Y88" i="52"/>
  <c r="AM17" i="35"/>
  <c r="AS17" i="35" s="1"/>
  <c r="AO17" i="35"/>
  <c r="AY17" i="35" s="1"/>
  <c r="Y39" i="42"/>
  <c r="AI39" i="42" s="1"/>
  <c r="W39" i="42"/>
  <c r="AC39" i="42" s="1"/>
  <c r="Y31" i="54"/>
  <c r="Y16" i="32"/>
  <c r="AI16" i="32" s="1"/>
  <c r="W16" i="32"/>
  <c r="AC16" i="32" s="1"/>
  <c r="AM9" i="45"/>
  <c r="AO9" i="45" s="1"/>
  <c r="AE8" i="35"/>
  <c r="AC8" i="35"/>
  <c r="Y8" i="35"/>
  <c r="W14" i="44"/>
  <c r="Y14" i="44" s="1"/>
  <c r="CC81" i="52"/>
  <c r="CA81" i="52"/>
  <c r="CG81" i="52" s="1"/>
  <c r="BE80" i="52"/>
  <c r="BE81" i="52"/>
  <c r="BE82" i="52"/>
  <c r="BE83" i="52"/>
  <c r="BE84" i="52"/>
  <c r="BE85" i="52"/>
  <c r="Y26" i="32"/>
  <c r="AI26" i="32" s="1"/>
  <c r="Y42" i="36"/>
  <c r="S39" i="39"/>
  <c r="AO40" i="46"/>
  <c r="AY40" i="46" s="1"/>
  <c r="W39" i="34"/>
  <c r="AC39" i="34" s="1"/>
  <c r="Y39" i="34"/>
  <c r="AI39" i="34" s="1"/>
  <c r="Y39" i="33"/>
  <c r="AI39" i="33" s="1"/>
  <c r="W39" i="33"/>
  <c r="AC39" i="33" s="1"/>
  <c r="S13" i="46"/>
  <c r="AO28" i="43"/>
  <c r="AY28" i="43" s="1"/>
  <c r="W16" i="43"/>
  <c r="AC16" i="43" s="1"/>
  <c r="Q57" i="50"/>
  <c r="W57" i="50" s="1"/>
  <c r="Y57" i="50"/>
  <c r="BA38" i="42" l="1"/>
  <c r="AY38" i="42"/>
  <c r="AS26" i="30"/>
  <c r="AO26" i="30"/>
  <c r="AK14" i="44"/>
  <c r="AI14" i="44"/>
  <c r="AI14" i="41"/>
  <c r="AK14" i="41"/>
  <c r="S44" i="33"/>
  <c r="AM36" i="33"/>
  <c r="K9" i="94"/>
  <c r="I24" i="49" s="1"/>
  <c r="M24" i="49" s="1"/>
  <c r="Q24" i="49" s="1"/>
  <c r="W24" i="49" s="1"/>
  <c r="AK38" i="37"/>
  <c r="AI38" i="37"/>
  <c r="AY9" i="36"/>
  <c r="AK9" i="40"/>
  <c r="AI9" i="40"/>
  <c r="BA9" i="45"/>
  <c r="AY9" i="45"/>
  <c r="AI14" i="39"/>
  <c r="AK14" i="39"/>
  <c r="AI14" i="33"/>
  <c r="AK14" i="33"/>
  <c r="AY14" i="44"/>
  <c r="BA14" i="44"/>
  <c r="AK38" i="42"/>
  <c r="AI38" i="42"/>
  <c r="AK38" i="44"/>
  <c r="AI38" i="44"/>
  <c r="BI80" i="52"/>
  <c r="BK80" i="52" s="1"/>
  <c r="BG80" i="52"/>
  <c r="BM80" i="52" s="1"/>
  <c r="BA26" i="37"/>
  <c r="AY26" i="37"/>
  <c r="BA43" i="41"/>
  <c r="AY43" i="41"/>
  <c r="AU26" i="44"/>
  <c r="AO26" i="44"/>
  <c r="AS26" i="44"/>
  <c r="AM9" i="38"/>
  <c r="AS9" i="38" s="1"/>
  <c r="AO11" i="42"/>
  <c r="AY11" i="42" s="1"/>
  <c r="AM11" i="42"/>
  <c r="AS11" i="42" s="1"/>
  <c r="AC9" i="37"/>
  <c r="AE9" i="37"/>
  <c r="K83" i="95"/>
  <c r="I170" i="11" s="1"/>
  <c r="Q21" i="41"/>
  <c r="S21" i="41" s="1"/>
  <c r="BA21" i="38"/>
  <c r="AK21" i="38"/>
  <c r="AU21" i="38"/>
  <c r="AE21" i="38"/>
  <c r="Q21" i="38"/>
  <c r="S21" i="38" s="1"/>
  <c r="Y44" i="52"/>
  <c r="AM13" i="32"/>
  <c r="AS13" i="32" s="1"/>
  <c r="Y61" i="50"/>
  <c r="Q61" i="50"/>
  <c r="W61" i="50" s="1"/>
  <c r="AM9" i="42"/>
  <c r="AO9" i="42" s="1"/>
  <c r="AO19" i="34"/>
  <c r="AY19" i="34" s="1"/>
  <c r="AM19" i="34"/>
  <c r="AS19" i="34" s="1"/>
  <c r="K21" i="73"/>
  <c r="I53" i="23" s="1"/>
  <c r="M53" i="23" s="1"/>
  <c r="S53" i="23" s="1"/>
  <c r="I21" i="73"/>
  <c r="I53" i="25" s="1"/>
  <c r="M53" i="25" s="1"/>
  <c r="S53" i="25" s="1"/>
  <c r="AO15" i="39"/>
  <c r="AY15" i="39" s="1"/>
  <c r="AM15" i="39"/>
  <c r="AS15" i="39" s="1"/>
  <c r="AY14" i="37"/>
  <c r="BA14" i="37"/>
  <c r="Y13" i="38"/>
  <c r="AI13" i="38" s="1"/>
  <c r="Y39" i="31"/>
  <c r="AI39" i="31" s="1"/>
  <c r="AO38" i="38"/>
  <c r="AY38" i="38" s="1"/>
  <c r="AM38" i="38"/>
  <c r="AS38" i="38" s="1"/>
  <c r="BA42" i="44"/>
  <c r="AY42" i="44"/>
  <c r="BA25" i="41"/>
  <c r="AY25" i="41"/>
  <c r="K14" i="96"/>
  <c r="E21" i="95" s="1"/>
  <c r="G21" i="95" s="1"/>
  <c r="I14" i="96"/>
  <c r="E20" i="95" s="1"/>
  <c r="G20" i="95" s="1"/>
  <c r="AI41" i="55"/>
  <c r="G13" i="10" s="1"/>
  <c r="AC38" i="31"/>
  <c r="AE38" i="31"/>
  <c r="AM8" i="45"/>
  <c r="AM34" i="45"/>
  <c r="AM24" i="45"/>
  <c r="AM23" i="45"/>
  <c r="AS26" i="31"/>
  <c r="AO26" i="31"/>
  <c r="AY26" i="31" s="1"/>
  <c r="Y86" i="52"/>
  <c r="BC86" i="52"/>
  <c r="AM86" i="52"/>
  <c r="AQ86" i="52" s="1"/>
  <c r="BQ86" i="52"/>
  <c r="Q86" i="52"/>
  <c r="W86" i="52" s="1"/>
  <c r="AW86" i="52"/>
  <c r="CA86" i="52"/>
  <c r="CE86" i="52" s="1"/>
  <c r="AS86" i="52"/>
  <c r="AC86" i="52"/>
  <c r="AI86" i="52" s="1"/>
  <c r="BW86" i="52"/>
  <c r="BG86" i="52"/>
  <c r="BM86" i="52" s="1"/>
  <c r="I133" i="11"/>
  <c r="I134" i="11" s="1"/>
  <c r="E46" i="10" s="1"/>
  <c r="AM10" i="51"/>
  <c r="AU24" i="40"/>
  <c r="AS24" i="40"/>
  <c r="AO24" i="40"/>
  <c r="Y37" i="30"/>
  <c r="AI37" i="30" s="1"/>
  <c r="Q44" i="34"/>
  <c r="W36" i="34"/>
  <c r="Y36" i="34" s="1"/>
  <c r="AO26" i="36"/>
  <c r="AY26" i="36" s="1"/>
  <c r="AC9" i="43"/>
  <c r="AM17" i="30"/>
  <c r="AS17" i="30" s="1"/>
  <c r="K25" i="96"/>
  <c r="E80" i="95" s="1"/>
  <c r="G80" i="95" s="1"/>
  <c r="I25" i="96"/>
  <c r="E79" i="95" s="1"/>
  <c r="G79" i="95" s="1"/>
  <c r="Y19" i="36"/>
  <c r="AI19" i="36" s="1"/>
  <c r="Y28" i="50"/>
  <c r="Y15" i="46"/>
  <c r="AI15" i="46" s="1"/>
  <c r="AC9" i="39"/>
  <c r="AE9" i="39"/>
  <c r="Q62" i="50"/>
  <c r="W62" i="50" s="1"/>
  <c r="AO9" i="31"/>
  <c r="AY9" i="31" s="1"/>
  <c r="AM9" i="31"/>
  <c r="AS9" i="31" s="1"/>
  <c r="AK37" i="39"/>
  <c r="AI37" i="39"/>
  <c r="O81" i="98"/>
  <c r="S81" i="98" s="1"/>
  <c r="S41" i="98"/>
  <c r="E24" i="96" s="1"/>
  <c r="K72" i="95"/>
  <c r="I32" i="21" s="1"/>
  <c r="M32" i="21" s="1"/>
  <c r="M72" i="95"/>
  <c r="BI16" i="89"/>
  <c r="BI8" i="89"/>
  <c r="BI17" i="89"/>
  <c r="BI9" i="89"/>
  <c r="BI18" i="89"/>
  <c r="BI10" i="89"/>
  <c r="BI19" i="89"/>
  <c r="BI11" i="89"/>
  <c r="BI20" i="89"/>
  <c r="BI21" i="89"/>
  <c r="BI13" i="89"/>
  <c r="BI22" i="89"/>
  <c r="BI14" i="89"/>
  <c r="BI15" i="89"/>
  <c r="BI12" i="89"/>
  <c r="AO18" i="34"/>
  <c r="AY18" i="34" s="1"/>
  <c r="AS14" i="33"/>
  <c r="AU14" i="33"/>
  <c r="AO39" i="34"/>
  <c r="AY39" i="34" s="1"/>
  <c r="BQ21" i="91"/>
  <c r="CC21" i="91" s="1"/>
  <c r="BQ13" i="91"/>
  <c r="CC13" i="91" s="1"/>
  <c r="BQ22" i="91"/>
  <c r="CC22" i="91" s="1"/>
  <c r="BQ14" i="91"/>
  <c r="CC14" i="91" s="1"/>
  <c r="BQ15" i="91"/>
  <c r="CC15" i="91" s="1"/>
  <c r="BQ16" i="91"/>
  <c r="CC16" i="91" s="1"/>
  <c r="BQ8" i="91"/>
  <c r="BQ17" i="91"/>
  <c r="CC17" i="91" s="1"/>
  <c r="BQ9" i="91"/>
  <c r="CC9" i="91" s="1"/>
  <c r="BQ18" i="91"/>
  <c r="CC18" i="91" s="1"/>
  <c r="BQ10" i="91"/>
  <c r="CC10" i="91" s="1"/>
  <c r="BQ19" i="91"/>
  <c r="CC19" i="91" s="1"/>
  <c r="BQ11" i="91"/>
  <c r="CC11" i="91" s="1"/>
  <c r="BQ20" i="91"/>
  <c r="CC20" i="91" s="1"/>
  <c r="BQ12" i="91"/>
  <c r="CC12" i="91" s="1"/>
  <c r="AU8" i="41"/>
  <c r="AO8" i="41"/>
  <c r="AS8" i="41"/>
  <c r="Y38" i="32"/>
  <c r="AI38" i="32" s="1"/>
  <c r="Y16" i="37"/>
  <c r="AI16" i="37" s="1"/>
  <c r="AM37" i="33"/>
  <c r="Y27" i="54"/>
  <c r="Q27" i="54"/>
  <c r="W27" i="54" s="1"/>
  <c r="K34" i="94"/>
  <c r="I171" i="11" s="1"/>
  <c r="AO26" i="38"/>
  <c r="AY26" i="38" s="1"/>
  <c r="Q20" i="44"/>
  <c r="S20" i="44" s="1"/>
  <c r="S20" i="46"/>
  <c r="Q20" i="46"/>
  <c r="AC37" i="46"/>
  <c r="AE37" i="46"/>
  <c r="Q46" i="39"/>
  <c r="S46" i="39" s="1"/>
  <c r="AU46" i="39"/>
  <c r="AE46" i="39"/>
  <c r="BA46" i="39"/>
  <c r="AK46" i="39"/>
  <c r="Q22" i="41"/>
  <c r="S22" i="41"/>
  <c r="BA22" i="43"/>
  <c r="AK22" i="43"/>
  <c r="Q22" i="43"/>
  <c r="S22" i="43" s="1"/>
  <c r="AU22" i="43"/>
  <c r="AE22" i="43"/>
  <c r="Y16" i="38"/>
  <c r="AI16" i="38" s="1"/>
  <c r="AO15" i="35"/>
  <c r="AY15" i="35" s="1"/>
  <c r="Y9" i="30"/>
  <c r="AI47" i="56"/>
  <c r="AC47" i="56"/>
  <c r="Y47" i="56"/>
  <c r="AM47" i="56"/>
  <c r="AS47" i="56" s="1"/>
  <c r="Q47" i="56"/>
  <c r="W47" i="56" s="1"/>
  <c r="AO15" i="44"/>
  <c r="AY15" i="44" s="1"/>
  <c r="AS37" i="37"/>
  <c r="AU37" i="37"/>
  <c r="Y11" i="40"/>
  <c r="AI11" i="40" s="1"/>
  <c r="Y25" i="54"/>
  <c r="AI26" i="41"/>
  <c r="Y13" i="31"/>
  <c r="AI13" i="31" s="1"/>
  <c r="M16" i="94"/>
  <c r="K16" i="94"/>
  <c r="I46" i="40" s="1"/>
  <c r="M46" i="40" s="1"/>
  <c r="Y29" i="50"/>
  <c r="BA43" i="33"/>
  <c r="AY43" i="33"/>
  <c r="M10" i="39"/>
  <c r="I35" i="39"/>
  <c r="M10" i="40"/>
  <c r="I35" i="40"/>
  <c r="M12" i="95"/>
  <c r="K12" i="95"/>
  <c r="I44" i="55" s="1"/>
  <c r="M44" i="55" s="1"/>
  <c r="AO15" i="45"/>
  <c r="AY15" i="45" s="1"/>
  <c r="AS38" i="40"/>
  <c r="AU38" i="40"/>
  <c r="AS14" i="46"/>
  <c r="AU14" i="46"/>
  <c r="AO17" i="33"/>
  <c r="AY17" i="33" s="1"/>
  <c r="AM17" i="33"/>
  <c r="AS17" i="33" s="1"/>
  <c r="AC14" i="41"/>
  <c r="AE14" i="41"/>
  <c r="AK9" i="37"/>
  <c r="G47" i="97"/>
  <c r="G39" i="97"/>
  <c r="G31" i="97"/>
  <c r="G23" i="97"/>
  <c r="G46" i="97"/>
  <c r="G38" i="97"/>
  <c r="G30" i="97"/>
  <c r="G22" i="97"/>
  <c r="G18" i="97"/>
  <c r="G45" i="97"/>
  <c r="G37" i="97"/>
  <c r="G29" i="97"/>
  <c r="G21" i="97"/>
  <c r="G19" i="97"/>
  <c r="G44" i="97"/>
  <c r="G36" i="97"/>
  <c r="G28" i="97"/>
  <c r="G20" i="97"/>
  <c r="G43" i="97"/>
  <c r="G35" i="97"/>
  <c r="G27" i="97"/>
  <c r="G42" i="97"/>
  <c r="G34" i="97"/>
  <c r="G26" i="97"/>
  <c r="G41" i="97"/>
  <c r="G33" i="97"/>
  <c r="G25" i="97"/>
  <c r="G48" i="97"/>
  <c r="G40" i="97"/>
  <c r="G32" i="97"/>
  <c r="G24" i="97"/>
  <c r="Q21" i="37"/>
  <c r="S21" i="39"/>
  <c r="Q21" i="39"/>
  <c r="AU21" i="34"/>
  <c r="AE21" i="34"/>
  <c r="BA21" i="34"/>
  <c r="AK21" i="34"/>
  <c r="S21" i="34"/>
  <c r="Q21" i="34"/>
  <c r="AC14" i="46"/>
  <c r="AE14" i="46"/>
  <c r="AC38" i="40"/>
  <c r="AE38" i="40"/>
  <c r="AY26" i="30"/>
  <c r="AM13" i="38"/>
  <c r="AS13" i="38" s="1"/>
  <c r="AO13" i="38"/>
  <c r="AY13" i="38" s="1"/>
  <c r="AM39" i="37"/>
  <c r="AS39" i="37" s="1"/>
  <c r="AM19" i="33"/>
  <c r="AS19" i="33" s="1"/>
  <c r="AC14" i="35"/>
  <c r="AE14" i="35"/>
  <c r="U18" i="97"/>
  <c r="U19" i="97"/>
  <c r="K19" i="96"/>
  <c r="E32" i="95" s="1"/>
  <c r="G32" i="95" s="1"/>
  <c r="I19" i="96"/>
  <c r="E31" i="95" s="1"/>
  <c r="G31" i="95" s="1"/>
  <c r="AM11" i="37"/>
  <c r="AS11" i="37" s="1"/>
  <c r="BO30" i="51"/>
  <c r="AQ30" i="51"/>
  <c r="AU30" i="51" s="1"/>
  <c r="Q30" i="51"/>
  <c r="AI30" i="51"/>
  <c r="BG30" i="51"/>
  <c r="AY30" i="51"/>
  <c r="AA30" i="51"/>
  <c r="AU24" i="46"/>
  <c r="AS24" i="46"/>
  <c r="AO24" i="46"/>
  <c r="AI9" i="30"/>
  <c r="M15" i="25"/>
  <c r="AO16" i="45"/>
  <c r="AY16" i="45" s="1"/>
  <c r="AM16" i="45"/>
  <c r="AS16" i="45" s="1"/>
  <c r="AM37" i="30"/>
  <c r="AS37" i="30" s="1"/>
  <c r="AS9" i="33"/>
  <c r="AU9" i="33"/>
  <c r="M38" i="94"/>
  <c r="K38" i="94"/>
  <c r="I172" i="11" s="1"/>
  <c r="Y36" i="41"/>
  <c r="W36" i="41"/>
  <c r="Q44" i="41"/>
  <c r="W9" i="55"/>
  <c r="W41" i="55" s="1"/>
  <c r="I8" i="8" s="1"/>
  <c r="Q41" i="55"/>
  <c r="G8" i="10" s="1"/>
  <c r="AI38" i="31"/>
  <c r="AK38" i="31"/>
  <c r="AQ24" i="92"/>
  <c r="AQ25" i="92" s="1"/>
  <c r="AG24" i="92"/>
  <c r="AG25" i="92" s="1"/>
  <c r="W24" i="92"/>
  <c r="W25" i="92" s="1"/>
  <c r="I24" i="92"/>
  <c r="I25" i="92" s="1"/>
  <c r="BC24" i="92"/>
  <c r="BC25" i="92" s="1"/>
  <c r="AU34" i="35"/>
  <c r="AO34" i="35"/>
  <c r="AS34" i="35"/>
  <c r="AM15" i="46"/>
  <c r="AS15" i="46" s="1"/>
  <c r="Y52" i="50"/>
  <c r="Q52" i="50"/>
  <c r="W52" i="50" s="1"/>
  <c r="AS26" i="41"/>
  <c r="AU26" i="41"/>
  <c r="AU8" i="40"/>
  <c r="AO8" i="40"/>
  <c r="AS8" i="40"/>
  <c r="AO13" i="36"/>
  <c r="AY13" i="36" s="1"/>
  <c r="AM13" i="36"/>
  <c r="AS13" i="36" s="1"/>
  <c r="K13" i="96"/>
  <c r="E19" i="95" s="1"/>
  <c r="G19" i="95" s="1"/>
  <c r="I13" i="96"/>
  <c r="E18" i="95" s="1"/>
  <c r="G18" i="95" s="1"/>
  <c r="AC38" i="45"/>
  <c r="AE38" i="45"/>
  <c r="Q44" i="32"/>
  <c r="W36" i="32"/>
  <c r="Y36" i="32" s="1"/>
  <c r="AO11" i="30"/>
  <c r="AY11" i="30" s="1"/>
  <c r="AM11" i="30"/>
  <c r="AS11" i="30" s="1"/>
  <c r="AK9" i="39"/>
  <c r="AO39" i="44"/>
  <c r="AY39" i="44" s="1"/>
  <c r="AM39" i="44"/>
  <c r="AS39" i="44" s="1"/>
  <c r="BA23" i="39"/>
  <c r="AY23" i="39"/>
  <c r="AO14" i="36"/>
  <c r="AY14" i="36" s="1"/>
  <c r="AM14" i="36"/>
  <c r="AS14" i="36" s="1"/>
  <c r="AC14" i="40"/>
  <c r="AE14" i="40"/>
  <c r="BK17" i="89"/>
  <c r="BW17" i="89" s="1"/>
  <c r="BK9" i="89"/>
  <c r="BW9" i="89" s="1"/>
  <c r="BK18" i="89"/>
  <c r="BW18" i="89" s="1"/>
  <c r="BK10" i="89"/>
  <c r="BW10" i="89" s="1"/>
  <c r="BK19" i="89"/>
  <c r="BW19" i="89" s="1"/>
  <c r="BK11" i="89"/>
  <c r="BW11" i="89" s="1"/>
  <c r="BK20" i="89"/>
  <c r="BW20" i="89" s="1"/>
  <c r="BK12" i="89"/>
  <c r="BW12" i="89" s="1"/>
  <c r="BK21" i="89"/>
  <c r="BW21" i="89" s="1"/>
  <c r="BK13" i="89"/>
  <c r="BW13" i="89" s="1"/>
  <c r="BK22" i="89"/>
  <c r="BW22" i="89" s="1"/>
  <c r="BK14" i="89"/>
  <c r="BW14" i="89" s="1"/>
  <c r="BK15" i="89"/>
  <c r="BK16" i="89"/>
  <c r="BW16" i="89" s="1"/>
  <c r="BK8" i="89"/>
  <c r="Q44" i="36"/>
  <c r="Y36" i="36"/>
  <c r="W36" i="36"/>
  <c r="AY23" i="46"/>
  <c r="AY23" i="44"/>
  <c r="BA14" i="41"/>
  <c r="AY14" i="41"/>
  <c r="AC13" i="44"/>
  <c r="AE13" i="44"/>
  <c r="AC13" i="40"/>
  <c r="AE13" i="40"/>
  <c r="AC9" i="33"/>
  <c r="AE9" i="33"/>
  <c r="AS34" i="34"/>
  <c r="AO34" i="34"/>
  <c r="AY34" i="34" s="1"/>
  <c r="M26" i="94"/>
  <c r="K26" i="94"/>
  <c r="I46" i="31" s="1"/>
  <c r="M46" i="31" s="1"/>
  <c r="Q20" i="40"/>
  <c r="Q20" i="42"/>
  <c r="S20" i="42" s="1"/>
  <c r="AS37" i="40"/>
  <c r="AU37" i="40"/>
  <c r="Q22" i="37"/>
  <c r="S22" i="37" s="1"/>
  <c r="S22" i="39"/>
  <c r="Q22" i="39"/>
  <c r="AY37" i="37"/>
  <c r="BA37" i="37"/>
  <c r="AC38" i="35"/>
  <c r="AE38" i="35"/>
  <c r="AC14" i="33"/>
  <c r="AE14" i="33"/>
  <c r="K27" i="96"/>
  <c r="I27" i="96"/>
  <c r="E8" i="94" s="1"/>
  <c r="CA14" i="52"/>
  <c r="AS14" i="52"/>
  <c r="AC14" i="52"/>
  <c r="BG14" i="52"/>
  <c r="Y14" i="52"/>
  <c r="BC14" i="52"/>
  <c r="AM14" i="52"/>
  <c r="CG14" i="52"/>
  <c r="BQ14" i="52"/>
  <c r="BW14" i="52" s="1"/>
  <c r="AI14" i="52"/>
  <c r="Q14" i="52"/>
  <c r="BM14" i="52"/>
  <c r="AW14" i="52"/>
  <c r="BA14" i="52" s="1"/>
  <c r="M10" i="36"/>
  <c r="I35" i="36"/>
  <c r="K13" i="95"/>
  <c r="I46" i="53" s="1"/>
  <c r="M46" i="53" s="1"/>
  <c r="Q46" i="53" s="1"/>
  <c r="W46" i="53" s="1"/>
  <c r="BA38" i="40"/>
  <c r="AY38" i="40"/>
  <c r="AY14" i="46"/>
  <c r="BA14" i="46"/>
  <c r="CE81" i="52"/>
  <c r="Y15" i="44"/>
  <c r="AI15" i="44" s="1"/>
  <c r="AM17" i="31"/>
  <c r="AS17" i="31" s="1"/>
  <c r="Y15" i="34"/>
  <c r="AI15" i="34" s="1"/>
  <c r="AM14" i="35"/>
  <c r="AO14" i="35" s="1"/>
  <c r="Y17" i="44"/>
  <c r="AI17" i="44" s="1"/>
  <c r="AO14" i="42"/>
  <c r="AM14" i="42"/>
  <c r="Y18" i="40"/>
  <c r="AI18" i="40" s="1"/>
  <c r="W36" i="31"/>
  <c r="Y36" i="31" s="1"/>
  <c r="Q44" i="31"/>
  <c r="Y27" i="50"/>
  <c r="AO11" i="41"/>
  <c r="AY11" i="41" s="1"/>
  <c r="BG37" i="52"/>
  <c r="BQ37" i="52"/>
  <c r="BW37" i="52" s="1"/>
  <c r="BM37" i="52"/>
  <c r="AW37" i="52"/>
  <c r="AC37" i="52"/>
  <c r="AI37" i="52" s="1"/>
  <c r="BC37" i="52"/>
  <c r="CA37" i="52"/>
  <c r="CE37" i="52" s="1"/>
  <c r="Q37" i="52"/>
  <c r="W37" i="52" s="1"/>
  <c r="AM37" i="52"/>
  <c r="AQ37" i="52" s="1"/>
  <c r="AO18" i="44"/>
  <c r="AY18" i="44" s="1"/>
  <c r="O35" i="97"/>
  <c r="O27" i="97"/>
  <c r="O34" i="97"/>
  <c r="O26" i="97"/>
  <c r="O33" i="97"/>
  <c r="O25" i="97"/>
  <c r="O32" i="97"/>
  <c r="O24" i="97"/>
  <c r="O31" i="97"/>
  <c r="O23" i="97"/>
  <c r="O30" i="97"/>
  <c r="O22" i="97"/>
  <c r="O37" i="97"/>
  <c r="O29" i="97"/>
  <c r="O21" i="97"/>
  <c r="O36" i="97"/>
  <c r="O28" i="97"/>
  <c r="O20" i="97"/>
  <c r="AO38" i="30"/>
  <c r="AY38" i="30" s="1"/>
  <c r="S21" i="35"/>
  <c r="Q21" i="35"/>
  <c r="Q21" i="44"/>
  <c r="BA21" i="31"/>
  <c r="AK21" i="31"/>
  <c r="S21" i="31"/>
  <c r="Q21" i="31"/>
  <c r="AU21" i="31"/>
  <c r="AE21" i="31"/>
  <c r="Y14" i="46"/>
  <c r="AO19" i="31"/>
  <c r="AY19" i="31" s="1"/>
  <c r="Y38" i="40"/>
  <c r="M85" i="95"/>
  <c r="AM19" i="41"/>
  <c r="AS19" i="41" s="1"/>
  <c r="AM39" i="31"/>
  <c r="AS39" i="31" s="1"/>
  <c r="Y14" i="35"/>
  <c r="AI9" i="45"/>
  <c r="Y39" i="32"/>
  <c r="AI39" i="32" s="1"/>
  <c r="Y18" i="44"/>
  <c r="AI18" i="44" s="1"/>
  <c r="I15" i="96"/>
  <c r="E22" i="95" s="1"/>
  <c r="G22" i="95" s="1"/>
  <c r="Y19" i="45"/>
  <c r="AI19" i="45" s="1"/>
  <c r="AO18" i="43"/>
  <c r="AY18" i="43" s="1"/>
  <c r="M25" i="94"/>
  <c r="AO14" i="31"/>
  <c r="AY14" i="31" s="1"/>
  <c r="AU26" i="46"/>
  <c r="AO26" i="46"/>
  <c r="AS26" i="46"/>
  <c r="AO17" i="42"/>
  <c r="AY17" i="42" s="1"/>
  <c r="AM16" i="41"/>
  <c r="AS16" i="41" s="1"/>
  <c r="BA42" i="39"/>
  <c r="AY42" i="39"/>
  <c r="AO9" i="33"/>
  <c r="AO16" i="30"/>
  <c r="AY16" i="30" s="1"/>
  <c r="K29" i="94"/>
  <c r="I35" i="22" s="1"/>
  <c r="M35" i="22" s="1"/>
  <c r="S35" i="22" s="1"/>
  <c r="M29" i="94"/>
  <c r="AM9" i="35"/>
  <c r="AO9" i="35" s="1"/>
  <c r="S36" i="41"/>
  <c r="AA41" i="55"/>
  <c r="G10" i="10" s="1"/>
  <c r="AI23" i="45"/>
  <c r="AI9" i="37"/>
  <c r="AO8" i="31"/>
  <c r="AS8" i="31"/>
  <c r="AM9" i="39"/>
  <c r="AM13" i="43"/>
  <c r="AS13" i="43" s="1"/>
  <c r="AO13" i="43"/>
  <c r="AY13" i="43" s="1"/>
  <c r="BS10" i="51"/>
  <c r="AO26" i="41"/>
  <c r="AC9" i="32"/>
  <c r="Y18" i="42"/>
  <c r="AI18" i="42" s="1"/>
  <c r="Q44" i="38"/>
  <c r="W36" i="38"/>
  <c r="K30" i="96"/>
  <c r="E36" i="94" s="1"/>
  <c r="G36" i="94" s="1"/>
  <c r="I30" i="96"/>
  <c r="Y14" i="34"/>
  <c r="AI14" i="34" s="1"/>
  <c r="Y38" i="45"/>
  <c r="Q44" i="44"/>
  <c r="W36" i="44"/>
  <c r="S36" i="32"/>
  <c r="I98" i="52"/>
  <c r="Q44" i="46"/>
  <c r="W36" i="46"/>
  <c r="AO16" i="31"/>
  <c r="AY16" i="31" s="1"/>
  <c r="AM16" i="31"/>
  <c r="AS16" i="31" s="1"/>
  <c r="S44" i="37"/>
  <c r="AM36" i="37"/>
  <c r="AO36" i="37"/>
  <c r="I45" i="74"/>
  <c r="I48" i="56" s="1"/>
  <c r="M48" i="56" s="1"/>
  <c r="Y16" i="35"/>
  <c r="AI16" i="35" s="1"/>
  <c r="Y19" i="43"/>
  <c r="AI19" i="43" s="1"/>
  <c r="Y14" i="40"/>
  <c r="W85" i="52"/>
  <c r="AS37" i="35"/>
  <c r="AU37" i="35"/>
  <c r="K78" i="95"/>
  <c r="I169" i="11" s="1"/>
  <c r="AC23" i="30"/>
  <c r="Y23" i="30"/>
  <c r="AC9" i="35"/>
  <c r="AE9" i="35"/>
  <c r="BM18" i="89"/>
  <c r="BY18" i="89" s="1"/>
  <c r="BM10" i="89"/>
  <c r="BY10" i="89" s="1"/>
  <c r="BM19" i="89"/>
  <c r="BY19" i="89" s="1"/>
  <c r="BM11" i="89"/>
  <c r="BY11" i="89" s="1"/>
  <c r="BM20" i="89"/>
  <c r="BY20" i="89" s="1"/>
  <c r="BM12" i="89"/>
  <c r="BY12" i="89" s="1"/>
  <c r="BM21" i="89"/>
  <c r="BY21" i="89" s="1"/>
  <c r="BM13" i="89"/>
  <c r="BY13" i="89" s="1"/>
  <c r="BM22" i="89"/>
  <c r="BY22" i="89" s="1"/>
  <c r="BM14" i="89"/>
  <c r="BY14" i="89" s="1"/>
  <c r="BM15" i="89"/>
  <c r="BM16" i="89"/>
  <c r="BY16" i="89" s="1"/>
  <c r="BM17" i="89"/>
  <c r="BY17" i="89" s="1"/>
  <c r="BM9" i="89"/>
  <c r="BY9" i="89" s="1"/>
  <c r="BM8" i="89"/>
  <c r="AC37" i="42"/>
  <c r="AE37" i="42"/>
  <c r="AO16" i="42"/>
  <c r="AY16" i="42" s="1"/>
  <c r="AY13" i="33"/>
  <c r="BA42" i="40"/>
  <c r="AY42" i="40"/>
  <c r="AI13" i="39"/>
  <c r="AS14" i="41"/>
  <c r="AU14" i="41"/>
  <c r="Y13" i="44"/>
  <c r="Y13" i="40"/>
  <c r="Y9" i="33"/>
  <c r="AC37" i="35"/>
  <c r="AE37" i="35"/>
  <c r="M18" i="94"/>
  <c r="K18" i="94"/>
  <c r="I46" i="38" s="1"/>
  <c r="M46" i="38" s="1"/>
  <c r="AI9" i="41"/>
  <c r="BA20" i="36"/>
  <c r="AK20" i="36"/>
  <c r="Q20" i="36"/>
  <c r="AU20" i="36"/>
  <c r="AE20" i="36"/>
  <c r="BA20" i="38"/>
  <c r="AK20" i="38"/>
  <c r="S20" i="38"/>
  <c r="AE20" i="38"/>
  <c r="AU20" i="38"/>
  <c r="Q20" i="38"/>
  <c r="Q44" i="39"/>
  <c r="Y36" i="39"/>
  <c r="W36" i="39"/>
  <c r="AO37" i="40"/>
  <c r="Q22" i="46"/>
  <c r="S22" i="33"/>
  <c r="Q22" i="33"/>
  <c r="Q22" i="35"/>
  <c r="S22" i="35"/>
  <c r="AO16" i="32"/>
  <c r="AY16" i="32" s="1"/>
  <c r="Y38" i="46"/>
  <c r="AI38" i="46" s="1"/>
  <c r="AS13" i="41"/>
  <c r="AU13" i="41"/>
  <c r="AI34" i="44"/>
  <c r="AC37" i="40"/>
  <c r="AE37" i="40"/>
  <c r="AC13" i="33"/>
  <c r="AE13" i="33"/>
  <c r="Y38" i="35"/>
  <c r="AS9" i="37"/>
  <c r="AU9" i="37"/>
  <c r="Y18" i="36"/>
  <c r="AI18" i="36" s="1"/>
  <c r="M68" i="95"/>
  <c r="K68" i="95"/>
  <c r="I34" i="13" s="1"/>
  <c r="M10" i="45"/>
  <c r="I35" i="45"/>
  <c r="M10" i="32"/>
  <c r="I35" i="32"/>
  <c r="AO19" i="32"/>
  <c r="AY19" i="32" s="1"/>
  <c r="BI85" i="52"/>
  <c r="BG85" i="52"/>
  <c r="AM15" i="37"/>
  <c r="AS15" i="37" s="1"/>
  <c r="AM19" i="46"/>
  <c r="AS19" i="46" s="1"/>
  <c r="K72" i="74"/>
  <c r="I25" i="50" s="1"/>
  <c r="M25" i="50" s="1"/>
  <c r="I16" i="96"/>
  <c r="E24" i="95" s="1"/>
  <c r="G24" i="95" s="1"/>
  <c r="AO15" i="31"/>
  <c r="AY15" i="31" s="1"/>
  <c r="S21" i="33"/>
  <c r="Q21" i="33"/>
  <c r="Q21" i="40"/>
  <c r="AO19" i="37"/>
  <c r="AY19" i="37" s="1"/>
  <c r="Y19" i="32"/>
  <c r="AI19" i="32" s="1"/>
  <c r="K47" i="74"/>
  <c r="I50" i="54" s="1"/>
  <c r="M50" i="54" s="1"/>
  <c r="I47" i="74"/>
  <c r="I50" i="56" s="1"/>
  <c r="M50" i="56" s="1"/>
  <c r="Y13" i="30"/>
  <c r="AI13" i="30" s="1"/>
  <c r="Y15" i="32"/>
  <c r="AI15" i="32" s="1"/>
  <c r="AO11" i="45"/>
  <c r="AY11" i="45" s="1"/>
  <c r="AM15" i="30"/>
  <c r="AS15" i="30" s="1"/>
  <c r="BA23" i="42"/>
  <c r="AY23" i="42"/>
  <c r="K37" i="94"/>
  <c r="M37" i="94"/>
  <c r="Y15" i="31"/>
  <c r="AI15" i="31" s="1"/>
  <c r="AM38" i="33"/>
  <c r="AO38" i="33" s="1"/>
  <c r="AM38" i="36"/>
  <c r="AS38" i="36" s="1"/>
  <c r="AO38" i="36"/>
  <c r="AY38" i="36" s="1"/>
  <c r="AI26" i="46"/>
  <c r="AS24" i="38"/>
  <c r="AO24" i="38"/>
  <c r="AY24" i="38" s="1"/>
  <c r="AU34" i="46"/>
  <c r="AO34" i="46"/>
  <c r="AS34" i="46"/>
  <c r="Y13" i="32"/>
  <c r="AI13" i="32" s="1"/>
  <c r="BA13" i="37"/>
  <c r="AY13" i="37"/>
  <c r="CE83" i="52"/>
  <c r="Y19" i="34"/>
  <c r="AI19" i="34" s="1"/>
  <c r="M18" i="27"/>
  <c r="M43" i="27" s="1"/>
  <c r="E26" i="10" s="1"/>
  <c r="I43" i="27"/>
  <c r="AC9" i="38"/>
  <c r="Y51" i="54"/>
  <c r="Y17" i="40"/>
  <c r="AI17" i="40" s="1"/>
  <c r="K21" i="94"/>
  <c r="I46" i="35" s="1"/>
  <c r="M46" i="35" s="1"/>
  <c r="M21" i="94"/>
  <c r="Y39" i="40"/>
  <c r="AI39" i="40" s="1"/>
  <c r="AE26" i="46"/>
  <c r="AC26" i="46"/>
  <c r="Y26" i="46"/>
  <c r="AK26" i="46" s="1"/>
  <c r="AM17" i="46"/>
  <c r="AS17" i="46" s="1"/>
  <c r="AU8" i="35"/>
  <c r="AO8" i="35"/>
  <c r="AS8" i="35"/>
  <c r="AC13" i="37"/>
  <c r="AE13" i="37"/>
  <c r="Y38" i="43"/>
  <c r="AI38" i="43" s="1"/>
  <c r="AO14" i="45"/>
  <c r="AM14" i="45"/>
  <c r="AO11" i="34"/>
  <c r="AY11" i="34" s="1"/>
  <c r="Y39" i="38"/>
  <c r="AI39" i="38" s="1"/>
  <c r="I20" i="73"/>
  <c r="I50" i="25" s="1"/>
  <c r="M50" i="25" s="1"/>
  <c r="S50" i="25" s="1"/>
  <c r="I46" i="74"/>
  <c r="I49" i="56" s="1"/>
  <c r="M49" i="56" s="1"/>
  <c r="AO36" i="34"/>
  <c r="AM36" i="34"/>
  <c r="S44" i="34"/>
  <c r="AS14" i="40"/>
  <c r="AU14" i="40"/>
  <c r="AO18" i="30"/>
  <c r="AY18" i="30" s="1"/>
  <c r="AM18" i="30"/>
  <c r="AS18" i="30" s="1"/>
  <c r="S36" i="38"/>
  <c r="Y14" i="38"/>
  <c r="AI14" i="38" s="1"/>
  <c r="M28" i="94"/>
  <c r="K28" i="94"/>
  <c r="I35" i="24" s="1"/>
  <c r="M35" i="24" s="1"/>
  <c r="S35" i="24" s="1"/>
  <c r="AM9" i="46"/>
  <c r="AS37" i="42"/>
  <c r="AU37" i="42"/>
  <c r="S36" i="44"/>
  <c r="Y11" i="52"/>
  <c r="AM11" i="52"/>
  <c r="CG11" i="52"/>
  <c r="BQ11" i="52"/>
  <c r="Q11" i="52"/>
  <c r="BM11" i="52"/>
  <c r="AW11" i="52"/>
  <c r="BC11" i="52" s="1"/>
  <c r="CA11" i="52"/>
  <c r="AS11" i="52"/>
  <c r="AC11" i="52"/>
  <c r="AI11" i="52" s="1"/>
  <c r="BW11" i="52"/>
  <c r="BG11" i="52"/>
  <c r="M98" i="52"/>
  <c r="AM16" i="38"/>
  <c r="AS16" i="38" s="1"/>
  <c r="S44" i="46"/>
  <c r="AM36" i="46"/>
  <c r="BA25" i="46"/>
  <c r="AY25" i="46"/>
  <c r="AC14" i="45"/>
  <c r="AE14" i="45"/>
  <c r="AC38" i="41"/>
  <c r="AE38" i="41"/>
  <c r="BA43" i="34"/>
  <c r="AY43" i="34"/>
  <c r="AS42" i="41"/>
  <c r="AU42" i="41"/>
  <c r="AM16" i="37"/>
  <c r="AS16" i="37" s="1"/>
  <c r="AC26" i="30"/>
  <c r="Y26" i="30"/>
  <c r="AY37" i="35"/>
  <c r="BA37" i="35"/>
  <c r="K12" i="96"/>
  <c r="E17" i="95" s="1"/>
  <c r="G17" i="95" s="1"/>
  <c r="I12" i="96"/>
  <c r="E16" i="95" s="1"/>
  <c r="G16" i="95" s="1"/>
  <c r="Y11" i="37"/>
  <c r="AI11" i="37" s="1"/>
  <c r="BO19" i="89"/>
  <c r="CA19" i="89" s="1"/>
  <c r="BO11" i="89"/>
  <c r="CA11" i="89" s="1"/>
  <c r="BO20" i="89"/>
  <c r="CA20" i="89" s="1"/>
  <c r="BO12" i="89"/>
  <c r="CA12" i="89" s="1"/>
  <c r="BO21" i="89"/>
  <c r="CA21" i="89" s="1"/>
  <c r="BO13" i="89"/>
  <c r="CA13" i="89" s="1"/>
  <c r="BO22" i="89"/>
  <c r="CA22" i="89" s="1"/>
  <c r="BO14" i="89"/>
  <c r="CA14" i="89" s="1"/>
  <c r="BO15" i="89"/>
  <c r="BO16" i="89"/>
  <c r="CA16" i="89" s="1"/>
  <c r="BO8" i="89"/>
  <c r="BO17" i="89"/>
  <c r="CA17" i="89" s="1"/>
  <c r="BO18" i="89"/>
  <c r="CA18" i="89" s="1"/>
  <c r="BO10" i="89"/>
  <c r="CA10" i="89" s="1"/>
  <c r="BO9" i="89"/>
  <c r="CA9" i="89" s="1"/>
  <c r="Y37" i="42"/>
  <c r="AS38" i="35"/>
  <c r="AU38" i="35"/>
  <c r="S36" i="36"/>
  <c r="M69" i="95"/>
  <c r="Y16" i="40"/>
  <c r="AI16" i="40" s="1"/>
  <c r="AC26" i="45"/>
  <c r="AE26" i="45"/>
  <c r="Y26" i="45"/>
  <c r="AK26" i="45" s="1"/>
  <c r="AI13" i="37"/>
  <c r="Y37" i="35"/>
  <c r="AO18" i="38"/>
  <c r="AY18" i="38" s="1"/>
  <c r="AM18" i="38"/>
  <c r="AS18" i="38" s="1"/>
  <c r="K10" i="94"/>
  <c r="I46" i="46" s="1"/>
  <c r="M46" i="46" s="1"/>
  <c r="AS42" i="38"/>
  <c r="AU42" i="38"/>
  <c r="Y16" i="36"/>
  <c r="AI16" i="36" s="1"/>
  <c r="Q20" i="45"/>
  <c r="Q20" i="32"/>
  <c r="AU20" i="32"/>
  <c r="AE20" i="32"/>
  <c r="BA20" i="32"/>
  <c r="AK20" i="32"/>
  <c r="S20" i="32"/>
  <c r="BA20" i="34"/>
  <c r="AK20" i="34"/>
  <c r="Q20" i="34"/>
  <c r="AU20" i="34"/>
  <c r="AE20" i="34"/>
  <c r="S36" i="39"/>
  <c r="AO24" i="34"/>
  <c r="AY24" i="34" s="1"/>
  <c r="AS24" i="34"/>
  <c r="Y11" i="38"/>
  <c r="AI11" i="38" s="1"/>
  <c r="S22" i="42"/>
  <c r="Q22" i="42"/>
  <c r="BA22" i="30"/>
  <c r="AK22" i="30"/>
  <c r="Q22" i="30"/>
  <c r="AU22" i="30"/>
  <c r="AE22" i="30"/>
  <c r="AW40" i="52"/>
  <c r="BA40" i="52" s="1"/>
  <c r="BG40" i="52"/>
  <c r="BM40" i="52" s="1"/>
  <c r="Y40" i="52"/>
  <c r="AM40" i="52"/>
  <c r="Q40" i="52"/>
  <c r="AS40" i="52"/>
  <c r="BQ40" i="52"/>
  <c r="BW40" i="52" s="1"/>
  <c r="AC40" i="52"/>
  <c r="AI40" i="52" s="1"/>
  <c r="CA40" i="52"/>
  <c r="CG40" i="52" s="1"/>
  <c r="CE80" i="52"/>
  <c r="AC34" i="45"/>
  <c r="AE34" i="45"/>
  <c r="Y34" i="45"/>
  <c r="AK34" i="45" s="1"/>
  <c r="S16" i="21"/>
  <c r="S28" i="21" s="1"/>
  <c r="E37" i="8" s="1"/>
  <c r="M28" i="21"/>
  <c r="E34" i="10" s="1"/>
  <c r="AO13" i="41"/>
  <c r="Q10" i="50"/>
  <c r="Y10" i="50" s="1"/>
  <c r="AI37" i="40"/>
  <c r="AK37" i="40"/>
  <c r="AY9" i="37"/>
  <c r="BA9" i="37"/>
  <c r="CG42" i="52"/>
  <c r="AA41" i="97"/>
  <c r="AA48" i="97"/>
  <c r="AA40" i="97"/>
  <c r="AA47" i="97"/>
  <c r="AA39" i="97"/>
  <c r="AA46" i="97"/>
  <c r="AA38" i="97"/>
  <c r="AA45" i="97"/>
  <c r="AA44" i="97"/>
  <c r="AA43" i="97"/>
  <c r="AA42" i="97"/>
  <c r="M10" i="44"/>
  <c r="I35" i="44"/>
  <c r="M10" i="42"/>
  <c r="I35" i="42"/>
  <c r="AS38" i="31"/>
  <c r="AU38" i="31"/>
  <c r="AS9" i="45"/>
  <c r="AU9" i="45"/>
  <c r="AO39" i="39"/>
  <c r="AY39" i="39" s="1"/>
  <c r="AM39" i="39"/>
  <c r="AS39" i="39" s="1"/>
  <c r="BI84" i="52"/>
  <c r="BK84" i="52" s="1"/>
  <c r="BG84" i="52"/>
  <c r="BM84" i="52" s="1"/>
  <c r="AC14" i="44"/>
  <c r="AE14" i="44"/>
  <c r="Q44" i="43"/>
  <c r="W36" i="43"/>
  <c r="AS42" i="42"/>
  <c r="AU42" i="42"/>
  <c r="Y15" i="41"/>
  <c r="AI15" i="41" s="1"/>
  <c r="Y54" i="50"/>
  <c r="AM9" i="34"/>
  <c r="AS9" i="34" s="1"/>
  <c r="AO9" i="34"/>
  <c r="AY9" i="34" s="1"/>
  <c r="AK42" i="45"/>
  <c r="AI42" i="45"/>
  <c r="W36" i="45"/>
  <c r="Y36" i="45" s="1"/>
  <c r="Q44" i="45"/>
  <c r="AO18" i="42"/>
  <c r="AY18" i="42" s="1"/>
  <c r="AS42" i="36"/>
  <c r="AU42" i="36"/>
  <c r="AO39" i="32"/>
  <c r="AY39" i="32" s="1"/>
  <c r="AO17" i="38"/>
  <c r="AY17" i="38" s="1"/>
  <c r="AS9" i="41"/>
  <c r="AU9" i="41"/>
  <c r="K31" i="96"/>
  <c r="E40" i="94" s="1"/>
  <c r="G40" i="94" s="1"/>
  <c r="I31" i="96"/>
  <c r="E39" i="94" s="1"/>
  <c r="G39" i="94" s="1"/>
  <c r="CA39" i="52"/>
  <c r="CG39" i="52"/>
  <c r="BQ39" i="52"/>
  <c r="BW39" i="52" s="1"/>
  <c r="AW39" i="52"/>
  <c r="BA39" i="52" s="1"/>
  <c r="AI39" i="52"/>
  <c r="AC39" i="52"/>
  <c r="AS39" i="52"/>
  <c r="Q39" i="52"/>
  <c r="Y39" i="52" s="1"/>
  <c r="AM39" i="52"/>
  <c r="BG39" i="52"/>
  <c r="BM39" i="52" s="1"/>
  <c r="BA21" i="36"/>
  <c r="AK21" i="36"/>
  <c r="Q21" i="36"/>
  <c r="AU21" i="36"/>
  <c r="AE21" i="36"/>
  <c r="AO17" i="34"/>
  <c r="AY17" i="34" s="1"/>
  <c r="AS38" i="42"/>
  <c r="AU38" i="42"/>
  <c r="AC9" i="36"/>
  <c r="AI26" i="30"/>
  <c r="AS26" i="33"/>
  <c r="AU26" i="33"/>
  <c r="AO26" i="33"/>
  <c r="AC13" i="46"/>
  <c r="AE13" i="46"/>
  <c r="AC9" i="45"/>
  <c r="AE9" i="45"/>
  <c r="Y19" i="37"/>
  <c r="AI19" i="37" s="1"/>
  <c r="Y28" i="54"/>
  <c r="Y14" i="43"/>
  <c r="AI14" i="43" s="1"/>
  <c r="BA44" i="30"/>
  <c r="AE44" i="30"/>
  <c r="AU44" i="30"/>
  <c r="AK44" i="30"/>
  <c r="Y15" i="37"/>
  <c r="AI15" i="37" s="1"/>
  <c r="AC14" i="42"/>
  <c r="AE14" i="42"/>
  <c r="Y16" i="33"/>
  <c r="AI16" i="33" s="1"/>
  <c r="Y43" i="54"/>
  <c r="Q43" i="54"/>
  <c r="W43" i="54" s="1"/>
  <c r="E30" i="94"/>
  <c r="G30" i="94" s="1"/>
  <c r="E33" i="94"/>
  <c r="G33" i="94" s="1"/>
  <c r="AO8" i="38"/>
  <c r="AS8" i="38"/>
  <c r="AO13" i="30"/>
  <c r="AY13" i="30" s="1"/>
  <c r="W36" i="35"/>
  <c r="Y36" i="35" s="1"/>
  <c r="Q44" i="35"/>
  <c r="AU8" i="46"/>
  <c r="AO8" i="46"/>
  <c r="AS8" i="46"/>
  <c r="AS13" i="37"/>
  <c r="AU13" i="37"/>
  <c r="Y16" i="39"/>
  <c r="AI16" i="39" s="1"/>
  <c r="Y11" i="35"/>
  <c r="AI11" i="35" s="1"/>
  <c r="I9" i="73"/>
  <c r="I17" i="25" s="1"/>
  <c r="M17" i="25" s="1"/>
  <c r="S17" i="25" s="1"/>
  <c r="K35" i="74"/>
  <c r="I26" i="54" s="1"/>
  <c r="I35" i="74"/>
  <c r="I26" i="56" s="1"/>
  <c r="AC37" i="37"/>
  <c r="AE37" i="37"/>
  <c r="Y9" i="38"/>
  <c r="BA26" i="42"/>
  <c r="AY26" i="42"/>
  <c r="Y11" i="45"/>
  <c r="AI11" i="45" s="1"/>
  <c r="AC13" i="39"/>
  <c r="AE13" i="39"/>
  <c r="K13" i="94"/>
  <c r="I46" i="43" s="1"/>
  <c r="M46" i="43" s="1"/>
  <c r="AC34" i="46"/>
  <c r="AE34" i="46"/>
  <c r="Y34" i="46"/>
  <c r="AK34" i="46" s="1"/>
  <c r="AO38" i="46"/>
  <c r="AY38" i="46" s="1"/>
  <c r="Y18" i="37"/>
  <c r="AI18" i="37" s="1"/>
  <c r="M28" i="95"/>
  <c r="AO23" i="31"/>
  <c r="AY23" i="31" s="1"/>
  <c r="AS23" i="31"/>
  <c r="AM38" i="41"/>
  <c r="CG18" i="52"/>
  <c r="AO16" i="35"/>
  <c r="AY16" i="35" s="1"/>
  <c r="BA25" i="33"/>
  <c r="AY25" i="33"/>
  <c r="AO19" i="39"/>
  <c r="AY19" i="39" s="1"/>
  <c r="AO14" i="40"/>
  <c r="Y16" i="30"/>
  <c r="AI16" i="30" s="1"/>
  <c r="K20" i="94"/>
  <c r="I46" i="36" s="1"/>
  <c r="M46" i="36" s="1"/>
  <c r="AO37" i="42"/>
  <c r="Q44" i="40"/>
  <c r="Y36" i="40"/>
  <c r="W36" i="40"/>
  <c r="AC37" i="41"/>
  <c r="AE37" i="41"/>
  <c r="Y14" i="45"/>
  <c r="Y38" i="41"/>
  <c r="Y13" i="43"/>
  <c r="AI13" i="43" s="1"/>
  <c r="AI9" i="39"/>
  <c r="AO42" i="41"/>
  <c r="AM13" i="44"/>
  <c r="I29" i="96"/>
  <c r="E35" i="94" s="1"/>
  <c r="G35" i="94" s="1"/>
  <c r="AO16" i="36"/>
  <c r="AY16" i="36" s="1"/>
  <c r="BQ20" i="89"/>
  <c r="CC20" i="89" s="1"/>
  <c r="BQ12" i="89"/>
  <c r="CC12" i="89" s="1"/>
  <c r="BQ21" i="89"/>
  <c r="CC21" i="89" s="1"/>
  <c r="BQ13" i="89"/>
  <c r="CC13" i="89" s="1"/>
  <c r="BQ22" i="89"/>
  <c r="CC22" i="89" s="1"/>
  <c r="BQ14" i="89"/>
  <c r="CC14" i="89" s="1"/>
  <c r="BQ15" i="89"/>
  <c r="CC15" i="89" s="1"/>
  <c r="BQ16" i="89"/>
  <c r="CC16" i="89" s="1"/>
  <c r="BQ17" i="89"/>
  <c r="CC17" i="89" s="1"/>
  <c r="BQ9" i="89"/>
  <c r="CC9" i="89" s="1"/>
  <c r="BQ18" i="89"/>
  <c r="CC18" i="89" s="1"/>
  <c r="BQ10" i="89"/>
  <c r="CC10" i="89" s="1"/>
  <c r="BQ19" i="89"/>
  <c r="CC19" i="89" s="1"/>
  <c r="BQ11" i="89"/>
  <c r="CC11" i="89" s="1"/>
  <c r="BQ8" i="89"/>
  <c r="AO19" i="40"/>
  <c r="AY19" i="40" s="1"/>
  <c r="AM19" i="40"/>
  <c r="AS19" i="40" s="1"/>
  <c r="AO38" i="35"/>
  <c r="Y11" i="30"/>
  <c r="AI11" i="30" s="1"/>
  <c r="BI17" i="91"/>
  <c r="BI9" i="91"/>
  <c r="BI18" i="91"/>
  <c r="BI10" i="91"/>
  <c r="BI19" i="91"/>
  <c r="BI11" i="91"/>
  <c r="BI20" i="91"/>
  <c r="BI12" i="91"/>
  <c r="BI21" i="91"/>
  <c r="BI13" i="91"/>
  <c r="BI22" i="91"/>
  <c r="BI14" i="91"/>
  <c r="BI15" i="91"/>
  <c r="BI16" i="91"/>
  <c r="BI8" i="91"/>
  <c r="Y16" i="41"/>
  <c r="AI16" i="41" s="1"/>
  <c r="Y37" i="43"/>
  <c r="AI37" i="43" s="1"/>
  <c r="AO23" i="34"/>
  <c r="AY23" i="34" s="1"/>
  <c r="Y16" i="46"/>
  <c r="AI16" i="46" s="1"/>
  <c r="Q39" i="54"/>
  <c r="W39" i="54" s="1"/>
  <c r="Y39" i="54"/>
  <c r="W80" i="52"/>
  <c r="G8" i="95"/>
  <c r="I22" i="96"/>
  <c r="E70" i="95" s="1"/>
  <c r="G70" i="95" s="1"/>
  <c r="AO42" i="38"/>
  <c r="S20" i="41"/>
  <c r="Q20" i="41"/>
  <c r="BA20" i="43"/>
  <c r="AK20" i="43"/>
  <c r="S20" i="43"/>
  <c r="Q20" i="43"/>
  <c r="AU20" i="43"/>
  <c r="AE20" i="43"/>
  <c r="BA20" i="31"/>
  <c r="AK20" i="31"/>
  <c r="Q20" i="31"/>
  <c r="AU20" i="31"/>
  <c r="AE20" i="31"/>
  <c r="AO8" i="34"/>
  <c r="AS8" i="34"/>
  <c r="BG36" i="52"/>
  <c r="CA36" i="52"/>
  <c r="CE36" i="52" s="1"/>
  <c r="Y36" i="52"/>
  <c r="AM36" i="52"/>
  <c r="AQ36" i="52" s="1"/>
  <c r="Q36" i="52"/>
  <c r="W36" i="52" s="1"/>
  <c r="BQ36" i="52"/>
  <c r="BW36" i="52" s="1"/>
  <c r="AW36" i="52"/>
  <c r="BC36" i="52" s="1"/>
  <c r="CG36" i="52"/>
  <c r="BM36" i="52"/>
  <c r="AC36" i="52"/>
  <c r="AI36" i="52" s="1"/>
  <c r="W21" i="56"/>
  <c r="Q22" i="38"/>
  <c r="AU22" i="38"/>
  <c r="AK22" i="38"/>
  <c r="AE22" i="38"/>
  <c r="BA22" i="38"/>
  <c r="S22" i="38"/>
  <c r="Q22" i="44"/>
  <c r="Y16" i="34"/>
  <c r="AI16" i="34" s="1"/>
  <c r="Y18" i="43"/>
  <c r="AI18" i="43" s="1"/>
  <c r="AU34" i="33"/>
  <c r="AS34" i="33"/>
  <c r="AO34" i="33"/>
  <c r="AO39" i="42"/>
  <c r="AY39" i="42" s="1"/>
  <c r="BA42" i="32"/>
  <c r="AY42" i="32"/>
  <c r="AC24" i="45"/>
  <c r="AE24" i="45"/>
  <c r="Y24" i="45"/>
  <c r="AK24" i="45" s="1"/>
  <c r="AC13" i="35"/>
  <c r="AE13" i="35"/>
  <c r="AC37" i="44"/>
  <c r="AE37" i="44"/>
  <c r="AO37" i="36"/>
  <c r="AY37" i="36" s="1"/>
  <c r="AS42" i="52"/>
  <c r="K17" i="96"/>
  <c r="E27" i="95" s="1"/>
  <c r="G27" i="95" s="1"/>
  <c r="I17" i="96"/>
  <c r="E26" i="95" s="1"/>
  <c r="G26" i="95" s="1"/>
  <c r="AC13" i="45"/>
  <c r="AE13" i="45"/>
  <c r="Y14" i="31"/>
  <c r="AI14" i="31" s="1"/>
  <c r="M10" i="37"/>
  <c r="I35" i="37"/>
  <c r="M10" i="38"/>
  <c r="I35" i="38"/>
  <c r="AC37" i="33"/>
  <c r="AE37" i="33"/>
  <c r="AO38" i="31"/>
  <c r="Y16" i="43"/>
  <c r="AI16" i="43" s="1"/>
  <c r="BA42" i="42"/>
  <c r="AY42" i="42"/>
  <c r="AK42" i="41"/>
  <c r="AI42" i="41"/>
  <c r="AC13" i="41"/>
  <c r="AE13" i="41"/>
  <c r="AU8" i="44"/>
  <c r="AO8" i="44"/>
  <c r="AS8" i="44"/>
  <c r="AM36" i="45"/>
  <c r="S44" i="45"/>
  <c r="S36" i="31"/>
  <c r="BA42" i="36"/>
  <c r="AY42" i="36"/>
  <c r="K31" i="94"/>
  <c r="I36" i="22" s="1"/>
  <c r="M36" i="22" s="1"/>
  <c r="S36" i="22" s="1"/>
  <c r="S21" i="45"/>
  <c r="Q21" i="45"/>
  <c r="BA21" i="32"/>
  <c r="AK21" i="32"/>
  <c r="Q21" i="32"/>
  <c r="S21" i="32" s="1"/>
  <c r="AU21" i="32"/>
  <c r="AE21" i="32"/>
  <c r="AS13" i="35"/>
  <c r="AU13" i="35"/>
  <c r="AS13" i="33"/>
  <c r="AU13" i="33"/>
  <c r="AM34" i="30"/>
  <c r="AM8" i="30"/>
  <c r="AM23" i="30"/>
  <c r="AM24" i="30"/>
  <c r="AI23" i="30"/>
  <c r="BA25" i="45"/>
  <c r="AY25" i="45"/>
  <c r="AO16" i="39"/>
  <c r="AY16" i="39" s="1"/>
  <c r="AM16" i="39"/>
  <c r="AS16" i="39" s="1"/>
  <c r="Y36" i="30"/>
  <c r="W36" i="30"/>
  <c r="Q44" i="30"/>
  <c r="AI14" i="42"/>
  <c r="AK14" i="42"/>
  <c r="AM17" i="40"/>
  <c r="AS17" i="40" s="1"/>
  <c r="AS13" i="52"/>
  <c r="AC13" i="52"/>
  <c r="BG13" i="52"/>
  <c r="BC13" i="52"/>
  <c r="AM13" i="52"/>
  <c r="AQ13" i="52" s="1"/>
  <c r="CG13" i="52"/>
  <c r="BQ13" i="52"/>
  <c r="BW13" i="52" s="1"/>
  <c r="AI13" i="52"/>
  <c r="Q13" i="52"/>
  <c r="W13" i="52" s="1"/>
  <c r="BM13" i="52"/>
  <c r="AW13" i="52"/>
  <c r="CA13" i="52"/>
  <c r="CE13" i="52" s="1"/>
  <c r="K22" i="94"/>
  <c r="I46" i="34" s="1"/>
  <c r="M46" i="34" s="1"/>
  <c r="AM39" i="46"/>
  <c r="AS39" i="46" s="1"/>
  <c r="AI34" i="46"/>
  <c r="AS34" i="38"/>
  <c r="AO34" i="38"/>
  <c r="AY34" i="38" s="1"/>
  <c r="AM36" i="35"/>
  <c r="S44" i="35"/>
  <c r="AO36" i="35"/>
  <c r="AU23" i="33"/>
  <c r="AS23" i="33"/>
  <c r="AO23" i="33"/>
  <c r="CA97" i="52"/>
  <c r="CE97" i="52" s="1"/>
  <c r="AC97" i="52"/>
  <c r="BW97" i="52"/>
  <c r="BG97" i="52"/>
  <c r="Y97" i="52"/>
  <c r="BC97" i="52"/>
  <c r="AM97" i="52"/>
  <c r="AQ97" i="52" s="1"/>
  <c r="CG97" i="52"/>
  <c r="BQ97" i="52"/>
  <c r="AI97" i="52"/>
  <c r="Q97" i="52"/>
  <c r="W97" i="52" s="1"/>
  <c r="BM97" i="52"/>
  <c r="AW97" i="52"/>
  <c r="AI13" i="46"/>
  <c r="M15" i="23"/>
  <c r="AM37" i="43"/>
  <c r="AS37" i="43" s="1"/>
  <c r="AK37" i="37"/>
  <c r="AI37" i="37"/>
  <c r="AM38" i="37"/>
  <c r="AO38" i="37"/>
  <c r="AO38" i="32"/>
  <c r="AY38" i="32" s="1"/>
  <c r="AM38" i="32"/>
  <c r="AS38" i="32" s="1"/>
  <c r="AM9" i="43"/>
  <c r="AO39" i="35"/>
  <c r="AY39" i="35" s="1"/>
  <c r="AM39" i="35"/>
  <c r="AS39" i="35" s="1"/>
  <c r="K23" i="96"/>
  <c r="E75" i="95" s="1"/>
  <c r="G75" i="95" s="1"/>
  <c r="I23" i="96"/>
  <c r="E74" i="95" s="1"/>
  <c r="G74" i="95" s="1"/>
  <c r="Y35" i="54"/>
  <c r="Q35" i="54"/>
  <c r="W35" i="54" s="1"/>
  <c r="AC24" i="46"/>
  <c r="AE24" i="46"/>
  <c r="Y24" i="46"/>
  <c r="AK24" i="46" s="1"/>
  <c r="BA40" i="40"/>
  <c r="AY40" i="40"/>
  <c r="AS24" i="31"/>
  <c r="AO24" i="31"/>
  <c r="AY24" i="31" s="1"/>
  <c r="I21" i="51"/>
  <c r="M21" i="51" s="1"/>
  <c r="K70" i="96"/>
  <c r="I17" i="49" s="1"/>
  <c r="M17" i="49" s="1"/>
  <c r="Q17" i="49" s="1"/>
  <c r="W17" i="49" s="1"/>
  <c r="AC14" i="37"/>
  <c r="AE14" i="37"/>
  <c r="BA43" i="42"/>
  <c r="AY43" i="42"/>
  <c r="AM14" i="32"/>
  <c r="AS14" i="32" s="1"/>
  <c r="AO11" i="32"/>
  <c r="AY11" i="32" s="1"/>
  <c r="AM19" i="44"/>
  <c r="AS19" i="44" s="1"/>
  <c r="K12" i="94"/>
  <c r="I46" i="44" s="1"/>
  <c r="M46" i="44" s="1"/>
  <c r="W9" i="53"/>
  <c r="S36" i="40"/>
  <c r="AM16" i="40"/>
  <c r="AS16" i="40" s="1"/>
  <c r="AK37" i="41"/>
  <c r="AI37" i="41"/>
  <c r="AO26" i="34"/>
  <c r="AY26" i="34" s="1"/>
  <c r="AS26" i="34"/>
  <c r="Y39" i="41"/>
  <c r="AI39" i="41" s="1"/>
  <c r="AS41" i="52"/>
  <c r="Y19" i="39"/>
  <c r="AI19" i="39" s="1"/>
  <c r="W21" i="54"/>
  <c r="K27" i="94"/>
  <c r="I46" i="30" s="1"/>
  <c r="M46" i="30" s="1"/>
  <c r="AC13" i="42"/>
  <c r="AE13" i="42"/>
  <c r="AI38" i="33"/>
  <c r="AK38" i="33"/>
  <c r="AO38" i="44"/>
  <c r="AM38" i="44"/>
  <c r="BA12" i="44"/>
  <c r="AY12" i="44"/>
  <c r="Q44" i="42"/>
  <c r="Y36" i="42"/>
  <c r="W36" i="42"/>
  <c r="Y25" i="56"/>
  <c r="AC9" i="44"/>
  <c r="AE9" i="44"/>
  <c r="BK18" i="91"/>
  <c r="BW18" i="91" s="1"/>
  <c r="BK10" i="91"/>
  <c r="BW10" i="91" s="1"/>
  <c r="BK19" i="91"/>
  <c r="BW19" i="91" s="1"/>
  <c r="BK11" i="91"/>
  <c r="BW11" i="91" s="1"/>
  <c r="BK20" i="91"/>
  <c r="BW20" i="91" s="1"/>
  <c r="BK12" i="91"/>
  <c r="BW12" i="91" s="1"/>
  <c r="BK21" i="91"/>
  <c r="BW21" i="91" s="1"/>
  <c r="BK13" i="91"/>
  <c r="BW13" i="91" s="1"/>
  <c r="BK22" i="91"/>
  <c r="BW22" i="91" s="1"/>
  <c r="BK14" i="91"/>
  <c r="BW14" i="91" s="1"/>
  <c r="BK15" i="91"/>
  <c r="BK16" i="91"/>
  <c r="BW16" i="91" s="1"/>
  <c r="BK8" i="91"/>
  <c r="BK17" i="91"/>
  <c r="BW17" i="91" s="1"/>
  <c r="BK9" i="91"/>
  <c r="BW9" i="91" s="1"/>
  <c r="AC38" i="37"/>
  <c r="AE38" i="37"/>
  <c r="CG43" i="52"/>
  <c r="AI9" i="32"/>
  <c r="AU42" i="45"/>
  <c r="AS42" i="45"/>
  <c r="M9" i="95"/>
  <c r="K9" i="95"/>
  <c r="I44" i="53" s="1"/>
  <c r="I24" i="88"/>
  <c r="I25" i="88" s="1"/>
  <c r="BC24" i="88"/>
  <c r="BC25" i="88" s="1"/>
  <c r="AQ24" i="88"/>
  <c r="AQ25" i="88" s="1"/>
  <c r="AG24" i="88"/>
  <c r="AG25" i="88" s="1"/>
  <c r="W24" i="88"/>
  <c r="W25" i="88" s="1"/>
  <c r="S20" i="37"/>
  <c r="Q20" i="37"/>
  <c r="Q20" i="39"/>
  <c r="AS37" i="45"/>
  <c r="AU37" i="45"/>
  <c r="Y24" i="50"/>
  <c r="Q24" i="50"/>
  <c r="W24" i="50" s="1"/>
  <c r="AC14" i="39"/>
  <c r="AE14" i="39"/>
  <c r="AU22" i="34"/>
  <c r="AE22" i="34"/>
  <c r="Q22" i="34"/>
  <c r="BA22" i="34"/>
  <c r="AK22" i="34"/>
  <c r="S22" i="34"/>
  <c r="Q22" i="40"/>
  <c r="AU8" i="33"/>
  <c r="AO8" i="33"/>
  <c r="AS8" i="33"/>
  <c r="AS14" i="44"/>
  <c r="AU14" i="44"/>
  <c r="AC8" i="45"/>
  <c r="AE8" i="45"/>
  <c r="Y8" i="45"/>
  <c r="AC37" i="45"/>
  <c r="AE37" i="45"/>
  <c r="AC38" i="42"/>
  <c r="AE38" i="42"/>
  <c r="AI37" i="44"/>
  <c r="AK37" i="44"/>
  <c r="BA40" i="44"/>
  <c r="AY40" i="44"/>
  <c r="K9" i="96"/>
  <c r="E11" i="95" s="1"/>
  <c r="G11" i="95" s="1"/>
  <c r="I9" i="96"/>
  <c r="E10" i="95" s="1"/>
  <c r="G10" i="95" s="1"/>
  <c r="AC34" i="30"/>
  <c r="Y34" i="30"/>
  <c r="M10" i="41"/>
  <c r="I35" i="41"/>
  <c r="M10" i="30"/>
  <c r="I35" i="30"/>
  <c r="M10" i="34"/>
  <c r="I35" i="34"/>
  <c r="AK37" i="33"/>
  <c r="AI37" i="33"/>
  <c r="AC9" i="46"/>
  <c r="AE9" i="46"/>
  <c r="BI83" i="52"/>
  <c r="BG83" i="52"/>
  <c r="BM83" i="52" s="1"/>
  <c r="AK8" i="35"/>
  <c r="S44" i="43"/>
  <c r="AM36" i="43"/>
  <c r="BA40" i="33"/>
  <c r="AY40" i="33"/>
  <c r="AO13" i="46"/>
  <c r="AM13" i="46"/>
  <c r="AK42" i="36"/>
  <c r="AI42" i="36"/>
  <c r="BI82" i="52"/>
  <c r="BG82" i="52"/>
  <c r="BM82" i="52" s="1"/>
  <c r="Y13" i="41"/>
  <c r="AU24" i="44"/>
  <c r="AO24" i="44"/>
  <c r="AS24" i="44"/>
  <c r="Y37" i="31"/>
  <c r="AI37" i="31" s="1"/>
  <c r="M30" i="15"/>
  <c r="E36" i="10" s="1"/>
  <c r="S18" i="15"/>
  <c r="S30" i="15" s="1"/>
  <c r="E36" i="8" s="1"/>
  <c r="M23" i="94"/>
  <c r="K23" i="94"/>
  <c r="I46" i="33" s="1"/>
  <c r="M46" i="33" s="1"/>
  <c r="AO39" i="36"/>
  <c r="AY39" i="36" s="1"/>
  <c r="AO18" i="32"/>
  <c r="AY18" i="32" s="1"/>
  <c r="AO19" i="45"/>
  <c r="AY19" i="45" s="1"/>
  <c r="AM19" i="45"/>
  <c r="AS19" i="45" s="1"/>
  <c r="Q21" i="30"/>
  <c r="AU21" i="30"/>
  <c r="AE21" i="30"/>
  <c r="BA21" i="30"/>
  <c r="AK21" i="30"/>
  <c r="S21" i="30"/>
  <c r="Q21" i="46"/>
  <c r="AS37" i="44"/>
  <c r="AU37" i="44"/>
  <c r="AM17" i="41"/>
  <c r="AS17" i="41" s="1"/>
  <c r="Y17" i="35"/>
  <c r="AI17" i="35" s="1"/>
  <c r="AM18" i="41"/>
  <c r="AS18" i="41" s="1"/>
  <c r="AO18" i="41"/>
  <c r="AY18" i="41" s="1"/>
  <c r="S36" i="30"/>
  <c r="AO19" i="43"/>
  <c r="AY19" i="43" s="1"/>
  <c r="Q44" i="33"/>
  <c r="W36" i="33"/>
  <c r="AO13" i="39"/>
  <c r="AM13" i="39"/>
  <c r="K61" i="74"/>
  <c r="I11" i="50" s="1"/>
  <c r="Y17" i="36"/>
  <c r="AI17" i="36" s="1"/>
  <c r="M14" i="94"/>
  <c r="K14" i="94"/>
  <c r="I46" i="42" s="1"/>
  <c r="M46" i="42" s="1"/>
  <c r="Y39" i="36"/>
  <c r="AI39" i="36" s="1"/>
  <c r="Y18" i="32"/>
  <c r="AI18" i="32" s="1"/>
  <c r="Y63" i="50"/>
  <c r="Q63" i="50"/>
  <c r="W63" i="50" s="1"/>
  <c r="AC9" i="42"/>
  <c r="AE9" i="42"/>
  <c r="AO13" i="40"/>
  <c r="AM13" i="40"/>
  <c r="AI34" i="40"/>
  <c r="Q41" i="54"/>
  <c r="W41" i="54" s="1"/>
  <c r="Y41" i="54"/>
  <c r="AE8" i="46"/>
  <c r="Y8" i="46"/>
  <c r="AC8" i="46"/>
  <c r="AM38" i="45"/>
  <c r="AO38" i="45" s="1"/>
  <c r="AI34" i="45"/>
  <c r="AO34" i="31"/>
  <c r="AY34" i="31" s="1"/>
  <c r="AS34" i="31"/>
  <c r="I20" i="51"/>
  <c r="K69" i="96"/>
  <c r="I16" i="49" s="1"/>
  <c r="Y14" i="37"/>
  <c r="AO18" i="35"/>
  <c r="AY18" i="35" s="1"/>
  <c r="AU23" i="40"/>
  <c r="AS23" i="40"/>
  <c r="AO23" i="40"/>
  <c r="AS37" i="39"/>
  <c r="AU37" i="39"/>
  <c r="AM17" i="45"/>
  <c r="AS17" i="45" s="1"/>
  <c r="AM15" i="42"/>
  <c r="AS15" i="42" s="1"/>
  <c r="AC9" i="41"/>
  <c r="AE9" i="41"/>
  <c r="Y39" i="35"/>
  <c r="AI39" i="35" s="1"/>
  <c r="K73" i="95"/>
  <c r="I168" i="11" s="1"/>
  <c r="AO11" i="38"/>
  <c r="AY11" i="38" s="1"/>
  <c r="AM11" i="38"/>
  <c r="AS11" i="38" s="1"/>
  <c r="AS13" i="42"/>
  <c r="AU13" i="42"/>
  <c r="AO11" i="36"/>
  <c r="AY11" i="36" s="1"/>
  <c r="AY9" i="41"/>
  <c r="AM18" i="31"/>
  <c r="AS18" i="31" s="1"/>
  <c r="AM9" i="44"/>
  <c r="Y18" i="35"/>
  <c r="AI18" i="35" s="1"/>
  <c r="AS9" i="40"/>
  <c r="AU9" i="40"/>
  <c r="Y21" i="54"/>
  <c r="K19" i="94"/>
  <c r="I46" i="37" s="1"/>
  <c r="M46" i="37" s="1"/>
  <c r="Y13" i="42"/>
  <c r="AC38" i="33"/>
  <c r="AE38" i="33"/>
  <c r="Y39" i="43"/>
  <c r="AI39" i="43" s="1"/>
  <c r="Y17" i="32"/>
  <c r="AI17" i="32" s="1"/>
  <c r="AM37" i="46"/>
  <c r="AO37" i="46" s="1"/>
  <c r="Y15" i="35"/>
  <c r="AI15" i="35" s="1"/>
  <c r="Y9" i="44"/>
  <c r="CG52" i="52"/>
  <c r="BM19" i="91"/>
  <c r="BY19" i="91" s="1"/>
  <c r="BM11" i="91"/>
  <c r="BY11" i="91" s="1"/>
  <c r="BM20" i="91"/>
  <c r="BY20" i="91" s="1"/>
  <c r="BM12" i="91"/>
  <c r="BY12" i="91" s="1"/>
  <c r="BM21" i="91"/>
  <c r="BY21" i="91" s="1"/>
  <c r="BM13" i="91"/>
  <c r="BY13" i="91" s="1"/>
  <c r="BM22" i="91"/>
  <c r="BY22" i="91" s="1"/>
  <c r="BM14" i="91"/>
  <c r="BY14" i="91" s="1"/>
  <c r="BM15" i="91"/>
  <c r="BM16" i="91"/>
  <c r="BY16" i="91" s="1"/>
  <c r="BM8" i="91"/>
  <c r="BM17" i="91"/>
  <c r="BY17" i="91" s="1"/>
  <c r="BM9" i="91"/>
  <c r="BY9" i="91" s="1"/>
  <c r="BM18" i="91"/>
  <c r="BY18" i="91" s="1"/>
  <c r="BM10" i="91"/>
  <c r="BY10" i="91" s="1"/>
  <c r="AU24" i="41"/>
  <c r="AS24" i="41"/>
  <c r="AO24" i="41"/>
  <c r="Y9" i="31"/>
  <c r="AI9" i="31" s="1"/>
  <c r="AO42" i="45"/>
  <c r="M29" i="53"/>
  <c r="I41" i="53"/>
  <c r="I43" i="53"/>
  <c r="I18" i="96"/>
  <c r="E29" i="95" s="1"/>
  <c r="G29" i="95" s="1"/>
  <c r="AM14" i="39"/>
  <c r="AO14" i="39" s="1"/>
  <c r="Q20" i="33"/>
  <c r="S20" i="33" s="1"/>
  <c r="S20" i="35"/>
  <c r="Q20" i="35"/>
  <c r="AO37" i="45"/>
  <c r="Y23" i="54"/>
  <c r="BA22" i="31"/>
  <c r="AK22" i="31"/>
  <c r="Q22" i="31"/>
  <c r="AU22" i="31"/>
  <c r="AE22" i="31"/>
  <c r="BA22" i="36"/>
  <c r="AK22" i="36"/>
  <c r="S22" i="36"/>
  <c r="Q22" i="36"/>
  <c r="AU22" i="36"/>
  <c r="AE22" i="36"/>
  <c r="Y17" i="50"/>
  <c r="Y11" i="36"/>
  <c r="AI11" i="36" s="1"/>
  <c r="Y37" i="45"/>
  <c r="Y35" i="52"/>
  <c r="BC35" i="52"/>
  <c r="AM35" i="52"/>
  <c r="AQ35" i="52" s="1"/>
  <c r="BQ35" i="52"/>
  <c r="AI35" i="52"/>
  <c r="Q35" i="52"/>
  <c r="W35" i="52" s="1"/>
  <c r="AW35" i="52"/>
  <c r="CA35" i="52"/>
  <c r="CE35" i="52" s="1"/>
  <c r="AS35" i="52"/>
  <c r="AC35" i="52"/>
  <c r="BW35" i="52"/>
  <c r="BG35" i="52"/>
  <c r="BM35" i="52" s="1"/>
  <c r="E32" i="94"/>
  <c r="G32" i="94" s="1"/>
  <c r="AC24" i="30"/>
  <c r="Y24" i="30"/>
  <c r="AI24" i="30" s="1"/>
  <c r="M10" i="33"/>
  <c r="I35" i="33"/>
  <c r="M10" i="43"/>
  <c r="I35" i="43"/>
  <c r="M10" i="31"/>
  <c r="I35" i="31"/>
  <c r="Y9" i="46"/>
  <c r="AO16" i="43"/>
  <c r="AY16" i="43" s="1"/>
  <c r="AO11" i="43"/>
  <c r="AY11" i="43" s="1"/>
  <c r="BI81" i="52"/>
  <c r="BK81" i="52" s="1"/>
  <c r="BG81" i="52"/>
  <c r="BM81" i="52" s="1"/>
  <c r="AM14" i="43"/>
  <c r="AS14" i="43" s="1"/>
  <c r="AU34" i="44"/>
  <c r="AO34" i="44"/>
  <c r="AS34" i="44"/>
  <c r="Y37" i="36"/>
  <c r="AI37" i="36" s="1"/>
  <c r="AO11" i="46"/>
  <c r="AY11" i="46" s="1"/>
  <c r="AO11" i="39"/>
  <c r="AY11" i="39" s="1"/>
  <c r="Y17" i="43"/>
  <c r="AI17" i="43" s="1"/>
  <c r="M15" i="94"/>
  <c r="K15" i="94"/>
  <c r="I46" i="41" s="1"/>
  <c r="M46" i="41" s="1"/>
  <c r="BA21" i="43"/>
  <c r="AK21" i="43"/>
  <c r="S21" i="43"/>
  <c r="Q21" i="43"/>
  <c r="AU21" i="43"/>
  <c r="AE21" i="43"/>
  <c r="S21" i="42"/>
  <c r="Q21" i="42"/>
  <c r="Y18" i="45"/>
  <c r="AI18" i="45" s="1"/>
  <c r="AO37" i="44"/>
  <c r="AI34" i="30"/>
  <c r="Y39" i="39"/>
  <c r="AI39" i="39" s="1"/>
  <c r="CE82" i="52"/>
  <c r="BG95" i="52"/>
  <c r="BC95" i="52"/>
  <c r="AM95" i="52"/>
  <c r="AQ95" i="52" s="1"/>
  <c r="CG95" i="52"/>
  <c r="BQ95" i="52"/>
  <c r="BW95" i="52" s="1"/>
  <c r="Q95" i="52"/>
  <c r="W95" i="52" s="1"/>
  <c r="BM95" i="52"/>
  <c r="AW95" i="52"/>
  <c r="CA95" i="52"/>
  <c r="CE95" i="52" s="1"/>
  <c r="AS95" i="52"/>
  <c r="AC95" i="52"/>
  <c r="AI95" i="52" s="1"/>
  <c r="AC9" i="34"/>
  <c r="Q47" i="54"/>
  <c r="W47" i="54" s="1"/>
  <c r="Y11" i="42"/>
  <c r="AI11" i="42" s="1"/>
  <c r="BA27" i="35"/>
  <c r="AY27" i="35"/>
  <c r="Y11" i="41"/>
  <c r="AI11" i="41" s="1"/>
  <c r="Y11" i="39"/>
  <c r="AI11" i="39" s="1"/>
  <c r="AI8" i="46"/>
  <c r="AO13" i="31"/>
  <c r="AY13" i="31" s="1"/>
  <c r="AS13" i="45"/>
  <c r="AU13" i="45"/>
  <c r="AO15" i="38"/>
  <c r="AY15" i="38" s="1"/>
  <c r="AO19" i="38"/>
  <c r="AY19" i="38" s="1"/>
  <c r="AS14" i="37"/>
  <c r="AU14" i="37"/>
  <c r="Y9" i="42"/>
  <c r="Y18" i="41"/>
  <c r="AI18" i="41" s="1"/>
  <c r="AM39" i="38"/>
  <c r="AS39" i="38" s="1"/>
  <c r="M18" i="26"/>
  <c r="M43" i="26" s="1"/>
  <c r="I43" i="26"/>
  <c r="E30" i="12" s="1"/>
  <c r="E37" i="12" s="1"/>
  <c r="E40" i="12" s="1"/>
  <c r="BA40" i="42"/>
  <c r="AY40" i="42"/>
  <c r="Y15" i="36"/>
  <c r="AI15" i="36" s="1"/>
  <c r="Y15" i="33"/>
  <c r="AI15" i="33" s="1"/>
  <c r="AM9" i="32"/>
  <c r="AO9" i="32"/>
  <c r="AO14" i="38"/>
  <c r="AY14" i="38" s="1"/>
  <c r="W83" i="52"/>
  <c r="K26" i="96"/>
  <c r="E82" i="95" s="1"/>
  <c r="G82" i="95" s="1"/>
  <c r="I26" i="96"/>
  <c r="E81" i="95" s="1"/>
  <c r="G81" i="95" s="1"/>
  <c r="Y38" i="39"/>
  <c r="AI38" i="39" s="1"/>
  <c r="AI26" i="45"/>
  <c r="AU23" i="35"/>
  <c r="AO23" i="35"/>
  <c r="AS23" i="35"/>
  <c r="AO37" i="41"/>
  <c r="AM37" i="41"/>
  <c r="W10" i="51"/>
  <c r="AU34" i="40"/>
  <c r="AO34" i="40"/>
  <c r="AS34" i="40"/>
  <c r="BA37" i="39"/>
  <c r="AY37" i="39"/>
  <c r="BA13" i="42"/>
  <c r="AY13" i="42"/>
  <c r="AM39" i="30"/>
  <c r="AS39" i="30" s="1"/>
  <c r="AC96" i="52"/>
  <c r="BG96" i="52"/>
  <c r="AM96" i="52"/>
  <c r="AQ96" i="52" s="1"/>
  <c r="CG96" i="52"/>
  <c r="BQ96" i="52"/>
  <c r="BW96" i="52" s="1"/>
  <c r="AI96" i="52"/>
  <c r="Q96" i="52"/>
  <c r="W96" i="52" s="1"/>
  <c r="BM96" i="52"/>
  <c r="AW96" i="52"/>
  <c r="BC96" i="52" s="1"/>
  <c r="CA96" i="52"/>
  <c r="CE96" i="52" s="1"/>
  <c r="Q44" i="37"/>
  <c r="W36" i="37"/>
  <c r="Y36" i="37" s="1"/>
  <c r="Y11" i="34"/>
  <c r="AI11" i="34" s="1"/>
  <c r="K19" i="73"/>
  <c r="I47" i="23" s="1"/>
  <c r="M47" i="23" s="1"/>
  <c r="S47" i="23" s="1"/>
  <c r="I19" i="73"/>
  <c r="I47" i="25" s="1"/>
  <c r="M47" i="25" s="1"/>
  <c r="S47" i="25" s="1"/>
  <c r="AC37" i="39"/>
  <c r="AE37" i="39"/>
  <c r="AO16" i="46"/>
  <c r="AY16" i="46" s="1"/>
  <c r="AO9" i="40"/>
  <c r="AO18" i="36"/>
  <c r="AY18" i="36" s="1"/>
  <c r="AM18" i="36"/>
  <c r="AS18" i="36" s="1"/>
  <c r="M11" i="94"/>
  <c r="K11" i="94"/>
  <c r="I46" i="45" s="1"/>
  <c r="M46" i="45" s="1"/>
  <c r="AQ24" i="90"/>
  <c r="AQ25" i="90" s="1"/>
  <c r="W24" i="90"/>
  <c r="W25" i="90" s="1"/>
  <c r="I24" i="90"/>
  <c r="I25" i="90" s="1"/>
  <c r="BC24" i="90"/>
  <c r="BC25" i="90" s="1"/>
  <c r="AG24" i="90"/>
  <c r="AG25" i="90" s="1"/>
  <c r="AY14" i="33"/>
  <c r="BA14" i="33"/>
  <c r="S36" i="42"/>
  <c r="BO20" i="91"/>
  <c r="CA20" i="91" s="1"/>
  <c r="BO12" i="91"/>
  <c r="CA12" i="91" s="1"/>
  <c r="BO21" i="91"/>
  <c r="CA21" i="91" s="1"/>
  <c r="BO13" i="91"/>
  <c r="CA13" i="91" s="1"/>
  <c r="BO22" i="91"/>
  <c r="CA22" i="91" s="1"/>
  <c r="BO14" i="91"/>
  <c r="CA14" i="91" s="1"/>
  <c r="BO15" i="91"/>
  <c r="BO16" i="91"/>
  <c r="CA16" i="91" s="1"/>
  <c r="BO8" i="91"/>
  <c r="BO17" i="91"/>
  <c r="CA17" i="91" s="1"/>
  <c r="BO9" i="91"/>
  <c r="CA9" i="91" s="1"/>
  <c r="BO18" i="91"/>
  <c r="CA18" i="91" s="1"/>
  <c r="BO10" i="91"/>
  <c r="CA10" i="91" s="1"/>
  <c r="BO19" i="91"/>
  <c r="CA19" i="91" s="1"/>
  <c r="BO11" i="91"/>
  <c r="CA11" i="91" s="1"/>
  <c r="AI8" i="35"/>
  <c r="AU34" i="41"/>
  <c r="AO34" i="41"/>
  <c r="AS34" i="41"/>
  <c r="CG45" i="52"/>
  <c r="AC9" i="40"/>
  <c r="AE9" i="40"/>
  <c r="I11" i="96"/>
  <c r="E14" i="95" s="1"/>
  <c r="G14" i="95" s="1"/>
  <c r="AU20" i="30"/>
  <c r="AE20" i="30"/>
  <c r="BA20" i="30"/>
  <c r="AK20" i="30"/>
  <c r="Q20" i="30"/>
  <c r="AC38" i="52"/>
  <c r="AI38" i="52" s="1"/>
  <c r="AM38" i="52"/>
  <c r="AS38" i="52" s="1"/>
  <c r="Q38" i="52"/>
  <c r="Y38" i="52" s="1"/>
  <c r="CA38" i="52"/>
  <c r="CG38" i="52"/>
  <c r="BG38" i="52"/>
  <c r="BM38" i="52" s="1"/>
  <c r="BW38" i="52"/>
  <c r="AW38" i="52"/>
  <c r="BA38" i="52" s="1"/>
  <c r="BQ38" i="52"/>
  <c r="AK37" i="46"/>
  <c r="AI37" i="46"/>
  <c r="Q22" i="45"/>
  <c r="S22" i="45" s="1"/>
  <c r="BA22" i="32"/>
  <c r="AK22" i="32"/>
  <c r="Q22" i="32"/>
  <c r="AU22" i="32"/>
  <c r="AE22" i="32"/>
  <c r="AY13" i="35"/>
  <c r="AM26" i="45"/>
  <c r="Q23" i="50"/>
  <c r="W23" i="50" s="1"/>
  <c r="K24" i="94"/>
  <c r="I46" i="32" s="1"/>
  <c r="M46" i="32" s="1"/>
  <c r="AC8" i="30"/>
  <c r="Y8" i="30"/>
  <c r="M10" i="46"/>
  <c r="I35" i="46"/>
  <c r="M10" i="35"/>
  <c r="I35" i="35"/>
  <c r="AC38" i="44"/>
  <c r="AE38" i="44"/>
  <c r="AS9" i="36"/>
  <c r="AY38" i="45" l="1"/>
  <c r="BA38" i="45"/>
  <c r="Y44" i="37"/>
  <c r="AI36" i="37"/>
  <c r="AI44" i="37" s="1"/>
  <c r="Y17" i="7" s="1"/>
  <c r="AK36" i="37"/>
  <c r="AM20" i="33"/>
  <c r="AO20" i="33" s="1"/>
  <c r="BA14" i="39"/>
  <c r="AY14" i="39"/>
  <c r="AY38" i="33"/>
  <c r="BA38" i="33"/>
  <c r="Y44" i="35"/>
  <c r="AI36" i="35"/>
  <c r="AK36" i="35"/>
  <c r="AM20" i="42"/>
  <c r="AO20" i="42" s="1"/>
  <c r="BA9" i="35"/>
  <c r="AY9" i="35"/>
  <c r="AY9" i="42"/>
  <c r="BA9" i="42"/>
  <c r="AY14" i="35"/>
  <c r="BA14" i="35"/>
  <c r="AM22" i="45"/>
  <c r="AO22" i="45" s="1"/>
  <c r="AY37" i="46"/>
  <c r="BA37" i="46"/>
  <c r="AM20" i="44"/>
  <c r="Y44" i="34"/>
  <c r="AI36" i="34"/>
  <c r="AI44" i="34" s="1"/>
  <c r="Y20" i="7" s="1"/>
  <c r="AM21" i="41"/>
  <c r="AO21" i="41" s="1"/>
  <c r="Y44" i="45"/>
  <c r="AI36" i="45"/>
  <c r="AK36" i="45"/>
  <c r="Y44" i="31"/>
  <c r="AI36" i="31"/>
  <c r="AI44" i="31" s="1"/>
  <c r="Y25" i="7" s="1"/>
  <c r="AO22" i="37"/>
  <c r="AM22" i="37"/>
  <c r="Y44" i="32"/>
  <c r="AI36" i="32"/>
  <c r="AI44" i="32" s="1"/>
  <c r="Y24" i="7" s="1"/>
  <c r="AO22" i="43"/>
  <c r="AY22" i="43" s="1"/>
  <c r="AM22" i="43"/>
  <c r="AS22" i="43" s="1"/>
  <c r="AM21" i="32"/>
  <c r="AS21" i="32" s="1"/>
  <c r="AM46" i="39"/>
  <c r="AS46" i="39" s="1"/>
  <c r="AM21" i="38"/>
  <c r="AS21" i="38" s="1"/>
  <c r="AS26" i="45"/>
  <c r="AU26" i="45"/>
  <c r="AO26" i="45"/>
  <c r="BQ19" i="90"/>
  <c r="CC19" i="90" s="1"/>
  <c r="BQ21" i="90"/>
  <c r="CC21" i="90" s="1"/>
  <c r="BQ11" i="90"/>
  <c r="CC11" i="90" s="1"/>
  <c r="BQ12" i="90"/>
  <c r="CC12" i="90" s="1"/>
  <c r="BQ13" i="90"/>
  <c r="CC13" i="90" s="1"/>
  <c r="BQ14" i="90"/>
  <c r="CC14" i="90" s="1"/>
  <c r="BQ15" i="90"/>
  <c r="CC15" i="90" s="1"/>
  <c r="BQ20" i="90"/>
  <c r="CC20" i="90" s="1"/>
  <c r="BQ16" i="90"/>
  <c r="CC16" i="90" s="1"/>
  <c r="BQ8" i="90"/>
  <c r="BQ22" i="90"/>
  <c r="CC22" i="90" s="1"/>
  <c r="BQ17" i="90"/>
  <c r="CC17" i="90" s="1"/>
  <c r="BQ9" i="90"/>
  <c r="CC9" i="90" s="1"/>
  <c r="BQ18" i="90"/>
  <c r="CC18" i="90" s="1"/>
  <c r="BQ10" i="90"/>
  <c r="CC10" i="90" s="1"/>
  <c r="AY9" i="40"/>
  <c r="BA9" i="40"/>
  <c r="AS37" i="41"/>
  <c r="AU37" i="41"/>
  <c r="K81" i="95"/>
  <c r="I56" i="55" s="1"/>
  <c r="M56" i="55" s="1"/>
  <c r="AK9" i="42"/>
  <c r="AI9" i="42"/>
  <c r="S46" i="41"/>
  <c r="Q46" i="41"/>
  <c r="K32" i="94"/>
  <c r="I37" i="24" s="1"/>
  <c r="M37" i="24" s="1"/>
  <c r="S37" i="24" s="1"/>
  <c r="BM23" i="91"/>
  <c r="AK13" i="42"/>
  <c r="AI13" i="42"/>
  <c r="M73" i="95"/>
  <c r="AK14" i="37"/>
  <c r="AI14" i="37"/>
  <c r="AS13" i="40"/>
  <c r="AU13" i="40"/>
  <c r="AS13" i="39"/>
  <c r="AU13" i="39"/>
  <c r="Q46" i="33"/>
  <c r="S46" i="33"/>
  <c r="AK13" i="41"/>
  <c r="AI13" i="41"/>
  <c r="BK83" i="52"/>
  <c r="BA10" i="30"/>
  <c r="AK10" i="30"/>
  <c r="S10" i="30"/>
  <c r="Q10" i="30"/>
  <c r="AU10" i="30"/>
  <c r="AE10" i="30"/>
  <c r="M35" i="30"/>
  <c r="BK15" i="88"/>
  <c r="BK16" i="88"/>
  <c r="BW16" i="88" s="1"/>
  <c r="BK8" i="88"/>
  <c r="BK17" i="88"/>
  <c r="BW17" i="88" s="1"/>
  <c r="BK9" i="88"/>
  <c r="BW9" i="88" s="1"/>
  <c r="BK18" i="88"/>
  <c r="BW18" i="88" s="1"/>
  <c r="BK10" i="88"/>
  <c r="BW10" i="88" s="1"/>
  <c r="BK19" i="88"/>
  <c r="BW19" i="88" s="1"/>
  <c r="BK11" i="88"/>
  <c r="BW11" i="88" s="1"/>
  <c r="BK20" i="88"/>
  <c r="BW20" i="88" s="1"/>
  <c r="BK12" i="88"/>
  <c r="BW12" i="88" s="1"/>
  <c r="BK21" i="88"/>
  <c r="BW21" i="88" s="1"/>
  <c r="BK13" i="88"/>
  <c r="BW13" i="88" s="1"/>
  <c r="BK22" i="88"/>
  <c r="BW22" i="88" s="1"/>
  <c r="BK14" i="88"/>
  <c r="BW14" i="88" s="1"/>
  <c r="W44" i="42"/>
  <c r="AC36" i="42"/>
  <c r="AC44" i="42" s="1"/>
  <c r="U12" i="7" s="1"/>
  <c r="AE36" i="42"/>
  <c r="AO16" i="40"/>
  <c r="AY16" i="40" s="1"/>
  <c r="AS38" i="37"/>
  <c r="AU38" i="37"/>
  <c r="AO39" i="46"/>
  <c r="AY39" i="46" s="1"/>
  <c r="AO34" i="30"/>
  <c r="AY34" i="30" s="1"/>
  <c r="AS34" i="30"/>
  <c r="AM44" i="45"/>
  <c r="AS36" i="45"/>
  <c r="AU36" i="45"/>
  <c r="AK10" i="38"/>
  <c r="Q10" i="38"/>
  <c r="S10" i="38" s="1"/>
  <c r="BA10" i="38"/>
  <c r="AE10" i="38"/>
  <c r="AU10" i="38"/>
  <c r="M35" i="38"/>
  <c r="W20" i="43"/>
  <c r="AC20" i="43" s="1"/>
  <c r="BS15" i="91"/>
  <c r="BS19" i="91"/>
  <c r="BU19" i="91"/>
  <c r="BA37" i="42"/>
  <c r="AY37" i="42"/>
  <c r="M26" i="54"/>
  <c r="BA8" i="46"/>
  <c r="AY8" i="46"/>
  <c r="AY8" i="38"/>
  <c r="K16" i="95"/>
  <c r="I46" i="55" s="1"/>
  <c r="M46" i="55" s="1"/>
  <c r="BG98" i="52"/>
  <c r="E16" i="10" s="1"/>
  <c r="K46" i="74"/>
  <c r="I49" i="54" s="1"/>
  <c r="M49" i="54" s="1"/>
  <c r="Q46" i="35"/>
  <c r="AI50" i="56"/>
  <c r="AC50" i="56"/>
  <c r="AM50" i="56"/>
  <c r="AS50" i="56" s="1"/>
  <c r="Q50" i="56"/>
  <c r="W50" i="56" s="1"/>
  <c r="AO15" i="37"/>
  <c r="AY15" i="37" s="1"/>
  <c r="W22" i="35"/>
  <c r="W44" i="39"/>
  <c r="AC36" i="39"/>
  <c r="AC44" i="39" s="1"/>
  <c r="U15" i="7" s="1"/>
  <c r="AE36" i="39"/>
  <c r="Q46" i="38"/>
  <c r="AU46" i="38"/>
  <c r="AE46" i="38"/>
  <c r="BA46" i="38"/>
  <c r="AK46" i="38"/>
  <c r="M78" i="95"/>
  <c r="K45" i="74"/>
  <c r="I48" i="54" s="1"/>
  <c r="M48" i="54" s="1"/>
  <c r="BA26" i="41"/>
  <c r="AY26" i="41"/>
  <c r="AI14" i="35"/>
  <c r="AK14" i="35"/>
  <c r="W21" i="35"/>
  <c r="W44" i="36"/>
  <c r="AC36" i="36"/>
  <c r="AC44" i="36" s="1"/>
  <c r="U18" i="7" s="1"/>
  <c r="BQ15" i="92"/>
  <c r="CC15" i="92" s="1"/>
  <c r="BI15" i="3" s="1"/>
  <c r="G660" i="1" s="1"/>
  <c r="BQ16" i="92"/>
  <c r="CC16" i="92" s="1"/>
  <c r="BI16" i="3" s="1"/>
  <c r="G689" i="1" s="1"/>
  <c r="BQ8" i="92"/>
  <c r="BQ17" i="92"/>
  <c r="CC17" i="92" s="1"/>
  <c r="BI17" i="3" s="1"/>
  <c r="G718" i="1" s="1"/>
  <c r="BQ9" i="92"/>
  <c r="CC9" i="92" s="1"/>
  <c r="BI9" i="3" s="1"/>
  <c r="G486" i="1" s="1"/>
  <c r="BQ18" i="92"/>
  <c r="CC18" i="92" s="1"/>
  <c r="BI18" i="3" s="1"/>
  <c r="G747" i="1" s="1"/>
  <c r="BQ10" i="92"/>
  <c r="CC10" i="92" s="1"/>
  <c r="BI10" i="3" s="1"/>
  <c r="G515" i="1" s="1"/>
  <c r="BQ19" i="92"/>
  <c r="CC19" i="92" s="1"/>
  <c r="BI19" i="3" s="1"/>
  <c r="G776" i="1" s="1"/>
  <c r="BQ11" i="92"/>
  <c r="CC11" i="92" s="1"/>
  <c r="BI11" i="3" s="1"/>
  <c r="G544" i="1" s="1"/>
  <c r="BQ20" i="92"/>
  <c r="CC20" i="92" s="1"/>
  <c r="BI20" i="3" s="1"/>
  <c r="G805" i="1" s="1"/>
  <c r="BQ12" i="92"/>
  <c r="CC12" i="92" s="1"/>
  <c r="BI12" i="3" s="1"/>
  <c r="G573" i="1" s="1"/>
  <c r="BQ21" i="92"/>
  <c r="CC21" i="92" s="1"/>
  <c r="BI21" i="3" s="1"/>
  <c r="G834" i="1" s="1"/>
  <c r="BQ13" i="92"/>
  <c r="CC13" i="92" s="1"/>
  <c r="BI13" i="3" s="1"/>
  <c r="G602" i="1" s="1"/>
  <c r="BQ22" i="92"/>
  <c r="CC22" i="92" s="1"/>
  <c r="BI24" i="3" s="1"/>
  <c r="G921" i="1" s="1"/>
  <c r="BQ14" i="92"/>
  <c r="CC14" i="92" s="1"/>
  <c r="BI14" i="3" s="1"/>
  <c r="G631" i="1" s="1"/>
  <c r="AI24" i="45"/>
  <c r="AO11" i="37"/>
  <c r="AY11" i="37" s="1"/>
  <c r="AO19" i="33"/>
  <c r="AY19" i="33" s="1"/>
  <c r="AC40" i="97"/>
  <c r="E55" i="95" s="1"/>
  <c r="G55" i="95" s="1"/>
  <c r="AC27" i="97"/>
  <c r="E42" i="95" s="1"/>
  <c r="G42" i="95" s="1"/>
  <c r="AC21" i="97"/>
  <c r="E36" i="95" s="1"/>
  <c r="G36" i="95" s="1"/>
  <c r="AC46" i="97"/>
  <c r="E62" i="95" s="1"/>
  <c r="G62" i="95" s="1"/>
  <c r="AA44" i="55"/>
  <c r="Q44" i="55"/>
  <c r="W44" i="55" s="1"/>
  <c r="AI44" i="55"/>
  <c r="Y22" i="41"/>
  <c r="W22" i="41"/>
  <c r="M34" i="94"/>
  <c r="BA8" i="41"/>
  <c r="AY8" i="41"/>
  <c r="BS14" i="89"/>
  <c r="BU14" i="89"/>
  <c r="BS18" i="89"/>
  <c r="BU18" i="89"/>
  <c r="M79" i="95"/>
  <c r="K79" i="95"/>
  <c r="I55" i="55" s="1"/>
  <c r="M55" i="55" s="1"/>
  <c r="AO9" i="38"/>
  <c r="AY9" i="38" s="1"/>
  <c r="BA37" i="41"/>
  <c r="AY37" i="41"/>
  <c r="AU10" i="31"/>
  <c r="AE10" i="31"/>
  <c r="BA10" i="31"/>
  <c r="AK10" i="31"/>
  <c r="S10" i="31"/>
  <c r="Q10" i="31"/>
  <c r="M35" i="31"/>
  <c r="AS14" i="39"/>
  <c r="AU14" i="39"/>
  <c r="BA24" i="41"/>
  <c r="AY24" i="41"/>
  <c r="BA46" i="37"/>
  <c r="AK46" i="37"/>
  <c r="S46" i="37"/>
  <c r="Q46" i="37"/>
  <c r="AU46" i="37"/>
  <c r="AE46" i="37"/>
  <c r="AS9" i="44"/>
  <c r="AU9" i="44"/>
  <c r="M16" i="49"/>
  <c r="I18" i="49"/>
  <c r="I20" i="49"/>
  <c r="BA13" i="40"/>
  <c r="AY13" i="40"/>
  <c r="BA13" i="39"/>
  <c r="AY13" i="39"/>
  <c r="Y20" i="39"/>
  <c r="W20" i="39"/>
  <c r="BM16" i="88"/>
  <c r="BY16" i="88" s="1"/>
  <c r="BM8" i="88"/>
  <c r="BM17" i="88"/>
  <c r="BY17" i="88" s="1"/>
  <c r="BM9" i="88"/>
  <c r="BY9" i="88" s="1"/>
  <c r="BM18" i="88"/>
  <c r="BY18" i="88" s="1"/>
  <c r="BM10" i="88"/>
  <c r="BY10" i="88" s="1"/>
  <c r="BM19" i="88"/>
  <c r="BY19" i="88" s="1"/>
  <c r="BM11" i="88"/>
  <c r="BY11" i="88" s="1"/>
  <c r="BM20" i="88"/>
  <c r="BY20" i="88" s="1"/>
  <c r="BM12" i="88"/>
  <c r="BY12" i="88" s="1"/>
  <c r="BM21" i="88"/>
  <c r="BY21" i="88" s="1"/>
  <c r="BM13" i="88"/>
  <c r="BY13" i="88" s="1"/>
  <c r="BM22" i="88"/>
  <c r="BY22" i="88" s="1"/>
  <c r="BM14" i="88"/>
  <c r="BY14" i="88" s="1"/>
  <c r="BM15" i="88"/>
  <c r="Y44" i="42"/>
  <c r="AI36" i="42"/>
  <c r="AK36" i="42"/>
  <c r="Q46" i="44"/>
  <c r="S46" i="44"/>
  <c r="AO44" i="35"/>
  <c r="AY36" i="35"/>
  <c r="BA36" i="35"/>
  <c r="AU46" i="34"/>
  <c r="AE46" i="34"/>
  <c r="BA46" i="34"/>
  <c r="AK46" i="34"/>
  <c r="S46" i="34"/>
  <c r="Q46" i="34"/>
  <c r="AM20" i="43"/>
  <c r="AS20" i="43" s="1"/>
  <c r="BS14" i="91"/>
  <c r="BU14" i="91"/>
  <c r="BS10" i="91"/>
  <c r="BU10" i="91"/>
  <c r="BQ23" i="89"/>
  <c r="CC8" i="89"/>
  <c r="K35" i="94"/>
  <c r="I52" i="27" s="1"/>
  <c r="M52" i="27" s="1"/>
  <c r="AK38" i="41"/>
  <c r="AI38" i="41"/>
  <c r="BA46" i="36"/>
  <c r="AK46" i="36"/>
  <c r="S46" i="36"/>
  <c r="Q46" i="36"/>
  <c r="AU46" i="36"/>
  <c r="AE46" i="36"/>
  <c r="W44" i="43"/>
  <c r="AC36" i="43"/>
  <c r="AC44" i="43" s="1"/>
  <c r="U11" i="7" s="1"/>
  <c r="Q10" i="44"/>
  <c r="M35" i="44"/>
  <c r="BA46" i="46"/>
  <c r="AK46" i="46"/>
  <c r="Q46" i="46"/>
  <c r="AU46" i="46"/>
  <c r="AE46" i="46"/>
  <c r="M17" i="95"/>
  <c r="K17" i="95"/>
  <c r="I48" i="53" s="1"/>
  <c r="M48" i="53" s="1"/>
  <c r="Q48" i="53" s="1"/>
  <c r="W48" i="53" s="1"/>
  <c r="BQ98" i="52"/>
  <c r="E20" i="10" s="1"/>
  <c r="Y50" i="54"/>
  <c r="Q50" i="54"/>
  <c r="W50" i="54" s="1"/>
  <c r="AU10" i="32"/>
  <c r="BA10" i="32"/>
  <c r="AK10" i="32"/>
  <c r="S10" i="32"/>
  <c r="Q10" i="32"/>
  <c r="AE10" i="32"/>
  <c r="M35" i="32"/>
  <c r="Y44" i="39"/>
  <c r="AI36" i="39"/>
  <c r="AI44" i="39" s="1"/>
  <c r="Y15" i="7" s="1"/>
  <c r="AK36" i="39"/>
  <c r="AY36" i="37"/>
  <c r="BA36" i="37"/>
  <c r="K98" i="52"/>
  <c r="M36" i="94"/>
  <c r="K36" i="94"/>
  <c r="I52" i="26" s="1"/>
  <c r="M52" i="26" s="1"/>
  <c r="AY8" i="31"/>
  <c r="AO16" i="41"/>
  <c r="AY16" i="41" s="1"/>
  <c r="AO39" i="31"/>
  <c r="AY39" i="31" s="1"/>
  <c r="AI14" i="46"/>
  <c r="AK14" i="46"/>
  <c r="AO21" i="35"/>
  <c r="AM21" i="35"/>
  <c r="W22" i="39"/>
  <c r="Y22" i="39" s="1"/>
  <c r="S46" i="31"/>
  <c r="Q46" i="31"/>
  <c r="Y44" i="36"/>
  <c r="AI36" i="36"/>
  <c r="AI44" i="36" s="1"/>
  <c r="Y18" i="7" s="1"/>
  <c r="BI19" i="92"/>
  <c r="BI11" i="92"/>
  <c r="BI20" i="92"/>
  <c r="BI12" i="92"/>
  <c r="BI21" i="92"/>
  <c r="BI13" i="92"/>
  <c r="BI22" i="92"/>
  <c r="BI14" i="92"/>
  <c r="BI15" i="92"/>
  <c r="BI16" i="92"/>
  <c r="BI8" i="92"/>
  <c r="BI17" i="92"/>
  <c r="BI9" i="92"/>
  <c r="BI18" i="92"/>
  <c r="BI10" i="92"/>
  <c r="BA24" i="46"/>
  <c r="AY24" i="46"/>
  <c r="K31" i="95"/>
  <c r="I25" i="51" s="1"/>
  <c r="AO39" i="37"/>
  <c r="AY39" i="37" s="1"/>
  <c r="AC48" i="97"/>
  <c r="E20" i="96" s="1"/>
  <c r="AC35" i="97"/>
  <c r="E50" i="95" s="1"/>
  <c r="G50" i="95" s="1"/>
  <c r="AC29" i="97"/>
  <c r="E44" i="95" s="1"/>
  <c r="G44" i="95" s="1"/>
  <c r="AC23" i="97"/>
  <c r="E38" i="95" s="1"/>
  <c r="G38" i="95" s="1"/>
  <c r="BS22" i="89"/>
  <c r="BU22" i="89"/>
  <c r="BS9" i="89"/>
  <c r="BU9" i="89"/>
  <c r="K80" i="95"/>
  <c r="I57" i="53" s="1"/>
  <c r="M57" i="53" s="1"/>
  <c r="Q57" i="53" s="1"/>
  <c r="W57" i="53" s="1"/>
  <c r="AS23" i="45"/>
  <c r="AU23" i="45"/>
  <c r="AO23" i="45"/>
  <c r="K20" i="95"/>
  <c r="I48" i="55" s="1"/>
  <c r="M48" i="55" s="1"/>
  <c r="K82" i="95"/>
  <c r="I58" i="53" s="1"/>
  <c r="M58" i="53" s="1"/>
  <c r="Q58" i="53" s="1"/>
  <c r="W58" i="53" s="1"/>
  <c r="BC38" i="52"/>
  <c r="BA34" i="41"/>
  <c r="AY34" i="41"/>
  <c r="BK20" i="90"/>
  <c r="BW20" i="90" s="1"/>
  <c r="BK22" i="90"/>
  <c r="BW22" i="90" s="1"/>
  <c r="BK16" i="90"/>
  <c r="BW16" i="90" s="1"/>
  <c r="BK8" i="90"/>
  <c r="BK17" i="90"/>
  <c r="BW17" i="90" s="1"/>
  <c r="BK9" i="90"/>
  <c r="BW9" i="90" s="1"/>
  <c r="BK18" i="90"/>
  <c r="BW18" i="90" s="1"/>
  <c r="BK10" i="90"/>
  <c r="BW10" i="90" s="1"/>
  <c r="BK11" i="90"/>
  <c r="BW11" i="90" s="1"/>
  <c r="BK12" i="90"/>
  <c r="BW12" i="90" s="1"/>
  <c r="BK19" i="90"/>
  <c r="BW19" i="90" s="1"/>
  <c r="BK13" i="90"/>
  <c r="BW13" i="90" s="1"/>
  <c r="BK21" i="90"/>
  <c r="BW21" i="90" s="1"/>
  <c r="BK14" i="90"/>
  <c r="BW14" i="90" s="1"/>
  <c r="BK15" i="90"/>
  <c r="AY37" i="44"/>
  <c r="BA37" i="44"/>
  <c r="AO14" i="43"/>
  <c r="AY14" i="43" s="1"/>
  <c r="W22" i="31"/>
  <c r="AC22" i="31" s="1"/>
  <c r="K29" i="95"/>
  <c r="I52" i="55" s="1"/>
  <c r="M52" i="55" s="1"/>
  <c r="M19" i="94"/>
  <c r="AO9" i="44"/>
  <c r="AO15" i="42"/>
  <c r="AY15" i="42" s="1"/>
  <c r="M20" i="51"/>
  <c r="I24" i="51"/>
  <c r="AK8" i="46"/>
  <c r="W44" i="33"/>
  <c r="AC36" i="33"/>
  <c r="AC44" i="33" s="1"/>
  <c r="U21" i="7" s="1"/>
  <c r="AE36" i="33"/>
  <c r="W21" i="46"/>
  <c r="Y21" i="46" s="1"/>
  <c r="AM44" i="43"/>
  <c r="AS36" i="43"/>
  <c r="AS44" i="43" s="1"/>
  <c r="AC11" i="7" s="1"/>
  <c r="S10" i="41"/>
  <c r="Q10" i="41"/>
  <c r="M35" i="41"/>
  <c r="W22" i="34"/>
  <c r="AC22" i="34" s="1"/>
  <c r="BO17" i="88"/>
  <c r="CA17" i="88" s="1"/>
  <c r="BO9" i="88"/>
  <c r="CA9" i="88" s="1"/>
  <c r="BO18" i="88"/>
  <c r="CA18" i="88" s="1"/>
  <c r="BO10" i="88"/>
  <c r="CA10" i="88" s="1"/>
  <c r="BO19" i="88"/>
  <c r="CA19" i="88" s="1"/>
  <c r="BO11" i="88"/>
  <c r="CA11" i="88" s="1"/>
  <c r="BO20" i="88"/>
  <c r="CA20" i="88" s="1"/>
  <c r="BO12" i="88"/>
  <c r="CA12" i="88" s="1"/>
  <c r="BO21" i="88"/>
  <c r="CA21" i="88" s="1"/>
  <c r="BO13" i="88"/>
  <c r="CA13" i="88" s="1"/>
  <c r="BO22" i="88"/>
  <c r="CA22" i="88" s="1"/>
  <c r="BO14" i="88"/>
  <c r="CA14" i="88" s="1"/>
  <c r="BO15" i="88"/>
  <c r="BO16" i="88"/>
  <c r="CA16" i="88" s="1"/>
  <c r="BO8" i="88"/>
  <c r="M12" i="94"/>
  <c r="M22" i="94"/>
  <c r="AO17" i="40"/>
  <c r="AY17" i="40" s="1"/>
  <c r="M31" i="94"/>
  <c r="BA8" i="44"/>
  <c r="AY8" i="44"/>
  <c r="Q10" i="37"/>
  <c r="S10" i="37" s="1"/>
  <c r="M35" i="37"/>
  <c r="AS36" i="52"/>
  <c r="W20" i="31"/>
  <c r="AC20" i="31" s="1"/>
  <c r="AY42" i="38"/>
  <c r="BA42" i="38"/>
  <c r="BS22" i="91"/>
  <c r="BU22" i="91"/>
  <c r="BS18" i="91"/>
  <c r="BU18" i="91"/>
  <c r="K29" i="96"/>
  <c r="AK14" i="45"/>
  <c r="AI14" i="45"/>
  <c r="M20" i="94"/>
  <c r="K9" i="73"/>
  <c r="I17" i="23" s="1"/>
  <c r="M33" i="94"/>
  <c r="K33" i="94"/>
  <c r="I37" i="22" s="1"/>
  <c r="M37" i="22" s="1"/>
  <c r="S37" i="22" s="1"/>
  <c r="Y21" i="36"/>
  <c r="AI21" i="36" s="1"/>
  <c r="W21" i="36"/>
  <c r="AC21" i="36" s="1"/>
  <c r="Y36" i="43"/>
  <c r="AO20" i="32"/>
  <c r="AY20" i="32" s="1"/>
  <c r="AM20" i="32"/>
  <c r="AS20" i="32" s="1"/>
  <c r="W20" i="45"/>
  <c r="Y20" i="45" s="1"/>
  <c r="M10" i="94"/>
  <c r="AM44" i="46"/>
  <c r="AS36" i="46"/>
  <c r="AU36" i="46"/>
  <c r="AC98" i="52"/>
  <c r="E11" i="10" s="1"/>
  <c r="AS9" i="46"/>
  <c r="AU9" i="46"/>
  <c r="K20" i="73"/>
  <c r="I50" i="23" s="1"/>
  <c r="M50" i="23" s="1"/>
  <c r="S50" i="23" s="1"/>
  <c r="AO17" i="46"/>
  <c r="AY17" i="46" s="1"/>
  <c r="W21" i="40"/>
  <c r="K24" i="95"/>
  <c r="I50" i="55" s="1"/>
  <c r="M50" i="55" s="1"/>
  <c r="BK85" i="52"/>
  <c r="AK38" i="35"/>
  <c r="AI38" i="35"/>
  <c r="AM44" i="37"/>
  <c r="AS36" i="37"/>
  <c r="AS44" i="37" s="1"/>
  <c r="AC17" i="7" s="1"/>
  <c r="AU36" i="37"/>
  <c r="S44" i="32"/>
  <c r="AM36" i="32"/>
  <c r="AO36" i="32" s="1"/>
  <c r="W44" i="38"/>
  <c r="AC36" i="38"/>
  <c r="AC44" i="38" s="1"/>
  <c r="U16" i="7" s="1"/>
  <c r="AS9" i="35"/>
  <c r="AU9" i="35"/>
  <c r="Y21" i="44"/>
  <c r="W21" i="44"/>
  <c r="W44" i="31"/>
  <c r="AC36" i="31"/>
  <c r="AC44" i="31" s="1"/>
  <c r="U25" i="7" s="1"/>
  <c r="AM22" i="39"/>
  <c r="AO22" i="39" s="1"/>
  <c r="BA8" i="40"/>
  <c r="AY8" i="40"/>
  <c r="BK20" i="92"/>
  <c r="BW20" i="92" s="1"/>
  <c r="BC20" i="3" s="1"/>
  <c r="G802" i="1" s="1"/>
  <c r="BK12" i="92"/>
  <c r="BW12" i="92" s="1"/>
  <c r="BC12" i="3" s="1"/>
  <c r="G570" i="1" s="1"/>
  <c r="BK21" i="92"/>
  <c r="BW21" i="92" s="1"/>
  <c r="BC21" i="3" s="1"/>
  <c r="G831" i="1" s="1"/>
  <c r="BK13" i="92"/>
  <c r="BW13" i="92" s="1"/>
  <c r="BC13" i="3" s="1"/>
  <c r="G599" i="1" s="1"/>
  <c r="BK22" i="92"/>
  <c r="BW22" i="92" s="1"/>
  <c r="BC24" i="3" s="1"/>
  <c r="G918" i="1" s="1"/>
  <c r="BK14" i="92"/>
  <c r="BW14" i="92" s="1"/>
  <c r="BC14" i="3" s="1"/>
  <c r="G628" i="1" s="1"/>
  <c r="BK15" i="92"/>
  <c r="BK16" i="92"/>
  <c r="BW16" i="92" s="1"/>
  <c r="BC16" i="3" s="1"/>
  <c r="G686" i="1" s="1"/>
  <c r="BK8" i="92"/>
  <c r="BK17" i="92"/>
  <c r="BW17" i="92" s="1"/>
  <c r="BC17" i="3" s="1"/>
  <c r="G715" i="1" s="1"/>
  <c r="BK9" i="92"/>
  <c r="BW9" i="92" s="1"/>
  <c r="BC9" i="3" s="1"/>
  <c r="G483" i="1" s="1"/>
  <c r="BK18" i="92"/>
  <c r="BW18" i="92" s="1"/>
  <c r="BC18" i="3" s="1"/>
  <c r="G744" i="1" s="1"/>
  <c r="BK10" i="92"/>
  <c r="BW10" i="92" s="1"/>
  <c r="BC10" i="3" s="1"/>
  <c r="G512" i="1" s="1"/>
  <c r="BK19" i="92"/>
  <c r="BW19" i="92" s="1"/>
  <c r="BC19" i="3" s="1"/>
  <c r="G773" i="1" s="1"/>
  <c r="BK11" i="92"/>
  <c r="BW11" i="92" s="1"/>
  <c r="BC11" i="3" s="1"/>
  <c r="G541" i="1" s="1"/>
  <c r="K32" i="95"/>
  <c r="I21" i="49" s="1"/>
  <c r="M32" i="95"/>
  <c r="W21" i="37"/>
  <c r="Y21" i="37"/>
  <c r="AC25" i="97"/>
  <c r="E40" i="95" s="1"/>
  <c r="G40" i="95" s="1"/>
  <c r="AC43" i="97"/>
  <c r="E59" i="95" s="1"/>
  <c r="G59" i="95" s="1"/>
  <c r="AC37" i="97"/>
  <c r="E52" i="95" s="1"/>
  <c r="G52" i="95" s="1"/>
  <c r="AC31" i="97"/>
  <c r="E46" i="95" s="1"/>
  <c r="G46" i="95" s="1"/>
  <c r="Q46" i="40"/>
  <c r="BS13" i="89"/>
  <c r="BU13" i="89"/>
  <c r="BS17" i="89"/>
  <c r="BU17" i="89"/>
  <c r="AU24" i="45"/>
  <c r="AS24" i="45"/>
  <c r="AO24" i="45"/>
  <c r="M21" i="95"/>
  <c r="K21" i="95"/>
  <c r="I50" i="53" s="1"/>
  <c r="M50" i="53" s="1"/>
  <c r="Q50" i="53" s="1"/>
  <c r="W50" i="53" s="1"/>
  <c r="BA26" i="44"/>
  <c r="AY26" i="44"/>
  <c r="Q46" i="32"/>
  <c r="AU46" i="32"/>
  <c r="AE46" i="32"/>
  <c r="BA46" i="32"/>
  <c r="AK46" i="32"/>
  <c r="S46" i="32"/>
  <c r="W22" i="32"/>
  <c r="AC22" i="32" s="1"/>
  <c r="Y22" i="32"/>
  <c r="AI22" i="32" s="1"/>
  <c r="K14" i="95"/>
  <c r="I45" i="55" s="1"/>
  <c r="M45" i="55" s="1"/>
  <c r="BO23" i="91"/>
  <c r="BO22" i="90"/>
  <c r="CA22" i="90" s="1"/>
  <c r="BO20" i="90"/>
  <c r="CA20" i="90" s="1"/>
  <c r="BO18" i="90"/>
  <c r="CA18" i="90" s="1"/>
  <c r="BO10" i="90"/>
  <c r="CA10" i="90" s="1"/>
  <c r="BO11" i="90"/>
  <c r="CA11" i="90" s="1"/>
  <c r="BO12" i="90"/>
  <c r="CA12" i="90" s="1"/>
  <c r="BO13" i="90"/>
  <c r="CA13" i="90" s="1"/>
  <c r="BO19" i="90"/>
  <c r="CA19" i="90" s="1"/>
  <c r="BO14" i="90"/>
  <c r="CA14" i="90" s="1"/>
  <c r="BO21" i="90"/>
  <c r="CA21" i="90" s="1"/>
  <c r="BO15" i="90"/>
  <c r="BO16" i="90"/>
  <c r="CA16" i="90" s="1"/>
  <c r="BO8" i="90"/>
  <c r="BO17" i="90"/>
  <c r="CA17" i="90" s="1"/>
  <c r="BO9" i="90"/>
  <c r="CA9" i="90" s="1"/>
  <c r="Y96" i="52"/>
  <c r="BA23" i="35"/>
  <c r="AY23" i="35"/>
  <c r="E45" i="10"/>
  <c r="E47" i="10" s="1"/>
  <c r="Y95" i="52"/>
  <c r="AU10" i="43"/>
  <c r="AE10" i="43"/>
  <c r="BA10" i="43"/>
  <c r="AK10" i="43"/>
  <c r="S10" i="43"/>
  <c r="Q10" i="43"/>
  <c r="M35" i="43"/>
  <c r="CG35" i="52"/>
  <c r="S22" i="31"/>
  <c r="K18" i="96"/>
  <c r="E30" i="95" s="1"/>
  <c r="G30" i="95" s="1"/>
  <c r="BA23" i="40"/>
  <c r="AY23" i="40"/>
  <c r="Y36" i="33"/>
  <c r="AO17" i="41"/>
  <c r="AY17" i="41" s="1"/>
  <c r="S21" i="46"/>
  <c r="Y21" i="30"/>
  <c r="AI21" i="30" s="1"/>
  <c r="W21" i="30"/>
  <c r="AC21" i="30" s="1"/>
  <c r="BK82" i="52"/>
  <c r="AO36" i="43"/>
  <c r="W22" i="40"/>
  <c r="BQ18" i="88"/>
  <c r="CC18" i="88" s="1"/>
  <c r="BQ10" i="88"/>
  <c r="CC10" i="88" s="1"/>
  <c r="BQ19" i="88"/>
  <c r="CC19" i="88" s="1"/>
  <c r="BQ11" i="88"/>
  <c r="CC11" i="88" s="1"/>
  <c r="BQ20" i="88"/>
  <c r="CC20" i="88" s="1"/>
  <c r="BQ12" i="88"/>
  <c r="CC12" i="88" s="1"/>
  <c r="BQ21" i="88"/>
  <c r="CC21" i="88" s="1"/>
  <c r="BQ13" i="88"/>
  <c r="CC13" i="88" s="1"/>
  <c r="BQ22" i="88"/>
  <c r="CC22" i="88" s="1"/>
  <c r="BQ14" i="88"/>
  <c r="CC14" i="88" s="1"/>
  <c r="BQ15" i="88"/>
  <c r="CC15" i="88" s="1"/>
  <c r="BQ16" i="88"/>
  <c r="CC16" i="88" s="1"/>
  <c r="BQ8" i="88"/>
  <c r="BQ17" i="88"/>
  <c r="CC17" i="88" s="1"/>
  <c r="BQ9" i="88"/>
  <c r="CC9" i="88" s="1"/>
  <c r="BA46" i="30"/>
  <c r="AK46" i="30"/>
  <c r="Q46" i="30"/>
  <c r="S46" i="30" s="1"/>
  <c r="AU46" i="30"/>
  <c r="AE46" i="30"/>
  <c r="AS9" i="43"/>
  <c r="AM44" i="35"/>
  <c r="AS36" i="35"/>
  <c r="AS44" i="35" s="1"/>
  <c r="AC19" i="7" s="1"/>
  <c r="AU36" i="35"/>
  <c r="W22" i="44"/>
  <c r="Y22" i="44" s="1"/>
  <c r="S20" i="31"/>
  <c r="K70" i="95"/>
  <c r="I34" i="18" s="1"/>
  <c r="M34" i="18" s="1"/>
  <c r="I27" i="10" s="1"/>
  <c r="BS13" i="91"/>
  <c r="BU13" i="91"/>
  <c r="BS9" i="91"/>
  <c r="BU9" i="91"/>
  <c r="AS13" i="44"/>
  <c r="AU13" i="44"/>
  <c r="AS38" i="41"/>
  <c r="AU38" i="41"/>
  <c r="M30" i="94"/>
  <c r="K30" i="94"/>
  <c r="I36" i="24" s="1"/>
  <c r="M36" i="24" s="1"/>
  <c r="S36" i="24" s="1"/>
  <c r="S21" i="36"/>
  <c r="S44" i="39"/>
  <c r="AM36" i="39"/>
  <c r="S20" i="45"/>
  <c r="AO36" i="46"/>
  <c r="AM98" i="52"/>
  <c r="E15" i="10" s="1"/>
  <c r="AQ11" i="52"/>
  <c r="AQ98" i="52" s="1"/>
  <c r="E19" i="8" s="1"/>
  <c r="AO9" i="46"/>
  <c r="BA8" i="35"/>
  <c r="AY8" i="35"/>
  <c r="AO15" i="30"/>
  <c r="AY15" i="30" s="1"/>
  <c r="K16" i="96"/>
  <c r="E25" i="95" s="1"/>
  <c r="G25" i="95" s="1"/>
  <c r="Q10" i="45"/>
  <c r="S10" i="45" s="1"/>
  <c r="M35" i="45"/>
  <c r="W22" i="46"/>
  <c r="Y20" i="38"/>
  <c r="AI20" i="38" s="1"/>
  <c r="W20" i="38"/>
  <c r="AC20" i="38" s="1"/>
  <c r="W20" i="36"/>
  <c r="AC20" i="36" s="1"/>
  <c r="W44" i="44"/>
  <c r="AC36" i="44"/>
  <c r="AC44" i="44" s="1"/>
  <c r="U10" i="7" s="1"/>
  <c r="AE36" i="44"/>
  <c r="Y36" i="38"/>
  <c r="K22" i="95"/>
  <c r="I49" i="55" s="1"/>
  <c r="M49" i="55" s="1"/>
  <c r="S21" i="44"/>
  <c r="CG37" i="52"/>
  <c r="AO17" i="31"/>
  <c r="AY17" i="31" s="1"/>
  <c r="M13" i="95"/>
  <c r="Y20" i="40"/>
  <c r="W20" i="40"/>
  <c r="BK23" i="89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M15" i="92"/>
  <c r="BM16" i="92"/>
  <c r="BY16" i="92" s="1"/>
  <c r="BE16" i="3" s="1"/>
  <c r="G687" i="1" s="1"/>
  <c r="BM8" i="92"/>
  <c r="BM17" i="92"/>
  <c r="BY17" i="92" s="1"/>
  <c r="BE17" i="3" s="1"/>
  <c r="G716" i="1" s="1"/>
  <c r="BM9" i="92"/>
  <c r="BY9" i="92" s="1"/>
  <c r="BE9" i="3" s="1"/>
  <c r="G484" i="1" s="1"/>
  <c r="BM18" i="92"/>
  <c r="BY18" i="92" s="1"/>
  <c r="BE18" i="3" s="1"/>
  <c r="G745" i="1" s="1"/>
  <c r="BM10" i="92"/>
  <c r="BY10" i="92" s="1"/>
  <c r="BE10" i="3" s="1"/>
  <c r="G513" i="1" s="1"/>
  <c r="BM19" i="92"/>
  <c r="BY19" i="92" s="1"/>
  <c r="BE19" i="3" s="1"/>
  <c r="G774" i="1" s="1"/>
  <c r="BM11" i="92"/>
  <c r="BY11" i="92" s="1"/>
  <c r="BE11" i="3" s="1"/>
  <c r="G542" i="1" s="1"/>
  <c r="BM20" i="92"/>
  <c r="BY20" i="92" s="1"/>
  <c r="BE20" i="3" s="1"/>
  <c r="G803" i="1" s="1"/>
  <c r="BM12" i="92"/>
  <c r="BY12" i="92" s="1"/>
  <c r="BE12" i="3" s="1"/>
  <c r="G571" i="1" s="1"/>
  <c r="AO37" i="30"/>
  <c r="AY37" i="30" s="1"/>
  <c r="S21" i="37"/>
  <c r="AC33" i="97"/>
  <c r="E48" i="95" s="1"/>
  <c r="G48" i="95" s="1"/>
  <c r="AC20" i="97"/>
  <c r="E35" i="95" s="1"/>
  <c r="G35" i="95" s="1"/>
  <c r="AC45" i="97"/>
  <c r="E61" i="95" s="1"/>
  <c r="G61" i="95" s="1"/>
  <c r="AC39" i="97"/>
  <c r="Q10" i="40"/>
  <c r="S10" i="40" s="1"/>
  <c r="M35" i="40"/>
  <c r="AM22" i="41"/>
  <c r="AS37" i="33"/>
  <c r="AU37" i="33"/>
  <c r="BQ23" i="91"/>
  <c r="CC8" i="91"/>
  <c r="BS21" i="89"/>
  <c r="BU21" i="89"/>
  <c r="BI23" i="89"/>
  <c r="BS8" i="89"/>
  <c r="AO17" i="30"/>
  <c r="AY17" i="30" s="1"/>
  <c r="BA24" i="40"/>
  <c r="AY24" i="40"/>
  <c r="CG86" i="52"/>
  <c r="AU34" i="45"/>
  <c r="AO34" i="45"/>
  <c r="AS34" i="45"/>
  <c r="M24" i="94"/>
  <c r="S22" i="32"/>
  <c r="K11" i="96"/>
  <c r="E15" i="95" s="1"/>
  <c r="G15" i="95" s="1"/>
  <c r="S44" i="42"/>
  <c r="AO36" i="42"/>
  <c r="AM36" i="42"/>
  <c r="Q46" i="45"/>
  <c r="BA34" i="40"/>
  <c r="AY34" i="40"/>
  <c r="Y47" i="54"/>
  <c r="W21" i="43"/>
  <c r="AC21" i="43" s="1"/>
  <c r="W22" i="36"/>
  <c r="AC22" i="36" s="1"/>
  <c r="Y20" i="35"/>
  <c r="W20" i="35"/>
  <c r="AK9" i="44"/>
  <c r="AI9" i="44"/>
  <c r="AO18" i="31"/>
  <c r="AY18" i="31" s="1"/>
  <c r="AO17" i="45"/>
  <c r="AY17" i="45" s="1"/>
  <c r="Q46" i="42"/>
  <c r="S46" i="42" s="1"/>
  <c r="S22" i="40"/>
  <c r="S20" i="39"/>
  <c r="Y20" i="37"/>
  <c r="W20" i="37"/>
  <c r="BI22" i="88"/>
  <c r="BI14" i="88"/>
  <c r="BI15" i="88"/>
  <c r="BS15" i="88" s="1"/>
  <c r="BI16" i="88"/>
  <c r="BI8" i="88"/>
  <c r="BI17" i="88"/>
  <c r="BI9" i="88"/>
  <c r="BI18" i="88"/>
  <c r="BI10" i="88"/>
  <c r="BI19" i="88"/>
  <c r="BI11" i="88"/>
  <c r="BI20" i="88"/>
  <c r="BI12" i="88"/>
  <c r="BI21" i="88"/>
  <c r="BI13" i="88"/>
  <c r="M27" i="94"/>
  <c r="AO19" i="44"/>
  <c r="AY19" i="44" s="1"/>
  <c r="AO9" i="43"/>
  <c r="AO37" i="43"/>
  <c r="AY37" i="43" s="1"/>
  <c r="AS97" i="52"/>
  <c r="Y13" i="52"/>
  <c r="AY38" i="31"/>
  <c r="BA38" i="31"/>
  <c r="BA34" i="33"/>
  <c r="AY34" i="33"/>
  <c r="S22" i="44"/>
  <c r="W22" i="38"/>
  <c r="AC22" i="38" s="1"/>
  <c r="W20" i="41"/>
  <c r="K22" i="96"/>
  <c r="E71" i="95" s="1"/>
  <c r="G71" i="95" s="1"/>
  <c r="BS21" i="91"/>
  <c r="BU21" i="91"/>
  <c r="BS17" i="91"/>
  <c r="BU17" i="91"/>
  <c r="AO13" i="44"/>
  <c r="AY14" i="40"/>
  <c r="BA14" i="40"/>
  <c r="AO38" i="41"/>
  <c r="AI9" i="38"/>
  <c r="BC39" i="52"/>
  <c r="K39" i="94"/>
  <c r="I57" i="55" s="1"/>
  <c r="M57" i="55" s="1"/>
  <c r="Y22" i="42"/>
  <c r="W22" i="42"/>
  <c r="S44" i="36"/>
  <c r="AO36" i="36"/>
  <c r="AM36" i="36"/>
  <c r="BO23" i="89"/>
  <c r="CE11" i="52"/>
  <c r="CE98" i="52" s="1"/>
  <c r="E28" i="8" s="1"/>
  <c r="CA98" i="52"/>
  <c r="E24" i="10" s="1"/>
  <c r="Y25" i="50"/>
  <c r="Q25" i="50"/>
  <c r="W25" i="50" s="1"/>
  <c r="E35" i="12"/>
  <c r="M34" i="13"/>
  <c r="S22" i="46"/>
  <c r="S20" i="36"/>
  <c r="AK9" i="33"/>
  <c r="AI9" i="33"/>
  <c r="BM23" i="89"/>
  <c r="AK14" i="40"/>
  <c r="AI14" i="40"/>
  <c r="Y36" i="44"/>
  <c r="K15" i="96"/>
  <c r="E23" i="95" s="1"/>
  <c r="G23" i="95" s="1"/>
  <c r="AO19" i="41"/>
  <c r="AY19" i="41" s="1"/>
  <c r="W21" i="31"/>
  <c r="AC21" i="31" s="1"/>
  <c r="Y37" i="52"/>
  <c r="AS14" i="42"/>
  <c r="AU14" i="42"/>
  <c r="S20" i="40"/>
  <c r="M18" i="95"/>
  <c r="K18" i="95"/>
  <c r="I47" i="55" s="1"/>
  <c r="M47" i="55" s="1"/>
  <c r="AO15" i="46"/>
  <c r="AY15" i="46" s="1"/>
  <c r="BO22" i="92"/>
  <c r="CA22" i="92" s="1"/>
  <c r="BG24" i="3" s="1"/>
  <c r="G920" i="1" s="1"/>
  <c r="BO14" i="92"/>
  <c r="CA14" i="92" s="1"/>
  <c r="BG14" i="3" s="1"/>
  <c r="G630" i="1" s="1"/>
  <c r="BO15" i="92"/>
  <c r="BO16" i="92"/>
  <c r="CA16" i="92" s="1"/>
  <c r="BG16" i="3" s="1"/>
  <c r="G688" i="1" s="1"/>
  <c r="BO8" i="92"/>
  <c r="BO17" i="92"/>
  <c r="CA17" i="92" s="1"/>
  <c r="BG17" i="3" s="1"/>
  <c r="G717" i="1" s="1"/>
  <c r="BO9" i="92"/>
  <c r="CA9" i="92" s="1"/>
  <c r="BG9" i="3" s="1"/>
  <c r="G485" i="1" s="1"/>
  <c r="BO18" i="92"/>
  <c r="CA18" i="92" s="1"/>
  <c r="BG18" i="3" s="1"/>
  <c r="G746" i="1" s="1"/>
  <c r="BO10" i="92"/>
  <c r="CA10" i="92" s="1"/>
  <c r="BG10" i="3" s="1"/>
  <c r="G514" i="1" s="1"/>
  <c r="BO19" i="92"/>
  <c r="CA19" i="92" s="1"/>
  <c r="BG19" i="3" s="1"/>
  <c r="G775" i="1" s="1"/>
  <c r="BO11" i="92"/>
  <c r="CA11" i="92" s="1"/>
  <c r="BG11" i="3" s="1"/>
  <c r="G543" i="1" s="1"/>
  <c r="BO20" i="92"/>
  <c r="CA20" i="92" s="1"/>
  <c r="BG20" i="3" s="1"/>
  <c r="G804" i="1" s="1"/>
  <c r="BO12" i="92"/>
  <c r="CA12" i="92" s="1"/>
  <c r="BG12" i="3" s="1"/>
  <c r="G572" i="1" s="1"/>
  <c r="BO21" i="92"/>
  <c r="CA21" i="92" s="1"/>
  <c r="BG21" i="3" s="1"/>
  <c r="G833" i="1" s="1"/>
  <c r="BO13" i="92"/>
  <c r="CA13" i="92" s="1"/>
  <c r="BG13" i="3" s="1"/>
  <c r="G601" i="1" s="1"/>
  <c r="W44" i="41"/>
  <c r="AC36" i="41"/>
  <c r="AC44" i="41" s="1"/>
  <c r="U13" i="7" s="1"/>
  <c r="AE36" i="41"/>
  <c r="Y21" i="34"/>
  <c r="AI21" i="34" s="1"/>
  <c r="W21" i="34"/>
  <c r="AC21" i="34" s="1"/>
  <c r="W21" i="39"/>
  <c r="AC41" i="97"/>
  <c r="E56" i="95" s="1"/>
  <c r="G56" i="95" s="1"/>
  <c r="AC28" i="97"/>
  <c r="E43" i="95" s="1"/>
  <c r="G43" i="95" s="1"/>
  <c r="AC18" i="97"/>
  <c r="E33" i="95" s="1"/>
  <c r="G33" i="95" s="1"/>
  <c r="AC47" i="97"/>
  <c r="E63" i="95" s="1"/>
  <c r="G63" i="95" s="1"/>
  <c r="W20" i="46"/>
  <c r="AO37" i="33"/>
  <c r="BS20" i="89"/>
  <c r="BU20" i="89"/>
  <c r="BS16" i="89"/>
  <c r="BU16" i="89"/>
  <c r="Y62" i="50"/>
  <c r="AU8" i="45"/>
  <c r="AO8" i="45"/>
  <c r="AS8" i="45"/>
  <c r="AO13" i="32"/>
  <c r="AY13" i="32" s="1"/>
  <c r="M83" i="95"/>
  <c r="M9" i="94"/>
  <c r="W20" i="30"/>
  <c r="AC20" i="30" s="1"/>
  <c r="AY9" i="32"/>
  <c r="AM21" i="43"/>
  <c r="AS21" i="43" s="1"/>
  <c r="Q10" i="33"/>
  <c r="S10" i="33" s="1"/>
  <c r="M35" i="33"/>
  <c r="AM22" i="36"/>
  <c r="AS22" i="36" s="1"/>
  <c r="K10" i="95"/>
  <c r="I43" i="55" s="1"/>
  <c r="M43" i="55" s="1"/>
  <c r="AO20" i="37"/>
  <c r="AM20" i="37"/>
  <c r="M44" i="53"/>
  <c r="AS38" i="44"/>
  <c r="AU38" i="44"/>
  <c r="AO36" i="40"/>
  <c r="AM36" i="40"/>
  <c r="S44" i="40"/>
  <c r="AS24" i="30"/>
  <c r="AO24" i="30"/>
  <c r="AY24" i="30" s="1"/>
  <c r="W21" i="45"/>
  <c r="AM36" i="31"/>
  <c r="AO36" i="31" s="1"/>
  <c r="S44" i="31"/>
  <c r="AM20" i="41"/>
  <c r="BS12" i="91"/>
  <c r="BU12" i="91"/>
  <c r="W44" i="40"/>
  <c r="AC36" i="40"/>
  <c r="AC44" i="40" s="1"/>
  <c r="U14" i="7" s="1"/>
  <c r="AE36" i="40"/>
  <c r="M13" i="94"/>
  <c r="W44" i="35"/>
  <c r="AC36" i="35"/>
  <c r="AC44" i="35" s="1"/>
  <c r="U19" i="7" s="1"/>
  <c r="AE36" i="35"/>
  <c r="K40" i="94"/>
  <c r="I59" i="53" s="1"/>
  <c r="M59" i="53" s="1"/>
  <c r="Q59" i="53" s="1"/>
  <c r="W59" i="53" s="1"/>
  <c r="W10" i="50"/>
  <c r="AM22" i="42"/>
  <c r="AI37" i="35"/>
  <c r="AK37" i="35"/>
  <c r="AW98" i="52"/>
  <c r="E14" i="10" s="1"/>
  <c r="AM44" i="34"/>
  <c r="AS36" i="34"/>
  <c r="AS44" i="34" s="1"/>
  <c r="AC20" i="7" s="1"/>
  <c r="AS14" i="45"/>
  <c r="AU14" i="45"/>
  <c r="BA34" i="46"/>
  <c r="AY34" i="46"/>
  <c r="AS38" i="33"/>
  <c r="AU38" i="33"/>
  <c r="S21" i="40"/>
  <c r="W21" i="33"/>
  <c r="Y21" i="33" s="1"/>
  <c r="AO19" i="46"/>
  <c r="AY19" i="46" s="1"/>
  <c r="AO22" i="35"/>
  <c r="AM22" i="35"/>
  <c r="W22" i="33"/>
  <c r="Y22" i="33"/>
  <c r="AK13" i="40"/>
  <c r="AI13" i="40"/>
  <c r="BA26" i="46"/>
  <c r="AY26" i="46"/>
  <c r="AM21" i="31"/>
  <c r="AS21" i="31" s="1"/>
  <c r="AY14" i="42"/>
  <c r="BA14" i="42"/>
  <c r="Q10" i="36"/>
  <c r="AU10" i="36"/>
  <c r="AE10" i="36"/>
  <c r="BA10" i="36"/>
  <c r="AK10" i="36"/>
  <c r="M35" i="36"/>
  <c r="M19" i="95"/>
  <c r="K19" i="95"/>
  <c r="I49" i="53" s="1"/>
  <c r="M49" i="53" s="1"/>
  <c r="Q49" i="53" s="1"/>
  <c r="W49" i="53" s="1"/>
  <c r="Y44" i="41"/>
  <c r="AI36" i="41"/>
  <c r="AI44" i="41" s="1"/>
  <c r="Y13" i="7" s="1"/>
  <c r="AK36" i="41"/>
  <c r="AO21" i="34"/>
  <c r="AY21" i="34" s="1"/>
  <c r="AM21" i="34"/>
  <c r="AS21" i="34" s="1"/>
  <c r="AM21" i="39"/>
  <c r="AC26" i="97"/>
  <c r="E41" i="95" s="1"/>
  <c r="G41" i="95" s="1"/>
  <c r="AC36" i="97"/>
  <c r="E51" i="95" s="1"/>
  <c r="G51" i="95" s="1"/>
  <c r="AC22" i="97"/>
  <c r="E37" i="95" s="1"/>
  <c r="G37" i="95" s="1"/>
  <c r="S10" i="39"/>
  <c r="Q10" i="39"/>
  <c r="M35" i="39"/>
  <c r="AO20" i="46"/>
  <c r="AM20" i="46"/>
  <c r="Y20" i="44"/>
  <c r="W20" i="44"/>
  <c r="BS11" i="89"/>
  <c r="BU11" i="89"/>
  <c r="AI8" i="30"/>
  <c r="BK98" i="52"/>
  <c r="E18" i="8" s="1"/>
  <c r="AM44" i="33"/>
  <c r="AS36" i="33"/>
  <c r="AU36" i="33"/>
  <c r="BI19" i="90"/>
  <c r="BI21" i="90"/>
  <c r="BI22" i="90"/>
  <c r="BI15" i="90"/>
  <c r="BI16" i="90"/>
  <c r="BI8" i="90"/>
  <c r="BI17" i="90"/>
  <c r="BI9" i="90"/>
  <c r="BI18" i="90"/>
  <c r="BI10" i="90"/>
  <c r="BI11" i="90"/>
  <c r="BI12" i="90"/>
  <c r="BI13" i="90"/>
  <c r="BI20" i="90"/>
  <c r="BI14" i="90"/>
  <c r="Q10" i="35"/>
  <c r="M35" i="35"/>
  <c r="Y23" i="50"/>
  <c r="S20" i="30"/>
  <c r="AO39" i="30"/>
  <c r="AY39" i="30" s="1"/>
  <c r="AS9" i="32"/>
  <c r="AO39" i="38"/>
  <c r="AY39" i="38" s="1"/>
  <c r="W21" i="42"/>
  <c r="Q29" i="53"/>
  <c r="M41" i="53"/>
  <c r="K41" i="53" s="1"/>
  <c r="K42" i="53" s="1"/>
  <c r="M42" i="53" s="1"/>
  <c r="AM36" i="30"/>
  <c r="S44" i="30"/>
  <c r="AO21" i="30"/>
  <c r="AY21" i="30" s="1"/>
  <c r="AM21" i="30"/>
  <c r="AS21" i="30" s="1"/>
  <c r="BA24" i="44"/>
  <c r="AY24" i="44"/>
  <c r="AS13" i="46"/>
  <c r="AU13" i="46"/>
  <c r="BA10" i="34"/>
  <c r="AK10" i="34"/>
  <c r="S10" i="34"/>
  <c r="Q10" i="34"/>
  <c r="AU10" i="34"/>
  <c r="AE10" i="34"/>
  <c r="M35" i="34"/>
  <c r="K11" i="95"/>
  <c r="I45" i="53" s="1"/>
  <c r="M45" i="53" s="1"/>
  <c r="Q45" i="53" s="1"/>
  <c r="W45" i="53" s="1"/>
  <c r="BA8" i="33"/>
  <c r="AY8" i="33"/>
  <c r="AY38" i="44"/>
  <c r="BA38" i="44"/>
  <c r="AO14" i="32"/>
  <c r="AY14" i="32" s="1"/>
  <c r="BO21" i="51"/>
  <c r="BS21" i="51" s="1"/>
  <c r="AY21" i="51"/>
  <c r="AI21" i="51"/>
  <c r="AM21" i="51" s="1"/>
  <c r="Q21" i="51"/>
  <c r="W21" i="51" s="1"/>
  <c r="BG21" i="51"/>
  <c r="AQ21" i="51"/>
  <c r="AA21" i="51"/>
  <c r="K74" i="95"/>
  <c r="I54" i="55" s="1"/>
  <c r="M54" i="55" s="1"/>
  <c r="S15" i="23"/>
  <c r="BA23" i="33"/>
  <c r="AY23" i="33"/>
  <c r="W44" i="30"/>
  <c r="G24" i="28" s="1"/>
  <c r="AC36" i="30"/>
  <c r="AC44" i="30" s="1"/>
  <c r="U26" i="7" s="1"/>
  <c r="AO23" i="30"/>
  <c r="AY23" i="30" s="1"/>
  <c r="AS23" i="30"/>
  <c r="AM21" i="45"/>
  <c r="AO36" i="45"/>
  <c r="K26" i="95"/>
  <c r="I51" i="55" s="1"/>
  <c r="M51" i="55" s="1"/>
  <c r="AY8" i="34"/>
  <c r="K8" i="95"/>
  <c r="M8" i="95" s="1"/>
  <c r="BI23" i="91"/>
  <c r="BS8" i="91"/>
  <c r="BS20" i="91"/>
  <c r="BU20" i="91"/>
  <c r="AY38" i="35"/>
  <c r="BA38" i="35"/>
  <c r="BA42" i="41"/>
  <c r="AY42" i="41"/>
  <c r="Y44" i="40"/>
  <c r="AI36" i="40"/>
  <c r="AK36" i="40"/>
  <c r="BA46" i="43"/>
  <c r="AK46" i="43"/>
  <c r="Q46" i="43"/>
  <c r="AU46" i="43"/>
  <c r="AE46" i="43"/>
  <c r="BA26" i="33"/>
  <c r="AY26" i="33"/>
  <c r="BA13" i="41"/>
  <c r="AY13" i="41"/>
  <c r="BC40" i="52"/>
  <c r="W22" i="30"/>
  <c r="AC22" i="30" s="1"/>
  <c r="W20" i="34"/>
  <c r="AC20" i="34" s="1"/>
  <c r="AO16" i="38"/>
  <c r="AY16" i="38" s="1"/>
  <c r="S44" i="44"/>
  <c r="AM36" i="44"/>
  <c r="AO44" i="34"/>
  <c r="AY36" i="34"/>
  <c r="AY44" i="34" s="1"/>
  <c r="AG20" i="7" s="1"/>
  <c r="AY14" i="45"/>
  <c r="BA14" i="45"/>
  <c r="AM21" i="33"/>
  <c r="AO21" i="33" s="1"/>
  <c r="AM22" i="33"/>
  <c r="AO22" i="33"/>
  <c r="AM20" i="38"/>
  <c r="AS20" i="38" s="1"/>
  <c r="AK13" i="44"/>
  <c r="AI13" i="44"/>
  <c r="W44" i="46"/>
  <c r="AC36" i="46"/>
  <c r="AC44" i="46" s="1"/>
  <c r="U8" i="7" s="1"/>
  <c r="AE36" i="46"/>
  <c r="AK38" i="45"/>
  <c r="AI38" i="45"/>
  <c r="AS9" i="39"/>
  <c r="AU9" i="39"/>
  <c r="BA9" i="33"/>
  <c r="AY9" i="33"/>
  <c r="BA98" i="52"/>
  <c r="E16" i="8" s="1"/>
  <c r="E17" i="8" s="1"/>
  <c r="G8" i="94"/>
  <c r="E41" i="94"/>
  <c r="BA34" i="35"/>
  <c r="AY34" i="35"/>
  <c r="I90" i="25"/>
  <c r="AC24" i="97"/>
  <c r="E39" i="95" s="1"/>
  <c r="G39" i="95" s="1"/>
  <c r="AC34" i="97"/>
  <c r="E49" i="95" s="1"/>
  <c r="G49" i="95" s="1"/>
  <c r="AC44" i="97"/>
  <c r="E60" i="95" s="1"/>
  <c r="G60" i="95" s="1"/>
  <c r="AC30" i="97"/>
  <c r="E45" i="95" s="1"/>
  <c r="G45" i="95" s="1"/>
  <c r="BS12" i="89"/>
  <c r="BU12" i="89"/>
  <c r="BS19" i="89"/>
  <c r="BU19" i="89"/>
  <c r="I34" i="10"/>
  <c r="S32" i="21"/>
  <c r="M37" i="8" s="1"/>
  <c r="AO36" i="33"/>
  <c r="Q10" i="46"/>
  <c r="M35" i="46"/>
  <c r="Y22" i="45"/>
  <c r="W22" i="45"/>
  <c r="BM21" i="90"/>
  <c r="BY21" i="90" s="1"/>
  <c r="BM19" i="90"/>
  <c r="BY19" i="90" s="1"/>
  <c r="BM17" i="90"/>
  <c r="BY17" i="90" s="1"/>
  <c r="BM9" i="90"/>
  <c r="BY9" i="90" s="1"/>
  <c r="BM18" i="90"/>
  <c r="BY18" i="90" s="1"/>
  <c r="BM10" i="90"/>
  <c r="BY10" i="90" s="1"/>
  <c r="BM11" i="90"/>
  <c r="BY11" i="90" s="1"/>
  <c r="BM12" i="90"/>
  <c r="BY12" i="90" s="1"/>
  <c r="BM13" i="90"/>
  <c r="BY13" i="90" s="1"/>
  <c r="BM14" i="90"/>
  <c r="BY14" i="90" s="1"/>
  <c r="BM20" i="90"/>
  <c r="BY20" i="90" s="1"/>
  <c r="BM15" i="90"/>
  <c r="BM22" i="90"/>
  <c r="BY22" i="90" s="1"/>
  <c r="BM16" i="90"/>
  <c r="BY16" i="90" s="1"/>
  <c r="BM8" i="90"/>
  <c r="W44" i="37"/>
  <c r="AC36" i="37"/>
  <c r="AC44" i="37" s="1"/>
  <c r="U17" i="7" s="1"/>
  <c r="AE36" i="37"/>
  <c r="AS96" i="52"/>
  <c r="AO21" i="42"/>
  <c r="AM21" i="42"/>
  <c r="BA34" i="44"/>
  <c r="AY34" i="44"/>
  <c r="AK9" i="46"/>
  <c r="AI9" i="46"/>
  <c r="AK37" i="45"/>
  <c r="AI37" i="45"/>
  <c r="AY37" i="45"/>
  <c r="BA37" i="45"/>
  <c r="AM20" i="35"/>
  <c r="W20" i="33"/>
  <c r="Y20" i="33" s="1"/>
  <c r="BA42" i="45"/>
  <c r="AY42" i="45"/>
  <c r="AS37" i="46"/>
  <c r="AU37" i="46"/>
  <c r="AS38" i="45"/>
  <c r="AU38" i="45"/>
  <c r="M11" i="50"/>
  <c r="I64" i="50"/>
  <c r="BA13" i="46"/>
  <c r="AY13" i="46"/>
  <c r="AK8" i="45"/>
  <c r="AO22" i="34"/>
  <c r="AY22" i="34" s="1"/>
  <c r="AM22" i="34"/>
  <c r="AS22" i="34" s="1"/>
  <c r="BK23" i="91"/>
  <c r="M75" i="95"/>
  <c r="K75" i="95"/>
  <c r="I56" i="53" s="1"/>
  <c r="M56" i="53" s="1"/>
  <c r="Q56" i="53" s="1"/>
  <c r="W56" i="53" s="1"/>
  <c r="AY38" i="37"/>
  <c r="BA38" i="37"/>
  <c r="Y44" i="30"/>
  <c r="M24" i="28" s="1"/>
  <c r="AI36" i="30"/>
  <c r="AI44" i="30" s="1"/>
  <c r="Y26" i="7" s="1"/>
  <c r="AO8" i="30"/>
  <c r="AS8" i="30"/>
  <c r="Y21" i="32"/>
  <c r="AI21" i="32" s="1"/>
  <c r="W21" i="32"/>
  <c r="AC21" i="32" s="1"/>
  <c r="K27" i="95"/>
  <c r="I53" i="53" s="1"/>
  <c r="M53" i="53" s="1"/>
  <c r="Q53" i="53" s="1"/>
  <c r="W53" i="53" s="1"/>
  <c r="AM22" i="38"/>
  <c r="AS22" i="38" s="1"/>
  <c r="AO22" i="38"/>
  <c r="AY22" i="38" s="1"/>
  <c r="BS16" i="91"/>
  <c r="BU16" i="91"/>
  <c r="BS11" i="91"/>
  <c r="BU11" i="91"/>
  <c r="M26" i="56"/>
  <c r="I64" i="56"/>
  <c r="W44" i="45"/>
  <c r="AC36" i="45"/>
  <c r="AC44" i="45" s="1"/>
  <c r="U9" i="7" s="1"/>
  <c r="AE36" i="45"/>
  <c r="Q10" i="42"/>
  <c r="M35" i="42"/>
  <c r="S22" i="30"/>
  <c r="S20" i="34"/>
  <c r="Y20" i="32"/>
  <c r="AI20" i="32" s="1"/>
  <c r="W20" i="32"/>
  <c r="AC20" i="32" s="1"/>
  <c r="AK37" i="42"/>
  <c r="AI37" i="42"/>
  <c r="AO16" i="37"/>
  <c r="AY16" i="37" s="1"/>
  <c r="W11" i="52"/>
  <c r="W98" i="52" s="1"/>
  <c r="E9" i="8" s="1"/>
  <c r="Q98" i="52"/>
  <c r="E9" i="10" s="1"/>
  <c r="S44" i="38"/>
  <c r="AO36" i="38"/>
  <c r="AM36" i="38"/>
  <c r="AM49" i="56"/>
  <c r="AS49" i="56" s="1"/>
  <c r="Q49" i="56"/>
  <c r="W49" i="56" s="1"/>
  <c r="AC49" i="56"/>
  <c r="AI49" i="56" s="1"/>
  <c r="Y49" i="56"/>
  <c r="AY37" i="40"/>
  <c r="BA37" i="40"/>
  <c r="AC48" i="56"/>
  <c r="AM48" i="56"/>
  <c r="AS48" i="56" s="1"/>
  <c r="Q48" i="56"/>
  <c r="W48" i="56" s="1"/>
  <c r="AI48" i="56"/>
  <c r="Y36" i="46"/>
  <c r="AO9" i="39"/>
  <c r="AM36" i="41"/>
  <c r="AO36" i="41" s="1"/>
  <c r="S44" i="41"/>
  <c r="AI38" i="40"/>
  <c r="AK38" i="40"/>
  <c r="AS37" i="52"/>
  <c r="AS14" i="35"/>
  <c r="AU14" i="35"/>
  <c r="W22" i="37"/>
  <c r="W20" i="42"/>
  <c r="Y20" i="42"/>
  <c r="W44" i="32"/>
  <c r="AC36" i="32"/>
  <c r="AC44" i="32" s="1"/>
  <c r="U24" i="7" s="1"/>
  <c r="S15" i="25"/>
  <c r="S90" i="25" s="1"/>
  <c r="E38" i="8" s="1"/>
  <c r="M90" i="25"/>
  <c r="E32" i="10" s="1"/>
  <c r="AC32" i="97"/>
  <c r="E47" i="95" s="1"/>
  <c r="G47" i="95" s="1"/>
  <c r="AC42" i="97"/>
  <c r="E21" i="96" s="1"/>
  <c r="AC19" i="97"/>
  <c r="E34" i="95" s="1"/>
  <c r="G34" i="95" s="1"/>
  <c r="AC38" i="97"/>
  <c r="Y22" i="43"/>
  <c r="AI22" i="43" s="1"/>
  <c r="W22" i="43"/>
  <c r="AC22" i="43" s="1"/>
  <c r="W46" i="39"/>
  <c r="AC46" i="39" s="1"/>
  <c r="BS15" i="89"/>
  <c r="BS10" i="89"/>
  <c r="BU10" i="89"/>
  <c r="K24" i="96"/>
  <c r="E77" i="95" s="1"/>
  <c r="G77" i="95" s="1"/>
  <c r="I24" i="96"/>
  <c r="E76" i="95" s="1"/>
  <c r="G76" i="95" s="1"/>
  <c r="W44" i="34"/>
  <c r="AC36" i="34"/>
  <c r="AC44" i="34" s="1"/>
  <c r="U20" i="7" s="1"/>
  <c r="AI8" i="45"/>
  <c r="AI24" i="46"/>
  <c r="AS9" i="42"/>
  <c r="AU9" i="42"/>
  <c r="W21" i="38"/>
  <c r="AC21" i="38" s="1"/>
  <c r="Y21" i="38"/>
  <c r="AI21" i="38" s="1"/>
  <c r="Y21" i="41"/>
  <c r="W21" i="41"/>
  <c r="AI20" i="33" l="1"/>
  <c r="AK20" i="33"/>
  <c r="AO44" i="41"/>
  <c r="AY36" i="41"/>
  <c r="BA36" i="41"/>
  <c r="AO44" i="31"/>
  <c r="AY36" i="31"/>
  <c r="AY44" i="31" s="1"/>
  <c r="AG25" i="7" s="1"/>
  <c r="AO44" i="32"/>
  <c r="AY36" i="32"/>
  <c r="AY44" i="32" s="1"/>
  <c r="AG24" i="7" s="1"/>
  <c r="AY21" i="33"/>
  <c r="BA21" i="33"/>
  <c r="AM10" i="37"/>
  <c r="S35" i="37"/>
  <c r="AO10" i="38"/>
  <c r="AY10" i="38" s="1"/>
  <c r="AM10" i="38"/>
  <c r="S35" i="38"/>
  <c r="AM46" i="42"/>
  <c r="AO46" i="42"/>
  <c r="AI20" i="45"/>
  <c r="AK20" i="45"/>
  <c r="AI22" i="39"/>
  <c r="AK22" i="39"/>
  <c r="AY20" i="42"/>
  <c r="BA20" i="42"/>
  <c r="AY20" i="33"/>
  <c r="BA20" i="33"/>
  <c r="BA22" i="45"/>
  <c r="AY22" i="45"/>
  <c r="AI21" i="33"/>
  <c r="AK21" i="33"/>
  <c r="AI21" i="46"/>
  <c r="AK21" i="46"/>
  <c r="AM10" i="45"/>
  <c r="AO10" i="45"/>
  <c r="S35" i="45"/>
  <c r="AM46" i="30"/>
  <c r="AS46" i="30" s="1"/>
  <c r="AY21" i="41"/>
  <c r="BA21" i="41"/>
  <c r="AM10" i="33"/>
  <c r="S35" i="33"/>
  <c r="AM10" i="40"/>
  <c r="AO10" i="40" s="1"/>
  <c r="S35" i="40"/>
  <c r="AI22" i="44"/>
  <c r="AK22" i="44"/>
  <c r="AY22" i="39"/>
  <c r="BA22" i="39"/>
  <c r="G22" i="28"/>
  <c r="AE44" i="32"/>
  <c r="Y44" i="46"/>
  <c r="AI36" i="46"/>
  <c r="AI44" i="46" s="1"/>
  <c r="Y8" i="7" s="1"/>
  <c r="AK36" i="46"/>
  <c r="AY8" i="30"/>
  <c r="AC21" i="41"/>
  <c r="AE21" i="41"/>
  <c r="E66" i="95"/>
  <c r="G66" i="95" s="1"/>
  <c r="E53" i="95"/>
  <c r="G53" i="95" s="1"/>
  <c r="AM44" i="38"/>
  <c r="AS36" i="38"/>
  <c r="AS44" i="38" s="1"/>
  <c r="AC16" i="7" s="1"/>
  <c r="Y11" i="50"/>
  <c r="Q11" i="50"/>
  <c r="M64" i="50"/>
  <c r="G8" i="28"/>
  <c r="AE44" i="46"/>
  <c r="M74" i="95"/>
  <c r="BS12" i="90"/>
  <c r="BU12" i="90"/>
  <c r="BS15" i="90"/>
  <c r="K51" i="95"/>
  <c r="I45" i="31" s="1"/>
  <c r="M13" i="28"/>
  <c r="AK44" i="41"/>
  <c r="AM44" i="40"/>
  <c r="AS36" i="40"/>
  <c r="AS44" i="40" s="1"/>
  <c r="AC14" i="7" s="1"/>
  <c r="AU36" i="40"/>
  <c r="K43" i="95"/>
  <c r="I45" i="38" s="1"/>
  <c r="G13" i="28"/>
  <c r="AE44" i="41"/>
  <c r="Y21" i="31"/>
  <c r="AI21" i="31" s="1"/>
  <c r="BS10" i="88"/>
  <c r="BU10" i="88"/>
  <c r="BS22" i="88"/>
  <c r="BU22" i="88"/>
  <c r="M22" i="95"/>
  <c r="BA9" i="46"/>
  <c r="AY9" i="46"/>
  <c r="AM21" i="36"/>
  <c r="AS21" i="36" s="1"/>
  <c r="AM21" i="46"/>
  <c r="AK35" i="43"/>
  <c r="BA35" i="43"/>
  <c r="AE35" i="43"/>
  <c r="AU35" i="43"/>
  <c r="M21" i="49"/>
  <c r="BK23" i="92"/>
  <c r="BC25" i="3" s="1"/>
  <c r="G947" i="1" s="1"/>
  <c r="AC21" i="44"/>
  <c r="AE21" i="44"/>
  <c r="M17" i="23"/>
  <c r="I90" i="23"/>
  <c r="W10" i="41"/>
  <c r="Q35" i="41"/>
  <c r="M20" i="95"/>
  <c r="M31" i="95"/>
  <c r="BI23" i="92"/>
  <c r="BA25" i="3" s="1"/>
  <c r="G946" i="1" s="1"/>
  <c r="BS8" i="92"/>
  <c r="BS20" i="92"/>
  <c r="BU20" i="92"/>
  <c r="BA20" i="3" s="1"/>
  <c r="G801" i="1" s="1"/>
  <c r="AC20" i="39"/>
  <c r="AE20" i="39"/>
  <c r="W46" i="37"/>
  <c r="AC46" i="37" s="1"/>
  <c r="Y46" i="37"/>
  <c r="AI46" i="37" s="1"/>
  <c r="AU35" i="31"/>
  <c r="AK35" i="31"/>
  <c r="BA35" i="31"/>
  <c r="AE35" i="31"/>
  <c r="M16" i="95"/>
  <c r="W10" i="30"/>
  <c r="Q35" i="30"/>
  <c r="M32" i="94"/>
  <c r="AO46" i="39"/>
  <c r="AY46" i="39" s="1"/>
  <c r="AS22" i="37"/>
  <c r="AU22" i="37"/>
  <c r="AI21" i="41"/>
  <c r="AK21" i="41"/>
  <c r="AO44" i="38"/>
  <c r="AY36" i="38"/>
  <c r="AY44" i="38" s="1"/>
  <c r="AG16" i="7" s="1"/>
  <c r="AC26" i="56"/>
  <c r="AC64" i="56" s="1"/>
  <c r="E10" i="10" s="1"/>
  <c r="AM26" i="56"/>
  <c r="AM64" i="56" s="1"/>
  <c r="E13" i="10" s="1"/>
  <c r="Q26" i="56"/>
  <c r="Y26" i="56"/>
  <c r="M64" i="56"/>
  <c r="AC20" i="33"/>
  <c r="AE20" i="33"/>
  <c r="W10" i="46"/>
  <c r="Q35" i="46"/>
  <c r="AM44" i="30"/>
  <c r="S24" i="28" s="1"/>
  <c r="AS36" i="30"/>
  <c r="AS44" i="30" s="1"/>
  <c r="AC26" i="7" s="1"/>
  <c r="BS11" i="90"/>
  <c r="BU11" i="90"/>
  <c r="BS22" i="90"/>
  <c r="BU22" i="90"/>
  <c r="Y10" i="39"/>
  <c r="W10" i="39"/>
  <c r="Q35" i="39"/>
  <c r="K41" i="95"/>
  <c r="I45" i="40" s="1"/>
  <c r="W10" i="36"/>
  <c r="Q35" i="36"/>
  <c r="AO21" i="40"/>
  <c r="AM21" i="40"/>
  <c r="S20" i="28"/>
  <c r="AU44" i="34"/>
  <c r="G14" i="28"/>
  <c r="AE44" i="40"/>
  <c r="AO44" i="40"/>
  <c r="AY36" i="40"/>
  <c r="AY44" i="40" s="1"/>
  <c r="AG14" i="7" s="1"/>
  <c r="BA36" i="40"/>
  <c r="AA43" i="55"/>
  <c r="Q43" i="55"/>
  <c r="W43" i="55" s="1"/>
  <c r="AI43" i="55"/>
  <c r="K56" i="95"/>
  <c r="I33" i="22" s="1"/>
  <c r="M33" i="22" s="1"/>
  <c r="S33" i="22" s="1"/>
  <c r="M56" i="95"/>
  <c r="AA47" i="55"/>
  <c r="Q47" i="55"/>
  <c r="W47" i="55" s="1"/>
  <c r="AI47" i="55"/>
  <c r="AC22" i="42"/>
  <c r="AE22" i="42"/>
  <c r="BA38" i="41"/>
  <c r="AY38" i="41"/>
  <c r="M71" i="95"/>
  <c r="K71" i="95"/>
  <c r="I34" i="17" s="1"/>
  <c r="M34" i="17" s="1"/>
  <c r="I28" i="10" s="1"/>
  <c r="BS18" i="88"/>
  <c r="BU18" i="88"/>
  <c r="AC20" i="37"/>
  <c r="AE20" i="37"/>
  <c r="AC20" i="35"/>
  <c r="AE20" i="35"/>
  <c r="AM44" i="42"/>
  <c r="AS36" i="42"/>
  <c r="AS44" i="42" s="1"/>
  <c r="AC12" i="7" s="1"/>
  <c r="AU36" i="42"/>
  <c r="BM23" i="92"/>
  <c r="BE25" i="3" s="1"/>
  <c r="G948" i="1" s="1"/>
  <c r="AC20" i="40"/>
  <c r="AE20" i="40"/>
  <c r="Y10" i="43"/>
  <c r="W10" i="43"/>
  <c r="Q35" i="43"/>
  <c r="AO46" i="32"/>
  <c r="AY46" i="32" s="1"/>
  <c r="AM46" i="32"/>
  <c r="AS46" i="32" s="1"/>
  <c r="K46" i="95"/>
  <c r="I45" i="35" s="1"/>
  <c r="AI21" i="44"/>
  <c r="AK21" i="44"/>
  <c r="M24" i="95"/>
  <c r="AO10" i="41"/>
  <c r="AM10" i="41"/>
  <c r="S35" i="41"/>
  <c r="AY9" i="44"/>
  <c r="BA9" i="44"/>
  <c r="BA23" i="45"/>
  <c r="AY23" i="45"/>
  <c r="BS16" i="92"/>
  <c r="BU16" i="92"/>
  <c r="BA16" i="3" s="1"/>
  <c r="G685" i="1" s="1"/>
  <c r="BS11" i="92"/>
  <c r="BU11" i="92"/>
  <c r="BA11" i="3" s="1"/>
  <c r="G540" i="1" s="1"/>
  <c r="W10" i="32"/>
  <c r="Q35" i="32"/>
  <c r="G11" i="28"/>
  <c r="AE44" i="43"/>
  <c r="AI20" i="39"/>
  <c r="AK20" i="39"/>
  <c r="AM46" i="37"/>
  <c r="AS46" i="37" s="1"/>
  <c r="W10" i="31"/>
  <c r="Q35" i="31"/>
  <c r="W46" i="38"/>
  <c r="AC46" i="38" s="1"/>
  <c r="AA46" i="55"/>
  <c r="Q46" i="55"/>
  <c r="W46" i="55" s="1"/>
  <c r="AI46" i="55"/>
  <c r="AM10" i="30"/>
  <c r="S35" i="30"/>
  <c r="BA26" i="45"/>
  <c r="AY26" i="45"/>
  <c r="AY22" i="37"/>
  <c r="BA22" i="37"/>
  <c r="AS20" i="42"/>
  <c r="AU20" i="42"/>
  <c r="I21" i="96"/>
  <c r="E57" i="95" s="1"/>
  <c r="G57" i="95" s="1"/>
  <c r="AC20" i="42"/>
  <c r="AE20" i="42"/>
  <c r="AM20" i="34"/>
  <c r="AS20" i="34" s="1"/>
  <c r="W10" i="42"/>
  <c r="Q35" i="42"/>
  <c r="M27" i="95"/>
  <c r="AS20" i="35"/>
  <c r="AU20" i="35"/>
  <c r="S10" i="46"/>
  <c r="Y20" i="34"/>
  <c r="AI20" i="34" s="1"/>
  <c r="AI44" i="40"/>
  <c r="Y14" i="7" s="1"/>
  <c r="AA51" i="55"/>
  <c r="Q51" i="55"/>
  <c r="W51" i="55" s="1"/>
  <c r="AI51" i="55"/>
  <c r="M11" i="95"/>
  <c r="AO36" i="30"/>
  <c r="Y10" i="35"/>
  <c r="W10" i="35"/>
  <c r="Q35" i="35"/>
  <c r="BS10" i="90"/>
  <c r="BU10" i="90"/>
  <c r="BS21" i="90"/>
  <c r="BU21" i="90"/>
  <c r="AM10" i="39"/>
  <c r="S35" i="39"/>
  <c r="AS21" i="39"/>
  <c r="AU21" i="39"/>
  <c r="AI22" i="33"/>
  <c r="AK22" i="33"/>
  <c r="M40" i="94"/>
  <c r="AM44" i="31"/>
  <c r="AS36" i="31"/>
  <c r="AS44" i="31" s="1"/>
  <c r="AC25" i="7" s="1"/>
  <c r="M10" i="95"/>
  <c r="BA8" i="45"/>
  <c r="AY8" i="45"/>
  <c r="BA37" i="33"/>
  <c r="AY37" i="33"/>
  <c r="AC21" i="39"/>
  <c r="AE21" i="39"/>
  <c r="AI22" i="42"/>
  <c r="AK22" i="42"/>
  <c r="AC20" i="41"/>
  <c r="AE20" i="41"/>
  <c r="BS13" i="88"/>
  <c r="BU13" i="88"/>
  <c r="BS9" i="88"/>
  <c r="BU9" i="88"/>
  <c r="AI20" i="37"/>
  <c r="AK20" i="37"/>
  <c r="AI20" i="35"/>
  <c r="AK20" i="35"/>
  <c r="AO44" i="42"/>
  <c r="AY36" i="42"/>
  <c r="AY44" i="42" s="1"/>
  <c r="AG12" i="7" s="1"/>
  <c r="BA36" i="42"/>
  <c r="AS22" i="41"/>
  <c r="AU22" i="41"/>
  <c r="AI20" i="40"/>
  <c r="AK20" i="40"/>
  <c r="Y44" i="38"/>
  <c r="AI36" i="38"/>
  <c r="AI44" i="38" s="1"/>
  <c r="Y16" i="7" s="1"/>
  <c r="AC22" i="46"/>
  <c r="AE22" i="46"/>
  <c r="S19" i="28"/>
  <c r="AU44" i="35"/>
  <c r="AC22" i="40"/>
  <c r="AE22" i="40"/>
  <c r="Y44" i="33"/>
  <c r="AI36" i="33"/>
  <c r="AI44" i="33" s="1"/>
  <c r="Y21" i="7" s="1"/>
  <c r="AK36" i="33"/>
  <c r="AM10" i="43"/>
  <c r="S35" i="43"/>
  <c r="Y46" i="40"/>
  <c r="W46" i="40"/>
  <c r="M52" i="95"/>
  <c r="K52" i="95"/>
  <c r="I45" i="30" s="1"/>
  <c r="AA50" i="55"/>
  <c r="Q50" i="55"/>
  <c r="W50" i="55" s="1"/>
  <c r="AI50" i="55"/>
  <c r="M38" i="95"/>
  <c r="K38" i="95"/>
  <c r="I45" i="43" s="1"/>
  <c r="BS15" i="92"/>
  <c r="BS19" i="92"/>
  <c r="BU19" i="92"/>
  <c r="BA19" i="3" s="1"/>
  <c r="G772" i="1" s="1"/>
  <c r="AY44" i="37"/>
  <c r="AG17" i="7" s="1"/>
  <c r="AO10" i="32"/>
  <c r="AM10" i="32"/>
  <c r="S35" i="32"/>
  <c r="W10" i="44"/>
  <c r="Q35" i="44"/>
  <c r="AM10" i="31"/>
  <c r="S35" i="31"/>
  <c r="G18" i="28"/>
  <c r="AE44" i="36"/>
  <c r="Q48" i="54"/>
  <c r="W48" i="54" s="1"/>
  <c r="Y48" i="54"/>
  <c r="W46" i="35"/>
  <c r="I64" i="54"/>
  <c r="I66" i="54" s="1"/>
  <c r="Y20" i="43"/>
  <c r="AI20" i="43" s="1"/>
  <c r="BK23" i="88"/>
  <c r="AO46" i="33"/>
  <c r="AM46" i="33"/>
  <c r="Y46" i="41"/>
  <c r="W46" i="41"/>
  <c r="AO21" i="32"/>
  <c r="AY21" i="32" s="1"/>
  <c r="M20" i="28"/>
  <c r="AK44" i="34"/>
  <c r="AS20" i="33"/>
  <c r="AU20" i="33"/>
  <c r="AI20" i="42"/>
  <c r="AK20" i="42"/>
  <c r="AC22" i="37"/>
  <c r="AE22" i="37"/>
  <c r="Y48" i="56"/>
  <c r="AM22" i="30"/>
  <c r="AS22" i="30" s="1"/>
  <c r="AO20" i="35"/>
  <c r="G17" i="28"/>
  <c r="AE44" i="37"/>
  <c r="M14" i="28"/>
  <c r="AK44" i="40"/>
  <c r="M26" i="95"/>
  <c r="AK35" i="34"/>
  <c r="BA35" i="34"/>
  <c r="AE35" i="34"/>
  <c r="AU35" i="34"/>
  <c r="Q42" i="53"/>
  <c r="M43" i="53"/>
  <c r="AO20" i="30"/>
  <c r="AY20" i="30" s="1"/>
  <c r="AM20" i="30"/>
  <c r="AS20" i="30" s="1"/>
  <c r="S10" i="35"/>
  <c r="BS18" i="90"/>
  <c r="BU18" i="90"/>
  <c r="BS19" i="90"/>
  <c r="BU19" i="90"/>
  <c r="AO21" i="39"/>
  <c r="AK35" i="36"/>
  <c r="BA35" i="36"/>
  <c r="AE35" i="36"/>
  <c r="AU35" i="36"/>
  <c r="AC22" i="33"/>
  <c r="AE22" i="33"/>
  <c r="AC21" i="45"/>
  <c r="AE21" i="45"/>
  <c r="W10" i="33"/>
  <c r="Q35" i="33"/>
  <c r="Y20" i="30"/>
  <c r="AI20" i="30" s="1"/>
  <c r="AC20" i="46"/>
  <c r="AE20" i="46"/>
  <c r="Y21" i="39"/>
  <c r="BO23" i="92"/>
  <c r="BG25" i="3" s="1"/>
  <c r="G949" i="1" s="1"/>
  <c r="AM20" i="40"/>
  <c r="K23" i="95"/>
  <c r="I51" i="53" s="1"/>
  <c r="M51" i="53" s="1"/>
  <c r="Q51" i="53" s="1"/>
  <c r="W51" i="53" s="1"/>
  <c r="AM20" i="36"/>
  <c r="AS20" i="36" s="1"/>
  <c r="AO20" i="36"/>
  <c r="AY20" i="36" s="1"/>
  <c r="AA57" i="55"/>
  <c r="Q57" i="55"/>
  <c r="W57" i="55" s="1"/>
  <c r="AI57" i="55"/>
  <c r="Y20" i="41"/>
  <c r="BS21" i="88"/>
  <c r="BU21" i="88"/>
  <c r="BS17" i="88"/>
  <c r="BU17" i="88"/>
  <c r="AM20" i="39"/>
  <c r="AO22" i="41"/>
  <c r="E67" i="95"/>
  <c r="G67" i="95" s="1"/>
  <c r="E54" i="95"/>
  <c r="G54" i="95" s="1"/>
  <c r="Y22" i="46"/>
  <c r="K25" i="95"/>
  <c r="I52" i="53" s="1"/>
  <c r="M52" i="53" s="1"/>
  <c r="Q52" i="53" s="1"/>
  <c r="W52" i="53" s="1"/>
  <c r="AO44" i="46"/>
  <c r="AY36" i="46"/>
  <c r="AY44" i="46" s="1"/>
  <c r="AG8" i="7" s="1"/>
  <c r="BA36" i="46"/>
  <c r="Y22" i="40"/>
  <c r="BA24" i="45"/>
  <c r="AY24" i="45"/>
  <c r="S46" i="40"/>
  <c r="M59" i="95"/>
  <c r="K59" i="95"/>
  <c r="I165" i="11" s="1"/>
  <c r="AC21" i="40"/>
  <c r="AE21" i="40"/>
  <c r="Y44" i="43"/>
  <c r="AI36" i="43"/>
  <c r="AI44" i="43" s="1"/>
  <c r="Y11" i="7" s="1"/>
  <c r="G21" i="28"/>
  <c r="AE44" i="33"/>
  <c r="AA52" i="55"/>
  <c r="Q52" i="55"/>
  <c r="W52" i="55" s="1"/>
  <c r="AI52" i="55"/>
  <c r="K44" i="95"/>
  <c r="I45" i="37" s="1"/>
  <c r="BS14" i="92"/>
  <c r="BU14" i="92"/>
  <c r="BA14" i="3" s="1"/>
  <c r="G627" i="1" s="1"/>
  <c r="AO44" i="37"/>
  <c r="S10" i="44"/>
  <c r="M35" i="94"/>
  <c r="AO20" i="43"/>
  <c r="AY20" i="43" s="1"/>
  <c r="Q16" i="49"/>
  <c r="M18" i="49"/>
  <c r="M20" i="49"/>
  <c r="K62" i="95"/>
  <c r="I166" i="11" s="1"/>
  <c r="AC21" i="35"/>
  <c r="AE21" i="35"/>
  <c r="S46" i="35"/>
  <c r="Q26" i="54"/>
  <c r="M64" i="54"/>
  <c r="AK35" i="38"/>
  <c r="BA35" i="38"/>
  <c r="AE35" i="38"/>
  <c r="AU35" i="38"/>
  <c r="AS44" i="45"/>
  <c r="AC9" i="7" s="1"/>
  <c r="AM46" i="41"/>
  <c r="AA56" i="55"/>
  <c r="Q56" i="55"/>
  <c r="W56" i="55" s="1"/>
  <c r="AI56" i="55"/>
  <c r="M23" i="28"/>
  <c r="AK44" i="31"/>
  <c r="AS20" i="44"/>
  <c r="AU20" i="44"/>
  <c r="AI44" i="35"/>
  <c r="Y19" i="7" s="1"/>
  <c r="G20" i="28"/>
  <c r="AE44" i="34"/>
  <c r="Y22" i="37"/>
  <c r="AS21" i="42"/>
  <c r="AU21" i="42"/>
  <c r="BM23" i="90"/>
  <c r="AC22" i="45"/>
  <c r="AE22" i="45"/>
  <c r="K45" i="95"/>
  <c r="I45" i="36" s="1"/>
  <c r="AO20" i="38"/>
  <c r="AY20" i="38" s="1"/>
  <c r="Y20" i="28"/>
  <c r="BA44" i="34"/>
  <c r="Y22" i="30"/>
  <c r="AI22" i="30" s="1"/>
  <c r="AO44" i="45"/>
  <c r="AY36" i="45"/>
  <c r="AY44" i="45" s="1"/>
  <c r="AG9" i="7" s="1"/>
  <c r="BA36" i="45"/>
  <c r="W29" i="53"/>
  <c r="W41" i="53" s="1"/>
  <c r="Q41" i="53"/>
  <c r="BS9" i="90"/>
  <c r="BU9" i="90"/>
  <c r="AC20" i="44"/>
  <c r="AE20" i="44"/>
  <c r="S10" i="36"/>
  <c r="AO21" i="31"/>
  <c r="AY21" i="31" s="1"/>
  <c r="AS22" i="35"/>
  <c r="AU22" i="35"/>
  <c r="Y21" i="45"/>
  <c r="Q44" i="53"/>
  <c r="Y20" i="46"/>
  <c r="Y44" i="44"/>
  <c r="AI36" i="44"/>
  <c r="AI44" i="44" s="1"/>
  <c r="Y10" i="7" s="1"/>
  <c r="AK36" i="44"/>
  <c r="AM22" i="46"/>
  <c r="M39" i="94"/>
  <c r="BA13" i="44"/>
  <c r="AY13" i="44"/>
  <c r="Y22" i="38"/>
  <c r="AI22" i="38" s="1"/>
  <c r="BS12" i="88"/>
  <c r="BU12" i="88"/>
  <c r="BI23" i="88"/>
  <c r="BS8" i="88"/>
  <c r="AM22" i="40"/>
  <c r="Y22" i="36"/>
  <c r="AI22" i="36" s="1"/>
  <c r="BA34" i="45"/>
  <c r="AY34" i="45"/>
  <c r="K61" i="95"/>
  <c r="I51" i="26" s="1"/>
  <c r="AM20" i="45"/>
  <c r="AO20" i="45" s="1"/>
  <c r="M70" i="95"/>
  <c r="AO44" i="43"/>
  <c r="AY36" i="43"/>
  <c r="AY44" i="43" s="1"/>
  <c r="AG11" i="7" s="1"/>
  <c r="K40" i="95"/>
  <c r="I45" i="41" s="1"/>
  <c r="M40" i="95"/>
  <c r="S17" i="28"/>
  <c r="AU44" i="37"/>
  <c r="Y21" i="40"/>
  <c r="AS44" i="46"/>
  <c r="AC8" i="7" s="1"/>
  <c r="Y20" i="31"/>
  <c r="AI20" i="31" s="1"/>
  <c r="BO23" i="88"/>
  <c r="Y22" i="34"/>
  <c r="AI22" i="34" s="1"/>
  <c r="M29" i="95"/>
  <c r="M80" i="95"/>
  <c r="K50" i="95"/>
  <c r="I27" i="51" s="1"/>
  <c r="M27" i="51" s="1"/>
  <c r="BS10" i="92"/>
  <c r="BU10" i="92"/>
  <c r="BA10" i="3" s="1"/>
  <c r="G511" i="1" s="1"/>
  <c r="BS22" i="92"/>
  <c r="BU22" i="92"/>
  <c r="BA24" i="3" s="1"/>
  <c r="G917" i="1" s="1"/>
  <c r="W46" i="36"/>
  <c r="AC46" i="36" s="1"/>
  <c r="Y46" i="36"/>
  <c r="AI46" i="36" s="1"/>
  <c r="W46" i="44"/>
  <c r="AA55" i="55"/>
  <c r="Q55" i="55"/>
  <c r="W55" i="55" s="1"/>
  <c r="AI55" i="55"/>
  <c r="M36" i="95"/>
  <c r="K36" i="95"/>
  <c r="I45" i="45" s="1"/>
  <c r="Y21" i="35"/>
  <c r="S46" i="38"/>
  <c r="G15" i="28"/>
  <c r="AE44" i="39"/>
  <c r="Y50" i="56"/>
  <c r="S9" i="28"/>
  <c r="AU44" i="45"/>
  <c r="Y46" i="33"/>
  <c r="W46" i="33"/>
  <c r="M81" i="95"/>
  <c r="AO20" i="44"/>
  <c r="M19" i="28"/>
  <c r="AK44" i="35"/>
  <c r="K47" i="95"/>
  <c r="I45" i="34" s="1"/>
  <c r="K76" i="95"/>
  <c r="I28" i="51" s="1"/>
  <c r="M28" i="51" s="1"/>
  <c r="Y46" i="39"/>
  <c r="AI46" i="39" s="1"/>
  <c r="BA9" i="39"/>
  <c r="AY9" i="39"/>
  <c r="S10" i="42"/>
  <c r="G9" i="28"/>
  <c r="AE44" i="45"/>
  <c r="AY21" i="42"/>
  <c r="BA21" i="42"/>
  <c r="AK22" i="45"/>
  <c r="AI22" i="45"/>
  <c r="AO44" i="33"/>
  <c r="AY36" i="33"/>
  <c r="AY44" i="33" s="1"/>
  <c r="AG21" i="7" s="1"/>
  <c r="BA36" i="33"/>
  <c r="M60" i="95"/>
  <c r="K60" i="95"/>
  <c r="I51" i="27" s="1"/>
  <c r="K8" i="94"/>
  <c r="G41" i="94"/>
  <c r="AY22" i="33"/>
  <c r="BA22" i="33"/>
  <c r="AM44" i="44"/>
  <c r="AS36" i="44"/>
  <c r="AS44" i="44" s="1"/>
  <c r="AC10" i="7" s="1"/>
  <c r="AU36" i="44"/>
  <c r="W46" i="43"/>
  <c r="AC46" i="43" s="1"/>
  <c r="AS21" i="45"/>
  <c r="AU21" i="45"/>
  <c r="AC21" i="42"/>
  <c r="AE21" i="42"/>
  <c r="BS14" i="90"/>
  <c r="BU14" i="90"/>
  <c r="BS17" i="90"/>
  <c r="BU17" i="90"/>
  <c r="AS44" i="33"/>
  <c r="AC21" i="7" s="1"/>
  <c r="AI20" i="44"/>
  <c r="AK20" i="44"/>
  <c r="AY22" i="35"/>
  <c r="BA22" i="35"/>
  <c r="AS22" i="42"/>
  <c r="AU22" i="42"/>
  <c r="G19" i="28"/>
  <c r="AE44" i="35"/>
  <c r="AS20" i="41"/>
  <c r="AU20" i="41"/>
  <c r="BS20" i="88"/>
  <c r="BU20" i="88"/>
  <c r="BS16" i="88"/>
  <c r="BU16" i="88"/>
  <c r="Y46" i="45"/>
  <c r="W46" i="45"/>
  <c r="M15" i="95"/>
  <c r="K15" i="95"/>
  <c r="I47" i="53" s="1"/>
  <c r="M47" i="53" s="1"/>
  <c r="Q47" i="53" s="1"/>
  <c r="W47" i="53" s="1"/>
  <c r="M35" i="95"/>
  <c r="K35" i="95"/>
  <c r="I45" i="46" s="1"/>
  <c r="G10" i="28"/>
  <c r="AE44" i="44"/>
  <c r="AM44" i="39"/>
  <c r="AS36" i="39"/>
  <c r="AS44" i="39" s="1"/>
  <c r="AC15" i="7" s="1"/>
  <c r="AU36" i="39"/>
  <c r="AO20" i="31"/>
  <c r="AY20" i="31" s="1"/>
  <c r="AM20" i="31"/>
  <c r="AS20" i="31" s="1"/>
  <c r="BQ23" i="88"/>
  <c r="CC8" i="88"/>
  <c r="M30" i="95"/>
  <c r="K30" i="95"/>
  <c r="I54" i="53" s="1"/>
  <c r="M54" i="53" s="1"/>
  <c r="Q54" i="53" s="1"/>
  <c r="W54" i="53" s="1"/>
  <c r="AA45" i="55"/>
  <c r="Q45" i="55"/>
  <c r="W45" i="55" s="1"/>
  <c r="AI45" i="55"/>
  <c r="AI21" i="37"/>
  <c r="AK21" i="37"/>
  <c r="AS22" i="39"/>
  <c r="AU22" i="39"/>
  <c r="S8" i="28"/>
  <c r="AU44" i="46"/>
  <c r="S11" i="28"/>
  <c r="AU44" i="43"/>
  <c r="K20" i="96"/>
  <c r="E65" i="95" s="1"/>
  <c r="G65" i="95" s="1"/>
  <c r="I20" i="96"/>
  <c r="E64" i="95" s="1"/>
  <c r="G64" i="95" s="1"/>
  <c r="BS18" i="92"/>
  <c r="BU18" i="92"/>
  <c r="BA18" i="3" s="1"/>
  <c r="G743" i="1" s="1"/>
  <c r="BS13" i="92"/>
  <c r="BU13" i="92"/>
  <c r="BA13" i="3" s="1"/>
  <c r="G598" i="1" s="1"/>
  <c r="M18" i="28"/>
  <c r="AK44" i="36"/>
  <c r="AC22" i="39"/>
  <c r="AE22" i="39"/>
  <c r="W46" i="46"/>
  <c r="AC46" i="46" s="1"/>
  <c r="AM46" i="36"/>
  <c r="AS46" i="36" s="1"/>
  <c r="AY44" i="35"/>
  <c r="AG19" i="7" s="1"/>
  <c r="M42" i="95"/>
  <c r="K42" i="95"/>
  <c r="I45" i="39" s="1"/>
  <c r="AC22" i="35"/>
  <c r="AE22" i="35"/>
  <c r="G12" i="28"/>
  <c r="AE44" i="42"/>
  <c r="AK35" i="30"/>
  <c r="BA35" i="30"/>
  <c r="AE35" i="30"/>
  <c r="AU35" i="30"/>
  <c r="AI44" i="45"/>
  <c r="Y9" i="7" s="1"/>
  <c r="M17" i="28"/>
  <c r="AK44" i="37"/>
  <c r="M34" i="95"/>
  <c r="K34" i="95"/>
  <c r="I22" i="49" s="1"/>
  <c r="M22" i="49" s="1"/>
  <c r="Q22" i="49" s="1"/>
  <c r="W22" i="49" s="1"/>
  <c r="AM44" i="41"/>
  <c r="AS36" i="41"/>
  <c r="AS44" i="41" s="1"/>
  <c r="AC13" i="7" s="1"/>
  <c r="AU36" i="41"/>
  <c r="M77" i="95"/>
  <c r="K77" i="95"/>
  <c r="I23" i="49" s="1"/>
  <c r="M23" i="49" s="1"/>
  <c r="Q23" i="49" s="1"/>
  <c r="W23" i="49" s="1"/>
  <c r="K49" i="95"/>
  <c r="I45" i="32" s="1"/>
  <c r="AS22" i="33"/>
  <c r="AU22" i="33"/>
  <c r="AO36" i="44"/>
  <c r="S46" i="43"/>
  <c r="I42" i="55"/>
  <c r="AO21" i="45"/>
  <c r="Y10" i="34"/>
  <c r="W10" i="34"/>
  <c r="Q35" i="34"/>
  <c r="Y21" i="42"/>
  <c r="BS20" i="90"/>
  <c r="BU20" i="90"/>
  <c r="BI23" i="90"/>
  <c r="BS8" i="90"/>
  <c r="S21" i="28"/>
  <c r="AU44" i="33"/>
  <c r="AS20" i="46"/>
  <c r="AU20" i="46"/>
  <c r="AO22" i="42"/>
  <c r="AO20" i="41"/>
  <c r="AS20" i="37"/>
  <c r="AU20" i="37"/>
  <c r="AO22" i="36"/>
  <c r="AY22" i="36" s="1"/>
  <c r="AO21" i="43"/>
  <c r="AY21" i="43" s="1"/>
  <c r="K63" i="95"/>
  <c r="I167" i="11" s="1"/>
  <c r="AM44" i="36"/>
  <c r="AS36" i="36"/>
  <c r="AS44" i="36" s="1"/>
  <c r="AC18" i="7" s="1"/>
  <c r="AM22" i="44"/>
  <c r="AO22" i="44"/>
  <c r="BS11" i="88"/>
  <c r="BU11" i="88"/>
  <c r="Y21" i="43"/>
  <c r="AI21" i="43" s="1"/>
  <c r="S46" i="45"/>
  <c r="AM22" i="32"/>
  <c r="AS22" i="32" s="1"/>
  <c r="K48" i="95"/>
  <c r="I45" i="33" s="1"/>
  <c r="M48" i="95"/>
  <c r="AM21" i="44"/>
  <c r="Y20" i="36"/>
  <c r="AI20" i="36" s="1"/>
  <c r="AO36" i="39"/>
  <c r="AO22" i="31"/>
  <c r="AY22" i="31" s="1"/>
  <c r="AM22" i="31"/>
  <c r="AS22" i="31" s="1"/>
  <c r="M14" i="95"/>
  <c r="W46" i="32"/>
  <c r="AC46" i="32" s="1"/>
  <c r="AC21" i="37"/>
  <c r="AE21" i="37"/>
  <c r="G16" i="28"/>
  <c r="AE44" i="38"/>
  <c r="Y22" i="31"/>
  <c r="AI22" i="31" s="1"/>
  <c r="BK23" i="90"/>
  <c r="M82" i="95"/>
  <c r="BS9" i="92"/>
  <c r="BU9" i="92"/>
  <c r="BA9" i="3" s="1"/>
  <c r="G482" i="1" s="1"/>
  <c r="BS21" i="92"/>
  <c r="BU21" i="92"/>
  <c r="BA21" i="3" s="1"/>
  <c r="G830" i="1" s="1"/>
  <c r="W46" i="31"/>
  <c r="Y46" i="31" s="1"/>
  <c r="AS21" i="35"/>
  <c r="AU21" i="35"/>
  <c r="M15" i="28"/>
  <c r="AK44" i="39"/>
  <c r="S46" i="46"/>
  <c r="W46" i="34"/>
  <c r="AC46" i="34" s="1"/>
  <c r="Y19" i="28"/>
  <c r="BA44" i="35"/>
  <c r="AI44" i="42"/>
  <c r="Y12" i="7" s="1"/>
  <c r="BM23" i="88"/>
  <c r="AC22" i="41"/>
  <c r="AE22" i="41"/>
  <c r="K55" i="95"/>
  <c r="I33" i="24" s="1"/>
  <c r="M33" i="24" s="1"/>
  <c r="S33" i="24" s="1"/>
  <c r="BQ23" i="92"/>
  <c r="BI25" i="3" s="1"/>
  <c r="G950" i="1" s="1"/>
  <c r="CC8" i="92"/>
  <c r="BI8" i="3" s="1"/>
  <c r="G457" i="1" s="1"/>
  <c r="Y22" i="35"/>
  <c r="Q49" i="54"/>
  <c r="W49" i="54" s="1"/>
  <c r="BQ23" i="90"/>
  <c r="CC8" i="90"/>
  <c r="AO21" i="38"/>
  <c r="AY21" i="38" s="1"/>
  <c r="AY35" i="38" s="1"/>
  <c r="M9" i="28"/>
  <c r="AK44" i="45"/>
  <c r="I66" i="50"/>
  <c r="K64" i="50"/>
  <c r="K65" i="50" s="1"/>
  <c r="M65" i="50" s="1"/>
  <c r="Q65" i="50" s="1"/>
  <c r="W65" i="50" s="1"/>
  <c r="K39" i="95"/>
  <c r="I45" i="42" s="1"/>
  <c r="AS21" i="33"/>
  <c r="AU21" i="33"/>
  <c r="AA54" i="55"/>
  <c r="Q54" i="55"/>
  <c r="W54" i="55" s="1"/>
  <c r="AI54" i="55"/>
  <c r="AM10" i="34"/>
  <c r="AO10" i="34" s="1"/>
  <c r="S35" i="34"/>
  <c r="BS13" i="90"/>
  <c r="BU13" i="90"/>
  <c r="BS16" i="90"/>
  <c r="BU16" i="90"/>
  <c r="AY20" i="46"/>
  <c r="BA20" i="46"/>
  <c r="M37" i="95"/>
  <c r="K37" i="95"/>
  <c r="I45" i="44" s="1"/>
  <c r="AC21" i="33"/>
  <c r="AE21" i="33"/>
  <c r="AY20" i="37"/>
  <c r="BA20" i="37"/>
  <c r="K33" i="95"/>
  <c r="I26" i="51" s="1"/>
  <c r="M26" i="51" s="1"/>
  <c r="AO44" i="36"/>
  <c r="AY36" i="36"/>
  <c r="AY44" i="36" s="1"/>
  <c r="AG18" i="7" s="1"/>
  <c r="AY9" i="43"/>
  <c r="BS19" i="88"/>
  <c r="BU19" i="88"/>
  <c r="BS14" i="88"/>
  <c r="BU14" i="88"/>
  <c r="W46" i="42"/>
  <c r="Y46" i="42" s="1"/>
  <c r="W10" i="40"/>
  <c r="Q35" i="40"/>
  <c r="AM21" i="37"/>
  <c r="AO21" i="37"/>
  <c r="AA49" i="55"/>
  <c r="Q49" i="55"/>
  <c r="W49" i="55" s="1"/>
  <c r="AI49" i="55"/>
  <c r="W10" i="45"/>
  <c r="Y10" i="45"/>
  <c r="Q35" i="45"/>
  <c r="AC22" i="44"/>
  <c r="AE22" i="44"/>
  <c r="Y46" i="30"/>
  <c r="AI46" i="30" s="1"/>
  <c r="W46" i="30"/>
  <c r="AC46" i="30" s="1"/>
  <c r="BO23" i="90"/>
  <c r="G23" i="28"/>
  <c r="AE44" i="31"/>
  <c r="AM44" i="32"/>
  <c r="AS36" i="32"/>
  <c r="AS44" i="32" s="1"/>
  <c r="AC24" i="7" s="1"/>
  <c r="AC20" i="45"/>
  <c r="AE20" i="45"/>
  <c r="Y10" i="37"/>
  <c r="W10" i="37"/>
  <c r="Q35" i="37"/>
  <c r="AC21" i="46"/>
  <c r="AE21" i="46"/>
  <c r="BO20" i="51"/>
  <c r="AY20" i="51"/>
  <c r="AY24" i="51" s="1"/>
  <c r="G16" i="10" s="1"/>
  <c r="AI20" i="51"/>
  <c r="Q20" i="51"/>
  <c r="BG20" i="51"/>
  <c r="BG24" i="51" s="1"/>
  <c r="G20" i="10" s="1"/>
  <c r="AQ20" i="51"/>
  <c r="AQ24" i="51" s="1"/>
  <c r="G14" i="10" s="1"/>
  <c r="AA20" i="51"/>
  <c r="AA24" i="51" s="1"/>
  <c r="G11" i="10" s="1"/>
  <c r="M24" i="51"/>
  <c r="AA48" i="55"/>
  <c r="Q48" i="55"/>
  <c r="W48" i="55" s="1"/>
  <c r="AI48" i="55"/>
  <c r="M25" i="51"/>
  <c r="BS17" i="92"/>
  <c r="BU17" i="92"/>
  <c r="BA17" i="3" s="1"/>
  <c r="G714" i="1" s="1"/>
  <c r="BS12" i="92"/>
  <c r="BU12" i="92"/>
  <c r="BA12" i="3" s="1"/>
  <c r="G569" i="1" s="1"/>
  <c r="AO46" i="31"/>
  <c r="AM46" i="31"/>
  <c r="AY21" i="35"/>
  <c r="BA21" i="35"/>
  <c r="AK35" i="32"/>
  <c r="BA35" i="32"/>
  <c r="AE35" i="32"/>
  <c r="AU35" i="32"/>
  <c r="AO46" i="34"/>
  <c r="AY46" i="34" s="1"/>
  <c r="AM46" i="34"/>
  <c r="AS46" i="34" s="1"/>
  <c r="AM46" i="44"/>
  <c r="M12" i="28"/>
  <c r="AK44" i="42"/>
  <c r="AI22" i="41"/>
  <c r="AK22" i="41"/>
  <c r="Y10" i="38"/>
  <c r="W10" i="38"/>
  <c r="Q35" i="38"/>
  <c r="M22" i="28"/>
  <c r="AK44" i="32"/>
  <c r="AS21" i="41"/>
  <c r="AU21" i="41"/>
  <c r="AS22" i="45"/>
  <c r="AU22" i="45"/>
  <c r="AY10" i="40" l="1"/>
  <c r="BA10" i="40"/>
  <c r="AI46" i="31"/>
  <c r="AK46" i="31"/>
  <c r="AY10" i="34"/>
  <c r="AI46" i="42"/>
  <c r="AK46" i="42"/>
  <c r="Q16" i="7"/>
  <c r="AY20" i="45"/>
  <c r="BA20" i="45"/>
  <c r="AO35" i="45"/>
  <c r="AS21" i="37"/>
  <c r="AU21" i="37"/>
  <c r="M45" i="42"/>
  <c r="I47" i="42"/>
  <c r="I48" i="42" s="1"/>
  <c r="M63" i="95"/>
  <c r="Y46" i="46"/>
  <c r="AI46" i="46" s="1"/>
  <c r="I29" i="51"/>
  <c r="K41" i="94"/>
  <c r="E28" i="12" s="1"/>
  <c r="M61" i="95"/>
  <c r="AI20" i="46"/>
  <c r="AK20" i="46"/>
  <c r="M45" i="95"/>
  <c r="AS46" i="41"/>
  <c r="AU46" i="41"/>
  <c r="M66" i="54"/>
  <c r="K64" i="54"/>
  <c r="K65" i="54" s="1"/>
  <c r="M65" i="54" s="1"/>
  <c r="Q65" i="54" s="1"/>
  <c r="W65" i="54" s="1"/>
  <c r="M62" i="95"/>
  <c r="AM46" i="40"/>
  <c r="M25" i="95"/>
  <c r="AS10" i="32"/>
  <c r="AS35" i="32" s="1"/>
  <c r="AM35" i="32"/>
  <c r="AC10" i="35"/>
  <c r="AC35" i="35" s="1"/>
  <c r="W35" i="35"/>
  <c r="AE10" i="35"/>
  <c r="K21" i="96"/>
  <c r="E58" i="95" s="1"/>
  <c r="G58" i="95" s="1"/>
  <c r="G86" i="95" s="1"/>
  <c r="Y46" i="38"/>
  <c r="AI46" i="38" s="1"/>
  <c r="AC10" i="43"/>
  <c r="AC35" i="43" s="1"/>
  <c r="W35" i="43"/>
  <c r="AS21" i="40"/>
  <c r="AU21" i="40"/>
  <c r="AC10" i="39"/>
  <c r="AC35" i="39" s="1"/>
  <c r="W35" i="39"/>
  <c r="AE10" i="39"/>
  <c r="Y16" i="28"/>
  <c r="BA44" i="38"/>
  <c r="S17" i="23"/>
  <c r="S90" i="23" s="1"/>
  <c r="E39" i="8" s="1"/>
  <c r="M90" i="23"/>
  <c r="E33" i="10" s="1"/>
  <c r="G25" i="28"/>
  <c r="Y23" i="28"/>
  <c r="BA44" i="31"/>
  <c r="Y18" i="28"/>
  <c r="BA44" i="36"/>
  <c r="BS20" i="51"/>
  <c r="BS24" i="51" s="1"/>
  <c r="I28" i="8" s="1"/>
  <c r="BO24" i="51"/>
  <c r="G24" i="10" s="1"/>
  <c r="BG26" i="51"/>
  <c r="AQ26" i="51"/>
  <c r="AA26" i="51"/>
  <c r="BO26" i="51"/>
  <c r="BS26" i="51" s="1"/>
  <c r="AY26" i="51"/>
  <c r="AI26" i="51"/>
  <c r="AM26" i="51" s="1"/>
  <c r="Q26" i="51"/>
  <c r="W26" i="51" s="1"/>
  <c r="M39" i="95"/>
  <c r="M55" i="95"/>
  <c r="Y46" i="34"/>
  <c r="AI46" i="34" s="1"/>
  <c r="AS21" i="44"/>
  <c r="AU21" i="44"/>
  <c r="S13" i="28"/>
  <c r="AU44" i="41"/>
  <c r="Y46" i="43"/>
  <c r="AI46" i="43" s="1"/>
  <c r="M8" i="94"/>
  <c r="M41" i="94" s="1"/>
  <c r="AS22" i="40"/>
  <c r="AU22" i="40"/>
  <c r="AM10" i="36"/>
  <c r="S35" i="36"/>
  <c r="AO46" i="41"/>
  <c r="W26" i="54"/>
  <c r="W64" i="54" s="1"/>
  <c r="W66" i="54" s="1"/>
  <c r="E27" i="8" s="1"/>
  <c r="Q64" i="54"/>
  <c r="AK22" i="46"/>
  <c r="AI22" i="46"/>
  <c r="AC46" i="35"/>
  <c r="AE46" i="35"/>
  <c r="AS10" i="31"/>
  <c r="AS35" i="31" s="1"/>
  <c r="AM35" i="31"/>
  <c r="AY10" i="32"/>
  <c r="AS10" i="43"/>
  <c r="AS35" i="43" s="1"/>
  <c r="AM35" i="43"/>
  <c r="AS10" i="39"/>
  <c r="AU10" i="39"/>
  <c r="AM35" i="39"/>
  <c r="AI10" i="35"/>
  <c r="Y35" i="35"/>
  <c r="AK10" i="35"/>
  <c r="AC10" i="42"/>
  <c r="AC35" i="42" s="1"/>
  <c r="W35" i="42"/>
  <c r="AE10" i="42"/>
  <c r="AS10" i="30"/>
  <c r="AS35" i="30" s="1"/>
  <c r="AM35" i="30"/>
  <c r="AC10" i="32"/>
  <c r="AC35" i="32" s="1"/>
  <c r="W35" i="32"/>
  <c r="AI10" i="43"/>
  <c r="AI35" i="43" s="1"/>
  <c r="Y35" i="43"/>
  <c r="S12" i="28"/>
  <c r="AU44" i="42"/>
  <c r="AY21" i="40"/>
  <c r="BA21" i="40"/>
  <c r="AI10" i="39"/>
  <c r="Y35" i="39"/>
  <c r="AK10" i="39"/>
  <c r="AC10" i="30"/>
  <c r="AC35" i="30" s="1"/>
  <c r="W35" i="30"/>
  <c r="M45" i="38"/>
  <c r="I47" i="38"/>
  <c r="I48" i="38" s="1"/>
  <c r="M66" i="50"/>
  <c r="AY10" i="45"/>
  <c r="BA10" i="45"/>
  <c r="AS10" i="37"/>
  <c r="AS35" i="37" s="1"/>
  <c r="AM35" i="37"/>
  <c r="AU10" i="37"/>
  <c r="AI10" i="45"/>
  <c r="Y35" i="45"/>
  <c r="AK10" i="45"/>
  <c r="AC10" i="40"/>
  <c r="AC35" i="40" s="1"/>
  <c r="W35" i="40"/>
  <c r="AE10" i="40"/>
  <c r="M33" i="95"/>
  <c r="AO35" i="38"/>
  <c r="AM46" i="46"/>
  <c r="AS46" i="46" s="1"/>
  <c r="AO21" i="44"/>
  <c r="AY21" i="45"/>
  <c r="BA21" i="45"/>
  <c r="M45" i="32"/>
  <c r="I47" i="32"/>
  <c r="I48" i="32" s="1"/>
  <c r="M45" i="39"/>
  <c r="I47" i="39"/>
  <c r="I48" i="39" s="1"/>
  <c r="K64" i="95"/>
  <c r="I53" i="55" s="1"/>
  <c r="M53" i="55" s="1"/>
  <c r="M64" i="95"/>
  <c r="M45" i="46"/>
  <c r="I47" i="46"/>
  <c r="I48" i="46" s="1"/>
  <c r="I53" i="27"/>
  <c r="M51" i="27"/>
  <c r="M53" i="27" s="1"/>
  <c r="I26" i="10" s="1"/>
  <c r="AY20" i="44"/>
  <c r="BA20" i="44"/>
  <c r="I47" i="41"/>
  <c r="I48" i="41" s="1"/>
  <c r="M45" i="41"/>
  <c r="AO22" i="40"/>
  <c r="W44" i="53"/>
  <c r="Y9" i="28"/>
  <c r="BA44" i="45"/>
  <c r="Y26" i="54"/>
  <c r="M45" i="37"/>
  <c r="I47" i="37"/>
  <c r="I48" i="37" s="1"/>
  <c r="M11" i="28"/>
  <c r="AK44" i="43"/>
  <c r="M54" i="95"/>
  <c r="K54" i="95"/>
  <c r="I32" i="22" s="1"/>
  <c r="M23" i="95"/>
  <c r="AC46" i="41"/>
  <c r="AE46" i="41"/>
  <c r="Y46" i="35"/>
  <c r="AO10" i="31"/>
  <c r="AO10" i="43"/>
  <c r="S23" i="28"/>
  <c r="AU44" i="31"/>
  <c r="AO10" i="39"/>
  <c r="AO44" i="30"/>
  <c r="Y24" i="28" s="1"/>
  <c r="AY36" i="30"/>
  <c r="AY44" i="30" s="1"/>
  <c r="AG26" i="7" s="1"/>
  <c r="AO10" i="46"/>
  <c r="AM10" i="46"/>
  <c r="S35" i="46"/>
  <c r="Y10" i="42"/>
  <c r="AO10" i="30"/>
  <c r="Y10" i="32"/>
  <c r="M45" i="35"/>
  <c r="I47" i="35"/>
  <c r="I48" i="35" s="1"/>
  <c r="AI26" i="56"/>
  <c r="Y10" i="30"/>
  <c r="M43" i="95"/>
  <c r="W11" i="50"/>
  <c r="W64" i="50" s="1"/>
  <c r="W66" i="50" s="1"/>
  <c r="E29" i="8" s="1"/>
  <c r="Q64" i="50"/>
  <c r="Q66" i="50" s="1"/>
  <c r="E25" i="10" s="1"/>
  <c r="AS10" i="33"/>
  <c r="AS35" i="33" s="1"/>
  <c r="AM35" i="33"/>
  <c r="AU10" i="33"/>
  <c r="AS10" i="45"/>
  <c r="AU10" i="45"/>
  <c r="AM35" i="45"/>
  <c r="AO10" i="37"/>
  <c r="S22" i="28"/>
  <c r="AU44" i="32"/>
  <c r="Y46" i="32"/>
  <c r="AI46" i="32" s="1"/>
  <c r="AY22" i="44"/>
  <c r="BA22" i="44"/>
  <c r="M49" i="95"/>
  <c r="M65" i="95"/>
  <c r="K65" i="95"/>
  <c r="I55" i="53" s="1"/>
  <c r="M55" i="53" s="1"/>
  <c r="Q55" i="53" s="1"/>
  <c r="W55" i="53" s="1"/>
  <c r="BG28" i="51"/>
  <c r="AQ28" i="51"/>
  <c r="AA28" i="51"/>
  <c r="BO28" i="51"/>
  <c r="BS28" i="51" s="1"/>
  <c r="AY28" i="51"/>
  <c r="AI28" i="51"/>
  <c r="AM28" i="51" s="1"/>
  <c r="Q28" i="51"/>
  <c r="W28" i="51" s="1"/>
  <c r="AC46" i="44"/>
  <c r="AE46" i="44"/>
  <c r="AS22" i="46"/>
  <c r="AU22" i="46"/>
  <c r="AI21" i="45"/>
  <c r="AK21" i="45"/>
  <c r="AM46" i="35"/>
  <c r="AO46" i="35" s="1"/>
  <c r="W16" i="49"/>
  <c r="Q18" i="49"/>
  <c r="O18" i="49" s="1"/>
  <c r="Q20" i="49"/>
  <c r="G25" i="10" s="1"/>
  <c r="M44" i="95"/>
  <c r="AI22" i="40"/>
  <c r="AK22" i="40"/>
  <c r="K67" i="95"/>
  <c r="M67" i="95" s="1"/>
  <c r="AI20" i="41"/>
  <c r="AK20" i="41"/>
  <c r="AS20" i="40"/>
  <c r="AU20" i="40"/>
  <c r="AC10" i="33"/>
  <c r="AC35" i="33" s="1"/>
  <c r="W35" i="33"/>
  <c r="AE10" i="33"/>
  <c r="AM10" i="35"/>
  <c r="S35" i="35"/>
  <c r="AI46" i="41"/>
  <c r="AK46" i="41"/>
  <c r="K18" i="49"/>
  <c r="K19" i="49" s="1"/>
  <c r="M19" i="49" s="1"/>
  <c r="Q19" i="49" s="1"/>
  <c r="W19" i="49" s="1"/>
  <c r="AC10" i="31"/>
  <c r="AC35" i="31" s="1"/>
  <c r="W35" i="31"/>
  <c r="M46" i="95"/>
  <c r="Y14" i="28"/>
  <c r="BA44" i="40"/>
  <c r="AC10" i="36"/>
  <c r="AC35" i="36" s="1"/>
  <c r="W35" i="36"/>
  <c r="AC10" i="46"/>
  <c r="AC35" i="46" s="1"/>
  <c r="W35" i="46"/>
  <c r="AE10" i="46"/>
  <c r="AS26" i="56"/>
  <c r="AS21" i="46"/>
  <c r="AU21" i="46"/>
  <c r="I47" i="31"/>
  <c r="I48" i="31" s="1"/>
  <c r="M45" i="31"/>
  <c r="AO10" i="33"/>
  <c r="AY46" i="42"/>
  <c r="BA46" i="42"/>
  <c r="AY44" i="41"/>
  <c r="AG13" i="7" s="1"/>
  <c r="AS10" i="34"/>
  <c r="AS35" i="34" s="1"/>
  <c r="AM35" i="34"/>
  <c r="AS46" i="44"/>
  <c r="AU46" i="44"/>
  <c r="AC10" i="45"/>
  <c r="AC35" i="45" s="1"/>
  <c r="W35" i="45"/>
  <c r="AE10" i="45"/>
  <c r="Y10" i="40"/>
  <c r="AC10" i="38"/>
  <c r="AC35" i="38" s="1"/>
  <c r="W35" i="38"/>
  <c r="AO46" i="44"/>
  <c r="BG25" i="51"/>
  <c r="AQ25" i="51"/>
  <c r="AA25" i="51"/>
  <c r="BO25" i="51"/>
  <c r="AY25" i="51"/>
  <c r="AI25" i="51"/>
  <c r="Q25" i="51"/>
  <c r="AC10" i="37"/>
  <c r="AC35" i="37" s="1"/>
  <c r="W35" i="37"/>
  <c r="AE10" i="37"/>
  <c r="Y49" i="54"/>
  <c r="M45" i="33"/>
  <c r="I47" i="33"/>
  <c r="I48" i="33" s="1"/>
  <c r="AS22" i="44"/>
  <c r="AU22" i="44"/>
  <c r="AI21" i="42"/>
  <c r="AK21" i="42"/>
  <c r="I58" i="55"/>
  <c r="M42" i="55"/>
  <c r="I60" i="53"/>
  <c r="I62" i="53" s="1"/>
  <c r="S10" i="28"/>
  <c r="AU44" i="44"/>
  <c r="M76" i="95"/>
  <c r="AC46" i="33"/>
  <c r="AE46" i="33"/>
  <c r="AM46" i="38"/>
  <c r="AS46" i="38" s="1"/>
  <c r="Y46" i="44"/>
  <c r="Y11" i="28"/>
  <c r="BA44" i="43"/>
  <c r="AO22" i="46"/>
  <c r="E86" i="95"/>
  <c r="AI22" i="37"/>
  <c r="AK22" i="37"/>
  <c r="AY22" i="41"/>
  <c r="BA22" i="41"/>
  <c r="AO20" i="40"/>
  <c r="Y10" i="33"/>
  <c r="AY20" i="35"/>
  <c r="BA20" i="35"/>
  <c r="AS46" i="33"/>
  <c r="AU46" i="33"/>
  <c r="M45" i="30"/>
  <c r="I47" i="30"/>
  <c r="I48" i="30" s="1"/>
  <c r="Y12" i="28"/>
  <c r="BA44" i="42"/>
  <c r="AO20" i="34"/>
  <c r="AY20" i="34" s="1"/>
  <c r="Y10" i="31"/>
  <c r="AS10" i="41"/>
  <c r="AS35" i="41" s="1"/>
  <c r="AM35" i="41"/>
  <c r="AU10" i="41"/>
  <c r="Y10" i="36"/>
  <c r="Y10" i="46"/>
  <c r="W26" i="56"/>
  <c r="W64" i="56" s="1"/>
  <c r="E8" i="8" s="1"/>
  <c r="E10" i="8" s="1"/>
  <c r="Q64" i="56"/>
  <c r="E8" i="10" s="1"/>
  <c r="I25" i="49"/>
  <c r="AO21" i="46"/>
  <c r="M51" i="95"/>
  <c r="AS46" i="42"/>
  <c r="AU46" i="42"/>
  <c r="Y13" i="28"/>
  <c r="BA44" i="41"/>
  <c r="AY46" i="31"/>
  <c r="BA46" i="31"/>
  <c r="AY21" i="37"/>
  <c r="BA21" i="37"/>
  <c r="AI10" i="38"/>
  <c r="AI35" i="38" s="1"/>
  <c r="Y35" i="38"/>
  <c r="W20" i="51"/>
  <c r="W24" i="51" s="1"/>
  <c r="I9" i="8" s="1"/>
  <c r="I10" i="8" s="1"/>
  <c r="Q24" i="51"/>
  <c r="G9" i="10" s="1"/>
  <c r="AI10" i="37"/>
  <c r="Y35" i="37"/>
  <c r="AK10" i="37"/>
  <c r="M45" i="44"/>
  <c r="I47" i="44"/>
  <c r="I48" i="44" s="1"/>
  <c r="AI22" i="35"/>
  <c r="AK22" i="35"/>
  <c r="AO22" i="32"/>
  <c r="AY22" i="32" s="1"/>
  <c r="AY20" i="41"/>
  <c r="BA20" i="41"/>
  <c r="AM46" i="43"/>
  <c r="AS46" i="43" s="1"/>
  <c r="AO46" i="36"/>
  <c r="AY46" i="36" s="1"/>
  <c r="AM10" i="42"/>
  <c r="S35" i="42"/>
  <c r="M45" i="34"/>
  <c r="I47" i="34"/>
  <c r="I48" i="34" s="1"/>
  <c r="AI46" i="33"/>
  <c r="AK46" i="33"/>
  <c r="AI21" i="35"/>
  <c r="AK21" i="35"/>
  <c r="BG27" i="51"/>
  <c r="AQ27" i="51"/>
  <c r="AU27" i="51" s="1"/>
  <c r="AU31" i="51" s="1"/>
  <c r="M16" i="8" s="1"/>
  <c r="M17" i="8" s="1"/>
  <c r="AA27" i="51"/>
  <c r="BO27" i="51"/>
  <c r="AY27" i="51"/>
  <c r="AI27" i="51"/>
  <c r="Q27" i="51"/>
  <c r="AS20" i="39"/>
  <c r="AU20" i="39"/>
  <c r="AY46" i="33"/>
  <c r="BA46" i="33"/>
  <c r="AC10" i="44"/>
  <c r="AC35" i="44" s="1"/>
  <c r="W35" i="44"/>
  <c r="AE10" i="44"/>
  <c r="M21" i="28"/>
  <c r="AK44" i="33"/>
  <c r="M16" i="28"/>
  <c r="AK44" i="38"/>
  <c r="AY35" i="45"/>
  <c r="AO46" i="37"/>
  <c r="AY46" i="37" s="1"/>
  <c r="AY10" i="41"/>
  <c r="AY35" i="41" s="1"/>
  <c r="AO35" i="41"/>
  <c r="BA10" i="41"/>
  <c r="M45" i="40"/>
  <c r="I47" i="40"/>
  <c r="I48" i="40" s="1"/>
  <c r="AC10" i="41"/>
  <c r="AC35" i="41" s="1"/>
  <c r="W35" i="41"/>
  <c r="AE10" i="41"/>
  <c r="Q21" i="49"/>
  <c r="M25" i="49"/>
  <c r="S14" i="28"/>
  <c r="S25" i="28" s="1"/>
  <c r="AU44" i="40"/>
  <c r="S16" i="28"/>
  <c r="AU44" i="38"/>
  <c r="AS46" i="31"/>
  <c r="AU46" i="31"/>
  <c r="AM20" i="51"/>
  <c r="AM24" i="51" s="1"/>
  <c r="I19" i="8" s="1"/>
  <c r="AI24" i="51"/>
  <c r="G15" i="10" s="1"/>
  <c r="AC46" i="42"/>
  <c r="AE46" i="42"/>
  <c r="S18" i="28"/>
  <c r="AU44" i="36"/>
  <c r="AY22" i="42"/>
  <c r="BA22" i="42"/>
  <c r="AC10" i="34"/>
  <c r="AC35" i="34" s="1"/>
  <c r="W35" i="34"/>
  <c r="AO44" i="44"/>
  <c r="AY36" i="44"/>
  <c r="AY44" i="44" s="1"/>
  <c r="AG10" i="7" s="1"/>
  <c r="BA36" i="44"/>
  <c r="S15" i="28"/>
  <c r="AU44" i="39"/>
  <c r="AC46" i="45"/>
  <c r="AE46" i="45"/>
  <c r="Y21" i="28"/>
  <c r="BA44" i="33"/>
  <c r="M47" i="95"/>
  <c r="I47" i="45"/>
  <c r="I48" i="45" s="1"/>
  <c r="M45" i="45"/>
  <c r="M50" i="95"/>
  <c r="AI21" i="40"/>
  <c r="AK21" i="40"/>
  <c r="AM10" i="44"/>
  <c r="AO10" i="44" s="1"/>
  <c r="S35" i="44"/>
  <c r="I176" i="11"/>
  <c r="I177" i="11" s="1"/>
  <c r="I60" i="10" s="1"/>
  <c r="Y8" i="28"/>
  <c r="BA44" i="46"/>
  <c r="AO20" i="39"/>
  <c r="AI21" i="39"/>
  <c r="AK21" i="39"/>
  <c r="AY21" i="39"/>
  <c r="BA21" i="39"/>
  <c r="AO22" i="30"/>
  <c r="AY22" i="30" s="1"/>
  <c r="Y10" i="44"/>
  <c r="M45" i="43"/>
  <c r="I47" i="43"/>
  <c r="I48" i="43" s="1"/>
  <c r="AC46" i="40"/>
  <c r="AE46" i="40"/>
  <c r="M41" i="95"/>
  <c r="Y10" i="41"/>
  <c r="AO21" i="36"/>
  <c r="AY21" i="36" s="1"/>
  <c r="K53" i="95"/>
  <c r="I32" i="24" s="1"/>
  <c r="AS10" i="38"/>
  <c r="AS35" i="38" s="1"/>
  <c r="AM35" i="38"/>
  <c r="Y22" i="28"/>
  <c r="BA44" i="32"/>
  <c r="AC46" i="31"/>
  <c r="AE46" i="31"/>
  <c r="AO44" i="39"/>
  <c r="AY36" i="39"/>
  <c r="AY44" i="39" s="1"/>
  <c r="AG15" i="7" s="1"/>
  <c r="BA36" i="39"/>
  <c r="AM46" i="45"/>
  <c r="AO46" i="45" s="1"/>
  <c r="AI10" i="34"/>
  <c r="AI35" i="34" s="1"/>
  <c r="Y35" i="34"/>
  <c r="AI46" i="45"/>
  <c r="AK46" i="45"/>
  <c r="AS20" i="45"/>
  <c r="AU20" i="45"/>
  <c r="I53" i="26"/>
  <c r="E32" i="12" s="1"/>
  <c r="E39" i="12" s="1"/>
  <c r="M51" i="26"/>
  <c r="M53" i="26" s="1"/>
  <c r="M10" i="28"/>
  <c r="AK44" i="44"/>
  <c r="M45" i="36"/>
  <c r="I47" i="36"/>
  <c r="I48" i="36" s="1"/>
  <c r="Y17" i="28"/>
  <c r="BA44" i="37"/>
  <c r="Q43" i="53"/>
  <c r="G23" i="10" s="1"/>
  <c r="W42" i="53"/>
  <c r="W43" i="53" s="1"/>
  <c r="I27" i="8" s="1"/>
  <c r="AI46" i="40"/>
  <c r="AK46" i="40"/>
  <c r="K57" i="95"/>
  <c r="I34" i="24" s="1"/>
  <c r="M34" i="24" s="1"/>
  <c r="S34" i="24" s="1"/>
  <c r="K66" i="95"/>
  <c r="M66" i="95" s="1"/>
  <c r="M8" i="28"/>
  <c r="AK44" i="46"/>
  <c r="AS10" i="40"/>
  <c r="AS35" i="40" s="1"/>
  <c r="AM35" i="40"/>
  <c r="AU10" i="40"/>
  <c r="AO46" i="30"/>
  <c r="AY46" i="30" s="1"/>
  <c r="S31" i="28" l="1"/>
  <c r="AC27" i="7" s="1"/>
  <c r="S26" i="28"/>
  <c r="G39" i="10" s="1"/>
  <c r="AY10" i="44"/>
  <c r="AO35" i="44"/>
  <c r="BA10" i="44"/>
  <c r="AY46" i="35"/>
  <c r="BA46" i="35"/>
  <c r="AY46" i="45"/>
  <c r="BA46" i="45"/>
  <c r="E13" i="7"/>
  <c r="AS10" i="42"/>
  <c r="AS35" i="42" s="1"/>
  <c r="AM35" i="42"/>
  <c r="AU10" i="42"/>
  <c r="M16" i="7"/>
  <c r="E10" i="7"/>
  <c r="K17" i="28"/>
  <c r="AK35" i="37"/>
  <c r="AI10" i="33"/>
  <c r="AI35" i="33" s="1"/>
  <c r="AK10" i="33"/>
  <c r="Y35" i="33"/>
  <c r="E17" i="7"/>
  <c r="E8" i="7"/>
  <c r="E25" i="7"/>
  <c r="Q21" i="28"/>
  <c r="AU35" i="33"/>
  <c r="AY10" i="43"/>
  <c r="AY35" i="43" s="1"/>
  <c r="AO35" i="43"/>
  <c r="M32" i="22"/>
  <c r="AO46" i="46"/>
  <c r="AY46" i="46" s="1"/>
  <c r="AI35" i="45"/>
  <c r="AI35" i="39"/>
  <c r="E24" i="7"/>
  <c r="AI35" i="35"/>
  <c r="AY35" i="32"/>
  <c r="Q66" i="54"/>
  <c r="E23" i="10" s="1"/>
  <c r="W9" i="28"/>
  <c r="BA35" i="45"/>
  <c r="AY35" i="34"/>
  <c r="Q14" i="28"/>
  <c r="AU35" i="40"/>
  <c r="Y15" i="28"/>
  <c r="BA44" i="39"/>
  <c r="AY20" i="39"/>
  <c r="BA20" i="39"/>
  <c r="Y10" i="28"/>
  <c r="BA44" i="44"/>
  <c r="E13" i="28"/>
  <c r="AE35" i="41"/>
  <c r="Q9" i="7"/>
  <c r="AI35" i="37"/>
  <c r="AY21" i="46"/>
  <c r="BA21" i="46"/>
  <c r="Q13" i="28"/>
  <c r="AU35" i="41"/>
  <c r="AY20" i="40"/>
  <c r="BA20" i="40"/>
  <c r="W25" i="51"/>
  <c r="AY46" i="44"/>
  <c r="BA46" i="44"/>
  <c r="M47" i="31"/>
  <c r="S45" i="31"/>
  <c r="Q45" i="31"/>
  <c r="E18" i="28"/>
  <c r="E21" i="28"/>
  <c r="AE35" i="33"/>
  <c r="M21" i="7"/>
  <c r="AS10" i="46"/>
  <c r="AS35" i="46" s="1"/>
  <c r="AM35" i="46"/>
  <c r="AU10" i="46"/>
  <c r="M47" i="39"/>
  <c r="Q45" i="39"/>
  <c r="S45" i="39" s="1"/>
  <c r="W16" i="28"/>
  <c r="Y64" i="50"/>
  <c r="Q24" i="28"/>
  <c r="Q15" i="28"/>
  <c r="AU35" i="39"/>
  <c r="Q23" i="28"/>
  <c r="E30" i="8"/>
  <c r="E11" i="28"/>
  <c r="M14" i="7"/>
  <c r="K25" i="49"/>
  <c r="K26" i="49" s="1"/>
  <c r="M26" i="49" s="1"/>
  <c r="Q26" i="49" s="1"/>
  <c r="W26" i="49" s="1"/>
  <c r="I27" i="49"/>
  <c r="M13" i="7"/>
  <c r="BA45" i="30"/>
  <c r="AK45" i="30"/>
  <c r="Q45" i="30"/>
  <c r="S45" i="30" s="1"/>
  <c r="AU45" i="30"/>
  <c r="AE45" i="30"/>
  <c r="M47" i="30"/>
  <c r="AI46" i="44"/>
  <c r="AK46" i="44"/>
  <c r="AM25" i="51"/>
  <c r="E16" i="28"/>
  <c r="Q20" i="28"/>
  <c r="E18" i="7"/>
  <c r="E21" i="7"/>
  <c r="AY10" i="46"/>
  <c r="BA10" i="46"/>
  <c r="AO35" i="46"/>
  <c r="AY10" i="31"/>
  <c r="AY35" i="31" s="1"/>
  <c r="AO35" i="31"/>
  <c r="Q17" i="28"/>
  <c r="AU35" i="37"/>
  <c r="M26" i="7"/>
  <c r="M25" i="7"/>
  <c r="AY46" i="41"/>
  <c r="BA46" i="41"/>
  <c r="E11" i="7"/>
  <c r="E19" i="28"/>
  <c r="AE35" i="35"/>
  <c r="AS46" i="40"/>
  <c r="AU46" i="40"/>
  <c r="E20" i="28"/>
  <c r="I20" i="7"/>
  <c r="M53" i="95"/>
  <c r="E20" i="7"/>
  <c r="AU45" i="34"/>
  <c r="AE45" i="34"/>
  <c r="M47" i="34"/>
  <c r="Q45" i="34"/>
  <c r="S45" i="34"/>
  <c r="AK45" i="34"/>
  <c r="BA45" i="34"/>
  <c r="AI10" i="31"/>
  <c r="AI35" i="31" s="1"/>
  <c r="Y35" i="31"/>
  <c r="M47" i="33"/>
  <c r="Q45" i="33"/>
  <c r="E16" i="7"/>
  <c r="M20" i="7"/>
  <c r="AY10" i="37"/>
  <c r="AY35" i="37" s="1"/>
  <c r="AO35" i="37"/>
  <c r="BA10" i="37"/>
  <c r="S45" i="35"/>
  <c r="Q45" i="35"/>
  <c r="M47" i="35"/>
  <c r="AI46" i="35"/>
  <c r="AK46" i="35"/>
  <c r="W60" i="53"/>
  <c r="AU45" i="32"/>
  <c r="AE45" i="32"/>
  <c r="M47" i="32"/>
  <c r="BA45" i="32"/>
  <c r="AK45" i="32"/>
  <c r="S45" i="32"/>
  <c r="Q45" i="32"/>
  <c r="M17" i="7"/>
  <c r="AU45" i="38"/>
  <c r="AE45" i="38"/>
  <c r="M47" i="38"/>
  <c r="BA45" i="38"/>
  <c r="AK45" i="38"/>
  <c r="Q45" i="38"/>
  <c r="S45" i="38" s="1"/>
  <c r="AS35" i="39"/>
  <c r="E19" i="7"/>
  <c r="AO46" i="40"/>
  <c r="Q45" i="43"/>
  <c r="AU45" i="43"/>
  <c r="AE45" i="43"/>
  <c r="M47" i="43"/>
  <c r="BA45" i="43"/>
  <c r="AK45" i="43"/>
  <c r="AI10" i="44"/>
  <c r="AI35" i="44" s="1"/>
  <c r="Y35" i="44"/>
  <c r="AK10" i="44"/>
  <c r="Y25" i="28"/>
  <c r="Y31" i="28" s="1"/>
  <c r="AG27" i="7" s="1"/>
  <c r="M25" i="28"/>
  <c r="M57" i="95"/>
  <c r="M47" i="40"/>
  <c r="S45" i="40"/>
  <c r="Q45" i="40"/>
  <c r="AO46" i="43"/>
  <c r="AY46" i="43" s="1"/>
  <c r="K16" i="28"/>
  <c r="AO46" i="38"/>
  <c r="AY46" i="38" s="1"/>
  <c r="AA42" i="55"/>
  <c r="Q42" i="55"/>
  <c r="M58" i="55"/>
  <c r="AI42" i="55"/>
  <c r="BS25" i="51"/>
  <c r="AI10" i="40"/>
  <c r="AI35" i="40" s="1"/>
  <c r="Y35" i="40"/>
  <c r="AK10" i="40"/>
  <c r="Q9" i="28"/>
  <c r="AU35" i="45"/>
  <c r="AI10" i="32"/>
  <c r="AI35" i="32" s="1"/>
  <c r="Y35" i="32"/>
  <c r="Y26" i="28"/>
  <c r="G40" i="10" s="1"/>
  <c r="Q60" i="53"/>
  <c r="E14" i="28"/>
  <c r="AE35" i="40"/>
  <c r="E24" i="28"/>
  <c r="E12" i="28"/>
  <c r="AE35" i="42"/>
  <c r="G31" i="28"/>
  <c r="U27" i="7" s="1"/>
  <c r="G26" i="28"/>
  <c r="G37" i="10" s="1"/>
  <c r="E15" i="28"/>
  <c r="AE35" i="39"/>
  <c r="S45" i="42"/>
  <c r="Q45" i="42"/>
  <c r="M47" i="42"/>
  <c r="K20" i="28"/>
  <c r="I16" i="7"/>
  <c r="AI10" i="30"/>
  <c r="AI35" i="30" s="1"/>
  <c r="Y35" i="30"/>
  <c r="AY10" i="39"/>
  <c r="AY35" i="39" s="1"/>
  <c r="BA10" i="39"/>
  <c r="AO35" i="39"/>
  <c r="Q45" i="37"/>
  <c r="M47" i="37"/>
  <c r="AY22" i="40"/>
  <c r="BA22" i="40"/>
  <c r="Q45" i="46"/>
  <c r="S45" i="46" s="1"/>
  <c r="M47" i="46"/>
  <c r="E14" i="7"/>
  <c r="E26" i="7"/>
  <c r="K11" i="28"/>
  <c r="E12" i="7"/>
  <c r="Q11" i="28"/>
  <c r="AS10" i="36"/>
  <c r="AS35" i="36" s="1"/>
  <c r="AM35" i="36"/>
  <c r="E15" i="7"/>
  <c r="M32" i="24"/>
  <c r="I38" i="24"/>
  <c r="M27" i="49"/>
  <c r="O25" i="49"/>
  <c r="W13" i="28"/>
  <c r="BA35" i="41"/>
  <c r="AO10" i="42"/>
  <c r="M47" i="44"/>
  <c r="S45" i="44"/>
  <c r="Q45" i="44"/>
  <c r="AI10" i="46"/>
  <c r="AI35" i="46" s="1"/>
  <c r="Y35" i="46"/>
  <c r="AK10" i="46"/>
  <c r="E9" i="28"/>
  <c r="AE35" i="45"/>
  <c r="AS10" i="35"/>
  <c r="AS35" i="35" s="1"/>
  <c r="AM35" i="35"/>
  <c r="AU10" i="35"/>
  <c r="W18" i="49"/>
  <c r="W20" i="49"/>
  <c r="I29" i="8" s="1"/>
  <c r="I30" i="8" s="1"/>
  <c r="AS35" i="45"/>
  <c r="AY10" i="30"/>
  <c r="AY35" i="30" s="1"/>
  <c r="AO35" i="30"/>
  <c r="M47" i="41"/>
  <c r="S45" i="41"/>
  <c r="Q45" i="41"/>
  <c r="AY21" i="44"/>
  <c r="BA21" i="44"/>
  <c r="I11" i="7"/>
  <c r="M11" i="7"/>
  <c r="AO10" i="36"/>
  <c r="M58" i="95"/>
  <c r="M86" i="95" s="1"/>
  <c r="K58" i="95"/>
  <c r="I34" i="22" s="1"/>
  <c r="M34" i="22" s="1"/>
  <c r="S34" i="22" s="1"/>
  <c r="Q22" i="28"/>
  <c r="AO35" i="40"/>
  <c r="AS46" i="45"/>
  <c r="AU46" i="45"/>
  <c r="AI10" i="41"/>
  <c r="AI35" i="41" s="1"/>
  <c r="Y35" i="41"/>
  <c r="AK10" i="41"/>
  <c r="M47" i="45"/>
  <c r="Q45" i="45"/>
  <c r="S45" i="45"/>
  <c r="Q16" i="28"/>
  <c r="BA45" i="36"/>
  <c r="AK45" i="36"/>
  <c r="Q45" i="36"/>
  <c r="AU45" i="36"/>
  <c r="AE45" i="36"/>
  <c r="M47" i="36"/>
  <c r="AS10" i="44"/>
  <c r="AS35" i="44" s="1"/>
  <c r="AU10" i="44"/>
  <c r="AM35" i="44"/>
  <c r="Q25" i="49"/>
  <c r="Q27" i="49" s="1"/>
  <c r="I25" i="10" s="1"/>
  <c r="W21" i="49"/>
  <c r="W25" i="49" s="1"/>
  <c r="W27" i="49" s="1"/>
  <c r="M29" i="8" s="1"/>
  <c r="Q13" i="7"/>
  <c r="E10" i="28"/>
  <c r="AE35" i="44"/>
  <c r="AI10" i="36"/>
  <c r="AI35" i="36" s="1"/>
  <c r="Y35" i="36"/>
  <c r="AY22" i="46"/>
  <c r="BA22" i="46"/>
  <c r="E17" i="28"/>
  <c r="AE35" i="37"/>
  <c r="E9" i="7"/>
  <c r="AY10" i="33"/>
  <c r="AY35" i="33" s="1"/>
  <c r="BA10" i="33"/>
  <c r="AO35" i="33"/>
  <c r="E8" i="28"/>
  <c r="AE35" i="46"/>
  <c r="E23" i="28"/>
  <c r="AO10" i="35"/>
  <c r="AS46" i="35"/>
  <c r="AU46" i="35"/>
  <c r="AI10" i="42"/>
  <c r="AI35" i="42" s="1"/>
  <c r="AK10" i="42"/>
  <c r="Y35" i="42"/>
  <c r="AA53" i="55"/>
  <c r="Q53" i="55"/>
  <c r="W53" i="55" s="1"/>
  <c r="AI53" i="55"/>
  <c r="K9" i="28"/>
  <c r="AK35" i="45"/>
  <c r="O64" i="50"/>
  <c r="K15" i="28"/>
  <c r="AK35" i="39"/>
  <c r="E22" i="28"/>
  <c r="K19" i="28"/>
  <c r="AK35" i="35"/>
  <c r="AO35" i="32"/>
  <c r="M60" i="53"/>
  <c r="M24" i="7"/>
  <c r="M29" i="51"/>
  <c r="I31" i="51"/>
  <c r="AO35" i="34"/>
  <c r="AY35" i="40"/>
  <c r="AM45" i="46" l="1"/>
  <c r="AO45" i="46" s="1"/>
  <c r="S47" i="46"/>
  <c r="S48" i="46" s="1"/>
  <c r="S47" i="38"/>
  <c r="S48" i="38" s="1"/>
  <c r="AO45" i="38"/>
  <c r="AM45" i="38"/>
  <c r="S47" i="39"/>
  <c r="S48" i="39" s="1"/>
  <c r="AO45" i="39"/>
  <c r="AM45" i="39"/>
  <c r="AM45" i="30"/>
  <c r="S47" i="30"/>
  <c r="S48" i="30" s="1"/>
  <c r="W20" i="28"/>
  <c r="W21" i="28"/>
  <c r="BA35" i="33"/>
  <c r="W24" i="28"/>
  <c r="BO29" i="51"/>
  <c r="AQ29" i="51"/>
  <c r="AQ31" i="51" s="1"/>
  <c r="I14" i="10" s="1"/>
  <c r="AA29" i="51"/>
  <c r="AA31" i="51" s="1"/>
  <c r="I11" i="10" s="1"/>
  <c r="BG29" i="51"/>
  <c r="BG31" i="51" s="1"/>
  <c r="I20" i="10" s="1"/>
  <c r="AY29" i="51"/>
  <c r="AY31" i="51" s="1"/>
  <c r="I16" i="10" s="1"/>
  <c r="AI29" i="51"/>
  <c r="Q29" i="51"/>
  <c r="M31" i="51"/>
  <c r="S47" i="45"/>
  <c r="S48" i="45" s="1"/>
  <c r="AM45" i="45"/>
  <c r="AO45" i="45"/>
  <c r="I13" i="7"/>
  <c r="Q26" i="7"/>
  <c r="Q18" i="28"/>
  <c r="M48" i="37"/>
  <c r="I26" i="7"/>
  <c r="K22" i="28"/>
  <c r="I14" i="7"/>
  <c r="Q47" i="32"/>
  <c r="Q48" i="32" s="1"/>
  <c r="W45" i="32"/>
  <c r="Q47" i="34"/>
  <c r="Q48" i="34" s="1"/>
  <c r="Y45" i="34"/>
  <c r="W45" i="34"/>
  <c r="M8" i="7"/>
  <c r="I19" i="7"/>
  <c r="W11" i="28"/>
  <c r="AY10" i="36"/>
  <c r="AY35" i="36" s="1"/>
  <c r="AO35" i="36"/>
  <c r="M9" i="7"/>
  <c r="M18" i="7"/>
  <c r="M48" i="42"/>
  <c r="I24" i="7"/>
  <c r="K10" i="28"/>
  <c r="AK35" i="44"/>
  <c r="S47" i="32"/>
  <c r="S48" i="32" s="1"/>
  <c r="AM45" i="32"/>
  <c r="AK47" i="34"/>
  <c r="BA47" i="34"/>
  <c r="AE47" i="34"/>
  <c r="AU47" i="34"/>
  <c r="M48" i="34"/>
  <c r="Q11" i="7"/>
  <c r="Q12" i="28"/>
  <c r="AU35" i="42"/>
  <c r="AY10" i="35"/>
  <c r="AY35" i="35" s="1"/>
  <c r="AO35" i="35"/>
  <c r="BA10" i="35"/>
  <c r="Q47" i="36"/>
  <c r="Q48" i="36" s="1"/>
  <c r="W45" i="36"/>
  <c r="Y45" i="36" s="1"/>
  <c r="K18" i="28"/>
  <c r="S45" i="36"/>
  <c r="Q47" i="41"/>
  <c r="Q48" i="41" s="1"/>
  <c r="Y45" i="41"/>
  <c r="W45" i="41"/>
  <c r="M48" i="44"/>
  <c r="M48" i="40"/>
  <c r="I10" i="7"/>
  <c r="Q47" i="43"/>
  <c r="Q48" i="43" s="1"/>
  <c r="W45" i="43"/>
  <c r="K23" i="28"/>
  <c r="Q47" i="31"/>
  <c r="Q48" i="31" s="1"/>
  <c r="Y45" i="31"/>
  <c r="W45" i="31"/>
  <c r="I17" i="7"/>
  <c r="Q20" i="7"/>
  <c r="M12" i="7"/>
  <c r="Q21" i="7"/>
  <c r="I18" i="7"/>
  <c r="W14" i="28"/>
  <c r="BA35" i="40"/>
  <c r="Q47" i="37"/>
  <c r="Q48" i="37" s="1"/>
  <c r="W45" i="37"/>
  <c r="AI58" i="55"/>
  <c r="I13" i="10" s="1"/>
  <c r="AY46" i="40"/>
  <c r="BA46" i="40"/>
  <c r="AK47" i="38"/>
  <c r="BA47" i="38"/>
  <c r="AE47" i="38"/>
  <c r="AU47" i="38"/>
  <c r="M48" i="38"/>
  <c r="M48" i="35"/>
  <c r="W17" i="28"/>
  <c r="BA35" i="37"/>
  <c r="Y45" i="33"/>
  <c r="Q47" i="33"/>
  <c r="Q48" i="33" s="1"/>
  <c r="W45" i="33"/>
  <c r="I25" i="7"/>
  <c r="W23" i="28"/>
  <c r="M48" i="39"/>
  <c r="AM45" i="31"/>
  <c r="S47" i="31"/>
  <c r="S48" i="31" s="1"/>
  <c r="I15" i="7"/>
  <c r="K60" i="53"/>
  <c r="K61" i="53" s="1"/>
  <c r="M61" i="53" s="1"/>
  <c r="Q61" i="53" s="1"/>
  <c r="W61" i="53" s="1"/>
  <c r="Q10" i="28"/>
  <c r="AU35" i="44"/>
  <c r="AO45" i="41"/>
  <c r="AM45" i="41"/>
  <c r="S47" i="41"/>
  <c r="S48" i="41" s="1"/>
  <c r="W22" i="28"/>
  <c r="K12" i="28"/>
  <c r="AK35" i="42"/>
  <c r="W45" i="45"/>
  <c r="Q47" i="45"/>
  <c r="Q48" i="45" s="1"/>
  <c r="Y45" i="45"/>
  <c r="K8" i="28"/>
  <c r="AK35" i="46"/>
  <c r="M48" i="46"/>
  <c r="W15" i="28"/>
  <c r="BA35" i="39"/>
  <c r="Q47" i="42"/>
  <c r="Q48" i="42" s="1"/>
  <c r="W45" i="42"/>
  <c r="S45" i="43"/>
  <c r="AK47" i="32"/>
  <c r="BA47" i="32"/>
  <c r="AE47" i="32"/>
  <c r="AU47" i="32"/>
  <c r="M48" i="32"/>
  <c r="Q17" i="7"/>
  <c r="Q25" i="7"/>
  <c r="BA47" i="30"/>
  <c r="AE47" i="30"/>
  <c r="AU47" i="30"/>
  <c r="AK47" i="30"/>
  <c r="M48" i="30"/>
  <c r="I9" i="7"/>
  <c r="K21" i="28"/>
  <c r="AK35" i="33"/>
  <c r="W10" i="28"/>
  <c r="BA35" i="44"/>
  <c r="Q14" i="7"/>
  <c r="M10" i="7"/>
  <c r="M48" i="45"/>
  <c r="Q19" i="28"/>
  <c r="AU35" i="35"/>
  <c r="I8" i="7"/>
  <c r="AY10" i="42"/>
  <c r="AY35" i="42" s="1"/>
  <c r="AO35" i="42"/>
  <c r="BA10" i="42"/>
  <c r="M38" i="24"/>
  <c r="I32" i="10" s="1"/>
  <c r="S32" i="24"/>
  <c r="S38" i="24" s="1"/>
  <c r="M38" i="8" s="1"/>
  <c r="S45" i="37"/>
  <c r="S47" i="42"/>
  <c r="S48" i="42" s="1"/>
  <c r="AO45" i="42"/>
  <c r="AM45" i="42"/>
  <c r="Q58" i="55"/>
  <c r="I8" i="10" s="1"/>
  <c r="W42" i="55"/>
  <c r="K86" i="95"/>
  <c r="E27" i="12" s="1"/>
  <c r="E42" i="12" s="1"/>
  <c r="S45" i="33"/>
  <c r="W8" i="28"/>
  <c r="BA35" i="46"/>
  <c r="AY35" i="44"/>
  <c r="I12" i="7"/>
  <c r="E25" i="28"/>
  <c r="E31" i="28" s="1"/>
  <c r="E27" i="7" s="1"/>
  <c r="AU47" i="36"/>
  <c r="AK47" i="36"/>
  <c r="BA47" i="36"/>
  <c r="AE47" i="36"/>
  <c r="M48" i="36"/>
  <c r="M48" i="41"/>
  <c r="M19" i="7"/>
  <c r="Q47" i="44"/>
  <c r="Q48" i="44" s="1"/>
  <c r="W45" i="44"/>
  <c r="Q15" i="7"/>
  <c r="Q62" i="53"/>
  <c r="I23" i="10" s="1"/>
  <c r="Q47" i="40"/>
  <c r="Q48" i="40" s="1"/>
  <c r="Y45" i="40"/>
  <c r="W45" i="40"/>
  <c r="M31" i="28"/>
  <c r="Y27" i="7" s="1"/>
  <c r="M26" i="28"/>
  <c r="G38" i="10" s="1"/>
  <c r="G42" i="10" s="1"/>
  <c r="M15" i="7"/>
  <c r="W45" i="35"/>
  <c r="Q47" i="35"/>
  <c r="Q48" i="35" s="1"/>
  <c r="M48" i="31"/>
  <c r="I38" i="22"/>
  <c r="I21" i="7"/>
  <c r="K13" i="28"/>
  <c r="AK35" i="41"/>
  <c r="S47" i="44"/>
  <c r="S48" i="44" s="1"/>
  <c r="AM45" i="44"/>
  <c r="W45" i="46"/>
  <c r="Q47" i="46"/>
  <c r="Q48" i="46" s="1"/>
  <c r="Y45" i="46"/>
  <c r="K24" i="28"/>
  <c r="K14" i="28"/>
  <c r="AK35" i="40"/>
  <c r="S47" i="40"/>
  <c r="S48" i="40" s="1"/>
  <c r="AM45" i="40"/>
  <c r="AO45" i="40" s="1"/>
  <c r="AU47" i="43"/>
  <c r="AK47" i="43"/>
  <c r="BA47" i="43"/>
  <c r="AE47" i="43"/>
  <c r="M48" i="43"/>
  <c r="Q47" i="38"/>
  <c r="Q48" i="38" s="1"/>
  <c r="W45" i="38"/>
  <c r="Y45" i="38" s="1"/>
  <c r="W62" i="53"/>
  <c r="M27" i="8" s="1"/>
  <c r="AM45" i="35"/>
  <c r="S47" i="35"/>
  <c r="S48" i="35" s="1"/>
  <c r="M48" i="33"/>
  <c r="S47" i="34"/>
  <c r="S48" i="34" s="1"/>
  <c r="AO45" i="34"/>
  <c r="AM45" i="34"/>
  <c r="AY35" i="46"/>
  <c r="Y45" i="30"/>
  <c r="W45" i="30"/>
  <c r="Q47" i="30"/>
  <c r="Q48" i="30" s="1"/>
  <c r="Q47" i="39"/>
  <c r="Q48" i="39" s="1"/>
  <c r="Y45" i="39"/>
  <c r="W45" i="39"/>
  <c r="Q8" i="28"/>
  <c r="Q25" i="28" s="1"/>
  <c r="Q31" i="28" s="1"/>
  <c r="M27" i="7" s="1"/>
  <c r="AU35" i="46"/>
  <c r="Q24" i="7"/>
  <c r="M38" i="22"/>
  <c r="I33" i="10" s="1"/>
  <c r="S32" i="22"/>
  <c r="S38" i="22" s="1"/>
  <c r="M39" i="8" s="1"/>
  <c r="AO47" i="40" l="1"/>
  <c r="AY45" i="40"/>
  <c r="AY47" i="40" s="1"/>
  <c r="BA45" i="40"/>
  <c r="AO47" i="46"/>
  <c r="AY45" i="46"/>
  <c r="AY47" i="46" s="1"/>
  <c r="AW8" i="7" s="1"/>
  <c r="BA45" i="46"/>
  <c r="Y47" i="38"/>
  <c r="AI45" i="38"/>
  <c r="AI47" i="38" s="1"/>
  <c r="E12" i="9"/>
  <c r="G50" i="10"/>
  <c r="G55" i="10" s="1"/>
  <c r="G56" i="10" s="1"/>
  <c r="K56" i="10" s="1"/>
  <c r="Y47" i="36"/>
  <c r="AI45" i="36"/>
  <c r="AI47" i="36" s="1"/>
  <c r="W47" i="39"/>
  <c r="AC45" i="39"/>
  <c r="AC47" i="39" s="1"/>
  <c r="AE45" i="39"/>
  <c r="AM47" i="34"/>
  <c r="AS45" i="34"/>
  <c r="AS47" i="34" s="1"/>
  <c r="W47" i="40"/>
  <c r="AC45" i="40"/>
  <c r="AC47" i="40" s="1"/>
  <c r="AE45" i="40"/>
  <c r="Q10" i="7"/>
  <c r="I59" i="10"/>
  <c r="I61" i="10" s="1"/>
  <c r="E43" i="12"/>
  <c r="E20" i="9" s="1"/>
  <c r="S47" i="37"/>
  <c r="S48" i="37" s="1"/>
  <c r="AO45" i="37"/>
  <c r="AM45" i="37"/>
  <c r="AM47" i="41"/>
  <c r="AS45" i="41"/>
  <c r="AS47" i="41" s="1"/>
  <c r="AU45" i="41"/>
  <c r="M62" i="53"/>
  <c r="W47" i="31"/>
  <c r="AC45" i="31"/>
  <c r="AC47" i="31" s="1"/>
  <c r="AE45" i="31"/>
  <c r="S47" i="36"/>
  <c r="S48" i="36" s="1"/>
  <c r="AM45" i="36"/>
  <c r="AO45" i="36" s="1"/>
  <c r="W19" i="28"/>
  <c r="BA35" i="35"/>
  <c r="W47" i="34"/>
  <c r="AC45" i="34"/>
  <c r="AC47" i="34" s="1"/>
  <c r="AM47" i="45"/>
  <c r="AS45" i="45"/>
  <c r="AS47" i="45" s="1"/>
  <c r="AU45" i="45"/>
  <c r="AM47" i="38"/>
  <c r="AS45" i="38"/>
  <c r="AS47" i="38" s="1"/>
  <c r="W47" i="46"/>
  <c r="AC45" i="46"/>
  <c r="AC47" i="46" s="1"/>
  <c r="AE45" i="46"/>
  <c r="Y47" i="40"/>
  <c r="AI45" i="40"/>
  <c r="AI47" i="40" s="1"/>
  <c r="AK45" i="40"/>
  <c r="BA48" i="30"/>
  <c r="AE48" i="30"/>
  <c r="AU48" i="30"/>
  <c r="AK48" i="30"/>
  <c r="W47" i="42"/>
  <c r="AC45" i="42"/>
  <c r="AC47" i="42" s="1"/>
  <c r="AE45" i="42"/>
  <c r="W47" i="45"/>
  <c r="AC45" i="45"/>
  <c r="AC47" i="45" s="1"/>
  <c r="AE45" i="45"/>
  <c r="AO47" i="41"/>
  <c r="AY45" i="41"/>
  <c r="AY47" i="41" s="1"/>
  <c r="BA45" i="41"/>
  <c r="Y47" i="31"/>
  <c r="AI45" i="31"/>
  <c r="AI47" i="31" s="1"/>
  <c r="AK45" i="31"/>
  <c r="Q19" i="7"/>
  <c r="Y47" i="34"/>
  <c r="AI45" i="34"/>
  <c r="AI47" i="34" s="1"/>
  <c r="AO47" i="38"/>
  <c r="AY45" i="38"/>
  <c r="AY47" i="38" s="1"/>
  <c r="AM47" i="35"/>
  <c r="AS45" i="35"/>
  <c r="AS47" i="35" s="1"/>
  <c r="AU45" i="35"/>
  <c r="W47" i="35"/>
  <c r="AC45" i="35"/>
  <c r="AC47" i="35" s="1"/>
  <c r="AE45" i="35"/>
  <c r="AA58" i="55"/>
  <c r="I10" i="10" s="1"/>
  <c r="W58" i="55"/>
  <c r="M8" i="8" s="1"/>
  <c r="Y45" i="42"/>
  <c r="AM47" i="32"/>
  <c r="AS45" i="32"/>
  <c r="AS47" i="32" s="1"/>
  <c r="BS29" i="51"/>
  <c r="BS31" i="51" s="1"/>
  <c r="M28" i="8" s="1"/>
  <c r="M30" i="8" s="1"/>
  <c r="BO31" i="51"/>
  <c r="I24" i="10" s="1"/>
  <c r="Q8" i="7"/>
  <c r="AY48" i="46"/>
  <c r="AM47" i="44"/>
  <c r="AS45" i="44"/>
  <c r="AS47" i="44" s="1"/>
  <c r="AU45" i="44"/>
  <c r="W47" i="33"/>
  <c r="AC45" i="33"/>
  <c r="AC47" i="33" s="1"/>
  <c r="AE45" i="33"/>
  <c r="AO45" i="32"/>
  <c r="E26" i="28"/>
  <c r="E37" i="10" s="1"/>
  <c r="W47" i="32"/>
  <c r="AC45" i="32"/>
  <c r="AC47" i="32" s="1"/>
  <c r="AM47" i="30"/>
  <c r="AS45" i="30"/>
  <c r="AS47" i="30" s="1"/>
  <c r="W47" i="38"/>
  <c r="AC45" i="38"/>
  <c r="AC47" i="38" s="1"/>
  <c r="Y47" i="39"/>
  <c r="AI45" i="39"/>
  <c r="AI47" i="39" s="1"/>
  <c r="AK45" i="39"/>
  <c r="AO47" i="34"/>
  <c r="AY45" i="34"/>
  <c r="AY47" i="34" s="1"/>
  <c r="AO45" i="35"/>
  <c r="Y45" i="35"/>
  <c r="W47" i="30"/>
  <c r="AC45" i="30"/>
  <c r="AC47" i="30" s="1"/>
  <c r="AO45" i="44"/>
  <c r="AM47" i="42"/>
  <c r="AS45" i="42"/>
  <c r="AS47" i="42" s="1"/>
  <c r="AU45" i="42"/>
  <c r="Y45" i="32"/>
  <c r="W29" i="51"/>
  <c r="W31" i="51" s="1"/>
  <c r="M9" i="8" s="1"/>
  <c r="Q31" i="51"/>
  <c r="I9" i="10" s="1"/>
  <c r="AO45" i="30"/>
  <c r="Y47" i="30"/>
  <c r="AI45" i="30"/>
  <c r="AI47" i="30" s="1"/>
  <c r="AO47" i="42"/>
  <c r="AO48" i="42" s="1"/>
  <c r="BA48" i="42" s="1"/>
  <c r="AY45" i="42"/>
  <c r="AY47" i="42" s="1"/>
  <c r="AW12" i="7" s="1"/>
  <c r="BA45" i="42"/>
  <c r="W12" i="28"/>
  <c r="W25" i="28" s="1"/>
  <c r="BA35" i="42"/>
  <c r="Q26" i="28"/>
  <c r="E39" i="10" s="1"/>
  <c r="Y47" i="33"/>
  <c r="AI45" i="33"/>
  <c r="AI47" i="33" s="1"/>
  <c r="AK45" i="33"/>
  <c r="W47" i="41"/>
  <c r="AC45" i="41"/>
  <c r="AC47" i="41" s="1"/>
  <c r="AE45" i="41"/>
  <c r="W47" i="36"/>
  <c r="AC45" i="36"/>
  <c r="AC47" i="36" s="1"/>
  <c r="AM29" i="51"/>
  <c r="AM31" i="51" s="1"/>
  <c r="M19" i="8" s="1"/>
  <c r="AI31" i="51"/>
  <c r="I15" i="10" s="1"/>
  <c r="AM47" i="39"/>
  <c r="AS45" i="39"/>
  <c r="AS47" i="39" s="1"/>
  <c r="AU45" i="39"/>
  <c r="W47" i="44"/>
  <c r="AC45" i="44"/>
  <c r="AC47" i="44" s="1"/>
  <c r="AE45" i="44"/>
  <c r="Q12" i="7"/>
  <c r="AY48" i="42"/>
  <c r="K25" i="28"/>
  <c r="K31" i="28" s="1"/>
  <c r="I27" i="7" s="1"/>
  <c r="AM47" i="31"/>
  <c r="AS45" i="31"/>
  <c r="AS47" i="31" s="1"/>
  <c r="AU45" i="31"/>
  <c r="W47" i="37"/>
  <c r="AC45" i="37"/>
  <c r="AC47" i="37" s="1"/>
  <c r="AE45" i="37"/>
  <c r="W47" i="43"/>
  <c r="AC45" i="43"/>
  <c r="AC47" i="43" s="1"/>
  <c r="Y47" i="41"/>
  <c r="AI45" i="41"/>
  <c r="AI47" i="41" s="1"/>
  <c r="AK45" i="41"/>
  <c r="W18" i="28"/>
  <c r="AO47" i="39"/>
  <c r="AY45" i="39"/>
  <c r="AY47" i="39" s="1"/>
  <c r="BA45" i="39"/>
  <c r="AM47" i="40"/>
  <c r="AS45" i="40"/>
  <c r="AS47" i="40" s="1"/>
  <c r="AU45" i="40"/>
  <c r="Y47" i="46"/>
  <c r="AI45" i="46"/>
  <c r="AI47" i="46" s="1"/>
  <c r="AK45" i="46"/>
  <c r="Y45" i="44"/>
  <c r="S47" i="33"/>
  <c r="S48" i="33" s="1"/>
  <c r="AM45" i="33"/>
  <c r="S47" i="43"/>
  <c r="S48" i="43" s="1"/>
  <c r="AM45" i="43"/>
  <c r="AO45" i="43" s="1"/>
  <c r="Y47" i="45"/>
  <c r="AI45" i="45"/>
  <c r="AI47" i="45" s="1"/>
  <c r="AK45" i="45"/>
  <c r="AO45" i="31"/>
  <c r="Y45" i="37"/>
  <c r="Y45" i="43"/>
  <c r="Q18" i="7"/>
  <c r="AO47" i="45"/>
  <c r="AY45" i="45"/>
  <c r="AY47" i="45" s="1"/>
  <c r="BA45" i="45"/>
  <c r="AM47" i="46"/>
  <c r="AS45" i="46"/>
  <c r="AS47" i="46" s="1"/>
  <c r="AU45" i="46"/>
  <c r="AO47" i="43" l="1"/>
  <c r="AY45" i="43"/>
  <c r="AY47" i="43" s="1"/>
  <c r="W31" i="28"/>
  <c r="Q27" i="7" s="1"/>
  <c r="W26" i="28"/>
  <c r="E40" i="10" s="1"/>
  <c r="AO47" i="36"/>
  <c r="AY45" i="36"/>
  <c r="AY47" i="36" s="1"/>
  <c r="U8" i="28"/>
  <c r="AM48" i="46"/>
  <c r="AU48" i="46" s="1"/>
  <c r="AU47" i="46"/>
  <c r="AA9" i="28"/>
  <c r="AO48" i="45"/>
  <c r="BA48" i="45" s="1"/>
  <c r="BA47" i="45"/>
  <c r="Y47" i="44"/>
  <c r="AI45" i="44"/>
  <c r="AI47" i="44" s="1"/>
  <c r="AK45" i="44"/>
  <c r="AW15" i="7"/>
  <c r="AY48" i="39"/>
  <c r="AA15" i="28"/>
  <c r="AO48" i="39"/>
  <c r="BA48" i="39" s="1"/>
  <c r="BA47" i="39"/>
  <c r="I11" i="28"/>
  <c r="W48" i="43"/>
  <c r="AE48" i="43" s="1"/>
  <c r="AO21" i="7"/>
  <c r="AI48" i="33"/>
  <c r="AO47" i="44"/>
  <c r="AY45" i="44"/>
  <c r="AY47" i="44" s="1"/>
  <c r="BA45" i="44"/>
  <c r="O9" i="28"/>
  <c r="Y48" i="45"/>
  <c r="AK48" i="45" s="1"/>
  <c r="AK47" i="45"/>
  <c r="AO8" i="7"/>
  <c r="AI48" i="46"/>
  <c r="I10" i="28"/>
  <c r="W48" i="44"/>
  <c r="AE48" i="44" s="1"/>
  <c r="AE47" i="44"/>
  <c r="AK18" i="7"/>
  <c r="AC48" i="36"/>
  <c r="O21" i="28"/>
  <c r="AK47" i="33"/>
  <c r="Y48" i="33"/>
  <c r="AK48" i="33" s="1"/>
  <c r="AS12" i="7"/>
  <c r="AS48" i="42"/>
  <c r="Y47" i="35"/>
  <c r="AI45" i="35"/>
  <c r="AI47" i="35" s="1"/>
  <c r="AK45" i="35"/>
  <c r="I16" i="28"/>
  <c r="W48" i="38"/>
  <c r="AE48" i="38" s="1"/>
  <c r="I21" i="28"/>
  <c r="W48" i="33"/>
  <c r="AE48" i="33" s="1"/>
  <c r="AE47" i="33"/>
  <c r="U22" i="28"/>
  <c r="AM48" i="32"/>
  <c r="AU48" i="32" s="1"/>
  <c r="AK12" i="7"/>
  <c r="AC48" i="42"/>
  <c r="AO14" i="7"/>
  <c r="AI48" i="40"/>
  <c r="I20" i="28"/>
  <c r="W48" i="34"/>
  <c r="AE48" i="34" s="1"/>
  <c r="AM47" i="37"/>
  <c r="AS45" i="37"/>
  <c r="AS47" i="37" s="1"/>
  <c r="AU45" i="37"/>
  <c r="AO16" i="7"/>
  <c r="AI48" i="38"/>
  <c r="AM47" i="33"/>
  <c r="AS45" i="33"/>
  <c r="AS47" i="33" s="1"/>
  <c r="AU45" i="33"/>
  <c r="O8" i="28"/>
  <c r="Y48" i="46"/>
  <c r="AK48" i="46" s="1"/>
  <c r="AK47" i="46"/>
  <c r="AS25" i="7"/>
  <c r="AS48" i="31"/>
  <c r="I18" i="28"/>
  <c r="W48" i="36"/>
  <c r="AE48" i="36" s="1"/>
  <c r="K26" i="28"/>
  <c r="E38" i="10" s="1"/>
  <c r="E42" i="10" s="1"/>
  <c r="U12" i="28"/>
  <c r="AM48" i="42"/>
  <c r="AU48" i="42" s="1"/>
  <c r="AU47" i="42"/>
  <c r="AK26" i="7"/>
  <c r="AC48" i="30"/>
  <c r="AO47" i="35"/>
  <c r="AY45" i="35"/>
  <c r="AY47" i="35" s="1"/>
  <c r="BA45" i="35"/>
  <c r="AS26" i="7"/>
  <c r="AS48" i="30"/>
  <c r="AO47" i="32"/>
  <c r="AY45" i="32"/>
  <c r="AY47" i="32" s="1"/>
  <c r="I12" i="28"/>
  <c r="W48" i="42"/>
  <c r="AE48" i="42" s="1"/>
  <c r="AE47" i="42"/>
  <c r="O14" i="28"/>
  <c r="AK47" i="40"/>
  <c r="Y48" i="40"/>
  <c r="AK48" i="40" s="1"/>
  <c r="AO47" i="37"/>
  <c r="AY45" i="37"/>
  <c r="AY47" i="37" s="1"/>
  <c r="BA45" i="37"/>
  <c r="AK15" i="7"/>
  <c r="AC48" i="39"/>
  <c r="O16" i="28"/>
  <c r="Y48" i="38"/>
  <c r="AK48" i="38" s="1"/>
  <c r="Y47" i="43"/>
  <c r="AI45" i="43"/>
  <c r="AI47" i="43" s="1"/>
  <c r="AS15" i="7"/>
  <c r="AS48" i="39"/>
  <c r="AO26" i="7"/>
  <c r="AI48" i="30"/>
  <c r="I24" i="28"/>
  <c r="W48" i="30"/>
  <c r="AW20" i="7"/>
  <c r="AY48" i="34"/>
  <c r="U24" i="28"/>
  <c r="AM48" i="30"/>
  <c r="M10" i="8"/>
  <c r="AS19" i="7"/>
  <c r="AS48" i="35"/>
  <c r="AW13" i="7"/>
  <c r="AY48" i="41"/>
  <c r="AS16" i="7"/>
  <c r="AS48" i="38"/>
  <c r="I15" i="28"/>
  <c r="W48" i="39"/>
  <c r="AE48" i="39" s="1"/>
  <c r="AE47" i="39"/>
  <c r="AS8" i="7"/>
  <c r="AS48" i="46"/>
  <c r="AK17" i="7"/>
  <c r="AC48" i="37"/>
  <c r="AS14" i="7"/>
  <c r="AS48" i="40"/>
  <c r="I17" i="28"/>
  <c r="W48" i="37"/>
  <c r="AE48" i="37" s="1"/>
  <c r="AE47" i="37"/>
  <c r="AK13" i="7"/>
  <c r="AC48" i="41"/>
  <c r="O24" i="28"/>
  <c r="Y48" i="30"/>
  <c r="AA20" i="28"/>
  <c r="AO48" i="34"/>
  <c r="BA48" i="34" s="1"/>
  <c r="U19" i="28"/>
  <c r="AU47" i="35"/>
  <c r="AM48" i="35"/>
  <c r="AU48" i="35" s="1"/>
  <c r="AO25" i="7"/>
  <c r="AI48" i="31"/>
  <c r="AA13" i="28"/>
  <c r="AO48" i="41"/>
  <c r="BA48" i="41" s="1"/>
  <c r="BA47" i="41"/>
  <c r="AK8" i="7"/>
  <c r="AC48" i="46"/>
  <c r="U16" i="28"/>
  <c r="AM48" i="38"/>
  <c r="AU48" i="38" s="1"/>
  <c r="U23" i="28"/>
  <c r="AM48" i="31"/>
  <c r="AU48" i="31" s="1"/>
  <c r="AU47" i="31"/>
  <c r="AO45" i="33"/>
  <c r="U15" i="28"/>
  <c r="AM48" i="39"/>
  <c r="AU48" i="39" s="1"/>
  <c r="AU47" i="39"/>
  <c r="AW9" i="7"/>
  <c r="AY48" i="45"/>
  <c r="Y47" i="37"/>
  <c r="AI45" i="37"/>
  <c r="AI47" i="37" s="1"/>
  <c r="AK45" i="37"/>
  <c r="U14" i="28"/>
  <c r="AM48" i="40"/>
  <c r="AU48" i="40" s="1"/>
  <c r="AU47" i="40"/>
  <c r="AO13" i="7"/>
  <c r="AI48" i="41"/>
  <c r="I13" i="28"/>
  <c r="W48" i="41"/>
  <c r="AE48" i="41" s="1"/>
  <c r="AE47" i="41"/>
  <c r="AO47" i="30"/>
  <c r="AY45" i="30"/>
  <c r="AY47" i="30" s="1"/>
  <c r="AK24" i="7"/>
  <c r="AC48" i="32"/>
  <c r="AS10" i="7"/>
  <c r="AS48" i="44"/>
  <c r="Y47" i="42"/>
  <c r="AI45" i="42"/>
  <c r="AI47" i="42" s="1"/>
  <c r="AK45" i="42"/>
  <c r="AW16" i="7"/>
  <c r="AY48" i="38"/>
  <c r="O23" i="28"/>
  <c r="Y48" i="31"/>
  <c r="AK48" i="31" s="1"/>
  <c r="AK47" i="31"/>
  <c r="I8" i="28"/>
  <c r="W48" i="46"/>
  <c r="AE48" i="46" s="1"/>
  <c r="AE47" i="46"/>
  <c r="AK25" i="7"/>
  <c r="AC48" i="31"/>
  <c r="AK14" i="7"/>
  <c r="AC48" i="40"/>
  <c r="AO18" i="7"/>
  <c r="AI48" i="36"/>
  <c r="AA8" i="28"/>
  <c r="AO48" i="46"/>
  <c r="BA48" i="46" s="1"/>
  <c r="BA47" i="46"/>
  <c r="AA12" i="28"/>
  <c r="BA47" i="42"/>
  <c r="Y47" i="32"/>
  <c r="AI45" i="32"/>
  <c r="AI47" i="32" s="1"/>
  <c r="AO15" i="7"/>
  <c r="AI48" i="39"/>
  <c r="I22" i="28"/>
  <c r="W48" i="32"/>
  <c r="AE48" i="32" s="1"/>
  <c r="U10" i="28"/>
  <c r="AM48" i="44"/>
  <c r="AU48" i="44" s="1"/>
  <c r="AU47" i="44"/>
  <c r="AA16" i="28"/>
  <c r="AO48" i="38"/>
  <c r="BA48" i="38" s="1"/>
  <c r="AK9" i="7"/>
  <c r="AC48" i="45"/>
  <c r="AS9" i="7"/>
  <c r="AS48" i="45"/>
  <c r="AM47" i="36"/>
  <c r="AS45" i="36"/>
  <c r="AS47" i="36" s="1"/>
  <c r="I23" i="28"/>
  <c r="W48" i="31"/>
  <c r="AE48" i="31" s="1"/>
  <c r="AE47" i="31"/>
  <c r="AS13" i="7"/>
  <c r="AS48" i="41"/>
  <c r="I14" i="28"/>
  <c r="W48" i="40"/>
  <c r="AE48" i="40" s="1"/>
  <c r="AE47" i="40"/>
  <c r="O18" i="28"/>
  <c r="Y48" i="36"/>
  <c r="AK48" i="36" s="1"/>
  <c r="AO47" i="31"/>
  <c r="AY45" i="31"/>
  <c r="AY47" i="31" s="1"/>
  <c r="BA45" i="31"/>
  <c r="O15" i="28"/>
  <c r="Y48" i="39"/>
  <c r="AK48" i="39" s="1"/>
  <c r="AK47" i="39"/>
  <c r="AK19" i="7"/>
  <c r="AC48" i="35"/>
  <c r="AO20" i="7"/>
  <c r="AI48" i="34"/>
  <c r="I9" i="28"/>
  <c r="W48" i="45"/>
  <c r="AE48" i="45" s="1"/>
  <c r="AE47" i="45"/>
  <c r="U9" i="28"/>
  <c r="AM48" i="45"/>
  <c r="AU48" i="45" s="1"/>
  <c r="AU47" i="45"/>
  <c r="U13" i="28"/>
  <c r="AM48" i="41"/>
  <c r="AU48" i="41" s="1"/>
  <c r="AU47" i="41"/>
  <c r="AS20" i="7"/>
  <c r="AS48" i="34"/>
  <c r="K160" i="11"/>
  <c r="M160" i="11" s="1"/>
  <c r="K158" i="11"/>
  <c r="M158" i="11" s="1"/>
  <c r="K156" i="11"/>
  <c r="M156" i="11" s="1"/>
  <c r="K152" i="11"/>
  <c r="M152" i="11" s="1"/>
  <c r="K149" i="11"/>
  <c r="M149" i="11" s="1"/>
  <c r="K137" i="11"/>
  <c r="M137" i="11" s="1"/>
  <c r="K159" i="11"/>
  <c r="M159" i="11" s="1"/>
  <c r="K155" i="11"/>
  <c r="M155" i="11" s="1"/>
  <c r="K142" i="11"/>
  <c r="M142" i="11" s="1"/>
  <c r="K148" i="11"/>
  <c r="M148" i="11" s="1"/>
  <c r="K145" i="11"/>
  <c r="M145" i="11" s="1"/>
  <c r="K139" i="11"/>
  <c r="M139" i="11" s="1"/>
  <c r="K154" i="11"/>
  <c r="M154" i="11" s="1"/>
  <c r="K151" i="11"/>
  <c r="M151" i="11" s="1"/>
  <c r="K136" i="11"/>
  <c r="M136" i="11" s="1"/>
  <c r="K144" i="11"/>
  <c r="M144" i="11" s="1"/>
  <c r="K141" i="11"/>
  <c r="M141" i="11" s="1"/>
  <c r="K153" i="11"/>
  <c r="M153" i="11" s="1"/>
  <c r="K135" i="11"/>
  <c r="M135" i="11" s="1"/>
  <c r="M162" i="11" s="1"/>
  <c r="K146" i="11"/>
  <c r="M146" i="11" s="1"/>
  <c r="K157" i="11"/>
  <c r="M157" i="11" s="1"/>
  <c r="K150" i="11"/>
  <c r="M150" i="11" s="1"/>
  <c r="K140" i="11"/>
  <c r="M140" i="11" s="1"/>
  <c r="K147" i="11"/>
  <c r="M147" i="11" s="1"/>
  <c r="K138" i="11"/>
  <c r="M138" i="11" s="1"/>
  <c r="K143" i="11"/>
  <c r="M143" i="11" s="1"/>
  <c r="AW14" i="7"/>
  <c r="AY48" i="40"/>
  <c r="AM47" i="43"/>
  <c r="AS45" i="43"/>
  <c r="AS47" i="43" s="1"/>
  <c r="O13" i="28"/>
  <c r="AK47" i="41"/>
  <c r="Y48" i="41"/>
  <c r="AK48" i="41" s="1"/>
  <c r="AK11" i="7"/>
  <c r="AC48" i="43"/>
  <c r="AO9" i="7"/>
  <c r="AI48" i="45"/>
  <c r="AK10" i="7"/>
  <c r="AC48" i="44"/>
  <c r="AK16" i="7"/>
  <c r="AC48" i="38"/>
  <c r="AK21" i="7"/>
  <c r="AC48" i="33"/>
  <c r="AS24" i="7"/>
  <c r="AS48" i="32"/>
  <c r="I19" i="28"/>
  <c r="W48" i="35"/>
  <c r="AE48" i="35" s="1"/>
  <c r="AE47" i="35"/>
  <c r="O20" i="28"/>
  <c r="Y48" i="34"/>
  <c r="AK48" i="34" s="1"/>
  <c r="AK20" i="7"/>
  <c r="AC48" i="34"/>
  <c r="U20" i="28"/>
  <c r="AM48" i="34"/>
  <c r="AU48" i="34" s="1"/>
  <c r="AA14" i="28"/>
  <c r="BA47" i="40"/>
  <c r="AO48" i="40"/>
  <c r="BA48" i="40" s="1"/>
  <c r="E11" i="9" l="1"/>
  <c r="E43" i="10"/>
  <c r="E48" i="10" s="1"/>
  <c r="E49" i="10" s="1"/>
  <c r="K49" i="10" s="1"/>
  <c r="AO17" i="7"/>
  <c r="AI48" i="37"/>
  <c r="AS11" i="7"/>
  <c r="AS48" i="43"/>
  <c r="O17" i="28"/>
  <c r="Y48" i="37"/>
  <c r="AK48" i="37" s="1"/>
  <c r="AK47" i="37"/>
  <c r="U17" i="28"/>
  <c r="AM48" i="37"/>
  <c r="AU48" i="37" s="1"/>
  <c r="AU47" i="37"/>
  <c r="AO19" i="7"/>
  <c r="AI48" i="35"/>
  <c r="AO10" i="7"/>
  <c r="AI48" i="44"/>
  <c r="U11" i="28"/>
  <c r="AM48" i="43"/>
  <c r="AU48" i="43" s="1"/>
  <c r="O19" i="28"/>
  <c r="Y48" i="35"/>
  <c r="AK48" i="35" s="1"/>
  <c r="AK47" i="35"/>
  <c r="O10" i="28"/>
  <c r="O25" i="28" s="1"/>
  <c r="Y48" i="44"/>
  <c r="AK48" i="44" s="1"/>
  <c r="AK47" i="44"/>
  <c r="AW18" i="7"/>
  <c r="AY48" i="36"/>
  <c r="AW25" i="7"/>
  <c r="AY48" i="31"/>
  <c r="AW19" i="7"/>
  <c r="AY48" i="35"/>
  <c r="AS21" i="7"/>
  <c r="AS48" i="33"/>
  <c r="AA18" i="28"/>
  <c r="AO48" i="36"/>
  <c r="BA48" i="36" s="1"/>
  <c r="AW26" i="7"/>
  <c r="AY48" i="30"/>
  <c r="AA19" i="28"/>
  <c r="BA47" i="35"/>
  <c r="AO48" i="35"/>
  <c r="BA48" i="35" s="1"/>
  <c r="U21" i="28"/>
  <c r="AM48" i="33"/>
  <c r="AU48" i="33" s="1"/>
  <c r="AU47" i="33"/>
  <c r="AW10" i="7"/>
  <c r="AY48" i="44"/>
  <c r="M163" i="11"/>
  <c r="E9" i="9"/>
  <c r="E15" i="9" s="1"/>
  <c r="AA23" i="28"/>
  <c r="AO48" i="31"/>
  <c r="BA48" i="31" s="1"/>
  <c r="BA47" i="31"/>
  <c r="AA24" i="28"/>
  <c r="AO48" i="30"/>
  <c r="AW17" i="7"/>
  <c r="AY48" i="37"/>
  <c r="AA10" i="28"/>
  <c r="AO48" i="44"/>
  <c r="BA48" i="44" s="1"/>
  <c r="BA47" i="44"/>
  <c r="AO24" i="7"/>
  <c r="AI48" i="32"/>
  <c r="AO12" i="7"/>
  <c r="AI48" i="42"/>
  <c r="AO11" i="7"/>
  <c r="AI48" i="43"/>
  <c r="AA17" i="28"/>
  <c r="AO48" i="37"/>
  <c r="BA48" i="37" s="1"/>
  <c r="BA47" i="37"/>
  <c r="AW24" i="7"/>
  <c r="AY48" i="32"/>
  <c r="AW11" i="7"/>
  <c r="AY48" i="43"/>
  <c r="AS18" i="7"/>
  <c r="AS48" i="36"/>
  <c r="O22" i="28"/>
  <c r="Y48" i="32"/>
  <c r="AK48" i="32" s="1"/>
  <c r="I25" i="28"/>
  <c r="I31" i="28" s="1"/>
  <c r="AK27" i="7" s="1"/>
  <c r="O12" i="28"/>
  <c r="AK47" i="42"/>
  <c r="Y48" i="42"/>
  <c r="AK48" i="42" s="1"/>
  <c r="O11" i="28"/>
  <c r="Y48" i="43"/>
  <c r="AK48" i="43" s="1"/>
  <c r="AA22" i="28"/>
  <c r="AO48" i="32"/>
  <c r="BA48" i="32" s="1"/>
  <c r="AA11" i="28"/>
  <c r="AO48" i="43"/>
  <c r="BA48" i="43" s="1"/>
  <c r="U18" i="28"/>
  <c r="AM48" i="36"/>
  <c r="AU48" i="36" s="1"/>
  <c r="AO47" i="33"/>
  <c r="AY45" i="33"/>
  <c r="AY47" i="33" s="1"/>
  <c r="BA45" i="33"/>
  <c r="AS17" i="7"/>
  <c r="AS48" i="37"/>
  <c r="U25" i="28"/>
  <c r="U31" i="28" s="1"/>
  <c r="AS27" i="7" s="1"/>
  <c r="O31" i="28" l="1"/>
  <c r="AO27" i="7" s="1"/>
  <c r="O26" i="28"/>
  <c r="I38" i="10" s="1"/>
  <c r="K33" i="8"/>
  <c r="G21" i="6" s="1"/>
  <c r="G48" i="1" s="1"/>
  <c r="K32" i="8"/>
  <c r="G20" i="6" s="1"/>
  <c r="G45" i="1" s="1"/>
  <c r="K22" i="8"/>
  <c r="G13" i="6" s="1"/>
  <c r="G24" i="1" s="1"/>
  <c r="K14" i="8"/>
  <c r="G9" i="6" s="1"/>
  <c r="G12" i="1" s="1"/>
  <c r="K31" i="8"/>
  <c r="G19" i="6" s="1"/>
  <c r="G42" i="1" s="1"/>
  <c r="K34" i="8"/>
  <c r="G22" i="6" s="1"/>
  <c r="G51" i="1" s="1"/>
  <c r="K18" i="8"/>
  <c r="BC8" i="7"/>
  <c r="AC8" i="5" s="1"/>
  <c r="G86" i="1" s="1"/>
  <c r="BC24" i="7"/>
  <c r="AC24" i="5" s="1"/>
  <c r="G294" i="1" s="1"/>
  <c r="BC13" i="7"/>
  <c r="AC13" i="5" s="1"/>
  <c r="G151" i="1" s="1"/>
  <c r="BC23" i="7"/>
  <c r="AC23" i="5" s="1"/>
  <c r="G281" i="1" s="1"/>
  <c r="BC10" i="7"/>
  <c r="AC10" i="5" s="1"/>
  <c r="G112" i="1" s="1"/>
  <c r="BC16" i="7"/>
  <c r="AC16" i="5" s="1"/>
  <c r="G190" i="1" s="1"/>
  <c r="BC20" i="7"/>
  <c r="AC20" i="5" s="1"/>
  <c r="G242" i="1" s="1"/>
  <c r="BC18" i="7"/>
  <c r="AC18" i="5" s="1"/>
  <c r="G216" i="1" s="1"/>
  <c r="BC12" i="7"/>
  <c r="AC12" i="5" s="1"/>
  <c r="G138" i="1" s="1"/>
  <c r="BC22" i="7"/>
  <c r="AC22" i="5" s="1"/>
  <c r="G268" i="1" s="1"/>
  <c r="BC15" i="7"/>
  <c r="AC15" i="5" s="1"/>
  <c r="G177" i="1" s="1"/>
  <c r="BC21" i="7"/>
  <c r="AC21" i="5" s="1"/>
  <c r="G255" i="1" s="1"/>
  <c r="K37" i="8"/>
  <c r="G27" i="6" s="1"/>
  <c r="G66" i="1" s="1"/>
  <c r="BC19" i="7"/>
  <c r="BC17" i="7"/>
  <c r="AC17" i="5" s="1"/>
  <c r="G203" i="1" s="1"/>
  <c r="BC14" i="7"/>
  <c r="AC14" i="5" s="1"/>
  <c r="G164" i="1" s="1"/>
  <c r="BC25" i="7"/>
  <c r="AC25" i="5" s="1"/>
  <c r="G307" i="1" s="1"/>
  <c r="BC11" i="7"/>
  <c r="AC11" i="5" s="1"/>
  <c r="G125" i="1" s="1"/>
  <c r="BC9" i="7"/>
  <c r="AC9" i="5" s="1"/>
  <c r="G99" i="1" s="1"/>
  <c r="BC27" i="7"/>
  <c r="AC27" i="5" s="1"/>
  <c r="G333" i="1" s="1"/>
  <c r="K39" i="8"/>
  <c r="G26" i="6" s="1"/>
  <c r="G63" i="1" s="1"/>
  <c r="K17" i="8"/>
  <c r="G10" i="6" s="1"/>
  <c r="G15" i="1" s="1"/>
  <c r="K38" i="8"/>
  <c r="G25" i="6" s="1"/>
  <c r="G60" i="1" s="1"/>
  <c r="AA26" i="7"/>
  <c r="M26" i="5" s="1"/>
  <c r="G312" i="1" s="1"/>
  <c r="W20" i="7"/>
  <c r="G20" i="5" s="1"/>
  <c r="G231" i="1" s="1"/>
  <c r="AA17" i="7"/>
  <c r="M17" i="5" s="1"/>
  <c r="G195" i="1" s="1"/>
  <c r="W25" i="7"/>
  <c r="G25" i="5" s="1"/>
  <c r="G296" i="1" s="1"/>
  <c r="W14" i="7"/>
  <c r="G14" i="5" s="1"/>
  <c r="G153" i="1" s="1"/>
  <c r="W9" i="7"/>
  <c r="G9" i="5" s="1"/>
  <c r="G88" i="1" s="1"/>
  <c r="W10" i="7"/>
  <c r="G10" i="5" s="1"/>
  <c r="G101" i="1" s="1"/>
  <c r="W12" i="7"/>
  <c r="G12" i="5" s="1"/>
  <c r="G127" i="1" s="1"/>
  <c r="W16" i="7"/>
  <c r="G16" i="5" s="1"/>
  <c r="G179" i="1" s="1"/>
  <c r="AA24" i="7"/>
  <c r="M24" i="5" s="1"/>
  <c r="G286" i="1" s="1"/>
  <c r="W11" i="7"/>
  <c r="G11" i="5" s="1"/>
  <c r="G114" i="1" s="1"/>
  <c r="AE17" i="7"/>
  <c r="S17" i="5" s="1"/>
  <c r="G198" i="1" s="1"/>
  <c r="W19" i="7"/>
  <c r="G19" i="5" s="1"/>
  <c r="W8" i="7"/>
  <c r="G8" i="5" s="1"/>
  <c r="G75" i="1" s="1"/>
  <c r="W15" i="7"/>
  <c r="G15" i="5" s="1"/>
  <c r="G166" i="1" s="1"/>
  <c r="AA13" i="7"/>
  <c r="M13" i="5" s="1"/>
  <c r="G143" i="1" s="1"/>
  <c r="AA20" i="7"/>
  <c r="M20" i="5" s="1"/>
  <c r="G234" i="1" s="1"/>
  <c r="W17" i="7"/>
  <c r="G17" i="5" s="1"/>
  <c r="G192" i="1" s="1"/>
  <c r="W24" i="7"/>
  <c r="G24" i="5" s="1"/>
  <c r="G283" i="1" s="1"/>
  <c r="AE19" i="7"/>
  <c r="W26" i="7"/>
  <c r="G26" i="5" s="1"/>
  <c r="G309" i="1" s="1"/>
  <c r="W18" i="7"/>
  <c r="G18" i="5" s="1"/>
  <c r="G205" i="1" s="1"/>
  <c r="AE11" i="7"/>
  <c r="S11" i="5" s="1"/>
  <c r="G120" i="1" s="1"/>
  <c r="AA15" i="7"/>
  <c r="M15" i="5" s="1"/>
  <c r="G169" i="1" s="1"/>
  <c r="AE20" i="7"/>
  <c r="S20" i="5" s="1"/>
  <c r="G237" i="1" s="1"/>
  <c r="W21" i="7"/>
  <c r="G21" i="5" s="1"/>
  <c r="G244" i="1" s="1"/>
  <c r="AA25" i="7"/>
  <c r="M25" i="5" s="1"/>
  <c r="G299" i="1" s="1"/>
  <c r="AI20" i="7"/>
  <c r="Y20" i="5" s="1"/>
  <c r="G240" i="1" s="1"/>
  <c r="AA18" i="7"/>
  <c r="M18" i="5" s="1"/>
  <c r="G208" i="1" s="1"/>
  <c r="W13" i="7"/>
  <c r="G13" i="5" s="1"/>
  <c r="G140" i="1" s="1"/>
  <c r="AE24" i="7"/>
  <c r="S24" i="5" s="1"/>
  <c r="G289" i="1" s="1"/>
  <c r="AA11" i="7"/>
  <c r="M11" i="5" s="1"/>
  <c r="G117" i="1" s="1"/>
  <c r="AE10" i="7"/>
  <c r="S10" i="5" s="1"/>
  <c r="G107" i="1" s="1"/>
  <c r="AA16" i="7"/>
  <c r="M16" i="5" s="1"/>
  <c r="G182" i="1" s="1"/>
  <c r="AI21" i="7"/>
  <c r="Y21" i="5" s="1"/>
  <c r="G253" i="1" s="1"/>
  <c r="AI16" i="7"/>
  <c r="Y16" i="5" s="1"/>
  <c r="G188" i="1" s="1"/>
  <c r="AI8" i="7"/>
  <c r="Y8" i="5" s="1"/>
  <c r="G84" i="1" s="1"/>
  <c r="AE16" i="7"/>
  <c r="S16" i="5" s="1"/>
  <c r="G185" i="1" s="1"/>
  <c r="AE8" i="7"/>
  <c r="S8" i="5" s="1"/>
  <c r="G81" i="1" s="1"/>
  <c r="AI25" i="7"/>
  <c r="Y25" i="5" s="1"/>
  <c r="G305" i="1" s="1"/>
  <c r="AA12" i="7"/>
  <c r="M12" i="5" s="1"/>
  <c r="G130" i="1" s="1"/>
  <c r="AI11" i="7"/>
  <c r="Y11" i="5" s="1"/>
  <c r="G123" i="1" s="1"/>
  <c r="AE25" i="7"/>
  <c r="S25" i="5" s="1"/>
  <c r="G302" i="1" s="1"/>
  <c r="AI9" i="7"/>
  <c r="Y9" i="5" s="1"/>
  <c r="G97" i="1" s="1"/>
  <c r="AI19" i="7"/>
  <c r="Y19" i="5" s="1"/>
  <c r="AE13" i="7"/>
  <c r="S13" i="5" s="1"/>
  <c r="G146" i="1" s="1"/>
  <c r="AA19" i="7"/>
  <c r="M19" i="5" s="1"/>
  <c r="AI17" i="7"/>
  <c r="Y17" i="5" s="1"/>
  <c r="G201" i="1" s="1"/>
  <c r="AI14" i="7"/>
  <c r="Y14" i="5" s="1"/>
  <c r="G162" i="1" s="1"/>
  <c r="AI12" i="7"/>
  <c r="Y12" i="5" s="1"/>
  <c r="G136" i="1" s="1"/>
  <c r="AI18" i="7"/>
  <c r="Y18" i="5" s="1"/>
  <c r="G214" i="1" s="1"/>
  <c r="AA10" i="7"/>
  <c r="M10" i="5" s="1"/>
  <c r="G104" i="1" s="1"/>
  <c r="AA8" i="7"/>
  <c r="M8" i="5" s="1"/>
  <c r="G78" i="1" s="1"/>
  <c r="AA9" i="7"/>
  <c r="M9" i="5" s="1"/>
  <c r="G91" i="1" s="1"/>
  <c r="AA14" i="7"/>
  <c r="M14" i="5" s="1"/>
  <c r="G156" i="1" s="1"/>
  <c r="AE12" i="7"/>
  <c r="S12" i="5" s="1"/>
  <c r="G133" i="1" s="1"/>
  <c r="AE9" i="7"/>
  <c r="S9" i="5" s="1"/>
  <c r="G94" i="1" s="1"/>
  <c r="AA21" i="7"/>
  <c r="M21" i="5" s="1"/>
  <c r="G247" i="1" s="1"/>
  <c r="AE14" i="7"/>
  <c r="S14" i="5" s="1"/>
  <c r="G159" i="1" s="1"/>
  <c r="AE18" i="7"/>
  <c r="S18" i="5" s="1"/>
  <c r="G211" i="1" s="1"/>
  <c r="AE15" i="7"/>
  <c r="S15" i="5" s="1"/>
  <c r="G172" i="1" s="1"/>
  <c r="AI24" i="7"/>
  <c r="Y24" i="5" s="1"/>
  <c r="G292" i="1" s="1"/>
  <c r="AE26" i="7"/>
  <c r="S26" i="5" s="1"/>
  <c r="G315" i="1" s="1"/>
  <c r="AE21" i="7"/>
  <c r="S21" i="5" s="1"/>
  <c r="G250" i="1" s="1"/>
  <c r="AI15" i="7"/>
  <c r="Y15" i="5" s="1"/>
  <c r="G175" i="1" s="1"/>
  <c r="AI13" i="7"/>
  <c r="Y13" i="5" s="1"/>
  <c r="G149" i="1" s="1"/>
  <c r="AI10" i="7"/>
  <c r="Y10" i="5" s="1"/>
  <c r="G110" i="1" s="1"/>
  <c r="K10" i="8"/>
  <c r="G8" i="6" s="1"/>
  <c r="G9" i="1" s="1"/>
  <c r="K19" i="8"/>
  <c r="G12" i="6" s="1"/>
  <c r="G21" i="1" s="1"/>
  <c r="AI26" i="7"/>
  <c r="Y26" i="5" s="1"/>
  <c r="G318" i="1" s="1"/>
  <c r="K30" i="8"/>
  <c r="G18" i="6" s="1"/>
  <c r="G39" i="1" s="1"/>
  <c r="AI27" i="7"/>
  <c r="Y27" i="5" s="1"/>
  <c r="G331" i="1" s="1"/>
  <c r="AE27" i="7"/>
  <c r="S27" i="5" s="1"/>
  <c r="G328" i="1" s="1"/>
  <c r="W27" i="7"/>
  <c r="G27" i="5" s="1"/>
  <c r="G322" i="1" s="1"/>
  <c r="AA27" i="7"/>
  <c r="M27" i="5" s="1"/>
  <c r="G325" i="1" s="1"/>
  <c r="I26" i="28"/>
  <c r="I37" i="10" s="1"/>
  <c r="AW21" i="7"/>
  <c r="AY48" i="33"/>
  <c r="U26" i="28"/>
  <c r="I39" i="10" s="1"/>
  <c r="AA21" i="28"/>
  <c r="AA25" i="28" s="1"/>
  <c r="AO48" i="33"/>
  <c r="BA48" i="33" s="1"/>
  <c r="BA47" i="33"/>
  <c r="K105" i="11"/>
  <c r="M105" i="11" s="1"/>
  <c r="K103" i="11"/>
  <c r="M103" i="11" s="1"/>
  <c r="K99" i="11"/>
  <c r="M99" i="11" s="1"/>
  <c r="K97" i="11"/>
  <c r="M97" i="11" s="1"/>
  <c r="K71" i="11"/>
  <c r="M71" i="11" s="1"/>
  <c r="K69" i="11"/>
  <c r="M69" i="11" s="1"/>
  <c r="K61" i="11"/>
  <c r="M61" i="11" s="1"/>
  <c r="K59" i="11"/>
  <c r="M59" i="11" s="1"/>
  <c r="M133" i="11" s="1"/>
  <c r="K131" i="11"/>
  <c r="M131" i="11" s="1"/>
  <c r="K104" i="11"/>
  <c r="M104" i="11" s="1"/>
  <c r="K98" i="11"/>
  <c r="M98" i="11" s="1"/>
  <c r="K70" i="11"/>
  <c r="M70" i="11" s="1"/>
  <c r="K66" i="11"/>
  <c r="M66" i="11" s="1"/>
  <c r="K62" i="11"/>
  <c r="M62" i="11" s="1"/>
  <c r="K60" i="11"/>
  <c r="M60" i="11" s="1"/>
  <c r="AA31" i="28" l="1"/>
  <c r="AW27" i="7" s="1"/>
  <c r="AA26" i="28"/>
  <c r="I40" i="10" s="1"/>
  <c r="S19" i="5"/>
  <c r="E8" i="9"/>
  <c r="M134" i="11"/>
  <c r="G221" i="1"/>
  <c r="M28" i="5"/>
  <c r="G338" i="1" s="1"/>
  <c r="AC19" i="5"/>
  <c r="I42" i="10"/>
  <c r="G227" i="1"/>
  <c r="Y28" i="5"/>
  <c r="G344" i="1" s="1"/>
  <c r="G218" i="1"/>
  <c r="G28" i="5"/>
  <c r="G335" i="1" s="1"/>
  <c r="E14" i="9" l="1"/>
  <c r="E13" i="9"/>
  <c r="I57" i="10"/>
  <c r="I62" i="10" s="1"/>
  <c r="I63" i="10" s="1"/>
  <c r="K63" i="10" s="1"/>
  <c r="G224" i="1"/>
  <c r="S28" i="5"/>
  <c r="G341" i="1" s="1"/>
  <c r="G229" i="1"/>
  <c r="AC28" i="5"/>
  <c r="G346" i="1" s="1"/>
  <c r="E18" i="9" l="1"/>
  <c r="G23" i="8"/>
  <c r="E15" i="6" s="1"/>
  <c r="G29" i="1" s="1"/>
  <c r="G24" i="8"/>
  <c r="E17" i="6" s="1"/>
  <c r="G35" i="1" s="1"/>
  <c r="G25" i="8"/>
  <c r="E14" i="6" s="1"/>
  <c r="G26" i="1" s="1"/>
  <c r="G32" i="8"/>
  <c r="E20" i="6" s="1"/>
  <c r="G44" i="1" s="1"/>
  <c r="G35" i="8"/>
  <c r="E23" i="6" s="1"/>
  <c r="G53" i="1" s="1"/>
  <c r="G31" i="8"/>
  <c r="E19" i="6" s="1"/>
  <c r="G41" i="1" s="1"/>
  <c r="G34" i="8"/>
  <c r="E22" i="6" s="1"/>
  <c r="G50" i="1" s="1"/>
  <c r="G33" i="8"/>
  <c r="E21" i="6" s="1"/>
  <c r="G47" i="1" s="1"/>
  <c r="G41" i="8"/>
  <c r="E29" i="6" s="1"/>
  <c r="G71" i="1" s="1"/>
  <c r="G14" i="8"/>
  <c r="E9" i="6" s="1"/>
  <c r="G11" i="1" s="1"/>
  <c r="G40" i="8"/>
  <c r="E24" i="6" s="1"/>
  <c r="G56" i="1" s="1"/>
  <c r="G22" i="8"/>
  <c r="E13" i="6" s="1"/>
  <c r="G23" i="1" s="1"/>
  <c r="G26" i="8"/>
  <c r="E16" i="6" s="1"/>
  <c r="G32" i="1" s="1"/>
  <c r="G36" i="8"/>
  <c r="E28" i="6" s="1"/>
  <c r="G68" i="1" s="1"/>
  <c r="G37" i="8"/>
  <c r="E27" i="6" s="1"/>
  <c r="G65" i="1" s="1"/>
  <c r="G19" i="8"/>
  <c r="E12" i="6" s="1"/>
  <c r="G20" i="1" s="1"/>
  <c r="G38" i="8"/>
  <c r="E25" i="6" s="1"/>
  <c r="G59" i="1" s="1"/>
  <c r="G17" i="8"/>
  <c r="E10" i="6" s="1"/>
  <c r="G14" i="1" s="1"/>
  <c r="G18" i="8"/>
  <c r="E11" i="6" s="1"/>
  <c r="G17" i="1" s="1"/>
  <c r="G10" i="8"/>
  <c r="E8" i="6" s="1"/>
  <c r="G8" i="1" s="1"/>
  <c r="S16" i="7"/>
  <c r="W16" i="5" s="1"/>
  <c r="G187" i="1" s="1"/>
  <c r="G39" i="8"/>
  <c r="E26" i="6" s="1"/>
  <c r="G62" i="1" s="1"/>
  <c r="K20" i="7"/>
  <c r="K20" i="5" s="1"/>
  <c r="G233" i="1" s="1"/>
  <c r="G30" i="8"/>
  <c r="E18" i="6" s="1"/>
  <c r="G38" i="1" s="1"/>
  <c r="K16" i="7"/>
  <c r="K16" i="5" s="1"/>
  <c r="G181" i="1" s="1"/>
  <c r="O16" i="7"/>
  <c r="Q16" i="5" s="1"/>
  <c r="G184" i="1" s="1"/>
  <c r="G18" i="7"/>
  <c r="E18" i="5" s="1"/>
  <c r="G204" i="1" s="1"/>
  <c r="G9" i="7"/>
  <c r="E9" i="5" s="1"/>
  <c r="G87" i="1" s="1"/>
  <c r="S9" i="7"/>
  <c r="W9" i="5" s="1"/>
  <c r="G96" i="1" s="1"/>
  <c r="G20" i="7"/>
  <c r="E20" i="5" s="1"/>
  <c r="G230" i="1" s="1"/>
  <c r="G8" i="7"/>
  <c r="E8" i="5" s="1"/>
  <c r="G74" i="1" s="1"/>
  <c r="O25" i="7"/>
  <c r="Q25" i="5" s="1"/>
  <c r="G301" i="1" s="1"/>
  <c r="O17" i="7"/>
  <c r="Q17" i="5" s="1"/>
  <c r="G197" i="1" s="1"/>
  <c r="K11" i="7"/>
  <c r="K11" i="5" s="1"/>
  <c r="G116" i="1" s="1"/>
  <c r="G11" i="7"/>
  <c r="E11" i="5" s="1"/>
  <c r="G113" i="1" s="1"/>
  <c r="O24" i="7"/>
  <c r="Q24" i="5" s="1"/>
  <c r="G288" i="1" s="1"/>
  <c r="O21" i="7"/>
  <c r="Q21" i="5" s="1"/>
  <c r="G249" i="1" s="1"/>
  <c r="G24" i="7"/>
  <c r="E24" i="5" s="1"/>
  <c r="G282" i="1" s="1"/>
  <c r="S13" i="7"/>
  <c r="W13" i="5" s="1"/>
  <c r="G148" i="1" s="1"/>
  <c r="G21" i="7"/>
  <c r="E21" i="5" s="1"/>
  <c r="G243" i="1" s="1"/>
  <c r="G17" i="7"/>
  <c r="E17" i="5" s="1"/>
  <c r="G191" i="1" s="1"/>
  <c r="O11" i="7"/>
  <c r="Q11" i="5" s="1"/>
  <c r="G119" i="1" s="1"/>
  <c r="G15" i="7"/>
  <c r="E15" i="5" s="1"/>
  <c r="G165" i="1" s="1"/>
  <c r="G26" i="7"/>
  <c r="E26" i="5" s="1"/>
  <c r="G308" i="1" s="1"/>
  <c r="G16" i="7"/>
  <c r="E16" i="5" s="1"/>
  <c r="G178" i="1" s="1"/>
  <c r="O14" i="7"/>
  <c r="Q14" i="5" s="1"/>
  <c r="G158" i="1" s="1"/>
  <c r="G14" i="7"/>
  <c r="E14" i="5" s="1"/>
  <c r="G152" i="1" s="1"/>
  <c r="G10" i="7"/>
  <c r="E10" i="5" s="1"/>
  <c r="G100" i="1" s="1"/>
  <c r="G12" i="7"/>
  <c r="E12" i="5" s="1"/>
  <c r="G126" i="1" s="1"/>
  <c r="G19" i="7"/>
  <c r="G13" i="7"/>
  <c r="E13" i="5" s="1"/>
  <c r="G139" i="1" s="1"/>
  <c r="O13" i="7"/>
  <c r="Q13" i="5" s="1"/>
  <c r="G145" i="1" s="1"/>
  <c r="O20" i="7"/>
  <c r="Q20" i="5" s="1"/>
  <c r="G236" i="1" s="1"/>
  <c r="G25" i="7"/>
  <c r="E25" i="5" s="1"/>
  <c r="G295" i="1" s="1"/>
  <c r="O26" i="7"/>
  <c r="Q26" i="5" s="1"/>
  <c r="G314" i="1" s="1"/>
  <c r="K8" i="7"/>
  <c r="K8" i="5" s="1"/>
  <c r="G77" i="1" s="1"/>
  <c r="O8" i="7"/>
  <c r="Q8" i="5" s="1"/>
  <c r="G80" i="1" s="1"/>
  <c r="S21" i="7"/>
  <c r="W21" i="5" s="1"/>
  <c r="G252" i="1" s="1"/>
  <c r="K24" i="7"/>
  <c r="K24" i="5" s="1"/>
  <c r="G285" i="1" s="1"/>
  <c r="K19" i="7"/>
  <c r="K15" i="7"/>
  <c r="K15" i="5" s="1"/>
  <c r="G168" i="1" s="1"/>
  <c r="G27" i="7"/>
  <c r="E27" i="5" s="1"/>
  <c r="G321" i="1" s="1"/>
  <c r="K14" i="7"/>
  <c r="K14" i="5" s="1"/>
  <c r="G155" i="1" s="1"/>
  <c r="S20" i="7"/>
  <c r="W20" i="5" s="1"/>
  <c r="G239" i="1" s="1"/>
  <c r="O19" i="7"/>
  <c r="Q19" i="5" s="1"/>
  <c r="K12" i="7"/>
  <c r="K12" i="5" s="1"/>
  <c r="G129" i="1" s="1"/>
  <c r="S14" i="7"/>
  <c r="W14" i="5" s="1"/>
  <c r="G161" i="1" s="1"/>
  <c r="K17" i="7"/>
  <c r="K17" i="5" s="1"/>
  <c r="G194" i="1" s="1"/>
  <c r="O27" i="7"/>
  <c r="Q27" i="5" s="1"/>
  <c r="G327" i="1" s="1"/>
  <c r="K25" i="7"/>
  <c r="K25" i="5" s="1"/>
  <c r="G298" i="1" s="1"/>
  <c r="K26" i="7"/>
  <c r="K26" i="5" s="1"/>
  <c r="G311" i="1" s="1"/>
  <c r="S24" i="7"/>
  <c r="W24" i="5" s="1"/>
  <c r="G291" i="1" s="1"/>
  <c r="S17" i="7"/>
  <c r="W17" i="5" s="1"/>
  <c r="G200" i="1" s="1"/>
  <c r="O12" i="7"/>
  <c r="Q12" i="5" s="1"/>
  <c r="G132" i="1" s="1"/>
  <c r="K9" i="7"/>
  <c r="K9" i="5" s="1"/>
  <c r="G90" i="1" s="1"/>
  <c r="K10" i="7"/>
  <c r="K10" i="5" s="1"/>
  <c r="G103" i="1" s="1"/>
  <c r="O10" i="7"/>
  <c r="Q10" i="5" s="1"/>
  <c r="G106" i="1" s="1"/>
  <c r="S11" i="7"/>
  <c r="W11" i="5" s="1"/>
  <c r="G122" i="1" s="1"/>
  <c r="K21" i="7"/>
  <c r="K21" i="5" s="1"/>
  <c r="G246" i="1" s="1"/>
  <c r="S26" i="7"/>
  <c r="W26" i="5" s="1"/>
  <c r="G317" i="1" s="1"/>
  <c r="O15" i="7"/>
  <c r="Q15" i="5" s="1"/>
  <c r="G171" i="1" s="1"/>
  <c r="K18" i="7"/>
  <c r="K18" i="5" s="1"/>
  <c r="G207" i="1" s="1"/>
  <c r="K13" i="7"/>
  <c r="K13" i="5" s="1"/>
  <c r="G142" i="1" s="1"/>
  <c r="S25" i="7"/>
  <c r="W25" i="5" s="1"/>
  <c r="G304" i="1" s="1"/>
  <c r="O18" i="7"/>
  <c r="Q18" i="5" s="1"/>
  <c r="G210" i="1" s="1"/>
  <c r="S15" i="7"/>
  <c r="W15" i="5" s="1"/>
  <c r="G174" i="1" s="1"/>
  <c r="O9" i="7"/>
  <c r="Q9" i="5" s="1"/>
  <c r="G93" i="1" s="1"/>
  <c r="S12" i="7"/>
  <c r="W12" i="5" s="1"/>
  <c r="G135" i="1" s="1"/>
  <c r="K27" i="7"/>
  <c r="K27" i="5" s="1"/>
  <c r="G324" i="1" s="1"/>
  <c r="S19" i="7"/>
  <c r="W19" i="5" s="1"/>
  <c r="S18" i="7"/>
  <c r="W18" i="5" s="1"/>
  <c r="G213" i="1" s="1"/>
  <c r="S8" i="7"/>
  <c r="W8" i="5" s="1"/>
  <c r="G83" i="1" s="1"/>
  <c r="S10" i="7"/>
  <c r="W10" i="5" s="1"/>
  <c r="G109" i="1" s="1"/>
  <c r="S27" i="7"/>
  <c r="W27" i="5" s="1"/>
  <c r="G330" i="1" s="1"/>
  <c r="K174" i="11"/>
  <c r="M174" i="11" s="1"/>
  <c r="K172" i="11"/>
  <c r="M172" i="11" s="1"/>
  <c r="K170" i="11"/>
  <c r="M170" i="11" s="1"/>
  <c r="K168" i="11"/>
  <c r="M168" i="11" s="1"/>
  <c r="K166" i="11"/>
  <c r="M166" i="11" s="1"/>
  <c r="K164" i="11"/>
  <c r="M164" i="11" s="1"/>
  <c r="M176" i="11" s="1"/>
  <c r="K173" i="11"/>
  <c r="M173" i="11" s="1"/>
  <c r="K171" i="11"/>
  <c r="M171" i="11" s="1"/>
  <c r="K169" i="11"/>
  <c r="M169" i="11" s="1"/>
  <c r="K167" i="11"/>
  <c r="M167" i="11" s="1"/>
  <c r="K165" i="11"/>
  <c r="M165" i="11" s="1"/>
  <c r="E10" i="9" l="1"/>
  <c r="M177" i="11"/>
  <c r="K19" i="5"/>
  <c r="G226" i="1"/>
  <c r="W28" i="5"/>
  <c r="G343" i="1" s="1"/>
  <c r="E19" i="5"/>
  <c r="G223" i="1"/>
  <c r="Q28" i="5"/>
  <c r="G340" i="1" s="1"/>
  <c r="G217" i="1" l="1"/>
  <c r="E28" i="5"/>
  <c r="G334" i="1" s="1"/>
  <c r="K28" i="5"/>
  <c r="G337" i="1" s="1"/>
  <c r="G220" i="1"/>
  <c r="E17" i="9"/>
  <c r="E16" i="9"/>
  <c r="E21" i="9" l="1"/>
  <c r="E19" i="9"/>
  <c r="E26" i="2" s="1"/>
  <c r="G969" i="1" s="1"/>
  <c r="O32" i="8"/>
  <c r="I20" i="6" s="1"/>
  <c r="G46" i="1" s="1"/>
  <c r="O18" i="8"/>
  <c r="O33" i="8"/>
  <c r="I21" i="6" s="1"/>
  <c r="G49" i="1" s="1"/>
  <c r="O34" i="8"/>
  <c r="I22" i="6" s="1"/>
  <c r="G52" i="1" s="1"/>
  <c r="O14" i="8"/>
  <c r="I9" i="6" s="1"/>
  <c r="G13" i="1" s="1"/>
  <c r="O22" i="8"/>
  <c r="I13" i="6" s="1"/>
  <c r="G25" i="1" s="1"/>
  <c r="O31" i="8"/>
  <c r="I19" i="6" s="1"/>
  <c r="G43" i="1" s="1"/>
  <c r="O37" i="8"/>
  <c r="I27" i="6" s="1"/>
  <c r="G67" i="1" s="1"/>
  <c r="O17" i="8"/>
  <c r="I10" i="6" s="1"/>
  <c r="G16" i="1" s="1"/>
  <c r="O39" i="8"/>
  <c r="I26" i="6" s="1"/>
  <c r="G64" i="1" s="1"/>
  <c r="O38" i="8"/>
  <c r="I25" i="6" s="1"/>
  <c r="G61" i="1" s="1"/>
  <c r="O30" i="8"/>
  <c r="I18" i="6" s="1"/>
  <c r="G40" i="1" s="1"/>
  <c r="AY12" i="7"/>
  <c r="AA12" i="5" s="1"/>
  <c r="G137" i="1" s="1"/>
  <c r="AY8" i="7"/>
  <c r="AA8" i="5" s="1"/>
  <c r="G85" i="1" s="1"/>
  <c r="O19" i="8"/>
  <c r="I12" i="6" s="1"/>
  <c r="G22" i="1" s="1"/>
  <c r="AM14" i="7"/>
  <c r="I14" i="5" s="1"/>
  <c r="G154" i="1" s="1"/>
  <c r="AU26" i="7"/>
  <c r="U26" i="5" s="1"/>
  <c r="G316" i="1" s="1"/>
  <c r="AU13" i="7"/>
  <c r="U13" i="5" s="1"/>
  <c r="G147" i="1" s="1"/>
  <c r="AM9" i="7"/>
  <c r="I9" i="5" s="1"/>
  <c r="G89" i="1" s="1"/>
  <c r="AU10" i="7"/>
  <c r="U10" i="5" s="1"/>
  <c r="G108" i="1" s="1"/>
  <c r="AM24" i="7"/>
  <c r="I24" i="5" s="1"/>
  <c r="G284" i="1" s="1"/>
  <c r="AM25" i="7"/>
  <c r="I25" i="5" s="1"/>
  <c r="G297" i="1" s="1"/>
  <c r="AU14" i="7"/>
  <c r="U14" i="5" s="1"/>
  <c r="G160" i="1" s="1"/>
  <c r="AU24" i="7"/>
  <c r="U24" i="5" s="1"/>
  <c r="G290" i="1" s="1"/>
  <c r="AM12" i="7"/>
  <c r="I12" i="5" s="1"/>
  <c r="G128" i="1" s="1"/>
  <c r="AQ16" i="7"/>
  <c r="O16" i="5" s="1"/>
  <c r="G183" i="1" s="1"/>
  <c r="AY20" i="7"/>
  <c r="AA20" i="5" s="1"/>
  <c r="G241" i="1" s="1"/>
  <c r="AU20" i="7"/>
  <c r="U20" i="5" s="1"/>
  <c r="G238" i="1" s="1"/>
  <c r="AQ13" i="7"/>
  <c r="O13" i="5" s="1"/>
  <c r="G144" i="1" s="1"/>
  <c r="AY16" i="7"/>
  <c r="AA16" i="5" s="1"/>
  <c r="G189" i="1" s="1"/>
  <c r="AU16" i="7"/>
  <c r="U16" i="5" s="1"/>
  <c r="G186" i="1" s="1"/>
  <c r="AM26" i="7"/>
  <c r="I26" i="5" s="1"/>
  <c r="G310" i="1" s="1"/>
  <c r="AQ21" i="7"/>
  <c r="O21" i="5" s="1"/>
  <c r="G248" i="1" s="1"/>
  <c r="AY9" i="7"/>
  <c r="AA9" i="5" s="1"/>
  <c r="G98" i="1" s="1"/>
  <c r="AU12" i="7"/>
  <c r="U12" i="5" s="1"/>
  <c r="G134" i="1" s="1"/>
  <c r="AM21" i="7"/>
  <c r="I21" i="5" s="1"/>
  <c r="G245" i="1" s="1"/>
  <c r="AU15" i="7"/>
  <c r="U15" i="5" s="1"/>
  <c r="G173" i="1" s="1"/>
  <c r="AM19" i="7"/>
  <c r="I19" i="5" s="1"/>
  <c r="AU25" i="7"/>
  <c r="U25" i="5" s="1"/>
  <c r="G303" i="1" s="1"/>
  <c r="AM17" i="7"/>
  <c r="I17" i="5" s="1"/>
  <c r="G193" i="1" s="1"/>
  <c r="O10" i="8"/>
  <c r="I8" i="6" s="1"/>
  <c r="G10" i="1" s="1"/>
  <c r="AM13" i="7"/>
  <c r="I13" i="5" s="1"/>
  <c r="G141" i="1" s="1"/>
  <c r="AU9" i="7"/>
  <c r="U9" i="5" s="1"/>
  <c r="G95" i="1" s="1"/>
  <c r="AM11" i="7"/>
  <c r="I11" i="5" s="1"/>
  <c r="G115" i="1" s="1"/>
  <c r="AM10" i="7"/>
  <c r="I10" i="5" s="1"/>
  <c r="G102" i="1" s="1"/>
  <c r="AM8" i="7"/>
  <c r="I8" i="5" s="1"/>
  <c r="G76" i="1" s="1"/>
  <c r="AU19" i="7"/>
  <c r="U19" i="5" s="1"/>
  <c r="AQ26" i="7"/>
  <c r="O26" i="5" s="1"/>
  <c r="G313" i="1" s="1"/>
  <c r="AM20" i="7"/>
  <c r="I20" i="5" s="1"/>
  <c r="G232" i="1" s="1"/>
  <c r="AQ15" i="7"/>
  <c r="O15" i="5" s="1"/>
  <c r="G170" i="1" s="1"/>
  <c r="AQ8" i="7"/>
  <c r="O8" i="5" s="1"/>
  <c r="G79" i="1" s="1"/>
  <c r="AQ9" i="7"/>
  <c r="O9" i="5" s="1"/>
  <c r="G92" i="1" s="1"/>
  <c r="AY13" i="7"/>
  <c r="AA13" i="5" s="1"/>
  <c r="G150" i="1" s="1"/>
  <c r="AY15" i="7"/>
  <c r="AA15" i="5" s="1"/>
  <c r="G176" i="1" s="1"/>
  <c r="AU8" i="7"/>
  <c r="U8" i="5" s="1"/>
  <c r="G82" i="1" s="1"/>
  <c r="AM15" i="7"/>
  <c r="I15" i="5" s="1"/>
  <c r="G167" i="1" s="1"/>
  <c r="AY14" i="7"/>
  <c r="AA14" i="5" s="1"/>
  <c r="G163" i="1" s="1"/>
  <c r="AQ14" i="7"/>
  <c r="O14" i="5" s="1"/>
  <c r="G157" i="1" s="1"/>
  <c r="AQ18" i="7"/>
  <c r="O18" i="5" s="1"/>
  <c r="G209" i="1" s="1"/>
  <c r="AM16" i="7"/>
  <c r="I16" i="5" s="1"/>
  <c r="G180" i="1" s="1"/>
  <c r="AM18" i="7"/>
  <c r="I18" i="5" s="1"/>
  <c r="G206" i="1" s="1"/>
  <c r="AQ20" i="7"/>
  <c r="O20" i="5" s="1"/>
  <c r="G235" i="1" s="1"/>
  <c r="AQ25" i="7"/>
  <c r="O25" i="5" s="1"/>
  <c r="G300" i="1" s="1"/>
  <c r="AY17" i="7"/>
  <c r="AA17" i="5" s="1"/>
  <c r="G202" i="1" s="1"/>
  <c r="AU18" i="7"/>
  <c r="U18" i="5" s="1"/>
  <c r="G212" i="1" s="1"/>
  <c r="AM27" i="7"/>
  <c r="I27" i="5" s="1"/>
  <c r="G323" i="1" s="1"/>
  <c r="AY10" i="7"/>
  <c r="AA10" i="5" s="1"/>
  <c r="G111" i="1" s="1"/>
  <c r="AU17" i="7"/>
  <c r="U17" i="5" s="1"/>
  <c r="G199" i="1" s="1"/>
  <c r="AQ11" i="7"/>
  <c r="O11" i="5" s="1"/>
  <c r="G118" i="1" s="1"/>
  <c r="AY24" i="7"/>
  <c r="AA24" i="5" s="1"/>
  <c r="G293" i="1" s="1"/>
  <c r="AQ10" i="7"/>
  <c r="O10" i="5" s="1"/>
  <c r="G105" i="1" s="1"/>
  <c r="AU27" i="7"/>
  <c r="U27" i="5" s="1"/>
  <c r="G329" i="1" s="1"/>
  <c r="AQ12" i="7"/>
  <c r="O12" i="5" s="1"/>
  <c r="G131" i="1" s="1"/>
  <c r="AY26" i="7"/>
  <c r="AA26" i="5" s="1"/>
  <c r="G319" i="1" s="1"/>
  <c r="AY11" i="7"/>
  <c r="AA11" i="5" s="1"/>
  <c r="G124" i="1" s="1"/>
  <c r="AY25" i="7"/>
  <c r="AA25" i="5" s="1"/>
  <c r="G306" i="1" s="1"/>
  <c r="AQ17" i="7"/>
  <c r="O17" i="5" s="1"/>
  <c r="G196" i="1" s="1"/>
  <c r="AU11" i="7"/>
  <c r="U11" i="5" s="1"/>
  <c r="G121" i="1" s="1"/>
  <c r="AQ24" i="7"/>
  <c r="O24" i="5" s="1"/>
  <c r="G287" i="1" s="1"/>
  <c r="AQ19" i="7"/>
  <c r="O19" i="5" s="1"/>
  <c r="AU21" i="7"/>
  <c r="U21" i="5" s="1"/>
  <c r="G251" i="1" s="1"/>
  <c r="AY19" i="7"/>
  <c r="AY18" i="7"/>
  <c r="AA18" i="5" s="1"/>
  <c r="G215" i="1" s="1"/>
  <c r="AQ27" i="7"/>
  <c r="O27" i="5" s="1"/>
  <c r="G326" i="1" s="1"/>
  <c r="AY21" i="7"/>
  <c r="AA21" i="5" s="1"/>
  <c r="G254" i="1" s="1"/>
  <c r="AY27" i="7"/>
  <c r="AA27" i="5" s="1"/>
  <c r="G332" i="1" s="1"/>
  <c r="G219" i="1" l="1"/>
  <c r="I28" i="5"/>
  <c r="G336" i="1" s="1"/>
  <c r="AA19" i="5"/>
  <c r="G222" i="1"/>
  <c r="O28" i="5"/>
  <c r="G339" i="1" s="1"/>
  <c r="G225" i="1"/>
  <c r="U28" i="5"/>
  <c r="G342" i="1" s="1"/>
  <c r="E24" i="9"/>
  <c r="E27" i="2" s="1"/>
  <c r="G970" i="1" s="1"/>
  <c r="E22" i="9"/>
  <c r="E23" i="9" s="1"/>
  <c r="AA28" i="5" l="1"/>
  <c r="G345" i="1" s="1"/>
  <c r="G228" i="1"/>
</calcChain>
</file>

<file path=xl/sharedStrings.xml><?xml version="1.0" encoding="utf-8"?>
<sst xmlns="http://schemas.openxmlformats.org/spreadsheetml/2006/main" count="90973" uniqueCount="47981">
  <si>
    <t>CP 2016 Run: 04/19/2018 02:32:54 PM</t>
  </si>
  <si>
    <t>User Inputs and Index</t>
  </si>
  <si>
    <t>User Input values:</t>
  </si>
  <si>
    <t>RRICC:</t>
  </si>
  <si>
    <t>Railroad Short Name:</t>
  </si>
  <si>
    <t>CP</t>
  </si>
  <si>
    <t>Railroad Name:</t>
  </si>
  <si>
    <t>Canadian Pacific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</si>
  <si>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</si>
  <si>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</si>
  <si>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</si>
  <si>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</si>
  <si>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</si>
  <si>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</si>
  <si>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</si>
  <si>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</si>
  <si>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</si>
  <si>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</si>
  <si>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</si>
  <si>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</si>
  <si>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</si>
  <si>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</si>
  <si>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</si>
  <si>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</si>
  <si>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</si>
  <si>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</si>
  <si>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</si>
  <si>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</si>
  <si>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</si>
  <si>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</si>
  <si>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</si>
  <si>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</si>
  <si>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</si>
  <si>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</si>
  <si>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</si>
  <si>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</si>
  <si>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</si>
  <si>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</si>
  <si>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</si>
  <si>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</si>
  <si>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</si>
  <si>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</si>
  <si>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</si>
  <si>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</si>
  <si>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</si>
  <si>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</si>
  <si>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</si>
  <si>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</si>
  <si>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</si>
  <si>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</si>
  <si>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</si>
  <si>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</si>
  <si>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</si>
  <si>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</si>
  <si>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</si>
  <si>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</si>
  <si>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</si>
  <si>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</si>
  <si>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</si>
  <si>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</si>
  <si>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</si>
  <si>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</si>
  <si>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</si>
  <si>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</si>
  <si>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</si>
  <si>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</si>
  <si>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</si>
  <si>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</si>
  <si>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</si>
  <si>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</si>
  <si>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</si>
  <si>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</si>
  <si>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</si>
  <si>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</si>
  <si>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</si>
  <si>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</si>
  <si>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</si>
  <si>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</si>
  <si>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</si>
  <si>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</si>
  <si>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</si>
  <si>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</si>
  <si>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</si>
  <si>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</si>
  <si>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</si>
  <si>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</si>
  <si>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</si>
  <si>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</si>
  <si>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</si>
  <si>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</si>
  <si>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</si>
  <si>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</si>
  <si>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</si>
  <si>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</si>
  <si>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</si>
  <si>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</si>
  <si>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</si>
  <si>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</si>
  <si>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</si>
  <si>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</si>
  <si>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</si>
  <si>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</si>
  <si>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</si>
  <si>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</si>
  <si>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</si>
  <si>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</si>
  <si>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</si>
  <si>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</si>
  <si>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</si>
  <si>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</si>
  <si>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</si>
  <si>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</si>
  <si>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</si>
  <si>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</si>
  <si>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</si>
  <si>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</si>
  <si>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</si>
  <si>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</si>
  <si>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</si>
  <si>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</si>
  <si>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</si>
  <si>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</si>
  <si>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</si>
  <si>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</si>
  <si>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</si>
  <si>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</si>
  <si>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</si>
  <si>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</si>
  <si>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</si>
  <si>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</si>
  <si>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</si>
  <si>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</si>
  <si>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</si>
  <si>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</si>
  <si>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</si>
  <si>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</si>
  <si>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</si>
  <si>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</si>
  <si>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</si>
  <si>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</si>
  <si>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</si>
  <si>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</si>
  <si>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</si>
  <si>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</si>
  <si>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</si>
  <si>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</si>
  <si>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</si>
  <si>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</si>
  <si>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</si>
  <si>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</si>
  <si>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</si>
  <si>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</si>
  <si>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</si>
  <si>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</si>
  <si>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</si>
  <si>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</si>
  <si>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</si>
  <si>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</si>
  <si>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</si>
  <si>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</si>
  <si>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</si>
  <si>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</si>
  <si>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</si>
  <si>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</si>
  <si>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</si>
  <si>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</si>
  <si>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</si>
  <si>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</si>
  <si>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</si>
  <si>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</si>
  <si>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</si>
  <si>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</si>
  <si>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</si>
  <si>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</si>
  <si>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2016 SCH 755</t>
  </si>
  <si>
    <t>2015 SCH 755</t>
  </si>
  <si>
    <t>2014 SCH 755</t>
  </si>
  <si>
    <t>2013 SCH 755</t>
  </si>
  <si>
    <t>2012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</si>
  <si>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</si>
  <si>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</si>
  <si>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</si>
  <si>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</si>
  <si>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</si>
  <si>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</si>
  <si>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</si>
  <si>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</si>
  <si>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</si>
  <si>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</si>
  <si>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</si>
  <si>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</si>
  <si>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</si>
  <si>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</si>
  <si>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</si>
  <si>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</si>
  <si>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</si>
  <si>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</si>
  <si>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</si>
  <si>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</si>
  <si>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</si>
  <si>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</si>
  <si>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</si>
  <si>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</si>
  <si>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</si>
  <si>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</si>
  <si>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</si>
  <si>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</si>
  <si>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</si>
  <si>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</si>
  <si>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</si>
  <si>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</si>
  <si>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</si>
  <si>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</si>
  <si>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</si>
  <si>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</si>
  <si>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</si>
  <si>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</si>
  <si>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</si>
  <si>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</si>
  <si>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</si>
  <si>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</si>
  <si>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</si>
  <si>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</si>
  <si>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</si>
  <si>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</si>
  <si>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</si>
  <si>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</si>
  <si>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</si>
  <si>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</si>
  <si>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</si>
  <si>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</si>
  <si>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</si>
  <si>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</si>
  <si>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</si>
  <si>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</si>
  <si>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</si>
  <si>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</si>
  <si>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</si>
  <si>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</si>
  <si>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</si>
  <si>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</si>
  <si>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</si>
  <si>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</si>
  <si>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</si>
  <si>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</si>
  <si>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</si>
  <si>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</si>
  <si>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</si>
  <si>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</si>
  <si>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</si>
  <si>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</si>
  <si>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</si>
  <si>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</si>
  <si>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</si>
  <si>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</si>
  <si>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</si>
  <si>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</si>
  <si>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</si>
  <si>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</si>
  <si>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</si>
  <si>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</si>
  <si>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</si>
  <si>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</si>
  <si>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</si>
  <si>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</si>
  <si>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</si>
  <si>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</si>
  <si>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</si>
  <si>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</si>
  <si>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</si>
  <si>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</si>
  <si>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</si>
  <si>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</si>
  <si>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</si>
  <si>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</si>
  <si>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</si>
  <si>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</si>
  <si>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</si>
  <si>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</si>
  <si>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</si>
  <si>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</si>
  <si>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</si>
  <si>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</si>
  <si>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</si>
  <si>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</si>
  <si>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</si>
  <si>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</si>
  <si>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</si>
  <si>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</si>
  <si>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</si>
  <si>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</si>
  <si>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</si>
  <si>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</si>
  <si>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</si>
  <si>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</si>
  <si>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</si>
  <si>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</si>
  <si>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</si>
  <si>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</si>
  <si>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</si>
  <si>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</si>
  <si>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</si>
  <si>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</si>
  <si>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</si>
  <si>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</si>
  <si>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</si>
  <si>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</si>
  <si>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</si>
  <si>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</si>
  <si>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</si>
  <si>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</si>
  <si>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</si>
  <si>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</si>
  <si>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</si>
  <si>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</si>
  <si>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</si>
  <si>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</si>
  <si>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</si>
  <si>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</si>
  <si>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</si>
  <si>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</si>
  <si>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</si>
  <si>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</si>
  <si>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</si>
  <si>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</si>
  <si>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</si>
  <si>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</si>
  <si>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</si>
  <si>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</si>
  <si>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</si>
  <si>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</si>
  <si>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</si>
  <si>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</si>
  <si>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</si>
  <si>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</si>
  <si>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</si>
  <si>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</si>
  <si>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</si>
  <si>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</si>
  <si>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</si>
  <si>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</si>
  <si>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</si>
  <si>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</si>
  <si>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</si>
  <si>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</si>
  <si>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</si>
  <si>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</si>
  <si>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</si>
  <si>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</si>
  <si>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</si>
  <si>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</si>
  <si>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</si>
  <si>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</si>
  <si>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</si>
  <si>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</si>
  <si>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</si>
  <si>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</si>
  <si>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</si>
  <si>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</si>
  <si>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</si>
  <si>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2016 QCS COL(B)</t>
  </si>
  <si>
    <t>2015 QCS COL(B)</t>
  </si>
  <si>
    <t>2014 QCS COL(B)</t>
  </si>
  <si>
    <t>2013 QCS COL(B)</t>
  </si>
  <si>
    <t>2012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</si>
  <si>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</si>
  <si>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</si>
  <si>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</si>
  <si>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</si>
  <si>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2016 QCS COL(D)</t>
  </si>
  <si>
    <t>2015 QCS COL(D)</t>
  </si>
  <si>
    <t>2014 QCS COL(D)</t>
  </si>
  <si>
    <t>2013 QCS COL(D)</t>
  </si>
  <si>
    <t>2012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</si>
  <si>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</si>
  <si>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</si>
  <si>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</si>
  <si>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</si>
  <si>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2016 QCS COL(F)</t>
  </si>
  <si>
    <t>2015 QCS COL(F)</t>
  </si>
  <si>
    <t>2014 QCS COL(F)</t>
  </si>
  <si>
    <t>2013 QCS COL(F)</t>
  </si>
  <si>
    <t>2012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</si>
  <si>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</si>
  <si>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</si>
  <si>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</si>
  <si>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</si>
  <si>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2016 QCS COL(H)</t>
  </si>
  <si>
    <t>2015 QCS COL(H)</t>
  </si>
  <si>
    <t>2014 QCS COL(H)</t>
  </si>
  <si>
    <t>2013 QCS COL(H)</t>
  </si>
  <si>
    <t>2012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</si>
  <si>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</si>
  <si>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</si>
  <si>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</si>
  <si>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</si>
  <si>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</si>
  <si>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</si>
  <si>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</si>
  <si>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</si>
  <si>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</si>
  <si>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</si>
  <si>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</si>
  <si>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</si>
  <si>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</si>
  <si>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</si>
  <si>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</si>
  <si>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</si>
  <si>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</si>
  <si>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</si>
  <si>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</si>
  <si>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</si>
  <si>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</si>
  <si>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</si>
  <si>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</si>
  <si>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</si>
  <si>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</si>
  <si>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</si>
  <si>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</si>
  <si>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</si>
  <si>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</si>
  <si>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</si>
  <si>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</si>
  <si>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2016 SCH 700 COL(C)</t>
  </si>
  <si>
    <t>2015 SCH 700 COL(C)</t>
  </si>
  <si>
    <t>2014 SCH 700 COL(C)</t>
  </si>
  <si>
    <t>2013 SCH 700 COL(C)</t>
  </si>
  <si>
    <t>2012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</si>
  <si>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</si>
  <si>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</si>
  <si>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</si>
  <si>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</si>
  <si>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2016 SCH 700 COL(D)</t>
  </si>
  <si>
    <t>2015 SCH 700 COL(D)</t>
  </si>
  <si>
    <t>2014 SCH 700 COL(D)</t>
  </si>
  <si>
    <t>2013 SCH 700 COL(D)</t>
  </si>
  <si>
    <t>2012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</si>
  <si>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</si>
  <si>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</si>
  <si>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</si>
  <si>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</si>
  <si>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2016 SCH 700 COL(E)</t>
  </si>
  <si>
    <t>2015 SCH 700 COL(E)</t>
  </si>
  <si>
    <t>2014 SCH 700 COL(E)</t>
  </si>
  <si>
    <t>2013 SCH 700 COL(E)</t>
  </si>
  <si>
    <t>2012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</si>
  <si>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</si>
  <si>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</si>
  <si>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</si>
  <si>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</si>
  <si>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2016 SCH 700 COL(F)</t>
  </si>
  <si>
    <t>2015 SCH 700 COL(F)</t>
  </si>
  <si>
    <t>2014 SCH 700 COL(F)</t>
  </si>
  <si>
    <t>2013 SCH 700 COL(F)</t>
  </si>
  <si>
    <t>2012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</si>
  <si>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</si>
  <si>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</si>
  <si>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</si>
  <si>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</si>
  <si>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</si>
  <si>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</si>
  <si>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</si>
  <si>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</si>
  <si>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</si>
  <si>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</si>
  <si>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</si>
  <si>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</si>
  <si>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</si>
  <si>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2016 SCH 700 COL(H)</t>
  </si>
  <si>
    <t>2015 SCH 700 COL(H)</t>
  </si>
  <si>
    <t>2014 SCH 700 COL(H)</t>
  </si>
  <si>
    <t>2013 SCH 700 COL(H)</t>
  </si>
  <si>
    <t>2012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</si>
  <si>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</si>
  <si>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</si>
  <si>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</si>
  <si>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</si>
  <si>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2016 SCH 700 COL(G)</t>
  </si>
  <si>
    <t>2015 SCH 700 COL(G)</t>
  </si>
  <si>
    <t>2014 SCH 700 COL(G)</t>
  </si>
  <si>
    <t>2013 SCH 700 COL(G)</t>
  </si>
  <si>
    <t>2012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</si>
  <si>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</si>
  <si>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</si>
  <si>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</si>
  <si>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</si>
  <si>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</si>
  <si>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</si>
  <si>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</si>
  <si>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</si>
  <si>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</si>
  <si>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</si>
  <si>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</si>
  <si>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</si>
  <si>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</si>
  <si>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</si>
  <si>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</si>
  <si>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</si>
  <si>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</si>
  <si>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</si>
  <si>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</si>
  <si>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</si>
  <si>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</si>
  <si>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</si>
  <si>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2016 SCH 700 COL(I)</t>
  </si>
  <si>
    <t>2015 SCH 700 COL(I)</t>
  </si>
  <si>
    <t>2014 SCH 700 COL(I)</t>
  </si>
  <si>
    <t>2013 SCH 700 COL(I)</t>
  </si>
  <si>
    <t>2012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</si>
  <si>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</si>
  <si>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</si>
  <si>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</si>
  <si>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</si>
  <si>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</si>
  <si>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</si>
  <si>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</si>
  <si>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</si>
  <si>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</si>
  <si>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</si>
  <si>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</si>
  <si>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</si>
  <si>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</si>
  <si>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</si>
  <si>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</si>
  <si>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</si>
  <si>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</si>
  <si>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</si>
  <si>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</si>
  <si>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</si>
  <si>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</si>
  <si>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</si>
  <si>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</si>
  <si>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</si>
  <si>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</si>
  <si>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</si>
  <si>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</si>
  <si>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</si>
  <si>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</si>
  <si>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</si>
  <si>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</si>
  <si>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</si>
  <si>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</si>
  <si>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</si>
  <si>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</si>
  <si>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</si>
  <si>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</si>
  <si>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</si>
  <si>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</si>
  <si>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</si>
  <si>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</si>
  <si>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</si>
  <si>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</si>
  <si>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</si>
  <si>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</si>
  <si>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</si>
  <si>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</si>
  <si>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</si>
  <si>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</si>
  <si>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</si>
  <si>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</si>
  <si>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</si>
  <si>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</si>
  <si>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</si>
  <si>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</si>
  <si>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</si>
  <si>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</si>
  <si>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</si>
  <si>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</si>
  <si>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</si>
  <si>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</si>
  <si>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</si>
  <si>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</si>
  <si>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</si>
  <si>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</si>
  <si>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</si>
  <si>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</si>
  <si>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</si>
  <si>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</si>
  <si>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</si>
  <si>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</si>
  <si>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</si>
  <si>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</si>
  <si>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</si>
  <si>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</si>
  <si>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</si>
  <si>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</si>
  <si>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</si>
  <si>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</si>
  <si>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</si>
  <si>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</si>
  <si>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</si>
  <si>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</si>
  <si>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</si>
  <si>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</si>
  <si>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</si>
  <si>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</si>
  <si>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</si>
  <si>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</si>
  <si>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</si>
  <si>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</si>
  <si>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</si>
  <si>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</si>
  <si>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</si>
  <si>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</si>
  <si>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</si>
  <si>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</si>
  <si>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</si>
  <si>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</si>
  <si>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</si>
  <si>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</si>
  <si>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</si>
  <si>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</si>
  <si>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</si>
  <si>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</si>
  <si>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</si>
  <si>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</si>
  <si>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</si>
  <si>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</si>
  <si>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</si>
  <si>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</si>
  <si>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</si>
  <si>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</si>
  <si>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</si>
  <si>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</si>
  <si>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</si>
  <si>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</si>
  <si>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</si>
  <si>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</si>
  <si>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</si>
  <si>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</si>
  <si>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</si>
  <si>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</si>
  <si>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</si>
  <si>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</si>
  <si>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</si>
  <si>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</si>
  <si>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</si>
  <si>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</si>
  <si>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</si>
  <si>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</si>
  <si>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</si>
  <si>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</si>
  <si>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</si>
  <si>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</si>
  <si>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</si>
  <si>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</si>
  <si>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</si>
  <si>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</si>
  <si>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</si>
  <si>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</si>
  <si>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</si>
  <si>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</si>
  <si>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</si>
  <si>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</si>
  <si>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</si>
  <si>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</si>
  <si>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</si>
  <si>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</si>
  <si>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</si>
  <si>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</si>
  <si>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</si>
  <si>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</si>
  <si>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</si>
  <si>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</si>
  <si>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</si>
  <si>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</si>
  <si>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</si>
  <si>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</si>
  <si>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</si>
  <si>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</si>
  <si>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</si>
  <si>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</si>
  <si>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</si>
  <si>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</si>
  <si>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</si>
  <si>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</si>
  <si>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</si>
  <si>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</si>
  <si>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</si>
  <si>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</si>
  <si>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</si>
  <si>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</si>
  <si>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</si>
  <si>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</si>
  <si>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</si>
  <si>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</si>
  <si>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</si>
  <si>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</si>
  <si>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</si>
  <si>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</si>
  <si>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</si>
  <si>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</si>
  <si>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</si>
  <si>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</si>
  <si>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</si>
  <si>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</si>
  <si>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</si>
  <si>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</si>
  <si>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</si>
  <si>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</si>
  <si>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</si>
  <si>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</si>
  <si>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</si>
  <si>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</si>
  <si>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</si>
  <si>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</si>
  <si>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</si>
  <si>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</si>
  <si>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</si>
  <si>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</si>
  <si>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</si>
  <si>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</si>
  <si>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</si>
  <si>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</si>
  <si>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</si>
  <si>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</si>
  <si>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</si>
  <si>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</si>
  <si>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</si>
  <si>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</si>
  <si>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</si>
  <si>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</si>
  <si>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</si>
  <si>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</si>
  <si>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</si>
  <si>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</si>
  <si>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</si>
  <si>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</si>
  <si>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</si>
  <si>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</si>
  <si>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</si>
  <si>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</si>
  <si>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</si>
  <si>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</si>
  <si>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</si>
  <si>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</si>
  <si>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</si>
  <si>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</si>
  <si>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</si>
  <si>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</si>
  <si>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</si>
  <si>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</si>
  <si>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</si>
  <si>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</si>
  <si>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</si>
  <si>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</si>
  <si>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</si>
  <si>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</si>
  <si>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</si>
  <si>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</si>
  <si>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</si>
  <si>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</si>
  <si>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</si>
  <si>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</si>
  <si>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</si>
  <si>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</si>
  <si>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</si>
  <si>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</si>
  <si>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</si>
  <si>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</si>
  <si>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</si>
  <si>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</si>
  <si>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</si>
  <si>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</si>
  <si>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</si>
  <si>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</si>
  <si>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</si>
  <si>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</si>
  <si>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</si>
  <si>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</si>
  <si>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</si>
  <si>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</si>
  <si>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</si>
  <si>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</si>
  <si>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</si>
  <si>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</si>
  <si>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</si>
  <si>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</si>
  <si>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</si>
  <si>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</si>
  <si>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</si>
  <si>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</si>
  <si>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</si>
  <si>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</si>
  <si>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</si>
  <si>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</si>
  <si>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</si>
  <si>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</si>
  <si>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</si>
  <si>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</si>
  <si>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</si>
  <si>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</si>
  <si>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</si>
  <si>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</si>
  <si>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</si>
  <si>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</si>
  <si>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</si>
  <si>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</si>
  <si>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</si>
  <si>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</si>
  <si>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</si>
  <si>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</si>
  <si>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</si>
  <si>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</si>
  <si>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</si>
  <si>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</si>
  <si>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</si>
  <si>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</si>
  <si>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</si>
  <si>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</si>
  <si>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</si>
  <si>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</si>
  <si>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</si>
  <si>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</si>
  <si>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</si>
  <si>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</si>
  <si>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</si>
  <si>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</si>
  <si>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</si>
  <si>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</si>
  <si>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</si>
  <si>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</si>
  <si>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</si>
  <si>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</si>
  <si>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</si>
  <si>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</si>
  <si>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</si>
  <si>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</si>
  <si>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</si>
  <si>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</si>
  <si>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</si>
  <si>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</si>
  <si>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</si>
  <si>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</si>
  <si>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</si>
  <si>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</si>
  <si>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</si>
  <si>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</si>
  <si>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</si>
  <si>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</si>
  <si>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</si>
  <si>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</si>
  <si>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</si>
  <si>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</si>
  <si>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</si>
  <si>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</si>
  <si>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</si>
  <si>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</si>
  <si>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</si>
  <si>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</si>
  <si>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</si>
  <si>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</si>
  <si>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</si>
  <si>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</si>
  <si>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</si>
  <si>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</si>
  <si>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</si>
  <si>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</si>
  <si>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</si>
  <si>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</si>
  <si>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</si>
  <si>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</si>
  <si>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</si>
  <si>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</si>
  <si>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</si>
  <si>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</si>
  <si>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</si>
  <si>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</si>
  <si>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</si>
  <si>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</si>
  <si>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</si>
  <si>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</si>
  <si>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</si>
  <si>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</si>
  <si>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</si>
  <si>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</si>
  <si>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</si>
  <si>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</si>
  <si>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</si>
  <si>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</si>
  <si>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</si>
  <si>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</si>
  <si>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</si>
  <si>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</si>
  <si>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</si>
  <si>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</si>
  <si>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</si>
  <si>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</si>
  <si>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</si>
  <si>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</si>
  <si>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</si>
  <si>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</si>
  <si>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</si>
  <si>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</si>
  <si>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</si>
  <si>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</si>
  <si>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</si>
  <si>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</si>
  <si>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</si>
  <si>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</si>
  <si>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</si>
  <si>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</si>
  <si>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</si>
  <si>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</si>
  <si>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</si>
  <si>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</si>
  <si>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</si>
  <si>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</si>
  <si>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</si>
  <si>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</si>
  <si>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</si>
  <si>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</si>
  <si>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</si>
  <si>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</si>
  <si>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</si>
  <si>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</si>
  <si>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</si>
  <si>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</si>
  <si>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</si>
  <si>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</si>
  <si>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</si>
  <si>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</si>
  <si>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</si>
  <si>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</si>
  <si>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</si>
  <si>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</si>
  <si>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</si>
  <si>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</si>
  <si>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</si>
  <si>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</si>
  <si>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</si>
  <si>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</si>
  <si>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</si>
  <si>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</si>
  <si>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</si>
  <si>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</si>
  <si>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</si>
  <si>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</si>
  <si>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</si>
  <si>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</si>
  <si>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</si>
  <si>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</si>
  <si>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</si>
  <si>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</si>
  <si>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</si>
  <si>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</si>
  <si>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</si>
  <si>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</si>
  <si>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</si>
  <si>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</si>
  <si>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</si>
  <si>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</si>
  <si>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</si>
  <si>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</si>
  <si>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</si>
  <si>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</si>
  <si>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</si>
  <si>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</si>
  <si>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</si>
  <si>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</si>
  <si>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</si>
  <si>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</si>
  <si>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</si>
  <si>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</si>
  <si>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</si>
  <si>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</si>
  <si>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</si>
  <si>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</si>
  <si>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</si>
  <si>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</si>
  <si>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</si>
  <si>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</si>
  <si>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</si>
  <si>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</si>
  <si>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</si>
  <si>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</si>
  <si>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</si>
  <si>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</si>
  <si>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</si>
  <si>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</si>
  <si>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</si>
  <si>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</si>
  <si>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</si>
  <si>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</si>
  <si>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</si>
  <si>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</si>
  <si>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</si>
  <si>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</si>
  <si>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</si>
  <si>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</si>
  <si>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</si>
  <si>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</si>
  <si>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</si>
  <si>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</si>
  <si>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</si>
  <si>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</si>
  <si>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</si>
  <si>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</si>
  <si>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</si>
  <si>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</si>
  <si>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</si>
  <si>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</si>
  <si>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</si>
  <si>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</si>
  <si>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</si>
  <si>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</si>
  <si>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</si>
  <si>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</si>
  <si>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</si>
  <si>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</si>
  <si>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</si>
  <si>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</si>
  <si>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</si>
  <si>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</si>
  <si>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</si>
  <si>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</si>
  <si>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</si>
  <si>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</si>
  <si>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</si>
  <si>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</si>
  <si>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</si>
  <si>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</si>
  <si>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</si>
  <si>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</si>
  <si>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</si>
  <si>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</si>
  <si>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</si>
  <si>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</si>
  <si>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</si>
  <si>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</si>
  <si>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</si>
  <si>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</si>
  <si>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</si>
  <si>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</si>
  <si>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</si>
  <si>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</si>
  <si>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</si>
  <si>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</si>
  <si>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</si>
  <si>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</si>
  <si>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</si>
  <si>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</si>
  <si>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</si>
  <si>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</si>
  <si>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</si>
  <si>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</si>
  <si>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</si>
  <si>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</si>
  <si>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</si>
  <si>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</si>
  <si>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</si>
  <si>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</si>
  <si>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</si>
  <si>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</si>
  <si>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</si>
  <si>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</si>
  <si>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</si>
  <si>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</si>
  <si>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</si>
  <si>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</si>
  <si>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</si>
  <si>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</si>
  <si>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</si>
  <si>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</si>
  <si>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</si>
  <si>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</si>
  <si>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</si>
  <si>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</si>
  <si>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</si>
  <si>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</si>
  <si>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</si>
  <si>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</si>
  <si>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</si>
  <si>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</si>
  <si>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</si>
  <si>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</si>
  <si>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</si>
  <si>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</si>
  <si>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</si>
  <si>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</si>
  <si>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</si>
  <si>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</si>
  <si>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</si>
  <si>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</si>
  <si>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</si>
  <si>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</si>
  <si>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</si>
  <si>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</si>
  <si>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</si>
  <si>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</si>
  <si>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</si>
  <si>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</si>
  <si>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</si>
  <si>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</si>
  <si>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</si>
  <si>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</si>
  <si>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</si>
  <si>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</si>
  <si>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</si>
  <si>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</si>
  <si>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</si>
  <si>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</si>
  <si>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</si>
  <si>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</si>
  <si>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</si>
  <si>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</si>
  <si>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</si>
  <si>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</si>
  <si>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</si>
  <si>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</si>
  <si>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</si>
  <si>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</si>
  <si>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</si>
  <si>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</si>
  <si>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</si>
  <si>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</si>
  <si>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</si>
  <si>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</si>
  <si>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</si>
  <si>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</si>
  <si>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</si>
  <si>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</si>
  <si>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</si>
  <si>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</si>
  <si>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</si>
  <si>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</si>
  <si>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</si>
  <si>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</si>
  <si>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</si>
  <si>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</si>
  <si>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</si>
  <si>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</si>
  <si>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</si>
  <si>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</si>
  <si>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</si>
  <si>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</si>
  <si>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</si>
  <si>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</si>
  <si>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</si>
  <si>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</si>
  <si>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</si>
  <si>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</si>
  <si>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</si>
  <si>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</si>
  <si>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</si>
  <si>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</si>
  <si>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</si>
  <si>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</si>
  <si>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</si>
  <si>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</si>
  <si>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</si>
  <si>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</si>
  <si>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</si>
  <si>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</si>
  <si>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</si>
  <si>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</si>
  <si>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</si>
  <si>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</si>
  <si>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</si>
  <si>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</si>
  <si>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</si>
  <si>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</si>
  <si>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</si>
  <si>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</si>
  <si>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</si>
  <si>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</si>
  <si>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</si>
  <si>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</si>
  <si>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</si>
  <si>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</si>
  <si>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</si>
  <si>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</si>
  <si>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</si>
  <si>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</si>
  <si>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</si>
  <si>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</si>
  <si>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</si>
  <si>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</si>
  <si>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</si>
  <si>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</si>
  <si>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</si>
  <si>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</si>
  <si>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</si>
  <si>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</si>
  <si>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</si>
  <si>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</si>
  <si>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</si>
  <si>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</si>
  <si>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</si>
  <si>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</si>
  <si>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</si>
  <si>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</si>
  <si>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</si>
  <si>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</si>
  <si>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</si>
  <si>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</si>
  <si>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</si>
  <si>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</si>
  <si>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</si>
  <si>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</si>
  <si>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</si>
  <si>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</si>
  <si>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</si>
  <si>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</si>
  <si>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</si>
  <si>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</si>
  <si>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</si>
  <si>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</si>
  <si>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</si>
  <si>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</si>
  <si>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</si>
  <si>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</si>
  <si>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</si>
  <si>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</si>
  <si>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</si>
  <si>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</si>
  <si>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</si>
  <si>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</si>
  <si>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</si>
  <si>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</si>
  <si>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</si>
  <si>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</si>
  <si>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</si>
  <si>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</si>
  <si>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</si>
  <si>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</si>
  <si>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</si>
  <si>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</si>
  <si>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</si>
  <si>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</si>
  <si>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</si>
  <si>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</si>
  <si>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</si>
  <si>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</si>
  <si>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</si>
  <si>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</si>
  <si>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</si>
  <si>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</si>
  <si>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</si>
  <si>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</si>
  <si>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</si>
  <si>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</si>
  <si>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</si>
  <si>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</si>
  <si>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</si>
  <si>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</si>
  <si>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</si>
  <si>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</si>
  <si>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</si>
  <si>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</si>
  <si>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</si>
  <si>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</si>
  <si>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</si>
  <si>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</si>
  <si>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</si>
  <si>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</si>
  <si>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</si>
  <si>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</si>
  <si>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</si>
  <si>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</si>
  <si>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</si>
  <si>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</si>
  <si>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</si>
  <si>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</si>
  <si>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</si>
  <si>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</si>
  <si>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</si>
  <si>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</si>
  <si>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</si>
  <si>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</si>
  <si>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</si>
  <si>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</si>
  <si>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</si>
  <si>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</si>
  <si>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</si>
  <si>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</si>
  <si>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</si>
  <si>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</si>
  <si>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</si>
  <si>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</si>
  <si>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</si>
  <si>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</si>
  <si>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</si>
  <si>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</si>
  <si>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</si>
  <si>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</si>
  <si>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</si>
  <si>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</si>
  <si>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</si>
  <si>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</si>
  <si>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</si>
  <si>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</si>
  <si>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</si>
  <si>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</si>
  <si>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</si>
  <si>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</si>
  <si>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</si>
  <si>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</si>
  <si>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</si>
  <si>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</si>
  <si>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</si>
  <si>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</si>
  <si>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</si>
  <si>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</si>
  <si>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</si>
  <si>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</si>
  <si>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</si>
  <si>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</si>
  <si>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</si>
  <si>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</si>
  <si>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</si>
  <si>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</si>
  <si>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</si>
  <si>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</si>
  <si>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</si>
  <si>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</si>
  <si>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</si>
  <si>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</si>
  <si>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</si>
  <si>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</si>
  <si>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</si>
  <si>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</si>
  <si>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</si>
  <si>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</si>
  <si>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</si>
  <si>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</si>
  <si>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</si>
  <si>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</si>
  <si>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</si>
  <si>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</si>
  <si>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</si>
  <si>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</si>
  <si>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</si>
  <si>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</si>
  <si>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</si>
  <si>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</si>
  <si>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</si>
  <si>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</si>
  <si>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</si>
  <si>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</si>
  <si>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</si>
  <si>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</si>
  <si>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</si>
  <si>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</si>
  <si>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</si>
  <si>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</si>
  <si>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</si>
  <si>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</si>
  <si>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</si>
  <si>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</si>
  <si>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</si>
  <si>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</si>
  <si>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</si>
  <si>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</si>
  <si>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</si>
  <si>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</si>
  <si>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</si>
  <si>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</si>
  <si>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</si>
  <si>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</si>
  <si>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</si>
  <si>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</si>
  <si>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</si>
  <si>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</si>
  <si>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</si>
  <si>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</si>
  <si>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</si>
  <si>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</si>
  <si>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</si>
  <si>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</si>
  <si>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</si>
  <si>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</si>
  <si>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</si>
  <si>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</si>
  <si>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</si>
  <si>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</si>
  <si>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</si>
  <si>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</si>
  <si>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</si>
  <si>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</si>
  <si>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</si>
  <si>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</si>
  <si>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</si>
  <si>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</si>
  <si>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</si>
  <si>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</si>
  <si>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</si>
  <si>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</si>
  <si>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</si>
  <si>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</si>
  <si>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</si>
  <si>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</si>
  <si>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</si>
  <si>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</si>
  <si>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</si>
  <si>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</si>
  <si>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</si>
  <si>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</si>
  <si>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</si>
  <si>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</si>
  <si>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</si>
  <si>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</si>
  <si>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</si>
  <si>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</si>
  <si>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</si>
  <si>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</si>
  <si>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</si>
  <si>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</si>
  <si>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</si>
  <si>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</si>
  <si>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</si>
  <si>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</si>
  <si>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</si>
  <si>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</si>
  <si>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</si>
  <si>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</si>
  <si>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</si>
  <si>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</si>
  <si>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</si>
  <si>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</si>
  <si>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</si>
  <si>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</si>
  <si>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</si>
  <si>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</si>
  <si>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</si>
  <si>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</si>
  <si>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</si>
  <si>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</si>
  <si>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</si>
  <si>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</si>
  <si>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</si>
  <si>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</si>
  <si>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</si>
  <si>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</si>
  <si>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</si>
  <si>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</si>
  <si>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</si>
  <si>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</si>
  <si>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</si>
  <si>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</si>
  <si>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</si>
  <si>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</si>
  <si>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</si>
  <si>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</si>
  <si>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</si>
  <si>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</si>
  <si>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</si>
  <si>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</si>
  <si>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</si>
  <si>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</si>
  <si>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</si>
  <si>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</si>
  <si>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</si>
  <si>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</si>
  <si>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</si>
  <si>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</si>
  <si>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</si>
  <si>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</si>
  <si>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</si>
  <si>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</si>
  <si>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</si>
  <si>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</si>
  <si>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</si>
  <si>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</si>
  <si>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</si>
  <si>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</si>
  <si>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</si>
  <si>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</si>
  <si>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</si>
  <si>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</si>
  <si>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</si>
  <si>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</si>
  <si>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</si>
  <si>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</si>
  <si>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</si>
  <si>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</si>
  <si>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</si>
  <si>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</si>
  <si>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</si>
  <si>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</si>
  <si>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</si>
  <si>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</si>
  <si>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</si>
  <si>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</si>
  <si>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</si>
  <si>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</si>
  <si>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</si>
  <si>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</si>
  <si>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</si>
  <si>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</si>
  <si>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</si>
  <si>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</si>
  <si>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</si>
  <si>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</si>
  <si>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</si>
  <si>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</si>
  <si>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</si>
  <si>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</si>
  <si>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</si>
  <si>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</si>
  <si>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</si>
  <si>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</si>
  <si>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</si>
  <si>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</si>
  <si>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</si>
  <si>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</si>
  <si>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</si>
  <si>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</si>
  <si>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</si>
  <si>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</si>
  <si>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</si>
  <si>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</si>
  <si>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</si>
  <si>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</si>
  <si>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</si>
  <si>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</si>
  <si>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</si>
  <si>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</si>
  <si>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</si>
  <si>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</si>
  <si>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</si>
  <si>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</si>
  <si>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</si>
  <si>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</si>
  <si>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</si>
  <si>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</si>
  <si>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</si>
  <si>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</si>
  <si>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</si>
  <si>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</si>
  <si>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</si>
  <si>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</si>
  <si>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</si>
  <si>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</si>
  <si>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</si>
  <si>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</si>
  <si>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</si>
  <si>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</si>
  <si>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</si>
  <si>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</si>
  <si>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</si>
  <si>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</si>
  <si>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</si>
  <si>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</si>
  <si>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</si>
  <si>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</si>
  <si>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</si>
  <si>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</si>
  <si>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</si>
  <si>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</si>
  <si>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</si>
  <si>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</si>
  <si>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</si>
  <si>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</si>
  <si>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</si>
  <si>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</si>
  <si>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</si>
  <si>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</si>
  <si>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</si>
  <si>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</si>
  <si>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</si>
  <si>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</si>
  <si>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</si>
  <si>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</si>
  <si>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</si>
  <si>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</si>
  <si>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</si>
  <si>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</si>
  <si>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</si>
  <si>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</si>
  <si>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</si>
  <si>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</si>
  <si>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</si>
  <si>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</si>
  <si>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</si>
  <si>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</si>
  <si>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</si>
  <si>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</si>
  <si>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</si>
  <si>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</si>
  <si>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</si>
  <si>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</si>
  <si>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</si>
  <si>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</si>
  <si>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</si>
  <si>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</si>
  <si>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</si>
  <si>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</si>
  <si>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</si>
  <si>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</si>
  <si>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</si>
  <si>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</si>
  <si>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</si>
  <si>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</si>
  <si>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</si>
  <si>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</si>
  <si>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</si>
  <si>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</si>
  <si>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</si>
  <si>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</si>
  <si>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</si>
  <si>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</si>
  <si>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</si>
  <si>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</si>
  <si>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</si>
  <si>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</si>
  <si>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</si>
  <si>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</si>
  <si>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</si>
  <si>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</si>
  <si>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</si>
  <si>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</si>
  <si>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</si>
  <si>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</si>
  <si>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</si>
  <si>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</si>
  <si>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</si>
  <si>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</si>
  <si>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</si>
  <si>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</si>
  <si>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</si>
  <si>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</si>
  <si>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</si>
  <si>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</si>
  <si>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</si>
  <si>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</si>
  <si>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</si>
  <si>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</si>
  <si>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</si>
  <si>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</si>
  <si>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</si>
  <si>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</si>
  <si>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</si>
  <si>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</si>
  <si>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</si>
  <si>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</si>
  <si>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</si>
  <si>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</si>
  <si>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</si>
  <si>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</si>
  <si>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</si>
  <si>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</si>
  <si>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</si>
  <si>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</si>
  <si>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</si>
  <si>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</si>
  <si>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</si>
  <si>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</si>
  <si>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</si>
  <si>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</si>
  <si>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</si>
  <si>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</si>
  <si>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</si>
  <si>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</si>
  <si>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</si>
  <si>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</si>
  <si>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</si>
  <si>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</si>
  <si>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</si>
  <si>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</si>
  <si>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</si>
  <si>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</si>
  <si>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</si>
  <si>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</si>
  <si>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</si>
  <si>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</si>
  <si>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</si>
  <si>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</si>
  <si>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</si>
  <si>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</si>
  <si>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</si>
  <si>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</si>
  <si>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</si>
  <si>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</si>
  <si>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</si>
  <si>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</si>
  <si>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</si>
  <si>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</si>
  <si>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</si>
  <si>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</si>
  <si>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</si>
  <si>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</si>
  <si>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</si>
  <si>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</si>
  <si>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</si>
  <si>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</si>
  <si>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</si>
  <si>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</si>
  <si>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</si>
  <si>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</si>
  <si>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</si>
  <si>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</si>
  <si>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</si>
  <si>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</si>
  <si>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</si>
  <si>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</si>
  <si>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</si>
  <si>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</si>
  <si>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</si>
  <si>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</si>
  <si>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</si>
  <si>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</si>
  <si>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</si>
  <si>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</si>
  <si>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</si>
  <si>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</si>
  <si>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</si>
  <si>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</si>
  <si>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</si>
  <si>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</si>
  <si>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</si>
  <si>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</si>
  <si>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</si>
  <si>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</si>
  <si>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</si>
  <si>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</si>
  <si>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</si>
  <si>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</si>
  <si>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</si>
  <si>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</si>
  <si>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</si>
  <si>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</si>
  <si>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</si>
  <si>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</si>
  <si>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</si>
  <si>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</si>
  <si>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</si>
  <si>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</si>
  <si>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</si>
  <si>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</si>
  <si>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</si>
  <si>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</si>
  <si>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</si>
  <si>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</si>
  <si>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</si>
  <si>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</si>
  <si>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</si>
  <si>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</si>
  <si>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</si>
  <si>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</si>
  <si>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</si>
  <si>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</si>
  <si>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</si>
  <si>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</si>
  <si>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</si>
  <si>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</si>
  <si>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</si>
  <si>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</si>
  <si>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</si>
  <si>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</si>
  <si>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</si>
  <si>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</si>
  <si>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</si>
  <si>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</si>
  <si>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</si>
  <si>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</si>
  <si>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</si>
  <si>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</si>
  <si>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</si>
  <si>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</si>
  <si>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</si>
  <si>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</si>
  <si>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</si>
  <si>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</si>
  <si>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</si>
  <si>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</si>
  <si>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</si>
  <si>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</si>
  <si>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</si>
  <si>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</si>
  <si>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</si>
  <si>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</si>
  <si>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</si>
  <si>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</si>
  <si>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</si>
  <si>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</si>
  <si>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</si>
  <si>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</si>
  <si>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</si>
  <si>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</si>
  <si>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</si>
  <si>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</si>
  <si>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</si>
  <si>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</si>
  <si>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</si>
  <si>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</si>
  <si>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</si>
  <si>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</si>
  <si>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</si>
  <si>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</si>
  <si>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</si>
  <si>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</si>
  <si>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</si>
  <si>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</si>
  <si>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</si>
  <si>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</si>
  <si>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</si>
  <si>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</si>
  <si>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</si>
  <si>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</si>
  <si>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</si>
  <si>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</si>
  <si>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</si>
  <si>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</si>
  <si>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</si>
  <si>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</si>
  <si>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</si>
  <si>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</si>
  <si>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</si>
  <si>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</si>
  <si>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</si>
  <si>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</si>
  <si>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</si>
  <si>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</si>
  <si>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</si>
  <si>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</si>
  <si>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</si>
  <si>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</si>
  <si>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</si>
  <si>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</si>
  <si>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</si>
  <si>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</si>
  <si>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</si>
  <si>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</si>
  <si>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</si>
  <si>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</si>
  <si>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</si>
  <si>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</si>
  <si>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</si>
  <si>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</si>
  <si>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</si>
  <si>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</si>
  <si>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</si>
  <si>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</si>
  <si>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</si>
  <si>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</si>
  <si>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</si>
  <si>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</si>
  <si>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</si>
  <si>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</si>
  <si>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</si>
  <si>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</si>
  <si>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</si>
  <si>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</si>
  <si>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</si>
  <si>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</si>
  <si>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</si>
  <si>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</si>
  <si>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</si>
  <si>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</si>
  <si>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</si>
  <si>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</si>
  <si>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</si>
  <si>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</si>
  <si>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</si>
  <si>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</si>
  <si>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</si>
  <si>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</si>
  <si>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</si>
  <si>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</si>
  <si>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</si>
  <si>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</si>
  <si>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</si>
  <si>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</si>
  <si>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</si>
  <si>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</si>
  <si>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</si>
  <si>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</si>
  <si>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</si>
  <si>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</si>
  <si>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</si>
  <si>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</si>
  <si>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</si>
  <si>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</si>
  <si>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</si>
  <si>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</si>
  <si>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</si>
  <si>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</si>
  <si>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</si>
  <si>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</si>
  <si>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</si>
  <si>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</si>
  <si>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</si>
  <si>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</si>
  <si>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</si>
  <si>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</si>
  <si>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</si>
  <si>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</si>
  <si>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</si>
  <si>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</si>
  <si>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</si>
  <si>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</si>
  <si>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</si>
  <si>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</si>
  <si>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</si>
  <si>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</si>
  <si>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</si>
  <si>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</si>
  <si>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</si>
  <si>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</si>
  <si>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</si>
  <si>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</si>
  <si>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</si>
  <si>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</si>
  <si>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</si>
  <si>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</si>
  <si>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</si>
  <si>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</si>
  <si>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</si>
  <si>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</si>
  <si>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</si>
  <si>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</si>
  <si>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</si>
  <si>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</si>
  <si>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</si>
  <si>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</si>
  <si>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</si>
  <si>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</si>
  <si>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</si>
  <si>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</si>
  <si>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</si>
  <si>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</si>
  <si>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</si>
  <si>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</si>
  <si>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</si>
  <si>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</si>
  <si>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</si>
  <si>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</si>
  <si>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</si>
  <si>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</si>
  <si>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</si>
  <si>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</si>
  <si>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</si>
  <si>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</si>
  <si>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</si>
  <si>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</si>
  <si>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</si>
  <si>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</si>
  <si>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</si>
  <si>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</si>
  <si>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</si>
  <si>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</si>
  <si>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</si>
  <si>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</si>
  <si>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</si>
  <si>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</si>
  <si>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</si>
  <si>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</si>
  <si>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</si>
  <si>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</si>
  <si>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</si>
  <si>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</si>
  <si>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</si>
  <si>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</si>
  <si>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</si>
  <si>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</si>
  <si>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</si>
  <si>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</si>
  <si>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</si>
  <si>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</si>
  <si>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</si>
  <si>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</si>
  <si>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</si>
  <si>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</si>
  <si>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</si>
  <si>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</si>
  <si>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</si>
  <si>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</si>
  <si>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</si>
  <si>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</si>
  <si>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</si>
  <si>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</si>
  <si>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</si>
  <si>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</si>
  <si>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</si>
  <si>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</si>
  <si>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</si>
  <si>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</si>
  <si>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</si>
  <si>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</si>
  <si>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</si>
  <si>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</si>
  <si>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</si>
  <si>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</si>
  <si>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</si>
  <si>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</si>
  <si>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</si>
  <si>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</si>
  <si>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</si>
  <si>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</si>
  <si>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</si>
  <si>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</si>
  <si>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</si>
  <si>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</si>
  <si>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</si>
  <si>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</si>
  <si>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</si>
  <si>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</si>
  <si>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</si>
  <si>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</si>
  <si>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</si>
  <si>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</si>
  <si>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</si>
  <si>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</si>
  <si>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</si>
  <si>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</si>
  <si>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</si>
  <si>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</si>
  <si>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</si>
  <si>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</si>
  <si>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</si>
  <si>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</si>
  <si>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</si>
  <si>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</si>
  <si>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</si>
  <si>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</si>
  <si>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</si>
  <si>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</si>
  <si>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</si>
  <si>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</si>
  <si>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</si>
  <si>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</si>
  <si>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</si>
  <si>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</si>
  <si>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</si>
  <si>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</si>
  <si>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</si>
  <si>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</si>
  <si>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</si>
  <si>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</si>
  <si>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</si>
  <si>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</si>
  <si>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</si>
  <si>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</si>
  <si>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</si>
  <si>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</si>
  <si>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</si>
  <si>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</si>
  <si>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</si>
  <si>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</si>
  <si>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</si>
  <si>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</si>
  <si>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</si>
  <si>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</si>
  <si>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</si>
  <si>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</si>
  <si>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</si>
  <si>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</si>
  <si>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</si>
  <si>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</si>
  <si>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</si>
  <si>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</si>
  <si>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</si>
  <si>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</si>
  <si>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</si>
  <si>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</si>
  <si>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</si>
  <si>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</si>
  <si>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</si>
  <si>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</si>
  <si>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</si>
  <si>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</si>
  <si>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</si>
  <si>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</si>
  <si>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</si>
  <si>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</si>
  <si>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</si>
  <si>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</si>
  <si>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</si>
  <si>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</si>
  <si>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</si>
  <si>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</si>
  <si>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</si>
  <si>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</si>
  <si>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</si>
  <si>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</si>
  <si>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</si>
  <si>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</si>
  <si>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</si>
  <si>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</si>
  <si>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</si>
  <si>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</si>
  <si>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</si>
  <si>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</si>
  <si>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</si>
  <si>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</si>
  <si>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</si>
  <si>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</si>
  <si>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</si>
  <si>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</si>
  <si>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</si>
  <si>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</si>
  <si>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</si>
  <si>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</si>
  <si>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</si>
  <si>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</si>
  <si>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</si>
  <si>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</si>
  <si>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</si>
  <si>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</si>
  <si>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</si>
  <si>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</si>
  <si>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</si>
  <si>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</si>
  <si>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</si>
  <si>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</si>
  <si>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</si>
  <si>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</si>
  <si>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</si>
  <si>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</si>
  <si>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</si>
  <si>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</si>
  <si>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</si>
  <si>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</si>
  <si>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</si>
  <si>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</si>
  <si>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</si>
  <si>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</si>
  <si>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</si>
  <si>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</si>
  <si>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</si>
  <si>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</si>
  <si>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</si>
  <si>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</si>
  <si>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</si>
  <si>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</si>
  <si>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</si>
  <si>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</si>
  <si>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</si>
  <si>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</si>
  <si>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</si>
  <si>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</si>
  <si>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</si>
  <si>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</si>
  <si>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</si>
  <si>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</si>
  <si>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</si>
  <si>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</si>
  <si>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</si>
  <si>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</si>
  <si>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</si>
  <si>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</si>
  <si>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</si>
  <si>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</si>
  <si>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</si>
  <si>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</si>
  <si>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</si>
  <si>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</si>
  <si>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</si>
  <si>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</si>
  <si>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</si>
  <si>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</si>
  <si>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</si>
  <si>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</si>
  <si>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</si>
  <si>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</si>
  <si>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</si>
  <si>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</si>
  <si>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</si>
  <si>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</si>
  <si>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</si>
  <si>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</si>
  <si>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</si>
  <si>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</si>
  <si>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</si>
  <si>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</si>
  <si>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</si>
  <si>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</si>
  <si>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</si>
  <si>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</si>
  <si>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</si>
  <si>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</si>
  <si>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</si>
  <si>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</si>
  <si>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</si>
  <si>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</si>
  <si>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</si>
  <si>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</si>
  <si>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</si>
  <si>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</si>
  <si>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</si>
  <si>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</si>
  <si>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</si>
  <si>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</si>
  <si>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</si>
  <si>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</si>
  <si>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</si>
  <si>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</si>
  <si>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</si>
  <si>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</si>
  <si>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</si>
  <si>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</si>
  <si>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</si>
  <si>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</si>
  <si>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</si>
  <si>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</si>
  <si>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</si>
  <si>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</si>
  <si>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</si>
  <si>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</si>
  <si>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</si>
  <si>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</si>
  <si>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</si>
  <si>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</si>
  <si>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</si>
  <si>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</si>
  <si>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</si>
  <si>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</si>
  <si>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</si>
  <si>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</si>
  <si>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</si>
  <si>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</si>
  <si>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</si>
  <si>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</si>
  <si>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</si>
  <si>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</si>
  <si>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</si>
  <si>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</si>
  <si>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</si>
  <si>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</si>
  <si>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</si>
  <si>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</si>
  <si>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</si>
  <si>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</si>
  <si>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</si>
  <si>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</si>
  <si>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</si>
  <si>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</si>
  <si>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</si>
  <si>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</si>
  <si>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</si>
  <si>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</si>
  <si>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</si>
  <si>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</si>
  <si>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</si>
  <si>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</si>
  <si>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</si>
  <si>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</si>
  <si>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</si>
  <si>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</si>
  <si>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</si>
  <si>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</si>
  <si>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</si>
  <si>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</si>
  <si>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</si>
  <si>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</si>
  <si>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</si>
  <si>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</si>
  <si>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</si>
  <si>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</si>
  <si>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</si>
  <si>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</si>
  <si>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</si>
  <si>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</si>
  <si>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</si>
  <si>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</si>
  <si>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</si>
  <si>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</si>
  <si>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</si>
  <si>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</si>
  <si>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</si>
  <si>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</si>
  <si>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</si>
  <si>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</si>
  <si>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</si>
  <si>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</si>
  <si>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</si>
  <si>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</si>
  <si>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</si>
  <si>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</si>
  <si>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</si>
  <si>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</si>
  <si>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</si>
  <si>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</si>
  <si>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</si>
  <si>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</si>
  <si>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</si>
  <si>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</si>
  <si>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</si>
  <si>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</si>
  <si>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</si>
  <si>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</si>
  <si>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</si>
  <si>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</si>
  <si>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</si>
  <si>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</si>
  <si>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</si>
  <si>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</si>
  <si>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</si>
  <si>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</si>
  <si>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</si>
  <si>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</si>
  <si>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</si>
  <si>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</si>
  <si>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</si>
  <si>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</si>
  <si>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</si>
  <si>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</si>
  <si>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</si>
  <si>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</si>
  <si>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</si>
  <si>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</si>
  <si>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</si>
  <si>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</si>
  <si>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</si>
  <si>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</si>
  <si>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</si>
  <si>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</si>
  <si>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</si>
  <si>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</si>
  <si>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</si>
  <si>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</si>
  <si>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</si>
  <si>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</si>
  <si>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</si>
  <si>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</si>
  <si>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</si>
  <si>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</si>
  <si>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</si>
  <si>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</si>
  <si>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</si>
  <si>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</si>
  <si>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</si>
  <si>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</si>
  <si>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</si>
  <si>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</si>
  <si>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</si>
  <si>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</si>
  <si>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</si>
  <si>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</si>
  <si>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</si>
  <si>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</si>
  <si>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</si>
  <si>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</si>
  <si>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</si>
  <si>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</si>
  <si>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</si>
  <si>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</si>
  <si>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</si>
  <si>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</si>
  <si>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</si>
  <si>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</si>
  <si>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</si>
  <si>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</si>
  <si>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</si>
  <si>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</si>
  <si>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</si>
  <si>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</si>
  <si>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</si>
  <si>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</si>
  <si>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</si>
  <si>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</si>
  <si>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</si>
  <si>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</si>
  <si>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</si>
  <si>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</si>
  <si>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</si>
  <si>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</si>
  <si>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</si>
  <si>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</si>
  <si>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</si>
  <si>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</si>
  <si>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</si>
  <si>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</si>
  <si>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</si>
  <si>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</si>
  <si>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</si>
  <si>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</si>
  <si>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</si>
  <si>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</si>
  <si>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</si>
  <si>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</si>
  <si>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</si>
  <si>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</si>
  <si>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</si>
  <si>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</si>
  <si>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</si>
  <si>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</si>
  <si>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</si>
  <si>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</si>
  <si>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</si>
  <si>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</si>
  <si>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</si>
  <si>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</si>
  <si>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</si>
  <si>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</si>
  <si>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</si>
  <si>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</si>
  <si>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</si>
  <si>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</si>
  <si>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</si>
  <si>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</si>
  <si>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</si>
  <si>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</si>
  <si>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</si>
  <si>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</si>
  <si>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</si>
  <si>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</si>
  <si>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</si>
  <si>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</si>
  <si>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</si>
  <si>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</si>
  <si>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</si>
  <si>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</si>
  <si>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</si>
  <si>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</si>
  <si>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</si>
  <si>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</si>
  <si>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</si>
  <si>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</si>
  <si>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</si>
  <si>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</si>
  <si>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</si>
  <si>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</si>
  <si>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</si>
  <si>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</si>
  <si>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</si>
  <si>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</si>
  <si>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</si>
  <si>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</si>
  <si>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</si>
  <si>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</si>
  <si>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</si>
  <si>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</si>
  <si>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</si>
  <si>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</si>
  <si>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</si>
  <si>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</si>
  <si>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</si>
  <si>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</si>
  <si>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</si>
  <si>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</si>
  <si>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</si>
  <si>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</si>
  <si>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</si>
  <si>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</si>
  <si>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</si>
  <si>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</si>
  <si>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</si>
  <si>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</si>
  <si>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</si>
  <si>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</si>
  <si>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</si>
  <si>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</si>
  <si>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</si>
  <si>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</si>
  <si>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</si>
  <si>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</si>
  <si>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</si>
  <si>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</si>
  <si>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</si>
  <si>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</si>
  <si>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</si>
  <si>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</si>
  <si>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</si>
  <si>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</si>
  <si>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</si>
  <si>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</si>
  <si>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</si>
  <si>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</si>
  <si>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</si>
  <si>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</si>
  <si>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</si>
  <si>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</si>
  <si>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</si>
  <si>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</si>
  <si>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</si>
  <si>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</si>
  <si>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</si>
  <si>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</si>
  <si>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</si>
  <si>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</si>
  <si>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</si>
  <si>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</si>
  <si>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</si>
  <si>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</si>
  <si>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</si>
  <si>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</si>
  <si>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</si>
  <si>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</si>
  <si>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</si>
  <si>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</si>
  <si>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</si>
  <si>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</si>
  <si>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</si>
  <si>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</si>
  <si>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</si>
  <si>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</si>
  <si>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</si>
  <si>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</si>
  <si>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</si>
  <si>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</si>
  <si>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</si>
  <si>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</si>
  <si>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</si>
  <si>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</si>
  <si>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</si>
  <si>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</si>
  <si>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</si>
  <si>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</si>
  <si>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</si>
  <si>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</si>
  <si>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</si>
  <si>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</si>
  <si>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</si>
  <si>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</si>
  <si>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</si>
  <si>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</si>
  <si>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</si>
  <si>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</si>
  <si>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</si>
  <si>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</si>
  <si>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</si>
  <si>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</si>
  <si>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</si>
  <si>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</si>
  <si>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</si>
  <si>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</si>
  <si>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</si>
  <si>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</si>
  <si>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</si>
  <si>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</si>
  <si>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</si>
  <si>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</si>
  <si>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</si>
  <si>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</si>
  <si>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</si>
  <si>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</si>
  <si>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</si>
  <si>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</si>
  <si>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</si>
  <si>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</si>
  <si>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</si>
  <si>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</si>
  <si>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</si>
  <si>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</si>
  <si>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</si>
  <si>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</si>
  <si>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</si>
  <si>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</si>
  <si>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</si>
  <si>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</si>
  <si>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</si>
  <si>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</si>
  <si>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</si>
  <si>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</si>
  <si>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</si>
  <si>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</si>
  <si>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</si>
  <si>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</si>
  <si>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</si>
  <si>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</si>
  <si>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</si>
  <si>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</si>
  <si>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</si>
  <si>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</si>
  <si>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</si>
  <si>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</si>
  <si>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</si>
  <si>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</si>
  <si>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</si>
  <si>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</si>
  <si>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</si>
  <si>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</si>
  <si>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</si>
  <si>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</si>
  <si>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</si>
  <si>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</si>
  <si>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</si>
  <si>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</si>
  <si>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</si>
  <si>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</si>
  <si>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</si>
  <si>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</si>
  <si>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</si>
  <si>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</si>
  <si>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</si>
  <si>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</si>
  <si>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</si>
  <si>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</si>
  <si>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</si>
  <si>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</si>
  <si>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</si>
  <si>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</si>
  <si>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</si>
  <si>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</si>
  <si>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</si>
  <si>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</si>
  <si>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</si>
  <si>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</si>
  <si>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</si>
  <si>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</si>
  <si>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</si>
  <si>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</si>
  <si>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</si>
  <si>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</si>
  <si>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</si>
  <si>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</si>
  <si>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</si>
  <si>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</si>
  <si>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</si>
  <si>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</si>
  <si>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</si>
  <si>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</si>
  <si>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</si>
  <si>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</si>
  <si>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</si>
  <si>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</si>
  <si>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2016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</si>
  <si>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</si>
  <si>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</si>
  <si>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</si>
  <si>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</si>
  <si>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</si>
  <si>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</si>
  <si>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</si>
  <si>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</si>
  <si>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</si>
  <si>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</si>
  <si>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</si>
  <si>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</si>
  <si>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</si>
  <si>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</si>
  <si>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</si>
  <si>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</si>
  <si>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</si>
  <si>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</si>
  <si>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</si>
  <si>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</si>
  <si>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</si>
  <si>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</si>
  <si>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</si>
  <si>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</si>
  <si>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</si>
  <si>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</si>
  <si>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</si>
  <si>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</si>
  <si>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</si>
  <si>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</si>
  <si>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</si>
  <si>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</si>
  <si>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</si>
  <si>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</si>
  <si>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</si>
  <si>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</si>
  <si>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</si>
  <si>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</si>
  <si>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</si>
  <si>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</si>
  <si>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</si>
  <si>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</si>
  <si>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</si>
  <si>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</si>
  <si>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</si>
  <si>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</si>
  <si>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</si>
  <si>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</si>
  <si>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</si>
  <si>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</si>
  <si>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</si>
  <si>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</si>
  <si>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</si>
  <si>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</si>
  <si>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</si>
  <si>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</si>
  <si>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</si>
  <si>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</si>
  <si>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</si>
  <si>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</si>
  <si>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</si>
  <si>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</si>
  <si>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</si>
  <si>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</si>
  <si>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</si>
  <si>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</si>
  <si>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</si>
  <si>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</si>
  <si>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</si>
  <si>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</si>
  <si>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</si>
  <si>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</si>
  <si>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</si>
  <si>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</si>
  <si>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</si>
  <si>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</si>
  <si>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</si>
  <si>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</si>
  <si>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</si>
  <si>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</si>
  <si>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</si>
  <si>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</si>
  <si>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</si>
  <si>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</si>
  <si>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</si>
  <si>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</si>
  <si>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</si>
  <si>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</si>
  <si>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</si>
  <si>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</si>
  <si>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</si>
  <si>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</si>
  <si>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</si>
  <si>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</si>
  <si>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</si>
  <si>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</si>
  <si>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</si>
  <si>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</si>
  <si>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</si>
  <si>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</si>
  <si>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</si>
  <si>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</si>
  <si>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</si>
  <si>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</si>
  <si>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</si>
  <si>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</si>
  <si>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</si>
  <si>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</si>
  <si>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</si>
  <si>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</si>
  <si>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</si>
  <si>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</si>
  <si>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</si>
  <si>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</si>
  <si>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</si>
  <si>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</si>
  <si>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</si>
  <si>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</si>
  <si>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</si>
  <si>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</si>
  <si>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</si>
  <si>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</si>
  <si>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</si>
  <si>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</si>
  <si>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</si>
  <si>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</si>
  <si>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</si>
  <si>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</si>
  <si>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</si>
  <si>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</si>
  <si>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</si>
  <si>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</si>
  <si>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</si>
  <si>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2016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</si>
  <si>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</si>
  <si>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</si>
  <si>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</si>
  <si>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</si>
  <si>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</si>
  <si>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</si>
  <si>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</si>
  <si>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</si>
  <si>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</si>
  <si>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</si>
  <si>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</si>
  <si>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</si>
  <si>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</si>
  <si>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</si>
  <si>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</si>
  <si>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</si>
  <si>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</si>
  <si>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</si>
  <si>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</si>
  <si>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</si>
  <si>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</si>
  <si>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</si>
  <si>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</si>
  <si>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</si>
  <si>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</si>
  <si>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</si>
  <si>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</si>
  <si>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</si>
  <si>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</si>
  <si>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</si>
  <si>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</si>
  <si>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</si>
  <si>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</si>
  <si>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</si>
  <si>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</si>
  <si>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</si>
  <si>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</si>
  <si>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</si>
  <si>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</si>
  <si>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</si>
  <si>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</si>
  <si>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</si>
  <si>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</si>
  <si>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</si>
  <si>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</si>
  <si>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</si>
  <si>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</si>
  <si>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</si>
  <si>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</si>
  <si>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</si>
  <si>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</si>
  <si>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</si>
  <si>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</si>
  <si>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</si>
  <si>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</si>
  <si>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</si>
  <si>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</si>
  <si>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</si>
  <si>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</si>
  <si>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</si>
  <si>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</si>
  <si>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</si>
  <si>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</si>
  <si>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</si>
  <si>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</si>
  <si>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</si>
  <si>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</si>
  <si>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</si>
  <si>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</si>
  <si>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</si>
  <si>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</si>
  <si>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</si>
  <si>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</si>
  <si>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</si>
  <si>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</si>
  <si>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</si>
  <si>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</si>
  <si>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</si>
  <si>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</si>
  <si>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</si>
  <si>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</si>
  <si>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</si>
  <si>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</si>
  <si>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</si>
  <si>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</si>
  <si>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</si>
  <si>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</si>
  <si>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</si>
  <si>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</si>
  <si>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</si>
  <si>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</si>
  <si>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</si>
  <si>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</si>
  <si>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</si>
  <si>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</si>
  <si>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</si>
  <si>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</si>
  <si>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</si>
  <si>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</si>
  <si>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</si>
  <si>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</si>
  <si>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</si>
  <si>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</si>
  <si>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</si>
  <si>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</si>
  <si>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</si>
  <si>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</si>
  <si>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</si>
  <si>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</si>
  <si>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</si>
  <si>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</si>
  <si>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</si>
  <si>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</si>
  <si>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</si>
  <si>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</si>
  <si>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</si>
  <si>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</si>
  <si>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</si>
  <si>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</si>
  <si>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</si>
  <si>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</si>
  <si>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</si>
  <si>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</si>
  <si>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</si>
  <si>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</si>
  <si>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</si>
  <si>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</si>
  <si>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</si>
  <si>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</si>
  <si>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</si>
  <si>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</si>
  <si>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</si>
  <si>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</si>
  <si>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</si>
  <si>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</si>
  <si>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</si>
  <si>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</si>
  <si>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</si>
  <si>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</si>
  <si>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</si>
  <si>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</si>
  <si>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</si>
  <si>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</si>
  <si>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</si>
  <si>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</si>
  <si>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</si>
  <si>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</si>
  <si>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</si>
  <si>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</si>
  <si>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</si>
  <si>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</si>
  <si>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</si>
  <si>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</si>
  <si>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</si>
  <si>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</si>
  <si>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</si>
  <si>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</si>
  <si>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</si>
  <si>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</si>
  <si>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</si>
  <si>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</si>
  <si>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</si>
  <si>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</si>
  <si>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</si>
  <si>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</si>
  <si>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</si>
  <si>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</si>
  <si>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</si>
  <si>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</si>
  <si>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</si>
  <si>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</si>
  <si>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</si>
  <si>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</si>
  <si>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</si>
  <si>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</si>
  <si>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</si>
  <si>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</si>
  <si>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</si>
  <si>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</si>
  <si>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</si>
  <si>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</si>
  <si>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</si>
  <si>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</si>
  <si>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</si>
  <si>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</si>
  <si>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</si>
  <si>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</si>
  <si>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</si>
  <si>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</si>
  <si>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</si>
  <si>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</si>
  <si>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</si>
  <si>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</si>
  <si>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</si>
  <si>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</si>
  <si>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</si>
  <si>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</si>
  <si>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</si>
  <si>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</si>
  <si>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</si>
  <si>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</si>
  <si>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</si>
  <si>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</si>
  <si>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</si>
  <si>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</si>
  <si>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</si>
  <si>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</si>
  <si>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</si>
  <si>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</si>
  <si>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</si>
  <si>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</si>
  <si>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</si>
  <si>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</si>
  <si>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</si>
  <si>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</si>
  <si>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</si>
  <si>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2016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</si>
  <si>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</si>
  <si>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</si>
  <si>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</si>
  <si>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</si>
  <si>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</si>
  <si>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2015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</si>
  <si>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</si>
  <si>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</si>
  <si>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</si>
  <si>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</si>
  <si>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</si>
  <si>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2014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</si>
  <si>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</si>
  <si>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</si>
  <si>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</si>
  <si>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</si>
  <si>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</si>
  <si>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2013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</si>
  <si>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</si>
  <si>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</si>
  <si>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</si>
  <si>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</si>
  <si>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</si>
  <si>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2012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</si>
  <si>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</si>
  <si>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</si>
  <si>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</si>
  <si>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</si>
  <si>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</si>
  <si>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</si>
  <si>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</si>
  <si>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</si>
  <si>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</si>
  <si>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</si>
  <si>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</si>
  <si>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</si>
  <si>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</si>
  <si>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</si>
  <si>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</si>
  <si>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</si>
  <si>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</si>
  <si>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</si>
  <si>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</si>
  <si>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</si>
  <si>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</si>
  <si>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</si>
  <si>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</si>
  <si>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</si>
  <si>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</si>
  <si>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</si>
  <si>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</si>
  <si>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</si>
  <si>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</si>
  <si>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</si>
  <si>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</si>
  <si>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</si>
  <si>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</si>
  <si>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</si>
  <si>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</si>
  <si>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</si>
  <si>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</si>
  <si>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</si>
  <si>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</si>
  <si>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</si>
  <si>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</si>
  <si>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</si>
  <si>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</si>
  <si>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</si>
  <si>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</si>
  <si>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</si>
  <si>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</si>
  <si>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</si>
  <si>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</si>
  <si>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</si>
  <si>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</si>
  <si>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</si>
  <si>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</si>
  <si>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</si>
  <si>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</si>
  <si>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</si>
  <si>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</si>
  <si>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</si>
  <si>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</si>
  <si>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</si>
  <si>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</si>
  <si>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</si>
  <si>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</si>
  <si>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</si>
  <si>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</si>
  <si>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</si>
  <si>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</si>
  <si>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</si>
  <si>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</si>
  <si>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</si>
  <si>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</si>
  <si>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</si>
  <si>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</si>
  <si>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</si>
  <si>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</si>
  <si>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</si>
  <si>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</si>
  <si>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</si>
  <si>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</si>
  <si>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</si>
  <si>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</si>
  <si>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</si>
  <si>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</si>
  <si>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</si>
  <si>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</si>
  <si>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</si>
  <si>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</si>
  <si>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</si>
  <si>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</si>
  <si>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</si>
  <si>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</si>
  <si>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</si>
  <si>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</si>
  <si>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</si>
  <si>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</si>
  <si>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</si>
  <si>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</si>
  <si>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</si>
  <si>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</si>
  <si>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</si>
  <si>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</si>
  <si>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</si>
  <si>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</si>
  <si>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</si>
  <si>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</si>
  <si>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</si>
  <si>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</si>
  <si>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</si>
  <si>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</si>
  <si>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</si>
  <si>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</si>
  <si>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</si>
  <si>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</si>
  <si>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</si>
  <si>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</si>
  <si>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</si>
  <si>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</si>
  <si>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</si>
  <si>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</si>
  <si>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</si>
  <si>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</si>
  <si>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</si>
  <si>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</si>
  <si>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</si>
  <si>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</si>
  <si>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</si>
  <si>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</si>
  <si>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</si>
  <si>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</si>
  <si>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</si>
  <si>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</si>
  <si>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</si>
  <si>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</si>
  <si>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</si>
  <si>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</si>
  <si>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</si>
  <si>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</si>
  <si>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</si>
  <si>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</si>
  <si>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</si>
  <si>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</si>
  <si>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</si>
  <si>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</si>
  <si>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</si>
  <si>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</si>
  <si>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</si>
  <si>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</si>
  <si>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</si>
  <si>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</si>
  <si>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</si>
  <si>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</si>
  <si>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</si>
  <si>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</si>
  <si>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</si>
  <si>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</si>
  <si>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</si>
  <si>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</si>
  <si>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</si>
  <si>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</si>
  <si>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</si>
  <si>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</si>
  <si>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</si>
  <si>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</si>
  <si>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</si>
  <si>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</si>
  <si>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</si>
  <si>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</si>
  <si>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</si>
  <si>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</si>
  <si>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</si>
  <si>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</si>
  <si>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</si>
  <si>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</si>
  <si>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</si>
  <si>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</si>
  <si>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</si>
  <si>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</si>
  <si>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</si>
  <si>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</si>
  <si>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</si>
  <si>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</si>
  <si>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</si>
  <si>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</si>
  <si>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</si>
  <si>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</si>
  <si>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</si>
  <si>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</si>
  <si>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</si>
  <si>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</si>
  <si>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</si>
  <si>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</si>
  <si>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</si>
  <si>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</si>
  <si>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</si>
  <si>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</si>
  <si>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</si>
  <si>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</si>
  <si>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</si>
  <si>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</si>
  <si>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</si>
  <si>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</si>
  <si>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</si>
  <si>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</si>
  <si>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</si>
  <si>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</si>
  <si>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</si>
  <si>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</si>
  <si>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</si>
  <si>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</si>
  <si>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</si>
  <si>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</si>
  <si>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</si>
  <si>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</si>
  <si>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</si>
  <si>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</si>
  <si>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</si>
  <si>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</si>
  <si>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</si>
  <si>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</si>
  <si>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</si>
  <si>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</si>
  <si>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</si>
  <si>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</si>
  <si>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</si>
  <si>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</si>
  <si>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</si>
  <si>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</si>
  <si>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</si>
  <si>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</si>
  <si>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</si>
  <si>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</si>
  <si>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</si>
  <si>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</si>
  <si>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</si>
  <si>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</si>
  <si>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</si>
  <si>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</si>
  <si>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</si>
  <si>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</si>
  <si>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</si>
  <si>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</si>
  <si>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</si>
  <si>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</si>
  <si>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</si>
  <si>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</si>
  <si>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</si>
  <si>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</si>
  <si>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</si>
  <si>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</si>
  <si>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</si>
  <si>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</si>
  <si>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</si>
  <si>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</si>
  <si>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</si>
  <si>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</si>
  <si>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</si>
  <si>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</si>
  <si>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</si>
  <si>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</si>
  <si>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</si>
  <si>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</si>
  <si>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</si>
  <si>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</si>
  <si>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</si>
  <si>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</si>
  <si>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</si>
  <si>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</si>
  <si>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</si>
  <si>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</si>
  <si>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</si>
  <si>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</si>
  <si>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</si>
  <si>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</si>
  <si>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</si>
  <si>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</si>
  <si>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</si>
  <si>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</si>
  <si>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</si>
  <si>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</si>
  <si>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</si>
  <si>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</si>
  <si>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</si>
  <si>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</si>
  <si>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</si>
  <si>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</si>
  <si>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</si>
  <si>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</si>
  <si>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</si>
  <si>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</si>
  <si>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</si>
  <si>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</si>
  <si>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</si>
  <si>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</si>
  <si>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</si>
  <si>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</si>
  <si>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</si>
  <si>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</si>
  <si>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</si>
  <si>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</si>
  <si>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</si>
  <si>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</si>
  <si>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</si>
  <si>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</si>
  <si>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</si>
  <si>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</si>
  <si>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</si>
  <si>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</si>
  <si>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</si>
  <si>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</si>
  <si>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</si>
  <si>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</si>
  <si>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</si>
  <si>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</si>
  <si>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</si>
  <si>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</si>
  <si>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</si>
  <si>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</si>
  <si>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</si>
  <si>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</si>
  <si>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</si>
  <si>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</si>
  <si>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</si>
  <si>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</si>
  <si>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</si>
  <si>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</si>
  <si>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</si>
  <si>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</si>
  <si>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</si>
  <si>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</si>
  <si>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</si>
  <si>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</si>
  <si>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</si>
  <si>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</si>
  <si>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</si>
  <si>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</si>
  <si>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</si>
  <si>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</si>
  <si>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</si>
  <si>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</si>
  <si>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</si>
  <si>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</si>
  <si>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</si>
  <si>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</si>
  <si>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</si>
  <si>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</si>
  <si>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</si>
  <si>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</si>
  <si>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</si>
  <si>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</si>
  <si>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</si>
  <si>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</si>
  <si>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</si>
  <si>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</si>
  <si>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</si>
  <si>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</si>
  <si>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</si>
  <si>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</si>
  <si>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</si>
  <si>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</si>
  <si>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</si>
  <si>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</si>
  <si>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</si>
  <si>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</si>
  <si>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</si>
  <si>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</si>
  <si>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</si>
  <si>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</si>
  <si>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</si>
  <si>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</si>
  <si>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</si>
  <si>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</si>
  <si>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</si>
  <si>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</si>
  <si>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</si>
  <si>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</si>
  <si>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</si>
  <si>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</si>
  <si>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</si>
  <si>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</si>
  <si>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</si>
  <si>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</si>
  <si>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</si>
  <si>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</si>
  <si>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</si>
  <si>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</si>
  <si>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</si>
  <si>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</si>
  <si>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</si>
  <si>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</si>
  <si>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</si>
  <si>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</si>
  <si>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</si>
  <si>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</si>
  <si>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</si>
  <si>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</si>
  <si>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</si>
  <si>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</si>
  <si>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</si>
  <si>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</si>
  <si>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</si>
  <si>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</si>
  <si>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</si>
  <si>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</si>
  <si>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</si>
  <si>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</si>
  <si>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</si>
  <si>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</si>
  <si>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</si>
  <si>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</si>
  <si>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</si>
  <si>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</si>
  <si>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</si>
  <si>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</si>
  <si>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</si>
  <si>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</si>
  <si>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</si>
  <si>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</si>
  <si>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</si>
  <si>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</si>
  <si>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</si>
  <si>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</si>
  <si>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</si>
  <si>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</si>
  <si>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</si>
  <si>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</si>
  <si>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</si>
  <si>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</si>
  <si>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</si>
  <si>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</si>
  <si>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</si>
  <si>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</si>
  <si>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</si>
  <si>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</si>
  <si>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</si>
  <si>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</si>
  <si>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</si>
  <si>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</si>
  <si>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</si>
  <si>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</si>
  <si>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</si>
  <si>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</si>
  <si>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</si>
  <si>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</si>
  <si>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</si>
  <si>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</si>
  <si>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</si>
  <si>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</si>
  <si>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</si>
  <si>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</si>
  <si>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</si>
  <si>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</si>
  <si>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</si>
  <si>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</si>
  <si>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</si>
  <si>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</si>
  <si>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</si>
  <si>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</si>
  <si>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</si>
  <si>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</si>
  <si>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</si>
  <si>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</si>
  <si>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</si>
  <si>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</si>
  <si>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</si>
  <si>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</si>
  <si>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</si>
  <si>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</si>
  <si>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</si>
  <si>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</si>
  <si>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</si>
  <si>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</si>
  <si>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</si>
  <si>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</si>
  <si>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</si>
  <si>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</si>
  <si>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</si>
  <si>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</si>
  <si>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</si>
  <si>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</si>
  <si>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</si>
  <si>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</si>
  <si>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</si>
  <si>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</si>
  <si>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</si>
  <si>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</si>
  <si>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</si>
  <si>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</si>
  <si>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</si>
  <si>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</si>
  <si>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</si>
  <si>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</si>
  <si>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</si>
  <si>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</si>
  <si>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</si>
  <si>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</si>
  <si>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</si>
  <si>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</si>
  <si>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</si>
  <si>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</si>
  <si>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</si>
  <si>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</si>
  <si>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</si>
  <si>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</si>
  <si>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</si>
  <si>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</si>
  <si>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</si>
  <si>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</si>
  <si>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</si>
  <si>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</si>
  <si>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</si>
  <si>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</si>
  <si>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</si>
  <si>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</si>
  <si>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</si>
  <si>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</si>
  <si>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</si>
  <si>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</si>
  <si>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</si>
  <si>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</si>
  <si>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</si>
  <si>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</si>
  <si>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</si>
  <si>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</si>
  <si>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</si>
  <si>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</si>
  <si>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</si>
  <si>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</si>
  <si>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</si>
  <si>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</si>
  <si>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</si>
  <si>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</si>
  <si>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</si>
  <si>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</si>
  <si>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</si>
  <si>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</si>
  <si>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</si>
  <si>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</si>
  <si>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</si>
  <si>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</si>
  <si>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</si>
  <si>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</si>
  <si>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</si>
  <si>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</si>
  <si>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</si>
  <si>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</si>
  <si>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</si>
  <si>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</si>
  <si>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</si>
  <si>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</si>
  <si>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</si>
  <si>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</si>
  <si>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</si>
  <si>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</si>
  <si>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</si>
  <si>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</si>
  <si>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</si>
  <si>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</si>
  <si>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</si>
  <si>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</si>
  <si>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</si>
  <si>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</si>
  <si>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</si>
  <si>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</si>
  <si>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</si>
  <si>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</si>
  <si>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</si>
  <si>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</si>
  <si>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</si>
  <si>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</si>
  <si>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</si>
  <si>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</si>
  <si>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</si>
  <si>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</si>
  <si>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</si>
  <si>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</si>
  <si>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</si>
  <si>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</si>
  <si>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</si>
  <si>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</si>
  <si>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</si>
  <si>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</si>
  <si>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</si>
  <si>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</si>
  <si>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</si>
  <si>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</si>
  <si>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</si>
  <si>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</si>
  <si>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</si>
  <si>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</si>
  <si>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</si>
  <si>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</si>
  <si>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</si>
  <si>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</si>
  <si>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</si>
  <si>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</si>
  <si>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</si>
  <si>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</si>
  <si>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</si>
  <si>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</si>
  <si>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</si>
  <si>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</si>
  <si>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</si>
  <si>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</si>
  <si>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</si>
  <si>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</si>
  <si>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</si>
  <si>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</si>
  <si>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</si>
  <si>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</si>
  <si>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</si>
  <si>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</si>
  <si>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</si>
  <si>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</si>
  <si>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</si>
  <si>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</si>
  <si>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</si>
  <si>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</si>
  <si>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</si>
  <si>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</si>
  <si>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</si>
  <si>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</si>
  <si>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</si>
  <si>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</si>
  <si>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</si>
  <si>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</si>
  <si>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</si>
  <si>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</si>
  <si>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</si>
  <si>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</si>
  <si>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</si>
  <si>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</si>
  <si>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</si>
  <si>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</si>
  <si>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</si>
  <si>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</si>
  <si>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</si>
  <si>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</si>
  <si>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</si>
  <si>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</si>
  <si>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</si>
  <si>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</si>
  <si>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</si>
  <si>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</si>
  <si>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</si>
  <si>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</si>
  <si>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</si>
  <si>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</si>
  <si>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</si>
  <si>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</si>
  <si>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</si>
  <si>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</si>
  <si>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</si>
  <si>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</si>
  <si>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</si>
  <si>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</si>
  <si>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</si>
  <si>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</si>
  <si>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</si>
  <si>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</si>
  <si>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</si>
  <si>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</si>
  <si>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</si>
  <si>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</si>
  <si>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</si>
  <si>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</si>
  <si>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</si>
  <si>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</si>
  <si>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</si>
  <si>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</si>
  <si>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</si>
  <si>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</si>
  <si>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</si>
  <si>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</si>
  <si>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</si>
  <si>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</si>
  <si>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</si>
  <si>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</si>
  <si>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</si>
  <si>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</si>
  <si>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</si>
  <si>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</si>
  <si>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</si>
  <si>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</si>
  <si>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</si>
  <si>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</si>
  <si>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</si>
  <si>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</si>
  <si>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</si>
  <si>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</si>
  <si>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</si>
  <si>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</si>
  <si>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</si>
  <si>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</si>
  <si>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</si>
  <si>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</si>
  <si>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</si>
  <si>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</si>
  <si>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</si>
  <si>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</si>
  <si>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</si>
  <si>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</si>
  <si>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</si>
  <si>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</si>
  <si>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</si>
  <si>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</si>
  <si>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</si>
  <si>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</si>
  <si>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</si>
  <si>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</si>
  <si>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</si>
  <si>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</si>
  <si>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</si>
  <si>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</si>
  <si>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</si>
  <si>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</si>
  <si>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</si>
  <si>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</si>
  <si>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</si>
  <si>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</si>
  <si>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</si>
  <si>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</si>
  <si>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</si>
  <si>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</si>
  <si>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</si>
  <si>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</si>
  <si>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</si>
  <si>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</si>
  <si>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</si>
  <si>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</si>
  <si>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</si>
  <si>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</si>
  <si>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</si>
  <si>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</si>
  <si>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</si>
  <si>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</si>
  <si>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</si>
  <si>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</si>
  <si>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</si>
  <si>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</si>
  <si>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</si>
  <si>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</si>
  <si>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</si>
  <si>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</si>
  <si>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</si>
  <si>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</si>
  <si>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</si>
  <si>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</si>
  <si>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</si>
  <si>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</si>
  <si>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</si>
  <si>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</si>
  <si>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</si>
  <si>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</si>
  <si>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</si>
  <si>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</si>
  <si>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</si>
  <si>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</si>
  <si>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</si>
  <si>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</si>
  <si>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</si>
  <si>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</si>
  <si>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</si>
  <si>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</si>
  <si>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</si>
  <si>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</si>
  <si>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</si>
  <si>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</si>
  <si>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</si>
  <si>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</si>
  <si>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</si>
  <si>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</si>
  <si>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</si>
  <si>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</si>
  <si>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</si>
  <si>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</si>
  <si>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</si>
  <si>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</si>
  <si>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</si>
  <si>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</si>
  <si>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</si>
  <si>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</si>
  <si>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</si>
  <si>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</si>
  <si>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</si>
  <si>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</si>
  <si>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</si>
  <si>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</si>
  <si>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</si>
  <si>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</si>
  <si>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</si>
  <si>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</si>
  <si>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</si>
  <si>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</si>
  <si>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</si>
  <si>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</si>
  <si>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</si>
  <si>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</si>
  <si>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</si>
  <si>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</si>
  <si>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</si>
  <si>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</si>
  <si>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</si>
  <si>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</si>
  <si>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</si>
  <si>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</si>
  <si>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</si>
  <si>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</si>
  <si>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</si>
  <si>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</si>
  <si>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</si>
  <si>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</si>
  <si>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</si>
  <si>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</si>
  <si>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</si>
  <si>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</si>
  <si>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</si>
  <si>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</si>
  <si>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</si>
  <si>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</si>
  <si>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</si>
  <si>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</si>
  <si>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</si>
  <si>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</si>
  <si>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</si>
  <si>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</si>
  <si>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</si>
  <si>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</si>
  <si>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</si>
  <si>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</si>
  <si>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</si>
  <si>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</si>
  <si>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</si>
  <si>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</si>
  <si>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</si>
  <si>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</si>
  <si>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</si>
  <si>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</si>
  <si>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</si>
  <si>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</si>
  <si>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</si>
  <si>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</si>
  <si>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</si>
  <si>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</si>
  <si>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</si>
  <si>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</si>
  <si>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</si>
  <si>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</si>
  <si>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</si>
  <si>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</si>
  <si>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</si>
  <si>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</si>
  <si>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</si>
  <si>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</si>
  <si>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</si>
  <si>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</si>
  <si>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</si>
  <si>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</si>
  <si>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</si>
  <si>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</si>
  <si>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</si>
  <si>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</si>
  <si>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</si>
  <si>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</si>
  <si>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</si>
  <si>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</si>
  <si>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</si>
  <si>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</si>
  <si>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</si>
  <si>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</si>
  <si>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</si>
  <si>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</si>
  <si>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</si>
  <si>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</si>
  <si>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</si>
  <si>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</si>
  <si>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</si>
  <si>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</si>
  <si>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</si>
  <si>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</si>
  <si>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</si>
  <si>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</si>
  <si>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</si>
  <si>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</si>
  <si>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</si>
  <si>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</si>
  <si>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</si>
  <si>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</si>
  <si>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</si>
  <si>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</si>
  <si>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</si>
  <si>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</si>
  <si>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</si>
  <si>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</si>
  <si>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</si>
  <si>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</si>
  <si>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</si>
  <si>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</si>
  <si>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</si>
  <si>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</si>
  <si>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</si>
  <si>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</si>
  <si>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</si>
  <si>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</si>
  <si>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</si>
  <si>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</si>
  <si>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</si>
  <si>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</si>
  <si>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</si>
  <si>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</si>
  <si>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</si>
  <si>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</si>
  <si>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</si>
  <si>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</si>
  <si>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</si>
  <si>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</si>
  <si>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</si>
  <si>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</si>
  <si>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</si>
  <si>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</si>
  <si>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</si>
  <si>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</si>
  <si>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</si>
  <si>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</si>
  <si>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</si>
  <si>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</si>
  <si>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</si>
  <si>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</si>
  <si>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</si>
  <si>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</si>
  <si>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</si>
  <si>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</si>
  <si>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</si>
  <si>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</si>
  <si>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</si>
  <si>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</si>
  <si>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</si>
  <si>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</si>
  <si>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</si>
  <si>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</si>
  <si>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</si>
  <si>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</si>
  <si>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</si>
  <si>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</si>
  <si>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</si>
  <si>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</si>
  <si>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</si>
  <si>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</si>
  <si>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</si>
  <si>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</si>
  <si>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</si>
  <si>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</si>
  <si>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</si>
  <si>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</si>
  <si>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</si>
  <si>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</si>
  <si>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</si>
  <si>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</si>
  <si>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</si>
  <si>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</si>
  <si>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</si>
  <si>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</si>
  <si>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</si>
  <si>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</si>
  <si>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</si>
  <si>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</si>
  <si>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</si>
  <si>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</si>
  <si>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</si>
  <si>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</si>
  <si>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</si>
  <si>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</si>
  <si>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</si>
  <si>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</si>
  <si>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</si>
  <si>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</si>
  <si>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</si>
  <si>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</si>
  <si>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</si>
  <si>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</si>
  <si>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</si>
  <si>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</si>
  <si>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</si>
  <si>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</si>
  <si>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</si>
  <si>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</si>
  <si>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</si>
  <si>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</si>
  <si>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</si>
  <si>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</si>
  <si>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</si>
  <si>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</si>
  <si>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</si>
  <si>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</si>
  <si>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</si>
  <si>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</si>
  <si>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</si>
  <si>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</si>
  <si>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</si>
  <si>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</si>
  <si>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2016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</si>
  <si>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</si>
  <si>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</si>
  <si>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</si>
  <si>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</si>
  <si>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</si>
  <si>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</si>
  <si>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</si>
  <si>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</si>
  <si>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</si>
  <si>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</si>
  <si>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</si>
  <si>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</si>
  <si>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</si>
  <si>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</si>
  <si>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</si>
  <si>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</si>
  <si>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</si>
  <si>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</si>
  <si>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</si>
  <si>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</si>
  <si>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</si>
  <si>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</si>
  <si>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</si>
  <si>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</si>
  <si>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</si>
  <si>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</si>
  <si>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</si>
  <si>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</si>
  <si>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</si>
  <si>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</si>
  <si>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</si>
  <si>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</si>
  <si>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</si>
  <si>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</si>
  <si>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</si>
  <si>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</si>
  <si>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</si>
  <si>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</si>
  <si>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</si>
  <si>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</si>
  <si>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</si>
  <si>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</si>
  <si>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</si>
  <si>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</si>
  <si>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</si>
  <si>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</si>
  <si>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</si>
  <si>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</si>
  <si>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</si>
  <si>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</si>
  <si>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</si>
  <si>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</si>
  <si>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</si>
  <si>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</si>
  <si>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</si>
  <si>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</si>
  <si>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</si>
  <si>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</si>
  <si>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</si>
  <si>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</si>
  <si>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</si>
  <si>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</si>
  <si>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</si>
  <si>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</si>
  <si>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</si>
  <si>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</si>
  <si>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</si>
  <si>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</si>
  <si>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</si>
  <si>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</si>
  <si>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</si>
  <si>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</si>
  <si>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</si>
  <si>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</si>
  <si>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</si>
  <si>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</si>
  <si>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</si>
  <si>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</si>
  <si>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</si>
  <si>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</si>
  <si>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</si>
  <si>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</si>
  <si>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</si>
  <si>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</si>
  <si>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</si>
  <si>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</si>
  <si>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</si>
  <si>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</si>
  <si>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</si>
  <si>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</si>
  <si>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</si>
  <si>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</si>
  <si>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</si>
  <si>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</si>
  <si>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</si>
  <si>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</si>
  <si>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</si>
  <si>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</si>
  <si>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</si>
  <si>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</si>
  <si>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</si>
  <si>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</si>
  <si>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</si>
  <si>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</si>
  <si>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</si>
  <si>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</si>
  <si>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</si>
  <si>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</si>
  <si>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</si>
  <si>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</si>
  <si>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</si>
  <si>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</si>
  <si>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</si>
  <si>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</si>
  <si>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</si>
  <si>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</si>
  <si>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</si>
  <si>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</si>
  <si>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</si>
  <si>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</si>
  <si>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</si>
  <si>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</si>
  <si>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</si>
  <si>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</si>
  <si>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</si>
  <si>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</si>
  <si>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</si>
  <si>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</si>
  <si>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</si>
  <si>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</si>
  <si>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</si>
  <si>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</si>
  <si>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</si>
  <si>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</si>
  <si>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</si>
  <si>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</si>
  <si>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</si>
  <si>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</si>
  <si>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</si>
  <si>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</si>
  <si>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</si>
  <si>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</si>
  <si>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</si>
  <si>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</si>
  <si>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</si>
  <si>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</si>
  <si>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</si>
  <si>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</si>
  <si>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</si>
  <si>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</si>
  <si>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</si>
  <si>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</si>
  <si>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</si>
  <si>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</si>
  <si>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</si>
  <si>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</si>
  <si>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</si>
  <si>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</si>
  <si>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</si>
  <si>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</si>
  <si>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</si>
  <si>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</si>
  <si>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</si>
  <si>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</si>
  <si>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</si>
  <si>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</si>
  <si>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</si>
  <si>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</si>
  <si>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</si>
  <si>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</si>
  <si>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</si>
  <si>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</si>
  <si>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</si>
  <si>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</si>
  <si>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</si>
  <si>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</si>
  <si>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</si>
  <si>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</si>
  <si>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</si>
  <si>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</si>
  <si>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</si>
  <si>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</si>
  <si>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</si>
  <si>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</si>
  <si>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</si>
  <si>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</si>
  <si>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</si>
  <si>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</si>
  <si>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</si>
  <si>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</si>
  <si>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</si>
  <si>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</si>
  <si>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</si>
  <si>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</si>
  <si>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</si>
  <si>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</si>
  <si>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</si>
  <si>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</si>
  <si>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</si>
  <si>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</si>
  <si>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</si>
  <si>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</si>
  <si>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</si>
  <si>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</si>
  <si>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</si>
  <si>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</si>
  <si>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</si>
  <si>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</si>
  <si>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</si>
  <si>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</si>
  <si>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</si>
  <si>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</si>
  <si>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</si>
  <si>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</si>
  <si>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</si>
  <si>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</si>
  <si>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</si>
  <si>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</si>
  <si>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</si>
  <si>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</si>
  <si>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</si>
  <si>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</si>
  <si>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</si>
  <si>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</si>
  <si>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</si>
  <si>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</si>
  <si>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</si>
  <si>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</si>
  <si>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</si>
  <si>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</si>
  <si>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</si>
  <si>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</si>
  <si>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</si>
  <si>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</si>
  <si>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</si>
  <si>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</si>
  <si>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</si>
  <si>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</si>
  <si>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</si>
  <si>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</si>
  <si>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</si>
  <si>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</si>
  <si>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</si>
  <si>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</si>
  <si>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</si>
  <si>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</si>
  <si>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</si>
  <si>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</si>
  <si>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</si>
  <si>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</si>
  <si>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</si>
  <si>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</si>
  <si>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</si>
  <si>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</si>
  <si>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</si>
  <si>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</si>
  <si>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</si>
  <si>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</si>
  <si>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</si>
  <si>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</si>
  <si>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</si>
  <si>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</si>
  <si>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</si>
  <si>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</si>
  <si>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</si>
  <si>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</si>
  <si>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</si>
  <si>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</si>
  <si>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2016 SCH 410</t>
  </si>
  <si>
    <t>2016 AAR COST INDEXES</t>
  </si>
  <si>
    <t>2015 SCH 410</t>
  </si>
  <si>
    <t>2015 AAR COST INDEXES</t>
  </si>
  <si>
    <t>2014 SCH 410</t>
  </si>
  <si>
    <t>2014 AAR COST INDEXES</t>
  </si>
  <si>
    <t>2013 SCH 410</t>
  </si>
  <si>
    <t>2013 AAR COST INDEXES</t>
  </si>
  <si>
    <t>2012 SCH 410</t>
  </si>
  <si>
    <t>2012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</si>
  <si>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</si>
  <si>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</si>
  <si>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</si>
  <si>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</si>
  <si>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</si>
  <si>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</si>
  <si>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</si>
  <si>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</si>
  <si>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</si>
  <si>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</si>
  <si>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</si>
  <si>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</si>
  <si>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</si>
  <si>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</si>
  <si>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</si>
  <si>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</si>
  <si>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</si>
  <si>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</si>
  <si>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</si>
  <si>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</si>
  <si>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</si>
  <si>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</si>
  <si>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</si>
  <si>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</si>
  <si>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</si>
  <si>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</si>
  <si>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</si>
  <si>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</si>
  <si>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</si>
  <si>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</si>
  <si>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</si>
  <si>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</si>
  <si>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</si>
  <si>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</si>
  <si>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</si>
  <si>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</si>
  <si>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</si>
  <si>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</si>
  <si>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</si>
  <si>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</si>
  <si>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</si>
  <si>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</si>
  <si>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</si>
  <si>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</si>
  <si>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</si>
  <si>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</si>
  <si>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</si>
  <si>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</si>
  <si>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</si>
  <si>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</si>
  <si>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</si>
  <si>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</si>
  <si>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</si>
  <si>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</si>
  <si>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</si>
  <si>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</si>
  <si>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</si>
  <si>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</si>
  <si>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</si>
  <si>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</si>
  <si>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</si>
  <si>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</si>
  <si>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</si>
  <si>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</si>
  <si>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</si>
  <si>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</si>
  <si>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</si>
  <si>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</si>
  <si>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</si>
  <si>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</si>
  <si>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</si>
  <si>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</si>
  <si>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</si>
  <si>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</si>
  <si>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</si>
  <si>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</si>
  <si>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</si>
  <si>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</si>
  <si>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</si>
  <si>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</si>
  <si>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</si>
  <si>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</si>
  <si>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</si>
  <si>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</si>
  <si>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</si>
  <si>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</si>
  <si>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</si>
  <si>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</si>
  <si>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</si>
  <si>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</si>
  <si>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</si>
  <si>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</si>
  <si>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</si>
  <si>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</si>
  <si>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</si>
  <si>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</si>
  <si>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</si>
  <si>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</si>
  <si>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</si>
  <si>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</si>
  <si>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</si>
  <si>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</si>
  <si>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</si>
  <si>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</si>
  <si>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</si>
  <si>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</si>
  <si>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</si>
  <si>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</si>
  <si>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</si>
  <si>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</si>
  <si>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</si>
  <si>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</si>
  <si>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</si>
  <si>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</si>
  <si>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</si>
  <si>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</si>
  <si>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</si>
  <si>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</si>
  <si>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</si>
  <si>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</si>
  <si>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</si>
  <si>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</si>
  <si>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</si>
  <si>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</si>
  <si>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</si>
  <si>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</si>
  <si>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</si>
  <si>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</si>
  <si>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</si>
  <si>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</si>
  <si>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</si>
  <si>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</si>
  <si>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</si>
  <si>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</si>
  <si>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</si>
  <si>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</si>
  <si>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</si>
  <si>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</si>
  <si>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</si>
  <si>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</si>
  <si>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</si>
  <si>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</si>
  <si>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</si>
  <si>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</si>
  <si>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</si>
  <si>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</si>
  <si>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</si>
  <si>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</si>
  <si>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</si>
  <si>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</si>
  <si>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</si>
  <si>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</si>
  <si>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</si>
  <si>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</si>
  <si>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</si>
  <si>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</si>
  <si>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</si>
  <si>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</si>
  <si>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</si>
  <si>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</si>
  <si>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</si>
  <si>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</si>
  <si>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</si>
  <si>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</si>
  <si>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</si>
  <si>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</si>
  <si>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</si>
  <si>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</si>
  <si>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</si>
  <si>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</si>
  <si>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</si>
  <si>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</si>
  <si>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</si>
  <si>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</si>
  <si>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</si>
  <si>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</si>
  <si>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</si>
  <si>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</si>
  <si>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</si>
  <si>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</si>
  <si>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</si>
  <si>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</si>
  <si>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</si>
  <si>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</si>
  <si>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</si>
  <si>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</si>
  <si>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</si>
  <si>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</si>
  <si>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</si>
  <si>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</si>
  <si>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</si>
  <si>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</si>
  <si>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</si>
  <si>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</si>
  <si>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</si>
  <si>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</si>
  <si>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</si>
  <si>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</si>
  <si>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</si>
  <si>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</si>
  <si>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</si>
  <si>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</si>
  <si>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</si>
  <si>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</si>
  <si>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</si>
  <si>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</si>
  <si>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</si>
  <si>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</si>
  <si>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</si>
  <si>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</si>
  <si>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</si>
  <si>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</si>
  <si>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</si>
  <si>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</si>
  <si>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</si>
  <si>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</si>
  <si>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</si>
  <si>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</si>
  <si>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</si>
  <si>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</si>
  <si>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</si>
  <si>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</si>
  <si>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</si>
  <si>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</si>
  <si>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</si>
  <si>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</si>
  <si>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</si>
  <si>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</si>
  <si>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</si>
  <si>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</si>
  <si>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</si>
  <si>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</si>
  <si>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</si>
  <si>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</si>
  <si>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</si>
  <si>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</si>
  <si>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</si>
  <si>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</si>
  <si>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</si>
  <si>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</si>
  <si>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</si>
  <si>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</si>
  <si>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</si>
  <si>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</si>
  <si>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</si>
  <si>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</si>
  <si>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</si>
  <si>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</si>
  <si>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</si>
  <si>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</si>
  <si>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</si>
  <si>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</si>
  <si>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</si>
  <si>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</si>
  <si>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</si>
  <si>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</si>
  <si>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</si>
  <si>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</si>
  <si>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</si>
  <si>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</si>
  <si>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</si>
  <si>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</si>
  <si>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</si>
  <si>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</si>
  <si>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</si>
  <si>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</si>
  <si>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</si>
  <si>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</si>
  <si>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</si>
  <si>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</si>
  <si>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</si>
  <si>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</si>
  <si>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</si>
  <si>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</si>
  <si>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</si>
  <si>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</si>
  <si>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</si>
  <si>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</si>
  <si>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</si>
  <si>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</si>
  <si>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</si>
  <si>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</si>
  <si>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</si>
  <si>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</si>
  <si>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</si>
  <si>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</si>
  <si>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</si>
  <si>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</si>
  <si>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</si>
  <si>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</si>
  <si>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</si>
  <si>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</si>
  <si>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</si>
  <si>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</si>
  <si>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</si>
  <si>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</si>
  <si>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</si>
  <si>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</si>
  <si>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</si>
  <si>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</si>
  <si>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</si>
  <si>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</si>
  <si>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</si>
  <si>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</si>
  <si>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</si>
  <si>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</si>
  <si>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</si>
  <si>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</si>
  <si>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</si>
  <si>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</si>
  <si>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</si>
  <si>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</si>
  <si>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</si>
  <si>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</si>
  <si>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</si>
  <si>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</si>
  <si>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</si>
  <si>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</si>
  <si>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</si>
  <si>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</si>
  <si>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</si>
  <si>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</si>
  <si>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</si>
  <si>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</si>
  <si>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</si>
  <si>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</si>
  <si>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</si>
  <si>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</si>
  <si>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</si>
  <si>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</si>
  <si>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</si>
  <si>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</si>
  <si>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</si>
  <si>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</si>
  <si>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</si>
  <si>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</si>
  <si>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</si>
  <si>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</si>
  <si>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</si>
  <si>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</si>
  <si>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</si>
  <si>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</si>
  <si>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</si>
  <si>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</si>
  <si>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</si>
  <si>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</si>
  <si>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</si>
  <si>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</si>
  <si>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</si>
  <si>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</si>
  <si>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</si>
  <si>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</si>
  <si>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</si>
  <si>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</si>
  <si>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</si>
  <si>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</si>
  <si>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</si>
  <si>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</si>
  <si>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</si>
  <si>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</si>
  <si>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</si>
  <si>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</si>
  <si>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</si>
  <si>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</si>
  <si>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</si>
  <si>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</si>
  <si>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</si>
  <si>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</si>
  <si>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</si>
  <si>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</si>
  <si>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</si>
  <si>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</si>
  <si>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</si>
  <si>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</si>
  <si>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</si>
  <si>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</si>
  <si>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</si>
  <si>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</si>
  <si>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</si>
  <si>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</si>
  <si>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</si>
  <si>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</si>
  <si>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</si>
  <si>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</si>
  <si>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</si>
  <si>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</si>
  <si>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</si>
  <si>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</si>
  <si>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</si>
  <si>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</si>
  <si>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</si>
  <si>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</si>
  <si>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</si>
  <si>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</si>
  <si>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</si>
  <si>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</si>
  <si>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</si>
  <si>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</si>
  <si>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</si>
  <si>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</si>
  <si>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</si>
  <si>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</si>
  <si>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</si>
  <si>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</si>
  <si>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</si>
  <si>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</si>
  <si>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</si>
  <si>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</si>
  <si>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</si>
  <si>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</si>
  <si>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</si>
  <si>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</si>
  <si>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</si>
  <si>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</si>
  <si>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</si>
  <si>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</si>
  <si>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</si>
  <si>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</si>
  <si>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</si>
  <si>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</si>
  <si>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</si>
  <si>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</si>
  <si>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</si>
  <si>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</si>
  <si>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</si>
  <si>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</si>
  <si>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</si>
  <si>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</si>
  <si>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</si>
  <si>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</si>
  <si>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</si>
  <si>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</si>
  <si>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</si>
  <si>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</si>
  <si>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</si>
  <si>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</si>
  <si>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</si>
  <si>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</si>
  <si>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</si>
  <si>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</si>
  <si>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</si>
  <si>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</si>
  <si>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</si>
  <si>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</si>
  <si>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</si>
  <si>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</si>
  <si>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</si>
  <si>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</si>
  <si>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</si>
  <si>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</si>
  <si>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</si>
  <si>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</si>
  <si>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</si>
  <si>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</si>
  <si>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</si>
  <si>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</si>
  <si>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</si>
  <si>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</si>
  <si>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</si>
  <si>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</si>
  <si>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</si>
  <si>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</si>
  <si>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</si>
  <si>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</si>
  <si>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</si>
  <si>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</si>
  <si>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</si>
  <si>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</si>
  <si>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</si>
  <si>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</si>
  <si>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</si>
  <si>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</si>
  <si>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</si>
  <si>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</si>
  <si>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</si>
  <si>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</si>
  <si>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</si>
  <si>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</si>
  <si>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</si>
  <si>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</si>
  <si>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</si>
  <si>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</si>
  <si>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</si>
  <si>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</si>
  <si>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</si>
  <si>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</si>
  <si>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</si>
  <si>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</si>
  <si>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</si>
  <si>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</si>
  <si>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</si>
  <si>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</si>
  <si>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</si>
  <si>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</si>
  <si>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</si>
  <si>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</si>
  <si>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</si>
  <si>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</si>
  <si>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</si>
  <si>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</si>
  <si>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</si>
  <si>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</si>
  <si>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</si>
  <si>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</si>
  <si>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</si>
  <si>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</si>
  <si>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</si>
  <si>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</si>
  <si>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</si>
  <si>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</si>
  <si>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</si>
  <si>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</si>
  <si>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</si>
  <si>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</si>
  <si>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</si>
  <si>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</si>
  <si>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</si>
  <si>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</si>
  <si>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</si>
  <si>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</si>
  <si>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</si>
  <si>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</si>
  <si>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</si>
  <si>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</si>
  <si>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</si>
  <si>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</si>
  <si>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</si>
  <si>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</si>
  <si>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</si>
  <si>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</si>
  <si>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</si>
  <si>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</si>
  <si>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</si>
  <si>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</si>
  <si>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</si>
  <si>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</si>
  <si>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</si>
  <si>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</si>
  <si>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</si>
  <si>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</si>
  <si>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</si>
  <si>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</si>
  <si>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</si>
  <si>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</si>
  <si>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</si>
  <si>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</si>
  <si>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</si>
  <si>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</si>
  <si>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</si>
  <si>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</si>
  <si>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</si>
  <si>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</si>
  <si>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</si>
  <si>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</si>
  <si>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</si>
  <si>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</si>
  <si>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</si>
  <si>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</si>
  <si>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</si>
  <si>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</si>
  <si>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</si>
  <si>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</si>
  <si>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</si>
  <si>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</si>
  <si>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</si>
  <si>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</si>
  <si>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</si>
  <si>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</si>
  <si>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</si>
  <si>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</si>
  <si>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</si>
  <si>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</si>
  <si>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</si>
  <si>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</si>
  <si>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</si>
  <si>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</si>
  <si>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</si>
  <si>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</si>
  <si>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</si>
  <si>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</si>
  <si>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</si>
  <si>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</si>
  <si>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</si>
  <si>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</si>
  <si>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</si>
  <si>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</si>
  <si>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</si>
  <si>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</si>
  <si>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</si>
  <si>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</si>
  <si>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</si>
  <si>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</si>
  <si>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</si>
  <si>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</si>
  <si>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</si>
  <si>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</si>
  <si>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</si>
  <si>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</si>
  <si>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</si>
  <si>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</si>
  <si>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</si>
  <si>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</si>
  <si>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</si>
  <si>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</si>
  <si>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</si>
  <si>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</si>
  <si>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</si>
  <si>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</si>
  <si>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</si>
  <si>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</si>
  <si>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</si>
  <si>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</si>
  <si>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</si>
  <si>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</si>
  <si>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</si>
  <si>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</si>
  <si>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</si>
  <si>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</si>
  <si>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</si>
  <si>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</si>
  <si>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</si>
  <si>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</si>
  <si>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</si>
  <si>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</si>
  <si>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</si>
  <si>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</si>
  <si>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</si>
  <si>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</si>
  <si>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</si>
  <si>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</si>
  <si>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</si>
  <si>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</si>
  <si>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</si>
  <si>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</si>
  <si>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</si>
  <si>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</si>
  <si>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</si>
  <si>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</si>
  <si>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</si>
  <si>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</si>
  <si>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</si>
  <si>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</si>
  <si>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</si>
  <si>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</si>
  <si>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</si>
  <si>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</si>
  <si>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</si>
  <si>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</si>
  <si>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</si>
  <si>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</si>
  <si>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</si>
  <si>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</si>
  <si>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</si>
  <si>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</si>
  <si>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</si>
  <si>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</si>
  <si>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</si>
  <si>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</si>
  <si>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</si>
  <si>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</si>
  <si>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</si>
  <si>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</si>
  <si>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</si>
  <si>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</si>
  <si>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</si>
  <si>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</si>
  <si>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</si>
  <si>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</si>
  <si>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</si>
  <si>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</si>
  <si>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</si>
  <si>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</si>
  <si>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</si>
  <si>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</si>
  <si>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</si>
  <si>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</si>
  <si>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</si>
  <si>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</si>
  <si>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</si>
  <si>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</si>
  <si>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</si>
  <si>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</si>
  <si>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</si>
  <si>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</si>
  <si>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</si>
  <si>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</si>
  <si>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</si>
  <si>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</si>
  <si>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</si>
  <si>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</si>
  <si>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</si>
  <si>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</si>
  <si>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</si>
  <si>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</si>
  <si>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</si>
  <si>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</si>
  <si>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</si>
  <si>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</si>
  <si>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</si>
  <si>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</si>
  <si>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</si>
  <si>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</si>
  <si>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</si>
  <si>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</si>
  <si>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</si>
  <si>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</si>
  <si>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</si>
  <si>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</si>
  <si>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</si>
  <si>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</si>
  <si>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</si>
  <si>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</si>
  <si>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</si>
  <si>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</si>
  <si>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</si>
  <si>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</si>
  <si>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</si>
  <si>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</si>
  <si>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</si>
  <si>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</si>
  <si>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</si>
  <si>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</si>
  <si>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</si>
  <si>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</si>
  <si>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</si>
  <si>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</si>
  <si>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</si>
  <si>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</si>
  <si>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</si>
  <si>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</si>
  <si>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</si>
  <si>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</si>
  <si>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</si>
  <si>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</si>
  <si>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</si>
  <si>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</si>
  <si>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</si>
  <si>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</si>
  <si>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</si>
  <si>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</si>
  <si>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</si>
  <si>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</si>
  <si>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</si>
  <si>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</si>
  <si>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</si>
  <si>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</si>
  <si>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</si>
  <si>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</si>
  <si>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</si>
  <si>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</si>
  <si>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</si>
  <si>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</si>
  <si>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</si>
  <si>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</si>
  <si>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</si>
  <si>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</si>
  <si>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</si>
  <si>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</si>
  <si>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</si>
  <si>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</si>
  <si>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</si>
  <si>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</si>
  <si>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</si>
  <si>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</si>
  <si>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</si>
  <si>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</si>
  <si>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</si>
  <si>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</si>
  <si>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</si>
  <si>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</si>
  <si>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</si>
  <si>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</si>
  <si>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</si>
  <si>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</si>
  <si>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</si>
  <si>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</si>
  <si>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</si>
  <si>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</si>
  <si>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</si>
  <si>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</si>
  <si>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</si>
  <si>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</si>
  <si>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</si>
  <si>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</si>
  <si>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</si>
  <si>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</si>
  <si>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</si>
  <si>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</si>
  <si>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</si>
  <si>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</si>
  <si>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</si>
  <si>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</si>
  <si>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</si>
  <si>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</si>
  <si>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</si>
  <si>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</si>
  <si>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</si>
  <si>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</si>
  <si>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</si>
  <si>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</si>
  <si>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</si>
  <si>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</si>
  <si>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</si>
  <si>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</si>
  <si>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</si>
  <si>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</si>
  <si>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</si>
  <si>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</si>
  <si>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</si>
  <si>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</si>
  <si>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</si>
  <si>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</si>
  <si>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</si>
  <si>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</si>
  <si>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</si>
  <si>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</si>
  <si>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</si>
  <si>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</si>
  <si>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</si>
  <si>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</si>
  <si>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</si>
  <si>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</si>
  <si>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</si>
  <si>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</si>
  <si>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</si>
  <si>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</si>
  <si>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</si>
  <si>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</si>
  <si>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</si>
  <si>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</si>
  <si>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</si>
  <si>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</si>
  <si>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</si>
  <si>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</si>
  <si>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</si>
  <si>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</si>
  <si>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</si>
  <si>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</si>
  <si>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</si>
  <si>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</si>
  <si>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</si>
  <si>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</si>
  <si>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</si>
  <si>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</si>
  <si>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</si>
  <si>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</si>
  <si>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</si>
  <si>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</si>
  <si>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</si>
  <si>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</si>
  <si>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</si>
  <si>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</si>
  <si>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</si>
  <si>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</si>
  <si>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</si>
  <si>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</si>
  <si>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</si>
  <si>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</si>
  <si>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2016 SCH 210</t>
  </si>
  <si>
    <t>2015 SCH 210</t>
  </si>
  <si>
    <t>2014 SCH 210</t>
  </si>
  <si>
    <t>2013 SCH 210</t>
  </si>
  <si>
    <t>2012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</si>
  <si>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</si>
  <si>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</si>
  <si>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</si>
  <si>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</si>
  <si>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</si>
  <si>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</si>
  <si>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</si>
  <si>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</si>
  <si>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</si>
  <si>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</si>
  <si>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</si>
  <si>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</si>
  <si>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</si>
  <si>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</si>
  <si>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</si>
  <si>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</si>
  <si>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</si>
  <si>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</si>
  <si>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</si>
  <si>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</si>
  <si>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</si>
  <si>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</si>
  <si>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</si>
  <si>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</si>
  <si>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</si>
  <si>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</si>
  <si>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</si>
  <si>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</si>
  <si>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</si>
  <si>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</si>
  <si>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</si>
  <si>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</si>
  <si>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</si>
  <si>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</si>
  <si>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</si>
  <si>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</si>
  <si>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</si>
  <si>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</si>
  <si>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</si>
  <si>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</si>
  <si>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</si>
  <si>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</si>
  <si>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</si>
  <si>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</si>
  <si>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</si>
  <si>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</si>
  <si>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</si>
  <si>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</si>
  <si>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</si>
  <si>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</si>
  <si>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</si>
  <si>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</si>
  <si>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</si>
  <si>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</si>
  <si>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</si>
  <si>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</si>
  <si>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</si>
  <si>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</si>
  <si>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</si>
  <si>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</si>
  <si>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</si>
  <si>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</si>
  <si>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</si>
  <si>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</si>
  <si>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</si>
  <si>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</si>
  <si>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</si>
  <si>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</si>
  <si>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</si>
  <si>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</si>
  <si>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</si>
  <si>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</si>
  <si>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</si>
  <si>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</si>
  <si>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</si>
  <si>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</si>
  <si>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</si>
  <si>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</si>
  <si>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</si>
  <si>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</si>
  <si>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</si>
  <si>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</si>
  <si>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</si>
  <si>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</si>
  <si>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</si>
  <si>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</si>
  <si>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</si>
  <si>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</si>
  <si>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</si>
  <si>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</si>
  <si>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</si>
  <si>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</si>
  <si>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</si>
  <si>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2016 SCH 417</t>
  </si>
  <si>
    <t>2015 SCH 417</t>
  </si>
  <si>
    <t>2014 SCH 417</t>
  </si>
  <si>
    <t>2013 SCH 417</t>
  </si>
  <si>
    <t>2012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</si>
  <si>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</si>
  <si>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</si>
  <si>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</si>
  <si>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</si>
  <si>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</si>
  <si>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</si>
  <si>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</si>
  <si>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</si>
  <si>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</si>
  <si>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</si>
  <si>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</si>
  <si>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</si>
  <si>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</si>
  <si>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</si>
  <si>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</si>
  <si>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</si>
  <si>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</si>
  <si>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</si>
  <si>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</si>
  <si>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</si>
  <si>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</si>
  <si>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</si>
  <si>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</si>
  <si>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</si>
  <si>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</si>
  <si>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</si>
  <si>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</si>
  <si>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</si>
  <si>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</si>
  <si>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</si>
  <si>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</si>
  <si>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</si>
  <si>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</si>
  <si>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</si>
  <si>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</si>
  <si>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</si>
  <si>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</si>
  <si>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</si>
  <si>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</si>
  <si>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</si>
  <si>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</si>
  <si>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</si>
  <si>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</si>
  <si>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</si>
  <si>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</si>
  <si>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</si>
  <si>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</si>
  <si>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</si>
  <si>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</si>
  <si>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</si>
  <si>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</si>
  <si>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</si>
  <si>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</si>
  <si>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</si>
  <si>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</si>
  <si>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</si>
  <si>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</si>
  <si>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</si>
  <si>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</si>
  <si>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</si>
  <si>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</si>
  <si>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</si>
  <si>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</si>
  <si>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</si>
  <si>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</si>
  <si>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</si>
  <si>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</si>
  <si>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</si>
  <si>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</si>
  <si>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</si>
  <si>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</si>
  <si>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</si>
  <si>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</si>
  <si>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</si>
  <si>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</si>
  <si>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</si>
  <si>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</si>
  <si>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</si>
  <si>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</si>
  <si>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</si>
  <si>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</si>
  <si>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</si>
  <si>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</si>
  <si>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</si>
  <si>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</si>
  <si>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</si>
  <si>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</si>
  <si>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</si>
  <si>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</si>
  <si>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</si>
  <si>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</si>
  <si>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</si>
  <si>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</si>
  <si>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</si>
  <si>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</si>
  <si>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</si>
  <si>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</si>
  <si>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</si>
  <si>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</si>
  <si>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</si>
  <si>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</si>
  <si>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</si>
  <si>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</si>
  <si>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</si>
  <si>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</si>
  <si>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</si>
  <si>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</si>
  <si>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</si>
  <si>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</si>
  <si>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</si>
  <si>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</si>
  <si>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</si>
  <si>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</si>
  <si>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</si>
  <si>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</si>
  <si>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</si>
  <si>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</si>
  <si>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</si>
  <si>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</si>
  <si>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</si>
  <si>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</si>
  <si>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</si>
  <si>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</si>
  <si>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</si>
  <si>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</si>
  <si>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</si>
  <si>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</si>
  <si>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</si>
  <si>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</si>
  <si>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</si>
  <si>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</si>
  <si>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</si>
  <si>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</si>
  <si>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</si>
  <si>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</si>
  <si>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</si>
  <si>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</si>
  <si>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</si>
  <si>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</si>
  <si>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</si>
  <si>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</si>
  <si>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</si>
  <si>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</si>
  <si>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</si>
  <si>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</si>
  <si>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</si>
  <si>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</si>
  <si>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</si>
  <si>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</si>
  <si>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</si>
  <si>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</si>
  <si>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</si>
  <si>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</si>
  <si>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</si>
  <si>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</si>
  <si>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</si>
  <si>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</si>
  <si>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</si>
  <si>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</si>
  <si>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</si>
  <si>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</si>
  <si>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</si>
  <si>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</si>
  <si>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</si>
  <si>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</si>
  <si>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</si>
  <si>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</si>
  <si>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</si>
  <si>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</si>
  <si>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</si>
  <si>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</si>
  <si>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</si>
  <si>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</si>
  <si>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</si>
  <si>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</si>
  <si>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2016 SCH 414</t>
  </si>
  <si>
    <t>2015 SCH 414</t>
  </si>
  <si>
    <t>2014 SCH 414</t>
  </si>
  <si>
    <t>2013 SCH 414</t>
  </si>
  <si>
    <t>2012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</si>
  <si>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</si>
  <si>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</si>
  <si>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</si>
  <si>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</si>
  <si>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</si>
  <si>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</si>
  <si>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</si>
  <si>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</si>
  <si>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</si>
  <si>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</si>
  <si>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</si>
  <si>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</si>
  <si>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</si>
  <si>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</si>
  <si>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</si>
  <si>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</si>
  <si>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</si>
  <si>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</si>
  <si>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</si>
  <si>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</si>
  <si>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</si>
  <si>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</si>
  <si>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</si>
  <si>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</si>
  <si>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</si>
  <si>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</si>
  <si>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</si>
  <si>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</si>
  <si>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</si>
  <si>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</si>
  <si>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</si>
  <si>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</si>
  <si>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</si>
  <si>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</si>
  <si>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</si>
  <si>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</si>
  <si>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</si>
  <si>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</si>
  <si>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</si>
  <si>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</si>
  <si>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</si>
  <si>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</si>
  <si>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</si>
  <si>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</si>
  <si>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</si>
  <si>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</si>
  <si>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</si>
  <si>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</si>
  <si>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</si>
  <si>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</si>
  <si>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</si>
  <si>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</si>
  <si>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</si>
  <si>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</si>
  <si>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</si>
  <si>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</si>
  <si>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</si>
  <si>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</si>
  <si>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</si>
  <si>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</si>
  <si>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</si>
  <si>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</si>
  <si>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</si>
  <si>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</si>
  <si>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</si>
  <si>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</si>
  <si>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</si>
  <si>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</si>
  <si>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</si>
  <si>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</si>
  <si>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</si>
  <si>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</si>
  <si>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</si>
  <si>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</si>
  <si>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</si>
  <si>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</si>
  <si>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</si>
  <si>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</si>
  <si>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</si>
  <si>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</si>
  <si>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</si>
  <si>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</si>
  <si>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</si>
  <si>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</si>
  <si>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</si>
  <si>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</si>
  <si>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</si>
  <si>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</si>
  <si>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</si>
  <si>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</si>
  <si>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</si>
  <si>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</si>
  <si>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</si>
  <si>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</si>
  <si>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</si>
  <si>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</si>
  <si>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</si>
  <si>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</si>
  <si>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</si>
  <si>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</si>
  <si>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</si>
  <si>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</si>
  <si>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</si>
  <si>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</si>
  <si>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</si>
  <si>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</si>
  <si>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</si>
  <si>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</si>
  <si>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</si>
  <si>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</si>
  <si>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</si>
  <si>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</si>
  <si>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</si>
  <si>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</si>
  <si>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</si>
  <si>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</si>
  <si>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</si>
  <si>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</si>
  <si>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</si>
  <si>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</si>
  <si>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</si>
  <si>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</si>
  <si>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</si>
  <si>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</si>
  <si>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</si>
  <si>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</si>
  <si>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</si>
  <si>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</si>
  <si>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</si>
  <si>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</si>
  <si>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</si>
  <si>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</si>
  <si>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</si>
  <si>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</si>
  <si>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</si>
  <si>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</si>
  <si>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</si>
  <si>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</si>
  <si>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</si>
  <si>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</si>
  <si>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</si>
  <si>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</si>
  <si>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</si>
  <si>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</si>
  <si>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</si>
  <si>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</si>
  <si>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</si>
  <si>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</si>
  <si>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</si>
  <si>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</si>
  <si>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</si>
  <si>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</si>
  <si>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</si>
  <si>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</si>
  <si>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</si>
  <si>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</si>
  <si>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</si>
  <si>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</si>
  <si>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</si>
  <si>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</si>
  <si>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</si>
  <si>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</si>
  <si>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</si>
  <si>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</si>
  <si>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</si>
  <si>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</si>
  <si>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</si>
  <si>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</si>
  <si>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</si>
  <si>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</si>
  <si>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</si>
  <si>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</si>
  <si>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</si>
  <si>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</si>
  <si>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</si>
  <si>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</si>
  <si>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</si>
  <si>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</si>
  <si>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</si>
  <si>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</si>
  <si>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</si>
  <si>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</si>
  <si>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</si>
  <si>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</si>
  <si>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</si>
  <si>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</si>
  <si>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</si>
  <si>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</si>
  <si>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</si>
  <si>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</si>
  <si>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</si>
  <si>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</si>
  <si>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</si>
  <si>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</si>
  <si>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</si>
  <si>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</si>
  <si>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</si>
  <si>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</si>
  <si>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</si>
  <si>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</si>
  <si>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</si>
  <si>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</si>
  <si>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</si>
  <si>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</si>
  <si>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</si>
  <si>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</si>
  <si>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</si>
  <si>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</si>
  <si>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</si>
  <si>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</si>
  <si>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</si>
  <si>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</si>
  <si>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</si>
  <si>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</si>
  <si>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</si>
  <si>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</si>
  <si>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</si>
  <si>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</si>
  <si>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</si>
  <si>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</si>
  <si>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</si>
  <si>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</si>
  <si>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</si>
  <si>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</si>
  <si>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</si>
  <si>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</si>
  <si>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</si>
  <si>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</si>
  <si>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</si>
  <si>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</si>
  <si>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</si>
  <si>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</si>
  <si>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</si>
  <si>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</si>
  <si>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</si>
  <si>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</si>
  <si>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</si>
  <si>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</si>
  <si>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</si>
  <si>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</si>
  <si>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</si>
  <si>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</si>
  <si>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</si>
  <si>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</si>
  <si>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</si>
  <si>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</si>
  <si>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</si>
  <si>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</si>
  <si>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</si>
  <si>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</si>
  <si>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</si>
  <si>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</si>
  <si>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</si>
  <si>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</si>
  <si>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</si>
  <si>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</si>
  <si>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</si>
  <si>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</si>
  <si>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</si>
  <si>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</si>
  <si>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</si>
  <si>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</si>
  <si>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</si>
  <si>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</si>
  <si>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</si>
  <si>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</si>
  <si>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2016 SCH 415</t>
  </si>
  <si>
    <t>2015 SCH 415</t>
  </si>
  <si>
    <t>2014 SCH 415</t>
  </si>
  <si>
    <t>2013 SCH 415</t>
  </si>
  <si>
    <t>2012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</si>
  <si>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</si>
  <si>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</si>
  <si>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</si>
  <si>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</si>
  <si>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</si>
  <si>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</si>
  <si>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</si>
  <si>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</si>
  <si>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</si>
  <si>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</si>
  <si>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</si>
  <si>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</si>
  <si>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</si>
  <si>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</si>
  <si>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</si>
  <si>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</si>
  <si>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</si>
  <si>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</si>
  <si>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</si>
  <si>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</si>
  <si>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</si>
  <si>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</si>
  <si>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</si>
  <si>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</si>
  <si>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</si>
  <si>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</si>
  <si>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</si>
  <si>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</si>
  <si>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</si>
  <si>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</si>
  <si>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</si>
  <si>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</si>
  <si>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</si>
  <si>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</si>
  <si>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</si>
  <si>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</si>
  <si>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</si>
  <si>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</si>
  <si>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</si>
  <si>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</si>
  <si>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</si>
  <si>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</si>
  <si>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</si>
  <si>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</si>
  <si>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</si>
  <si>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</si>
  <si>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</si>
  <si>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</si>
  <si>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</si>
  <si>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</si>
  <si>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</si>
  <si>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</si>
  <si>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</si>
  <si>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</si>
  <si>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</si>
  <si>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</si>
  <si>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</si>
  <si>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</si>
  <si>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</si>
  <si>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</si>
  <si>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</si>
  <si>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</si>
  <si>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</si>
  <si>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</si>
  <si>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</si>
  <si>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</si>
  <si>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</si>
  <si>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</si>
  <si>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</si>
  <si>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</si>
  <si>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</si>
  <si>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</si>
  <si>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</si>
  <si>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</si>
  <si>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</si>
  <si>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</si>
  <si>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</si>
  <si>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</si>
  <si>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</si>
  <si>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</si>
  <si>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</si>
  <si>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</si>
  <si>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</si>
  <si>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</si>
  <si>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</si>
  <si>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</si>
  <si>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</si>
  <si>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</si>
  <si>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</si>
  <si>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</si>
  <si>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</si>
  <si>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</si>
  <si>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</si>
  <si>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</si>
  <si>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</si>
  <si>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</si>
  <si>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</si>
  <si>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</si>
  <si>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</si>
  <si>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</si>
  <si>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</si>
  <si>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</si>
  <si>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</si>
  <si>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</si>
  <si>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</si>
  <si>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</si>
  <si>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</si>
  <si>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</si>
  <si>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</si>
  <si>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</si>
  <si>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</si>
  <si>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</si>
  <si>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</si>
  <si>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</si>
  <si>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</si>
  <si>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</si>
  <si>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</si>
  <si>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</si>
  <si>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</si>
  <si>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</si>
  <si>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</si>
  <si>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</si>
  <si>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</si>
  <si>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</si>
  <si>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</si>
  <si>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</si>
  <si>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</si>
  <si>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</si>
  <si>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</si>
  <si>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</si>
  <si>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</si>
  <si>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</si>
  <si>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</si>
  <si>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</si>
  <si>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</si>
  <si>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</si>
  <si>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</si>
  <si>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</si>
  <si>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</si>
  <si>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</si>
  <si>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</si>
  <si>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</si>
  <si>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</si>
  <si>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</si>
  <si>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</si>
  <si>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</si>
  <si>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</si>
  <si>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</si>
  <si>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</si>
  <si>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</si>
  <si>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</si>
  <si>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</si>
  <si>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</si>
  <si>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</si>
  <si>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</si>
  <si>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</si>
  <si>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</si>
  <si>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</si>
  <si>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</si>
  <si>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</si>
  <si>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</si>
  <si>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</si>
  <si>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</si>
  <si>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</si>
  <si>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</si>
  <si>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</si>
  <si>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</si>
  <si>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</si>
  <si>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</si>
  <si>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</si>
  <si>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</si>
  <si>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</si>
  <si>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</si>
  <si>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</si>
  <si>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</si>
  <si>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</si>
  <si>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</si>
  <si>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</si>
  <si>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</si>
  <si>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</si>
  <si>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</si>
  <si>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</si>
  <si>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</si>
  <si>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</si>
  <si>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</si>
  <si>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</si>
  <si>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</si>
  <si>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</si>
  <si>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</si>
  <si>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</si>
  <si>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</si>
  <si>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</si>
  <si>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</si>
  <si>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</si>
  <si>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</si>
  <si>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</si>
  <si>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</si>
  <si>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</si>
  <si>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</si>
  <si>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</si>
  <si>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</si>
  <si>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</si>
  <si>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</si>
  <si>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</si>
  <si>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</si>
  <si>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</si>
  <si>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</si>
  <si>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</si>
  <si>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</si>
  <si>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</si>
  <si>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</si>
  <si>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</si>
  <si>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</si>
  <si>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</si>
  <si>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</si>
  <si>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</si>
  <si>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</si>
  <si>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</si>
  <si>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</si>
  <si>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</si>
  <si>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</si>
  <si>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</si>
  <si>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</si>
  <si>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</si>
  <si>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</si>
  <si>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</si>
  <si>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</si>
  <si>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</si>
  <si>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</si>
  <si>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</si>
  <si>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</si>
  <si>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</si>
  <si>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</si>
  <si>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</si>
  <si>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</si>
  <si>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</si>
  <si>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</si>
  <si>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</si>
  <si>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</si>
  <si>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</si>
  <si>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</si>
  <si>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</si>
  <si>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</si>
  <si>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</si>
  <si>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</si>
  <si>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</si>
  <si>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</si>
  <si>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</si>
  <si>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</si>
  <si>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</si>
  <si>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</si>
  <si>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</si>
  <si>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</si>
  <si>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</si>
  <si>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</si>
  <si>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</si>
  <si>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</si>
  <si>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</si>
  <si>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</si>
  <si>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</si>
  <si>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</si>
  <si>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</si>
  <si>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</si>
  <si>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</si>
  <si>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</si>
  <si>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</si>
  <si>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</si>
  <si>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</si>
  <si>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</si>
  <si>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</si>
  <si>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</si>
  <si>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</si>
  <si>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</si>
  <si>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</si>
  <si>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</si>
  <si>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</si>
  <si>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</si>
  <si>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</si>
  <si>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</si>
  <si>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</si>
  <si>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</si>
  <si>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</si>
  <si>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</si>
  <si>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</si>
  <si>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</si>
  <si>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</si>
  <si>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</si>
  <si>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</si>
  <si>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</si>
  <si>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</si>
  <si>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</si>
  <si>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</si>
  <si>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</si>
  <si>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</si>
  <si>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</si>
  <si>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</si>
  <si>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</si>
  <si>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</si>
  <si>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</si>
  <si>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</si>
  <si>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</si>
  <si>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</si>
  <si>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</si>
  <si>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</si>
  <si>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</si>
  <si>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</si>
  <si>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</si>
  <si>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</si>
  <si>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</si>
  <si>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</si>
  <si>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</si>
  <si>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</si>
  <si>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</si>
  <si>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</si>
  <si>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</si>
  <si>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</si>
  <si>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</si>
  <si>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</si>
  <si>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</si>
  <si>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</si>
  <si>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</si>
  <si>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</si>
  <si>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</si>
  <si>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</si>
  <si>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</si>
  <si>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</si>
  <si>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</si>
  <si>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</si>
  <si>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</si>
  <si>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</si>
  <si>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</si>
  <si>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</si>
  <si>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</si>
  <si>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</si>
  <si>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</si>
  <si>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</si>
  <si>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</si>
  <si>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</si>
  <si>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</si>
  <si>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</si>
  <si>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</si>
  <si>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</si>
  <si>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</si>
  <si>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</si>
  <si>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</si>
  <si>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</si>
  <si>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</si>
  <si>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</si>
  <si>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</si>
  <si>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</si>
  <si>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</si>
  <si>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</si>
  <si>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</si>
  <si>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</si>
  <si>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</si>
  <si>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</si>
  <si>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</si>
  <si>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</si>
  <si>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</si>
  <si>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</si>
  <si>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</si>
  <si>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</si>
  <si>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</si>
  <si>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</si>
  <si>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</si>
  <si>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</si>
  <si>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</si>
  <si>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</si>
  <si>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</si>
  <si>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</si>
  <si>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</si>
  <si>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</si>
  <si>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</si>
  <si>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</si>
  <si>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</si>
  <si>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</si>
  <si>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</si>
  <si>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</si>
  <si>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</si>
  <si>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</si>
  <si>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</si>
  <si>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</si>
  <si>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</si>
  <si>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</si>
  <si>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</si>
  <si>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</si>
  <si>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</si>
  <si>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</si>
  <si>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</si>
  <si>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</si>
  <si>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</si>
  <si>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</si>
  <si>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</si>
  <si>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</si>
  <si>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2016 SCH 412</t>
  </si>
  <si>
    <t>2015 SCH 412</t>
  </si>
  <si>
    <t>2014 SCH 412</t>
  </si>
  <si>
    <t>2013 SCH 412</t>
  </si>
  <si>
    <t>2012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</si>
  <si>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</si>
  <si>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</si>
  <si>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</si>
  <si>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</si>
  <si>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</si>
  <si>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</si>
  <si>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</si>
  <si>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</si>
  <si>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</si>
  <si>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</si>
  <si>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</si>
  <si>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</si>
  <si>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</si>
  <si>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</si>
  <si>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</si>
  <si>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</si>
  <si>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</si>
  <si>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</si>
  <si>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</si>
  <si>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</si>
  <si>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</si>
  <si>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</si>
  <si>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</si>
  <si>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</si>
  <si>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</si>
  <si>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</si>
  <si>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</si>
  <si>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</si>
  <si>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</si>
  <si>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</si>
  <si>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</si>
  <si>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</si>
  <si>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</si>
  <si>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</si>
  <si>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</si>
  <si>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</si>
  <si>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</si>
  <si>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</si>
  <si>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</si>
  <si>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</si>
  <si>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</si>
  <si>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</si>
  <si>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</si>
  <si>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</si>
  <si>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</si>
  <si>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</si>
  <si>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</si>
  <si>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</si>
  <si>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</si>
  <si>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</si>
  <si>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</si>
  <si>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</si>
  <si>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</si>
  <si>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</si>
  <si>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</si>
  <si>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</si>
  <si>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</si>
  <si>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</si>
  <si>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</si>
  <si>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</si>
  <si>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</si>
  <si>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</si>
  <si>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</si>
  <si>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</si>
  <si>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</si>
  <si>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</si>
  <si>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</si>
  <si>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</si>
  <si>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</si>
  <si>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</si>
  <si>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</si>
  <si>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</si>
  <si>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</si>
  <si>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</si>
  <si>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</si>
  <si>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</si>
  <si>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</si>
  <si>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</si>
  <si>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</si>
  <si>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</si>
  <si>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</si>
  <si>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</si>
  <si>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</si>
  <si>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</si>
  <si>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</si>
  <si>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</si>
  <si>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</si>
  <si>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</si>
  <si>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</si>
  <si>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</si>
  <si>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</si>
  <si>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</si>
  <si>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</si>
  <si>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</si>
  <si>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</si>
  <si>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</si>
  <si>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</si>
  <si>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</si>
  <si>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</si>
  <si>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</si>
  <si>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</si>
  <si>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</si>
  <si>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</si>
  <si>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</si>
  <si>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</si>
  <si>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</si>
  <si>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</si>
  <si>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</si>
  <si>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</si>
  <si>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</si>
  <si>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</si>
  <si>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</si>
  <si>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</si>
  <si>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</si>
  <si>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</si>
  <si>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</si>
  <si>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</si>
  <si>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</si>
  <si>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</si>
  <si>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</si>
  <si>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</si>
  <si>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</si>
  <si>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2016 SCH 352B COL (B)</t>
  </si>
  <si>
    <t>=SUM(A4L101C2,A4L101C3)</t>
  </si>
  <si>
    <t>2016 SCH 335 COL (G)</t>
  </si>
  <si>
    <t>2016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</si>
  <si>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</si>
  <si>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</si>
  <si>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</si>
  <si>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</si>
  <si>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</si>
  <si>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</si>
  <si>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</si>
  <si>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</si>
  <si>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</si>
  <si>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</si>
  <si>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</si>
  <si>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</si>
  <si>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</si>
  <si>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</si>
  <si>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</si>
  <si>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</si>
  <si>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</si>
  <si>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</si>
  <si>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</si>
  <si>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</si>
  <si>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</si>
  <si>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</si>
  <si>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</si>
  <si>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</si>
  <si>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</si>
  <si>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</si>
  <si>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</si>
  <si>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</si>
  <si>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</si>
  <si>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</si>
  <si>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</si>
  <si>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</si>
  <si>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</si>
  <si>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</si>
  <si>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</si>
  <si>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</si>
  <si>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</si>
  <si>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</si>
  <si>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</si>
  <si>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</si>
  <si>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</si>
  <si>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</si>
  <si>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</si>
  <si>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</si>
  <si>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</si>
  <si>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</si>
  <si>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</si>
  <si>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</si>
  <si>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</si>
  <si>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</si>
  <si>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</si>
  <si>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</si>
  <si>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</si>
  <si>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</si>
  <si>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</si>
  <si>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</si>
  <si>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</si>
  <si>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</si>
  <si>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</si>
  <si>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</si>
  <si>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</si>
  <si>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</si>
  <si>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</si>
  <si>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</si>
  <si>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</si>
  <si>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</si>
  <si>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</si>
  <si>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</si>
  <si>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</si>
  <si>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</si>
  <si>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</si>
  <si>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</si>
  <si>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</si>
  <si>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</si>
  <si>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</si>
  <si>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</si>
  <si>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</si>
  <si>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2016 SCH 245, LINE 28</t>
  </si>
  <si>
    <t>=A4L201C1</t>
  </si>
  <si>
    <t>2016 SCH 200, LINE 49</t>
  </si>
  <si>
    <t>=A4L202C1</t>
  </si>
  <si>
    <t>2016 SCH 510, LINE 27</t>
  </si>
  <si>
    <t>=IF(EMBEDDED_COC="N",A4L205C1,A4L203C1)</t>
  </si>
  <si>
    <t>2016 SCH 510, LINE 28</t>
  </si>
  <si>
    <t>=IF(EMBEDDED_COC="N",A4L205C1,A4L204C1)</t>
  </si>
  <si>
    <t>2016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</si>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</sst>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20197F-5454-48B3-BE29-242E28E02E5D}">
  <dimension ref="A1:B17"/>
  <sheetViews>
    <sheetView workbookViewId="0"/>
  </sheetViews>
  <sheetFormatPr defaultRowHeight="12.75" x14ac:dyDescent="0.2"/>
  <cols>
    <col min="1" max="1" width="33.7109375" style="1" customWidth="1"/>
    <col min="2" max="2" width="20.7109375" style="1" customWidth="1"/>
    <col min="3" max="16384" width="9.140625" style="1"/>
  </cols>
  <sheetData>
    <row r="1" spans="1:2" x14ac:dyDescent="0.2">
      <c r="A1" s="2" t="s">
        <v>0</v>
      </c>
    </row>
    <row r="2" spans="1:2" ht="15.75" x14ac:dyDescent="0.25">
      <c r="A2" s="3" t="s">
        <v>1</v>
      </c>
    </row>
    <row r="4" spans="1:2" ht="15.75" thickBot="1" x14ac:dyDescent="0.3">
      <c r="A4" s="4" t="s">
        <v>2</v>
      </c>
      <c r="B4" s="5"/>
    </row>
    <row r="5" spans="1:2" ht="13.5" thickTop="1" x14ac:dyDescent="0.2">
      <c r="A5" s="1" t="s">
        <v>3</v>
      </c>
      <c r="B5" s="6">
        <v>137700</v>
      </c>
    </row>
    <row r="6" spans="1:2" x14ac:dyDescent="0.2">
      <c r="A6" s="1" t="s">
        <v>4</v>
      </c>
      <c r="B6" s="6" t="s">
        <v>5</v>
      </c>
    </row>
    <row r="7" spans="1:2" x14ac:dyDescent="0.2">
      <c r="A7" s="1" t="s">
        <v>6</v>
      </c>
      <c r="B7" s="6" t="s">
        <v>7</v>
      </c>
    </row>
    <row r="8" spans="1:2" x14ac:dyDescent="0.2">
      <c r="A8" s="1" t="s">
        <v>8</v>
      </c>
      <c r="B8" s="6">
        <v>6</v>
      </c>
    </row>
    <row r="9" spans="1:2" x14ac:dyDescent="0.2">
      <c r="A9" s="1" t="s">
        <v>9</v>
      </c>
      <c r="B9" s="6">
        <v>2016</v>
      </c>
    </row>
    <row r="10" spans="1:2" x14ac:dyDescent="0.2">
      <c r="A10" s="1" t="s">
        <v>10</v>
      </c>
      <c r="B10" s="6">
        <v>5</v>
      </c>
    </row>
    <row r="11" spans="1:2" x14ac:dyDescent="0.2">
      <c r="A11" s="1" t="s">
        <v>11</v>
      </c>
      <c r="B11" s="6" t="s">
        <v>12</v>
      </c>
    </row>
    <row r="12" spans="1:2" x14ac:dyDescent="0.2">
      <c r="A12" s="1" t="s">
        <v>13</v>
      </c>
      <c r="B12" s="6" t="s">
        <v>12</v>
      </c>
    </row>
    <row r="13" spans="1:2" x14ac:dyDescent="0.2">
      <c r="A13" s="1" t="s">
        <v>14</v>
      </c>
      <c r="B13" s="6" t="s">
        <v>15</v>
      </c>
    </row>
    <row r="14" spans="1:2" x14ac:dyDescent="0.2">
      <c r="A14" s="1" t="s">
        <v>16</v>
      </c>
      <c r="B14" s="6" t="s">
        <v>12</v>
      </c>
    </row>
    <row r="15" spans="1:2" x14ac:dyDescent="0.2">
      <c r="A15" s="1" t="s">
        <v>17</v>
      </c>
      <c r="B15" s="6" t="s">
        <v>12</v>
      </c>
    </row>
    <row r="16" spans="1:2" x14ac:dyDescent="0.2">
      <c r="A16" s="1" t="s">
        <v>18</v>
      </c>
      <c r="B16" s="6" t="s">
        <v>12</v>
      </c>
    </row>
    <row r="17" spans="1:2" x14ac:dyDescent="0.2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968875-9096-45C1-BD63-5FE1C3EF9EB6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1" width="25.7109375" style="1" customWidth="1"/>
    <col min="22" max="16384" width="9.140625" style="1"/>
  </cols>
  <sheetData>
    <row r="1" spans="1:21" x14ac:dyDescent="0.2">
      <c r="A1" s="9" t="s">
        <v>0</v>
      </c>
    </row>
    <row r="2" spans="1:21" ht="15.75" x14ac:dyDescent="0.25">
      <c r="A2" s="10" t="s">
        <v>21</v>
      </c>
    </row>
    <row r="3" spans="1:21" x14ac:dyDescent="0.2">
      <c r="B3" s="13" t="s">
        <v>22</v>
      </c>
    </row>
    <row r="4" spans="1:21" x14ac:dyDescent="0.2">
      <c r="B4" s="13" t="s">
        <v>23</v>
      </c>
    </row>
    <row r="6" spans="1:2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2">
      <c r="A8" s="11">
        <v>101</v>
      </c>
      <c r="B8" s="14" t="s">
        <v>54</v>
      </c>
      <c r="C8" s="11" t="s">
        <v>55</v>
      </c>
      <c r="D8" s="16" t="s">
        <v>174</v>
      </c>
      <c r="E8" s="15">
        <v>1416.0150000000001</v>
      </c>
      <c r="F8" s="16" t="s">
        <v>175</v>
      </c>
      <c r="G8" s="15">
        <v>1608.4259999999999</v>
      </c>
      <c r="H8" s="16" t="s">
        <v>176</v>
      </c>
      <c r="I8" s="15">
        <v>2731.7249999999999</v>
      </c>
      <c r="J8" s="16" t="s">
        <v>177</v>
      </c>
      <c r="K8" s="15">
        <v>2767.1660000000002</v>
      </c>
      <c r="L8" s="16" t="s">
        <v>178</v>
      </c>
      <c r="M8" s="15">
        <v>2252.41</v>
      </c>
      <c r="N8" s="16" t="s">
        <v>179</v>
      </c>
      <c r="O8" s="17">
        <f>IF(RUN_YEARS &gt; 1,(A1L101C1 + A1L101C2) / 2, 0)</f>
        <v>1512.2204999999999</v>
      </c>
      <c r="P8" s="16" t="s">
        <v>180</v>
      </c>
      <c r="Q8" s="17">
        <f>IF(RUN_YEARS &gt; 2,(A1L101C1 + A1L101C2 + A1L101C3) / 3, 0)</f>
        <v>1918.7219999999998</v>
      </c>
      <c r="R8" s="16" t="s">
        <v>181</v>
      </c>
      <c r="S8" s="17">
        <f>IF(RUN_YEARS &gt; 3,(A1L101C1 + A1L101C2 + A1L101C3 + A1L101C4) / 4, 0)</f>
        <v>2130.8329999999996</v>
      </c>
      <c r="T8" s="16" t="s">
        <v>182</v>
      </c>
      <c r="U8" s="17">
        <f>IF(RUN_YEARS &gt; 4,(A1L101C1 + A1L101C2 + A1L101C3 + A1L101C4 + A1L101C5) / 5, 0)</f>
        <v>2155.1483999999996</v>
      </c>
    </row>
    <row r="9" spans="1:21" x14ac:dyDescent="0.2">
      <c r="A9" s="11">
        <v>102</v>
      </c>
      <c r="B9" s="14" t="s">
        <v>56</v>
      </c>
      <c r="C9" s="11" t="s">
        <v>57</v>
      </c>
      <c r="D9" s="16" t="s">
        <v>174</v>
      </c>
      <c r="E9" s="15">
        <v>1114.82</v>
      </c>
      <c r="F9" s="16" t="s">
        <v>175</v>
      </c>
      <c r="G9" s="15">
        <v>1300.6849999999999</v>
      </c>
      <c r="H9" s="16" t="s">
        <v>176</v>
      </c>
      <c r="I9" s="15">
        <v>1336.0820000000001</v>
      </c>
      <c r="J9" s="16" t="s">
        <v>177</v>
      </c>
      <c r="K9" s="15">
        <v>1433.5360000000001</v>
      </c>
      <c r="L9" s="16" t="s">
        <v>178</v>
      </c>
      <c r="M9" s="15">
        <v>1322.163</v>
      </c>
      <c r="N9" s="16" t="s">
        <v>183</v>
      </c>
      <c r="O9" s="17">
        <f>IF(RUN_YEARS &gt; 1,(A1L102C1 + A1L102C2) / 2, 0)</f>
        <v>1207.7525000000001</v>
      </c>
      <c r="P9" s="16" t="s">
        <v>184</v>
      </c>
      <c r="Q9" s="17">
        <f>IF(RUN_YEARS &gt; 2,(A1L102C1 + A1L102C2 + A1L102C3) / 3, 0)</f>
        <v>1250.5290000000002</v>
      </c>
      <c r="R9" s="16" t="s">
        <v>185</v>
      </c>
      <c r="S9" s="17">
        <f>IF(RUN_YEARS &gt; 3,(A1L102C1 + A1L102C2 + A1L102C3 + A1L102C4) / 4, 0)</f>
        <v>1296.2807500000001</v>
      </c>
      <c r="T9" s="16" t="s">
        <v>186</v>
      </c>
      <c r="U9" s="17">
        <f>IF(RUN_YEARS &gt; 4,(A1L102C1 + A1L102C2 + A1L102C3 + A1L102C4 + A1L102C5) / 5, 0)</f>
        <v>1301.4572000000001</v>
      </c>
    </row>
    <row r="10" spans="1:21" x14ac:dyDescent="0.2">
      <c r="A10" s="11">
        <v>103</v>
      </c>
      <c r="B10" s="14" t="s">
        <v>58</v>
      </c>
      <c r="C10" s="11" t="s">
        <v>59</v>
      </c>
      <c r="D10" s="16" t="s">
        <v>174</v>
      </c>
      <c r="E10" s="15">
        <v>4887.0889999999999</v>
      </c>
      <c r="F10" s="16" t="s">
        <v>175</v>
      </c>
      <c r="G10" s="15">
        <v>6984.9189999999999</v>
      </c>
      <c r="H10" s="16" t="s">
        <v>176</v>
      </c>
      <c r="I10" s="15">
        <v>6761.8980000000001</v>
      </c>
      <c r="J10" s="16" t="s">
        <v>177</v>
      </c>
      <c r="K10" s="15">
        <v>7809.2250000000004</v>
      </c>
      <c r="L10" s="16" t="s">
        <v>178</v>
      </c>
      <c r="M10" s="15">
        <v>8369.1710000000003</v>
      </c>
      <c r="N10" s="16" t="s">
        <v>187</v>
      </c>
      <c r="O10" s="17">
        <f>IF(RUN_YEARS &gt; 1,(A1L103C1 + A1L103C2) / 2, 0)</f>
        <v>5936.0039999999999</v>
      </c>
      <c r="P10" s="16" t="s">
        <v>188</v>
      </c>
      <c r="Q10" s="17">
        <f>IF(RUN_YEARS &gt; 2,(A1L103C1 + A1L103C2 + A1L103C3) / 3, 0)</f>
        <v>6211.3019999999997</v>
      </c>
      <c r="R10" s="16" t="s">
        <v>189</v>
      </c>
      <c r="S10" s="17">
        <f>IF(RUN_YEARS &gt; 3,(A1L103C1 + A1L103C2 + A1L103C3 + A1L103C4) / 4, 0)</f>
        <v>6610.7827500000003</v>
      </c>
      <c r="T10" s="16" t="s">
        <v>190</v>
      </c>
      <c r="U10" s="17">
        <f>IF(RUN_YEARS &gt; 4,(A1L103C1 + A1L103C2 + A1L103C3 + A1L103C4 + A1L103C5) / 5, 0)</f>
        <v>6962.4604000000008</v>
      </c>
    </row>
    <row r="11" spans="1:21" x14ac:dyDescent="0.2">
      <c r="A11" s="11">
        <v>104</v>
      </c>
      <c r="B11" s="14" t="s">
        <v>60</v>
      </c>
      <c r="C11" s="11" t="s">
        <v>61</v>
      </c>
      <c r="D11" s="16" t="s">
        <v>174</v>
      </c>
      <c r="E11" s="15">
        <v>7417.924</v>
      </c>
      <c r="F11" s="16" t="s">
        <v>175</v>
      </c>
      <c r="G11" s="15">
        <v>9894.0300000000007</v>
      </c>
      <c r="H11" s="16" t="s">
        <v>176</v>
      </c>
      <c r="I11" s="15">
        <v>10829.705</v>
      </c>
      <c r="J11" s="16" t="s">
        <v>177</v>
      </c>
      <c r="K11" s="15">
        <v>12009.927</v>
      </c>
      <c r="L11" s="16" t="s">
        <v>178</v>
      </c>
      <c r="M11" s="15">
        <v>11943.744000000001</v>
      </c>
      <c r="N11" s="16" t="s">
        <v>191</v>
      </c>
      <c r="O11" s="17">
        <f>IF(RUN_YEARS &gt; 1,(A1L104C1 + A1L104C2) / 2, 0)</f>
        <v>8655.9770000000008</v>
      </c>
      <c r="P11" s="16" t="s">
        <v>192</v>
      </c>
      <c r="Q11" s="17">
        <f>IF(RUN_YEARS &gt; 2,(A1L104C1 + A1L104C2 + A1L104C3) / 3, 0)</f>
        <v>9380.5529999999999</v>
      </c>
      <c r="R11" s="16" t="s">
        <v>193</v>
      </c>
      <c r="S11" s="17">
        <f>IF(RUN_YEARS &gt; 3,(A1L104C1 + A1L104C2 + A1L104C3 + A1L104C4) / 4, 0)</f>
        <v>10037.896499999999</v>
      </c>
      <c r="T11" s="16" t="s">
        <v>194</v>
      </c>
      <c r="U11" s="17">
        <f>IF(RUN_YEARS &gt; 4,(A1L104C1 + A1L104C2 + A1L104C3 + A1L104C4 + A1L104C5) / 5, 0)</f>
        <v>10419.065999999999</v>
      </c>
    </row>
    <row r="12" spans="1:21" x14ac:dyDescent="0.2">
      <c r="A12" s="11">
        <v>105</v>
      </c>
      <c r="B12" s="14" t="s">
        <v>62</v>
      </c>
      <c r="C12" s="11" t="s">
        <v>63</v>
      </c>
      <c r="D12" s="16" t="s">
        <v>174</v>
      </c>
      <c r="E12" s="15">
        <v>3519.4870000000001</v>
      </c>
      <c r="F12" s="16" t="s">
        <v>175</v>
      </c>
      <c r="G12" s="15">
        <v>3922.7020000000002</v>
      </c>
      <c r="H12" s="16" t="s">
        <v>176</v>
      </c>
      <c r="I12" s="15">
        <v>6013.6809999999996</v>
      </c>
      <c r="J12" s="16" t="s">
        <v>177</v>
      </c>
      <c r="K12" s="15">
        <v>6221.7939999999999</v>
      </c>
      <c r="L12" s="16" t="s">
        <v>178</v>
      </c>
      <c r="M12" s="15">
        <v>5290.8149999999996</v>
      </c>
      <c r="N12" s="16" t="s">
        <v>195</v>
      </c>
      <c r="O12" s="17">
        <f>IF(RUN_YEARS &gt; 1,(A1L105C1 + A1L105C2) / 2, 0)</f>
        <v>3721.0945000000002</v>
      </c>
      <c r="P12" s="16" t="s">
        <v>196</v>
      </c>
      <c r="Q12" s="17">
        <f>IF(RUN_YEARS &gt; 2,(A1L105C1 + A1L105C2 + A1L105C3) / 3, 0)</f>
        <v>4485.29</v>
      </c>
      <c r="R12" s="16" t="s">
        <v>197</v>
      </c>
      <c r="S12" s="17">
        <f>IF(RUN_YEARS &gt; 3,(A1L105C1 + A1L105C2 + A1L105C3 + A1L105C4) / 4, 0)</f>
        <v>4919.4159999999993</v>
      </c>
      <c r="T12" s="16" t="s">
        <v>198</v>
      </c>
      <c r="U12" s="17">
        <f>IF(RUN_YEARS &gt; 4,(A1L105C1 + A1L105C2 + A1L105C3 + A1L105C4 + A1L105C5) / 5, 0)</f>
        <v>4993.6957999999995</v>
      </c>
    </row>
    <row r="13" spans="1:21" x14ac:dyDescent="0.2">
      <c r="A13" s="11">
        <v>106</v>
      </c>
      <c r="B13" s="14" t="s">
        <v>64</v>
      </c>
      <c r="C13" s="11" t="s">
        <v>65</v>
      </c>
      <c r="D13" s="16" t="s">
        <v>174</v>
      </c>
      <c r="E13" s="15">
        <v>2330.933</v>
      </c>
      <c r="F13" s="16" t="s">
        <v>175</v>
      </c>
      <c r="G13" s="15">
        <v>2431.4929999999999</v>
      </c>
      <c r="H13" s="16" t="s">
        <v>176</v>
      </c>
      <c r="I13" s="15">
        <v>2430.2240000000002</v>
      </c>
      <c r="J13" s="16" t="s">
        <v>177</v>
      </c>
      <c r="K13" s="15">
        <v>2673.4780000000001</v>
      </c>
      <c r="L13" s="16" t="s">
        <v>178</v>
      </c>
      <c r="M13" s="15">
        <v>2264.241</v>
      </c>
      <c r="N13" s="16" t="s">
        <v>199</v>
      </c>
      <c r="O13" s="17">
        <f>IF(RUN_YEARS &gt; 1,(A1L106C1 + A1L106C2) / 2, 0)</f>
        <v>2381.2129999999997</v>
      </c>
      <c r="P13" s="16" t="s">
        <v>200</v>
      </c>
      <c r="Q13" s="17">
        <f>IF(RUN_YEARS &gt; 2,(A1L106C1 + A1L106C2 + A1L106C3) / 3, 0)</f>
        <v>2397.5499999999997</v>
      </c>
      <c r="R13" s="16" t="s">
        <v>201</v>
      </c>
      <c r="S13" s="17">
        <f>IF(RUN_YEARS &gt; 3,(A1L106C1 + A1L106C2 + A1L106C3 + A1L106C4) / 4, 0)</f>
        <v>2466.5320000000002</v>
      </c>
      <c r="T13" s="16" t="s">
        <v>202</v>
      </c>
      <c r="U13" s="17">
        <f>IF(RUN_YEARS &gt; 4,(A1L106C1 + A1L106C2 + A1L106C3 + A1L106C4 + A1L106C5) / 5, 0)</f>
        <v>2426.0738000000001</v>
      </c>
    </row>
    <row r="14" spans="1:21" x14ac:dyDescent="0.2">
      <c r="A14" s="11">
        <v>107</v>
      </c>
      <c r="B14" s="14" t="s">
        <v>66</v>
      </c>
      <c r="C14" s="11" t="s">
        <v>67</v>
      </c>
      <c r="D14" s="16" t="s">
        <v>174</v>
      </c>
      <c r="E14" s="15">
        <v>12251.171</v>
      </c>
      <c r="F14" s="16" t="s">
        <v>175</v>
      </c>
      <c r="G14" s="15">
        <v>16649.59</v>
      </c>
      <c r="H14" s="16" t="s">
        <v>176</v>
      </c>
      <c r="I14" s="15">
        <v>15655.305</v>
      </c>
      <c r="J14" s="16" t="s">
        <v>177</v>
      </c>
      <c r="K14" s="15">
        <v>18807.152999999998</v>
      </c>
      <c r="L14" s="16" t="s">
        <v>178</v>
      </c>
      <c r="M14" s="15">
        <v>20428.460999999999</v>
      </c>
      <c r="N14" s="16" t="s">
        <v>203</v>
      </c>
      <c r="O14" s="17">
        <f>IF(RUN_YEARS &gt; 1,(A1L107C1 + A1L107C2) / 2, 0)</f>
        <v>14450.380499999999</v>
      </c>
      <c r="P14" s="16" t="s">
        <v>204</v>
      </c>
      <c r="Q14" s="17">
        <f>IF(RUN_YEARS &gt; 2,(A1L107C1 + A1L107C2 + A1L107C3) / 3, 0)</f>
        <v>14852.021999999999</v>
      </c>
      <c r="R14" s="16" t="s">
        <v>205</v>
      </c>
      <c r="S14" s="17">
        <f>IF(RUN_YEARS &gt; 3,(A1L107C1 + A1L107C2 + A1L107C3 + A1L107C4) / 4, 0)</f>
        <v>15840.804749999999</v>
      </c>
      <c r="T14" s="16" t="s">
        <v>206</v>
      </c>
      <c r="U14" s="17">
        <f>IF(RUN_YEARS &gt; 4,(A1L107C1 + A1L107C2 + A1L107C3 + A1L107C4 + A1L107C5) / 5, 0)</f>
        <v>16758.335999999999</v>
      </c>
    </row>
    <row r="15" spans="1:21" x14ac:dyDescent="0.2">
      <c r="A15" s="11">
        <v>108</v>
      </c>
      <c r="B15" s="14" t="s">
        <v>68</v>
      </c>
      <c r="C15" s="11" t="s">
        <v>69</v>
      </c>
      <c r="D15" s="16" t="s">
        <v>174</v>
      </c>
      <c r="E15" s="15">
        <v>18101.591</v>
      </c>
      <c r="F15" s="16" t="s">
        <v>175</v>
      </c>
      <c r="G15" s="15">
        <v>23003.785</v>
      </c>
      <c r="H15" s="16" t="s">
        <v>176</v>
      </c>
      <c r="I15" s="15">
        <v>24099.21</v>
      </c>
      <c r="J15" s="16" t="s">
        <v>177</v>
      </c>
      <c r="K15" s="15">
        <v>27702.424999999999</v>
      </c>
      <c r="L15" s="16" t="s">
        <v>178</v>
      </c>
      <c r="M15" s="15">
        <v>27983.517</v>
      </c>
      <c r="N15" s="16" t="s">
        <v>207</v>
      </c>
      <c r="O15" s="17">
        <f>IF(RUN_YEARS &gt; 1,(A1L108C1 + A1L108C2) / 2, 0)</f>
        <v>20552.688000000002</v>
      </c>
      <c r="P15" s="16" t="s">
        <v>208</v>
      </c>
      <c r="Q15" s="17">
        <f>IF(RUN_YEARS &gt; 2,(A1L108C1 + A1L108C2 + A1L108C3) / 3, 0)</f>
        <v>21734.862000000001</v>
      </c>
      <c r="R15" s="16" t="s">
        <v>209</v>
      </c>
      <c r="S15" s="17">
        <f>IF(RUN_YEARS &gt; 3,(A1L108C1 + A1L108C2 + A1L108C3 + A1L108C4) / 4, 0)</f>
        <v>23226.75275</v>
      </c>
      <c r="T15" s="16" t="s">
        <v>210</v>
      </c>
      <c r="U15" s="17">
        <f>IF(RUN_YEARS &gt; 4,(A1L108C1 + A1L108C2 + A1L108C3 + A1L108C4 + A1L108C5) / 5, 0)</f>
        <v>24178.105599999999</v>
      </c>
    </row>
    <row r="16" spans="1:21" x14ac:dyDescent="0.2">
      <c r="A16" s="11">
        <v>109</v>
      </c>
      <c r="B16" s="14" t="s">
        <v>70</v>
      </c>
      <c r="C16" s="11" t="s">
        <v>71</v>
      </c>
      <c r="D16" s="16" t="s">
        <v>174</v>
      </c>
      <c r="E16" s="15">
        <v>1730.789</v>
      </c>
      <c r="F16" s="16" t="s">
        <v>175</v>
      </c>
      <c r="G16" s="15">
        <v>2204.6089999999999</v>
      </c>
      <c r="H16" s="16" t="s">
        <v>176</v>
      </c>
      <c r="I16" s="15">
        <v>2386.1570000000002</v>
      </c>
      <c r="J16" s="16" t="s">
        <v>177</v>
      </c>
      <c r="K16" s="15">
        <v>2748.9650000000001</v>
      </c>
      <c r="L16" s="16" t="s">
        <v>178</v>
      </c>
      <c r="M16" s="15">
        <v>2759.846</v>
      </c>
      <c r="N16" s="16" t="s">
        <v>211</v>
      </c>
      <c r="O16" s="17">
        <f>IF(RUN_YEARS &gt; 1,(A1L109C1 + A1L109C2) / 2, 0)</f>
        <v>1967.6990000000001</v>
      </c>
      <c r="P16" s="16" t="s">
        <v>212</v>
      </c>
      <c r="Q16" s="17">
        <f>IF(RUN_YEARS &gt; 2,(A1L109C1 + A1L109C2 + A1L109C3) / 3, 0)</f>
        <v>2107.1849999999999</v>
      </c>
      <c r="R16" s="16" t="s">
        <v>213</v>
      </c>
      <c r="S16" s="17">
        <f>IF(RUN_YEARS &gt; 3,(A1L109C1 + A1L109C2 + A1L109C3 + A1L109C4) / 4, 0)</f>
        <v>2267.63</v>
      </c>
      <c r="T16" s="16" t="s">
        <v>214</v>
      </c>
      <c r="U16" s="17">
        <f>IF(RUN_YEARS &gt; 4,(A1L109C1 + A1L109C2 + A1L109C3 + A1L109C4 + A1L109C5) / 5, 0)</f>
        <v>2366.0731999999998</v>
      </c>
    </row>
    <row r="17" spans="1:21" x14ac:dyDescent="0.2">
      <c r="A17" s="11">
        <v>110</v>
      </c>
      <c r="B17" s="14" t="s">
        <v>72</v>
      </c>
      <c r="C17" s="11" t="s">
        <v>73</v>
      </c>
      <c r="D17" s="16" t="s">
        <v>174</v>
      </c>
      <c r="E17" s="15">
        <v>940.09799999999996</v>
      </c>
      <c r="F17" s="16" t="s">
        <v>175</v>
      </c>
      <c r="G17" s="15">
        <v>1322.8679999999999</v>
      </c>
      <c r="H17" s="16" t="s">
        <v>176</v>
      </c>
      <c r="I17" s="15">
        <v>1478.982</v>
      </c>
      <c r="J17" s="16" t="s">
        <v>177</v>
      </c>
      <c r="K17" s="15">
        <v>1869.444</v>
      </c>
      <c r="L17" s="16" t="s">
        <v>178</v>
      </c>
      <c r="M17" s="15">
        <v>2139.9830000000002</v>
      </c>
      <c r="N17" s="16" t="s">
        <v>215</v>
      </c>
      <c r="O17" s="17">
        <f>IF(RUN_YEARS &gt; 1,(A1L110C1 + A1L110C2) / 2, 0)</f>
        <v>1131.4829999999999</v>
      </c>
      <c r="P17" s="16" t="s">
        <v>216</v>
      </c>
      <c r="Q17" s="17">
        <f>IF(RUN_YEARS &gt; 2,(A1L110C1 + A1L110C2 + A1L110C3) / 3, 0)</f>
        <v>1247.316</v>
      </c>
      <c r="R17" s="16" t="s">
        <v>217</v>
      </c>
      <c r="S17" s="17">
        <f>IF(RUN_YEARS &gt; 3,(A1L110C1 + A1L110C2 + A1L110C3 + A1L110C4) / 4, 0)</f>
        <v>1402.848</v>
      </c>
      <c r="T17" s="16" t="s">
        <v>218</v>
      </c>
      <c r="U17" s="17">
        <f>IF(RUN_YEARS &gt; 4,(A1L110C1 + A1L110C2 + A1L110C3 + A1L110C4 + A1L110C5) / 5, 0)</f>
        <v>1550.2750000000001</v>
      </c>
    </row>
    <row r="18" spans="1:21" x14ac:dyDescent="0.2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2670.8869999999997</v>
      </c>
      <c r="F18" s="16" t="s">
        <v>220</v>
      </c>
      <c r="G18" s="17">
        <f>(A1L109C2 + A1L110C2)</f>
        <v>3527.4769999999999</v>
      </c>
      <c r="H18" s="16" t="s">
        <v>221</v>
      </c>
      <c r="I18" s="17">
        <f>(A1L109C3 + A1L110C3)</f>
        <v>3865.1390000000001</v>
      </c>
      <c r="J18" s="16" t="s">
        <v>222</v>
      </c>
      <c r="K18" s="17">
        <f>(A1L109C4 + A1L110C4)</f>
        <v>4618.4089999999997</v>
      </c>
      <c r="L18" s="16" t="s">
        <v>223</v>
      </c>
      <c r="M18" s="17">
        <f>(A1L109C5 + A1L110C5)</f>
        <v>4899.8289999999997</v>
      </c>
      <c r="N18" s="16" t="s">
        <v>224</v>
      </c>
      <c r="O18" s="17">
        <f>IF(RUN_YEARS &gt; 1,(A1L111C1 + A1L111C2) / 2, 0)</f>
        <v>3099.1819999999998</v>
      </c>
      <c r="P18" s="16" t="s">
        <v>225</v>
      </c>
      <c r="Q18" s="17">
        <f>IF(RUN_YEARS &gt; 2,(A1L111C1 + A1L111C2 + A1L111C3) / 3, 0)</f>
        <v>3354.5010000000002</v>
      </c>
      <c r="R18" s="16" t="s">
        <v>226</v>
      </c>
      <c r="S18" s="17">
        <f>IF(RUN_YEARS &gt; 3,(A1L111C1 + A1L111C2 + A1L111C3 + A1L111C4) / 4, 0)</f>
        <v>3670.4780000000001</v>
      </c>
      <c r="T18" s="16" t="s">
        <v>227</v>
      </c>
      <c r="U18" s="17">
        <f>IF(RUN_YEARS &gt; 4,(A1L111C1 + A1L111C2 + A1L111C3 + A1L111C4 + A1L111C5) / 5, 0)</f>
        <v>3916.3482000000004</v>
      </c>
    </row>
    <row r="19" spans="1:21" x14ac:dyDescent="0.2">
      <c r="A19" s="11">
        <v>112</v>
      </c>
      <c r="B19" s="14" t="s">
        <v>76</v>
      </c>
      <c r="C19" s="11" t="s">
        <v>77</v>
      </c>
      <c r="D19" s="16" t="s">
        <v>174</v>
      </c>
      <c r="E19" s="15">
        <v>20772.477999999999</v>
      </c>
      <c r="F19" s="16" t="s">
        <v>175</v>
      </c>
      <c r="G19" s="15">
        <v>26531.261999999999</v>
      </c>
      <c r="H19" s="16" t="s">
        <v>176</v>
      </c>
      <c r="I19" s="15">
        <v>27964.348999999998</v>
      </c>
      <c r="J19" s="16" t="s">
        <v>177</v>
      </c>
      <c r="K19" s="15">
        <v>32320.833999999999</v>
      </c>
      <c r="L19" s="16" t="s">
        <v>178</v>
      </c>
      <c r="M19" s="15">
        <v>32883.345999999998</v>
      </c>
      <c r="N19" s="16" t="s">
        <v>228</v>
      </c>
      <c r="O19" s="17">
        <f>IF(RUN_YEARS &gt; 1,(A1L112C1 + A1L112C2) / 2, 0)</f>
        <v>23651.87</v>
      </c>
      <c r="P19" s="16" t="s">
        <v>229</v>
      </c>
      <c r="Q19" s="17">
        <f>IF(RUN_YEARS &gt; 2,(A1L112C1 + A1L112C2 + A1L112C3) / 3, 0)</f>
        <v>25089.362999999998</v>
      </c>
      <c r="R19" s="16" t="s">
        <v>230</v>
      </c>
      <c r="S19" s="17">
        <f>IF(RUN_YEARS &gt; 3,(A1L112C1 + A1L112C2 + A1L112C3 + A1L112C4) / 4, 0)</f>
        <v>26897.230749999999</v>
      </c>
      <c r="T19" s="16" t="s">
        <v>231</v>
      </c>
      <c r="U19" s="17">
        <f>IF(RUN_YEARS &gt; 4,(A1L112C1 + A1L112C2 + A1L112C3 + A1L112C4 + A1L112C5) / 5, 0)</f>
        <v>28094.453799999999</v>
      </c>
    </row>
    <row r="20" spans="1:21" x14ac:dyDescent="0.2">
      <c r="A20" s="11">
        <v>113</v>
      </c>
      <c r="B20" s="14" t="s">
        <v>78</v>
      </c>
      <c r="C20" s="11" t="s">
        <v>79</v>
      </c>
      <c r="D20" s="16" t="s">
        <v>174</v>
      </c>
      <c r="E20" s="15">
        <v>6</v>
      </c>
      <c r="F20" s="16" t="s">
        <v>175</v>
      </c>
      <c r="G20" s="15">
        <v>5</v>
      </c>
      <c r="H20" s="16" t="s">
        <v>176</v>
      </c>
      <c r="I20" s="15">
        <v>19</v>
      </c>
      <c r="J20" s="16" t="s">
        <v>177</v>
      </c>
      <c r="K20" s="15">
        <v>29</v>
      </c>
      <c r="L20" s="16" t="s">
        <v>178</v>
      </c>
      <c r="M20" s="15">
        <v>55</v>
      </c>
      <c r="N20" s="16" t="s">
        <v>232</v>
      </c>
      <c r="O20" s="17">
        <f>IF(RUN_YEARS &gt; 1,(A1L113C1 + A1L113C2) / 2, 0)</f>
        <v>5.5</v>
      </c>
      <c r="P20" s="16" t="s">
        <v>233</v>
      </c>
      <c r="Q20" s="17">
        <f>IF(RUN_YEARS &gt; 2,(A1L113C1 + A1L113C2 + A1L113C3) / 3, 0)</f>
        <v>10</v>
      </c>
      <c r="R20" s="16" t="s">
        <v>234</v>
      </c>
      <c r="S20" s="17">
        <f>IF(RUN_YEARS &gt; 3,(A1L113C1 + A1L113C2 + A1L113C3 + A1L113C4) / 4, 0)</f>
        <v>14.75</v>
      </c>
      <c r="T20" s="16" t="s">
        <v>235</v>
      </c>
      <c r="U20" s="17">
        <f>IF(RUN_YEARS &gt; 4,(A1L113C1 + A1L113C2 + A1L113C3 + A1L113C4 + A1L113C5) / 5, 0)</f>
        <v>22.8</v>
      </c>
    </row>
    <row r="21" spans="1:21" x14ac:dyDescent="0.2">
      <c r="A21" s="11">
        <v>114</v>
      </c>
      <c r="B21" s="14" t="s">
        <v>80</v>
      </c>
      <c r="C21" s="11" t="s">
        <v>81</v>
      </c>
      <c r="D21" s="16" t="s">
        <v>174</v>
      </c>
      <c r="E21" s="15">
        <v>689151</v>
      </c>
      <c r="F21" s="16" t="s">
        <v>175</v>
      </c>
      <c r="G21" s="15">
        <v>865290</v>
      </c>
      <c r="H21" s="16" t="s">
        <v>176</v>
      </c>
      <c r="I21" s="15">
        <v>912952</v>
      </c>
      <c r="J21" s="16" t="s">
        <v>177</v>
      </c>
      <c r="K21" s="15">
        <v>955537</v>
      </c>
      <c r="L21" s="16" t="s">
        <v>178</v>
      </c>
      <c r="M21" s="15">
        <v>846016</v>
      </c>
      <c r="N21" s="16" t="s">
        <v>236</v>
      </c>
      <c r="O21" s="17">
        <f>IF(RUN_YEARS &gt; 1,(A1L114C1 + A1L114C2) / 2, 0)</f>
        <v>777220.5</v>
      </c>
      <c r="P21" s="16" t="s">
        <v>237</v>
      </c>
      <c r="Q21" s="17">
        <f>IF(RUN_YEARS &gt; 2,(A1L114C1 + A1L114C2 + A1L114C3) / 3, 0)</f>
        <v>822464.33333333337</v>
      </c>
      <c r="R21" s="16" t="s">
        <v>238</v>
      </c>
      <c r="S21" s="17">
        <f>IF(RUN_YEARS &gt; 3,(A1L114C1 + A1L114C2 + A1L114C3 + A1L114C4) / 4, 0)</f>
        <v>855732.5</v>
      </c>
      <c r="T21" s="16" t="s">
        <v>239</v>
      </c>
      <c r="U21" s="17">
        <f>IF(RUN_YEARS &gt; 4,(A1L114C1 + A1L114C2 + A1L114C3 + A1L114C4 + A1L114C5) / 5, 0)</f>
        <v>853789.2</v>
      </c>
    </row>
    <row r="22" spans="1:21" x14ac:dyDescent="0.2">
      <c r="A22" s="11">
        <v>115</v>
      </c>
      <c r="B22" s="14" t="s">
        <v>82</v>
      </c>
      <c r="C22" s="11" t="s">
        <v>83</v>
      </c>
      <c r="D22" s="16" t="s">
        <v>174</v>
      </c>
      <c r="E22" s="15">
        <v>147358</v>
      </c>
      <c r="F22" s="16" t="s">
        <v>175</v>
      </c>
      <c r="G22" s="15">
        <v>158878</v>
      </c>
      <c r="H22" s="16" t="s">
        <v>176</v>
      </c>
      <c r="I22" s="15">
        <v>273407</v>
      </c>
      <c r="J22" s="16" t="s">
        <v>177</v>
      </c>
      <c r="K22" s="15">
        <v>260759</v>
      </c>
      <c r="L22" s="16" t="s">
        <v>178</v>
      </c>
      <c r="M22" s="15">
        <v>206259</v>
      </c>
      <c r="N22" s="16" t="s">
        <v>240</v>
      </c>
      <c r="O22" s="17">
        <f>IF(RUN_YEARS &gt; 1,(A1L115C1 + A1L115C2) / 2, 0)</f>
        <v>153118</v>
      </c>
      <c r="P22" s="16" t="s">
        <v>241</v>
      </c>
      <c r="Q22" s="17">
        <f>IF(RUN_YEARS &gt; 2,(A1L115C1 + A1L115C2 + A1L115C3) / 3, 0)</f>
        <v>193214.33333333334</v>
      </c>
      <c r="R22" s="16" t="s">
        <v>242</v>
      </c>
      <c r="S22" s="17">
        <f>IF(RUN_YEARS &gt; 3,(A1L115C1 + A1L115C2 + A1L115C3 + A1L115C4) / 4, 0)</f>
        <v>210100.5</v>
      </c>
      <c r="T22" s="16" t="s">
        <v>243</v>
      </c>
      <c r="U22" s="17">
        <f>IF(RUN_YEARS &gt; 4,(A1L115C1 + A1L115C2 + A1L115C3 + A1L115C4 + A1L115C5) / 5, 0)</f>
        <v>209332.2</v>
      </c>
    </row>
    <row r="23" spans="1:21" x14ac:dyDescent="0.2">
      <c r="A23" s="11">
        <v>116</v>
      </c>
      <c r="B23" s="14" t="s">
        <v>84</v>
      </c>
      <c r="C23" s="11" t="s">
        <v>85</v>
      </c>
      <c r="D23" s="16" t="s">
        <v>174</v>
      </c>
      <c r="E23" s="15">
        <v>51874</v>
      </c>
      <c r="F23" s="16" t="s">
        <v>175</v>
      </c>
      <c r="G23" s="15">
        <v>55887</v>
      </c>
      <c r="H23" s="16" t="s">
        <v>176</v>
      </c>
      <c r="I23" s="15">
        <v>51899</v>
      </c>
      <c r="J23" s="16" t="s">
        <v>177</v>
      </c>
      <c r="K23" s="15">
        <v>42219</v>
      </c>
      <c r="L23" s="16" t="s">
        <v>178</v>
      </c>
      <c r="M23" s="15">
        <v>30096</v>
      </c>
      <c r="N23" s="16" t="s">
        <v>244</v>
      </c>
      <c r="O23" s="17">
        <f>IF(RUN_YEARS &gt; 1,(A1L116C1 + A1L116C2) / 2, 0)</f>
        <v>53880.5</v>
      </c>
      <c r="P23" s="16" t="s">
        <v>245</v>
      </c>
      <c r="Q23" s="17">
        <f>IF(RUN_YEARS &gt; 2,(A1L116C1 + A1L116C2 + A1L116C3) / 3, 0)</f>
        <v>53220</v>
      </c>
      <c r="R23" s="16" t="s">
        <v>246</v>
      </c>
      <c r="S23" s="17">
        <f>IF(RUN_YEARS &gt; 3,(A1L116C1 + A1L116C2 + A1L116C3 + A1L116C4) / 4, 0)</f>
        <v>50469.75</v>
      </c>
      <c r="T23" s="16" t="s">
        <v>247</v>
      </c>
      <c r="U23" s="17">
        <f>IF(RUN_YEARS &gt; 4,(A1L116C1 + A1L116C2 + A1L116C3 + A1L116C4 + A1L116C5) / 5, 0)</f>
        <v>46395</v>
      </c>
    </row>
    <row r="24" spans="1:21" x14ac:dyDescent="0.2">
      <c r="A24" s="11">
        <v>117</v>
      </c>
      <c r="B24" s="14" t="s">
        <v>86</v>
      </c>
      <c r="C24" s="11" t="s">
        <v>87</v>
      </c>
      <c r="D24" s="16" t="s">
        <v>174</v>
      </c>
      <c r="E24" s="15">
        <v>489919</v>
      </c>
      <c r="F24" s="16" t="s">
        <v>175</v>
      </c>
      <c r="G24" s="15">
        <v>650525</v>
      </c>
      <c r="H24" s="16" t="s">
        <v>176</v>
      </c>
      <c r="I24" s="15">
        <v>587646</v>
      </c>
      <c r="J24" s="16" t="s">
        <v>177</v>
      </c>
      <c r="K24" s="15">
        <v>652559</v>
      </c>
      <c r="L24" s="16" t="s">
        <v>178</v>
      </c>
      <c r="M24" s="15">
        <v>609661</v>
      </c>
      <c r="N24" s="16" t="s">
        <v>248</v>
      </c>
      <c r="O24" s="17">
        <f>IF(RUN_YEARS &gt; 1,(A1L117C1 + A1L117C2) / 2, 0)</f>
        <v>570222</v>
      </c>
      <c r="P24" s="16" t="s">
        <v>249</v>
      </c>
      <c r="Q24" s="17">
        <f>IF(RUN_YEARS &gt; 2,(A1L117C1 + A1L117C2 + A1L117C3) / 3, 0)</f>
        <v>576030</v>
      </c>
      <c r="R24" s="16" t="s">
        <v>250</v>
      </c>
      <c r="S24" s="17">
        <f>IF(RUN_YEARS &gt; 3,(A1L117C1 + A1L117C2 + A1L117C3 + A1L117C4) / 4, 0)</f>
        <v>595162.25</v>
      </c>
      <c r="T24" s="16" t="s">
        <v>251</v>
      </c>
      <c r="U24" s="17">
        <f>IF(RUN_YEARS &gt; 4,(A1L117C1 + A1L117C2 + A1L117C3 + A1L117C4 + A1L117C5) / 5, 0)</f>
        <v>598062</v>
      </c>
    </row>
    <row r="25" spans="1:21" x14ac:dyDescent="0.2">
      <c r="A25" s="11">
        <v>118</v>
      </c>
      <c r="B25" s="14" t="s">
        <v>88</v>
      </c>
      <c r="C25" s="11" t="s">
        <v>89</v>
      </c>
      <c r="D25" s="16" t="s">
        <v>174</v>
      </c>
      <c r="E25" s="15">
        <v>3667134</v>
      </c>
      <c r="F25" s="16" t="s">
        <v>175</v>
      </c>
      <c r="G25" s="15">
        <v>4644945</v>
      </c>
      <c r="H25" s="16" t="s">
        <v>176</v>
      </c>
      <c r="I25" s="15">
        <v>4843402</v>
      </c>
      <c r="J25" s="16" t="s">
        <v>177</v>
      </c>
      <c r="K25" s="15">
        <v>5547268</v>
      </c>
      <c r="L25" s="16" t="s">
        <v>178</v>
      </c>
      <c r="M25" s="15">
        <v>5567309</v>
      </c>
      <c r="N25" s="16" t="s">
        <v>252</v>
      </c>
      <c r="O25" s="17">
        <f>IF(RUN_YEARS &gt; 1,(A1L118C1 + A1L118C2) / 2, 0)</f>
        <v>4156039.5</v>
      </c>
      <c r="P25" s="16" t="s">
        <v>253</v>
      </c>
      <c r="Q25" s="17">
        <f>IF(RUN_YEARS &gt; 2,(A1L118C1 + A1L118C2 + A1L118C3) / 3, 0)</f>
        <v>4385160.333333333</v>
      </c>
      <c r="R25" s="16" t="s">
        <v>254</v>
      </c>
      <c r="S25" s="17">
        <f>IF(RUN_YEARS &gt; 3,(A1L118C1 + A1L118C2 + A1L118C3 + A1L118C4) / 4, 0)</f>
        <v>4675687.25</v>
      </c>
      <c r="T25" s="16" t="s">
        <v>255</v>
      </c>
      <c r="U25" s="17">
        <f>IF(RUN_YEARS &gt; 4,(A1L118C1 + A1L118C2 + A1L118C3 + A1L118C4 + A1L118C5) / 5, 0)</f>
        <v>4854011.5999999996</v>
      </c>
    </row>
    <row r="26" spans="1:21" x14ac:dyDescent="0.2">
      <c r="A26" s="11">
        <v>119</v>
      </c>
      <c r="B26" s="14" t="s">
        <v>90</v>
      </c>
      <c r="C26" s="11" t="s">
        <v>91</v>
      </c>
      <c r="D26" s="16" t="s">
        <v>174</v>
      </c>
      <c r="E26" s="15">
        <v>12877031</v>
      </c>
      <c r="F26" s="16" t="s">
        <v>175</v>
      </c>
      <c r="G26" s="15">
        <v>13322364</v>
      </c>
      <c r="H26" s="16" t="s">
        <v>176</v>
      </c>
      <c r="I26" s="15">
        <v>22505883</v>
      </c>
      <c r="J26" s="16" t="s">
        <v>177</v>
      </c>
      <c r="K26" s="15">
        <v>21006292</v>
      </c>
      <c r="L26" s="16" t="s">
        <v>178</v>
      </c>
      <c r="M26" s="15">
        <v>17173152</v>
      </c>
      <c r="N26" s="16" t="s">
        <v>256</v>
      </c>
      <c r="O26" s="17">
        <f>IF(RUN_YEARS &gt; 1,(A1L119C1 + A1L119C2) / 2, 0)</f>
        <v>13099697.5</v>
      </c>
      <c r="P26" s="16" t="s">
        <v>257</v>
      </c>
      <c r="Q26" s="17">
        <f>IF(RUN_YEARS &gt; 2,(A1L119C1 + A1L119C2 + A1L119C3) / 3, 0)</f>
        <v>16235092.666666666</v>
      </c>
      <c r="R26" s="16" t="s">
        <v>258</v>
      </c>
      <c r="S26" s="17">
        <f>IF(RUN_YEARS &gt; 3,(A1L119C1 + A1L119C2 + A1L119C3 + A1L119C4) / 4, 0)</f>
        <v>17427892.5</v>
      </c>
      <c r="T26" s="16" t="s">
        <v>259</v>
      </c>
      <c r="U26" s="17">
        <f>IF(RUN_YEARS &gt; 4,(A1L119C1 + A1L119C2 + A1L119C3 + A1L119C4 + A1L119C5) / 5, 0)</f>
        <v>17376944.399999999</v>
      </c>
    </row>
    <row r="27" spans="1:21" x14ac:dyDescent="0.2">
      <c r="A27" s="11">
        <v>120</v>
      </c>
      <c r="B27" s="14" t="s">
        <v>92</v>
      </c>
      <c r="C27" s="11" t="s">
        <v>93</v>
      </c>
      <c r="D27" s="16" t="s">
        <v>174</v>
      </c>
      <c r="E27" s="15">
        <v>4255460</v>
      </c>
      <c r="F27" s="16" t="s">
        <v>175</v>
      </c>
      <c r="G27" s="15">
        <v>4594603</v>
      </c>
      <c r="H27" s="16" t="s">
        <v>176</v>
      </c>
      <c r="I27" s="15">
        <v>4207173</v>
      </c>
      <c r="J27" s="16" t="s">
        <v>177</v>
      </c>
      <c r="K27" s="15">
        <v>3219645</v>
      </c>
      <c r="L27" s="16" t="s">
        <v>178</v>
      </c>
      <c r="M27" s="15">
        <v>2317780</v>
      </c>
      <c r="N27" s="16" t="s">
        <v>260</v>
      </c>
      <c r="O27" s="17">
        <f>IF(RUN_YEARS &gt; 1,(A1L120C1 + A1L120C2) / 2, 0)</f>
        <v>4425031.5</v>
      </c>
      <c r="P27" s="16" t="s">
        <v>261</v>
      </c>
      <c r="Q27" s="17">
        <f>IF(RUN_YEARS &gt; 2,(A1L120C1 + A1L120C2 + A1L120C3) / 3, 0)</f>
        <v>4352412</v>
      </c>
      <c r="R27" s="16" t="s">
        <v>262</v>
      </c>
      <c r="S27" s="17">
        <f>IF(RUN_YEARS &gt; 3,(A1L120C1 + A1L120C2 + A1L120C3 + A1L120C4) / 4, 0)</f>
        <v>4069220.25</v>
      </c>
      <c r="T27" s="16" t="s">
        <v>263</v>
      </c>
      <c r="U27" s="17">
        <f>IF(RUN_YEARS &gt; 4,(A1L120C1 + A1L120C2 + A1L120C3 + A1L120C4 + A1L120C5) / 5, 0)</f>
        <v>3718932.2</v>
      </c>
    </row>
    <row r="28" spans="1:21" x14ac:dyDescent="0.2">
      <c r="A28" s="11">
        <v>121</v>
      </c>
      <c r="B28" s="14" t="s">
        <v>94</v>
      </c>
      <c r="C28" s="11" t="s">
        <v>95</v>
      </c>
      <c r="D28" s="16" t="s">
        <v>174</v>
      </c>
      <c r="E28" s="15">
        <v>41915078</v>
      </c>
      <c r="F28" s="16" t="s">
        <v>175</v>
      </c>
      <c r="G28" s="15">
        <v>54887697</v>
      </c>
      <c r="H28" s="16" t="s">
        <v>176</v>
      </c>
      <c r="I28" s="15">
        <v>48468555</v>
      </c>
      <c r="J28" s="16" t="s">
        <v>177</v>
      </c>
      <c r="K28" s="15">
        <v>52194989</v>
      </c>
      <c r="L28" s="16" t="s">
        <v>178</v>
      </c>
      <c r="M28" s="15">
        <v>48202472</v>
      </c>
      <c r="N28" s="16" t="s">
        <v>264</v>
      </c>
      <c r="O28" s="17">
        <f>IF(RUN_YEARS &gt; 1,(A1L121C1 + A1L121C2) / 2, 0)</f>
        <v>48401387.5</v>
      </c>
      <c r="P28" s="16" t="s">
        <v>265</v>
      </c>
      <c r="Q28" s="17">
        <f>IF(RUN_YEARS &gt; 2,(A1L121C1 + A1L121C2 + A1L121C3) / 3, 0)</f>
        <v>48423776.666666664</v>
      </c>
      <c r="R28" s="16" t="s">
        <v>266</v>
      </c>
      <c r="S28" s="17">
        <f>IF(RUN_YEARS &gt; 3,(A1L121C1 + A1L121C2 + A1L121C3 + A1L121C4) / 4, 0)</f>
        <v>49366579.75</v>
      </c>
      <c r="T28" s="16" t="s">
        <v>267</v>
      </c>
      <c r="U28" s="17">
        <f>IF(RUN_YEARS &gt; 4,(A1L121C1 + A1L121C2 + A1L121C3 + A1L121C4 + A1L121C5) / 5, 0)</f>
        <v>49133758.200000003</v>
      </c>
    </row>
    <row r="29" spans="1:21" x14ac:dyDescent="0.2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59047569</v>
      </c>
      <c r="F29" s="16" t="s">
        <v>269</v>
      </c>
      <c r="G29" s="17">
        <f>SUM(A1L119C2:A1L121C2)</f>
        <v>72804664</v>
      </c>
      <c r="H29" s="16" t="s">
        <v>270</v>
      </c>
      <c r="I29" s="17">
        <f>SUM(A1L119C3:A1L121C3)</f>
        <v>75181611</v>
      </c>
      <c r="J29" s="16" t="s">
        <v>271</v>
      </c>
      <c r="K29" s="17">
        <f>SUM(A1L119C4:A1L121C4)</f>
        <v>76420926</v>
      </c>
      <c r="L29" s="16" t="s">
        <v>272</v>
      </c>
      <c r="M29" s="17">
        <f>SUM(A1L119C5:A1L121C5)</f>
        <v>67693404</v>
      </c>
      <c r="N29" s="16" t="s">
        <v>273</v>
      </c>
      <c r="O29" s="17">
        <f>IF(RUN_YEARS &gt; 1,(A1L122C1 + A1L122C2) / 2, 0)</f>
        <v>65926116.5</v>
      </c>
      <c r="P29" s="16" t="s">
        <v>274</v>
      </c>
      <c r="Q29" s="17">
        <f>IF(RUN_YEARS &gt; 2,(A1L122C1 + A1L122C2 + A1L122C3) / 3, 0)</f>
        <v>69011281.333333328</v>
      </c>
      <c r="R29" s="16" t="s">
        <v>275</v>
      </c>
      <c r="S29" s="17">
        <f>IF(RUN_YEARS &gt; 3,(A1L122C1 + A1L122C2 + A1L122C3 + A1L122C4) / 4, 0)</f>
        <v>70863692.5</v>
      </c>
      <c r="T29" s="16" t="s">
        <v>276</v>
      </c>
      <c r="U29" s="17">
        <f>IF(RUN_YEARS &gt; 4,(A1L122C1 + A1L122C2 + A1L122C3 + A1L122C4 + A1L122C5) / 5, 0)</f>
        <v>70229634.799999997</v>
      </c>
    </row>
    <row r="30" spans="1:21" x14ac:dyDescent="0.2">
      <c r="A30" s="11">
        <v>123</v>
      </c>
      <c r="B30" s="14" t="s">
        <v>98</v>
      </c>
      <c r="C30" s="11" t="s">
        <v>99</v>
      </c>
      <c r="D30" s="16" t="s">
        <v>174</v>
      </c>
      <c r="E30" s="15">
        <v>63094382</v>
      </c>
      <c r="F30" s="16" t="s">
        <v>175</v>
      </c>
      <c r="G30" s="15">
        <v>78001771</v>
      </c>
      <c r="H30" s="16" t="s">
        <v>176</v>
      </c>
      <c r="I30" s="15">
        <v>80469838</v>
      </c>
      <c r="J30" s="16" t="s">
        <v>177</v>
      </c>
      <c r="K30" s="15">
        <v>82464239</v>
      </c>
      <c r="L30" s="16" t="s">
        <v>178</v>
      </c>
      <c r="M30" s="15">
        <v>73761079</v>
      </c>
      <c r="N30" s="16" t="s">
        <v>277</v>
      </c>
      <c r="O30" s="17">
        <f>IF(RUN_YEARS &gt; 1,(A1L123C1 + A1L123C2) / 2, 0)</f>
        <v>70548076.5</v>
      </c>
      <c r="P30" s="16" t="s">
        <v>278</v>
      </c>
      <c r="Q30" s="17">
        <f>IF(RUN_YEARS &gt; 2,(A1L123C1 + A1L123C2 + A1L123C3) / 3, 0)</f>
        <v>73855330.333333328</v>
      </c>
      <c r="R30" s="16" t="s">
        <v>279</v>
      </c>
      <c r="S30" s="17">
        <f>IF(RUN_YEARS &gt; 3,(A1L123C1 + A1L123C2 + A1L123C3 + A1L123C4) / 4, 0)</f>
        <v>76007557.5</v>
      </c>
      <c r="T30" s="16" t="s">
        <v>280</v>
      </c>
      <c r="U30" s="17">
        <f>IF(RUN_YEARS &gt; 4,(A1L123C1 + A1L123C2 + A1L123C3 + A1L123C4 + A1L123C5) / 5, 0)</f>
        <v>75558261.799999997</v>
      </c>
    </row>
    <row r="31" spans="1:21" x14ac:dyDescent="0.2">
      <c r="A31" s="11">
        <v>124</v>
      </c>
      <c r="B31" s="14" t="s">
        <v>100</v>
      </c>
      <c r="C31" s="11" t="s">
        <v>101</v>
      </c>
      <c r="D31" s="16" t="s">
        <v>174</v>
      </c>
      <c r="E31" s="15">
        <v>67246</v>
      </c>
      <c r="F31" s="16" t="s">
        <v>175</v>
      </c>
      <c r="G31" s="15">
        <v>76920</v>
      </c>
      <c r="H31" s="16" t="s">
        <v>176</v>
      </c>
      <c r="I31" s="15">
        <v>81056</v>
      </c>
      <c r="J31" s="16" t="s">
        <v>177</v>
      </c>
      <c r="K31" s="15">
        <v>81184</v>
      </c>
      <c r="L31" s="16" t="s">
        <v>178</v>
      </c>
      <c r="M31" s="15">
        <v>79426</v>
      </c>
      <c r="N31" s="16" t="s">
        <v>281</v>
      </c>
      <c r="O31" s="17">
        <f>IF(RUN_YEARS &gt; 1,(A1L124C1 + A1L124C2) / 2, 0)</f>
        <v>72083</v>
      </c>
      <c r="P31" s="16" t="s">
        <v>282</v>
      </c>
      <c r="Q31" s="17">
        <f>IF(RUN_YEARS &gt; 2,(A1L124C1 + A1L124C2 + A1L124C3) / 3, 0)</f>
        <v>75074</v>
      </c>
      <c r="R31" s="16" t="s">
        <v>283</v>
      </c>
      <c r="S31" s="17">
        <f>IF(RUN_YEARS &gt; 3,(A1L124C1 + A1L124C2 + A1L124C3 + A1L124C4) / 4, 0)</f>
        <v>76601.5</v>
      </c>
      <c r="T31" s="16" t="s">
        <v>284</v>
      </c>
      <c r="U31" s="17">
        <f>IF(RUN_YEARS &gt; 4,(A1L124C1 + A1L124C2 + A1L124C3 + A1L124C4 + A1L124C5) / 5, 0)</f>
        <v>77166.399999999994</v>
      </c>
    </row>
    <row r="32" spans="1:21" x14ac:dyDescent="0.2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2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2">
      <c r="A34" s="11">
        <v>127</v>
      </c>
      <c r="B34" s="14" t="s">
        <v>106</v>
      </c>
      <c r="C34" s="11" t="s">
        <v>107</v>
      </c>
      <c r="D34" s="16" t="s">
        <v>174</v>
      </c>
      <c r="E34" s="15">
        <v>0</v>
      </c>
      <c r="F34" s="16" t="s">
        <v>175</v>
      </c>
      <c r="G34" s="15">
        <v>0</v>
      </c>
      <c r="H34" s="16" t="s">
        <v>176</v>
      </c>
      <c r="I34" s="15">
        <v>0</v>
      </c>
      <c r="J34" s="16" t="s">
        <v>177</v>
      </c>
      <c r="K34" s="15">
        <v>0</v>
      </c>
      <c r="L34" s="16" t="s">
        <v>178</v>
      </c>
      <c r="M34" s="15">
        <v>0</v>
      </c>
      <c r="N34" s="16" t="s">
        <v>293</v>
      </c>
      <c r="O34" s="17">
        <f>IF(RUN_YEARS &gt; 1,(A1L127C1 + A1L127C2) / 2, 0)</f>
        <v>0</v>
      </c>
      <c r="P34" s="16" t="s">
        <v>294</v>
      </c>
      <c r="Q34" s="17">
        <f>IF(RUN_YEARS &gt; 2,(A1L127C1 + A1L127C2 + A1L127C3) / 3, 0)</f>
        <v>0</v>
      </c>
      <c r="R34" s="16" t="s">
        <v>295</v>
      </c>
      <c r="S34" s="17">
        <f>IF(RUN_YEARS &gt; 3,(A1L127C1 + A1L127C2 + A1L127C3 + A1L127C4) / 4, 0)</f>
        <v>0</v>
      </c>
      <c r="T34" s="16" t="s">
        <v>296</v>
      </c>
      <c r="U34" s="17">
        <f>IF(RUN_YEARS &gt; 4,(A1L127C1 + A1L127C2 + A1L127C3 + A1L127C4 + A1L127C5) / 5, 0)</f>
        <v>0</v>
      </c>
    </row>
    <row r="35" spans="1:21" x14ac:dyDescent="0.2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2">
      <c r="A36" s="11">
        <v>129</v>
      </c>
      <c r="B36" s="14" t="s">
        <v>110</v>
      </c>
      <c r="C36" s="11" t="s">
        <v>111</v>
      </c>
      <c r="D36" s="16" t="s">
        <v>174</v>
      </c>
      <c r="E36" s="15">
        <v>382.858</v>
      </c>
      <c r="F36" s="16" t="s">
        <v>175</v>
      </c>
      <c r="G36" s="15">
        <v>512.5</v>
      </c>
      <c r="H36" s="16" t="s">
        <v>176</v>
      </c>
      <c r="I36" s="15">
        <v>697.05899999999997</v>
      </c>
      <c r="J36" s="16" t="s">
        <v>177</v>
      </c>
      <c r="K36" s="15">
        <v>612.36099999999999</v>
      </c>
      <c r="L36" s="16" t="s">
        <v>178</v>
      </c>
      <c r="M36" s="15">
        <v>630.86599999999999</v>
      </c>
      <c r="N36" s="16" t="s">
        <v>301</v>
      </c>
      <c r="O36" s="17">
        <f>IF(RUN_YEARS &gt; 1,(A1L129C1 + A1L129C2) / 2, 0)</f>
        <v>447.67899999999997</v>
      </c>
      <c r="P36" s="16" t="s">
        <v>302</v>
      </c>
      <c r="Q36" s="17">
        <f>IF(RUN_YEARS &gt; 2,(A1L129C1 + A1L129C2 + A1L129C3) / 3, 0)</f>
        <v>530.80566666666664</v>
      </c>
      <c r="R36" s="16" t="s">
        <v>303</v>
      </c>
      <c r="S36" s="17">
        <f>IF(RUN_YEARS &gt; 3,(A1L129C1 + A1L129C2 + A1L129C3 + A1L129C4) / 4, 0)</f>
        <v>551.19449999999995</v>
      </c>
      <c r="T36" s="16" t="s">
        <v>304</v>
      </c>
      <c r="U36" s="17">
        <f>IF(RUN_YEARS &gt; 4,(A1L129C1 + A1L129C2 + A1L129C3 + A1L129C4 + A1L129C5) / 5, 0)</f>
        <v>567.12879999999996</v>
      </c>
    </row>
    <row r="37" spans="1:21" x14ac:dyDescent="0.2">
      <c r="A37" s="11">
        <v>130</v>
      </c>
      <c r="B37" s="14" t="s">
        <v>112</v>
      </c>
      <c r="C37" s="11" t="s">
        <v>113</v>
      </c>
      <c r="D37" s="16" t="s">
        <v>174</v>
      </c>
      <c r="E37" s="15">
        <v>129.154</v>
      </c>
      <c r="F37" s="16" t="s">
        <v>175</v>
      </c>
      <c r="G37" s="15">
        <v>163.066</v>
      </c>
      <c r="H37" s="16" t="s">
        <v>176</v>
      </c>
      <c r="I37" s="15">
        <v>178.58600000000001</v>
      </c>
      <c r="J37" s="16" t="s">
        <v>177</v>
      </c>
      <c r="K37" s="15">
        <v>198.852</v>
      </c>
      <c r="L37" s="16" t="s">
        <v>178</v>
      </c>
      <c r="M37" s="15">
        <v>195.845</v>
      </c>
      <c r="N37" s="16" t="s">
        <v>305</v>
      </c>
      <c r="O37" s="17">
        <f>IF(RUN_YEARS &gt; 1,(A1L130C1 + A1L130C2) / 2, 0)</f>
        <v>146.11000000000001</v>
      </c>
      <c r="P37" s="16" t="s">
        <v>306</v>
      </c>
      <c r="Q37" s="17">
        <f>IF(RUN_YEARS &gt; 2,(A1L130C1 + A1L130C2 + A1L130C3) / 3, 0)</f>
        <v>156.93533333333335</v>
      </c>
      <c r="R37" s="16" t="s">
        <v>307</v>
      </c>
      <c r="S37" s="17">
        <f>IF(RUN_YEARS &gt; 3,(A1L130C1 + A1L130C2 + A1L130C3 + A1L130C4) / 4, 0)</f>
        <v>167.4145</v>
      </c>
      <c r="T37" s="16" t="s">
        <v>308</v>
      </c>
      <c r="U37" s="17">
        <f>IF(RUN_YEARS &gt; 4,(A1L130C1 + A1L130C2 + A1L130C3 + A1L130C4 + A1L130C5) / 5, 0)</f>
        <v>173.10060000000001</v>
      </c>
    </row>
    <row r="38" spans="1:21" x14ac:dyDescent="0.2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253.70400000000001</v>
      </c>
      <c r="F38" s="16" t="s">
        <v>310</v>
      </c>
      <c r="G38" s="17">
        <f>(A1L129C2 - A1L130C2)</f>
        <v>349.43399999999997</v>
      </c>
      <c r="H38" s="16" t="s">
        <v>311</v>
      </c>
      <c r="I38" s="17">
        <f>(A1L129C3 - A1L130C3)</f>
        <v>518.47299999999996</v>
      </c>
      <c r="J38" s="16" t="s">
        <v>312</v>
      </c>
      <c r="K38" s="17">
        <f>(A1L129C4 - A1L130C4)</f>
        <v>413.50900000000001</v>
      </c>
      <c r="L38" s="16" t="s">
        <v>313</v>
      </c>
      <c r="M38" s="17">
        <f>(A1L129C5 - A1L130C5)</f>
        <v>435.02099999999996</v>
      </c>
      <c r="N38" s="16" t="s">
        <v>314</v>
      </c>
      <c r="O38" s="17">
        <f>IF(RUN_YEARS &gt; 1,(A1L131C1 + A1L131C2) / 2, 0)</f>
        <v>301.56899999999996</v>
      </c>
      <c r="P38" s="16" t="s">
        <v>315</v>
      </c>
      <c r="Q38" s="17">
        <f>IF(RUN_YEARS &gt; 2,(A1L131C1 + A1L131C2 + A1L131C3) / 3, 0)</f>
        <v>373.87033333333329</v>
      </c>
      <c r="R38" s="16" t="s">
        <v>316</v>
      </c>
      <c r="S38" s="17">
        <f>IF(RUN_YEARS &gt; 3,(A1L131C1 + A1L131C2 + A1L131C3 + A1L131C4) / 4, 0)</f>
        <v>383.78</v>
      </c>
      <c r="T38" s="16" t="s">
        <v>317</v>
      </c>
      <c r="U38" s="17">
        <f>IF(RUN_YEARS &gt; 4,(A1L131C1 + A1L131C2 + A1L131C3 + A1L131C4 + A1L131C5) / 5, 0)</f>
        <v>394.02819999999997</v>
      </c>
    </row>
    <row r="39" spans="1:21" x14ac:dyDescent="0.2">
      <c r="A39" s="11">
        <v>132</v>
      </c>
      <c r="B39" s="14" t="s">
        <v>116</v>
      </c>
      <c r="C39" s="11" t="s">
        <v>117</v>
      </c>
      <c r="D39" s="16" t="s">
        <v>174</v>
      </c>
      <c r="E39" s="15">
        <v>156.68299999999999</v>
      </c>
      <c r="F39" s="16" t="s">
        <v>175</v>
      </c>
      <c r="G39" s="15">
        <v>220.47800000000001</v>
      </c>
      <c r="H39" s="16" t="s">
        <v>176</v>
      </c>
      <c r="I39" s="15">
        <v>246.49799999999999</v>
      </c>
      <c r="J39" s="16" t="s">
        <v>177</v>
      </c>
      <c r="K39" s="15">
        <v>311.57400000000001</v>
      </c>
      <c r="L39" s="16" t="s">
        <v>178</v>
      </c>
      <c r="M39" s="15">
        <v>356.66399999999999</v>
      </c>
      <c r="N39" s="16" t="s">
        <v>318</v>
      </c>
      <c r="O39" s="17">
        <f>IF(RUN_YEARS &gt; 1,(A1L132C1 + A1L132C2) / 2, 0)</f>
        <v>188.5805</v>
      </c>
      <c r="P39" s="16" t="s">
        <v>319</v>
      </c>
      <c r="Q39" s="17">
        <f>IF(RUN_YEARS &gt; 2,(A1L132C1 + A1L132C2 + A1L132C3) / 3, 0)</f>
        <v>207.88633333333334</v>
      </c>
      <c r="R39" s="16" t="s">
        <v>320</v>
      </c>
      <c r="S39" s="17">
        <f>IF(RUN_YEARS &gt; 3,(A1L132C1 + A1L132C2 + A1L132C3 + A1L132C4) / 4, 0)</f>
        <v>233.80824999999999</v>
      </c>
      <c r="T39" s="16" t="s">
        <v>321</v>
      </c>
      <c r="U39" s="17">
        <f>IF(RUN_YEARS &gt; 4,(A1L132C1 + A1L132C2 + A1L132C3 + A1L132C4 + A1L132C5) / 5, 0)</f>
        <v>258.37939999999998</v>
      </c>
    </row>
    <row r="40" spans="1:21" x14ac:dyDescent="0.2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285.83699999999999</v>
      </c>
      <c r="F40" s="16" t="s">
        <v>323</v>
      </c>
      <c r="G40" s="17">
        <f>(A1L130C2 + A1L132C2)</f>
        <v>383.54399999999998</v>
      </c>
      <c r="H40" s="16" t="s">
        <v>324</v>
      </c>
      <c r="I40" s="17">
        <f>(A1L130C3 + A1L132C3)</f>
        <v>425.084</v>
      </c>
      <c r="J40" s="16" t="s">
        <v>325</v>
      </c>
      <c r="K40" s="17">
        <f>(A1L130C4 + A1L132C4)</f>
        <v>510.42600000000004</v>
      </c>
      <c r="L40" s="16" t="s">
        <v>326</v>
      </c>
      <c r="M40" s="17">
        <f>(A1L130C5 + A1L132C5)</f>
        <v>552.50900000000001</v>
      </c>
      <c r="N40" s="16" t="s">
        <v>327</v>
      </c>
      <c r="O40" s="17">
        <f>IF(RUN_YEARS &gt; 1,(A1L133C1 + A1L133C2) / 2, 0)</f>
        <v>334.69049999999999</v>
      </c>
      <c r="P40" s="16" t="s">
        <v>328</v>
      </c>
      <c r="Q40" s="17">
        <f>IF(RUN_YEARS &gt; 2,(A1L133C1 + A1L133C2 + A1L133C3) / 3, 0)</f>
        <v>364.82166666666666</v>
      </c>
      <c r="R40" s="16" t="s">
        <v>329</v>
      </c>
      <c r="S40" s="17">
        <f>IF(RUN_YEARS &gt; 3,(A1L133C1 + A1L133C2 + A1L133C3 + A1L133C4) / 4, 0)</f>
        <v>401.22275000000002</v>
      </c>
      <c r="T40" s="16" t="s">
        <v>330</v>
      </c>
      <c r="U40" s="17">
        <f>IF(RUN_YEARS &gt; 4,(A1L133C1 + A1L133C2 + A1L133C3 + A1L133C4 + A1L133C5) / 5, 0)</f>
        <v>431.48</v>
      </c>
    </row>
    <row r="41" spans="1:21" x14ac:dyDescent="0.2">
      <c r="A41" s="11">
        <v>134</v>
      </c>
      <c r="B41" s="14" t="s">
        <v>120</v>
      </c>
      <c r="C41" s="11" t="s">
        <v>121</v>
      </c>
      <c r="D41" s="16" t="s">
        <v>174</v>
      </c>
      <c r="E41" s="15">
        <v>219.26499999999999</v>
      </c>
      <c r="F41" s="16" t="s">
        <v>175</v>
      </c>
      <c r="G41" s="15">
        <v>239.124</v>
      </c>
      <c r="H41" s="16" t="s">
        <v>176</v>
      </c>
      <c r="I41" s="15">
        <v>467.11099999999999</v>
      </c>
      <c r="J41" s="16" t="s">
        <v>177</v>
      </c>
      <c r="K41" s="15">
        <v>304.62900000000002</v>
      </c>
      <c r="L41" s="16" t="s">
        <v>178</v>
      </c>
      <c r="M41" s="15">
        <v>285.84300000000002</v>
      </c>
      <c r="N41" s="16" t="s">
        <v>331</v>
      </c>
      <c r="O41" s="17">
        <f>IF(RUN_YEARS &gt; 1,(A1L134C1 + A1L134C2) / 2, 0)</f>
        <v>229.19450000000001</v>
      </c>
      <c r="P41" s="16" t="s">
        <v>332</v>
      </c>
      <c r="Q41" s="17">
        <f>IF(RUN_YEARS &gt; 2,(A1L134C1 + A1L134C2 + A1L134C3) / 3, 0)</f>
        <v>308.5</v>
      </c>
      <c r="R41" s="16" t="s">
        <v>333</v>
      </c>
      <c r="S41" s="17">
        <f>IF(RUN_YEARS &gt; 3,(A1L134C1 + A1L134C2 + A1L134C3 + A1L134C4) / 4, 0)</f>
        <v>307.53224999999998</v>
      </c>
      <c r="T41" s="16" t="s">
        <v>334</v>
      </c>
      <c r="U41" s="17">
        <f>IF(RUN_YEARS &gt; 4,(A1L134C1 + A1L134C2 + A1L134C3 + A1L134C4 + A1L134C5) / 5, 0)</f>
        <v>303.19439999999997</v>
      </c>
    </row>
    <row r="42" spans="1:21" x14ac:dyDescent="0.2">
      <c r="A42" s="11">
        <v>135</v>
      </c>
      <c r="B42" s="14" t="s">
        <v>122</v>
      </c>
      <c r="C42" s="11" t="s">
        <v>123</v>
      </c>
      <c r="D42" s="16" t="s">
        <v>174</v>
      </c>
      <c r="E42" s="15">
        <v>656.88900000000001</v>
      </c>
      <c r="F42" s="16" t="s">
        <v>175</v>
      </c>
      <c r="G42" s="15">
        <v>536.34</v>
      </c>
      <c r="H42" s="16" t="s">
        <v>176</v>
      </c>
      <c r="I42" s="15">
        <v>469.35399999999998</v>
      </c>
      <c r="J42" s="16" t="s">
        <v>177</v>
      </c>
      <c r="K42" s="15">
        <v>629.26099999999997</v>
      </c>
      <c r="L42" s="16" t="s">
        <v>178</v>
      </c>
      <c r="M42" s="15">
        <v>588.75599999999997</v>
      </c>
      <c r="N42" s="16" t="s">
        <v>335</v>
      </c>
      <c r="O42" s="17">
        <f>IF(RUN_YEARS &gt; 1,(A1L135C1 + A1L135C2) / 2, 0)</f>
        <v>596.61450000000002</v>
      </c>
      <c r="P42" s="16" t="s">
        <v>336</v>
      </c>
      <c r="Q42" s="17">
        <f>IF(RUN_YEARS &gt; 2,(A1L135C1 + A1L135C2 + A1L135C3) / 3, 0)</f>
        <v>554.19433333333336</v>
      </c>
      <c r="R42" s="16" t="s">
        <v>337</v>
      </c>
      <c r="S42" s="17">
        <f>IF(RUN_YEARS &gt; 3,(A1L135C1 + A1L135C2 + A1L135C3 + A1L135C4) / 4, 0)</f>
        <v>572.96100000000001</v>
      </c>
      <c r="T42" s="16" t="s">
        <v>338</v>
      </c>
      <c r="U42" s="17">
        <f>IF(RUN_YEARS &gt; 4,(A1L135C1 + A1L135C2 + A1L135C3 + A1L135C4 + A1L135C5) / 5, 0)</f>
        <v>576.12</v>
      </c>
    </row>
    <row r="43" spans="1:21" x14ac:dyDescent="0.2">
      <c r="A43" s="11">
        <v>136</v>
      </c>
      <c r="B43" s="14" t="s">
        <v>124</v>
      </c>
      <c r="C43" s="11" t="s">
        <v>125</v>
      </c>
      <c r="D43" s="16" t="s">
        <v>174</v>
      </c>
      <c r="E43" s="15">
        <v>851.14499999999998</v>
      </c>
      <c r="F43" s="16" t="s">
        <v>175</v>
      </c>
      <c r="G43" s="15">
        <v>976.61699999999996</v>
      </c>
      <c r="H43" s="16" t="s">
        <v>176</v>
      </c>
      <c r="I43" s="15">
        <v>1185.577</v>
      </c>
      <c r="J43" s="16" t="s">
        <v>177</v>
      </c>
      <c r="K43" s="15">
        <v>1094.354</v>
      </c>
      <c r="L43" s="16" t="s">
        <v>178</v>
      </c>
      <c r="M43" s="15">
        <v>1060.6559999999999</v>
      </c>
      <c r="N43" s="16" t="s">
        <v>339</v>
      </c>
      <c r="O43" s="17">
        <f>IF(RUN_YEARS &gt; 1,(A1L136C1 + A1L136C2) / 2, 0)</f>
        <v>913.88099999999997</v>
      </c>
      <c r="P43" s="16" t="s">
        <v>340</v>
      </c>
      <c r="Q43" s="17">
        <f>IF(RUN_YEARS &gt; 2,(A1L136C1 + A1L136C2 + A1L136C3) / 3, 0)</f>
        <v>1004.4463333333333</v>
      </c>
      <c r="R43" s="16" t="s">
        <v>341</v>
      </c>
      <c r="S43" s="17">
        <f>IF(RUN_YEARS &gt; 3,(A1L136C1 + A1L136C2 + A1L136C3 + A1L136C4) / 4, 0)</f>
        <v>1026.9232500000001</v>
      </c>
      <c r="T43" s="16" t="s">
        <v>342</v>
      </c>
      <c r="U43" s="17">
        <f>IF(RUN_YEARS &gt; 4,(A1L136C1 + A1L136C2 + A1L136C3 + A1L136C4 + A1L136C5) / 5, 0)</f>
        <v>1033.6698000000001</v>
      </c>
    </row>
    <row r="44" spans="1:21" x14ac:dyDescent="0.2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1727.299</v>
      </c>
      <c r="F44" s="16" t="s">
        <v>344</v>
      </c>
      <c r="G44" s="17">
        <f>(A1L134C2 + A1L135C2 + A1L136C2)</f>
        <v>1752.0810000000001</v>
      </c>
      <c r="H44" s="16" t="s">
        <v>345</v>
      </c>
      <c r="I44" s="17">
        <f>(A1L134C3 + A1L135C3 + A1L136C3)</f>
        <v>2122.0419999999999</v>
      </c>
      <c r="J44" s="16" t="s">
        <v>346</v>
      </c>
      <c r="K44" s="17">
        <f>(A1L134C4 + A1L135C4 + A1L136C4)</f>
        <v>2028.2440000000001</v>
      </c>
      <c r="L44" s="16" t="s">
        <v>347</v>
      </c>
      <c r="M44" s="17">
        <f>(A1L134C5 + A1L135C5 + A1L136C5)</f>
        <v>1935.2549999999999</v>
      </c>
      <c r="N44" s="16" t="s">
        <v>348</v>
      </c>
      <c r="O44" s="17">
        <f>IF(RUN_YEARS &gt; 1,(A1L137C1 + A1L137C2) / 2, 0)</f>
        <v>1739.69</v>
      </c>
      <c r="P44" s="16" t="s">
        <v>349</v>
      </c>
      <c r="Q44" s="17">
        <f>IF(RUN_YEARS &gt; 2,(A1L137C1 + A1L137C2 + A1L137C3) / 3, 0)</f>
        <v>1867.1406666666669</v>
      </c>
      <c r="R44" s="16" t="s">
        <v>350</v>
      </c>
      <c r="S44" s="17">
        <f>IF(RUN_YEARS &gt; 3,(A1L137C1 + A1L137C2 + A1L137C3 + A1L137C4) / 4, 0)</f>
        <v>1907.4165000000003</v>
      </c>
      <c r="T44" s="16" t="s">
        <v>351</v>
      </c>
      <c r="U44" s="17">
        <f>IF(RUN_YEARS &gt; 4,(A1L137C1 + A1L137C2 + A1L137C3 + A1L137C4 + A1L137C5) / 5, 0)</f>
        <v>1912.9842000000001</v>
      </c>
    </row>
    <row r="45" spans="1:21" x14ac:dyDescent="0.2">
      <c r="A45" s="11">
        <v>138</v>
      </c>
      <c r="B45" s="14" t="s">
        <v>128</v>
      </c>
      <c r="C45" s="11" t="s">
        <v>129</v>
      </c>
      <c r="D45" s="16" t="s">
        <v>174</v>
      </c>
      <c r="E45" s="15">
        <v>336.49299999999999</v>
      </c>
      <c r="F45" s="16" t="s">
        <v>175</v>
      </c>
      <c r="G45" s="15">
        <v>334.01900000000001</v>
      </c>
      <c r="H45" s="16" t="s">
        <v>176</v>
      </c>
      <c r="I45" s="15">
        <v>350.39</v>
      </c>
      <c r="J45" s="16" t="s">
        <v>177</v>
      </c>
      <c r="K45" s="15">
        <v>378.19499999999999</v>
      </c>
      <c r="L45" s="16" t="s">
        <v>178</v>
      </c>
      <c r="M45" s="15">
        <v>386.77100000000002</v>
      </c>
      <c r="N45" s="16" t="s">
        <v>352</v>
      </c>
      <c r="O45" s="17">
        <f>IF(RUN_YEARS &gt; 1,(A1L138C1 + A1L138C2) / 2, 0)</f>
        <v>335.25599999999997</v>
      </c>
      <c r="P45" s="16" t="s">
        <v>353</v>
      </c>
      <c r="Q45" s="17">
        <f>IF(RUN_YEARS &gt; 2,(A1L138C1 + A1L138C2 + A1L138C3) / 3, 0)</f>
        <v>340.30066666666664</v>
      </c>
      <c r="R45" s="16" t="s">
        <v>354</v>
      </c>
      <c r="S45" s="17">
        <f>IF(RUN_YEARS &gt; 3,(A1L138C1 + A1L138C2 + A1L138C3 + A1L138C4) / 4, 0)</f>
        <v>349.77424999999999</v>
      </c>
      <c r="T45" s="16" t="s">
        <v>355</v>
      </c>
      <c r="U45" s="17">
        <f>IF(RUN_YEARS &gt; 4,(A1L138C1 + A1L138C2 + A1L138C3 + A1L138C4 + A1L138C5) / 5, 0)</f>
        <v>357.17359999999996</v>
      </c>
    </row>
    <row r="46" spans="1:21" x14ac:dyDescent="0.2">
      <c r="A46" s="11">
        <v>139</v>
      </c>
      <c r="B46" s="14" t="s">
        <v>130</v>
      </c>
      <c r="C46" s="11" t="s">
        <v>131</v>
      </c>
      <c r="D46" s="16" t="s">
        <v>174</v>
      </c>
      <c r="E46" s="15">
        <v>117.508</v>
      </c>
      <c r="F46" s="16" t="s">
        <v>175</v>
      </c>
      <c r="G46" s="15">
        <v>127.64100000000001</v>
      </c>
      <c r="H46" s="16" t="s">
        <v>176</v>
      </c>
      <c r="I46" s="15">
        <v>116.56699999999999</v>
      </c>
      <c r="J46" s="16" t="s">
        <v>177</v>
      </c>
      <c r="K46" s="15">
        <v>109.91200000000001</v>
      </c>
      <c r="L46" s="16" t="s">
        <v>178</v>
      </c>
      <c r="M46" s="15">
        <v>187.19900000000001</v>
      </c>
      <c r="N46" s="16" t="s">
        <v>356</v>
      </c>
      <c r="O46" s="17">
        <f>IF(RUN_YEARS &gt; 1,(A1L139C1 + A1L139C2) / 2, 0)</f>
        <v>122.5745</v>
      </c>
      <c r="P46" s="16" t="s">
        <v>357</v>
      </c>
      <c r="Q46" s="17">
        <f>IF(RUN_YEARS &gt; 2,(A1L139C1 + A1L139C2 + A1L139C3) / 3, 0)</f>
        <v>120.572</v>
      </c>
      <c r="R46" s="16" t="s">
        <v>358</v>
      </c>
      <c r="S46" s="17">
        <f>IF(RUN_YEARS &gt; 3,(A1L139C1 + A1L139C2 + A1L139C3 + A1L139C4) / 4, 0)</f>
        <v>117.90700000000001</v>
      </c>
      <c r="T46" s="16" t="s">
        <v>359</v>
      </c>
      <c r="U46" s="17">
        <f>IF(RUN_YEARS &gt; 4,(A1L139C1 + A1L139C2 + A1L139C3 + A1L139C4 + A1L139C5) / 5, 0)</f>
        <v>131.7654</v>
      </c>
    </row>
    <row r="47" spans="1:21" x14ac:dyDescent="0.2">
      <c r="A47" s="11">
        <v>140</v>
      </c>
      <c r="B47" s="14" t="s">
        <v>132</v>
      </c>
      <c r="C47" s="11" t="s">
        <v>133</v>
      </c>
      <c r="D47" s="16" t="s">
        <v>360</v>
      </c>
      <c r="E47" s="15">
        <v>92.563999999999993</v>
      </c>
      <c r="F47" s="16" t="s">
        <v>361</v>
      </c>
      <c r="G47" s="15">
        <v>108.08199999999999</v>
      </c>
      <c r="H47" s="16" t="s">
        <v>362</v>
      </c>
      <c r="I47" s="15">
        <v>119.35299999999999</v>
      </c>
      <c r="J47" s="16" t="s">
        <v>363</v>
      </c>
      <c r="K47" s="15">
        <v>129.82400000000001</v>
      </c>
      <c r="L47" s="16" t="s">
        <v>364</v>
      </c>
      <c r="M47" s="15">
        <v>124.56100000000001</v>
      </c>
      <c r="N47" s="16" t="s">
        <v>365</v>
      </c>
      <c r="O47" s="17">
        <f>IF(RUN_YEARS &gt; 1,(A1L140C1 + A1L140C2) / 2, 0)</f>
        <v>100.32299999999999</v>
      </c>
      <c r="P47" s="16" t="s">
        <v>366</v>
      </c>
      <c r="Q47" s="17">
        <f>IF(RUN_YEARS &gt; 2,(A1L140C1 + A1L140C2 + A1L140C3) / 3, 0)</f>
        <v>106.66633333333333</v>
      </c>
      <c r="R47" s="16" t="s">
        <v>367</v>
      </c>
      <c r="S47" s="17">
        <f>IF(RUN_YEARS &gt; 3,(A1L140C1 + A1L140C2 + A1L140C3 + A1L140C4) / 4, 0)</f>
        <v>112.45574999999999</v>
      </c>
      <c r="T47" s="16" t="s">
        <v>368</v>
      </c>
      <c r="U47" s="17">
        <f>IF(RUN_YEARS &gt; 4,(A1L140C1 + A1L140C2 + A1L140C3 + A1L140C4 + A1L140C5) / 5, 0)</f>
        <v>114.8768</v>
      </c>
    </row>
    <row r="48" spans="1:21" x14ac:dyDescent="0.2">
      <c r="A48" s="11">
        <v>141</v>
      </c>
      <c r="B48" s="14" t="s">
        <v>134</v>
      </c>
      <c r="C48" s="11" t="s">
        <v>135</v>
      </c>
      <c r="D48" s="16" t="s">
        <v>369</v>
      </c>
      <c r="E48" s="15">
        <v>347.71699999999998</v>
      </c>
      <c r="F48" s="16" t="s">
        <v>370</v>
      </c>
      <c r="G48" s="15">
        <v>364.98899999999998</v>
      </c>
      <c r="H48" s="16" t="s">
        <v>371</v>
      </c>
      <c r="I48" s="15">
        <v>405.27699999999999</v>
      </c>
      <c r="J48" s="16" t="s">
        <v>372</v>
      </c>
      <c r="K48" s="15">
        <v>406.61</v>
      </c>
      <c r="L48" s="16" t="s">
        <v>373</v>
      </c>
      <c r="M48" s="15">
        <v>400.36900000000003</v>
      </c>
      <c r="N48" s="16" t="s">
        <v>374</v>
      </c>
      <c r="O48" s="17">
        <f>IF(RUN_YEARS &gt; 1,(A1L141C1 + A1L141C2) / 2, 0)</f>
        <v>356.35299999999995</v>
      </c>
      <c r="P48" s="16" t="s">
        <v>375</v>
      </c>
      <c r="Q48" s="17">
        <f>IF(RUN_YEARS &gt; 2,(A1L141C1 + A1L141C2 + A1L141C3) / 3, 0)</f>
        <v>372.661</v>
      </c>
      <c r="R48" s="16" t="s">
        <v>376</v>
      </c>
      <c r="S48" s="17">
        <f>IF(RUN_YEARS &gt; 3,(A1L141C1 + A1L141C2 + A1L141C3 + A1L141C4) / 4, 0)</f>
        <v>381.14824999999996</v>
      </c>
      <c r="T48" s="16" t="s">
        <v>377</v>
      </c>
      <c r="U48" s="17">
        <f>IF(RUN_YEARS &gt; 4,(A1L141C1 + A1L141C2 + A1L141C3 + A1L141C4 + A1L141C5) / 5, 0)</f>
        <v>384.99239999999998</v>
      </c>
    </row>
    <row r="49" spans="1:21" x14ac:dyDescent="0.2">
      <c r="A49" s="11">
        <v>142</v>
      </c>
      <c r="B49" s="14" t="s">
        <v>136</v>
      </c>
      <c r="C49" s="11" t="s">
        <v>137</v>
      </c>
      <c r="D49" s="16" t="s">
        <v>378</v>
      </c>
      <c r="E49" s="15">
        <v>289.38900000000001</v>
      </c>
      <c r="F49" s="16" t="s">
        <v>379</v>
      </c>
      <c r="G49" s="15">
        <v>320.69099999999997</v>
      </c>
      <c r="H49" s="16" t="s">
        <v>380</v>
      </c>
      <c r="I49" s="15">
        <v>315.22399999999999</v>
      </c>
      <c r="J49" s="16" t="s">
        <v>381</v>
      </c>
      <c r="K49" s="15">
        <v>336.26600000000002</v>
      </c>
      <c r="L49" s="16" t="s">
        <v>382</v>
      </c>
      <c r="M49" s="15">
        <v>347.23700000000002</v>
      </c>
      <c r="N49" s="16" t="s">
        <v>383</v>
      </c>
      <c r="O49" s="17">
        <f>IF(RUN_YEARS &gt; 1,(A1L142C1 + A1L142C2) / 2, 0)</f>
        <v>305.03999999999996</v>
      </c>
      <c r="P49" s="16" t="s">
        <v>384</v>
      </c>
      <c r="Q49" s="17">
        <f>IF(RUN_YEARS &gt; 2,(A1L142C1 + A1L142C2 + A1L142C3) / 3, 0)</f>
        <v>308.4346666666666</v>
      </c>
      <c r="R49" s="16" t="s">
        <v>385</v>
      </c>
      <c r="S49" s="17">
        <f>IF(RUN_YEARS &gt; 3,(A1L142C1 + A1L142C2 + A1L142C3 + A1L142C4) / 4, 0)</f>
        <v>315.39249999999998</v>
      </c>
      <c r="T49" s="16" t="s">
        <v>386</v>
      </c>
      <c r="U49" s="17">
        <f>IF(RUN_YEARS &gt; 4,(A1L142C1 + A1L142C2 + A1L142C3 + A1L142C4 + A1L142C5) / 5, 0)</f>
        <v>321.76139999999998</v>
      </c>
    </row>
    <row r="50" spans="1:21" x14ac:dyDescent="0.2">
      <c r="A50" s="11">
        <v>143</v>
      </c>
      <c r="B50" s="14" t="s">
        <v>138</v>
      </c>
      <c r="C50" s="11" t="s">
        <v>139</v>
      </c>
      <c r="D50" s="16" t="s">
        <v>387</v>
      </c>
      <c r="E50" s="15">
        <v>257.33499999999998</v>
      </c>
      <c r="F50" s="16" t="s">
        <v>388</v>
      </c>
      <c r="G50" s="15">
        <v>292.101</v>
      </c>
      <c r="H50" s="16" t="s">
        <v>389</v>
      </c>
      <c r="I50" s="15">
        <v>311.03500000000003</v>
      </c>
      <c r="J50" s="16" t="s">
        <v>390</v>
      </c>
      <c r="K50" s="15">
        <v>299.11200000000002</v>
      </c>
      <c r="L50" s="16" t="s">
        <v>391</v>
      </c>
      <c r="M50" s="15">
        <v>277.476</v>
      </c>
      <c r="N50" s="16" t="s">
        <v>392</v>
      </c>
      <c r="O50" s="17">
        <f>IF(RUN_YEARS &gt; 1,(A1L143C1 + A1L143C2) / 2, 0)</f>
        <v>274.71799999999996</v>
      </c>
      <c r="P50" s="16" t="s">
        <v>393</v>
      </c>
      <c r="Q50" s="17">
        <f>IF(RUN_YEARS &gt; 2,(A1L143C1 + A1L143C2 + A1L143C3) / 3, 0)</f>
        <v>286.82366666666667</v>
      </c>
      <c r="R50" s="16" t="s">
        <v>394</v>
      </c>
      <c r="S50" s="17">
        <f>IF(RUN_YEARS &gt; 3,(A1L143C1 + A1L143C2 + A1L143C3 + A1L143C4) / 4, 0)</f>
        <v>289.89575000000002</v>
      </c>
      <c r="T50" s="16" t="s">
        <v>395</v>
      </c>
      <c r="U50" s="17">
        <f>IF(RUN_YEARS &gt; 4,(A1L143C1 + A1L143C2 + A1L143C3 + A1L143C4 + A1L143C5) / 5, 0)</f>
        <v>287.41180000000003</v>
      </c>
    </row>
    <row r="51" spans="1:21" x14ac:dyDescent="0.2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822.23400000000004</v>
      </c>
      <c r="F51" s="16" t="s">
        <v>397</v>
      </c>
      <c r="G51" s="15">
        <f>(2 * A1L140C2) + A1L141C2 + A1L142C2</f>
        <v>901.84400000000005</v>
      </c>
      <c r="H51" s="16" t="s">
        <v>398</v>
      </c>
      <c r="I51" s="15">
        <f>(2 * A1L140C3) + A1L141C3 + A1L142C3</f>
        <v>959.20699999999988</v>
      </c>
      <c r="J51" s="16" t="s">
        <v>399</v>
      </c>
      <c r="K51" s="15">
        <f>(2 * A1L140C4) + A1L141C4 + A1L142C4</f>
        <v>1002.5240000000001</v>
      </c>
      <c r="L51" s="16" t="s">
        <v>400</v>
      </c>
      <c r="M51" s="15">
        <f>(2 * A1L140C5) + A1L141C5 + A1L142C5</f>
        <v>996.72800000000007</v>
      </c>
      <c r="N51" s="16" t="s">
        <v>401</v>
      </c>
      <c r="O51" s="17">
        <f>IF(RUN_YEARS &gt; 1,(A1L144C1 + A1L144C2) / 2, 0)</f>
        <v>862.03899999999999</v>
      </c>
      <c r="P51" s="16" t="s">
        <v>402</v>
      </c>
      <c r="Q51" s="17">
        <f>IF(RUN_YEARS &gt; 2,(A1L144C1 + A1L144C2 + A1L144C3) / 3, 0)</f>
        <v>894.42833333333328</v>
      </c>
      <c r="R51" s="16" t="s">
        <v>403</v>
      </c>
      <c r="S51" s="17">
        <f>IF(RUN_YEARS &gt; 3,(A1L144C1 + A1L144C2 + A1L144C3 + A1L144C4) / 4, 0)</f>
        <v>921.45225000000005</v>
      </c>
      <c r="T51" s="16" t="s">
        <v>404</v>
      </c>
      <c r="U51" s="17">
        <f>IF(RUN_YEARS &gt; 4,(A1L144C1 + A1L144C2 + A1L144C3 + A1L144C4 + A1L144C5) / 5, 0)</f>
        <v>936.50740000000008</v>
      </c>
    </row>
    <row r="52" spans="1:21" x14ac:dyDescent="0.2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987.00499999999988</v>
      </c>
      <c r="F52" s="16" t="s">
        <v>406</v>
      </c>
      <c r="G52" s="15">
        <f>SUM(A1L140C2:A1L143C2)</f>
        <v>1085.8629999999998</v>
      </c>
      <c r="H52" s="16" t="s">
        <v>407</v>
      </c>
      <c r="I52" s="15">
        <f>SUM(A1L140C3:A1L143C3)</f>
        <v>1150.8890000000001</v>
      </c>
      <c r="J52" s="16" t="s">
        <v>408</v>
      </c>
      <c r="K52" s="15">
        <f>SUM(A1L140C4:A1L143C4)</f>
        <v>1171.8120000000001</v>
      </c>
      <c r="L52" s="16" t="s">
        <v>409</v>
      </c>
      <c r="M52" s="15">
        <f>SUM(A1L140C5:A1L143C5)</f>
        <v>1149.643</v>
      </c>
      <c r="N52" s="16" t="s">
        <v>410</v>
      </c>
      <c r="O52" s="17">
        <f>IF(RUN_YEARS &gt; 1,(A1L145C1 + A1L145C2) / 2, 0)</f>
        <v>1036.4339999999997</v>
      </c>
      <c r="P52" s="16" t="s">
        <v>411</v>
      </c>
      <c r="Q52" s="17">
        <f>IF(RUN_YEARS &gt; 2,(A1L145C1 + A1L145C2 + A1L145C3) / 3, 0)</f>
        <v>1074.5856666666666</v>
      </c>
      <c r="R52" s="16" t="s">
        <v>412</v>
      </c>
      <c r="S52" s="17">
        <f>IF(RUN_YEARS &gt; 3,(A1L145C1 + A1L145C2 + A1L145C3 + A1L145C4) / 4, 0)</f>
        <v>1098.8922499999999</v>
      </c>
      <c r="T52" s="16" t="s">
        <v>413</v>
      </c>
      <c r="U52" s="17">
        <f>IF(RUN_YEARS &gt; 4,(A1L145C1 + A1L145C2 + A1L145C3 + A1L145C4 + A1L145C5) / 5, 0)</f>
        <v>1109.0423999999998</v>
      </c>
    </row>
    <row r="53" spans="1:21" x14ac:dyDescent="0.2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1151.7759999999998</v>
      </c>
      <c r="F53" s="16" t="s">
        <v>415</v>
      </c>
      <c r="G53" s="15">
        <f>(2 * A1L143C2) + A1L141C2 + A1L142C2</f>
        <v>1269.8820000000001</v>
      </c>
      <c r="H53" s="16" t="s">
        <v>416</v>
      </c>
      <c r="I53" s="15">
        <f>(2 * A1L143C3) + A1L141C3 + A1L142C3</f>
        <v>1342.5709999999999</v>
      </c>
      <c r="J53" s="16" t="s">
        <v>417</v>
      </c>
      <c r="K53" s="15">
        <f>(2 * A1L143C4) + A1L141C4 + A1L142C4</f>
        <v>1341.1000000000001</v>
      </c>
      <c r="L53" s="16" t="s">
        <v>418</v>
      </c>
      <c r="M53" s="15">
        <f>(2 * A1L143C5) + A1L141C5 + A1L142C5</f>
        <v>1302.558</v>
      </c>
      <c r="N53" s="16" t="s">
        <v>419</v>
      </c>
      <c r="O53" s="17">
        <f>IF(RUN_YEARS &gt; 1,(A1L146C1 + A1L146C2) / 2, 0)</f>
        <v>1210.829</v>
      </c>
      <c r="P53" s="16" t="s">
        <v>420</v>
      </c>
      <c r="Q53" s="17">
        <f>IF(RUN_YEARS &gt; 2,(A1L146C1 + A1L146C2 + A1L146C3) / 3, 0)</f>
        <v>1254.7429999999999</v>
      </c>
      <c r="R53" s="16" t="s">
        <v>421</v>
      </c>
      <c r="S53" s="17">
        <f>IF(RUN_YEARS &gt; 3,(A1L146C1 + A1L146C2 + A1L146C3 + A1L146C4) / 4, 0)</f>
        <v>1276.3322499999999</v>
      </c>
      <c r="T53" s="16" t="s">
        <v>422</v>
      </c>
      <c r="U53" s="17">
        <f>IF(RUN_YEARS &gt; 4,(A1L146C1 + A1L146C2 + A1L146C3 + A1L146C4 + A1L146C5) / 5, 0)</f>
        <v>1281.5773999999999</v>
      </c>
    </row>
    <row r="54" spans="1:21" x14ac:dyDescent="0.2">
      <c r="A54" s="11">
        <v>147</v>
      </c>
      <c r="B54" s="14" t="s">
        <v>146</v>
      </c>
      <c r="C54" s="11" t="s">
        <v>147</v>
      </c>
      <c r="D54" s="16" t="s">
        <v>423</v>
      </c>
      <c r="E54" s="15">
        <v>4.84</v>
      </c>
      <c r="F54" s="16" t="s">
        <v>424</v>
      </c>
      <c r="G54" s="15">
        <v>4.8529999999999998</v>
      </c>
      <c r="H54" s="16" t="s">
        <v>425</v>
      </c>
      <c r="I54" s="15">
        <v>5.5060000000000002</v>
      </c>
      <c r="J54" s="16" t="s">
        <v>426</v>
      </c>
      <c r="K54" s="15">
        <v>6.1529999999999996</v>
      </c>
      <c r="L54" s="16" t="s">
        <v>427</v>
      </c>
      <c r="M54" s="15">
        <v>6.1340000000000003</v>
      </c>
      <c r="N54" s="16" t="s">
        <v>428</v>
      </c>
      <c r="O54" s="17">
        <f>IF(RUN_YEARS &gt; 1,(A1L147C1 + A1L147C2) / 2, 0)</f>
        <v>4.8464999999999998</v>
      </c>
      <c r="P54" s="16" t="s">
        <v>429</v>
      </c>
      <c r="Q54" s="17">
        <f>IF(RUN_YEARS &gt; 2,(A1L147C1 + A1L147C2 + A1L147C3) / 3, 0)</f>
        <v>5.0663333333333336</v>
      </c>
      <c r="R54" s="16" t="s">
        <v>430</v>
      </c>
      <c r="S54" s="17">
        <f>IF(RUN_YEARS &gt; 3,(A1L147C1 + A1L147C2 + A1L147C3 + A1L147C4) / 4, 0)</f>
        <v>5.3380000000000001</v>
      </c>
      <c r="T54" s="16" t="s">
        <v>431</v>
      </c>
      <c r="U54" s="17">
        <f>IF(RUN_YEARS &gt; 4,(A1L147C1 + A1L147C2 + A1L147C3 + A1L147C4 + A1L147C5) / 5, 0)</f>
        <v>5.4972000000000003</v>
      </c>
    </row>
    <row r="55" spans="1:21" x14ac:dyDescent="0.2">
      <c r="A55" s="11">
        <v>148</v>
      </c>
      <c r="B55" s="14" t="s">
        <v>148</v>
      </c>
      <c r="C55" s="11" t="s">
        <v>149</v>
      </c>
      <c r="D55" s="16" t="s">
        <v>432</v>
      </c>
      <c r="E55" s="15">
        <v>0.36899999999999999</v>
      </c>
      <c r="F55" s="16" t="s">
        <v>433</v>
      </c>
      <c r="G55" s="15">
        <v>0.36899999999999999</v>
      </c>
      <c r="H55" s="16" t="s">
        <v>434</v>
      </c>
      <c r="I55" s="15">
        <v>0.379</v>
      </c>
      <c r="J55" s="16" t="s">
        <v>435</v>
      </c>
      <c r="K55" s="15">
        <v>0.42699999999999999</v>
      </c>
      <c r="L55" s="16" t="s">
        <v>436</v>
      </c>
      <c r="M55" s="15">
        <v>0.42599999999999999</v>
      </c>
      <c r="N55" s="16" t="s">
        <v>437</v>
      </c>
      <c r="O55" s="17">
        <f>IF(RUN_YEARS &gt; 1,(A1L148C1 + A1L148C2) / 2, 0)</f>
        <v>0.36899999999999999</v>
      </c>
      <c r="P55" s="16" t="s">
        <v>438</v>
      </c>
      <c r="Q55" s="17">
        <f>IF(RUN_YEARS &gt; 2,(A1L148C1 + A1L148C2 + A1L148C3) / 3, 0)</f>
        <v>0.37233333333333335</v>
      </c>
      <c r="R55" s="16" t="s">
        <v>439</v>
      </c>
      <c r="S55" s="17">
        <f>IF(RUN_YEARS &gt; 3,(A1L148C1 + A1L148C2 + A1L148C3 + A1L148C4) / 4, 0)</f>
        <v>0.38600000000000001</v>
      </c>
      <c r="T55" s="16" t="s">
        <v>440</v>
      </c>
      <c r="U55" s="17">
        <f>IF(RUN_YEARS &gt; 4,(A1L148C1 + A1L148C2 + A1L148C3 + A1L148C4 + A1L148C5) / 5, 0)</f>
        <v>0.39400000000000002</v>
      </c>
    </row>
    <row r="56" spans="1:21" x14ac:dyDescent="0.2">
      <c r="A56" s="11">
        <v>149</v>
      </c>
      <c r="B56" s="14" t="s">
        <v>150</v>
      </c>
      <c r="C56" s="11" t="s">
        <v>151</v>
      </c>
      <c r="D56" s="16" t="s">
        <v>441</v>
      </c>
      <c r="E56" s="15">
        <v>0.02</v>
      </c>
      <c r="F56" s="16" t="s">
        <v>442</v>
      </c>
      <c r="G56" s="15">
        <v>0.02</v>
      </c>
      <c r="H56" s="16" t="s">
        <v>443</v>
      </c>
      <c r="I56" s="15">
        <v>2.7E-2</v>
      </c>
      <c r="J56" s="16" t="s">
        <v>444</v>
      </c>
      <c r="K56" s="15">
        <v>2.7E-2</v>
      </c>
      <c r="L56" s="16" t="s">
        <v>445</v>
      </c>
      <c r="M56" s="15">
        <v>2.7E-2</v>
      </c>
      <c r="N56" s="16" t="s">
        <v>446</v>
      </c>
      <c r="O56" s="17">
        <f>IF(RUN_YEARS &gt; 1,(A1L149C1 + A1L149C2) / 2, 0)</f>
        <v>0.02</v>
      </c>
      <c r="P56" s="16" t="s">
        <v>447</v>
      </c>
      <c r="Q56" s="17">
        <f>IF(RUN_YEARS &gt; 2,(A1L149C1 + A1L149C2 + A1L149C3) / 3, 0)</f>
        <v>2.2333333333333334E-2</v>
      </c>
      <c r="R56" s="16" t="s">
        <v>448</v>
      </c>
      <c r="S56" s="17">
        <f>IF(RUN_YEARS &gt; 3,(A1L149C1 + A1L149C2 + A1L149C3 + A1L149C4) / 4, 0)</f>
        <v>2.35E-2</v>
      </c>
      <c r="T56" s="16" t="s">
        <v>449</v>
      </c>
      <c r="U56" s="17">
        <f>IF(RUN_YEARS &gt; 4,(A1L149C1 + A1L149C2 + A1L149C3 + A1L149C4 + A1L149C5) / 5, 0)</f>
        <v>2.4199999999999999E-2</v>
      </c>
    </row>
    <row r="57" spans="1:21" x14ac:dyDescent="0.2">
      <c r="A57" s="11">
        <v>150</v>
      </c>
      <c r="B57" s="14" t="s">
        <v>152</v>
      </c>
      <c r="C57" s="11" t="s">
        <v>153</v>
      </c>
      <c r="D57" s="16" t="s">
        <v>450</v>
      </c>
      <c r="E57" s="15">
        <v>0.38800000000000001</v>
      </c>
      <c r="F57" s="16" t="s">
        <v>451</v>
      </c>
      <c r="G57" s="15">
        <v>0.38200000000000001</v>
      </c>
      <c r="H57" s="16" t="s">
        <v>452</v>
      </c>
      <c r="I57" s="15">
        <v>0.39400000000000002</v>
      </c>
      <c r="J57" s="16" t="s">
        <v>453</v>
      </c>
      <c r="K57" s="15">
        <v>0.35</v>
      </c>
      <c r="L57" s="16" t="s">
        <v>454</v>
      </c>
      <c r="M57" s="15">
        <v>0.31900000000000001</v>
      </c>
      <c r="N57" s="16" t="s">
        <v>455</v>
      </c>
      <c r="O57" s="17">
        <f>IF(RUN_YEARS &gt; 1,(A1L150C1 + A1L150C2) / 2, 0)</f>
        <v>0.38500000000000001</v>
      </c>
      <c r="P57" s="16" t="s">
        <v>456</v>
      </c>
      <c r="Q57" s="17">
        <f>IF(RUN_YEARS &gt; 2,(A1L150C1 + A1L150C2 + A1L150C3) / 3, 0)</f>
        <v>0.38800000000000007</v>
      </c>
      <c r="R57" s="16" t="s">
        <v>457</v>
      </c>
      <c r="S57" s="17">
        <f>IF(RUN_YEARS &gt; 3,(A1L150C1 + A1L150C2 + A1L150C3 + A1L150C4) / 4, 0)</f>
        <v>0.37850000000000006</v>
      </c>
      <c r="T57" s="16" t="s">
        <v>458</v>
      </c>
      <c r="U57" s="17">
        <f>IF(RUN_YEARS &gt; 4,(A1L150C1 + A1L150C2 + A1L150C3 + A1L150C4 + A1L150C5) / 5, 0)</f>
        <v>0.36660000000000004</v>
      </c>
    </row>
    <row r="58" spans="1:21" x14ac:dyDescent="0.2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5.6169999999999991</v>
      </c>
      <c r="F58" s="16" t="s">
        <v>460</v>
      </c>
      <c r="G58" s="15">
        <f>SUM(A1L147C2:A1L150C2)</f>
        <v>5.6239999999999988</v>
      </c>
      <c r="H58" s="16" t="s">
        <v>461</v>
      </c>
      <c r="I58" s="15">
        <f>SUM(A1L147C3:A1L150C3)</f>
        <v>6.306</v>
      </c>
      <c r="J58" s="16" t="s">
        <v>462</v>
      </c>
      <c r="K58" s="15">
        <f>SUM(A1L147C4:A1L150C4)</f>
        <v>6.956999999999999</v>
      </c>
      <c r="L58" s="16" t="s">
        <v>463</v>
      </c>
      <c r="M58" s="15">
        <f>SUM(A1L147C5:A1L150C5)</f>
        <v>6.9060000000000006</v>
      </c>
      <c r="N58" s="16" t="s">
        <v>464</v>
      </c>
      <c r="O58" s="17">
        <f>IF(RUN_YEARS &gt; 1,(A1L151C1 + A1L151C2) / 2, 0)</f>
        <v>5.6204999999999989</v>
      </c>
      <c r="P58" s="16" t="s">
        <v>465</v>
      </c>
      <c r="Q58" s="17">
        <f>IF(RUN_YEARS &gt; 2,(A1L151C1 + A1L151C2 + A1L151C3) / 3, 0)</f>
        <v>5.8489999999999993</v>
      </c>
      <c r="R58" s="16" t="s">
        <v>466</v>
      </c>
      <c r="S58" s="17">
        <f>IF(RUN_YEARS &gt; 3,(A1L151C1 + A1L151C2 + A1L151C3 + A1L151C4) / 4, 0)</f>
        <v>6.1259999999999994</v>
      </c>
      <c r="T58" s="16" t="s">
        <v>467</v>
      </c>
      <c r="U58" s="17">
        <f>IF(RUN_YEARS &gt; 4,(A1L151C1 + A1L151C2 + A1L151C3 + A1L151C4 + A1L151C5) / 5, 0)</f>
        <v>6.2819999999999991</v>
      </c>
    </row>
    <row r="59" spans="1:21" x14ac:dyDescent="0.2">
      <c r="A59" s="11">
        <v>152</v>
      </c>
      <c r="B59" s="14" t="s">
        <v>156</v>
      </c>
      <c r="C59" s="11" t="s">
        <v>157</v>
      </c>
      <c r="D59" s="16" t="s">
        <v>468</v>
      </c>
      <c r="E59" s="15">
        <v>0.68600000000000005</v>
      </c>
      <c r="F59" s="16" t="s">
        <v>469</v>
      </c>
      <c r="G59" s="15">
        <v>0.68700000000000006</v>
      </c>
      <c r="H59" s="16" t="s">
        <v>470</v>
      </c>
      <c r="I59" s="15">
        <v>0.72099999999999997</v>
      </c>
      <c r="J59" s="16" t="s">
        <v>471</v>
      </c>
      <c r="K59" s="15">
        <v>0.76400000000000001</v>
      </c>
      <c r="L59" s="16" t="s">
        <v>472</v>
      </c>
      <c r="M59" s="15">
        <v>0.80800000000000005</v>
      </c>
      <c r="N59" s="16" t="s">
        <v>473</v>
      </c>
      <c r="O59" s="17">
        <f>IF(RUN_YEARS &gt; 1,(A1L152C1 + A1L152C2) / 2, 0)</f>
        <v>0.68650000000000011</v>
      </c>
      <c r="P59" s="16" t="s">
        <v>474</v>
      </c>
      <c r="Q59" s="17">
        <f>IF(RUN_YEARS &gt; 2,(A1L152C1 + A1L152C2 + A1L152C3) / 3, 0)</f>
        <v>0.69800000000000006</v>
      </c>
      <c r="R59" s="16" t="s">
        <v>475</v>
      </c>
      <c r="S59" s="17">
        <f>IF(RUN_YEARS &gt; 3,(A1L152C1 + A1L152C2 + A1L152C3 + A1L152C4) / 4, 0)</f>
        <v>0.71450000000000014</v>
      </c>
      <c r="T59" s="16" t="s">
        <v>476</v>
      </c>
      <c r="U59" s="17">
        <f>IF(RUN_YEARS &gt; 4,(A1L152C1 + A1L152C2 + A1L152C3 + A1L152C4 + A1L152C5) / 5, 0)</f>
        <v>0.73320000000000007</v>
      </c>
    </row>
    <row r="60" spans="1:21" x14ac:dyDescent="0.2">
      <c r="A60" s="11">
        <v>153</v>
      </c>
      <c r="B60" s="14" t="s">
        <v>158</v>
      </c>
      <c r="C60" s="11" t="s">
        <v>159</v>
      </c>
      <c r="D60" s="16" t="s">
        <v>477</v>
      </c>
      <c r="E60" s="15">
        <v>0.27300000000000002</v>
      </c>
      <c r="F60" s="16" t="s">
        <v>478</v>
      </c>
      <c r="G60" s="15">
        <v>0.27700000000000002</v>
      </c>
      <c r="H60" s="16" t="s">
        <v>479</v>
      </c>
      <c r="I60" s="15">
        <v>0.28499999999999998</v>
      </c>
      <c r="J60" s="16" t="s">
        <v>480</v>
      </c>
      <c r="K60" s="15">
        <v>0.33400000000000002</v>
      </c>
      <c r="L60" s="16" t="s">
        <v>481</v>
      </c>
      <c r="M60" s="15">
        <v>0.36299999999999999</v>
      </c>
      <c r="N60" s="16" t="s">
        <v>482</v>
      </c>
      <c r="O60" s="17">
        <f>IF(RUN_YEARS &gt; 1,(A1L153C1 + A1L153C2) / 2, 0)</f>
        <v>0.27500000000000002</v>
      </c>
      <c r="P60" s="16" t="s">
        <v>483</v>
      </c>
      <c r="Q60" s="17">
        <f>IF(RUN_YEARS &gt; 2,(A1L153C1 + A1L153C2 + A1L153C3) / 3, 0)</f>
        <v>0.27833333333333332</v>
      </c>
      <c r="R60" s="16" t="s">
        <v>484</v>
      </c>
      <c r="S60" s="17">
        <f>IF(RUN_YEARS &gt; 3,(A1L153C1 + A1L153C2 + A1L153C3 + A1L153C4) / 4, 0)</f>
        <v>0.29225000000000001</v>
      </c>
      <c r="T60" s="16" t="s">
        <v>485</v>
      </c>
      <c r="U60" s="17">
        <f>IF(RUN_YEARS &gt; 4,(A1L153C1 + A1L153C2 + A1L153C3 + A1L153C4 + A1L153C5) / 5, 0)</f>
        <v>0.30640000000000001</v>
      </c>
    </row>
    <row r="61" spans="1:21" x14ac:dyDescent="0.2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0.95900000000000007</v>
      </c>
      <c r="F61" s="16" t="s">
        <v>487</v>
      </c>
      <c r="G61" s="15">
        <f>A1L152C2 + A1L153C2</f>
        <v>0.96400000000000008</v>
      </c>
      <c r="H61" s="16" t="s">
        <v>488</v>
      </c>
      <c r="I61" s="15">
        <f>A1L152C3 + A1L153C3</f>
        <v>1.006</v>
      </c>
      <c r="J61" s="16" t="s">
        <v>489</v>
      </c>
      <c r="K61" s="15">
        <f>A1L152C4 + A1L153C4</f>
        <v>1.0980000000000001</v>
      </c>
      <c r="L61" s="16" t="s">
        <v>490</v>
      </c>
      <c r="M61" s="15">
        <f>A1L152C5 + A1L153C5</f>
        <v>1.171</v>
      </c>
      <c r="N61" s="16" t="s">
        <v>491</v>
      </c>
      <c r="O61" s="17">
        <f>IF(RUN_YEARS &gt; 1,(A1L154C1 + A1L154C2) / 2, 0)</f>
        <v>0.96150000000000002</v>
      </c>
      <c r="P61" s="16" t="s">
        <v>492</v>
      </c>
      <c r="Q61" s="17">
        <f>IF(RUN_YEARS &gt; 2,(A1L154C1 + A1L154C2 + A1L154C3) / 3, 0)</f>
        <v>0.97633333333333339</v>
      </c>
      <c r="R61" s="16" t="s">
        <v>493</v>
      </c>
      <c r="S61" s="17">
        <f>IF(RUN_YEARS &gt; 3,(A1L154C1 + A1L154C2 + A1L154C3 + A1L154C4) / 4, 0)</f>
        <v>1.00675</v>
      </c>
      <c r="T61" s="16" t="s">
        <v>494</v>
      </c>
      <c r="U61" s="17">
        <f>IF(RUN_YEARS &gt; 4,(A1L154C1 + A1L154C2 + A1L154C3 + A1L154C4 + A1L154C5) / 5, 0)</f>
        <v>1.0396000000000001</v>
      </c>
    </row>
    <row r="62" spans="1:21" x14ac:dyDescent="0.2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5.8899999999999988</v>
      </c>
      <c r="F62" s="16" t="s">
        <v>496</v>
      </c>
      <c r="G62" s="15">
        <f>A1L151C2 + A1L153C2</f>
        <v>5.9009999999999989</v>
      </c>
      <c r="H62" s="16" t="s">
        <v>497</v>
      </c>
      <c r="I62" s="15">
        <f>A1L151C3 + A1L153C3</f>
        <v>6.5910000000000002</v>
      </c>
      <c r="J62" s="16" t="s">
        <v>498</v>
      </c>
      <c r="K62" s="15">
        <f>A1L151C4 + A1L153C4</f>
        <v>7.2909999999999986</v>
      </c>
      <c r="L62" s="16" t="s">
        <v>499</v>
      </c>
      <c r="M62" s="15">
        <f>A1L151C5 + A1L153C5</f>
        <v>7.2690000000000001</v>
      </c>
      <c r="N62" s="16" t="s">
        <v>500</v>
      </c>
      <c r="O62" s="17">
        <f>IF(RUN_YEARS &gt; 1,(A1L155C1 + A1L155C2) / 2, 0)</f>
        <v>5.8954999999999984</v>
      </c>
      <c r="P62" s="16" t="s">
        <v>501</v>
      </c>
      <c r="Q62" s="17">
        <f>IF(RUN_YEARS &gt; 2,(A1L155C1 + A1L155C2 + A1L155C3) / 3, 0)</f>
        <v>6.1273333333333326</v>
      </c>
      <c r="R62" s="16" t="s">
        <v>502</v>
      </c>
      <c r="S62" s="17">
        <f>IF(RUN_YEARS &gt; 3,(A1L155C1 + A1L155C2 + A1L155C3 + A1L155C4) / 4, 0)</f>
        <v>6.4182499999999987</v>
      </c>
      <c r="T62" s="16" t="s">
        <v>503</v>
      </c>
      <c r="U62" s="17">
        <f>IF(RUN_YEARS &gt; 4,(A1L155C1 + A1L155C2 + A1L155C3 + A1L155C4 + A1L155C5) / 5, 0)</f>
        <v>6.5883999999999983</v>
      </c>
    </row>
    <row r="63" spans="1:21" x14ac:dyDescent="0.2">
      <c r="A63" s="11">
        <v>156</v>
      </c>
      <c r="B63" s="14" t="s">
        <v>164</v>
      </c>
      <c r="C63" s="11" t="s">
        <v>165</v>
      </c>
      <c r="D63" s="16" t="s">
        <v>504</v>
      </c>
      <c r="E63" s="15">
        <v>6.5759999999999996</v>
      </c>
      <c r="F63" s="16" t="s">
        <v>505</v>
      </c>
      <c r="G63" s="15">
        <v>6.5880000000000001</v>
      </c>
      <c r="H63" s="16" t="s">
        <v>506</v>
      </c>
      <c r="I63" s="15">
        <v>7.3120000000000003</v>
      </c>
      <c r="J63" s="16" t="s">
        <v>507</v>
      </c>
      <c r="K63" s="15">
        <v>8.0549999999999997</v>
      </c>
      <c r="L63" s="16" t="s">
        <v>508</v>
      </c>
      <c r="M63" s="15">
        <v>8.077</v>
      </c>
      <c r="N63" s="16" t="s">
        <v>509</v>
      </c>
      <c r="O63" s="17">
        <f>IF(RUN_YEARS &gt; 1,(A1L156C1 + A1L156C2) / 2, 0)</f>
        <v>6.5819999999999999</v>
      </c>
      <c r="P63" s="16" t="s">
        <v>510</v>
      </c>
      <c r="Q63" s="17">
        <f>IF(RUN_YEARS &gt; 2,(A1L156C1 + A1L156C2 + A1L156C3) / 3, 0)</f>
        <v>6.825333333333333</v>
      </c>
      <c r="R63" s="16" t="s">
        <v>511</v>
      </c>
      <c r="S63" s="17">
        <f>IF(RUN_YEARS &gt; 3,(A1L156C1 + A1L156C2 + A1L156C3 + A1L156C4) / 4, 0)</f>
        <v>7.1327499999999997</v>
      </c>
      <c r="T63" s="16" t="s">
        <v>512</v>
      </c>
      <c r="U63" s="17">
        <f>IF(RUN_YEARS &gt; 4,(A1L156C1 + A1L156C2 + A1L156C3 + A1L156C4 + A1L156C5) / 5, 0)</f>
        <v>7.3215999999999992</v>
      </c>
    </row>
    <row r="64" spans="1:21" x14ac:dyDescent="0.2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2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2">
      <c r="A66" s="11">
        <v>159</v>
      </c>
      <c r="B66" s="14" t="s">
        <v>170</v>
      </c>
      <c r="C66" s="11" t="s">
        <v>171</v>
      </c>
      <c r="D66" s="16" t="s">
        <v>174</v>
      </c>
      <c r="E66" s="15">
        <v>0</v>
      </c>
      <c r="F66" s="16" t="s">
        <v>175</v>
      </c>
      <c r="G66" s="15">
        <v>0</v>
      </c>
      <c r="H66" s="16" t="s">
        <v>176</v>
      </c>
      <c r="I66" s="15">
        <v>0</v>
      </c>
      <c r="J66" s="16" t="s">
        <v>177</v>
      </c>
      <c r="K66" s="15">
        <v>0</v>
      </c>
      <c r="L66" s="16" t="s">
        <v>178</v>
      </c>
      <c r="M66" s="15">
        <v>0</v>
      </c>
      <c r="N66" s="16" t="s">
        <v>523</v>
      </c>
      <c r="O66" s="17">
        <f>IF(RUN_YEARS &gt; 1,(A1L159C1 + A1L159C2) / 2, 0)</f>
        <v>0</v>
      </c>
      <c r="P66" s="16" t="s">
        <v>524</v>
      </c>
      <c r="Q66" s="17">
        <f>IF(RUN_YEARS &gt; 2,(A1L159C1 + A1L159C2 + A1L159C3) / 3, 0)</f>
        <v>0</v>
      </c>
      <c r="R66" s="16" t="s">
        <v>525</v>
      </c>
      <c r="S66" s="17">
        <f>IF(RUN_YEARS &gt; 3,(A1L159C1 + A1L159C2 + A1L159C3 + A1L159C4) / 4, 0)</f>
        <v>0</v>
      </c>
      <c r="T66" s="16" t="s">
        <v>526</v>
      </c>
      <c r="U66" s="17">
        <f>IF(RUN_YEARS &gt; 4,(A1L159C1 + A1L159C2 + A1L159C3 + A1L159C4 + A1L159C5) / 5, 0)</f>
        <v>0</v>
      </c>
    </row>
    <row r="67" spans="1:21" x14ac:dyDescent="0.2">
      <c r="A67" s="11">
        <v>160</v>
      </c>
      <c r="B67" s="14" t="s">
        <v>172</v>
      </c>
      <c r="C67" s="11" t="s">
        <v>173</v>
      </c>
      <c r="D67" s="16" t="s">
        <v>174</v>
      </c>
      <c r="E67" s="15">
        <v>336.49299999999999</v>
      </c>
      <c r="F67" s="16" t="s">
        <v>175</v>
      </c>
      <c r="G67" s="15">
        <v>334.01900000000001</v>
      </c>
      <c r="H67" s="16" t="s">
        <v>176</v>
      </c>
      <c r="I67" s="15">
        <v>350.39</v>
      </c>
      <c r="J67" s="16" t="s">
        <v>177</v>
      </c>
      <c r="K67" s="15">
        <v>378.19499999999999</v>
      </c>
      <c r="L67" s="16" t="s">
        <v>178</v>
      </c>
      <c r="M67" s="15">
        <v>386.77100000000002</v>
      </c>
      <c r="N67" s="16" t="s">
        <v>527</v>
      </c>
      <c r="O67" s="17">
        <f>IF(RUN_YEARS &gt; 1,(A1L160C1 + A1L160C2) / 2, 0)</f>
        <v>335.25599999999997</v>
      </c>
      <c r="P67" s="16" t="s">
        <v>528</v>
      </c>
      <c r="Q67" s="17">
        <f>IF(RUN_YEARS &gt; 2,(A1L160C1 + A1L160C2 + A1L160C3) / 3, 0)</f>
        <v>340.30066666666664</v>
      </c>
      <c r="R67" s="16" t="s">
        <v>529</v>
      </c>
      <c r="S67" s="17">
        <f>IF(RUN_YEARS &gt; 3,(A1L160C1 + A1L160C2 + A1L160C3 + A1L160C4) / 4, 0)</f>
        <v>349.77424999999999</v>
      </c>
      <c r="T67" s="16" t="s">
        <v>530</v>
      </c>
      <c r="U67" s="17">
        <f>IF(RUN_YEARS &gt; 4,(A1L160C1 + A1L160C2 + A1L160C3 + A1L160C4 + A1L160C5) / 5, 0)</f>
        <v>357.17359999999996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63E24D-9195-4C56-88C2-5E0E34119EE7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531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534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2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4</v>
      </c>
      <c r="H8" s="16" t="s">
        <v>630</v>
      </c>
      <c r="I8" s="17">
        <f>(A1L201C1 + A1L201C2)</f>
        <v>4</v>
      </c>
      <c r="J8" s="16" t="s">
        <v>175</v>
      </c>
      <c r="K8" s="15">
        <v>0</v>
      </c>
      <c r="L8" s="16" t="s">
        <v>175</v>
      </c>
      <c r="M8" s="15">
        <v>12</v>
      </c>
      <c r="N8" s="16" t="s">
        <v>631</v>
      </c>
      <c r="O8" s="17">
        <f>(A1L201C4 + A1L201C5)</f>
        <v>12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8</v>
      </c>
      <c r="AL8" s="16" t="s">
        <v>637</v>
      </c>
      <c r="AM8" s="17">
        <f>(A1L201C16 + A1L201C17)</f>
        <v>8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5.333333333333333</v>
      </c>
      <c r="AR8" s="16" t="s">
        <v>640</v>
      </c>
      <c r="AS8" s="17">
        <f>(A1L201C19 + A1L201C20)</f>
        <v>5.333333333333333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4</v>
      </c>
      <c r="AX8" s="16" t="s">
        <v>643</v>
      </c>
      <c r="AY8" s="17">
        <f>(A1L201C22 + A1L201C23)</f>
        <v>4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3.2</v>
      </c>
      <c r="BD8" s="16" t="s">
        <v>646</v>
      </c>
      <c r="BE8" s="17">
        <f>(A1L201C25 + A1L201C26)</f>
        <v>3.2</v>
      </c>
    </row>
    <row r="9" spans="1:57" x14ac:dyDescent="0.2">
      <c r="A9" s="11">
        <v>202</v>
      </c>
      <c r="B9" s="14" t="s">
        <v>600</v>
      </c>
      <c r="C9" s="11" t="s">
        <v>601</v>
      </c>
      <c r="D9" s="16" t="s">
        <v>174</v>
      </c>
      <c r="E9" s="15">
        <v>528</v>
      </c>
      <c r="F9" s="16" t="s">
        <v>174</v>
      </c>
      <c r="G9" s="15">
        <v>522</v>
      </c>
      <c r="H9" s="16" t="s">
        <v>647</v>
      </c>
      <c r="I9" s="17">
        <f>(A1L202C1 + A1L202C2)</f>
        <v>1050</v>
      </c>
      <c r="J9" s="16" t="s">
        <v>175</v>
      </c>
      <c r="K9" s="15">
        <v>483</v>
      </c>
      <c r="L9" s="16" t="s">
        <v>175</v>
      </c>
      <c r="M9" s="15">
        <v>466</v>
      </c>
      <c r="N9" s="16" t="s">
        <v>648</v>
      </c>
      <c r="O9" s="17">
        <f>(A1L202C4 + A1L202C5)</f>
        <v>949</v>
      </c>
      <c r="P9" s="16" t="s">
        <v>176</v>
      </c>
      <c r="Q9" s="15">
        <v>525</v>
      </c>
      <c r="R9" s="16" t="s">
        <v>176</v>
      </c>
      <c r="S9" s="15">
        <v>555</v>
      </c>
      <c r="T9" s="16" t="s">
        <v>649</v>
      </c>
      <c r="U9" s="17">
        <f>(A1L202C7 + A1L202C8)</f>
        <v>1080</v>
      </c>
      <c r="V9" s="16" t="s">
        <v>177</v>
      </c>
      <c r="W9" s="15">
        <v>694</v>
      </c>
      <c r="X9" s="16" t="s">
        <v>177</v>
      </c>
      <c r="Y9" s="15">
        <v>757</v>
      </c>
      <c r="Z9" s="16" t="s">
        <v>650</v>
      </c>
      <c r="AA9" s="17">
        <f>(A1L202C10 + A1L202C11)</f>
        <v>1451</v>
      </c>
      <c r="AB9" s="16" t="s">
        <v>178</v>
      </c>
      <c r="AC9" s="15">
        <v>652</v>
      </c>
      <c r="AD9" s="16" t="s">
        <v>178</v>
      </c>
      <c r="AE9" s="15">
        <v>726</v>
      </c>
      <c r="AF9" s="16" t="s">
        <v>651</v>
      </c>
      <c r="AG9" s="17">
        <f>(A1L202C13 + A1L202C14)</f>
        <v>1378</v>
      </c>
      <c r="AH9" s="16" t="s">
        <v>652</v>
      </c>
      <c r="AI9" s="17">
        <f>IF(RUN_YEARS &gt; 1,(A1L202C1 + A1L202C4) / 2, 0)</f>
        <v>505.5</v>
      </c>
      <c r="AJ9" s="16" t="s">
        <v>653</v>
      </c>
      <c r="AK9" s="17">
        <f>IF(RUN_YEARS &gt; 1,(A1L202C2 + A1L202C5) / 2, 0)</f>
        <v>494</v>
      </c>
      <c r="AL9" s="16" t="s">
        <v>654</v>
      </c>
      <c r="AM9" s="17">
        <f>(A1L202C16 + A1L202C17)</f>
        <v>999.5</v>
      </c>
      <c r="AN9" s="16" t="s">
        <v>655</v>
      </c>
      <c r="AO9" s="17">
        <f>IF(RUN_YEARS &gt; 2,(A1L202C1 + A1L202C4 + A1L202C7) / 3, 0)</f>
        <v>512</v>
      </c>
      <c r="AP9" s="16" t="s">
        <v>656</v>
      </c>
      <c r="AQ9" s="17">
        <f>IF(RUN_YEARS &gt; 2,(A1L202C2 + A1L202C5 + A1L202C8) / 3, 0)</f>
        <v>514.33333333333337</v>
      </c>
      <c r="AR9" s="16" t="s">
        <v>657</v>
      </c>
      <c r="AS9" s="17">
        <f>(A1L202C19 + A1L202C20)</f>
        <v>1026.3333333333335</v>
      </c>
      <c r="AT9" s="16" t="s">
        <v>658</v>
      </c>
      <c r="AU9" s="17">
        <f>IF(RUN_YEARS &gt; 3,(A1L202C1 + A1L202C4 + A1L202C7 + A1L202C10) / 4, 0)</f>
        <v>557.5</v>
      </c>
      <c r="AV9" s="16" t="s">
        <v>659</v>
      </c>
      <c r="AW9" s="17">
        <f>IF(RUN_YEARS &gt; 3,(A1L202C2 + A1L202C5 + A1L202C8 + A1L202C11) / 4, 0)</f>
        <v>575</v>
      </c>
      <c r="AX9" s="16" t="s">
        <v>660</v>
      </c>
      <c r="AY9" s="17">
        <f>(A1L202C22 + A1L202C23)</f>
        <v>1132.5</v>
      </c>
      <c r="AZ9" s="16" t="s">
        <v>661</v>
      </c>
      <c r="BA9" s="17">
        <f>IF(RUN_YEARS &gt; 4,(A1L202C1 + A1L202C4 + A1L202C7 + A1L202C10 + A1L202C13) / 5, 0)</f>
        <v>576.4</v>
      </c>
      <c r="BB9" s="16" t="s">
        <v>662</v>
      </c>
      <c r="BC9" s="17">
        <f>IF(RUN_YEARS &gt; 4,(A1L202C2 + A1L202C5 + A1L202C8 + A1L202C11 + A1L202C14) / 5, 0)</f>
        <v>605.20000000000005</v>
      </c>
      <c r="BD9" s="16" t="s">
        <v>663</v>
      </c>
      <c r="BE9" s="17">
        <f>(A1L202C25 + A1L202C26)</f>
        <v>1181.5999999999999</v>
      </c>
    </row>
    <row r="10" spans="1:57" x14ac:dyDescent="0.2">
      <c r="A10" s="11">
        <v>203</v>
      </c>
      <c r="B10" s="14" t="s">
        <v>602</v>
      </c>
      <c r="C10" s="11" t="s">
        <v>603</v>
      </c>
      <c r="D10" s="16" t="s">
        <v>174</v>
      </c>
      <c r="E10" s="15">
        <v>9704</v>
      </c>
      <c r="F10" s="16" t="s">
        <v>174</v>
      </c>
      <c r="G10" s="15">
        <v>9767</v>
      </c>
      <c r="H10" s="16" t="s">
        <v>664</v>
      </c>
      <c r="I10" s="17">
        <f>(A1L203C1 + A1L203C2)</f>
        <v>19471</v>
      </c>
      <c r="J10" s="16" t="s">
        <v>175</v>
      </c>
      <c r="K10" s="15">
        <v>11427</v>
      </c>
      <c r="L10" s="16" t="s">
        <v>175</v>
      </c>
      <c r="M10" s="15">
        <v>11279</v>
      </c>
      <c r="N10" s="16" t="s">
        <v>665</v>
      </c>
      <c r="O10" s="17">
        <f>(A1L203C4 + A1L203C5)</f>
        <v>22706</v>
      </c>
      <c r="P10" s="16" t="s">
        <v>176</v>
      </c>
      <c r="Q10" s="15">
        <v>13034</v>
      </c>
      <c r="R10" s="16" t="s">
        <v>176</v>
      </c>
      <c r="S10" s="15">
        <v>13401</v>
      </c>
      <c r="T10" s="16" t="s">
        <v>666</v>
      </c>
      <c r="U10" s="17">
        <f>(A1L203C7 + A1L203C8)</f>
        <v>26435</v>
      </c>
      <c r="V10" s="16" t="s">
        <v>177</v>
      </c>
      <c r="W10" s="15">
        <v>13589</v>
      </c>
      <c r="X10" s="16" t="s">
        <v>177</v>
      </c>
      <c r="Y10" s="15">
        <v>14109</v>
      </c>
      <c r="Z10" s="16" t="s">
        <v>667</v>
      </c>
      <c r="AA10" s="17">
        <f>(A1L203C10 + A1L203C11)</f>
        <v>27698</v>
      </c>
      <c r="AB10" s="16" t="s">
        <v>178</v>
      </c>
      <c r="AC10" s="15">
        <v>12899</v>
      </c>
      <c r="AD10" s="16" t="s">
        <v>178</v>
      </c>
      <c r="AE10" s="15">
        <v>12757</v>
      </c>
      <c r="AF10" s="16" t="s">
        <v>668</v>
      </c>
      <c r="AG10" s="17">
        <f>(A1L203C13 + A1L203C14)</f>
        <v>25656</v>
      </c>
      <c r="AH10" s="16" t="s">
        <v>669</v>
      </c>
      <c r="AI10" s="17">
        <f>IF(RUN_YEARS &gt; 1,(A1L203C1 + A1L203C4) / 2, 0)</f>
        <v>10565.5</v>
      </c>
      <c r="AJ10" s="16" t="s">
        <v>670</v>
      </c>
      <c r="AK10" s="17">
        <f>IF(RUN_YEARS &gt; 1,(A1L203C2 + A1L203C5) / 2, 0)</f>
        <v>10523</v>
      </c>
      <c r="AL10" s="16" t="s">
        <v>671</v>
      </c>
      <c r="AM10" s="17">
        <f>(A1L203C16 + A1L203C17)</f>
        <v>21088.5</v>
      </c>
      <c r="AN10" s="16" t="s">
        <v>672</v>
      </c>
      <c r="AO10" s="17">
        <f>IF(RUN_YEARS &gt; 2,(A1L203C1 + A1L203C4 + A1L203C7) / 3, 0)</f>
        <v>11388.333333333334</v>
      </c>
      <c r="AP10" s="16" t="s">
        <v>673</v>
      </c>
      <c r="AQ10" s="17">
        <f>IF(RUN_YEARS &gt; 2,(A1L203C2 + A1L203C5 + A1L203C8) / 3, 0)</f>
        <v>11482.333333333334</v>
      </c>
      <c r="AR10" s="16" t="s">
        <v>674</v>
      </c>
      <c r="AS10" s="17">
        <f>(A1L203C19 + A1L203C20)</f>
        <v>22870.666666666668</v>
      </c>
      <c r="AT10" s="16" t="s">
        <v>675</v>
      </c>
      <c r="AU10" s="17">
        <f>IF(RUN_YEARS &gt; 3,(A1L203C1 + A1L203C4 + A1L203C7 + A1L203C10) / 4, 0)</f>
        <v>11938.5</v>
      </c>
      <c r="AV10" s="16" t="s">
        <v>676</v>
      </c>
      <c r="AW10" s="17">
        <f>IF(RUN_YEARS &gt; 3,(A1L203C2 + A1L203C5 + A1L203C8 + A1L203C11) / 4, 0)</f>
        <v>12139</v>
      </c>
      <c r="AX10" s="16" t="s">
        <v>677</v>
      </c>
      <c r="AY10" s="17">
        <f>(A1L203C22 + A1L203C23)</f>
        <v>24077.5</v>
      </c>
      <c r="AZ10" s="16" t="s">
        <v>678</v>
      </c>
      <c r="BA10" s="17">
        <f>IF(RUN_YEARS &gt; 4,(A1L203C1 + A1L203C4 + A1L203C7 + A1L203C10 + A1L203C13) / 5, 0)</f>
        <v>12130.6</v>
      </c>
      <c r="BB10" s="16" t="s">
        <v>679</v>
      </c>
      <c r="BC10" s="17">
        <f>IF(RUN_YEARS &gt; 4,(A1L203C2 + A1L203C5 + A1L203C8 + A1L203C11 + A1L203C14) / 5, 0)</f>
        <v>12262.6</v>
      </c>
      <c r="BD10" s="16" t="s">
        <v>680</v>
      </c>
      <c r="BE10" s="17">
        <f>(A1L203C25 + A1L203C26)</f>
        <v>24393.200000000001</v>
      </c>
    </row>
    <row r="11" spans="1:57" x14ac:dyDescent="0.2">
      <c r="A11" s="11">
        <v>204</v>
      </c>
      <c r="B11" s="14" t="s">
        <v>604</v>
      </c>
      <c r="C11" s="11" t="s">
        <v>605</v>
      </c>
      <c r="D11" s="16" t="s">
        <v>174</v>
      </c>
      <c r="E11" s="15">
        <v>3269</v>
      </c>
      <c r="F11" s="16" t="s">
        <v>174</v>
      </c>
      <c r="G11" s="15">
        <v>3339</v>
      </c>
      <c r="H11" s="16" t="s">
        <v>681</v>
      </c>
      <c r="I11" s="17">
        <f>(A1L204C1 + A1L204C2)</f>
        <v>6608</v>
      </c>
      <c r="J11" s="16" t="s">
        <v>175</v>
      </c>
      <c r="K11" s="15">
        <v>7089</v>
      </c>
      <c r="L11" s="16" t="s">
        <v>175</v>
      </c>
      <c r="M11" s="15">
        <v>7346</v>
      </c>
      <c r="N11" s="16" t="s">
        <v>682</v>
      </c>
      <c r="O11" s="17">
        <f>(A1L204C4 + A1L204C5)</f>
        <v>14435</v>
      </c>
      <c r="P11" s="16" t="s">
        <v>176</v>
      </c>
      <c r="Q11" s="15">
        <v>3277</v>
      </c>
      <c r="R11" s="16" t="s">
        <v>176</v>
      </c>
      <c r="S11" s="15">
        <v>3157</v>
      </c>
      <c r="T11" s="16" t="s">
        <v>683</v>
      </c>
      <c r="U11" s="17">
        <f>(A1L204C7 + A1L204C8)</f>
        <v>6434</v>
      </c>
      <c r="V11" s="16" t="s">
        <v>177</v>
      </c>
      <c r="W11" s="15">
        <v>2821</v>
      </c>
      <c r="X11" s="16" t="s">
        <v>177</v>
      </c>
      <c r="Y11" s="15">
        <v>2346</v>
      </c>
      <c r="Z11" s="16" t="s">
        <v>684</v>
      </c>
      <c r="AA11" s="17">
        <f>(A1L204C10 + A1L204C11)</f>
        <v>5167</v>
      </c>
      <c r="AB11" s="16" t="s">
        <v>178</v>
      </c>
      <c r="AC11" s="15">
        <v>1358</v>
      </c>
      <c r="AD11" s="16" t="s">
        <v>178</v>
      </c>
      <c r="AE11" s="15">
        <v>1346</v>
      </c>
      <c r="AF11" s="16" t="s">
        <v>685</v>
      </c>
      <c r="AG11" s="17">
        <f>(A1L204C13 + A1L204C14)</f>
        <v>2704</v>
      </c>
      <c r="AH11" s="16" t="s">
        <v>686</v>
      </c>
      <c r="AI11" s="17">
        <f>IF(RUN_YEARS &gt; 1,(A1L204C1 + A1L204C4) / 2, 0)</f>
        <v>5179</v>
      </c>
      <c r="AJ11" s="16" t="s">
        <v>687</v>
      </c>
      <c r="AK11" s="17">
        <f>IF(RUN_YEARS &gt; 1,(A1L204C2 + A1L204C5) / 2, 0)</f>
        <v>5342.5</v>
      </c>
      <c r="AL11" s="16" t="s">
        <v>688</v>
      </c>
      <c r="AM11" s="17">
        <f>(A1L204C16 + A1L204C17)</f>
        <v>10521.5</v>
      </c>
      <c r="AN11" s="16" t="s">
        <v>689</v>
      </c>
      <c r="AO11" s="17">
        <f>IF(RUN_YEARS &gt; 2,(A1L204C1 + A1L204C4 + A1L204C7) / 3, 0)</f>
        <v>4545</v>
      </c>
      <c r="AP11" s="16" t="s">
        <v>690</v>
      </c>
      <c r="AQ11" s="17">
        <f>IF(RUN_YEARS &gt; 2,(A1L204C2 + A1L204C5 + A1L204C8) / 3, 0)</f>
        <v>4614</v>
      </c>
      <c r="AR11" s="16" t="s">
        <v>691</v>
      </c>
      <c r="AS11" s="17">
        <f>(A1L204C19 + A1L204C20)</f>
        <v>9159</v>
      </c>
      <c r="AT11" s="16" t="s">
        <v>692</v>
      </c>
      <c r="AU11" s="17">
        <f>IF(RUN_YEARS &gt; 3,(A1L204C1 + A1L204C4 + A1L204C7 + A1L204C10) / 4, 0)</f>
        <v>4114</v>
      </c>
      <c r="AV11" s="16" t="s">
        <v>693</v>
      </c>
      <c r="AW11" s="17">
        <f>IF(RUN_YEARS &gt; 3,(A1L204C2 + A1L204C5 + A1L204C8 + A1L204C11) / 4, 0)</f>
        <v>4047</v>
      </c>
      <c r="AX11" s="16" t="s">
        <v>694</v>
      </c>
      <c r="AY11" s="17">
        <f>(A1L204C22 + A1L204C23)</f>
        <v>8161</v>
      </c>
      <c r="AZ11" s="16" t="s">
        <v>695</v>
      </c>
      <c r="BA11" s="17">
        <f>IF(RUN_YEARS &gt; 4,(A1L204C1 + A1L204C4 + A1L204C7 + A1L204C10 + A1L204C13) / 5, 0)</f>
        <v>3562.8</v>
      </c>
      <c r="BB11" s="16" t="s">
        <v>696</v>
      </c>
      <c r="BC11" s="17">
        <f>IF(RUN_YEARS &gt; 4,(A1L204C2 + A1L204C5 + A1L204C8 + A1L204C11 + A1L204C14) / 5, 0)</f>
        <v>3506.8</v>
      </c>
      <c r="BD11" s="16" t="s">
        <v>697</v>
      </c>
      <c r="BE11" s="17">
        <f>(A1L204C25 + A1L204C26)</f>
        <v>7069.6</v>
      </c>
    </row>
    <row r="12" spans="1:57" x14ac:dyDescent="0.2">
      <c r="A12" s="11">
        <v>205</v>
      </c>
      <c r="B12" s="14" t="s">
        <v>606</v>
      </c>
      <c r="C12" s="11" t="s">
        <v>607</v>
      </c>
      <c r="D12" s="16" t="s">
        <v>174</v>
      </c>
      <c r="E12" s="15">
        <v>4806</v>
      </c>
      <c r="F12" s="16" t="s">
        <v>174</v>
      </c>
      <c r="G12" s="15">
        <v>5487</v>
      </c>
      <c r="H12" s="16" t="s">
        <v>698</v>
      </c>
      <c r="I12" s="17">
        <f>(A1L205C1 + A1L205C2)</f>
        <v>10293</v>
      </c>
      <c r="J12" s="16" t="s">
        <v>175</v>
      </c>
      <c r="K12" s="15">
        <v>5882</v>
      </c>
      <c r="L12" s="16" t="s">
        <v>175</v>
      </c>
      <c r="M12" s="15">
        <v>7007</v>
      </c>
      <c r="N12" s="16" t="s">
        <v>699</v>
      </c>
      <c r="O12" s="17">
        <f>(A1L205C4 + A1L205C5)</f>
        <v>12889</v>
      </c>
      <c r="P12" s="16" t="s">
        <v>176</v>
      </c>
      <c r="Q12" s="15">
        <v>8640</v>
      </c>
      <c r="R12" s="16" t="s">
        <v>176</v>
      </c>
      <c r="S12" s="15">
        <v>8503</v>
      </c>
      <c r="T12" s="16" t="s">
        <v>700</v>
      </c>
      <c r="U12" s="17">
        <f>(A1L205C7 + A1L205C8)</f>
        <v>17143</v>
      </c>
      <c r="V12" s="16" t="s">
        <v>177</v>
      </c>
      <c r="W12" s="15">
        <v>8382</v>
      </c>
      <c r="X12" s="16" t="s">
        <v>177</v>
      </c>
      <c r="Y12" s="15">
        <v>8478</v>
      </c>
      <c r="Z12" s="16" t="s">
        <v>701</v>
      </c>
      <c r="AA12" s="17">
        <f>(A1L205C10 + A1L205C11)</f>
        <v>16860</v>
      </c>
      <c r="AB12" s="16" t="s">
        <v>178</v>
      </c>
      <c r="AC12" s="15">
        <v>9164</v>
      </c>
      <c r="AD12" s="16" t="s">
        <v>178</v>
      </c>
      <c r="AE12" s="15">
        <v>10191</v>
      </c>
      <c r="AF12" s="16" t="s">
        <v>702</v>
      </c>
      <c r="AG12" s="17">
        <f>(A1L205C13 + A1L205C14)</f>
        <v>19355</v>
      </c>
      <c r="AH12" s="16" t="s">
        <v>703</v>
      </c>
      <c r="AI12" s="17">
        <f>IF(RUN_YEARS &gt; 1,(A1L205C1 + A1L205C4) / 2, 0)</f>
        <v>5344</v>
      </c>
      <c r="AJ12" s="16" t="s">
        <v>704</v>
      </c>
      <c r="AK12" s="17">
        <f>IF(RUN_YEARS &gt; 1,(A1L205C2 + A1L205C5) / 2, 0)</f>
        <v>6247</v>
      </c>
      <c r="AL12" s="16" t="s">
        <v>705</v>
      </c>
      <c r="AM12" s="17">
        <f>(A1L205C16 + A1L205C17)</f>
        <v>11591</v>
      </c>
      <c r="AN12" s="16" t="s">
        <v>706</v>
      </c>
      <c r="AO12" s="17">
        <f>IF(RUN_YEARS &gt; 2,(A1L205C1 + A1L205C4 + A1L205C7) / 3, 0)</f>
        <v>6442.666666666667</v>
      </c>
      <c r="AP12" s="16" t="s">
        <v>707</v>
      </c>
      <c r="AQ12" s="17">
        <f>IF(RUN_YEARS &gt; 2,(A1L205C2 + A1L205C5 + A1L205C8) / 3, 0)</f>
        <v>6999</v>
      </c>
      <c r="AR12" s="16" t="s">
        <v>708</v>
      </c>
      <c r="AS12" s="17">
        <f>(A1L205C19 + A1L205C20)</f>
        <v>13441.666666666668</v>
      </c>
      <c r="AT12" s="16" t="s">
        <v>709</v>
      </c>
      <c r="AU12" s="17">
        <f>IF(RUN_YEARS &gt; 3,(A1L205C1 + A1L205C4 + A1L205C7 + A1L205C10) / 4, 0)</f>
        <v>6927.5</v>
      </c>
      <c r="AV12" s="16" t="s">
        <v>710</v>
      </c>
      <c r="AW12" s="17">
        <f>IF(RUN_YEARS &gt; 3,(A1L205C2 + A1L205C5 + A1L205C8 + A1L205C11) / 4, 0)</f>
        <v>7368.75</v>
      </c>
      <c r="AX12" s="16" t="s">
        <v>711</v>
      </c>
      <c r="AY12" s="17">
        <f>(A1L205C22 + A1L205C23)</f>
        <v>14296.25</v>
      </c>
      <c r="AZ12" s="16" t="s">
        <v>712</v>
      </c>
      <c r="BA12" s="17">
        <f>IF(RUN_YEARS &gt; 4,(A1L205C1 + A1L205C4 + A1L205C7 + A1L205C10 + A1L205C13) / 5, 0)</f>
        <v>7374.8</v>
      </c>
      <c r="BB12" s="16" t="s">
        <v>713</v>
      </c>
      <c r="BC12" s="17">
        <f>IF(RUN_YEARS &gt; 4,(A1L205C2 + A1L205C5 + A1L205C8 + A1L205C11 + A1L205C14) / 5, 0)</f>
        <v>7933.2</v>
      </c>
      <c r="BD12" s="16" t="s">
        <v>714</v>
      </c>
      <c r="BE12" s="17">
        <f>(A1L205C25 + A1L205C26)</f>
        <v>15308</v>
      </c>
    </row>
    <row r="13" spans="1:57" x14ac:dyDescent="0.2">
      <c r="A13" s="11">
        <v>206</v>
      </c>
      <c r="B13" s="14" t="s">
        <v>608</v>
      </c>
      <c r="C13" s="11" t="s">
        <v>609</v>
      </c>
      <c r="D13" s="16" t="s">
        <v>174</v>
      </c>
      <c r="E13" s="15">
        <v>56330</v>
      </c>
      <c r="F13" s="16" t="s">
        <v>174</v>
      </c>
      <c r="G13" s="15">
        <v>46127</v>
      </c>
      <c r="H13" s="16" t="s">
        <v>715</v>
      </c>
      <c r="I13" s="17">
        <f>(A1L206C1 + A1L206C2)</f>
        <v>102457</v>
      </c>
      <c r="J13" s="16" t="s">
        <v>175</v>
      </c>
      <c r="K13" s="15">
        <v>67865</v>
      </c>
      <c r="L13" s="16" t="s">
        <v>175</v>
      </c>
      <c r="M13" s="15">
        <v>56584</v>
      </c>
      <c r="N13" s="16" t="s">
        <v>716</v>
      </c>
      <c r="O13" s="17">
        <f>(A1L206C4 + A1L206C5)</f>
        <v>124449</v>
      </c>
      <c r="P13" s="16" t="s">
        <v>176</v>
      </c>
      <c r="Q13" s="15">
        <v>79994</v>
      </c>
      <c r="R13" s="16" t="s">
        <v>176</v>
      </c>
      <c r="S13" s="15">
        <v>71109</v>
      </c>
      <c r="T13" s="16" t="s">
        <v>717</v>
      </c>
      <c r="U13" s="17">
        <f>(A1L206C7 + A1L206C8)</f>
        <v>151103</v>
      </c>
      <c r="V13" s="16" t="s">
        <v>177</v>
      </c>
      <c r="W13" s="15">
        <v>88531</v>
      </c>
      <c r="X13" s="16" t="s">
        <v>177</v>
      </c>
      <c r="Y13" s="15">
        <v>90062</v>
      </c>
      <c r="Z13" s="16" t="s">
        <v>718</v>
      </c>
      <c r="AA13" s="17">
        <f>(A1L206C10 + A1L206C11)</f>
        <v>178593</v>
      </c>
      <c r="AB13" s="16" t="s">
        <v>178</v>
      </c>
      <c r="AC13" s="15">
        <v>79239</v>
      </c>
      <c r="AD13" s="16" t="s">
        <v>178</v>
      </c>
      <c r="AE13" s="15">
        <v>78211</v>
      </c>
      <c r="AF13" s="16" t="s">
        <v>719</v>
      </c>
      <c r="AG13" s="17">
        <f>(A1L206C13 + A1L206C14)</f>
        <v>157450</v>
      </c>
      <c r="AH13" s="16" t="s">
        <v>720</v>
      </c>
      <c r="AI13" s="17">
        <f>IF(RUN_YEARS &gt; 1,(A1L206C1 + A1L206C4) / 2, 0)</f>
        <v>62097.5</v>
      </c>
      <c r="AJ13" s="16" t="s">
        <v>721</v>
      </c>
      <c r="AK13" s="17">
        <f>IF(RUN_YEARS &gt; 1,(A1L206C2 + A1L206C5) / 2, 0)</f>
        <v>51355.5</v>
      </c>
      <c r="AL13" s="16" t="s">
        <v>722</v>
      </c>
      <c r="AM13" s="17">
        <f>(A1L206C16 + A1L206C17)</f>
        <v>113453</v>
      </c>
      <c r="AN13" s="16" t="s">
        <v>723</v>
      </c>
      <c r="AO13" s="17">
        <f>IF(RUN_YEARS &gt; 2,(A1L206C1 + A1L206C4 + A1L206C7) / 3, 0)</f>
        <v>68063</v>
      </c>
      <c r="AP13" s="16" t="s">
        <v>724</v>
      </c>
      <c r="AQ13" s="17">
        <f>IF(RUN_YEARS &gt; 2,(A1L206C2 + A1L206C5 + A1L206C8) / 3, 0)</f>
        <v>57940</v>
      </c>
      <c r="AR13" s="16" t="s">
        <v>725</v>
      </c>
      <c r="AS13" s="17">
        <f>(A1L206C19 + A1L206C20)</f>
        <v>126003</v>
      </c>
      <c r="AT13" s="16" t="s">
        <v>726</v>
      </c>
      <c r="AU13" s="17">
        <f>IF(RUN_YEARS &gt; 3,(A1L206C1 + A1L206C4 + A1L206C7 + A1L206C10) / 4, 0)</f>
        <v>73180</v>
      </c>
      <c r="AV13" s="16" t="s">
        <v>727</v>
      </c>
      <c r="AW13" s="17">
        <f>IF(RUN_YEARS &gt; 3,(A1L206C2 + A1L206C5 + A1L206C8 + A1L206C11) / 4, 0)</f>
        <v>65970.5</v>
      </c>
      <c r="AX13" s="16" t="s">
        <v>728</v>
      </c>
      <c r="AY13" s="17">
        <f>(A1L206C22 + A1L206C23)</f>
        <v>139150.5</v>
      </c>
      <c r="AZ13" s="16" t="s">
        <v>729</v>
      </c>
      <c r="BA13" s="17">
        <f>IF(RUN_YEARS &gt; 4,(A1L206C1 + A1L206C4 + A1L206C7 + A1L206C10 + A1L206C13) / 5, 0)</f>
        <v>74391.8</v>
      </c>
      <c r="BB13" s="16" t="s">
        <v>730</v>
      </c>
      <c r="BC13" s="17">
        <f>IF(RUN_YEARS &gt; 4,(A1L206C2 + A1L206C5 + A1L206C8 + A1L206C11 + A1L206C14) / 5, 0)</f>
        <v>68418.600000000006</v>
      </c>
      <c r="BD13" s="16" t="s">
        <v>731</v>
      </c>
      <c r="BE13" s="17">
        <f>(A1L206C25 + A1L206C26)</f>
        <v>142810.40000000002</v>
      </c>
    </row>
    <row r="14" spans="1:57" x14ac:dyDescent="0.2">
      <c r="A14" s="11">
        <v>207</v>
      </c>
      <c r="B14" s="14" t="s">
        <v>610</v>
      </c>
      <c r="C14" s="11" t="s">
        <v>611</v>
      </c>
      <c r="D14" s="16" t="s">
        <v>174</v>
      </c>
      <c r="E14" s="15">
        <v>626</v>
      </c>
      <c r="F14" s="16" t="s">
        <v>174</v>
      </c>
      <c r="G14" s="15">
        <v>673</v>
      </c>
      <c r="H14" s="16" t="s">
        <v>732</v>
      </c>
      <c r="I14" s="17">
        <f>(A1L207C1 + A1L207C2)</f>
        <v>1299</v>
      </c>
      <c r="J14" s="16" t="s">
        <v>175</v>
      </c>
      <c r="K14" s="15">
        <v>1833</v>
      </c>
      <c r="L14" s="16" t="s">
        <v>175</v>
      </c>
      <c r="M14" s="15">
        <v>1967</v>
      </c>
      <c r="N14" s="16" t="s">
        <v>733</v>
      </c>
      <c r="O14" s="17">
        <f>(A1L207C4 + A1L207C5)</f>
        <v>3800</v>
      </c>
      <c r="P14" s="16" t="s">
        <v>176</v>
      </c>
      <c r="Q14" s="15">
        <v>2043</v>
      </c>
      <c r="R14" s="16" t="s">
        <v>176</v>
      </c>
      <c r="S14" s="15">
        <v>2210</v>
      </c>
      <c r="T14" s="16" t="s">
        <v>734</v>
      </c>
      <c r="U14" s="17">
        <f>(A1L207C7 + A1L207C8)</f>
        <v>4253</v>
      </c>
      <c r="V14" s="16" t="s">
        <v>177</v>
      </c>
      <c r="W14" s="15">
        <v>2798</v>
      </c>
      <c r="X14" s="16" t="s">
        <v>177</v>
      </c>
      <c r="Y14" s="15">
        <v>2984</v>
      </c>
      <c r="Z14" s="16" t="s">
        <v>735</v>
      </c>
      <c r="AA14" s="17">
        <f>(A1L207C10 + A1L207C11)</f>
        <v>5782</v>
      </c>
      <c r="AB14" s="16" t="s">
        <v>178</v>
      </c>
      <c r="AC14" s="15">
        <v>2524</v>
      </c>
      <c r="AD14" s="16" t="s">
        <v>178</v>
      </c>
      <c r="AE14" s="15">
        <v>2857</v>
      </c>
      <c r="AF14" s="16" t="s">
        <v>736</v>
      </c>
      <c r="AG14" s="17">
        <f>(A1L207C13 + A1L207C14)</f>
        <v>5381</v>
      </c>
      <c r="AH14" s="16" t="s">
        <v>737</v>
      </c>
      <c r="AI14" s="17">
        <f>IF(RUN_YEARS &gt; 1,(A1L207C1 + A1L207C4) / 2, 0)</f>
        <v>1229.5</v>
      </c>
      <c r="AJ14" s="16" t="s">
        <v>738</v>
      </c>
      <c r="AK14" s="17">
        <f>IF(RUN_YEARS &gt; 1,(A1L207C2 + A1L207C5) / 2, 0)</f>
        <v>1320</v>
      </c>
      <c r="AL14" s="16" t="s">
        <v>739</v>
      </c>
      <c r="AM14" s="17">
        <f>(A1L207C16 + A1L207C17)</f>
        <v>2549.5</v>
      </c>
      <c r="AN14" s="16" t="s">
        <v>740</v>
      </c>
      <c r="AO14" s="17">
        <f>IF(RUN_YEARS &gt; 2,(A1L207C1 + A1L207C4 + A1L207C7) / 3, 0)</f>
        <v>1500.6666666666667</v>
      </c>
      <c r="AP14" s="16" t="s">
        <v>741</v>
      </c>
      <c r="AQ14" s="17">
        <f>IF(RUN_YEARS &gt; 2,(A1L207C2 + A1L207C5 + A1L207C8) / 3, 0)</f>
        <v>1616.6666666666667</v>
      </c>
      <c r="AR14" s="16" t="s">
        <v>742</v>
      </c>
      <c r="AS14" s="17">
        <f>(A1L207C19 + A1L207C20)</f>
        <v>3117.3333333333335</v>
      </c>
      <c r="AT14" s="16" t="s">
        <v>743</v>
      </c>
      <c r="AU14" s="17">
        <f>IF(RUN_YEARS &gt; 3,(A1L207C1 + A1L207C4 + A1L207C7 + A1L207C10) / 4, 0)</f>
        <v>1825</v>
      </c>
      <c r="AV14" s="16" t="s">
        <v>744</v>
      </c>
      <c r="AW14" s="17">
        <f>IF(RUN_YEARS &gt; 3,(A1L207C2 + A1L207C5 + A1L207C8 + A1L207C11) / 4, 0)</f>
        <v>1958.5</v>
      </c>
      <c r="AX14" s="16" t="s">
        <v>745</v>
      </c>
      <c r="AY14" s="17">
        <f>(A1L207C22 + A1L207C23)</f>
        <v>3783.5</v>
      </c>
      <c r="AZ14" s="16" t="s">
        <v>746</v>
      </c>
      <c r="BA14" s="17">
        <f>IF(RUN_YEARS &gt; 4,(A1L207C1 + A1L207C4 + A1L207C7 + A1L207C10 + A1L207C13) / 5, 0)</f>
        <v>1964.8</v>
      </c>
      <c r="BB14" s="16" t="s">
        <v>747</v>
      </c>
      <c r="BC14" s="17">
        <f>IF(RUN_YEARS &gt; 4,(A1L207C2 + A1L207C5 + A1L207C8 + A1L207C11 + A1L207C14) / 5, 0)</f>
        <v>2138.1999999999998</v>
      </c>
      <c r="BD14" s="16" t="s">
        <v>748</v>
      </c>
      <c r="BE14" s="17">
        <f>(A1L207C25 + A1L207C26)</f>
        <v>4103</v>
      </c>
    </row>
    <row r="15" spans="1:57" x14ac:dyDescent="0.2">
      <c r="A15" s="11">
        <v>208</v>
      </c>
      <c r="B15" s="14" t="s">
        <v>612</v>
      </c>
      <c r="C15" s="11" t="s">
        <v>613</v>
      </c>
      <c r="D15" s="16" t="s">
        <v>174</v>
      </c>
      <c r="E15" s="15">
        <v>224</v>
      </c>
      <c r="F15" s="16" t="s">
        <v>174</v>
      </c>
      <c r="G15" s="15">
        <v>277</v>
      </c>
      <c r="H15" s="16" t="s">
        <v>749</v>
      </c>
      <c r="I15" s="17">
        <f>(A1L208C1 + A1L208C2)</f>
        <v>501</v>
      </c>
      <c r="J15" s="16" t="s">
        <v>175</v>
      </c>
      <c r="K15" s="15">
        <v>681</v>
      </c>
      <c r="L15" s="16" t="s">
        <v>175</v>
      </c>
      <c r="M15" s="15">
        <v>2857</v>
      </c>
      <c r="N15" s="16" t="s">
        <v>750</v>
      </c>
      <c r="O15" s="17">
        <f>(A1L208C4 + A1L208C5)</f>
        <v>3538</v>
      </c>
      <c r="P15" s="16" t="s">
        <v>176</v>
      </c>
      <c r="Q15" s="15">
        <v>29</v>
      </c>
      <c r="R15" s="16" t="s">
        <v>176</v>
      </c>
      <c r="S15" s="15">
        <v>33</v>
      </c>
      <c r="T15" s="16" t="s">
        <v>751</v>
      </c>
      <c r="U15" s="17">
        <f>(A1L208C7 + A1L208C8)</f>
        <v>62</v>
      </c>
      <c r="V15" s="16" t="s">
        <v>177</v>
      </c>
      <c r="W15" s="15">
        <v>18</v>
      </c>
      <c r="X15" s="16" t="s">
        <v>177</v>
      </c>
      <c r="Y15" s="15">
        <v>18</v>
      </c>
      <c r="Z15" s="16" t="s">
        <v>752</v>
      </c>
      <c r="AA15" s="17">
        <f>(A1L208C10 + A1L208C11)</f>
        <v>36</v>
      </c>
      <c r="AB15" s="16" t="s">
        <v>178</v>
      </c>
      <c r="AC15" s="15">
        <v>41</v>
      </c>
      <c r="AD15" s="16" t="s">
        <v>178</v>
      </c>
      <c r="AE15" s="15">
        <v>62</v>
      </c>
      <c r="AF15" s="16" t="s">
        <v>753</v>
      </c>
      <c r="AG15" s="17">
        <f>(A1L208C13 + A1L208C14)</f>
        <v>103</v>
      </c>
      <c r="AH15" s="16" t="s">
        <v>754</v>
      </c>
      <c r="AI15" s="17">
        <f>IF(RUN_YEARS &gt; 1,(A1L208C1 + A1L208C4) / 2, 0)</f>
        <v>452.5</v>
      </c>
      <c r="AJ15" s="16" t="s">
        <v>755</v>
      </c>
      <c r="AK15" s="17">
        <f>IF(RUN_YEARS &gt; 1,(A1L208C2 + A1L208C5) / 2, 0)</f>
        <v>1567</v>
      </c>
      <c r="AL15" s="16" t="s">
        <v>756</v>
      </c>
      <c r="AM15" s="17">
        <f>(A1L208C16 + A1L208C17)</f>
        <v>2019.5</v>
      </c>
      <c r="AN15" s="16" t="s">
        <v>757</v>
      </c>
      <c r="AO15" s="17">
        <f>IF(RUN_YEARS &gt; 2,(A1L208C1 + A1L208C4 + A1L208C7) / 3, 0)</f>
        <v>311.33333333333331</v>
      </c>
      <c r="AP15" s="16" t="s">
        <v>758</v>
      </c>
      <c r="AQ15" s="17">
        <f>IF(RUN_YEARS &gt; 2,(A1L208C2 + A1L208C5 + A1L208C8) / 3, 0)</f>
        <v>1055.6666666666667</v>
      </c>
      <c r="AR15" s="16" t="s">
        <v>759</v>
      </c>
      <c r="AS15" s="17">
        <f>(A1L208C19 + A1L208C20)</f>
        <v>1367</v>
      </c>
      <c r="AT15" s="16" t="s">
        <v>760</v>
      </c>
      <c r="AU15" s="17">
        <f>IF(RUN_YEARS &gt; 3,(A1L208C1 + A1L208C4 + A1L208C7 + A1L208C10) / 4, 0)</f>
        <v>238</v>
      </c>
      <c r="AV15" s="16" t="s">
        <v>761</v>
      </c>
      <c r="AW15" s="17">
        <f>IF(RUN_YEARS &gt; 3,(A1L208C2 + A1L208C5 + A1L208C8 + A1L208C11) / 4, 0)</f>
        <v>796.25</v>
      </c>
      <c r="AX15" s="16" t="s">
        <v>762</v>
      </c>
      <c r="AY15" s="17">
        <f>(A1L208C22 + A1L208C23)</f>
        <v>1034.25</v>
      </c>
      <c r="AZ15" s="16" t="s">
        <v>763</v>
      </c>
      <c r="BA15" s="17">
        <f>IF(RUN_YEARS &gt; 4,(A1L208C1 + A1L208C4 + A1L208C7 + A1L208C10 + A1L208C13) / 5, 0)</f>
        <v>198.6</v>
      </c>
      <c r="BB15" s="16" t="s">
        <v>764</v>
      </c>
      <c r="BC15" s="17">
        <f>IF(RUN_YEARS &gt; 4,(A1L208C2 + A1L208C5 + A1L208C8 + A1L208C11 + A1L208C14) / 5, 0)</f>
        <v>649.4</v>
      </c>
      <c r="BD15" s="16" t="s">
        <v>765</v>
      </c>
      <c r="BE15" s="17">
        <f>(A1L208C25 + A1L208C26)</f>
        <v>848</v>
      </c>
    </row>
    <row r="16" spans="1:57" x14ac:dyDescent="0.2">
      <c r="A16" s="11">
        <v>209</v>
      </c>
      <c r="B16" s="14" t="s">
        <v>614</v>
      </c>
      <c r="C16" s="11" t="s">
        <v>615</v>
      </c>
      <c r="D16" s="16" t="s">
        <v>174</v>
      </c>
      <c r="E16" s="15">
        <v>17</v>
      </c>
      <c r="F16" s="16" t="s">
        <v>174</v>
      </c>
      <c r="G16" s="15">
        <v>20</v>
      </c>
      <c r="H16" s="16" t="s">
        <v>766</v>
      </c>
      <c r="I16" s="17">
        <f>(A1L209C1 + A1L209C2)</f>
        <v>37</v>
      </c>
      <c r="J16" s="16" t="s">
        <v>175</v>
      </c>
      <c r="K16" s="15">
        <v>81</v>
      </c>
      <c r="L16" s="16" t="s">
        <v>175</v>
      </c>
      <c r="M16" s="15">
        <v>81</v>
      </c>
      <c r="N16" s="16" t="s">
        <v>767</v>
      </c>
      <c r="O16" s="17">
        <f>(A1L209C4 + A1L209C5)</f>
        <v>162</v>
      </c>
      <c r="P16" s="16" t="s">
        <v>176</v>
      </c>
      <c r="Q16" s="15">
        <v>105</v>
      </c>
      <c r="R16" s="16" t="s">
        <v>176</v>
      </c>
      <c r="S16" s="15">
        <v>100</v>
      </c>
      <c r="T16" s="16" t="s">
        <v>768</v>
      </c>
      <c r="U16" s="17">
        <f>(A1L209C7 + A1L209C8)</f>
        <v>205</v>
      </c>
      <c r="V16" s="16" t="s">
        <v>177</v>
      </c>
      <c r="W16" s="15">
        <v>129</v>
      </c>
      <c r="X16" s="16" t="s">
        <v>177</v>
      </c>
      <c r="Y16" s="15">
        <v>116</v>
      </c>
      <c r="Z16" s="16" t="s">
        <v>769</v>
      </c>
      <c r="AA16" s="17">
        <f>(A1L209C10 + A1L209C11)</f>
        <v>245</v>
      </c>
      <c r="AB16" s="16" t="s">
        <v>178</v>
      </c>
      <c r="AC16" s="15">
        <v>80</v>
      </c>
      <c r="AD16" s="16" t="s">
        <v>178</v>
      </c>
      <c r="AE16" s="15">
        <v>105</v>
      </c>
      <c r="AF16" s="16" t="s">
        <v>770</v>
      </c>
      <c r="AG16" s="17">
        <f>(A1L209C13 + A1L209C14)</f>
        <v>185</v>
      </c>
      <c r="AH16" s="16" t="s">
        <v>771</v>
      </c>
      <c r="AI16" s="17">
        <f>IF(RUN_YEARS &gt; 1,(A1L209C1 + A1L209C4) / 2, 0)</f>
        <v>49</v>
      </c>
      <c r="AJ16" s="16" t="s">
        <v>772</v>
      </c>
      <c r="AK16" s="17">
        <f>IF(RUN_YEARS &gt; 1,(A1L209C2 + A1L209C5) / 2, 0)</f>
        <v>50.5</v>
      </c>
      <c r="AL16" s="16" t="s">
        <v>773</v>
      </c>
      <c r="AM16" s="17">
        <f>(A1L209C16 + A1L209C17)</f>
        <v>99.5</v>
      </c>
      <c r="AN16" s="16" t="s">
        <v>774</v>
      </c>
      <c r="AO16" s="17">
        <f>IF(RUN_YEARS &gt; 2,(A1L209C1 + A1L209C4 + A1L209C7) / 3, 0)</f>
        <v>67.666666666666671</v>
      </c>
      <c r="AP16" s="16" t="s">
        <v>775</v>
      </c>
      <c r="AQ16" s="17">
        <f>IF(RUN_YEARS &gt; 2,(A1L209C2 + A1L209C5 + A1L209C8) / 3, 0)</f>
        <v>67</v>
      </c>
      <c r="AR16" s="16" t="s">
        <v>776</v>
      </c>
      <c r="AS16" s="17">
        <f>(A1L209C19 + A1L209C20)</f>
        <v>134.66666666666669</v>
      </c>
      <c r="AT16" s="16" t="s">
        <v>777</v>
      </c>
      <c r="AU16" s="17">
        <f>IF(RUN_YEARS &gt; 3,(A1L209C1 + A1L209C4 + A1L209C7 + A1L209C10) / 4, 0)</f>
        <v>83</v>
      </c>
      <c r="AV16" s="16" t="s">
        <v>778</v>
      </c>
      <c r="AW16" s="17">
        <f>IF(RUN_YEARS &gt; 3,(A1L209C2 + A1L209C5 + A1L209C8 + A1L209C11) / 4, 0)</f>
        <v>79.25</v>
      </c>
      <c r="AX16" s="16" t="s">
        <v>779</v>
      </c>
      <c r="AY16" s="17">
        <f>(A1L209C22 + A1L209C23)</f>
        <v>162.25</v>
      </c>
      <c r="AZ16" s="16" t="s">
        <v>780</v>
      </c>
      <c r="BA16" s="17">
        <f>IF(RUN_YEARS &gt; 4,(A1L209C1 + A1L209C4 + A1L209C7 + A1L209C10 + A1L209C13) / 5, 0)</f>
        <v>82.4</v>
      </c>
      <c r="BB16" s="16" t="s">
        <v>781</v>
      </c>
      <c r="BC16" s="17">
        <f>IF(RUN_YEARS &gt; 4,(A1L209C2 + A1L209C5 + A1L209C8 + A1L209C11 + A1L209C14) / 5, 0)</f>
        <v>84.4</v>
      </c>
      <c r="BD16" s="16" t="s">
        <v>782</v>
      </c>
      <c r="BE16" s="17">
        <f>(A1L209C25 + A1L209C26)</f>
        <v>166.8</v>
      </c>
    </row>
    <row r="17" spans="1:57" x14ac:dyDescent="0.2">
      <c r="A17" s="11">
        <v>210</v>
      </c>
      <c r="B17" s="14" t="s">
        <v>616</v>
      </c>
      <c r="C17" s="11" t="s">
        <v>617</v>
      </c>
      <c r="D17" s="16" t="s">
        <v>174</v>
      </c>
      <c r="E17" s="15">
        <v>99</v>
      </c>
      <c r="F17" s="16" t="s">
        <v>174</v>
      </c>
      <c r="G17" s="15">
        <v>99</v>
      </c>
      <c r="H17" s="16" t="s">
        <v>783</v>
      </c>
      <c r="I17" s="17">
        <f>(A1L210C1 + A1L210C2)</f>
        <v>198</v>
      </c>
      <c r="J17" s="16" t="s">
        <v>175</v>
      </c>
      <c r="K17" s="15">
        <v>155</v>
      </c>
      <c r="L17" s="16" t="s">
        <v>175</v>
      </c>
      <c r="M17" s="15">
        <v>208</v>
      </c>
      <c r="N17" s="16" t="s">
        <v>784</v>
      </c>
      <c r="O17" s="17">
        <f>(A1L210C4 + A1L210C5)</f>
        <v>363</v>
      </c>
      <c r="P17" s="16" t="s">
        <v>176</v>
      </c>
      <c r="Q17" s="15">
        <v>303</v>
      </c>
      <c r="R17" s="16" t="s">
        <v>176</v>
      </c>
      <c r="S17" s="15">
        <v>278</v>
      </c>
      <c r="T17" s="16" t="s">
        <v>785</v>
      </c>
      <c r="U17" s="17">
        <f>(A1L210C7 + A1L210C8)</f>
        <v>581</v>
      </c>
      <c r="V17" s="16" t="s">
        <v>177</v>
      </c>
      <c r="W17" s="15">
        <v>386</v>
      </c>
      <c r="X17" s="16" t="s">
        <v>177</v>
      </c>
      <c r="Y17" s="15">
        <v>356</v>
      </c>
      <c r="Z17" s="16" t="s">
        <v>786</v>
      </c>
      <c r="AA17" s="17">
        <f>(A1L210C10 + A1L210C11)</f>
        <v>742</v>
      </c>
      <c r="AB17" s="16" t="s">
        <v>178</v>
      </c>
      <c r="AC17" s="15">
        <v>443</v>
      </c>
      <c r="AD17" s="16" t="s">
        <v>178</v>
      </c>
      <c r="AE17" s="15">
        <v>419</v>
      </c>
      <c r="AF17" s="16" t="s">
        <v>787</v>
      </c>
      <c r="AG17" s="17">
        <f>(A1L210C13 + A1L210C14)</f>
        <v>862</v>
      </c>
      <c r="AH17" s="16" t="s">
        <v>788</v>
      </c>
      <c r="AI17" s="17">
        <f>IF(RUN_YEARS &gt; 1,(A1L210C1 + A1L210C4) / 2, 0)</f>
        <v>127</v>
      </c>
      <c r="AJ17" s="16" t="s">
        <v>789</v>
      </c>
      <c r="AK17" s="17">
        <f>IF(RUN_YEARS &gt; 1,(A1L210C2 + A1L210C5) / 2, 0)</f>
        <v>153.5</v>
      </c>
      <c r="AL17" s="16" t="s">
        <v>790</v>
      </c>
      <c r="AM17" s="17">
        <f>(A1L210C16 + A1L210C17)</f>
        <v>280.5</v>
      </c>
      <c r="AN17" s="16" t="s">
        <v>791</v>
      </c>
      <c r="AO17" s="17">
        <f>IF(RUN_YEARS &gt; 2,(A1L210C1 + A1L210C4 + A1L210C7) / 3, 0)</f>
        <v>185.66666666666666</v>
      </c>
      <c r="AP17" s="16" t="s">
        <v>792</v>
      </c>
      <c r="AQ17" s="17">
        <f>IF(RUN_YEARS &gt; 2,(A1L210C2 + A1L210C5 + A1L210C8) / 3, 0)</f>
        <v>195</v>
      </c>
      <c r="AR17" s="16" t="s">
        <v>793</v>
      </c>
      <c r="AS17" s="17">
        <f>(A1L210C19 + A1L210C20)</f>
        <v>380.66666666666663</v>
      </c>
      <c r="AT17" s="16" t="s">
        <v>794</v>
      </c>
      <c r="AU17" s="17">
        <f>IF(RUN_YEARS &gt; 3,(A1L210C1 + A1L210C4 + A1L210C7 + A1L210C10) / 4, 0)</f>
        <v>235.75</v>
      </c>
      <c r="AV17" s="16" t="s">
        <v>795</v>
      </c>
      <c r="AW17" s="17">
        <f>IF(RUN_YEARS &gt; 3,(A1L210C2 + A1L210C5 + A1L210C8 + A1L210C11) / 4, 0)</f>
        <v>235.25</v>
      </c>
      <c r="AX17" s="16" t="s">
        <v>796</v>
      </c>
      <c r="AY17" s="17">
        <f>(A1L210C22 + A1L210C23)</f>
        <v>471</v>
      </c>
      <c r="AZ17" s="16" t="s">
        <v>797</v>
      </c>
      <c r="BA17" s="17">
        <f>IF(RUN_YEARS &gt; 4,(A1L210C1 + A1L210C4 + A1L210C7 + A1L210C10 + A1L210C13) / 5, 0)</f>
        <v>277.2</v>
      </c>
      <c r="BB17" s="16" t="s">
        <v>798</v>
      </c>
      <c r="BC17" s="17">
        <f>IF(RUN_YEARS &gt; 4,(A1L210C2 + A1L210C5 + A1L210C8 + A1L210C11 + A1L210C14) / 5, 0)</f>
        <v>272</v>
      </c>
      <c r="BD17" s="16" t="s">
        <v>799</v>
      </c>
      <c r="BE17" s="17">
        <f>(A1L210C25 + A1L210C26)</f>
        <v>549.20000000000005</v>
      </c>
    </row>
    <row r="18" spans="1:57" x14ac:dyDescent="0.2">
      <c r="A18" s="11">
        <v>211</v>
      </c>
      <c r="B18" s="14" t="s">
        <v>618</v>
      </c>
      <c r="C18" s="11" t="s">
        <v>619</v>
      </c>
      <c r="D18" s="16" t="s">
        <v>174</v>
      </c>
      <c r="E18" s="15">
        <v>8774</v>
      </c>
      <c r="F18" s="16" t="s">
        <v>174</v>
      </c>
      <c r="G18" s="15">
        <v>334</v>
      </c>
      <c r="H18" s="16" t="s">
        <v>800</v>
      </c>
      <c r="I18" s="17">
        <f>(A1L211C1 + A1L211C2)</f>
        <v>9108</v>
      </c>
      <c r="J18" s="16" t="s">
        <v>175</v>
      </c>
      <c r="K18" s="15">
        <v>11212</v>
      </c>
      <c r="L18" s="16" t="s">
        <v>175</v>
      </c>
      <c r="M18" s="15">
        <v>544</v>
      </c>
      <c r="N18" s="16" t="s">
        <v>801</v>
      </c>
      <c r="O18" s="17">
        <f>(A1L211C4 + A1L211C5)</f>
        <v>11756</v>
      </c>
      <c r="P18" s="16" t="s">
        <v>176</v>
      </c>
      <c r="Q18" s="15">
        <v>10157</v>
      </c>
      <c r="R18" s="16" t="s">
        <v>176</v>
      </c>
      <c r="S18" s="15">
        <v>407</v>
      </c>
      <c r="T18" s="16" t="s">
        <v>802</v>
      </c>
      <c r="U18" s="17">
        <f>(A1L211C7 + A1L211C8)</f>
        <v>10564</v>
      </c>
      <c r="V18" s="16" t="s">
        <v>177</v>
      </c>
      <c r="W18" s="15">
        <v>11679</v>
      </c>
      <c r="X18" s="16" t="s">
        <v>177</v>
      </c>
      <c r="Y18" s="15">
        <v>506</v>
      </c>
      <c r="Z18" s="16" t="s">
        <v>803</v>
      </c>
      <c r="AA18" s="17">
        <f>(A1L211C10 + A1L211C11)</f>
        <v>12185</v>
      </c>
      <c r="AB18" s="16" t="s">
        <v>178</v>
      </c>
      <c r="AC18" s="15">
        <v>10749</v>
      </c>
      <c r="AD18" s="16" t="s">
        <v>178</v>
      </c>
      <c r="AE18" s="15">
        <v>845</v>
      </c>
      <c r="AF18" s="16" t="s">
        <v>804</v>
      </c>
      <c r="AG18" s="17">
        <f>(A1L211C13 + A1L211C14)</f>
        <v>11594</v>
      </c>
      <c r="AH18" s="16" t="s">
        <v>805</v>
      </c>
      <c r="AI18" s="17">
        <f>IF(RUN_YEARS &gt; 1,(A1L211C1 + A1L211C4) / 2, 0)</f>
        <v>9993</v>
      </c>
      <c r="AJ18" s="16" t="s">
        <v>806</v>
      </c>
      <c r="AK18" s="17">
        <f>IF(RUN_YEARS &gt; 1,(A1L211C2 + A1L211C5) / 2, 0)</f>
        <v>439</v>
      </c>
      <c r="AL18" s="16" t="s">
        <v>807</v>
      </c>
      <c r="AM18" s="17">
        <f>(A1L211C16 + A1L211C17)</f>
        <v>10432</v>
      </c>
      <c r="AN18" s="16" t="s">
        <v>808</v>
      </c>
      <c r="AO18" s="17">
        <f>IF(RUN_YEARS &gt; 2,(A1L211C1 + A1L211C4 + A1L211C7) / 3, 0)</f>
        <v>10047.666666666666</v>
      </c>
      <c r="AP18" s="16" t="s">
        <v>809</v>
      </c>
      <c r="AQ18" s="17">
        <f>IF(RUN_YEARS &gt; 2,(A1L211C2 + A1L211C5 + A1L211C8) / 3, 0)</f>
        <v>428.33333333333331</v>
      </c>
      <c r="AR18" s="16" t="s">
        <v>810</v>
      </c>
      <c r="AS18" s="17">
        <f>(A1L211C19 + A1L211C20)</f>
        <v>10476</v>
      </c>
      <c r="AT18" s="16" t="s">
        <v>811</v>
      </c>
      <c r="AU18" s="17">
        <f>IF(RUN_YEARS &gt; 3,(A1L211C1 + A1L211C4 + A1L211C7 + A1L211C10) / 4, 0)</f>
        <v>10455.5</v>
      </c>
      <c r="AV18" s="16" t="s">
        <v>812</v>
      </c>
      <c r="AW18" s="17">
        <f>IF(RUN_YEARS &gt; 3,(A1L211C2 + A1L211C5 + A1L211C8 + A1L211C11) / 4, 0)</f>
        <v>447.75</v>
      </c>
      <c r="AX18" s="16" t="s">
        <v>813</v>
      </c>
      <c r="AY18" s="17">
        <f>(A1L211C22 + A1L211C23)</f>
        <v>10903.25</v>
      </c>
      <c r="AZ18" s="16" t="s">
        <v>814</v>
      </c>
      <c r="BA18" s="17">
        <f>IF(RUN_YEARS &gt; 4,(A1L211C1 + A1L211C4 + A1L211C7 + A1L211C10 + A1L211C13) / 5, 0)</f>
        <v>10514.2</v>
      </c>
      <c r="BB18" s="16" t="s">
        <v>815</v>
      </c>
      <c r="BC18" s="17">
        <f>IF(RUN_YEARS &gt; 4,(A1L211C2 + A1L211C5 + A1L211C8 + A1L211C11 + A1L211C14) / 5, 0)</f>
        <v>527.20000000000005</v>
      </c>
      <c r="BD18" s="16" t="s">
        <v>816</v>
      </c>
      <c r="BE18" s="17">
        <f>(A1L211C25 + A1L211C26)</f>
        <v>11041.400000000001</v>
      </c>
    </row>
    <row r="19" spans="1:57" x14ac:dyDescent="0.2">
      <c r="A19" s="11">
        <v>212</v>
      </c>
      <c r="B19" s="14" t="s">
        <v>620</v>
      </c>
      <c r="C19" s="11" t="s">
        <v>621</v>
      </c>
      <c r="D19" s="16" t="s">
        <v>174</v>
      </c>
      <c r="E19" s="15">
        <v>2749</v>
      </c>
      <c r="F19" s="16" t="s">
        <v>174</v>
      </c>
      <c r="G19" s="15">
        <v>1672</v>
      </c>
      <c r="H19" s="16" t="s">
        <v>817</v>
      </c>
      <c r="I19" s="17">
        <f>(A1L212C1 + A1L212C2)</f>
        <v>4421</v>
      </c>
      <c r="J19" s="16" t="s">
        <v>175</v>
      </c>
      <c r="K19" s="15">
        <v>2711</v>
      </c>
      <c r="L19" s="16" t="s">
        <v>175</v>
      </c>
      <c r="M19" s="15">
        <v>1981</v>
      </c>
      <c r="N19" s="16" t="s">
        <v>818</v>
      </c>
      <c r="O19" s="17">
        <f>(A1L212C4 + A1L212C5)</f>
        <v>4692</v>
      </c>
      <c r="P19" s="16" t="s">
        <v>176</v>
      </c>
      <c r="Q19" s="15">
        <v>3072</v>
      </c>
      <c r="R19" s="16" t="s">
        <v>176</v>
      </c>
      <c r="S19" s="15">
        <v>1608</v>
      </c>
      <c r="T19" s="16" t="s">
        <v>819</v>
      </c>
      <c r="U19" s="17">
        <f>(A1L212C7 + A1L212C8)</f>
        <v>4680</v>
      </c>
      <c r="V19" s="16" t="s">
        <v>177</v>
      </c>
      <c r="W19" s="15">
        <v>3703</v>
      </c>
      <c r="X19" s="16" t="s">
        <v>177</v>
      </c>
      <c r="Y19" s="15">
        <v>1651</v>
      </c>
      <c r="Z19" s="16" t="s">
        <v>820</v>
      </c>
      <c r="AA19" s="17">
        <f>(A1L212C10 + A1L212C11)</f>
        <v>5354</v>
      </c>
      <c r="AB19" s="16" t="s">
        <v>178</v>
      </c>
      <c r="AC19" s="15">
        <v>3359</v>
      </c>
      <c r="AD19" s="16" t="s">
        <v>178</v>
      </c>
      <c r="AE19" s="15">
        <v>2139</v>
      </c>
      <c r="AF19" s="16" t="s">
        <v>821</v>
      </c>
      <c r="AG19" s="17">
        <f>(A1L212C13 + A1L212C14)</f>
        <v>5498</v>
      </c>
      <c r="AH19" s="16" t="s">
        <v>822</v>
      </c>
      <c r="AI19" s="17">
        <f>IF(RUN_YEARS &gt; 1,(A1L212C1 + A1L212C4) / 2, 0)</f>
        <v>2730</v>
      </c>
      <c r="AJ19" s="16" t="s">
        <v>823</v>
      </c>
      <c r="AK19" s="17">
        <f>IF(RUN_YEARS &gt; 1,(A1L212C2 + A1L212C5) / 2, 0)</f>
        <v>1826.5</v>
      </c>
      <c r="AL19" s="16" t="s">
        <v>824</v>
      </c>
      <c r="AM19" s="17">
        <f>(A1L212C16 + A1L212C17)</f>
        <v>4556.5</v>
      </c>
      <c r="AN19" s="16" t="s">
        <v>825</v>
      </c>
      <c r="AO19" s="17">
        <f>IF(RUN_YEARS &gt; 2,(A1L212C1 + A1L212C4 + A1L212C7) / 3, 0)</f>
        <v>2844</v>
      </c>
      <c r="AP19" s="16" t="s">
        <v>826</v>
      </c>
      <c r="AQ19" s="17">
        <f>IF(RUN_YEARS &gt; 2,(A1L212C2 + A1L212C5 + A1L212C8) / 3, 0)</f>
        <v>1753.6666666666667</v>
      </c>
      <c r="AR19" s="16" t="s">
        <v>827</v>
      </c>
      <c r="AS19" s="17">
        <f>(A1L212C19 + A1L212C20)</f>
        <v>4597.666666666667</v>
      </c>
      <c r="AT19" s="16" t="s">
        <v>828</v>
      </c>
      <c r="AU19" s="17">
        <f>IF(RUN_YEARS &gt; 3,(A1L212C1 + A1L212C4 + A1L212C7 + A1L212C10) / 4, 0)</f>
        <v>3058.75</v>
      </c>
      <c r="AV19" s="16" t="s">
        <v>829</v>
      </c>
      <c r="AW19" s="17">
        <f>IF(RUN_YEARS &gt; 3,(A1L212C2 + A1L212C5 + A1L212C8 + A1L212C11) / 4, 0)</f>
        <v>1728</v>
      </c>
      <c r="AX19" s="16" t="s">
        <v>830</v>
      </c>
      <c r="AY19" s="17">
        <f>(A1L212C22 + A1L212C23)</f>
        <v>4786.75</v>
      </c>
      <c r="AZ19" s="16" t="s">
        <v>831</v>
      </c>
      <c r="BA19" s="17">
        <f>IF(RUN_YEARS &gt; 4,(A1L212C1 + A1L212C4 + A1L212C7 + A1L212C10 + A1L212C13) / 5, 0)</f>
        <v>3118.8</v>
      </c>
      <c r="BB19" s="16" t="s">
        <v>832</v>
      </c>
      <c r="BC19" s="17">
        <f>IF(RUN_YEARS &gt; 4,(A1L212C2 + A1L212C5 + A1L212C8 + A1L212C11 + A1L212C14) / 5, 0)</f>
        <v>1810.2</v>
      </c>
      <c r="BD19" s="16" t="s">
        <v>833</v>
      </c>
      <c r="BE19" s="17">
        <f>(A1L212C25 + A1L212C26)</f>
        <v>4929</v>
      </c>
    </row>
    <row r="20" spans="1:57" x14ac:dyDescent="0.2">
      <c r="A20" s="11">
        <v>213</v>
      </c>
      <c r="B20" s="14" t="s">
        <v>622</v>
      </c>
      <c r="C20" s="11" t="s">
        <v>623</v>
      </c>
      <c r="D20" s="16" t="s">
        <v>174</v>
      </c>
      <c r="E20" s="15">
        <v>96</v>
      </c>
      <c r="F20" s="16" t="s">
        <v>174</v>
      </c>
      <c r="G20" s="15">
        <v>149</v>
      </c>
      <c r="H20" s="16" t="s">
        <v>834</v>
      </c>
      <c r="I20" s="17">
        <f>(A1L213C1 + A1L213C2)</f>
        <v>245</v>
      </c>
      <c r="J20" s="16" t="s">
        <v>175</v>
      </c>
      <c r="K20" s="15">
        <v>101</v>
      </c>
      <c r="L20" s="16" t="s">
        <v>175</v>
      </c>
      <c r="M20" s="15">
        <v>151</v>
      </c>
      <c r="N20" s="16" t="s">
        <v>835</v>
      </c>
      <c r="O20" s="17">
        <f>(A1L213C4 + A1L213C5)</f>
        <v>252</v>
      </c>
      <c r="P20" s="16" t="s">
        <v>176</v>
      </c>
      <c r="Q20" s="15">
        <v>112</v>
      </c>
      <c r="R20" s="16" t="s">
        <v>176</v>
      </c>
      <c r="S20" s="15">
        <v>177</v>
      </c>
      <c r="T20" s="16" t="s">
        <v>836</v>
      </c>
      <c r="U20" s="17">
        <f>(A1L213C7 + A1L213C8)</f>
        <v>289</v>
      </c>
      <c r="V20" s="16" t="s">
        <v>177</v>
      </c>
      <c r="W20" s="15">
        <v>23</v>
      </c>
      <c r="X20" s="16" t="s">
        <v>177</v>
      </c>
      <c r="Y20" s="15">
        <v>39</v>
      </c>
      <c r="Z20" s="16" t="s">
        <v>837</v>
      </c>
      <c r="AA20" s="17">
        <f>(A1L213C10 + A1L213C11)</f>
        <v>62</v>
      </c>
      <c r="AB20" s="16" t="s">
        <v>178</v>
      </c>
      <c r="AC20" s="15">
        <v>30</v>
      </c>
      <c r="AD20" s="16" t="s">
        <v>178</v>
      </c>
      <c r="AE20" s="15">
        <v>43</v>
      </c>
      <c r="AF20" s="16" t="s">
        <v>838</v>
      </c>
      <c r="AG20" s="17">
        <f>(A1L213C13 + A1L213C14)</f>
        <v>73</v>
      </c>
      <c r="AH20" s="16" t="s">
        <v>839</v>
      </c>
      <c r="AI20" s="17">
        <f>IF(RUN_YEARS &gt; 1,(A1L213C1 + A1L213C4) / 2, 0)</f>
        <v>98.5</v>
      </c>
      <c r="AJ20" s="16" t="s">
        <v>840</v>
      </c>
      <c r="AK20" s="17">
        <f>IF(RUN_YEARS &gt; 1,(A1L213C2 + A1L213C5) / 2, 0)</f>
        <v>150</v>
      </c>
      <c r="AL20" s="16" t="s">
        <v>841</v>
      </c>
      <c r="AM20" s="17">
        <f>(A1L213C16 + A1L213C17)</f>
        <v>248.5</v>
      </c>
      <c r="AN20" s="16" t="s">
        <v>842</v>
      </c>
      <c r="AO20" s="17">
        <f>IF(RUN_YEARS &gt; 2,(A1L213C1 + A1L213C4 + A1L213C7) / 3, 0)</f>
        <v>103</v>
      </c>
      <c r="AP20" s="16" t="s">
        <v>843</v>
      </c>
      <c r="AQ20" s="17">
        <f>IF(RUN_YEARS &gt; 2,(A1L213C2 + A1L213C5 + A1L213C8) / 3, 0)</f>
        <v>159</v>
      </c>
      <c r="AR20" s="16" t="s">
        <v>844</v>
      </c>
      <c r="AS20" s="17">
        <f>(A1L213C19 + A1L213C20)</f>
        <v>262</v>
      </c>
      <c r="AT20" s="16" t="s">
        <v>845</v>
      </c>
      <c r="AU20" s="17">
        <f>IF(RUN_YEARS &gt; 3,(A1L213C1 + A1L213C4 + A1L213C7 + A1L213C10) / 4, 0)</f>
        <v>83</v>
      </c>
      <c r="AV20" s="16" t="s">
        <v>846</v>
      </c>
      <c r="AW20" s="17">
        <f>IF(RUN_YEARS &gt; 3,(A1L213C2 + A1L213C5 + A1L213C8 + A1L213C11) / 4, 0)</f>
        <v>129</v>
      </c>
      <c r="AX20" s="16" t="s">
        <v>847</v>
      </c>
      <c r="AY20" s="17">
        <f>(A1L213C22 + A1L213C23)</f>
        <v>212</v>
      </c>
      <c r="AZ20" s="16" t="s">
        <v>848</v>
      </c>
      <c r="BA20" s="17">
        <f>IF(RUN_YEARS &gt; 4,(A1L213C1 + A1L213C4 + A1L213C7 + A1L213C10 + A1L213C13) / 5, 0)</f>
        <v>72.400000000000006</v>
      </c>
      <c r="BB20" s="16" t="s">
        <v>849</v>
      </c>
      <c r="BC20" s="17">
        <f>IF(RUN_YEARS &gt; 4,(A1L213C2 + A1L213C5 + A1L213C8 + A1L213C11 + A1L213C14) / 5, 0)</f>
        <v>111.8</v>
      </c>
      <c r="BD20" s="16" t="s">
        <v>850</v>
      </c>
      <c r="BE20" s="17">
        <f>(A1L213C25 + A1L213C26)</f>
        <v>184.2</v>
      </c>
    </row>
    <row r="21" spans="1:57" x14ac:dyDescent="0.2">
      <c r="A21" s="11">
        <v>214</v>
      </c>
      <c r="B21" s="14" t="s">
        <v>624</v>
      </c>
      <c r="C21" s="11" t="s">
        <v>625</v>
      </c>
      <c r="D21" s="16" t="s">
        <v>174</v>
      </c>
      <c r="E21" s="15">
        <v>11660</v>
      </c>
      <c r="F21" s="16" t="s">
        <v>174</v>
      </c>
      <c r="G21" s="15">
        <v>11132</v>
      </c>
      <c r="H21" s="16" t="s">
        <v>851</v>
      </c>
      <c r="I21" s="17">
        <f>(A1L214C1 + A1L214C2)</f>
        <v>22792</v>
      </c>
      <c r="J21" s="16" t="s">
        <v>175</v>
      </c>
      <c r="K21" s="15">
        <v>10433</v>
      </c>
      <c r="L21" s="16" t="s">
        <v>175</v>
      </c>
      <c r="M21" s="15">
        <v>10244</v>
      </c>
      <c r="N21" s="16" t="s">
        <v>852</v>
      </c>
      <c r="O21" s="17">
        <f>(A1L214C4 + A1L214C5)</f>
        <v>20677</v>
      </c>
      <c r="P21" s="16" t="s">
        <v>176</v>
      </c>
      <c r="Q21" s="15">
        <v>9961</v>
      </c>
      <c r="R21" s="16" t="s">
        <v>176</v>
      </c>
      <c r="S21" s="15">
        <v>10394</v>
      </c>
      <c r="T21" s="16" t="s">
        <v>853</v>
      </c>
      <c r="U21" s="17">
        <f>(A1L214C7 + A1L214C8)</f>
        <v>20355</v>
      </c>
      <c r="V21" s="16" t="s">
        <v>177</v>
      </c>
      <c r="W21" s="15">
        <v>11312</v>
      </c>
      <c r="X21" s="16" t="s">
        <v>177</v>
      </c>
      <c r="Y21" s="15">
        <v>12141</v>
      </c>
      <c r="Z21" s="16" t="s">
        <v>854</v>
      </c>
      <c r="AA21" s="17">
        <f>(A1L214C10 + A1L214C11)</f>
        <v>23453</v>
      </c>
      <c r="AB21" s="16" t="s">
        <v>178</v>
      </c>
      <c r="AC21" s="15">
        <v>10229</v>
      </c>
      <c r="AD21" s="16" t="s">
        <v>178</v>
      </c>
      <c r="AE21" s="15">
        <v>9694</v>
      </c>
      <c r="AF21" s="16" t="s">
        <v>855</v>
      </c>
      <c r="AG21" s="17">
        <f>(A1L214C13 + A1L214C14)</f>
        <v>19923</v>
      </c>
      <c r="AH21" s="16" t="s">
        <v>856</v>
      </c>
      <c r="AI21" s="17">
        <f>IF(RUN_YEARS &gt; 1,(A1L214C1 + A1L214C4) / 2, 0)</f>
        <v>11046.5</v>
      </c>
      <c r="AJ21" s="16" t="s">
        <v>857</v>
      </c>
      <c r="AK21" s="17">
        <f>IF(RUN_YEARS &gt; 1,(A1L214C2 + A1L214C5) / 2, 0)</f>
        <v>10688</v>
      </c>
      <c r="AL21" s="16" t="s">
        <v>858</v>
      </c>
      <c r="AM21" s="17">
        <f>(A1L214C16 + A1L214C17)</f>
        <v>21734.5</v>
      </c>
      <c r="AN21" s="16" t="s">
        <v>859</v>
      </c>
      <c r="AO21" s="17">
        <f>IF(RUN_YEARS &gt; 2,(A1L214C1 + A1L214C4 + A1L214C7) / 3, 0)</f>
        <v>10684.666666666666</v>
      </c>
      <c r="AP21" s="16" t="s">
        <v>860</v>
      </c>
      <c r="AQ21" s="17">
        <f>IF(RUN_YEARS &gt; 2,(A1L214C2 + A1L214C5 + A1L214C8) / 3, 0)</f>
        <v>10590</v>
      </c>
      <c r="AR21" s="16" t="s">
        <v>861</v>
      </c>
      <c r="AS21" s="17">
        <f>(A1L214C19 + A1L214C20)</f>
        <v>21274.666666666664</v>
      </c>
      <c r="AT21" s="16" t="s">
        <v>862</v>
      </c>
      <c r="AU21" s="17">
        <f>IF(RUN_YEARS &gt; 3,(A1L214C1 + A1L214C4 + A1L214C7 + A1L214C10) / 4, 0)</f>
        <v>10841.5</v>
      </c>
      <c r="AV21" s="16" t="s">
        <v>863</v>
      </c>
      <c r="AW21" s="17">
        <f>IF(RUN_YEARS &gt; 3,(A1L214C2 + A1L214C5 + A1L214C8 + A1L214C11) / 4, 0)</f>
        <v>10977.75</v>
      </c>
      <c r="AX21" s="16" t="s">
        <v>864</v>
      </c>
      <c r="AY21" s="17">
        <f>(A1L214C22 + A1L214C23)</f>
        <v>21819.25</v>
      </c>
      <c r="AZ21" s="16" t="s">
        <v>865</v>
      </c>
      <c r="BA21" s="17">
        <f>IF(RUN_YEARS &gt; 4,(A1L214C1 + A1L214C4 + A1L214C7 + A1L214C10 + A1L214C13) / 5, 0)</f>
        <v>10719</v>
      </c>
      <c r="BB21" s="16" t="s">
        <v>866</v>
      </c>
      <c r="BC21" s="17">
        <f>IF(RUN_YEARS &gt; 4,(A1L214C2 + A1L214C5 + A1L214C8 + A1L214C11 + A1L214C14) / 5, 0)</f>
        <v>10721</v>
      </c>
      <c r="BD21" s="16" t="s">
        <v>867</v>
      </c>
      <c r="BE21" s="17">
        <f>(A1L214C25 + A1L214C26)</f>
        <v>21440</v>
      </c>
    </row>
    <row r="22" spans="1:57" x14ac:dyDescent="0.2">
      <c r="A22" s="11">
        <v>215</v>
      </c>
      <c r="B22" s="14" t="s">
        <v>626</v>
      </c>
      <c r="C22" s="11" t="s">
        <v>627</v>
      </c>
      <c r="D22" s="16" t="s">
        <v>174</v>
      </c>
      <c r="E22" s="15">
        <v>57</v>
      </c>
      <c r="F22" s="16" t="s">
        <v>174</v>
      </c>
      <c r="G22" s="15">
        <v>96</v>
      </c>
      <c r="H22" s="16" t="s">
        <v>868</v>
      </c>
      <c r="I22" s="17">
        <f>(A1L215C1 + A1L215C2)</f>
        <v>153</v>
      </c>
      <c r="J22" s="16" t="s">
        <v>175</v>
      </c>
      <c r="K22" s="15">
        <v>155</v>
      </c>
      <c r="L22" s="16" t="s">
        <v>175</v>
      </c>
      <c r="M22" s="15">
        <v>263</v>
      </c>
      <c r="N22" s="16" t="s">
        <v>869</v>
      </c>
      <c r="O22" s="17">
        <f>(A1L215C4 + A1L215C5)</f>
        <v>418</v>
      </c>
      <c r="P22" s="16" t="s">
        <v>176</v>
      </c>
      <c r="Q22" s="15">
        <v>189</v>
      </c>
      <c r="R22" s="16" t="s">
        <v>176</v>
      </c>
      <c r="S22" s="15">
        <v>223</v>
      </c>
      <c r="T22" s="16" t="s">
        <v>870</v>
      </c>
      <c r="U22" s="17">
        <f>(A1L215C7 + A1L215C8)</f>
        <v>412</v>
      </c>
      <c r="V22" s="16" t="s">
        <v>177</v>
      </c>
      <c r="W22" s="15">
        <v>166</v>
      </c>
      <c r="X22" s="16" t="s">
        <v>177</v>
      </c>
      <c r="Y22" s="15">
        <v>241</v>
      </c>
      <c r="Z22" s="16" t="s">
        <v>871</v>
      </c>
      <c r="AA22" s="17">
        <f>(A1L215C10 + A1L215C11)</f>
        <v>407</v>
      </c>
      <c r="AB22" s="16" t="s">
        <v>178</v>
      </c>
      <c r="AC22" s="15">
        <v>251</v>
      </c>
      <c r="AD22" s="16" t="s">
        <v>178</v>
      </c>
      <c r="AE22" s="15">
        <v>291</v>
      </c>
      <c r="AF22" s="16" t="s">
        <v>872</v>
      </c>
      <c r="AG22" s="17">
        <f>(A1L215C13 + A1L215C14)</f>
        <v>542</v>
      </c>
      <c r="AH22" s="16" t="s">
        <v>873</v>
      </c>
      <c r="AI22" s="17">
        <f>IF(RUN_YEARS &gt; 1,(A1L215C1 + A1L215C4) / 2, 0)</f>
        <v>106</v>
      </c>
      <c r="AJ22" s="16" t="s">
        <v>874</v>
      </c>
      <c r="AK22" s="17">
        <f>IF(RUN_YEARS &gt; 1,(A1L215C2 + A1L215C5) / 2, 0)</f>
        <v>179.5</v>
      </c>
      <c r="AL22" s="16" t="s">
        <v>875</v>
      </c>
      <c r="AM22" s="17">
        <f>(A1L215C16 + A1L215C17)</f>
        <v>285.5</v>
      </c>
      <c r="AN22" s="16" t="s">
        <v>876</v>
      </c>
      <c r="AO22" s="17">
        <f>IF(RUN_YEARS &gt; 2,(A1L215C1 + A1L215C4 + A1L215C7) / 3, 0)</f>
        <v>133.66666666666666</v>
      </c>
      <c r="AP22" s="16" t="s">
        <v>877</v>
      </c>
      <c r="AQ22" s="17">
        <f>IF(RUN_YEARS &gt; 2,(A1L215C2 + A1L215C5 + A1L215C8) / 3, 0)</f>
        <v>194</v>
      </c>
      <c r="AR22" s="16" t="s">
        <v>878</v>
      </c>
      <c r="AS22" s="17">
        <f>(A1L215C19 + A1L215C20)</f>
        <v>327.66666666666663</v>
      </c>
      <c r="AT22" s="16" t="s">
        <v>879</v>
      </c>
      <c r="AU22" s="17">
        <f>IF(RUN_YEARS &gt; 3,(A1L215C1 + A1L215C4 + A1L215C7 + A1L215C10) / 4, 0)</f>
        <v>141.75</v>
      </c>
      <c r="AV22" s="16" t="s">
        <v>880</v>
      </c>
      <c r="AW22" s="17">
        <f>IF(RUN_YEARS &gt; 3,(A1L215C2 + A1L215C5 + A1L215C8 + A1L215C11) / 4, 0)</f>
        <v>205.75</v>
      </c>
      <c r="AX22" s="16" t="s">
        <v>881</v>
      </c>
      <c r="AY22" s="17">
        <f>(A1L215C22 + A1L215C23)</f>
        <v>347.5</v>
      </c>
      <c r="AZ22" s="16" t="s">
        <v>882</v>
      </c>
      <c r="BA22" s="17">
        <f>IF(RUN_YEARS &gt; 4,(A1L215C1 + A1L215C4 + A1L215C7 + A1L215C10 + A1L215C13) / 5, 0)</f>
        <v>163.6</v>
      </c>
      <c r="BB22" s="16" t="s">
        <v>883</v>
      </c>
      <c r="BC22" s="17">
        <f>IF(RUN_YEARS &gt; 4,(A1L215C2 + A1L215C5 + A1L215C8 + A1L215C11 + A1L215C14) / 5, 0)</f>
        <v>222.8</v>
      </c>
      <c r="BD22" s="16" t="s">
        <v>884</v>
      </c>
      <c r="BE22" s="17">
        <f>(A1L215C25 + A1L215C26)</f>
        <v>386.4</v>
      </c>
    </row>
    <row r="23" spans="1:57" x14ac:dyDescent="0.2">
      <c r="A23" s="11">
        <v>216</v>
      </c>
      <c r="B23" s="14" t="s">
        <v>628</v>
      </c>
      <c r="C23" s="11" t="s">
        <v>629</v>
      </c>
      <c r="D23" s="16" t="s">
        <v>174</v>
      </c>
      <c r="E23" s="15">
        <v>98939</v>
      </c>
      <c r="F23" s="16" t="s">
        <v>174</v>
      </c>
      <c r="G23" s="15">
        <v>79698</v>
      </c>
      <c r="H23" s="16" t="s">
        <v>885</v>
      </c>
      <c r="I23" s="17">
        <f>(A1L216C1 + A1L216C2)</f>
        <v>178637</v>
      </c>
      <c r="J23" s="16" t="s">
        <v>175</v>
      </c>
      <c r="K23" s="15">
        <v>120108</v>
      </c>
      <c r="L23" s="16" t="s">
        <v>175</v>
      </c>
      <c r="M23" s="15">
        <v>100990</v>
      </c>
      <c r="N23" s="16" t="s">
        <v>886</v>
      </c>
      <c r="O23" s="17">
        <f>(A1L216C4 + A1L216C5)</f>
        <v>221098</v>
      </c>
      <c r="P23" s="16" t="s">
        <v>176</v>
      </c>
      <c r="Q23" s="15">
        <v>131441</v>
      </c>
      <c r="R23" s="16" t="s">
        <v>176</v>
      </c>
      <c r="S23" s="15">
        <v>112155</v>
      </c>
      <c r="T23" s="16" t="s">
        <v>887</v>
      </c>
      <c r="U23" s="17">
        <f>(A1L216C7 + A1L216C8)</f>
        <v>243596</v>
      </c>
      <c r="V23" s="16" t="s">
        <v>177</v>
      </c>
      <c r="W23" s="15">
        <v>144231</v>
      </c>
      <c r="X23" s="16" t="s">
        <v>177</v>
      </c>
      <c r="Y23" s="15">
        <v>133804</v>
      </c>
      <c r="Z23" s="16" t="s">
        <v>888</v>
      </c>
      <c r="AA23" s="17">
        <f>(A1L216C10 + A1L216C11)</f>
        <v>278035</v>
      </c>
      <c r="AB23" s="16" t="s">
        <v>178</v>
      </c>
      <c r="AC23" s="15">
        <v>131018</v>
      </c>
      <c r="AD23" s="16" t="s">
        <v>178</v>
      </c>
      <c r="AE23" s="15">
        <v>119686</v>
      </c>
      <c r="AF23" s="16" t="s">
        <v>889</v>
      </c>
      <c r="AG23" s="17">
        <f>(A1L216C13 + A1L216C14)</f>
        <v>250704</v>
      </c>
      <c r="AH23" s="16" t="s">
        <v>890</v>
      </c>
      <c r="AI23" s="17">
        <f>IF(RUN_YEARS &gt; 1,(A1L216C1 + A1L216C4) / 2, 0)</f>
        <v>109523.5</v>
      </c>
      <c r="AJ23" s="16" t="s">
        <v>891</v>
      </c>
      <c r="AK23" s="17">
        <f>IF(RUN_YEARS &gt; 1,(A1L216C2 + A1L216C5) / 2, 0)</f>
        <v>90344</v>
      </c>
      <c r="AL23" s="16" t="s">
        <v>892</v>
      </c>
      <c r="AM23" s="17">
        <f>(A1L216C16 + A1L216C17)</f>
        <v>199867.5</v>
      </c>
      <c r="AN23" s="16" t="s">
        <v>893</v>
      </c>
      <c r="AO23" s="17">
        <f>IF(RUN_YEARS &gt; 2,(A1L216C1 + A1L216C4 + A1L216C7) / 3, 0)</f>
        <v>116829.33333333333</v>
      </c>
      <c r="AP23" s="16" t="s">
        <v>894</v>
      </c>
      <c r="AQ23" s="17">
        <f>IF(RUN_YEARS &gt; 2,(A1L216C2 + A1L216C5 + A1L216C8) / 3, 0)</f>
        <v>97614.333333333328</v>
      </c>
      <c r="AR23" s="16" t="s">
        <v>895</v>
      </c>
      <c r="AS23" s="17">
        <f>(A1L216C19 + A1L216C20)</f>
        <v>214443.66666666666</v>
      </c>
      <c r="AT23" s="16" t="s">
        <v>896</v>
      </c>
      <c r="AU23" s="17">
        <f>IF(RUN_YEARS &gt; 3,(A1L216C1 + A1L216C4 + A1L216C7 + A1L216C10) / 4, 0)</f>
        <v>123679.75</v>
      </c>
      <c r="AV23" s="16" t="s">
        <v>897</v>
      </c>
      <c r="AW23" s="17">
        <f>IF(RUN_YEARS &gt; 3,(A1L216C2 + A1L216C5 + A1L216C8 + A1L216C11) / 4, 0)</f>
        <v>106661.75</v>
      </c>
      <c r="AX23" s="16" t="s">
        <v>898</v>
      </c>
      <c r="AY23" s="17">
        <f>(A1L216C22 + A1L216C23)</f>
        <v>230341.5</v>
      </c>
      <c r="AZ23" s="16" t="s">
        <v>899</v>
      </c>
      <c r="BA23" s="17">
        <f>IF(RUN_YEARS &gt; 4,(A1L216C1 + A1L216C4 + A1L216C7 + A1L216C10 + A1L216C13) / 5, 0)</f>
        <v>125147.4</v>
      </c>
      <c r="BB23" s="16" t="s">
        <v>900</v>
      </c>
      <c r="BC23" s="17">
        <f>IF(RUN_YEARS &gt; 4,(A1L216C2 + A1L216C5 + A1L216C8 + A1L216C11 + A1L216C14) / 5, 0)</f>
        <v>109266.6</v>
      </c>
      <c r="BD23" s="16" t="s">
        <v>901</v>
      </c>
      <c r="BE23" s="17">
        <f>(A1L216C25 + A1L216C26)</f>
        <v>234414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6BD35-8798-49EB-B49C-7516B521D14A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902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903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2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2">
      <c r="A9" s="11">
        <v>218</v>
      </c>
      <c r="B9" s="14" t="s">
        <v>932</v>
      </c>
      <c r="C9" s="11" t="s">
        <v>601</v>
      </c>
      <c r="D9" s="16" t="s">
        <v>174</v>
      </c>
      <c r="E9" s="15">
        <v>373</v>
      </c>
      <c r="F9" s="16" t="s">
        <v>174</v>
      </c>
      <c r="G9" s="15">
        <v>244</v>
      </c>
      <c r="H9" s="16" t="s">
        <v>969</v>
      </c>
      <c r="I9" s="17">
        <f>(A1L218C1 + A1L218C2)</f>
        <v>617</v>
      </c>
      <c r="J9" s="16" t="s">
        <v>175</v>
      </c>
      <c r="K9" s="15">
        <v>434</v>
      </c>
      <c r="L9" s="16" t="s">
        <v>175</v>
      </c>
      <c r="M9" s="15">
        <v>423</v>
      </c>
      <c r="N9" s="16" t="s">
        <v>970</v>
      </c>
      <c r="O9" s="17">
        <f>(A1L218C4 + A1L218C5)</f>
        <v>857</v>
      </c>
      <c r="P9" s="16" t="s">
        <v>176</v>
      </c>
      <c r="Q9" s="15">
        <v>640</v>
      </c>
      <c r="R9" s="16" t="s">
        <v>176</v>
      </c>
      <c r="S9" s="15">
        <v>660</v>
      </c>
      <c r="T9" s="16" t="s">
        <v>971</v>
      </c>
      <c r="U9" s="17">
        <f>(A1L218C7 + A1L218C8)</f>
        <v>1300</v>
      </c>
      <c r="V9" s="16" t="s">
        <v>177</v>
      </c>
      <c r="W9" s="15">
        <v>544</v>
      </c>
      <c r="X9" s="16" t="s">
        <v>177</v>
      </c>
      <c r="Y9" s="15">
        <v>488</v>
      </c>
      <c r="Z9" s="16" t="s">
        <v>972</v>
      </c>
      <c r="AA9" s="17">
        <f>(A1L218C10 + A1L218C11)</f>
        <v>1032</v>
      </c>
      <c r="AB9" s="16" t="s">
        <v>178</v>
      </c>
      <c r="AC9" s="15">
        <v>860</v>
      </c>
      <c r="AD9" s="16" t="s">
        <v>178</v>
      </c>
      <c r="AE9" s="15">
        <v>697</v>
      </c>
      <c r="AF9" s="16" t="s">
        <v>973</v>
      </c>
      <c r="AG9" s="17">
        <f>(A1L218C13 + A1L218C14)</f>
        <v>1557</v>
      </c>
      <c r="AH9" s="16" t="s">
        <v>974</v>
      </c>
      <c r="AI9" s="17">
        <f>IF(RUN_YEARS &gt; 1,(A1L218C1 + A1L218C4) / 2, 0)</f>
        <v>403.5</v>
      </c>
      <c r="AJ9" s="16" t="s">
        <v>975</v>
      </c>
      <c r="AK9" s="17">
        <f>IF(RUN_YEARS &gt; 1,(A1L218C2 + A1L218C5) / 2, 0)</f>
        <v>333.5</v>
      </c>
      <c r="AL9" s="16" t="s">
        <v>976</v>
      </c>
      <c r="AM9" s="17">
        <f>(A1L218C16 + A1L218C17)</f>
        <v>737</v>
      </c>
      <c r="AN9" s="16" t="s">
        <v>977</v>
      </c>
      <c r="AO9" s="17">
        <f>IF(RUN_YEARS &gt; 2,(A1L218C1 + A1L218C4 + A1L218C7) / 3, 0)</f>
        <v>482.33333333333331</v>
      </c>
      <c r="AP9" s="16" t="s">
        <v>978</v>
      </c>
      <c r="AQ9" s="17">
        <f>IF(RUN_YEARS &gt; 2,(A1L218C2 + A1L218C5 + A1L218C8) / 3, 0)</f>
        <v>442.33333333333331</v>
      </c>
      <c r="AR9" s="16" t="s">
        <v>979</v>
      </c>
      <c r="AS9" s="17">
        <f>(A1L218C19 + A1L218C20)</f>
        <v>924.66666666666663</v>
      </c>
      <c r="AT9" s="16" t="s">
        <v>980</v>
      </c>
      <c r="AU9" s="17">
        <f>IF(RUN_YEARS &gt; 3,(A1L218C1 + A1L218C4 + A1L218C7 + A1L218C10) / 4, 0)</f>
        <v>497.75</v>
      </c>
      <c r="AV9" s="16" t="s">
        <v>981</v>
      </c>
      <c r="AW9" s="17">
        <f>IF(RUN_YEARS &gt; 3,(A1L218C2 + A1L218C5 + A1L218C8 + A1L218C11) / 4, 0)</f>
        <v>453.75</v>
      </c>
      <c r="AX9" s="16" t="s">
        <v>982</v>
      </c>
      <c r="AY9" s="17">
        <f>(A1L218C22 + A1L218C23)</f>
        <v>951.5</v>
      </c>
      <c r="AZ9" s="16" t="s">
        <v>983</v>
      </c>
      <c r="BA9" s="17">
        <f>IF(RUN_YEARS &gt; 4,(A1L218C1 + A1L218C4 + A1L218C7 + A1L218C10 + A1L218C13) / 5, 0)</f>
        <v>570.20000000000005</v>
      </c>
      <c r="BB9" s="16" t="s">
        <v>984</v>
      </c>
      <c r="BC9" s="17">
        <f>IF(RUN_YEARS &gt; 4,(A1L218C2 + A1L218C5 + A1L218C8 + A1L218C11 + A1L218C14) / 5, 0)</f>
        <v>502.4</v>
      </c>
      <c r="BD9" s="16" t="s">
        <v>985</v>
      </c>
      <c r="BE9" s="17">
        <f>(A1L218C25 + A1L218C26)</f>
        <v>1072.5999999999999</v>
      </c>
    </row>
    <row r="10" spans="1:57" x14ac:dyDescent="0.2">
      <c r="A10" s="11">
        <v>219</v>
      </c>
      <c r="B10" s="14" t="s">
        <v>933</v>
      </c>
      <c r="C10" s="11" t="s">
        <v>603</v>
      </c>
      <c r="D10" s="16" t="s">
        <v>174</v>
      </c>
      <c r="E10" s="15">
        <v>2545</v>
      </c>
      <c r="F10" s="16" t="s">
        <v>174</v>
      </c>
      <c r="G10" s="15">
        <v>2175</v>
      </c>
      <c r="H10" s="16" t="s">
        <v>986</v>
      </c>
      <c r="I10" s="17">
        <f>(A1L219C1 + A1L219C2)</f>
        <v>4720</v>
      </c>
      <c r="J10" s="16" t="s">
        <v>175</v>
      </c>
      <c r="K10" s="15">
        <v>3159</v>
      </c>
      <c r="L10" s="16" t="s">
        <v>175</v>
      </c>
      <c r="M10" s="15">
        <v>1935</v>
      </c>
      <c r="N10" s="16" t="s">
        <v>987</v>
      </c>
      <c r="O10" s="17">
        <f>(A1L219C4 + A1L219C5)</f>
        <v>5094</v>
      </c>
      <c r="P10" s="16" t="s">
        <v>176</v>
      </c>
      <c r="Q10" s="15">
        <v>3043</v>
      </c>
      <c r="R10" s="16" t="s">
        <v>176</v>
      </c>
      <c r="S10" s="15">
        <v>2393</v>
      </c>
      <c r="T10" s="16" t="s">
        <v>988</v>
      </c>
      <c r="U10" s="17">
        <f>(A1L219C7 + A1L219C8)</f>
        <v>5436</v>
      </c>
      <c r="V10" s="16" t="s">
        <v>177</v>
      </c>
      <c r="W10" s="15">
        <v>4266</v>
      </c>
      <c r="X10" s="16" t="s">
        <v>177</v>
      </c>
      <c r="Y10" s="15">
        <v>3923</v>
      </c>
      <c r="Z10" s="16" t="s">
        <v>989</v>
      </c>
      <c r="AA10" s="17">
        <f>(A1L219C10 + A1L219C11)</f>
        <v>8189</v>
      </c>
      <c r="AB10" s="16" t="s">
        <v>178</v>
      </c>
      <c r="AC10" s="15">
        <v>3396</v>
      </c>
      <c r="AD10" s="16" t="s">
        <v>178</v>
      </c>
      <c r="AE10" s="15">
        <v>3335</v>
      </c>
      <c r="AF10" s="16" t="s">
        <v>990</v>
      </c>
      <c r="AG10" s="17">
        <f>(A1L219C13 + A1L219C14)</f>
        <v>6731</v>
      </c>
      <c r="AH10" s="16" t="s">
        <v>991</v>
      </c>
      <c r="AI10" s="17">
        <f>IF(RUN_YEARS &gt; 1,(A1L219C1 + A1L219C4) / 2, 0)</f>
        <v>2852</v>
      </c>
      <c r="AJ10" s="16" t="s">
        <v>992</v>
      </c>
      <c r="AK10" s="17">
        <f>IF(RUN_YEARS &gt; 1,(A1L219C2 + A1L219C5) / 2, 0)</f>
        <v>2055</v>
      </c>
      <c r="AL10" s="16" t="s">
        <v>993</v>
      </c>
      <c r="AM10" s="17">
        <f>(A1L219C16 + A1L219C17)</f>
        <v>4907</v>
      </c>
      <c r="AN10" s="16" t="s">
        <v>994</v>
      </c>
      <c r="AO10" s="17">
        <f>IF(RUN_YEARS &gt; 2,(A1L219C1 + A1L219C4 + A1L219C7) / 3, 0)</f>
        <v>2915.6666666666665</v>
      </c>
      <c r="AP10" s="16" t="s">
        <v>995</v>
      </c>
      <c r="AQ10" s="17">
        <f>IF(RUN_YEARS &gt; 2,(A1L219C2 + A1L219C5 + A1L219C8) / 3, 0)</f>
        <v>2167.6666666666665</v>
      </c>
      <c r="AR10" s="16" t="s">
        <v>996</v>
      </c>
      <c r="AS10" s="17">
        <f>(A1L219C19 + A1L219C20)</f>
        <v>5083.333333333333</v>
      </c>
      <c r="AT10" s="16" t="s">
        <v>997</v>
      </c>
      <c r="AU10" s="17">
        <f>IF(RUN_YEARS &gt; 3,(A1L219C1 + A1L219C4 + A1L219C7 + A1L219C10) / 4, 0)</f>
        <v>3253.25</v>
      </c>
      <c r="AV10" s="16" t="s">
        <v>998</v>
      </c>
      <c r="AW10" s="17">
        <f>IF(RUN_YEARS &gt; 3,(A1L219C2 + A1L219C5 + A1L219C8 + A1L219C11) / 4, 0)</f>
        <v>2606.5</v>
      </c>
      <c r="AX10" s="16" t="s">
        <v>999</v>
      </c>
      <c r="AY10" s="17">
        <f>(A1L219C22 + A1L219C23)</f>
        <v>5859.75</v>
      </c>
      <c r="AZ10" s="16" t="s">
        <v>1000</v>
      </c>
      <c r="BA10" s="17">
        <f>IF(RUN_YEARS &gt; 4,(A1L219C1 + A1L219C4 + A1L219C7 + A1L219C10 + A1L219C13) / 5, 0)</f>
        <v>3281.8</v>
      </c>
      <c r="BB10" s="16" t="s">
        <v>1001</v>
      </c>
      <c r="BC10" s="17">
        <f>IF(RUN_YEARS &gt; 4,(A1L219C2 + A1L219C5 + A1L219C8 + A1L219C11 + A1L219C14) / 5, 0)</f>
        <v>2752.2</v>
      </c>
      <c r="BD10" s="16" t="s">
        <v>1002</v>
      </c>
      <c r="BE10" s="17">
        <f>(A1L219C25 + A1L219C26)</f>
        <v>6034</v>
      </c>
    </row>
    <row r="11" spans="1:57" x14ac:dyDescent="0.2">
      <c r="A11" s="11">
        <v>220</v>
      </c>
      <c r="B11" s="14" t="s">
        <v>934</v>
      </c>
      <c r="C11" s="11" t="s">
        <v>605</v>
      </c>
      <c r="D11" s="16" t="s">
        <v>174</v>
      </c>
      <c r="E11" s="15">
        <v>10158</v>
      </c>
      <c r="F11" s="16" t="s">
        <v>174</v>
      </c>
      <c r="G11" s="15">
        <v>10111</v>
      </c>
      <c r="H11" s="16" t="s">
        <v>1003</v>
      </c>
      <c r="I11" s="17">
        <f>(A1L220C1 + A1L220C2)</f>
        <v>20269</v>
      </c>
      <c r="J11" s="16" t="s">
        <v>175</v>
      </c>
      <c r="K11" s="15">
        <v>11910</v>
      </c>
      <c r="L11" s="16" t="s">
        <v>175</v>
      </c>
      <c r="M11" s="15">
        <v>12344</v>
      </c>
      <c r="N11" s="16" t="s">
        <v>1004</v>
      </c>
      <c r="O11" s="17">
        <f>(A1L220C4 + A1L220C5)</f>
        <v>24254</v>
      </c>
      <c r="P11" s="16" t="s">
        <v>176</v>
      </c>
      <c r="Q11" s="15">
        <v>14553</v>
      </c>
      <c r="R11" s="16" t="s">
        <v>176</v>
      </c>
      <c r="S11" s="15">
        <v>14401</v>
      </c>
      <c r="T11" s="16" t="s">
        <v>1005</v>
      </c>
      <c r="U11" s="17">
        <f>(A1L220C7 + A1L220C8)</f>
        <v>28954</v>
      </c>
      <c r="V11" s="16" t="s">
        <v>177</v>
      </c>
      <c r="W11" s="15">
        <v>17376</v>
      </c>
      <c r="X11" s="16" t="s">
        <v>177</v>
      </c>
      <c r="Y11" s="15">
        <v>17273</v>
      </c>
      <c r="Z11" s="16" t="s">
        <v>1006</v>
      </c>
      <c r="AA11" s="17">
        <f>(A1L220C10 + A1L220C11)</f>
        <v>34649</v>
      </c>
      <c r="AB11" s="16" t="s">
        <v>178</v>
      </c>
      <c r="AC11" s="15">
        <v>18982</v>
      </c>
      <c r="AD11" s="16" t="s">
        <v>178</v>
      </c>
      <c r="AE11" s="15">
        <v>19046</v>
      </c>
      <c r="AF11" s="16" t="s">
        <v>1007</v>
      </c>
      <c r="AG11" s="17">
        <f>(A1L220C13 + A1L220C14)</f>
        <v>38028</v>
      </c>
      <c r="AH11" s="16" t="s">
        <v>1008</v>
      </c>
      <c r="AI11" s="17">
        <f>IF(RUN_YEARS &gt; 1,(A1L220C1 + A1L220C4) / 2, 0)</f>
        <v>11034</v>
      </c>
      <c r="AJ11" s="16" t="s">
        <v>1009</v>
      </c>
      <c r="AK11" s="17">
        <f>IF(RUN_YEARS &gt; 1,(A1L220C2 + A1L220C5) / 2, 0)</f>
        <v>11227.5</v>
      </c>
      <c r="AL11" s="16" t="s">
        <v>1010</v>
      </c>
      <c r="AM11" s="17">
        <f>(A1L220C16 + A1L220C17)</f>
        <v>22261.5</v>
      </c>
      <c r="AN11" s="16" t="s">
        <v>1011</v>
      </c>
      <c r="AO11" s="17">
        <f>IF(RUN_YEARS &gt; 2,(A1L220C1 + A1L220C4 + A1L220C7) / 3, 0)</f>
        <v>12207</v>
      </c>
      <c r="AP11" s="16" t="s">
        <v>1012</v>
      </c>
      <c r="AQ11" s="17">
        <f>IF(RUN_YEARS &gt; 2,(A1L220C2 + A1L220C5 + A1L220C8) / 3, 0)</f>
        <v>12285.333333333334</v>
      </c>
      <c r="AR11" s="16" t="s">
        <v>1013</v>
      </c>
      <c r="AS11" s="17">
        <f>(A1L220C19 + A1L220C20)</f>
        <v>24492.333333333336</v>
      </c>
      <c r="AT11" s="16" t="s">
        <v>1014</v>
      </c>
      <c r="AU11" s="17">
        <f>IF(RUN_YEARS &gt; 3,(A1L220C1 + A1L220C4 + A1L220C7 + A1L220C10) / 4, 0)</f>
        <v>13499.25</v>
      </c>
      <c r="AV11" s="16" t="s">
        <v>1015</v>
      </c>
      <c r="AW11" s="17">
        <f>IF(RUN_YEARS &gt; 3,(A1L220C2 + A1L220C5 + A1L220C8 + A1L220C11) / 4, 0)</f>
        <v>13532.25</v>
      </c>
      <c r="AX11" s="16" t="s">
        <v>1016</v>
      </c>
      <c r="AY11" s="17">
        <f>(A1L220C22 + A1L220C23)</f>
        <v>27031.5</v>
      </c>
      <c r="AZ11" s="16" t="s">
        <v>1017</v>
      </c>
      <c r="BA11" s="17">
        <f>IF(RUN_YEARS &gt; 4,(A1L220C1 + A1L220C4 + A1L220C7 + A1L220C10 + A1L220C13) / 5, 0)</f>
        <v>14595.8</v>
      </c>
      <c r="BB11" s="16" t="s">
        <v>1018</v>
      </c>
      <c r="BC11" s="17">
        <f>IF(RUN_YEARS &gt; 4,(A1L220C2 + A1L220C5 + A1L220C8 + A1L220C11 + A1L220C14) / 5, 0)</f>
        <v>14635</v>
      </c>
      <c r="BD11" s="16" t="s">
        <v>1019</v>
      </c>
      <c r="BE11" s="17">
        <f>(A1L220C25 + A1L220C26)</f>
        <v>29230.799999999999</v>
      </c>
    </row>
    <row r="12" spans="1:57" x14ac:dyDescent="0.2">
      <c r="A12" s="11">
        <v>221</v>
      </c>
      <c r="B12" s="14" t="s">
        <v>935</v>
      </c>
      <c r="C12" s="11" t="s">
        <v>607</v>
      </c>
      <c r="D12" s="16" t="s">
        <v>174</v>
      </c>
      <c r="E12" s="15">
        <v>1640</v>
      </c>
      <c r="F12" s="16" t="s">
        <v>174</v>
      </c>
      <c r="G12" s="15">
        <v>1673</v>
      </c>
      <c r="H12" s="16" t="s">
        <v>1020</v>
      </c>
      <c r="I12" s="17">
        <f>(A1L221C1 + A1L221C2)</f>
        <v>3313</v>
      </c>
      <c r="J12" s="16" t="s">
        <v>175</v>
      </c>
      <c r="K12" s="15">
        <v>1664</v>
      </c>
      <c r="L12" s="16" t="s">
        <v>175</v>
      </c>
      <c r="M12" s="15">
        <v>1864</v>
      </c>
      <c r="N12" s="16" t="s">
        <v>1021</v>
      </c>
      <c r="O12" s="17">
        <f>(A1L221C4 + A1L221C5)</f>
        <v>3528</v>
      </c>
      <c r="P12" s="16" t="s">
        <v>176</v>
      </c>
      <c r="Q12" s="15">
        <v>2800</v>
      </c>
      <c r="R12" s="16" t="s">
        <v>176</v>
      </c>
      <c r="S12" s="15">
        <v>2785</v>
      </c>
      <c r="T12" s="16" t="s">
        <v>1022</v>
      </c>
      <c r="U12" s="17">
        <f>(A1L221C7 + A1L221C8)</f>
        <v>5585</v>
      </c>
      <c r="V12" s="16" t="s">
        <v>177</v>
      </c>
      <c r="W12" s="15">
        <v>2351</v>
      </c>
      <c r="X12" s="16" t="s">
        <v>177</v>
      </c>
      <c r="Y12" s="15">
        <v>2402</v>
      </c>
      <c r="Z12" s="16" t="s">
        <v>1023</v>
      </c>
      <c r="AA12" s="17">
        <f>(A1L221C10 + A1L221C11)</f>
        <v>4753</v>
      </c>
      <c r="AB12" s="16" t="s">
        <v>178</v>
      </c>
      <c r="AC12" s="15">
        <v>2388</v>
      </c>
      <c r="AD12" s="16" t="s">
        <v>178</v>
      </c>
      <c r="AE12" s="15">
        <v>2235</v>
      </c>
      <c r="AF12" s="16" t="s">
        <v>1024</v>
      </c>
      <c r="AG12" s="17">
        <f>(A1L221C13 + A1L221C14)</f>
        <v>4623</v>
      </c>
      <c r="AH12" s="16" t="s">
        <v>1025</v>
      </c>
      <c r="AI12" s="17">
        <f>IF(RUN_YEARS &gt; 1,(A1L221C1 + A1L221C4) / 2, 0)</f>
        <v>1652</v>
      </c>
      <c r="AJ12" s="16" t="s">
        <v>1026</v>
      </c>
      <c r="AK12" s="17">
        <f>IF(RUN_YEARS &gt; 1,(A1L221C2 + A1L221C5) / 2, 0)</f>
        <v>1768.5</v>
      </c>
      <c r="AL12" s="16" t="s">
        <v>1027</v>
      </c>
      <c r="AM12" s="17">
        <f>(A1L221C16 + A1L221C17)</f>
        <v>3420.5</v>
      </c>
      <c r="AN12" s="16" t="s">
        <v>1028</v>
      </c>
      <c r="AO12" s="17">
        <f>IF(RUN_YEARS &gt; 2,(A1L221C1 + A1L221C4 + A1L221C7) / 3, 0)</f>
        <v>2034.6666666666667</v>
      </c>
      <c r="AP12" s="16" t="s">
        <v>1029</v>
      </c>
      <c r="AQ12" s="17">
        <f>IF(RUN_YEARS &gt; 2,(A1L221C2 + A1L221C5 + A1L221C8) / 3, 0)</f>
        <v>2107.3333333333335</v>
      </c>
      <c r="AR12" s="16" t="s">
        <v>1030</v>
      </c>
      <c r="AS12" s="17">
        <f>(A1L221C19 + A1L221C20)</f>
        <v>4142</v>
      </c>
      <c r="AT12" s="16" t="s">
        <v>1031</v>
      </c>
      <c r="AU12" s="17">
        <f>IF(RUN_YEARS &gt; 3,(A1L221C1 + A1L221C4 + A1L221C7 + A1L221C10) / 4, 0)</f>
        <v>2113.75</v>
      </c>
      <c r="AV12" s="16" t="s">
        <v>1032</v>
      </c>
      <c r="AW12" s="17">
        <f>IF(RUN_YEARS &gt; 3,(A1L221C2 + A1L221C5 + A1L221C8 + A1L221C11) / 4, 0)</f>
        <v>2181</v>
      </c>
      <c r="AX12" s="16" t="s">
        <v>1033</v>
      </c>
      <c r="AY12" s="17">
        <f>(A1L221C22 + A1L221C23)</f>
        <v>4294.75</v>
      </c>
      <c r="AZ12" s="16" t="s">
        <v>1034</v>
      </c>
      <c r="BA12" s="17">
        <f>IF(RUN_YEARS &gt; 4,(A1L221C1 + A1L221C4 + A1L221C7 + A1L221C10 + A1L221C13) / 5, 0)</f>
        <v>2168.6</v>
      </c>
      <c r="BB12" s="16" t="s">
        <v>1035</v>
      </c>
      <c r="BC12" s="17">
        <f>IF(RUN_YEARS &gt; 4,(A1L221C2 + A1L221C5 + A1L221C8 + A1L221C11 + A1L221C14) / 5, 0)</f>
        <v>2191.8000000000002</v>
      </c>
      <c r="BD12" s="16" t="s">
        <v>1036</v>
      </c>
      <c r="BE12" s="17">
        <f>(A1L221C25 + A1L221C26)</f>
        <v>4360.3999999999996</v>
      </c>
    </row>
    <row r="13" spans="1:57" x14ac:dyDescent="0.2">
      <c r="A13" s="11">
        <v>222</v>
      </c>
      <c r="B13" s="14" t="s">
        <v>936</v>
      </c>
      <c r="C13" s="11" t="s">
        <v>609</v>
      </c>
      <c r="D13" s="16" t="s">
        <v>174</v>
      </c>
      <c r="E13" s="15">
        <v>86736</v>
      </c>
      <c r="F13" s="16" t="s">
        <v>174</v>
      </c>
      <c r="G13" s="15">
        <v>84022</v>
      </c>
      <c r="H13" s="16" t="s">
        <v>1037</v>
      </c>
      <c r="I13" s="17">
        <f>(A1L222C1 + A1L222C2)</f>
        <v>170758</v>
      </c>
      <c r="J13" s="16" t="s">
        <v>175</v>
      </c>
      <c r="K13" s="15">
        <v>84894</v>
      </c>
      <c r="L13" s="16" t="s">
        <v>175</v>
      </c>
      <c r="M13" s="15">
        <v>84869</v>
      </c>
      <c r="N13" s="16" t="s">
        <v>1038</v>
      </c>
      <c r="O13" s="17">
        <f>(A1L222C4 + A1L222C5)</f>
        <v>169763</v>
      </c>
      <c r="P13" s="16" t="s">
        <v>176</v>
      </c>
      <c r="Q13" s="15">
        <v>101959</v>
      </c>
      <c r="R13" s="16" t="s">
        <v>176</v>
      </c>
      <c r="S13" s="15">
        <v>100314</v>
      </c>
      <c r="T13" s="16" t="s">
        <v>1039</v>
      </c>
      <c r="U13" s="17">
        <f>(A1L222C7 + A1L222C8)</f>
        <v>202273</v>
      </c>
      <c r="V13" s="16" t="s">
        <v>177</v>
      </c>
      <c r="W13" s="15">
        <v>93181</v>
      </c>
      <c r="X13" s="16" t="s">
        <v>177</v>
      </c>
      <c r="Y13" s="15">
        <v>100715</v>
      </c>
      <c r="Z13" s="16" t="s">
        <v>1040</v>
      </c>
      <c r="AA13" s="17">
        <f>(A1L222C10 + A1L222C11)</f>
        <v>193896</v>
      </c>
      <c r="AB13" s="16" t="s">
        <v>178</v>
      </c>
      <c r="AC13" s="15">
        <v>83551</v>
      </c>
      <c r="AD13" s="16" t="s">
        <v>178</v>
      </c>
      <c r="AE13" s="15">
        <v>85177</v>
      </c>
      <c r="AF13" s="16" t="s">
        <v>1041</v>
      </c>
      <c r="AG13" s="17">
        <f>(A1L222C13 + A1L222C14)</f>
        <v>168728</v>
      </c>
      <c r="AH13" s="16" t="s">
        <v>1042</v>
      </c>
      <c r="AI13" s="17">
        <f>IF(RUN_YEARS &gt; 1,(A1L222C1 + A1L222C4) / 2, 0)</f>
        <v>85815</v>
      </c>
      <c r="AJ13" s="16" t="s">
        <v>1043</v>
      </c>
      <c r="AK13" s="17">
        <f>IF(RUN_YEARS &gt; 1,(A1L222C2 + A1L222C5) / 2, 0)</f>
        <v>84445.5</v>
      </c>
      <c r="AL13" s="16" t="s">
        <v>1044</v>
      </c>
      <c r="AM13" s="17">
        <f>(A1L222C16 + A1L222C17)</f>
        <v>170260.5</v>
      </c>
      <c r="AN13" s="16" t="s">
        <v>1045</v>
      </c>
      <c r="AO13" s="17">
        <f>IF(RUN_YEARS &gt; 2,(A1L222C1 + A1L222C4 + A1L222C7) / 3, 0)</f>
        <v>91196.333333333328</v>
      </c>
      <c r="AP13" s="16" t="s">
        <v>1046</v>
      </c>
      <c r="AQ13" s="17">
        <f>IF(RUN_YEARS &gt; 2,(A1L222C2 + A1L222C5 + A1L222C8) / 3, 0)</f>
        <v>89735</v>
      </c>
      <c r="AR13" s="16" t="s">
        <v>1047</v>
      </c>
      <c r="AS13" s="17">
        <f>(A1L222C19 + A1L222C20)</f>
        <v>180931.33333333331</v>
      </c>
      <c r="AT13" s="16" t="s">
        <v>1048</v>
      </c>
      <c r="AU13" s="17">
        <f>IF(RUN_YEARS &gt; 3,(A1L222C1 + A1L222C4 + A1L222C7 + A1L222C10) / 4, 0)</f>
        <v>91692.5</v>
      </c>
      <c r="AV13" s="16" t="s">
        <v>1049</v>
      </c>
      <c r="AW13" s="17">
        <f>IF(RUN_YEARS &gt; 3,(A1L222C2 + A1L222C5 + A1L222C8 + A1L222C11) / 4, 0)</f>
        <v>92480</v>
      </c>
      <c r="AX13" s="16" t="s">
        <v>1050</v>
      </c>
      <c r="AY13" s="17">
        <f>(A1L222C22 + A1L222C23)</f>
        <v>184172.5</v>
      </c>
      <c r="AZ13" s="16" t="s">
        <v>1051</v>
      </c>
      <c r="BA13" s="17">
        <f>IF(RUN_YEARS &gt; 4,(A1L222C1 + A1L222C4 + A1L222C7 + A1L222C10 + A1L222C13) / 5, 0)</f>
        <v>90064.2</v>
      </c>
      <c r="BB13" s="16" t="s">
        <v>1052</v>
      </c>
      <c r="BC13" s="17">
        <f>IF(RUN_YEARS &gt; 4,(A1L222C2 + A1L222C5 + A1L222C8 + A1L222C11 + A1L222C14) / 5, 0)</f>
        <v>91019.4</v>
      </c>
      <c r="BD13" s="16" t="s">
        <v>1053</v>
      </c>
      <c r="BE13" s="17">
        <f>(A1L222C25 + A1L222C26)</f>
        <v>181083.59999999998</v>
      </c>
    </row>
    <row r="14" spans="1:57" x14ac:dyDescent="0.2">
      <c r="A14" s="11">
        <v>223</v>
      </c>
      <c r="B14" s="14" t="s">
        <v>937</v>
      </c>
      <c r="C14" s="11" t="s">
        <v>611</v>
      </c>
      <c r="D14" s="16" t="s">
        <v>174</v>
      </c>
      <c r="E14" s="15">
        <v>338</v>
      </c>
      <c r="F14" s="16" t="s">
        <v>174</v>
      </c>
      <c r="G14" s="15">
        <v>411</v>
      </c>
      <c r="H14" s="16" t="s">
        <v>1054</v>
      </c>
      <c r="I14" s="17">
        <f>(A1L223C1 + A1L223C2)</f>
        <v>749</v>
      </c>
      <c r="J14" s="16" t="s">
        <v>175</v>
      </c>
      <c r="K14" s="15">
        <v>154</v>
      </c>
      <c r="L14" s="16" t="s">
        <v>175</v>
      </c>
      <c r="M14" s="15">
        <v>131</v>
      </c>
      <c r="N14" s="16" t="s">
        <v>1055</v>
      </c>
      <c r="O14" s="17">
        <f>(A1L223C4 + A1L223C5)</f>
        <v>285</v>
      </c>
      <c r="P14" s="16" t="s">
        <v>176</v>
      </c>
      <c r="Q14" s="15">
        <v>80</v>
      </c>
      <c r="R14" s="16" t="s">
        <v>176</v>
      </c>
      <c r="S14" s="15">
        <v>98</v>
      </c>
      <c r="T14" s="16" t="s">
        <v>1056</v>
      </c>
      <c r="U14" s="17">
        <f>(A1L223C7 + A1L223C8)</f>
        <v>178</v>
      </c>
      <c r="V14" s="16" t="s">
        <v>177</v>
      </c>
      <c r="W14" s="15">
        <v>83</v>
      </c>
      <c r="X14" s="16" t="s">
        <v>177</v>
      </c>
      <c r="Y14" s="15">
        <v>202</v>
      </c>
      <c r="Z14" s="16" t="s">
        <v>1057</v>
      </c>
      <c r="AA14" s="17">
        <f>(A1L223C10 + A1L223C11)</f>
        <v>285</v>
      </c>
      <c r="AB14" s="16" t="s">
        <v>178</v>
      </c>
      <c r="AC14" s="15">
        <v>590</v>
      </c>
      <c r="AD14" s="16" t="s">
        <v>178</v>
      </c>
      <c r="AE14" s="15">
        <v>641</v>
      </c>
      <c r="AF14" s="16" t="s">
        <v>1058</v>
      </c>
      <c r="AG14" s="17">
        <f>(A1L223C13 + A1L223C14)</f>
        <v>1231</v>
      </c>
      <c r="AH14" s="16" t="s">
        <v>1059</v>
      </c>
      <c r="AI14" s="17">
        <f>IF(RUN_YEARS &gt; 1,(A1L223C1 + A1L223C4) / 2, 0)</f>
        <v>246</v>
      </c>
      <c r="AJ14" s="16" t="s">
        <v>1060</v>
      </c>
      <c r="AK14" s="17">
        <f>IF(RUN_YEARS &gt; 1,(A1L223C2 + A1L223C5) / 2, 0)</f>
        <v>271</v>
      </c>
      <c r="AL14" s="16" t="s">
        <v>1061</v>
      </c>
      <c r="AM14" s="17">
        <f>(A1L223C16 + A1L223C17)</f>
        <v>517</v>
      </c>
      <c r="AN14" s="16" t="s">
        <v>1062</v>
      </c>
      <c r="AO14" s="17">
        <f>IF(RUN_YEARS &gt; 2,(A1L223C1 + A1L223C4 + A1L223C7) / 3, 0)</f>
        <v>190.66666666666666</v>
      </c>
      <c r="AP14" s="16" t="s">
        <v>1063</v>
      </c>
      <c r="AQ14" s="17">
        <f>IF(RUN_YEARS &gt; 2,(A1L223C2 + A1L223C5 + A1L223C8) / 3, 0)</f>
        <v>213.33333333333334</v>
      </c>
      <c r="AR14" s="16" t="s">
        <v>1064</v>
      </c>
      <c r="AS14" s="17">
        <f>(A1L223C19 + A1L223C20)</f>
        <v>404</v>
      </c>
      <c r="AT14" s="16" t="s">
        <v>1065</v>
      </c>
      <c r="AU14" s="17">
        <f>IF(RUN_YEARS &gt; 3,(A1L223C1 + A1L223C4 + A1L223C7 + A1L223C10) / 4, 0)</f>
        <v>163.75</v>
      </c>
      <c r="AV14" s="16" t="s">
        <v>1066</v>
      </c>
      <c r="AW14" s="17">
        <f>IF(RUN_YEARS &gt; 3,(A1L223C2 + A1L223C5 + A1L223C8 + A1L223C11) / 4, 0)</f>
        <v>210.5</v>
      </c>
      <c r="AX14" s="16" t="s">
        <v>1067</v>
      </c>
      <c r="AY14" s="17">
        <f>(A1L223C22 + A1L223C23)</f>
        <v>374.25</v>
      </c>
      <c r="AZ14" s="16" t="s">
        <v>1068</v>
      </c>
      <c r="BA14" s="17">
        <f>IF(RUN_YEARS &gt; 4,(A1L223C1 + A1L223C4 + A1L223C7 + A1L223C10 + A1L223C13) / 5, 0)</f>
        <v>249</v>
      </c>
      <c r="BB14" s="16" t="s">
        <v>1069</v>
      </c>
      <c r="BC14" s="17">
        <f>IF(RUN_YEARS &gt; 4,(A1L223C2 + A1L223C5 + A1L223C8 + A1L223C11 + A1L223C14) / 5, 0)</f>
        <v>296.60000000000002</v>
      </c>
      <c r="BD14" s="16" t="s">
        <v>1070</v>
      </c>
      <c r="BE14" s="17">
        <f>(A1L223C25 + A1L223C26)</f>
        <v>545.6</v>
      </c>
    </row>
    <row r="15" spans="1:57" x14ac:dyDescent="0.2">
      <c r="A15" s="11">
        <v>224</v>
      </c>
      <c r="B15" s="14" t="s">
        <v>938</v>
      </c>
      <c r="C15" s="11" t="s">
        <v>613</v>
      </c>
      <c r="D15" s="16" t="s">
        <v>174</v>
      </c>
      <c r="E15" s="15">
        <v>807</v>
      </c>
      <c r="F15" s="16" t="s">
        <v>174</v>
      </c>
      <c r="G15" s="15">
        <v>816</v>
      </c>
      <c r="H15" s="16" t="s">
        <v>1071</v>
      </c>
      <c r="I15" s="17">
        <f>(A1L224C1 + A1L224C2)</f>
        <v>1623</v>
      </c>
      <c r="J15" s="16" t="s">
        <v>175</v>
      </c>
      <c r="K15" s="15">
        <v>1927</v>
      </c>
      <c r="L15" s="16" t="s">
        <v>175</v>
      </c>
      <c r="M15" s="15">
        <v>1966</v>
      </c>
      <c r="N15" s="16" t="s">
        <v>1072</v>
      </c>
      <c r="O15" s="17">
        <f>(A1L224C4 + A1L224C5)</f>
        <v>3893</v>
      </c>
      <c r="P15" s="16" t="s">
        <v>176</v>
      </c>
      <c r="Q15" s="15">
        <v>3191</v>
      </c>
      <c r="R15" s="16" t="s">
        <v>176</v>
      </c>
      <c r="S15" s="15">
        <v>3222</v>
      </c>
      <c r="T15" s="16" t="s">
        <v>1073</v>
      </c>
      <c r="U15" s="17">
        <f>(A1L224C7 + A1L224C8)</f>
        <v>6413</v>
      </c>
      <c r="V15" s="16" t="s">
        <v>177</v>
      </c>
      <c r="W15" s="15">
        <v>3838</v>
      </c>
      <c r="X15" s="16" t="s">
        <v>177</v>
      </c>
      <c r="Y15" s="15">
        <v>4014</v>
      </c>
      <c r="Z15" s="16" t="s">
        <v>1074</v>
      </c>
      <c r="AA15" s="17">
        <f>(A1L224C10 + A1L224C11)</f>
        <v>7852</v>
      </c>
      <c r="AB15" s="16" t="s">
        <v>178</v>
      </c>
      <c r="AC15" s="15">
        <v>4879</v>
      </c>
      <c r="AD15" s="16" t="s">
        <v>178</v>
      </c>
      <c r="AE15" s="15">
        <v>5006</v>
      </c>
      <c r="AF15" s="16" t="s">
        <v>1075</v>
      </c>
      <c r="AG15" s="17">
        <f>(A1L224C13 + A1L224C14)</f>
        <v>9885</v>
      </c>
      <c r="AH15" s="16" t="s">
        <v>1076</v>
      </c>
      <c r="AI15" s="17">
        <f>IF(RUN_YEARS &gt; 1,(A1L224C1 + A1L224C4) / 2, 0)</f>
        <v>1367</v>
      </c>
      <c r="AJ15" s="16" t="s">
        <v>1077</v>
      </c>
      <c r="AK15" s="17">
        <f>IF(RUN_YEARS &gt; 1,(A1L224C2 + A1L224C5) / 2, 0)</f>
        <v>1391</v>
      </c>
      <c r="AL15" s="16" t="s">
        <v>1078</v>
      </c>
      <c r="AM15" s="17">
        <f>(A1L224C16 + A1L224C17)</f>
        <v>2758</v>
      </c>
      <c r="AN15" s="16" t="s">
        <v>1079</v>
      </c>
      <c r="AO15" s="17">
        <f>IF(RUN_YEARS &gt; 2,(A1L224C1 + A1L224C4 + A1L224C7) / 3, 0)</f>
        <v>1975</v>
      </c>
      <c r="AP15" s="16" t="s">
        <v>1080</v>
      </c>
      <c r="AQ15" s="17">
        <f>IF(RUN_YEARS &gt; 2,(A1L224C2 + A1L224C5 + A1L224C8) / 3, 0)</f>
        <v>2001.3333333333333</v>
      </c>
      <c r="AR15" s="16" t="s">
        <v>1081</v>
      </c>
      <c r="AS15" s="17">
        <f>(A1L224C19 + A1L224C20)</f>
        <v>3976.333333333333</v>
      </c>
      <c r="AT15" s="16" t="s">
        <v>1082</v>
      </c>
      <c r="AU15" s="17">
        <f>IF(RUN_YEARS &gt; 3,(A1L224C1 + A1L224C4 + A1L224C7 + A1L224C10) / 4, 0)</f>
        <v>2440.75</v>
      </c>
      <c r="AV15" s="16" t="s">
        <v>1083</v>
      </c>
      <c r="AW15" s="17">
        <f>IF(RUN_YEARS &gt; 3,(A1L224C2 + A1L224C5 + A1L224C8 + A1L224C11) / 4, 0)</f>
        <v>2504.5</v>
      </c>
      <c r="AX15" s="16" t="s">
        <v>1084</v>
      </c>
      <c r="AY15" s="17">
        <f>(A1L224C22 + A1L224C23)</f>
        <v>4945.25</v>
      </c>
      <c r="AZ15" s="16" t="s">
        <v>1085</v>
      </c>
      <c r="BA15" s="17">
        <f>IF(RUN_YEARS &gt; 4,(A1L224C1 + A1L224C4 + A1L224C7 + A1L224C10 + A1L224C13) / 5, 0)</f>
        <v>2928.4</v>
      </c>
      <c r="BB15" s="16" t="s">
        <v>1086</v>
      </c>
      <c r="BC15" s="17">
        <f>IF(RUN_YEARS &gt; 4,(A1L224C2 + A1L224C5 + A1L224C8 + A1L224C11 + A1L224C14) / 5, 0)</f>
        <v>3004.8</v>
      </c>
      <c r="BD15" s="16" t="s">
        <v>1087</v>
      </c>
      <c r="BE15" s="17">
        <f>(A1L224C25 + A1L224C26)</f>
        <v>5933.2000000000007</v>
      </c>
    </row>
    <row r="16" spans="1:57" x14ac:dyDescent="0.2">
      <c r="A16" s="11">
        <v>225</v>
      </c>
      <c r="B16" s="14" t="s">
        <v>939</v>
      </c>
      <c r="C16" s="11" t="s">
        <v>615</v>
      </c>
      <c r="D16" s="16" t="s">
        <v>174</v>
      </c>
      <c r="E16" s="15">
        <v>2053</v>
      </c>
      <c r="F16" s="16" t="s">
        <v>174</v>
      </c>
      <c r="G16" s="15">
        <v>2007</v>
      </c>
      <c r="H16" s="16" t="s">
        <v>1088</v>
      </c>
      <c r="I16" s="17">
        <f>(A1L225C1 + A1L225C2)</f>
        <v>4060</v>
      </c>
      <c r="J16" s="16" t="s">
        <v>175</v>
      </c>
      <c r="K16" s="15">
        <v>1991</v>
      </c>
      <c r="L16" s="16" t="s">
        <v>175</v>
      </c>
      <c r="M16" s="15">
        <v>1954</v>
      </c>
      <c r="N16" s="16" t="s">
        <v>1089</v>
      </c>
      <c r="O16" s="17">
        <f>(A1L225C4 + A1L225C5)</f>
        <v>3945</v>
      </c>
      <c r="P16" s="16" t="s">
        <v>176</v>
      </c>
      <c r="Q16" s="15">
        <v>1860</v>
      </c>
      <c r="R16" s="16" t="s">
        <v>176</v>
      </c>
      <c r="S16" s="15">
        <v>2166</v>
      </c>
      <c r="T16" s="16" t="s">
        <v>1090</v>
      </c>
      <c r="U16" s="17">
        <f>(A1L225C7 + A1L225C8)</f>
        <v>4026</v>
      </c>
      <c r="V16" s="16" t="s">
        <v>177</v>
      </c>
      <c r="W16" s="15">
        <v>2017</v>
      </c>
      <c r="X16" s="16" t="s">
        <v>177</v>
      </c>
      <c r="Y16" s="15">
        <v>2561</v>
      </c>
      <c r="Z16" s="16" t="s">
        <v>1091</v>
      </c>
      <c r="AA16" s="17">
        <f>(A1L225C10 + A1L225C11)</f>
        <v>4578</v>
      </c>
      <c r="AB16" s="16" t="s">
        <v>178</v>
      </c>
      <c r="AC16" s="15">
        <v>1793</v>
      </c>
      <c r="AD16" s="16" t="s">
        <v>178</v>
      </c>
      <c r="AE16" s="15">
        <v>1933</v>
      </c>
      <c r="AF16" s="16" t="s">
        <v>1092</v>
      </c>
      <c r="AG16" s="17">
        <f>(A1L225C13 + A1L225C14)</f>
        <v>3726</v>
      </c>
      <c r="AH16" s="16" t="s">
        <v>1093</v>
      </c>
      <c r="AI16" s="17">
        <f>IF(RUN_YEARS &gt; 1,(A1L225C1 + A1L225C4) / 2, 0)</f>
        <v>2022</v>
      </c>
      <c r="AJ16" s="16" t="s">
        <v>1094</v>
      </c>
      <c r="AK16" s="17">
        <f>IF(RUN_YEARS &gt; 1,(A1L225C2 + A1L225C5) / 2, 0)</f>
        <v>1980.5</v>
      </c>
      <c r="AL16" s="16" t="s">
        <v>1095</v>
      </c>
      <c r="AM16" s="17">
        <f>(A1L225C16 + A1L225C17)</f>
        <v>4002.5</v>
      </c>
      <c r="AN16" s="16" t="s">
        <v>1096</v>
      </c>
      <c r="AO16" s="17">
        <f>IF(RUN_YEARS &gt; 2,(A1L225C1 + A1L225C4 + A1L225C7) / 3, 0)</f>
        <v>1968</v>
      </c>
      <c r="AP16" s="16" t="s">
        <v>1097</v>
      </c>
      <c r="AQ16" s="17">
        <f>IF(RUN_YEARS &gt; 2,(A1L225C2 + A1L225C5 + A1L225C8) / 3, 0)</f>
        <v>2042.3333333333333</v>
      </c>
      <c r="AR16" s="16" t="s">
        <v>1098</v>
      </c>
      <c r="AS16" s="17">
        <f>(A1L225C19 + A1L225C20)</f>
        <v>4010.333333333333</v>
      </c>
      <c r="AT16" s="16" t="s">
        <v>1099</v>
      </c>
      <c r="AU16" s="17">
        <f>IF(RUN_YEARS &gt; 3,(A1L225C1 + A1L225C4 + A1L225C7 + A1L225C10) / 4, 0)</f>
        <v>1980.25</v>
      </c>
      <c r="AV16" s="16" t="s">
        <v>1100</v>
      </c>
      <c r="AW16" s="17">
        <f>IF(RUN_YEARS &gt; 3,(A1L225C2 + A1L225C5 + A1L225C8 + A1L225C11) / 4, 0)</f>
        <v>2172</v>
      </c>
      <c r="AX16" s="16" t="s">
        <v>1101</v>
      </c>
      <c r="AY16" s="17">
        <f>(A1L225C22 + A1L225C23)</f>
        <v>4152.25</v>
      </c>
      <c r="AZ16" s="16" t="s">
        <v>1102</v>
      </c>
      <c r="BA16" s="17">
        <f>IF(RUN_YEARS &gt; 4,(A1L225C1 + A1L225C4 + A1L225C7 + A1L225C10 + A1L225C13) / 5, 0)</f>
        <v>1942.8</v>
      </c>
      <c r="BB16" s="16" t="s">
        <v>1103</v>
      </c>
      <c r="BC16" s="17">
        <f>IF(RUN_YEARS &gt; 4,(A1L225C2 + A1L225C5 + A1L225C8 + A1L225C11 + A1L225C14) / 5, 0)</f>
        <v>2124.1999999999998</v>
      </c>
      <c r="BD16" s="16" t="s">
        <v>1104</v>
      </c>
      <c r="BE16" s="17">
        <f>(A1L225C25 + A1L225C26)</f>
        <v>4067</v>
      </c>
    </row>
    <row r="17" spans="1:57" x14ac:dyDescent="0.2">
      <c r="A17" s="11">
        <v>226</v>
      </c>
      <c r="B17" s="14" t="s">
        <v>940</v>
      </c>
      <c r="C17" s="11" t="s">
        <v>617</v>
      </c>
      <c r="D17" s="16" t="s">
        <v>174</v>
      </c>
      <c r="E17" s="15">
        <v>14</v>
      </c>
      <c r="F17" s="16" t="s">
        <v>174</v>
      </c>
      <c r="G17" s="15">
        <v>21</v>
      </c>
      <c r="H17" s="16" t="s">
        <v>1105</v>
      </c>
      <c r="I17" s="17">
        <f>(A1L226C1 + A1L226C2)</f>
        <v>35</v>
      </c>
      <c r="J17" s="16" t="s">
        <v>175</v>
      </c>
      <c r="K17" s="15">
        <v>10</v>
      </c>
      <c r="L17" s="16" t="s">
        <v>175</v>
      </c>
      <c r="M17" s="15">
        <v>14</v>
      </c>
      <c r="N17" s="16" t="s">
        <v>1106</v>
      </c>
      <c r="O17" s="17">
        <f>(A1L226C4 + A1L226C5)</f>
        <v>24</v>
      </c>
      <c r="P17" s="16" t="s">
        <v>176</v>
      </c>
      <c r="Q17" s="15">
        <v>80</v>
      </c>
      <c r="R17" s="16" t="s">
        <v>176</v>
      </c>
      <c r="S17" s="15">
        <v>97</v>
      </c>
      <c r="T17" s="16" t="s">
        <v>1107</v>
      </c>
      <c r="U17" s="17">
        <f>(A1L226C7 + A1L226C8)</f>
        <v>177</v>
      </c>
      <c r="V17" s="16" t="s">
        <v>177</v>
      </c>
      <c r="W17" s="15">
        <v>168</v>
      </c>
      <c r="X17" s="16" t="s">
        <v>177</v>
      </c>
      <c r="Y17" s="15">
        <v>192</v>
      </c>
      <c r="Z17" s="16" t="s">
        <v>1108</v>
      </c>
      <c r="AA17" s="17">
        <f>(A1L226C10 + A1L226C11)</f>
        <v>360</v>
      </c>
      <c r="AB17" s="16" t="s">
        <v>178</v>
      </c>
      <c r="AC17" s="15">
        <v>268</v>
      </c>
      <c r="AD17" s="16" t="s">
        <v>178</v>
      </c>
      <c r="AE17" s="15">
        <v>379</v>
      </c>
      <c r="AF17" s="16" t="s">
        <v>1109</v>
      </c>
      <c r="AG17" s="17">
        <f>(A1L226C13 + A1L226C14)</f>
        <v>647</v>
      </c>
      <c r="AH17" s="16" t="s">
        <v>1110</v>
      </c>
      <c r="AI17" s="17">
        <f>IF(RUN_YEARS &gt; 1,(A1L226C1 + A1L226C4) / 2, 0)</f>
        <v>12</v>
      </c>
      <c r="AJ17" s="16" t="s">
        <v>1111</v>
      </c>
      <c r="AK17" s="17">
        <f>IF(RUN_YEARS &gt; 1,(A1L226C2 + A1L226C5) / 2, 0)</f>
        <v>17.5</v>
      </c>
      <c r="AL17" s="16" t="s">
        <v>1112</v>
      </c>
      <c r="AM17" s="17">
        <f>(A1L226C16 + A1L226C17)</f>
        <v>29.5</v>
      </c>
      <c r="AN17" s="16" t="s">
        <v>1113</v>
      </c>
      <c r="AO17" s="17">
        <f>IF(RUN_YEARS &gt; 2,(A1L226C1 + A1L226C4 + A1L226C7) / 3, 0)</f>
        <v>34.666666666666664</v>
      </c>
      <c r="AP17" s="16" t="s">
        <v>1114</v>
      </c>
      <c r="AQ17" s="17">
        <f>IF(RUN_YEARS &gt; 2,(A1L226C2 + A1L226C5 + A1L226C8) / 3, 0)</f>
        <v>44</v>
      </c>
      <c r="AR17" s="16" t="s">
        <v>1115</v>
      </c>
      <c r="AS17" s="17">
        <f>(A1L226C19 + A1L226C20)</f>
        <v>78.666666666666657</v>
      </c>
      <c r="AT17" s="16" t="s">
        <v>1116</v>
      </c>
      <c r="AU17" s="17">
        <f>IF(RUN_YEARS &gt; 3,(A1L226C1 + A1L226C4 + A1L226C7 + A1L226C10) / 4, 0)</f>
        <v>68</v>
      </c>
      <c r="AV17" s="16" t="s">
        <v>1117</v>
      </c>
      <c r="AW17" s="17">
        <f>IF(RUN_YEARS &gt; 3,(A1L226C2 + A1L226C5 + A1L226C8 + A1L226C11) / 4, 0)</f>
        <v>81</v>
      </c>
      <c r="AX17" s="16" t="s">
        <v>1118</v>
      </c>
      <c r="AY17" s="17">
        <f>(A1L226C22 + A1L226C23)</f>
        <v>149</v>
      </c>
      <c r="AZ17" s="16" t="s">
        <v>1119</v>
      </c>
      <c r="BA17" s="17">
        <f>IF(RUN_YEARS &gt; 4,(A1L226C1 + A1L226C4 + A1L226C7 + A1L226C10 + A1L226C13) / 5, 0)</f>
        <v>108</v>
      </c>
      <c r="BB17" s="16" t="s">
        <v>1120</v>
      </c>
      <c r="BC17" s="17">
        <f>IF(RUN_YEARS &gt; 4,(A1L226C2 + A1L226C5 + A1L226C8 + A1L226C11 + A1L226C14) / 5, 0)</f>
        <v>140.6</v>
      </c>
      <c r="BD17" s="16" t="s">
        <v>1121</v>
      </c>
      <c r="BE17" s="17">
        <f>(A1L226C25 + A1L226C26)</f>
        <v>248.6</v>
      </c>
    </row>
    <row r="18" spans="1:57" x14ac:dyDescent="0.2">
      <c r="A18" s="11">
        <v>227</v>
      </c>
      <c r="B18" s="14" t="s">
        <v>941</v>
      </c>
      <c r="C18" s="11" t="s">
        <v>619</v>
      </c>
      <c r="D18" s="16" t="s">
        <v>174</v>
      </c>
      <c r="E18" s="15">
        <v>35060</v>
      </c>
      <c r="F18" s="16" t="s">
        <v>174</v>
      </c>
      <c r="G18" s="15">
        <v>1754</v>
      </c>
      <c r="H18" s="16" t="s">
        <v>1122</v>
      </c>
      <c r="I18" s="17">
        <f>(A1L227C1 + A1L227C2)</f>
        <v>36814</v>
      </c>
      <c r="J18" s="16" t="s">
        <v>175</v>
      </c>
      <c r="K18" s="15">
        <v>37800</v>
      </c>
      <c r="L18" s="16" t="s">
        <v>175</v>
      </c>
      <c r="M18" s="15">
        <v>2709</v>
      </c>
      <c r="N18" s="16" t="s">
        <v>1123</v>
      </c>
      <c r="O18" s="17">
        <f>(A1L227C4 + A1L227C5)</f>
        <v>40509</v>
      </c>
      <c r="P18" s="16" t="s">
        <v>176</v>
      </c>
      <c r="Q18" s="15">
        <v>42905</v>
      </c>
      <c r="R18" s="16" t="s">
        <v>176</v>
      </c>
      <c r="S18" s="15">
        <v>2296</v>
      </c>
      <c r="T18" s="16" t="s">
        <v>1124</v>
      </c>
      <c r="U18" s="17">
        <f>(A1L227C7 + A1L227C8)</f>
        <v>45201</v>
      </c>
      <c r="V18" s="16" t="s">
        <v>177</v>
      </c>
      <c r="W18" s="15">
        <v>52280</v>
      </c>
      <c r="X18" s="16" t="s">
        <v>177</v>
      </c>
      <c r="Y18" s="15">
        <v>2900</v>
      </c>
      <c r="Z18" s="16" t="s">
        <v>1125</v>
      </c>
      <c r="AA18" s="17">
        <f>(A1L227C10 + A1L227C11)</f>
        <v>55180</v>
      </c>
      <c r="AB18" s="16" t="s">
        <v>178</v>
      </c>
      <c r="AC18" s="15">
        <v>55784</v>
      </c>
      <c r="AD18" s="16" t="s">
        <v>178</v>
      </c>
      <c r="AE18" s="15">
        <v>4372</v>
      </c>
      <c r="AF18" s="16" t="s">
        <v>1126</v>
      </c>
      <c r="AG18" s="17">
        <f>(A1L227C13 + A1L227C14)</f>
        <v>60156</v>
      </c>
      <c r="AH18" s="16" t="s">
        <v>1127</v>
      </c>
      <c r="AI18" s="17">
        <f>IF(RUN_YEARS &gt; 1,(A1L227C1 + A1L227C4) / 2, 0)</f>
        <v>36430</v>
      </c>
      <c r="AJ18" s="16" t="s">
        <v>1128</v>
      </c>
      <c r="AK18" s="17">
        <f>IF(RUN_YEARS &gt; 1,(A1L227C2 + A1L227C5) / 2, 0)</f>
        <v>2231.5</v>
      </c>
      <c r="AL18" s="16" t="s">
        <v>1129</v>
      </c>
      <c r="AM18" s="17">
        <f>(A1L227C16 + A1L227C17)</f>
        <v>38661.5</v>
      </c>
      <c r="AN18" s="16" t="s">
        <v>1130</v>
      </c>
      <c r="AO18" s="17">
        <f>IF(RUN_YEARS &gt; 2,(A1L227C1 + A1L227C4 + A1L227C7) / 3, 0)</f>
        <v>38588.333333333336</v>
      </c>
      <c r="AP18" s="16" t="s">
        <v>1131</v>
      </c>
      <c r="AQ18" s="17">
        <f>IF(RUN_YEARS &gt; 2,(A1L227C2 + A1L227C5 + A1L227C8) / 3, 0)</f>
        <v>2253</v>
      </c>
      <c r="AR18" s="16" t="s">
        <v>1132</v>
      </c>
      <c r="AS18" s="17">
        <f>(A1L227C19 + A1L227C20)</f>
        <v>40841.333333333336</v>
      </c>
      <c r="AT18" s="16" t="s">
        <v>1133</v>
      </c>
      <c r="AU18" s="17">
        <f>IF(RUN_YEARS &gt; 3,(A1L227C1 + A1L227C4 + A1L227C7 + A1L227C10) / 4, 0)</f>
        <v>42011.25</v>
      </c>
      <c r="AV18" s="16" t="s">
        <v>1134</v>
      </c>
      <c r="AW18" s="17">
        <f>IF(RUN_YEARS &gt; 3,(A1L227C2 + A1L227C5 + A1L227C8 + A1L227C11) / 4, 0)</f>
        <v>2414.75</v>
      </c>
      <c r="AX18" s="16" t="s">
        <v>1135</v>
      </c>
      <c r="AY18" s="17">
        <f>(A1L227C22 + A1L227C23)</f>
        <v>44426</v>
      </c>
      <c r="AZ18" s="16" t="s">
        <v>1136</v>
      </c>
      <c r="BA18" s="17">
        <f>IF(RUN_YEARS &gt; 4,(A1L227C1 + A1L227C4 + A1L227C7 + A1L227C10 + A1L227C13) / 5, 0)</f>
        <v>44765.8</v>
      </c>
      <c r="BB18" s="16" t="s">
        <v>1137</v>
      </c>
      <c r="BC18" s="17">
        <f>IF(RUN_YEARS &gt; 4,(A1L227C2 + A1L227C5 + A1L227C8 + A1L227C11 + A1L227C14) / 5, 0)</f>
        <v>2806.2</v>
      </c>
      <c r="BD18" s="16" t="s">
        <v>1138</v>
      </c>
      <c r="BE18" s="17">
        <f>(A1L227C25 + A1L227C26)</f>
        <v>47572</v>
      </c>
    </row>
    <row r="19" spans="1:57" x14ac:dyDescent="0.2">
      <c r="A19" s="11">
        <v>228</v>
      </c>
      <c r="B19" s="14" t="s">
        <v>942</v>
      </c>
      <c r="C19" s="11" t="s">
        <v>621</v>
      </c>
      <c r="D19" s="16" t="s">
        <v>174</v>
      </c>
      <c r="E19" s="15">
        <v>25072</v>
      </c>
      <c r="F19" s="16" t="s">
        <v>174</v>
      </c>
      <c r="G19" s="15">
        <v>14687</v>
      </c>
      <c r="H19" s="16" t="s">
        <v>1139</v>
      </c>
      <c r="I19" s="17">
        <f>(A1L228C1 + A1L228C2)</f>
        <v>39759</v>
      </c>
      <c r="J19" s="16" t="s">
        <v>175</v>
      </c>
      <c r="K19" s="15">
        <v>25497</v>
      </c>
      <c r="L19" s="16" t="s">
        <v>175</v>
      </c>
      <c r="M19" s="15">
        <v>16200</v>
      </c>
      <c r="N19" s="16" t="s">
        <v>1140</v>
      </c>
      <c r="O19" s="17">
        <f>(A1L228C4 + A1L228C5)</f>
        <v>41697</v>
      </c>
      <c r="P19" s="16" t="s">
        <v>176</v>
      </c>
      <c r="Q19" s="15">
        <v>26350</v>
      </c>
      <c r="R19" s="16" t="s">
        <v>176</v>
      </c>
      <c r="S19" s="15">
        <v>12115</v>
      </c>
      <c r="T19" s="16" t="s">
        <v>1141</v>
      </c>
      <c r="U19" s="17">
        <f>(A1L228C7 + A1L228C8)</f>
        <v>38465</v>
      </c>
      <c r="V19" s="16" t="s">
        <v>177</v>
      </c>
      <c r="W19" s="15">
        <v>31059</v>
      </c>
      <c r="X19" s="16" t="s">
        <v>177</v>
      </c>
      <c r="Y19" s="15">
        <v>12164</v>
      </c>
      <c r="Z19" s="16" t="s">
        <v>1142</v>
      </c>
      <c r="AA19" s="17">
        <f>(A1L228C10 + A1L228C11)</f>
        <v>43223</v>
      </c>
      <c r="AB19" s="16" t="s">
        <v>178</v>
      </c>
      <c r="AC19" s="15">
        <v>32392</v>
      </c>
      <c r="AD19" s="16" t="s">
        <v>178</v>
      </c>
      <c r="AE19" s="15">
        <v>18433</v>
      </c>
      <c r="AF19" s="16" t="s">
        <v>1143</v>
      </c>
      <c r="AG19" s="17">
        <f>(A1L228C13 + A1L228C14)</f>
        <v>50825</v>
      </c>
      <c r="AH19" s="16" t="s">
        <v>1144</v>
      </c>
      <c r="AI19" s="17">
        <f>IF(RUN_YEARS &gt; 1,(A1L228C1 + A1L228C4) / 2, 0)</f>
        <v>25284.5</v>
      </c>
      <c r="AJ19" s="16" t="s">
        <v>1145</v>
      </c>
      <c r="AK19" s="17">
        <f>IF(RUN_YEARS &gt; 1,(A1L228C2 + A1L228C5) / 2, 0)</f>
        <v>15443.5</v>
      </c>
      <c r="AL19" s="16" t="s">
        <v>1146</v>
      </c>
      <c r="AM19" s="17">
        <f>(A1L228C16 + A1L228C17)</f>
        <v>40728</v>
      </c>
      <c r="AN19" s="16" t="s">
        <v>1147</v>
      </c>
      <c r="AO19" s="17">
        <f>IF(RUN_YEARS &gt; 2,(A1L228C1 + A1L228C4 + A1L228C7) / 3, 0)</f>
        <v>25639.666666666668</v>
      </c>
      <c r="AP19" s="16" t="s">
        <v>1148</v>
      </c>
      <c r="AQ19" s="17">
        <f>IF(RUN_YEARS &gt; 2,(A1L228C2 + A1L228C5 + A1L228C8) / 3, 0)</f>
        <v>14334</v>
      </c>
      <c r="AR19" s="16" t="s">
        <v>1149</v>
      </c>
      <c r="AS19" s="17">
        <f>(A1L228C19 + A1L228C20)</f>
        <v>39973.666666666672</v>
      </c>
      <c r="AT19" s="16" t="s">
        <v>1150</v>
      </c>
      <c r="AU19" s="17">
        <f>IF(RUN_YEARS &gt; 3,(A1L228C1 + A1L228C4 + A1L228C7 + A1L228C10) / 4, 0)</f>
        <v>26994.5</v>
      </c>
      <c r="AV19" s="16" t="s">
        <v>1151</v>
      </c>
      <c r="AW19" s="17">
        <f>IF(RUN_YEARS &gt; 3,(A1L228C2 + A1L228C5 + A1L228C8 + A1L228C11) / 4, 0)</f>
        <v>13791.5</v>
      </c>
      <c r="AX19" s="16" t="s">
        <v>1152</v>
      </c>
      <c r="AY19" s="17">
        <f>(A1L228C22 + A1L228C23)</f>
        <v>40786</v>
      </c>
      <c r="AZ19" s="16" t="s">
        <v>1153</v>
      </c>
      <c r="BA19" s="17">
        <f>IF(RUN_YEARS &gt; 4,(A1L228C1 + A1L228C4 + A1L228C7 + A1L228C10 + A1L228C13) / 5, 0)</f>
        <v>28074</v>
      </c>
      <c r="BB19" s="16" t="s">
        <v>1154</v>
      </c>
      <c r="BC19" s="17">
        <f>IF(RUN_YEARS &gt; 4,(A1L228C2 + A1L228C5 + A1L228C8 + A1L228C11 + A1L228C14) / 5, 0)</f>
        <v>14719.8</v>
      </c>
      <c r="BD19" s="16" t="s">
        <v>1155</v>
      </c>
      <c r="BE19" s="17">
        <f>(A1L228C25 + A1L228C26)</f>
        <v>42793.8</v>
      </c>
    </row>
    <row r="20" spans="1:57" x14ac:dyDescent="0.2">
      <c r="A20" s="11">
        <v>229</v>
      </c>
      <c r="B20" s="14" t="s">
        <v>943</v>
      </c>
      <c r="C20" s="11" t="s">
        <v>623</v>
      </c>
      <c r="D20" s="16" t="s">
        <v>174</v>
      </c>
      <c r="E20" s="15">
        <v>11</v>
      </c>
      <c r="F20" s="16" t="s">
        <v>174</v>
      </c>
      <c r="G20" s="15">
        <v>13</v>
      </c>
      <c r="H20" s="16" t="s">
        <v>1156</v>
      </c>
      <c r="I20" s="17">
        <f>(A1L229C1 + A1L229C2)</f>
        <v>24</v>
      </c>
      <c r="J20" s="16" t="s">
        <v>175</v>
      </c>
      <c r="K20" s="15">
        <v>8</v>
      </c>
      <c r="L20" s="16" t="s">
        <v>175</v>
      </c>
      <c r="M20" s="15">
        <v>8</v>
      </c>
      <c r="N20" s="16" t="s">
        <v>1157</v>
      </c>
      <c r="O20" s="17">
        <f>(A1L229C4 + A1L229C5)</f>
        <v>16</v>
      </c>
      <c r="P20" s="16" t="s">
        <v>176</v>
      </c>
      <c r="Q20" s="15">
        <v>3</v>
      </c>
      <c r="R20" s="16" t="s">
        <v>176</v>
      </c>
      <c r="S20" s="15">
        <v>6</v>
      </c>
      <c r="T20" s="16" t="s">
        <v>1158</v>
      </c>
      <c r="U20" s="17">
        <f>(A1L229C7 + A1L229C8)</f>
        <v>9</v>
      </c>
      <c r="V20" s="16" t="s">
        <v>177</v>
      </c>
      <c r="W20" s="15">
        <v>11</v>
      </c>
      <c r="X20" s="16" t="s">
        <v>177</v>
      </c>
      <c r="Y20" s="15">
        <v>39</v>
      </c>
      <c r="Z20" s="16" t="s">
        <v>1159</v>
      </c>
      <c r="AA20" s="17">
        <f>(A1L229C10 + A1L229C11)</f>
        <v>50</v>
      </c>
      <c r="AB20" s="16" t="s">
        <v>178</v>
      </c>
      <c r="AC20" s="15">
        <v>12</v>
      </c>
      <c r="AD20" s="16" t="s">
        <v>178</v>
      </c>
      <c r="AE20" s="15">
        <v>50</v>
      </c>
      <c r="AF20" s="16" t="s">
        <v>1160</v>
      </c>
      <c r="AG20" s="17">
        <f>(A1L229C13 + A1L229C14)</f>
        <v>62</v>
      </c>
      <c r="AH20" s="16" t="s">
        <v>1161</v>
      </c>
      <c r="AI20" s="17">
        <f>IF(RUN_YEARS &gt; 1,(A1L229C1 + A1L229C4) / 2, 0)</f>
        <v>9.5</v>
      </c>
      <c r="AJ20" s="16" t="s">
        <v>1162</v>
      </c>
      <c r="AK20" s="17">
        <f>IF(RUN_YEARS &gt; 1,(A1L229C2 + A1L229C5) / 2, 0)</f>
        <v>10.5</v>
      </c>
      <c r="AL20" s="16" t="s">
        <v>1163</v>
      </c>
      <c r="AM20" s="17">
        <f>(A1L229C16 + A1L229C17)</f>
        <v>20</v>
      </c>
      <c r="AN20" s="16" t="s">
        <v>1164</v>
      </c>
      <c r="AO20" s="17">
        <f>IF(RUN_YEARS &gt; 2,(A1L229C1 + A1L229C4 + A1L229C7) / 3, 0)</f>
        <v>7.333333333333333</v>
      </c>
      <c r="AP20" s="16" t="s">
        <v>1165</v>
      </c>
      <c r="AQ20" s="17">
        <f>IF(RUN_YEARS &gt; 2,(A1L229C2 + A1L229C5 + A1L229C8) / 3, 0)</f>
        <v>9</v>
      </c>
      <c r="AR20" s="16" t="s">
        <v>1166</v>
      </c>
      <c r="AS20" s="17">
        <f>(A1L229C19 + A1L229C20)</f>
        <v>16.333333333333332</v>
      </c>
      <c r="AT20" s="16" t="s">
        <v>1167</v>
      </c>
      <c r="AU20" s="17">
        <f>IF(RUN_YEARS &gt; 3,(A1L229C1 + A1L229C4 + A1L229C7 + A1L229C10) / 4, 0)</f>
        <v>8.25</v>
      </c>
      <c r="AV20" s="16" t="s">
        <v>1168</v>
      </c>
      <c r="AW20" s="17">
        <f>IF(RUN_YEARS &gt; 3,(A1L229C2 + A1L229C5 + A1L229C8 + A1L229C11) / 4, 0)</f>
        <v>16.5</v>
      </c>
      <c r="AX20" s="16" t="s">
        <v>1169</v>
      </c>
      <c r="AY20" s="17">
        <f>(A1L229C22 + A1L229C23)</f>
        <v>24.75</v>
      </c>
      <c r="AZ20" s="16" t="s">
        <v>1170</v>
      </c>
      <c r="BA20" s="17">
        <f>IF(RUN_YEARS &gt; 4,(A1L229C1 + A1L229C4 + A1L229C7 + A1L229C10 + A1L229C13) / 5, 0)</f>
        <v>9</v>
      </c>
      <c r="BB20" s="16" t="s">
        <v>1171</v>
      </c>
      <c r="BC20" s="17">
        <f>IF(RUN_YEARS &gt; 4,(A1L229C2 + A1L229C5 + A1L229C8 + A1L229C11 + A1L229C14) / 5, 0)</f>
        <v>23.2</v>
      </c>
      <c r="BD20" s="16" t="s">
        <v>1172</v>
      </c>
      <c r="BE20" s="17">
        <f>(A1L229C25 + A1L229C26)</f>
        <v>32.200000000000003</v>
      </c>
    </row>
    <row r="21" spans="1:57" x14ac:dyDescent="0.2">
      <c r="A21" s="11">
        <v>230</v>
      </c>
      <c r="B21" s="14" t="s">
        <v>944</v>
      </c>
      <c r="C21" s="11" t="s">
        <v>625</v>
      </c>
      <c r="D21" s="16" t="s">
        <v>174</v>
      </c>
      <c r="E21" s="15">
        <v>3184</v>
      </c>
      <c r="F21" s="16" t="s">
        <v>174</v>
      </c>
      <c r="G21" s="15">
        <v>2871</v>
      </c>
      <c r="H21" s="16" t="s">
        <v>1173</v>
      </c>
      <c r="I21" s="17">
        <f>(A1L230C1 + A1L230C2)</f>
        <v>6055</v>
      </c>
      <c r="J21" s="16" t="s">
        <v>175</v>
      </c>
      <c r="K21" s="15">
        <v>3685</v>
      </c>
      <c r="L21" s="16" t="s">
        <v>175</v>
      </c>
      <c r="M21" s="15">
        <v>3535</v>
      </c>
      <c r="N21" s="16" t="s">
        <v>1174</v>
      </c>
      <c r="O21" s="17">
        <f>(A1L230C4 + A1L230C5)</f>
        <v>7220</v>
      </c>
      <c r="P21" s="16" t="s">
        <v>176</v>
      </c>
      <c r="Q21" s="15">
        <v>5661</v>
      </c>
      <c r="R21" s="16" t="s">
        <v>176</v>
      </c>
      <c r="S21" s="15">
        <v>4816</v>
      </c>
      <c r="T21" s="16" t="s">
        <v>1175</v>
      </c>
      <c r="U21" s="17">
        <f>(A1L230C7 + A1L230C8)</f>
        <v>10477</v>
      </c>
      <c r="V21" s="16" t="s">
        <v>177</v>
      </c>
      <c r="W21" s="15">
        <v>6245</v>
      </c>
      <c r="X21" s="16" t="s">
        <v>177</v>
      </c>
      <c r="Y21" s="15">
        <v>5328</v>
      </c>
      <c r="Z21" s="16" t="s">
        <v>1176</v>
      </c>
      <c r="AA21" s="17">
        <f>(A1L230C10 + A1L230C11)</f>
        <v>11573</v>
      </c>
      <c r="AB21" s="16" t="s">
        <v>178</v>
      </c>
      <c r="AC21" s="15">
        <v>4826</v>
      </c>
      <c r="AD21" s="16" t="s">
        <v>178</v>
      </c>
      <c r="AE21" s="15">
        <v>4902</v>
      </c>
      <c r="AF21" s="16" t="s">
        <v>1177</v>
      </c>
      <c r="AG21" s="17">
        <f>(A1L230C13 + A1L230C14)</f>
        <v>9728</v>
      </c>
      <c r="AH21" s="16" t="s">
        <v>1178</v>
      </c>
      <c r="AI21" s="17">
        <f>IF(RUN_YEARS &gt; 1,(A1L230C1 + A1L230C4) / 2, 0)</f>
        <v>3434.5</v>
      </c>
      <c r="AJ21" s="16" t="s">
        <v>1179</v>
      </c>
      <c r="AK21" s="17">
        <f>IF(RUN_YEARS &gt; 1,(A1L230C2 + A1L230C5) / 2, 0)</f>
        <v>3203</v>
      </c>
      <c r="AL21" s="16" t="s">
        <v>1180</v>
      </c>
      <c r="AM21" s="17">
        <f>(A1L230C16 + A1L230C17)</f>
        <v>6637.5</v>
      </c>
      <c r="AN21" s="16" t="s">
        <v>1181</v>
      </c>
      <c r="AO21" s="17">
        <f>IF(RUN_YEARS &gt; 2,(A1L230C1 + A1L230C4 + A1L230C7) / 3, 0)</f>
        <v>4176.666666666667</v>
      </c>
      <c r="AP21" s="16" t="s">
        <v>1182</v>
      </c>
      <c r="AQ21" s="17">
        <f>IF(RUN_YEARS &gt; 2,(A1L230C2 + A1L230C5 + A1L230C8) / 3, 0)</f>
        <v>3740.6666666666665</v>
      </c>
      <c r="AR21" s="16" t="s">
        <v>1183</v>
      </c>
      <c r="AS21" s="17">
        <f>(A1L230C19 + A1L230C20)</f>
        <v>7917.3333333333339</v>
      </c>
      <c r="AT21" s="16" t="s">
        <v>1184</v>
      </c>
      <c r="AU21" s="17">
        <f>IF(RUN_YEARS &gt; 3,(A1L230C1 + A1L230C4 + A1L230C7 + A1L230C10) / 4, 0)</f>
        <v>4693.75</v>
      </c>
      <c r="AV21" s="16" t="s">
        <v>1185</v>
      </c>
      <c r="AW21" s="17">
        <f>IF(RUN_YEARS &gt; 3,(A1L230C2 + A1L230C5 + A1L230C8 + A1L230C11) / 4, 0)</f>
        <v>4137.5</v>
      </c>
      <c r="AX21" s="16" t="s">
        <v>1186</v>
      </c>
      <c r="AY21" s="17">
        <f>(A1L230C22 + A1L230C23)</f>
        <v>8831.25</v>
      </c>
      <c r="AZ21" s="16" t="s">
        <v>1187</v>
      </c>
      <c r="BA21" s="17">
        <f>IF(RUN_YEARS &gt; 4,(A1L230C1 + A1L230C4 + A1L230C7 + A1L230C10 + A1L230C13) / 5, 0)</f>
        <v>4720.2</v>
      </c>
      <c r="BB21" s="16" t="s">
        <v>1188</v>
      </c>
      <c r="BC21" s="17">
        <f>IF(RUN_YEARS &gt; 4,(A1L230C2 + A1L230C5 + A1L230C8 + A1L230C11 + A1L230C14) / 5, 0)</f>
        <v>4290.3999999999996</v>
      </c>
      <c r="BD21" s="16" t="s">
        <v>1189</v>
      </c>
      <c r="BE21" s="17">
        <f>(A1L230C25 + A1L230C26)</f>
        <v>9010.5999999999985</v>
      </c>
    </row>
    <row r="22" spans="1:57" x14ac:dyDescent="0.2">
      <c r="A22" s="11">
        <v>231</v>
      </c>
      <c r="B22" s="14" t="s">
        <v>945</v>
      </c>
      <c r="C22" s="11" t="s">
        <v>946</v>
      </c>
      <c r="D22" s="16" t="s">
        <v>174</v>
      </c>
      <c r="E22" s="15">
        <v>9516</v>
      </c>
      <c r="F22" s="16" t="s">
        <v>174</v>
      </c>
      <c r="G22" s="15">
        <v>9918</v>
      </c>
      <c r="H22" s="16" t="s">
        <v>1190</v>
      </c>
      <c r="I22" s="17">
        <f>(A1L231C1 + A1L231C2)</f>
        <v>19434</v>
      </c>
      <c r="J22" s="16" t="s">
        <v>175</v>
      </c>
      <c r="K22" s="15">
        <v>9972</v>
      </c>
      <c r="L22" s="16" t="s">
        <v>175</v>
      </c>
      <c r="M22" s="15">
        <v>10696</v>
      </c>
      <c r="N22" s="16" t="s">
        <v>1191</v>
      </c>
      <c r="O22" s="17">
        <f>(A1L231C4 + A1L231C5)</f>
        <v>20668</v>
      </c>
      <c r="P22" s="16" t="s">
        <v>176</v>
      </c>
      <c r="Q22" s="15">
        <v>12537</v>
      </c>
      <c r="R22" s="16" t="s">
        <v>176</v>
      </c>
      <c r="S22" s="15">
        <v>13147</v>
      </c>
      <c r="T22" s="16" t="s">
        <v>1192</v>
      </c>
      <c r="U22" s="17">
        <f>(A1L231C7 + A1L231C8)</f>
        <v>25684</v>
      </c>
      <c r="V22" s="16" t="s">
        <v>177</v>
      </c>
      <c r="W22" s="15">
        <v>15132</v>
      </c>
      <c r="X22" s="16" t="s">
        <v>177</v>
      </c>
      <c r="Y22" s="15">
        <v>16768</v>
      </c>
      <c r="Z22" s="16" t="s">
        <v>1193</v>
      </c>
      <c r="AA22" s="17">
        <f>(A1L231C10 + A1L231C11)</f>
        <v>31900</v>
      </c>
      <c r="AB22" s="16" t="s">
        <v>178</v>
      </c>
      <c r="AC22" s="15">
        <v>14080</v>
      </c>
      <c r="AD22" s="16" t="s">
        <v>178</v>
      </c>
      <c r="AE22" s="15">
        <v>14552</v>
      </c>
      <c r="AF22" s="16" t="s">
        <v>1194</v>
      </c>
      <c r="AG22" s="17">
        <f>(A1L231C13 + A1L231C14)</f>
        <v>28632</v>
      </c>
      <c r="AH22" s="16" t="s">
        <v>1195</v>
      </c>
      <c r="AI22" s="17">
        <f>IF(RUN_YEARS &gt; 1,(A1L231C1 + A1L231C4) / 2, 0)</f>
        <v>9744</v>
      </c>
      <c r="AJ22" s="16" t="s">
        <v>1196</v>
      </c>
      <c r="AK22" s="17">
        <f>IF(RUN_YEARS &gt; 1,(A1L231C2 + A1L231C5) / 2, 0)</f>
        <v>10307</v>
      </c>
      <c r="AL22" s="16" t="s">
        <v>1197</v>
      </c>
      <c r="AM22" s="17">
        <f>(A1L231C16 + A1L231C17)</f>
        <v>20051</v>
      </c>
      <c r="AN22" s="16" t="s">
        <v>1198</v>
      </c>
      <c r="AO22" s="17">
        <f>IF(RUN_YEARS &gt; 2,(A1L231C1 + A1L231C4 + A1L231C7) / 3, 0)</f>
        <v>10675</v>
      </c>
      <c r="AP22" s="16" t="s">
        <v>1199</v>
      </c>
      <c r="AQ22" s="17">
        <f>IF(RUN_YEARS &gt; 2,(A1L231C2 + A1L231C5 + A1L231C8) / 3, 0)</f>
        <v>11253.666666666666</v>
      </c>
      <c r="AR22" s="16" t="s">
        <v>1200</v>
      </c>
      <c r="AS22" s="17">
        <f>(A1L231C19 + A1L231C20)</f>
        <v>21928.666666666664</v>
      </c>
      <c r="AT22" s="16" t="s">
        <v>1201</v>
      </c>
      <c r="AU22" s="17">
        <f>IF(RUN_YEARS &gt; 3,(A1L231C1 + A1L231C4 + A1L231C7 + A1L231C10) / 4, 0)</f>
        <v>11789.25</v>
      </c>
      <c r="AV22" s="16" t="s">
        <v>1202</v>
      </c>
      <c r="AW22" s="17">
        <f>IF(RUN_YEARS &gt; 3,(A1L231C2 + A1L231C5 + A1L231C8 + A1L231C11) / 4, 0)</f>
        <v>12632.25</v>
      </c>
      <c r="AX22" s="16" t="s">
        <v>1203</v>
      </c>
      <c r="AY22" s="17">
        <f>(A1L231C22 + A1L231C23)</f>
        <v>24421.5</v>
      </c>
      <c r="AZ22" s="16" t="s">
        <v>1204</v>
      </c>
      <c r="BA22" s="17">
        <f>IF(RUN_YEARS &gt; 4,(A1L231C1 + A1L231C4 + A1L231C7 + A1L231C10 + A1L231C13) / 5, 0)</f>
        <v>12247.4</v>
      </c>
      <c r="BB22" s="16" t="s">
        <v>1205</v>
      </c>
      <c r="BC22" s="17">
        <f>IF(RUN_YEARS &gt; 4,(A1L231C2 + A1L231C5 + A1L231C8 + A1L231C11 + A1L231C14) / 5, 0)</f>
        <v>13016.2</v>
      </c>
      <c r="BD22" s="16" t="s">
        <v>1206</v>
      </c>
      <c r="BE22" s="17">
        <f>(A1L231C25 + A1L231C26)</f>
        <v>25263.599999999999</v>
      </c>
    </row>
    <row r="23" spans="1:57" x14ac:dyDescent="0.2">
      <c r="A23" s="11">
        <v>232</v>
      </c>
      <c r="B23" s="14" t="s">
        <v>945</v>
      </c>
      <c r="C23" s="11" t="s">
        <v>947</v>
      </c>
      <c r="D23" s="16" t="s">
        <v>174</v>
      </c>
      <c r="E23" s="15">
        <v>99981</v>
      </c>
      <c r="F23" s="16" t="s">
        <v>174</v>
      </c>
      <c r="G23" s="15">
        <v>99819</v>
      </c>
      <c r="H23" s="16" t="s">
        <v>1207</v>
      </c>
      <c r="I23" s="17">
        <f>(A1L232C1 + A1L232C2)</f>
        <v>199800</v>
      </c>
      <c r="J23" s="16" t="s">
        <v>175</v>
      </c>
      <c r="K23" s="15">
        <v>157732</v>
      </c>
      <c r="L23" s="16" t="s">
        <v>175</v>
      </c>
      <c r="M23" s="15">
        <v>158710</v>
      </c>
      <c r="N23" s="16" t="s">
        <v>1208</v>
      </c>
      <c r="O23" s="17">
        <f>(A1L232C4 + A1L232C5)</f>
        <v>316442</v>
      </c>
      <c r="P23" s="16" t="s">
        <v>176</v>
      </c>
      <c r="Q23" s="15">
        <v>136350</v>
      </c>
      <c r="R23" s="16" t="s">
        <v>176</v>
      </c>
      <c r="S23" s="15">
        <v>153696</v>
      </c>
      <c r="T23" s="16" t="s">
        <v>1209</v>
      </c>
      <c r="U23" s="17">
        <f>(A1L232C7 + A1L232C8)</f>
        <v>290046</v>
      </c>
      <c r="V23" s="16" t="s">
        <v>177</v>
      </c>
      <c r="W23" s="15">
        <v>129787</v>
      </c>
      <c r="X23" s="16" t="s">
        <v>177</v>
      </c>
      <c r="Y23" s="15">
        <v>143646</v>
      </c>
      <c r="Z23" s="16" t="s">
        <v>1210</v>
      </c>
      <c r="AA23" s="17">
        <f>(A1L232C10 + A1L232C11)</f>
        <v>273433</v>
      </c>
      <c r="AB23" s="16" t="s">
        <v>178</v>
      </c>
      <c r="AC23" s="15">
        <v>102083</v>
      </c>
      <c r="AD23" s="16" t="s">
        <v>178</v>
      </c>
      <c r="AE23" s="15">
        <v>101927</v>
      </c>
      <c r="AF23" s="16" t="s">
        <v>1211</v>
      </c>
      <c r="AG23" s="17">
        <f>(A1L232C13 + A1L232C14)</f>
        <v>204010</v>
      </c>
      <c r="AH23" s="16" t="s">
        <v>1212</v>
      </c>
      <c r="AI23" s="17">
        <f>IF(RUN_YEARS &gt; 1,(A1L232C1 + A1L232C4) / 2, 0)</f>
        <v>128856.5</v>
      </c>
      <c r="AJ23" s="16" t="s">
        <v>1213</v>
      </c>
      <c r="AK23" s="17">
        <f>IF(RUN_YEARS &gt; 1,(A1L232C2 + A1L232C5) / 2, 0)</f>
        <v>129264.5</v>
      </c>
      <c r="AL23" s="16" t="s">
        <v>1214</v>
      </c>
      <c r="AM23" s="17">
        <f>(A1L232C16 + A1L232C17)</f>
        <v>258121</v>
      </c>
      <c r="AN23" s="16" t="s">
        <v>1215</v>
      </c>
      <c r="AO23" s="17">
        <f>IF(RUN_YEARS &gt; 2,(A1L232C1 + A1L232C4 + A1L232C7) / 3, 0)</f>
        <v>131354.33333333334</v>
      </c>
      <c r="AP23" s="16" t="s">
        <v>1216</v>
      </c>
      <c r="AQ23" s="17">
        <f>IF(RUN_YEARS &gt; 2,(A1L232C2 + A1L232C5 + A1L232C8) / 3, 0)</f>
        <v>137408.33333333334</v>
      </c>
      <c r="AR23" s="16" t="s">
        <v>1217</v>
      </c>
      <c r="AS23" s="17">
        <f>(A1L232C19 + A1L232C20)</f>
        <v>268762.66666666669</v>
      </c>
      <c r="AT23" s="16" t="s">
        <v>1218</v>
      </c>
      <c r="AU23" s="17">
        <f>IF(RUN_YEARS &gt; 3,(A1L232C1 + A1L232C4 + A1L232C7 + A1L232C10) / 4, 0)</f>
        <v>130962.5</v>
      </c>
      <c r="AV23" s="16" t="s">
        <v>1219</v>
      </c>
      <c r="AW23" s="17">
        <f>IF(RUN_YEARS &gt; 3,(A1L232C2 + A1L232C5 + A1L232C8 + A1L232C11) / 4, 0)</f>
        <v>138967.75</v>
      </c>
      <c r="AX23" s="16" t="s">
        <v>1220</v>
      </c>
      <c r="AY23" s="17">
        <f>(A1L232C22 + A1L232C23)</f>
        <v>269930.25</v>
      </c>
      <c r="AZ23" s="16" t="s">
        <v>1221</v>
      </c>
      <c r="BA23" s="17">
        <f>IF(RUN_YEARS &gt; 4,(A1L232C1 + A1L232C4 + A1L232C7 + A1L232C10 + A1L232C13) / 5, 0)</f>
        <v>125186.6</v>
      </c>
      <c r="BB23" s="16" t="s">
        <v>1222</v>
      </c>
      <c r="BC23" s="17">
        <f>IF(RUN_YEARS &gt; 4,(A1L232C2 + A1L232C5 + A1L232C8 + A1L232C11 + A1L232C14) / 5, 0)</f>
        <v>131559.6</v>
      </c>
      <c r="BD23" s="16" t="s">
        <v>1223</v>
      </c>
      <c r="BE23" s="17">
        <f>(A1L232C25 + A1L232C26)</f>
        <v>256746.2</v>
      </c>
    </row>
    <row r="24" spans="1:57" x14ac:dyDescent="0.2">
      <c r="A24" s="11">
        <v>233</v>
      </c>
      <c r="B24" s="14" t="s">
        <v>945</v>
      </c>
      <c r="C24" s="11" t="s">
        <v>627</v>
      </c>
      <c r="D24" s="16" t="s">
        <v>174</v>
      </c>
      <c r="E24" s="15">
        <v>30</v>
      </c>
      <c r="F24" s="16" t="s">
        <v>174</v>
      </c>
      <c r="G24" s="15">
        <v>90</v>
      </c>
      <c r="H24" s="16" t="s">
        <v>1224</v>
      </c>
      <c r="I24" s="17">
        <f>(A1L233C1 + A1L233C2)</f>
        <v>120</v>
      </c>
      <c r="J24" s="16" t="s">
        <v>175</v>
      </c>
      <c r="K24" s="15">
        <v>71</v>
      </c>
      <c r="L24" s="16" t="s">
        <v>175</v>
      </c>
      <c r="M24" s="15">
        <v>233</v>
      </c>
      <c r="N24" s="16" t="s">
        <v>1225</v>
      </c>
      <c r="O24" s="17">
        <f>(A1L233C4 + A1L233C5)</f>
        <v>304</v>
      </c>
      <c r="P24" s="16" t="s">
        <v>176</v>
      </c>
      <c r="Q24" s="15">
        <v>237</v>
      </c>
      <c r="R24" s="16" t="s">
        <v>176</v>
      </c>
      <c r="S24" s="15">
        <v>186</v>
      </c>
      <c r="T24" s="16" t="s">
        <v>1226</v>
      </c>
      <c r="U24" s="17">
        <f>(A1L233C7 + A1L233C8)</f>
        <v>423</v>
      </c>
      <c r="V24" s="16" t="s">
        <v>177</v>
      </c>
      <c r="W24" s="15">
        <v>247</v>
      </c>
      <c r="X24" s="16" t="s">
        <v>177</v>
      </c>
      <c r="Y24" s="15">
        <v>57</v>
      </c>
      <c r="Z24" s="16" t="s">
        <v>1227</v>
      </c>
      <c r="AA24" s="17">
        <f>(A1L233C10 + A1L233C11)</f>
        <v>304</v>
      </c>
      <c r="AB24" s="16" t="s">
        <v>178</v>
      </c>
      <c r="AC24" s="15">
        <v>112</v>
      </c>
      <c r="AD24" s="16" t="s">
        <v>178</v>
      </c>
      <c r="AE24" s="15">
        <v>69</v>
      </c>
      <c r="AF24" s="16" t="s">
        <v>1228</v>
      </c>
      <c r="AG24" s="17">
        <f>(A1L233C13 + A1L233C14)</f>
        <v>181</v>
      </c>
      <c r="AH24" s="16" t="s">
        <v>1229</v>
      </c>
      <c r="AI24" s="17">
        <f>IF(RUN_YEARS &gt; 1,(A1L233C1 + A1L233C4) / 2, 0)</f>
        <v>50.5</v>
      </c>
      <c r="AJ24" s="16" t="s">
        <v>1230</v>
      </c>
      <c r="AK24" s="17">
        <f>IF(RUN_YEARS &gt; 1,(A1L233C2 + A1L233C5) / 2, 0)</f>
        <v>161.5</v>
      </c>
      <c r="AL24" s="16" t="s">
        <v>1231</v>
      </c>
      <c r="AM24" s="17">
        <f>(A1L233C16 + A1L233C17)</f>
        <v>212</v>
      </c>
      <c r="AN24" s="16" t="s">
        <v>1232</v>
      </c>
      <c r="AO24" s="17">
        <f>IF(RUN_YEARS &gt; 2,(A1L233C1 + A1L233C4 + A1L233C7) / 3, 0)</f>
        <v>112.66666666666667</v>
      </c>
      <c r="AP24" s="16" t="s">
        <v>1233</v>
      </c>
      <c r="AQ24" s="17">
        <f>IF(RUN_YEARS &gt; 2,(A1L233C2 + A1L233C5 + A1L233C8) / 3, 0)</f>
        <v>169.66666666666666</v>
      </c>
      <c r="AR24" s="16" t="s">
        <v>1234</v>
      </c>
      <c r="AS24" s="17">
        <f>(A1L233C19 + A1L233C20)</f>
        <v>282.33333333333331</v>
      </c>
      <c r="AT24" s="16" t="s">
        <v>1235</v>
      </c>
      <c r="AU24" s="17">
        <f>IF(RUN_YEARS &gt; 3,(A1L233C1 + A1L233C4 + A1L233C7 + A1L233C10) / 4, 0)</f>
        <v>146.25</v>
      </c>
      <c r="AV24" s="16" t="s">
        <v>1236</v>
      </c>
      <c r="AW24" s="17">
        <f>IF(RUN_YEARS &gt; 3,(A1L233C2 + A1L233C5 + A1L233C8 + A1L233C11) / 4, 0)</f>
        <v>141.5</v>
      </c>
      <c r="AX24" s="16" t="s">
        <v>1237</v>
      </c>
      <c r="AY24" s="17">
        <f>(A1L233C22 + A1L233C23)</f>
        <v>287.75</v>
      </c>
      <c r="AZ24" s="16" t="s">
        <v>1238</v>
      </c>
      <c r="BA24" s="17">
        <f>IF(RUN_YEARS &gt; 4,(A1L233C1 + A1L233C4 + A1L233C7 + A1L233C10 + A1L233C13) / 5, 0)</f>
        <v>139.4</v>
      </c>
      <c r="BB24" s="16" t="s">
        <v>1239</v>
      </c>
      <c r="BC24" s="17">
        <f>IF(RUN_YEARS &gt; 4,(A1L233C2 + A1L233C5 + A1L233C8 + A1L233C11 + A1L233C14) / 5, 0)</f>
        <v>127</v>
      </c>
      <c r="BD24" s="16" t="s">
        <v>1240</v>
      </c>
      <c r="BE24" s="17">
        <f>(A1L233C25 + A1L233C26)</f>
        <v>266.39999999999998</v>
      </c>
    </row>
    <row r="25" spans="1:57" x14ac:dyDescent="0.2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109527</v>
      </c>
      <c r="F25" s="16" t="s">
        <v>1242</v>
      </c>
      <c r="G25" s="17">
        <f>(A1L231C2 + A1L232C2 + A1L233C2)</f>
        <v>109827</v>
      </c>
      <c r="H25" s="16" t="s">
        <v>1243</v>
      </c>
      <c r="I25" s="17">
        <f>(A1L234C1 + A1L234C2)</f>
        <v>219354</v>
      </c>
      <c r="J25" s="16" t="s">
        <v>1244</v>
      </c>
      <c r="K25" s="17">
        <f>(A1L231C4 + A1L232C4 + A1L233C4)</f>
        <v>167775</v>
      </c>
      <c r="L25" s="16" t="s">
        <v>1245</v>
      </c>
      <c r="M25" s="17">
        <f>(A1L231C5 + A1L232C5 + A1L233C5)</f>
        <v>169639</v>
      </c>
      <c r="N25" s="16" t="s">
        <v>1246</v>
      </c>
      <c r="O25" s="17">
        <f>(A1L234C4 + A1L234C5)</f>
        <v>337414</v>
      </c>
      <c r="P25" s="16" t="s">
        <v>1247</v>
      </c>
      <c r="Q25" s="17">
        <f>(A1L231C7 + A1L232C7 + A1L233C7)</f>
        <v>149124</v>
      </c>
      <c r="R25" s="16" t="s">
        <v>1248</v>
      </c>
      <c r="S25" s="17">
        <f>(A1L231C8 + A1L232C8 + A1L233C8)</f>
        <v>167029</v>
      </c>
      <c r="T25" s="16" t="s">
        <v>1249</v>
      </c>
      <c r="U25" s="17">
        <f>(A1L234C7 + A1L234C8)</f>
        <v>316153</v>
      </c>
      <c r="V25" s="16" t="s">
        <v>1250</v>
      </c>
      <c r="W25" s="17">
        <f>(A1L231C10 + A1L232C10 + A1L233C10)</f>
        <v>145166</v>
      </c>
      <c r="X25" s="16" t="s">
        <v>1251</v>
      </c>
      <c r="Y25" s="17">
        <f>(A1L231C11 + A1L232C11 + A1L233C11)</f>
        <v>160471</v>
      </c>
      <c r="Z25" s="16" t="s">
        <v>1252</v>
      </c>
      <c r="AA25" s="17">
        <f>(A1L234C10 + A1L234C11)</f>
        <v>305637</v>
      </c>
      <c r="AB25" s="16" t="s">
        <v>1253</v>
      </c>
      <c r="AC25" s="17">
        <f>(A1L231C13 + A1L232C13 + A1L233C13)</f>
        <v>116275</v>
      </c>
      <c r="AD25" s="16" t="s">
        <v>1254</v>
      </c>
      <c r="AE25" s="17">
        <f>(A1L231C14 + A1L232C14 + A1L233C14)</f>
        <v>116548</v>
      </c>
      <c r="AF25" s="16" t="s">
        <v>1255</v>
      </c>
      <c r="AG25" s="17">
        <f>(A1L234C13 + A1L234C14)</f>
        <v>232823</v>
      </c>
      <c r="AH25" s="16" t="s">
        <v>1256</v>
      </c>
      <c r="AI25" s="17">
        <f>IF(RUN_YEARS &gt; 1,(A1L234C1 + A1L234C4) / 2, 0)</f>
        <v>138651</v>
      </c>
      <c r="AJ25" s="16" t="s">
        <v>1257</v>
      </c>
      <c r="AK25" s="17">
        <f>IF(RUN_YEARS &gt; 1,(A1L234C2 + A1L234C5) / 2, 0)</f>
        <v>139733</v>
      </c>
      <c r="AL25" s="16" t="s">
        <v>1258</v>
      </c>
      <c r="AM25" s="17">
        <f>(A1L234C16 + A1L234C17)</f>
        <v>278384</v>
      </c>
      <c r="AN25" s="16" t="s">
        <v>1259</v>
      </c>
      <c r="AO25" s="17">
        <f>IF(RUN_YEARS &gt; 2,(A1L234C1 + A1L234C4 + A1L234C7) / 3, 0)</f>
        <v>142142</v>
      </c>
      <c r="AP25" s="16" t="s">
        <v>1260</v>
      </c>
      <c r="AQ25" s="17">
        <f>IF(RUN_YEARS &gt; 2,(A1L234C2 + A1L234C5 + A1L234C8) / 3, 0)</f>
        <v>148831.66666666666</v>
      </c>
      <c r="AR25" s="16" t="s">
        <v>1261</v>
      </c>
      <c r="AS25" s="17">
        <f>(A1L234C19 + A1L234C20)</f>
        <v>290973.66666666663</v>
      </c>
      <c r="AT25" s="16" t="s">
        <v>1262</v>
      </c>
      <c r="AU25" s="17">
        <f>IF(RUN_YEARS &gt; 3,(A1L234C1 + A1L234C4 + A1L234C7 + A1L234C10) / 4, 0)</f>
        <v>142898</v>
      </c>
      <c r="AV25" s="16" t="s">
        <v>1263</v>
      </c>
      <c r="AW25" s="17">
        <f>IF(RUN_YEARS &gt; 3,(A1L234C2 + A1L234C5 + A1L234C8 + A1L234C11) / 4, 0)</f>
        <v>151741.5</v>
      </c>
      <c r="AX25" s="16" t="s">
        <v>1264</v>
      </c>
      <c r="AY25" s="17">
        <f>(A1L234C22 + A1L234C23)</f>
        <v>294639.5</v>
      </c>
      <c r="AZ25" s="16" t="s">
        <v>1265</v>
      </c>
      <c r="BA25" s="17">
        <f>IF(RUN_YEARS &gt; 4,(A1L234C1 + A1L234C4 + A1L234C7 + A1L234C10 + A1L234C13) / 5, 0)</f>
        <v>137573.4</v>
      </c>
      <c r="BB25" s="16" t="s">
        <v>1266</v>
      </c>
      <c r="BC25" s="17">
        <f>IF(RUN_YEARS &gt; 4,(A1L234C2 + A1L234C5 + A1L234C8 + A1L234C11 + A1L234C14) / 5, 0)</f>
        <v>144702.79999999999</v>
      </c>
      <c r="BD25" s="16" t="s">
        <v>1267</v>
      </c>
      <c r="BE25" s="17">
        <f>(A1L234C25 + A1L234C26)</f>
        <v>282276.19999999995</v>
      </c>
    </row>
    <row r="26" spans="1:57" x14ac:dyDescent="0.2">
      <c r="A26" s="11">
        <v>235</v>
      </c>
      <c r="B26" s="14" t="s">
        <v>950</v>
      </c>
      <c r="C26" s="11" t="s">
        <v>951</v>
      </c>
      <c r="D26" s="16" t="s">
        <v>174</v>
      </c>
      <c r="E26" s="15">
        <v>277518</v>
      </c>
      <c r="F26" s="16" t="s">
        <v>174</v>
      </c>
      <c r="G26" s="15">
        <v>230633</v>
      </c>
      <c r="H26" s="16" t="s">
        <v>1268</v>
      </c>
      <c r="I26" s="17">
        <f>(A1L235C1 + A1L235C2)</f>
        <v>508151</v>
      </c>
      <c r="J26" s="16" t="s">
        <v>175</v>
      </c>
      <c r="K26" s="15">
        <v>340909</v>
      </c>
      <c r="L26" s="16" t="s">
        <v>175</v>
      </c>
      <c r="M26" s="15">
        <v>297590</v>
      </c>
      <c r="N26" s="16" t="s">
        <v>1269</v>
      </c>
      <c r="O26" s="17">
        <f>(A1L235C4 + A1L235C5)</f>
        <v>638499</v>
      </c>
      <c r="P26" s="16" t="s">
        <v>176</v>
      </c>
      <c r="Q26" s="15">
        <v>352249</v>
      </c>
      <c r="R26" s="16" t="s">
        <v>176</v>
      </c>
      <c r="S26" s="15">
        <v>312398</v>
      </c>
      <c r="T26" s="16" t="s">
        <v>1270</v>
      </c>
      <c r="U26" s="17">
        <f>(A1L235C7 + A1L235C8)</f>
        <v>664647</v>
      </c>
      <c r="V26" s="16" t="s">
        <v>177</v>
      </c>
      <c r="W26" s="15">
        <v>358585</v>
      </c>
      <c r="X26" s="16" t="s">
        <v>177</v>
      </c>
      <c r="Y26" s="15">
        <v>312672</v>
      </c>
      <c r="Z26" s="16" t="s">
        <v>1271</v>
      </c>
      <c r="AA26" s="17">
        <f>(A1L235C10 + A1L235C11)</f>
        <v>671257</v>
      </c>
      <c r="AB26" s="16" t="s">
        <v>178</v>
      </c>
      <c r="AC26" s="15">
        <v>325996</v>
      </c>
      <c r="AD26" s="16" t="s">
        <v>178</v>
      </c>
      <c r="AE26" s="15">
        <v>262754</v>
      </c>
      <c r="AF26" s="16" t="s">
        <v>1272</v>
      </c>
      <c r="AG26" s="17">
        <f>(A1L235C13 + A1L235C14)</f>
        <v>588750</v>
      </c>
      <c r="AH26" s="16" t="s">
        <v>1273</v>
      </c>
      <c r="AI26" s="17">
        <f>IF(RUN_YEARS &gt; 1,(A1L235C1 + A1L235C4) / 2, 0)</f>
        <v>309213.5</v>
      </c>
      <c r="AJ26" s="16" t="s">
        <v>1274</v>
      </c>
      <c r="AK26" s="17">
        <f>IF(RUN_YEARS &gt; 1,(A1L235C2 + A1L235C5) / 2, 0)</f>
        <v>264111.5</v>
      </c>
      <c r="AL26" s="16" t="s">
        <v>1275</v>
      </c>
      <c r="AM26" s="17">
        <f>(A1L235C16 + A1L235C17)</f>
        <v>573325</v>
      </c>
      <c r="AN26" s="16" t="s">
        <v>1276</v>
      </c>
      <c r="AO26" s="17">
        <f>IF(RUN_YEARS &gt; 2,(A1L235C1 + A1L235C4 + A1L235C7) / 3, 0)</f>
        <v>323558.66666666669</v>
      </c>
      <c r="AP26" s="16" t="s">
        <v>1277</v>
      </c>
      <c r="AQ26" s="17">
        <f>IF(RUN_YEARS &gt; 2,(A1L235C2 + A1L235C5 + A1L235C8) / 3, 0)</f>
        <v>280207</v>
      </c>
      <c r="AR26" s="16" t="s">
        <v>1278</v>
      </c>
      <c r="AS26" s="17">
        <f>(A1L235C19 + A1L235C20)</f>
        <v>603765.66666666674</v>
      </c>
      <c r="AT26" s="16" t="s">
        <v>1279</v>
      </c>
      <c r="AU26" s="17">
        <f>IF(RUN_YEARS &gt; 3,(A1L235C1 + A1L235C4 + A1L235C7 + A1L235C10) / 4, 0)</f>
        <v>332315.25</v>
      </c>
      <c r="AV26" s="16" t="s">
        <v>1280</v>
      </c>
      <c r="AW26" s="17">
        <f>IF(RUN_YEARS &gt; 3,(A1L235C2 + A1L235C5 + A1L235C8 + A1L235C11) / 4, 0)</f>
        <v>288323.25</v>
      </c>
      <c r="AX26" s="16" t="s">
        <v>1281</v>
      </c>
      <c r="AY26" s="17">
        <f>(A1L235C22 + A1L235C23)</f>
        <v>620638.5</v>
      </c>
      <c r="AZ26" s="16" t="s">
        <v>1282</v>
      </c>
      <c r="BA26" s="17">
        <f>IF(RUN_YEARS &gt; 4,(A1L235C1 + A1L235C4 + A1L235C7 + A1L235C10 + A1L235C13) / 5, 0)</f>
        <v>331051.40000000002</v>
      </c>
      <c r="BB26" s="16" t="s">
        <v>1283</v>
      </c>
      <c r="BC26" s="17">
        <f>IF(RUN_YEARS &gt; 4,(A1L235C2 + A1L235C5 + A1L235C8 + A1L235C11 + A1L235C14) / 5, 0)</f>
        <v>283209.40000000002</v>
      </c>
      <c r="BD26" s="16" t="s">
        <v>1284</v>
      </c>
      <c r="BE26" s="17">
        <f>(A1L235C25 + A1L235C26)</f>
        <v>614260.80000000005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018D78-B697-455C-B156-40DE4B9EB3E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1285</v>
      </c>
    </row>
    <row r="3" spans="1:57" x14ac:dyDescent="0.2">
      <c r="B3" s="13" t="s">
        <v>532</v>
      </c>
    </row>
    <row r="4" spans="1:57" x14ac:dyDescent="0.2">
      <c r="B4" s="13" t="s">
        <v>533</v>
      </c>
    </row>
    <row r="5" spans="1:57" x14ac:dyDescent="0.2">
      <c r="B5" s="11" t="s">
        <v>1286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2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4</v>
      </c>
      <c r="H8" s="16" t="s">
        <v>1317</v>
      </c>
      <c r="I8" s="17">
        <f>(A1L236C1 + A1L236C2)</f>
        <v>4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12</v>
      </c>
      <c r="N8" s="16" t="s">
        <v>1320</v>
      </c>
      <c r="O8" s="17">
        <f>(A1L236C4 + A1L236C5)</f>
        <v>12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8</v>
      </c>
      <c r="AL8" s="16" t="s">
        <v>1332</v>
      </c>
      <c r="AM8" s="17">
        <f>(A1L236C16 + A1L236C17)</f>
        <v>8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5.333333333333333</v>
      </c>
      <c r="AR8" s="16" t="s">
        <v>1335</v>
      </c>
      <c r="AS8" s="17">
        <f>(A1L236C19 + A1L236C20)</f>
        <v>5.333333333333333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4</v>
      </c>
      <c r="AX8" s="16" t="s">
        <v>1338</v>
      </c>
      <c r="AY8" s="17">
        <f>(A1L236C22 + A1L236C23)</f>
        <v>4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3.2</v>
      </c>
      <c r="BD8" s="16" t="s">
        <v>1341</v>
      </c>
      <c r="BE8" s="17">
        <f>(A1L236C25 + A1L236C26)</f>
        <v>3.2</v>
      </c>
    </row>
    <row r="9" spans="1:57" x14ac:dyDescent="0.2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901</v>
      </c>
      <c r="F9" s="16" t="s">
        <v>1343</v>
      </c>
      <c r="G9" s="17">
        <f>(A1L202C2 + A1L218C2)</f>
        <v>766</v>
      </c>
      <c r="H9" s="16" t="s">
        <v>1344</v>
      </c>
      <c r="I9" s="17">
        <f>(A1L237C1 + A1L237C2)</f>
        <v>1667</v>
      </c>
      <c r="J9" s="16" t="s">
        <v>1345</v>
      </c>
      <c r="K9" s="17">
        <f>(A1L202C4 + A1L218C4)</f>
        <v>917</v>
      </c>
      <c r="L9" s="16" t="s">
        <v>1346</v>
      </c>
      <c r="M9" s="17">
        <f>(A1L202C5 + A1L218C5)</f>
        <v>889</v>
      </c>
      <c r="N9" s="16" t="s">
        <v>1347</v>
      </c>
      <c r="O9" s="17">
        <f>(A1L237C4 + A1L237C5)</f>
        <v>1806</v>
      </c>
      <c r="P9" s="16" t="s">
        <v>1348</v>
      </c>
      <c r="Q9" s="17">
        <f>(A1L202C7 + A1L218C7)</f>
        <v>1165</v>
      </c>
      <c r="R9" s="16" t="s">
        <v>1349</v>
      </c>
      <c r="S9" s="17">
        <f>(A1L202C8 + A1L218C8)</f>
        <v>1215</v>
      </c>
      <c r="T9" s="16" t="s">
        <v>1350</v>
      </c>
      <c r="U9" s="17">
        <f>(A1L237C7 + A1L237C8)</f>
        <v>2380</v>
      </c>
      <c r="V9" s="16" t="s">
        <v>1351</v>
      </c>
      <c r="W9" s="17">
        <f>(A1L202C10 + A1L218C10)</f>
        <v>1238</v>
      </c>
      <c r="X9" s="16" t="s">
        <v>1352</v>
      </c>
      <c r="Y9" s="17">
        <f>(A1L202C11 + A1L218C11)</f>
        <v>1245</v>
      </c>
      <c r="Z9" s="16" t="s">
        <v>1353</v>
      </c>
      <c r="AA9" s="17">
        <f>(A1L237C10 + A1L237C11)</f>
        <v>2483</v>
      </c>
      <c r="AB9" s="16" t="s">
        <v>1354</v>
      </c>
      <c r="AC9" s="17">
        <f>(A1L202C13 + A1L218C13)</f>
        <v>1512</v>
      </c>
      <c r="AD9" s="16" t="s">
        <v>1355</v>
      </c>
      <c r="AE9" s="17">
        <f>(A1L202C14 + A1L218C14)</f>
        <v>1423</v>
      </c>
      <c r="AF9" s="16" t="s">
        <v>1356</v>
      </c>
      <c r="AG9" s="17">
        <f>(A1L237C13 + A1L237C14)</f>
        <v>2935</v>
      </c>
      <c r="AH9" s="16" t="s">
        <v>1357</v>
      </c>
      <c r="AI9" s="17">
        <f>IF(RUN_YEARS &gt; 1,(A1L237C1 + A1L237C4) / 2, 0)</f>
        <v>909</v>
      </c>
      <c r="AJ9" s="16" t="s">
        <v>1358</v>
      </c>
      <c r="AK9" s="17">
        <f>IF(RUN_YEARS &gt; 1,(A1L237C2 + A1L237C5) / 2, 0)</f>
        <v>827.5</v>
      </c>
      <c r="AL9" s="16" t="s">
        <v>1359</v>
      </c>
      <c r="AM9" s="17">
        <f>(A1L237C16 + A1L237C17)</f>
        <v>1736.5</v>
      </c>
      <c r="AN9" s="16" t="s">
        <v>1360</v>
      </c>
      <c r="AO9" s="17">
        <f>IF(RUN_YEARS &gt; 2,(A1L237C1 + A1L237C4 + A1L237C7) / 3, 0)</f>
        <v>994.33333333333337</v>
      </c>
      <c r="AP9" s="16" t="s">
        <v>1361</v>
      </c>
      <c r="AQ9" s="17">
        <f>IF(RUN_YEARS &gt; 2,(A1L237C2 + A1L237C5 + A1L237C8) / 3, 0)</f>
        <v>956.66666666666663</v>
      </c>
      <c r="AR9" s="16" t="s">
        <v>1362</v>
      </c>
      <c r="AS9" s="17">
        <f>(A1L237C19 + A1L237C20)</f>
        <v>1951</v>
      </c>
      <c r="AT9" s="16" t="s">
        <v>1363</v>
      </c>
      <c r="AU9" s="17">
        <f>IF(RUN_YEARS &gt; 3,(A1L237C1 + A1L237C4 + A1L237C7 + A1L237C10) / 4, 0)</f>
        <v>1055.25</v>
      </c>
      <c r="AV9" s="16" t="s">
        <v>1364</v>
      </c>
      <c r="AW9" s="17">
        <f>IF(RUN_YEARS &gt; 3,(A1L237C2 + A1L237C5 + A1L237C8 + A1L237C11) / 4, 0)</f>
        <v>1028.75</v>
      </c>
      <c r="AX9" s="16" t="s">
        <v>1365</v>
      </c>
      <c r="AY9" s="17">
        <f>(A1L237C22 + A1L237C23)</f>
        <v>2084</v>
      </c>
      <c r="AZ9" s="16" t="s">
        <v>1366</v>
      </c>
      <c r="BA9" s="17">
        <f>IF(RUN_YEARS &gt; 4,(A1L237C1 + A1L237C4 + A1L237C7 + A1L237C10 + A1L237C13) / 5, 0)</f>
        <v>1146.5999999999999</v>
      </c>
      <c r="BB9" s="16" t="s">
        <v>1367</v>
      </c>
      <c r="BC9" s="17">
        <f>IF(RUN_YEARS &gt; 4,(A1L237C2 + A1L237C5 + A1L237C8 + A1L237C11 + A1L237C14) / 5, 0)</f>
        <v>1107.5999999999999</v>
      </c>
      <c r="BD9" s="16" t="s">
        <v>1368</v>
      </c>
      <c r="BE9" s="17">
        <f>(A1L237C25 + A1L237C26)</f>
        <v>2254.1999999999998</v>
      </c>
    </row>
    <row r="10" spans="1:57" x14ac:dyDescent="0.2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12249</v>
      </c>
      <c r="F10" s="16" t="s">
        <v>1370</v>
      </c>
      <c r="G10" s="17">
        <f>(A1L203C2 + A1L219C2)</f>
        <v>11942</v>
      </c>
      <c r="H10" s="16" t="s">
        <v>1371</v>
      </c>
      <c r="I10" s="17">
        <f>(A1L238C1 + A1L238C2)</f>
        <v>24191</v>
      </c>
      <c r="J10" s="16" t="s">
        <v>1372</v>
      </c>
      <c r="K10" s="17">
        <f>(A1L203C4 + A1L219C4)</f>
        <v>14586</v>
      </c>
      <c r="L10" s="16" t="s">
        <v>1373</v>
      </c>
      <c r="M10" s="17">
        <f>(A1L203C5 + A1L219C5)</f>
        <v>13214</v>
      </c>
      <c r="N10" s="16" t="s">
        <v>1374</v>
      </c>
      <c r="O10" s="17">
        <f>(A1L238C4 + A1L238C5)</f>
        <v>27800</v>
      </c>
      <c r="P10" s="16" t="s">
        <v>1375</v>
      </c>
      <c r="Q10" s="17">
        <f>(A1L203C7 + A1L219C7)</f>
        <v>16077</v>
      </c>
      <c r="R10" s="16" t="s">
        <v>1376</v>
      </c>
      <c r="S10" s="17">
        <f>(A1L203C8 + A1L219C8)</f>
        <v>15794</v>
      </c>
      <c r="T10" s="16" t="s">
        <v>1377</v>
      </c>
      <c r="U10" s="17">
        <f>(A1L238C7 + A1L238C8)</f>
        <v>31871</v>
      </c>
      <c r="V10" s="16" t="s">
        <v>1378</v>
      </c>
      <c r="W10" s="17">
        <f>(A1L203C10 + A1L219C10)</f>
        <v>17855</v>
      </c>
      <c r="X10" s="16" t="s">
        <v>1379</v>
      </c>
      <c r="Y10" s="17">
        <f>(A1L203C11 + A1L219C11)</f>
        <v>18032</v>
      </c>
      <c r="Z10" s="16" t="s">
        <v>1380</v>
      </c>
      <c r="AA10" s="17">
        <f>(A1L238C10 + A1L238C11)</f>
        <v>35887</v>
      </c>
      <c r="AB10" s="16" t="s">
        <v>1381</v>
      </c>
      <c r="AC10" s="17">
        <f>(A1L203C13 + A1L219C13)</f>
        <v>16295</v>
      </c>
      <c r="AD10" s="16" t="s">
        <v>1382</v>
      </c>
      <c r="AE10" s="17">
        <f>(A1L203C14 + A1L219C14)</f>
        <v>16092</v>
      </c>
      <c r="AF10" s="16" t="s">
        <v>1383</v>
      </c>
      <c r="AG10" s="17">
        <f>(A1L238C13 + A1L238C14)</f>
        <v>32387</v>
      </c>
      <c r="AH10" s="16" t="s">
        <v>1384</v>
      </c>
      <c r="AI10" s="17">
        <f>IF(RUN_YEARS &gt; 1,(A1L238C1 + A1L238C4) / 2, 0)</f>
        <v>13417.5</v>
      </c>
      <c r="AJ10" s="16" t="s">
        <v>1385</v>
      </c>
      <c r="AK10" s="17">
        <f>IF(RUN_YEARS &gt; 1,(A1L238C2 + A1L238C5) / 2, 0)</f>
        <v>12578</v>
      </c>
      <c r="AL10" s="16" t="s">
        <v>1386</v>
      </c>
      <c r="AM10" s="17">
        <f>(A1L238C16 + A1L238C17)</f>
        <v>25995.5</v>
      </c>
      <c r="AN10" s="16" t="s">
        <v>1387</v>
      </c>
      <c r="AO10" s="17">
        <f>IF(RUN_YEARS &gt; 2,(A1L238C1 + A1L238C4 + A1L238C7) / 3, 0)</f>
        <v>14304</v>
      </c>
      <c r="AP10" s="16" t="s">
        <v>1388</v>
      </c>
      <c r="AQ10" s="17">
        <f>IF(RUN_YEARS &gt; 2,(A1L238C2 + A1L238C5 + A1L238C8) / 3, 0)</f>
        <v>13650</v>
      </c>
      <c r="AR10" s="16" t="s">
        <v>1389</v>
      </c>
      <c r="AS10" s="17">
        <f>(A1L238C19 + A1L238C20)</f>
        <v>27954</v>
      </c>
      <c r="AT10" s="16" t="s">
        <v>1390</v>
      </c>
      <c r="AU10" s="17">
        <f>IF(RUN_YEARS &gt; 3,(A1L238C1 + A1L238C4 + A1L238C7 + A1L238C10) / 4, 0)</f>
        <v>15191.75</v>
      </c>
      <c r="AV10" s="16" t="s">
        <v>1391</v>
      </c>
      <c r="AW10" s="17">
        <f>IF(RUN_YEARS &gt; 3,(A1L238C2 + A1L238C5 + A1L238C8 + A1L238C11) / 4, 0)</f>
        <v>14745.5</v>
      </c>
      <c r="AX10" s="16" t="s">
        <v>1392</v>
      </c>
      <c r="AY10" s="17">
        <f>(A1L238C22 + A1L238C23)</f>
        <v>29937.25</v>
      </c>
      <c r="AZ10" s="16" t="s">
        <v>1393</v>
      </c>
      <c r="BA10" s="17">
        <f>IF(RUN_YEARS &gt; 4,(A1L238C1 + A1L238C4 + A1L238C7 + A1L238C10 + A1L238C13) / 5, 0)</f>
        <v>15412.4</v>
      </c>
      <c r="BB10" s="16" t="s">
        <v>1394</v>
      </c>
      <c r="BC10" s="17">
        <f>IF(RUN_YEARS &gt; 4,(A1L238C2 + A1L238C5 + A1L238C8 + A1L238C11 + A1L238C14) / 5, 0)</f>
        <v>15014.8</v>
      </c>
      <c r="BD10" s="16" t="s">
        <v>1395</v>
      </c>
      <c r="BE10" s="17">
        <f>(A1L238C25 + A1L238C26)</f>
        <v>30427.199999999997</v>
      </c>
    </row>
    <row r="11" spans="1:57" x14ac:dyDescent="0.2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13427</v>
      </c>
      <c r="F11" s="16" t="s">
        <v>1397</v>
      </c>
      <c r="G11" s="17">
        <f>(A1L204C2 + A1L220C2)</f>
        <v>13450</v>
      </c>
      <c r="H11" s="16" t="s">
        <v>1398</v>
      </c>
      <c r="I11" s="17">
        <f>(A1L239C1 + A1L239C2)</f>
        <v>26877</v>
      </c>
      <c r="J11" s="16" t="s">
        <v>1399</v>
      </c>
      <c r="K11" s="17">
        <f>(A1L204C4 + A1L220C4)</f>
        <v>18999</v>
      </c>
      <c r="L11" s="16" t="s">
        <v>1400</v>
      </c>
      <c r="M11" s="17">
        <f>(A1L204C5 + A1L220C5)</f>
        <v>19690</v>
      </c>
      <c r="N11" s="16" t="s">
        <v>1401</v>
      </c>
      <c r="O11" s="17">
        <f>(A1L239C4 + A1L239C5)</f>
        <v>38689</v>
      </c>
      <c r="P11" s="16" t="s">
        <v>1402</v>
      </c>
      <c r="Q11" s="17">
        <f>(A1L204C7 + A1L220C7)</f>
        <v>17830</v>
      </c>
      <c r="R11" s="16" t="s">
        <v>1403</v>
      </c>
      <c r="S11" s="17">
        <f>(A1L204C8 + A1L220C8)</f>
        <v>17558</v>
      </c>
      <c r="T11" s="16" t="s">
        <v>1404</v>
      </c>
      <c r="U11" s="17">
        <f>(A1L239C7 + A1L239C8)</f>
        <v>35388</v>
      </c>
      <c r="V11" s="16" t="s">
        <v>1405</v>
      </c>
      <c r="W11" s="17">
        <f>(A1L204C10 + A1L220C10)</f>
        <v>20197</v>
      </c>
      <c r="X11" s="16" t="s">
        <v>1406</v>
      </c>
      <c r="Y11" s="17">
        <f>(A1L204C11 + A1L220C11)</f>
        <v>19619</v>
      </c>
      <c r="Z11" s="16" t="s">
        <v>1407</v>
      </c>
      <c r="AA11" s="17">
        <f>(A1L239C10 + A1L239C11)</f>
        <v>39816</v>
      </c>
      <c r="AB11" s="16" t="s">
        <v>1408</v>
      </c>
      <c r="AC11" s="17">
        <f>(A1L204C13 + A1L220C13)</f>
        <v>20340</v>
      </c>
      <c r="AD11" s="16" t="s">
        <v>1409</v>
      </c>
      <c r="AE11" s="17">
        <f>(A1L204C14 + A1L220C14)</f>
        <v>20392</v>
      </c>
      <c r="AF11" s="16" t="s">
        <v>1410</v>
      </c>
      <c r="AG11" s="17">
        <f>(A1L239C13 + A1L239C14)</f>
        <v>40732</v>
      </c>
      <c r="AH11" s="16" t="s">
        <v>1411</v>
      </c>
      <c r="AI11" s="17">
        <f>IF(RUN_YEARS &gt; 1,(A1L239C1 + A1L239C4) / 2, 0)</f>
        <v>16213</v>
      </c>
      <c r="AJ11" s="16" t="s">
        <v>1412</v>
      </c>
      <c r="AK11" s="17">
        <f>IF(RUN_YEARS &gt; 1,(A1L239C2 + A1L239C5) / 2, 0)</f>
        <v>16570</v>
      </c>
      <c r="AL11" s="16" t="s">
        <v>1413</v>
      </c>
      <c r="AM11" s="17">
        <f>(A1L239C16 + A1L239C17)</f>
        <v>32783</v>
      </c>
      <c r="AN11" s="16" t="s">
        <v>1414</v>
      </c>
      <c r="AO11" s="17">
        <f>IF(RUN_YEARS &gt; 2,(A1L239C1 + A1L239C4 + A1L239C7) / 3, 0)</f>
        <v>16752</v>
      </c>
      <c r="AP11" s="16" t="s">
        <v>1415</v>
      </c>
      <c r="AQ11" s="17">
        <f>IF(RUN_YEARS &gt; 2,(A1L239C2 + A1L239C5 + A1L239C8) / 3, 0)</f>
        <v>16899.333333333332</v>
      </c>
      <c r="AR11" s="16" t="s">
        <v>1416</v>
      </c>
      <c r="AS11" s="17">
        <f>(A1L239C19 + A1L239C20)</f>
        <v>33651.333333333328</v>
      </c>
      <c r="AT11" s="16" t="s">
        <v>1417</v>
      </c>
      <c r="AU11" s="17">
        <f>IF(RUN_YEARS &gt; 3,(A1L239C1 + A1L239C4 + A1L239C7 + A1L239C10) / 4, 0)</f>
        <v>17613.25</v>
      </c>
      <c r="AV11" s="16" t="s">
        <v>1418</v>
      </c>
      <c r="AW11" s="17">
        <f>IF(RUN_YEARS &gt; 3,(A1L239C2 + A1L239C5 + A1L239C8 + A1L239C11) / 4, 0)</f>
        <v>17579.25</v>
      </c>
      <c r="AX11" s="16" t="s">
        <v>1419</v>
      </c>
      <c r="AY11" s="17">
        <f>(A1L239C22 + A1L239C23)</f>
        <v>35192.5</v>
      </c>
      <c r="AZ11" s="16" t="s">
        <v>1420</v>
      </c>
      <c r="BA11" s="17">
        <f>IF(RUN_YEARS &gt; 4,(A1L239C1 + A1L239C4 + A1L239C7 + A1L239C10 + A1L239C13) / 5, 0)</f>
        <v>18158.599999999999</v>
      </c>
      <c r="BB11" s="16" t="s">
        <v>1421</v>
      </c>
      <c r="BC11" s="17">
        <f>IF(RUN_YEARS &gt; 4,(A1L239C2 + A1L239C5 + A1L239C8 + A1L239C11 + A1L239C14) / 5, 0)</f>
        <v>18141.8</v>
      </c>
      <c r="BD11" s="16" t="s">
        <v>1422</v>
      </c>
      <c r="BE11" s="17">
        <f>(A1L239C25 + A1L239C26)</f>
        <v>36300.399999999994</v>
      </c>
    </row>
    <row r="12" spans="1:57" x14ac:dyDescent="0.2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6446</v>
      </c>
      <c r="F12" s="16" t="s">
        <v>1424</v>
      </c>
      <c r="G12" s="17">
        <f>(A1L205C2 + A1L221C2)</f>
        <v>7160</v>
      </c>
      <c r="H12" s="16" t="s">
        <v>1425</v>
      </c>
      <c r="I12" s="17">
        <f>(A1L240C1 + A1L240C2)</f>
        <v>13606</v>
      </c>
      <c r="J12" s="16" t="s">
        <v>1426</v>
      </c>
      <c r="K12" s="17">
        <f>(A1L205C4 + A1L221C4)</f>
        <v>7546</v>
      </c>
      <c r="L12" s="16" t="s">
        <v>1427</v>
      </c>
      <c r="M12" s="17">
        <f>(A1L205C5 + A1L221C5)</f>
        <v>8871</v>
      </c>
      <c r="N12" s="16" t="s">
        <v>1428</v>
      </c>
      <c r="O12" s="17">
        <f>(A1L240C4 + A1L240C5)</f>
        <v>16417</v>
      </c>
      <c r="P12" s="16" t="s">
        <v>1429</v>
      </c>
      <c r="Q12" s="17">
        <f>(A1L205C7 + A1L221C7)</f>
        <v>11440</v>
      </c>
      <c r="R12" s="16" t="s">
        <v>1430</v>
      </c>
      <c r="S12" s="17">
        <f>(A1L205C8 + A1L221C8)</f>
        <v>11288</v>
      </c>
      <c r="T12" s="16" t="s">
        <v>1431</v>
      </c>
      <c r="U12" s="17">
        <f>(A1L240C7 + A1L240C8)</f>
        <v>22728</v>
      </c>
      <c r="V12" s="16" t="s">
        <v>1432</v>
      </c>
      <c r="W12" s="17">
        <f>(A1L205C10 + A1L221C10)</f>
        <v>10733</v>
      </c>
      <c r="X12" s="16" t="s">
        <v>1433</v>
      </c>
      <c r="Y12" s="17">
        <f>(A1L205C11 + A1L221C11)</f>
        <v>10880</v>
      </c>
      <c r="Z12" s="16" t="s">
        <v>1434</v>
      </c>
      <c r="AA12" s="17">
        <f>(A1L240C10 + A1L240C11)</f>
        <v>21613</v>
      </c>
      <c r="AB12" s="16" t="s">
        <v>1435</v>
      </c>
      <c r="AC12" s="17">
        <f>(A1L205C13 + A1L221C13)</f>
        <v>11552</v>
      </c>
      <c r="AD12" s="16" t="s">
        <v>1436</v>
      </c>
      <c r="AE12" s="17">
        <f>(A1L205C14 + A1L221C14)</f>
        <v>12426</v>
      </c>
      <c r="AF12" s="16" t="s">
        <v>1437</v>
      </c>
      <c r="AG12" s="17">
        <f>(A1L240C13 + A1L240C14)</f>
        <v>23978</v>
      </c>
      <c r="AH12" s="16" t="s">
        <v>1438</v>
      </c>
      <c r="AI12" s="17">
        <f>IF(RUN_YEARS &gt; 1,(A1L240C1 + A1L240C4) / 2, 0)</f>
        <v>6996</v>
      </c>
      <c r="AJ12" s="16" t="s">
        <v>1439</v>
      </c>
      <c r="AK12" s="17">
        <f>IF(RUN_YEARS &gt; 1,(A1L240C2 + A1L240C5) / 2, 0)</f>
        <v>8015.5</v>
      </c>
      <c r="AL12" s="16" t="s">
        <v>1440</v>
      </c>
      <c r="AM12" s="17">
        <f>(A1L240C16 + A1L240C17)</f>
        <v>15011.5</v>
      </c>
      <c r="AN12" s="16" t="s">
        <v>1441</v>
      </c>
      <c r="AO12" s="17">
        <f>IF(RUN_YEARS &gt; 2,(A1L240C1 + A1L240C4 + A1L240C7) / 3, 0)</f>
        <v>8477.3333333333339</v>
      </c>
      <c r="AP12" s="16" t="s">
        <v>1442</v>
      </c>
      <c r="AQ12" s="17">
        <f>IF(RUN_YEARS &gt; 2,(A1L240C2 + A1L240C5 + A1L240C8) / 3, 0)</f>
        <v>9106.3333333333339</v>
      </c>
      <c r="AR12" s="16" t="s">
        <v>1443</v>
      </c>
      <c r="AS12" s="17">
        <f>(A1L240C19 + A1L240C20)</f>
        <v>17583.666666666668</v>
      </c>
      <c r="AT12" s="16" t="s">
        <v>1444</v>
      </c>
      <c r="AU12" s="17">
        <f>IF(RUN_YEARS &gt; 3,(A1L240C1 + A1L240C4 + A1L240C7 + A1L240C10) / 4, 0)</f>
        <v>9041.25</v>
      </c>
      <c r="AV12" s="16" t="s">
        <v>1445</v>
      </c>
      <c r="AW12" s="17">
        <f>IF(RUN_YEARS &gt; 3,(A1L240C2 + A1L240C5 + A1L240C8 + A1L240C11) / 4, 0)</f>
        <v>9549.75</v>
      </c>
      <c r="AX12" s="16" t="s">
        <v>1446</v>
      </c>
      <c r="AY12" s="17">
        <f>(A1L240C22 + A1L240C23)</f>
        <v>18591</v>
      </c>
      <c r="AZ12" s="16" t="s">
        <v>1447</v>
      </c>
      <c r="BA12" s="17">
        <f>IF(RUN_YEARS &gt; 4,(A1L240C1 + A1L240C4 + A1L240C7 + A1L240C10 + A1L240C13) / 5, 0)</f>
        <v>9543.4</v>
      </c>
      <c r="BB12" s="16" t="s">
        <v>1448</v>
      </c>
      <c r="BC12" s="17">
        <f>IF(RUN_YEARS &gt; 4,(A1L240C2 + A1L240C5 + A1L240C8 + A1L240C11 + A1L240C14) / 5, 0)</f>
        <v>10125</v>
      </c>
      <c r="BD12" s="16" t="s">
        <v>1449</v>
      </c>
      <c r="BE12" s="17">
        <f>(A1L240C25 + A1L240C26)</f>
        <v>19668.400000000001</v>
      </c>
    </row>
    <row r="13" spans="1:57" x14ac:dyDescent="0.2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143066</v>
      </c>
      <c r="F13" s="16" t="s">
        <v>1451</v>
      </c>
      <c r="G13" s="17">
        <f>(A1L206C2 + A1L222C2)</f>
        <v>130149</v>
      </c>
      <c r="H13" s="16" t="s">
        <v>1452</v>
      </c>
      <c r="I13" s="17">
        <f>(A1L241C1 + A1L241C2)</f>
        <v>273215</v>
      </c>
      <c r="J13" s="16" t="s">
        <v>1453</v>
      </c>
      <c r="K13" s="17">
        <f>(A1L206C4 + A1L222C4)</f>
        <v>152759</v>
      </c>
      <c r="L13" s="16" t="s">
        <v>1454</v>
      </c>
      <c r="M13" s="17">
        <f>(A1L206C5 + A1L222C5)</f>
        <v>141453</v>
      </c>
      <c r="N13" s="16" t="s">
        <v>1455</v>
      </c>
      <c r="O13" s="17">
        <f>(A1L241C4 + A1L241C5)</f>
        <v>294212</v>
      </c>
      <c r="P13" s="16" t="s">
        <v>1456</v>
      </c>
      <c r="Q13" s="17">
        <f>(A1L206C7 + A1L222C7)</f>
        <v>181953</v>
      </c>
      <c r="R13" s="16" t="s">
        <v>1457</v>
      </c>
      <c r="S13" s="17">
        <f>(A1L206C8 + A1L222C8)</f>
        <v>171423</v>
      </c>
      <c r="T13" s="16" t="s">
        <v>1458</v>
      </c>
      <c r="U13" s="17">
        <f>(A1L241C7 + A1L241C8)</f>
        <v>353376</v>
      </c>
      <c r="V13" s="16" t="s">
        <v>1459</v>
      </c>
      <c r="W13" s="17">
        <f>(A1L206C10 + A1L222C10)</f>
        <v>181712</v>
      </c>
      <c r="X13" s="16" t="s">
        <v>1460</v>
      </c>
      <c r="Y13" s="17">
        <f>(A1L206C11 + A1L222C11)</f>
        <v>190777</v>
      </c>
      <c r="Z13" s="16" t="s">
        <v>1461</v>
      </c>
      <c r="AA13" s="17">
        <f>(A1L241C10 + A1L241C11)</f>
        <v>372489</v>
      </c>
      <c r="AB13" s="16" t="s">
        <v>1462</v>
      </c>
      <c r="AC13" s="17">
        <f>(A1L206C13 + A1L222C13)</f>
        <v>162790</v>
      </c>
      <c r="AD13" s="16" t="s">
        <v>1463</v>
      </c>
      <c r="AE13" s="17">
        <f>(A1L206C14 + A1L222C14)</f>
        <v>163388</v>
      </c>
      <c r="AF13" s="16" t="s">
        <v>1464</v>
      </c>
      <c r="AG13" s="17">
        <f>(A1L241C13 + A1L241C14)</f>
        <v>326178</v>
      </c>
      <c r="AH13" s="16" t="s">
        <v>1465</v>
      </c>
      <c r="AI13" s="17">
        <f>IF(RUN_YEARS &gt; 1,(A1L241C1 + A1L241C4) / 2, 0)</f>
        <v>147912.5</v>
      </c>
      <c r="AJ13" s="16" t="s">
        <v>1466</v>
      </c>
      <c r="AK13" s="17">
        <f>IF(RUN_YEARS &gt; 1,(A1L241C2 + A1L241C5) / 2, 0)</f>
        <v>135801</v>
      </c>
      <c r="AL13" s="16" t="s">
        <v>1467</v>
      </c>
      <c r="AM13" s="17">
        <f>(A1L241C16 + A1L241C17)</f>
        <v>283713.5</v>
      </c>
      <c r="AN13" s="16" t="s">
        <v>1468</v>
      </c>
      <c r="AO13" s="17">
        <f>IF(RUN_YEARS &gt; 2,(A1L241C1 + A1L241C4 + A1L241C7) / 3, 0)</f>
        <v>159259.33333333334</v>
      </c>
      <c r="AP13" s="16" t="s">
        <v>1469</v>
      </c>
      <c r="AQ13" s="17">
        <f>IF(RUN_YEARS &gt; 2,(A1L241C2 + A1L241C5 + A1L241C8) / 3, 0)</f>
        <v>147675</v>
      </c>
      <c r="AR13" s="16" t="s">
        <v>1470</v>
      </c>
      <c r="AS13" s="17">
        <f>(A1L241C19 + A1L241C20)</f>
        <v>306934.33333333337</v>
      </c>
      <c r="AT13" s="16" t="s">
        <v>1471</v>
      </c>
      <c r="AU13" s="17">
        <f>IF(RUN_YEARS &gt; 3,(A1L241C1 + A1L241C4 + A1L241C7 + A1L241C10) / 4, 0)</f>
        <v>164872.5</v>
      </c>
      <c r="AV13" s="16" t="s">
        <v>1472</v>
      </c>
      <c r="AW13" s="17">
        <f>IF(RUN_YEARS &gt; 3,(A1L241C2 + A1L241C5 + A1L241C8 + A1L241C11) / 4, 0)</f>
        <v>158450.5</v>
      </c>
      <c r="AX13" s="16" t="s">
        <v>1473</v>
      </c>
      <c r="AY13" s="17">
        <f>(A1L241C22 + A1L241C23)</f>
        <v>323323</v>
      </c>
      <c r="AZ13" s="16" t="s">
        <v>1474</v>
      </c>
      <c r="BA13" s="17">
        <f>IF(RUN_YEARS &gt; 4,(A1L241C1 + A1L241C4 + A1L241C7 + A1L241C10 + A1L241C13) / 5, 0)</f>
        <v>164456</v>
      </c>
      <c r="BB13" s="16" t="s">
        <v>1475</v>
      </c>
      <c r="BC13" s="17">
        <f>IF(RUN_YEARS &gt; 4,(A1L241C2 + A1L241C5 + A1L241C8 + A1L241C11 + A1L241C14) / 5, 0)</f>
        <v>159438</v>
      </c>
      <c r="BD13" s="16" t="s">
        <v>1476</v>
      </c>
      <c r="BE13" s="17">
        <f>(A1L241C25 + A1L241C26)</f>
        <v>323894</v>
      </c>
    </row>
    <row r="14" spans="1:57" x14ac:dyDescent="0.2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964</v>
      </c>
      <c r="F14" s="16" t="s">
        <v>1478</v>
      </c>
      <c r="G14" s="17">
        <f>(A1L207C2 + A1L223C2)</f>
        <v>1084</v>
      </c>
      <c r="H14" s="16" t="s">
        <v>1479</v>
      </c>
      <c r="I14" s="17">
        <f>(A1L242C1 + A1L242C2)</f>
        <v>2048</v>
      </c>
      <c r="J14" s="16" t="s">
        <v>1480</v>
      </c>
      <c r="K14" s="17">
        <f>(A1L207C4 + A1L223C4)</f>
        <v>1987</v>
      </c>
      <c r="L14" s="16" t="s">
        <v>1481</v>
      </c>
      <c r="M14" s="17">
        <f>(A1L207C5 + A1L223C5)</f>
        <v>2098</v>
      </c>
      <c r="N14" s="16" t="s">
        <v>1482</v>
      </c>
      <c r="O14" s="17">
        <f>(A1L242C4 + A1L242C5)</f>
        <v>4085</v>
      </c>
      <c r="P14" s="16" t="s">
        <v>1483</v>
      </c>
      <c r="Q14" s="17">
        <f>(A1L207C7 + A1L223C7)</f>
        <v>2123</v>
      </c>
      <c r="R14" s="16" t="s">
        <v>1484</v>
      </c>
      <c r="S14" s="17">
        <f>(A1L207C8 + A1L223C8)</f>
        <v>2308</v>
      </c>
      <c r="T14" s="16" t="s">
        <v>1485</v>
      </c>
      <c r="U14" s="17">
        <f>(A1L242C7 + A1L242C8)</f>
        <v>4431</v>
      </c>
      <c r="V14" s="16" t="s">
        <v>1486</v>
      </c>
      <c r="W14" s="17">
        <f>(A1L207C10 + A1L223C10)</f>
        <v>2881</v>
      </c>
      <c r="X14" s="16" t="s">
        <v>1487</v>
      </c>
      <c r="Y14" s="17">
        <f>(A1L207C11 + A1L223C11)</f>
        <v>3186</v>
      </c>
      <c r="Z14" s="16" t="s">
        <v>1488</v>
      </c>
      <c r="AA14" s="17">
        <f>(A1L242C10 + A1L242C11)</f>
        <v>6067</v>
      </c>
      <c r="AB14" s="16" t="s">
        <v>1489</v>
      </c>
      <c r="AC14" s="17">
        <f>(A1L207C13 + A1L223C13)</f>
        <v>3114</v>
      </c>
      <c r="AD14" s="16" t="s">
        <v>1490</v>
      </c>
      <c r="AE14" s="17">
        <f>(A1L207C14 + A1L223C14)</f>
        <v>3498</v>
      </c>
      <c r="AF14" s="16" t="s">
        <v>1491</v>
      </c>
      <c r="AG14" s="17">
        <f>(A1L242C13 + A1L242C14)</f>
        <v>6612</v>
      </c>
      <c r="AH14" s="16" t="s">
        <v>1492</v>
      </c>
      <c r="AI14" s="17">
        <f>IF(RUN_YEARS &gt; 1,(A1L242C1 + A1L242C4) / 2, 0)</f>
        <v>1475.5</v>
      </c>
      <c r="AJ14" s="16" t="s">
        <v>1493</v>
      </c>
      <c r="AK14" s="17">
        <f>IF(RUN_YEARS &gt; 1,(A1L242C2 + A1L242C5) / 2, 0)</f>
        <v>1591</v>
      </c>
      <c r="AL14" s="16" t="s">
        <v>1494</v>
      </c>
      <c r="AM14" s="17">
        <f>(A1L242C16 + A1L242C17)</f>
        <v>3066.5</v>
      </c>
      <c r="AN14" s="16" t="s">
        <v>1495</v>
      </c>
      <c r="AO14" s="17">
        <f>IF(RUN_YEARS &gt; 2,(A1L242C1 + A1L242C4 + A1L242C7) / 3, 0)</f>
        <v>1691.3333333333333</v>
      </c>
      <c r="AP14" s="16" t="s">
        <v>1496</v>
      </c>
      <c r="AQ14" s="17">
        <f>IF(RUN_YEARS &gt; 2,(A1L242C2 + A1L242C5 + A1L242C8) / 3, 0)</f>
        <v>1830</v>
      </c>
      <c r="AR14" s="16" t="s">
        <v>1497</v>
      </c>
      <c r="AS14" s="17">
        <f>(A1L242C19 + A1L242C20)</f>
        <v>3521.333333333333</v>
      </c>
      <c r="AT14" s="16" t="s">
        <v>1498</v>
      </c>
      <c r="AU14" s="17">
        <f>IF(RUN_YEARS &gt; 3,(A1L242C1 + A1L242C4 + A1L242C7 + A1L242C10) / 4, 0)</f>
        <v>1988.75</v>
      </c>
      <c r="AV14" s="16" t="s">
        <v>1499</v>
      </c>
      <c r="AW14" s="17">
        <f>IF(RUN_YEARS &gt; 3,(A1L242C2 + A1L242C5 + A1L242C8 + A1L242C11) / 4, 0)</f>
        <v>2169</v>
      </c>
      <c r="AX14" s="16" t="s">
        <v>1500</v>
      </c>
      <c r="AY14" s="17">
        <f>(A1L242C22 + A1L242C23)</f>
        <v>4157.75</v>
      </c>
      <c r="AZ14" s="16" t="s">
        <v>1501</v>
      </c>
      <c r="BA14" s="17">
        <f>IF(RUN_YEARS &gt; 4,(A1L242C1 + A1L242C4 + A1L242C7 + A1L242C10 + A1L242C13) / 5, 0)</f>
        <v>2213.8000000000002</v>
      </c>
      <c r="BB14" s="16" t="s">
        <v>1502</v>
      </c>
      <c r="BC14" s="17">
        <f>IF(RUN_YEARS &gt; 4,(A1L242C2 + A1L242C5 + A1L242C8 + A1L242C11 + A1L242C14) / 5, 0)</f>
        <v>2434.8000000000002</v>
      </c>
      <c r="BD14" s="16" t="s">
        <v>1503</v>
      </c>
      <c r="BE14" s="17">
        <f>(A1L242C25 + A1L242C26)</f>
        <v>4648.6000000000004</v>
      </c>
    </row>
    <row r="15" spans="1:57" x14ac:dyDescent="0.2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1031</v>
      </c>
      <c r="F15" s="16" t="s">
        <v>1505</v>
      </c>
      <c r="G15" s="17">
        <f>(A1L208C2 + A1L224C2)</f>
        <v>1093</v>
      </c>
      <c r="H15" s="16" t="s">
        <v>1506</v>
      </c>
      <c r="I15" s="17">
        <f>(A1L243C1 + A1L243C2)</f>
        <v>2124</v>
      </c>
      <c r="J15" s="16" t="s">
        <v>1507</v>
      </c>
      <c r="K15" s="17">
        <f>(A1L208C4 + A1L224C4)</f>
        <v>2608</v>
      </c>
      <c r="L15" s="16" t="s">
        <v>1508</v>
      </c>
      <c r="M15" s="17">
        <f>(A1L208C5 + A1L224C5)</f>
        <v>4823</v>
      </c>
      <c r="N15" s="16" t="s">
        <v>1509</v>
      </c>
      <c r="O15" s="17">
        <f>(A1L243C4 + A1L243C5)</f>
        <v>7431</v>
      </c>
      <c r="P15" s="16" t="s">
        <v>1510</v>
      </c>
      <c r="Q15" s="17">
        <f>(A1L208C7 + A1L224C7)</f>
        <v>3220</v>
      </c>
      <c r="R15" s="16" t="s">
        <v>1511</v>
      </c>
      <c r="S15" s="17">
        <f>(A1L208C8 + A1L224C8)</f>
        <v>3255</v>
      </c>
      <c r="T15" s="16" t="s">
        <v>1512</v>
      </c>
      <c r="U15" s="17">
        <f>(A1L243C7 + A1L243C8)</f>
        <v>6475</v>
      </c>
      <c r="V15" s="16" t="s">
        <v>1513</v>
      </c>
      <c r="W15" s="17">
        <f>(A1L208C10 + A1L224C10)</f>
        <v>3856</v>
      </c>
      <c r="X15" s="16" t="s">
        <v>1514</v>
      </c>
      <c r="Y15" s="17">
        <f>(A1L208C11 + A1L224C11)</f>
        <v>4032</v>
      </c>
      <c r="Z15" s="16" t="s">
        <v>1515</v>
      </c>
      <c r="AA15" s="17">
        <f>(A1L243C10 + A1L243C11)</f>
        <v>7888</v>
      </c>
      <c r="AB15" s="16" t="s">
        <v>1516</v>
      </c>
      <c r="AC15" s="17">
        <f>(A1L208C13 + A1L224C13)</f>
        <v>4920</v>
      </c>
      <c r="AD15" s="16" t="s">
        <v>1517</v>
      </c>
      <c r="AE15" s="17">
        <f>(A1L208C14 + A1L224C14)</f>
        <v>5068</v>
      </c>
      <c r="AF15" s="16" t="s">
        <v>1518</v>
      </c>
      <c r="AG15" s="17">
        <f>(A1L243C13 + A1L243C14)</f>
        <v>9988</v>
      </c>
      <c r="AH15" s="16" t="s">
        <v>1519</v>
      </c>
      <c r="AI15" s="17">
        <f>IF(RUN_YEARS &gt; 1,(A1L243C1 + A1L243C4) / 2, 0)</f>
        <v>1819.5</v>
      </c>
      <c r="AJ15" s="16" t="s">
        <v>1520</v>
      </c>
      <c r="AK15" s="17">
        <f>IF(RUN_YEARS &gt; 1,(A1L243C2 + A1L243C5) / 2, 0)</f>
        <v>2958</v>
      </c>
      <c r="AL15" s="16" t="s">
        <v>1521</v>
      </c>
      <c r="AM15" s="17">
        <f>(A1L243C16 + A1L243C17)</f>
        <v>4777.5</v>
      </c>
      <c r="AN15" s="16" t="s">
        <v>1522</v>
      </c>
      <c r="AO15" s="17">
        <f>IF(RUN_YEARS &gt; 2,(A1L243C1 + A1L243C4 + A1L243C7) / 3, 0)</f>
        <v>2286.3333333333335</v>
      </c>
      <c r="AP15" s="16" t="s">
        <v>1523</v>
      </c>
      <c r="AQ15" s="17">
        <f>IF(RUN_YEARS &gt; 2,(A1L243C2 + A1L243C5 + A1L243C8) / 3, 0)</f>
        <v>3057</v>
      </c>
      <c r="AR15" s="16" t="s">
        <v>1524</v>
      </c>
      <c r="AS15" s="17">
        <f>(A1L243C19 + A1L243C20)</f>
        <v>5343.3333333333339</v>
      </c>
      <c r="AT15" s="16" t="s">
        <v>1525</v>
      </c>
      <c r="AU15" s="17">
        <f>IF(RUN_YEARS &gt; 3,(A1L243C1 + A1L243C4 + A1L243C7 + A1L243C10) / 4, 0)</f>
        <v>2678.75</v>
      </c>
      <c r="AV15" s="16" t="s">
        <v>1526</v>
      </c>
      <c r="AW15" s="17">
        <f>IF(RUN_YEARS &gt; 3,(A1L243C2 + A1L243C5 + A1L243C8 + A1L243C11) / 4, 0)</f>
        <v>3300.75</v>
      </c>
      <c r="AX15" s="16" t="s">
        <v>1527</v>
      </c>
      <c r="AY15" s="17">
        <f>(A1L243C22 + A1L243C23)</f>
        <v>5979.5</v>
      </c>
      <c r="AZ15" s="16" t="s">
        <v>1528</v>
      </c>
      <c r="BA15" s="17">
        <f>IF(RUN_YEARS &gt; 4,(A1L243C1 + A1L243C4 + A1L243C7 + A1L243C10 + A1L243C13) / 5, 0)</f>
        <v>3127</v>
      </c>
      <c r="BB15" s="16" t="s">
        <v>1529</v>
      </c>
      <c r="BC15" s="17">
        <f>IF(RUN_YEARS &gt; 4,(A1L243C2 + A1L243C5 + A1L243C8 + A1L243C11 + A1L243C14) / 5, 0)</f>
        <v>3654.2</v>
      </c>
      <c r="BD15" s="16" t="s">
        <v>1530</v>
      </c>
      <c r="BE15" s="17">
        <f>(A1L243C25 + A1L243C26)</f>
        <v>6781.2</v>
      </c>
    </row>
    <row r="16" spans="1:57" x14ac:dyDescent="0.2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2070</v>
      </c>
      <c r="F16" s="16" t="s">
        <v>1532</v>
      </c>
      <c r="G16" s="17">
        <f>(A1L209C2 + A1L225C2)</f>
        <v>2027</v>
      </c>
      <c r="H16" s="16" t="s">
        <v>1533</v>
      </c>
      <c r="I16" s="17">
        <f>(A1L244C1 + A1L244C2)</f>
        <v>4097</v>
      </c>
      <c r="J16" s="16" t="s">
        <v>1534</v>
      </c>
      <c r="K16" s="17">
        <f>(A1L209C4 + A1L225C4)</f>
        <v>2072</v>
      </c>
      <c r="L16" s="16" t="s">
        <v>1535</v>
      </c>
      <c r="M16" s="17">
        <f>(A1L209C5 + A1L225C5)</f>
        <v>2035</v>
      </c>
      <c r="N16" s="16" t="s">
        <v>1536</v>
      </c>
      <c r="O16" s="17">
        <f>(A1L244C4 + A1L244C5)</f>
        <v>4107</v>
      </c>
      <c r="P16" s="16" t="s">
        <v>1537</v>
      </c>
      <c r="Q16" s="17">
        <f>(A1L209C7 + A1L225C7)</f>
        <v>1965</v>
      </c>
      <c r="R16" s="16" t="s">
        <v>1538</v>
      </c>
      <c r="S16" s="17">
        <f>(A1L209C8 + A1L225C8)</f>
        <v>2266</v>
      </c>
      <c r="T16" s="16" t="s">
        <v>1539</v>
      </c>
      <c r="U16" s="17">
        <f>(A1L244C7 + A1L244C8)</f>
        <v>4231</v>
      </c>
      <c r="V16" s="16" t="s">
        <v>1540</v>
      </c>
      <c r="W16" s="17">
        <f>(A1L209C10 + A1L225C10)</f>
        <v>2146</v>
      </c>
      <c r="X16" s="16" t="s">
        <v>1541</v>
      </c>
      <c r="Y16" s="17">
        <f>(A1L209C11 + A1L225C11)</f>
        <v>2677</v>
      </c>
      <c r="Z16" s="16" t="s">
        <v>1542</v>
      </c>
      <c r="AA16" s="17">
        <f>(A1L244C10 + A1L244C11)</f>
        <v>4823</v>
      </c>
      <c r="AB16" s="16" t="s">
        <v>1543</v>
      </c>
      <c r="AC16" s="17">
        <f>(A1L209C13 + A1L225C13)</f>
        <v>1873</v>
      </c>
      <c r="AD16" s="16" t="s">
        <v>1544</v>
      </c>
      <c r="AE16" s="17">
        <f>(A1L209C14 + A1L225C14)</f>
        <v>2038</v>
      </c>
      <c r="AF16" s="16" t="s">
        <v>1545</v>
      </c>
      <c r="AG16" s="17">
        <f>(A1L244C13 + A1L244C14)</f>
        <v>3911</v>
      </c>
      <c r="AH16" s="16" t="s">
        <v>1546</v>
      </c>
      <c r="AI16" s="17">
        <f>IF(RUN_YEARS &gt; 1,(A1L244C1 + A1L244C4) / 2, 0)</f>
        <v>2071</v>
      </c>
      <c r="AJ16" s="16" t="s">
        <v>1547</v>
      </c>
      <c r="AK16" s="17">
        <f>IF(RUN_YEARS &gt; 1,(A1L244C2 + A1L244C5) / 2, 0)</f>
        <v>2031</v>
      </c>
      <c r="AL16" s="16" t="s">
        <v>1548</v>
      </c>
      <c r="AM16" s="17">
        <f>(A1L244C16 + A1L244C17)</f>
        <v>4102</v>
      </c>
      <c r="AN16" s="16" t="s">
        <v>1549</v>
      </c>
      <c r="AO16" s="17">
        <f>IF(RUN_YEARS &gt; 2,(A1L244C1 + A1L244C4 + A1L244C7) / 3, 0)</f>
        <v>2035.6666666666667</v>
      </c>
      <c r="AP16" s="16" t="s">
        <v>1550</v>
      </c>
      <c r="AQ16" s="17">
        <f>IF(RUN_YEARS &gt; 2,(A1L244C2 + A1L244C5 + A1L244C8) / 3, 0)</f>
        <v>2109.3333333333335</v>
      </c>
      <c r="AR16" s="16" t="s">
        <v>1551</v>
      </c>
      <c r="AS16" s="17">
        <f>(A1L244C19 + A1L244C20)</f>
        <v>4145</v>
      </c>
      <c r="AT16" s="16" t="s">
        <v>1552</v>
      </c>
      <c r="AU16" s="17">
        <f>IF(RUN_YEARS &gt; 3,(A1L244C1 + A1L244C4 + A1L244C7 + A1L244C10) / 4, 0)</f>
        <v>2063.25</v>
      </c>
      <c r="AV16" s="16" t="s">
        <v>1553</v>
      </c>
      <c r="AW16" s="17">
        <f>IF(RUN_YEARS &gt; 3,(A1L244C2 + A1L244C5 + A1L244C8 + A1L244C11) / 4, 0)</f>
        <v>2251.25</v>
      </c>
      <c r="AX16" s="16" t="s">
        <v>1554</v>
      </c>
      <c r="AY16" s="17">
        <f>(A1L244C22 + A1L244C23)</f>
        <v>4314.5</v>
      </c>
      <c r="AZ16" s="16" t="s">
        <v>1555</v>
      </c>
      <c r="BA16" s="17">
        <f>IF(RUN_YEARS &gt; 4,(A1L244C1 + A1L244C4 + A1L244C7 + A1L244C10 + A1L244C13) / 5, 0)</f>
        <v>2025.2</v>
      </c>
      <c r="BB16" s="16" t="s">
        <v>1556</v>
      </c>
      <c r="BC16" s="17">
        <f>IF(RUN_YEARS &gt; 4,(A1L244C2 + A1L244C5 + A1L244C8 + A1L244C11 + A1L244C14) / 5, 0)</f>
        <v>2208.6</v>
      </c>
      <c r="BD16" s="16" t="s">
        <v>1557</v>
      </c>
      <c r="BE16" s="17">
        <f>(A1L244C25 + A1L244C26)</f>
        <v>4233.8</v>
      </c>
    </row>
    <row r="17" spans="1:57" x14ac:dyDescent="0.2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113</v>
      </c>
      <c r="F17" s="16" t="s">
        <v>1559</v>
      </c>
      <c r="G17" s="17">
        <f>(A1L210C2 + A1L226C2)</f>
        <v>120</v>
      </c>
      <c r="H17" s="16" t="s">
        <v>1560</v>
      </c>
      <c r="I17" s="17">
        <f>(A1L245C1 + A1L245C2)</f>
        <v>233</v>
      </c>
      <c r="J17" s="16" t="s">
        <v>1561</v>
      </c>
      <c r="K17" s="17">
        <f>(A1L210C4 + A1L226C4)</f>
        <v>165</v>
      </c>
      <c r="L17" s="16" t="s">
        <v>1562</v>
      </c>
      <c r="M17" s="17">
        <f>(A1L210C5 + A1L226C5)</f>
        <v>222</v>
      </c>
      <c r="N17" s="16" t="s">
        <v>1563</v>
      </c>
      <c r="O17" s="17">
        <f>(A1L245C4 + A1L245C5)</f>
        <v>387</v>
      </c>
      <c r="P17" s="16" t="s">
        <v>1564</v>
      </c>
      <c r="Q17" s="17">
        <f>(A1L210C7 + A1L226C7)</f>
        <v>383</v>
      </c>
      <c r="R17" s="16" t="s">
        <v>1565</v>
      </c>
      <c r="S17" s="17">
        <f>(A1L210C8 + A1L226C8)</f>
        <v>375</v>
      </c>
      <c r="T17" s="16" t="s">
        <v>1566</v>
      </c>
      <c r="U17" s="17">
        <f>(A1L245C7 + A1L245C8)</f>
        <v>758</v>
      </c>
      <c r="V17" s="16" t="s">
        <v>1567</v>
      </c>
      <c r="W17" s="17">
        <f>(A1L210C10 + A1L226C10)</f>
        <v>554</v>
      </c>
      <c r="X17" s="16" t="s">
        <v>1568</v>
      </c>
      <c r="Y17" s="17">
        <f>(A1L210C11 + A1L226C11)</f>
        <v>548</v>
      </c>
      <c r="Z17" s="16" t="s">
        <v>1569</v>
      </c>
      <c r="AA17" s="17">
        <f>(A1L245C10 + A1L245C11)</f>
        <v>1102</v>
      </c>
      <c r="AB17" s="16" t="s">
        <v>1570</v>
      </c>
      <c r="AC17" s="17">
        <f>(A1L210C13 + A1L226C13)</f>
        <v>711</v>
      </c>
      <c r="AD17" s="16" t="s">
        <v>1571</v>
      </c>
      <c r="AE17" s="17">
        <f>(A1L210C14 + A1L226C14)</f>
        <v>798</v>
      </c>
      <c r="AF17" s="16" t="s">
        <v>1572</v>
      </c>
      <c r="AG17" s="17">
        <f>(A1L245C13 + A1L245C14)</f>
        <v>1509</v>
      </c>
      <c r="AH17" s="16" t="s">
        <v>1573</v>
      </c>
      <c r="AI17" s="17">
        <f>IF(RUN_YEARS &gt; 1,(A1L245C1 + A1L245C4) / 2, 0)</f>
        <v>139</v>
      </c>
      <c r="AJ17" s="16" t="s">
        <v>1574</v>
      </c>
      <c r="AK17" s="17">
        <f>IF(RUN_YEARS &gt; 1,(A1L245C2 + A1L245C5) / 2, 0)</f>
        <v>171</v>
      </c>
      <c r="AL17" s="16" t="s">
        <v>1575</v>
      </c>
      <c r="AM17" s="17">
        <f>(A1L245C16 + A1L245C17)</f>
        <v>310</v>
      </c>
      <c r="AN17" s="16" t="s">
        <v>1576</v>
      </c>
      <c r="AO17" s="17">
        <f>IF(RUN_YEARS &gt; 2,(A1L245C1 + A1L245C4 + A1L245C7) / 3, 0)</f>
        <v>220.33333333333334</v>
      </c>
      <c r="AP17" s="16" t="s">
        <v>1577</v>
      </c>
      <c r="AQ17" s="17">
        <f>IF(RUN_YEARS &gt; 2,(A1L245C2 + A1L245C5 + A1L245C8) / 3, 0)</f>
        <v>239</v>
      </c>
      <c r="AR17" s="16" t="s">
        <v>1578</v>
      </c>
      <c r="AS17" s="17">
        <f>(A1L245C19 + A1L245C20)</f>
        <v>459.33333333333337</v>
      </c>
      <c r="AT17" s="16" t="s">
        <v>1579</v>
      </c>
      <c r="AU17" s="17">
        <f>IF(RUN_YEARS &gt; 3,(A1L245C1 + A1L245C4 + A1L245C7 + A1L245C10) / 4, 0)</f>
        <v>303.75</v>
      </c>
      <c r="AV17" s="16" t="s">
        <v>1580</v>
      </c>
      <c r="AW17" s="17">
        <f>IF(RUN_YEARS &gt; 3,(A1L245C2 + A1L245C5 + A1L245C8 + A1L245C11) / 4, 0)</f>
        <v>316.25</v>
      </c>
      <c r="AX17" s="16" t="s">
        <v>1581</v>
      </c>
      <c r="AY17" s="17">
        <f>(A1L245C22 + A1L245C23)</f>
        <v>620</v>
      </c>
      <c r="AZ17" s="16" t="s">
        <v>1582</v>
      </c>
      <c r="BA17" s="17">
        <f>IF(RUN_YEARS &gt; 4,(A1L245C1 + A1L245C4 + A1L245C7 + A1L245C10 + A1L245C13) / 5, 0)</f>
        <v>385.2</v>
      </c>
      <c r="BB17" s="16" t="s">
        <v>1583</v>
      </c>
      <c r="BC17" s="17">
        <f>IF(RUN_YEARS &gt; 4,(A1L245C2 + A1L245C5 + A1L245C8 + A1L245C11 + A1L245C14) / 5, 0)</f>
        <v>412.6</v>
      </c>
      <c r="BD17" s="16" t="s">
        <v>1584</v>
      </c>
      <c r="BE17" s="17">
        <f>(A1L245C25 + A1L245C26)</f>
        <v>797.8</v>
      </c>
    </row>
    <row r="18" spans="1:57" x14ac:dyDescent="0.2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43834</v>
      </c>
      <c r="F18" s="16" t="s">
        <v>1586</v>
      </c>
      <c r="G18" s="17">
        <f>(A1L211C2 + A1L227C2)</f>
        <v>2088</v>
      </c>
      <c r="H18" s="16" t="s">
        <v>1587</v>
      </c>
      <c r="I18" s="17">
        <f>(A1L246C1 + A1L246C2)</f>
        <v>45922</v>
      </c>
      <c r="J18" s="16" t="s">
        <v>1588</v>
      </c>
      <c r="K18" s="17">
        <f>(A1L211C4 + A1L227C4)</f>
        <v>49012</v>
      </c>
      <c r="L18" s="16" t="s">
        <v>1589</v>
      </c>
      <c r="M18" s="17">
        <f>(A1L211C5 + A1L227C5)</f>
        <v>3253</v>
      </c>
      <c r="N18" s="16" t="s">
        <v>1590</v>
      </c>
      <c r="O18" s="17">
        <f>(A1L246C4 + A1L246C5)</f>
        <v>52265</v>
      </c>
      <c r="P18" s="16" t="s">
        <v>1591</v>
      </c>
      <c r="Q18" s="17">
        <f>(A1L211C7 + A1L227C7)</f>
        <v>53062</v>
      </c>
      <c r="R18" s="16" t="s">
        <v>1592</v>
      </c>
      <c r="S18" s="17">
        <f>(A1L211C8 + A1L227C8)</f>
        <v>2703</v>
      </c>
      <c r="T18" s="16" t="s">
        <v>1593</v>
      </c>
      <c r="U18" s="17">
        <f>(A1L246C7 + A1L246C8)</f>
        <v>55765</v>
      </c>
      <c r="V18" s="16" t="s">
        <v>1594</v>
      </c>
      <c r="W18" s="17">
        <f>(A1L211C10 + A1L227C10)</f>
        <v>63959</v>
      </c>
      <c r="X18" s="16" t="s">
        <v>1595</v>
      </c>
      <c r="Y18" s="17">
        <f>(A1L211C11 + A1L227C11)</f>
        <v>3406</v>
      </c>
      <c r="Z18" s="16" t="s">
        <v>1596</v>
      </c>
      <c r="AA18" s="17">
        <f>(A1L246C10 + A1L246C11)</f>
        <v>67365</v>
      </c>
      <c r="AB18" s="16" t="s">
        <v>1597</v>
      </c>
      <c r="AC18" s="17">
        <f>(A1L211C13 + A1L227C13)</f>
        <v>66533</v>
      </c>
      <c r="AD18" s="16" t="s">
        <v>1598</v>
      </c>
      <c r="AE18" s="17">
        <f>(A1L211C14 + A1L227C14)</f>
        <v>5217</v>
      </c>
      <c r="AF18" s="16" t="s">
        <v>1599</v>
      </c>
      <c r="AG18" s="17">
        <f>(A1L246C13 + A1L246C14)</f>
        <v>71750</v>
      </c>
      <c r="AH18" s="16" t="s">
        <v>1600</v>
      </c>
      <c r="AI18" s="17">
        <f>IF(RUN_YEARS &gt; 1,(A1L246C1 + A1L246C4) / 2, 0)</f>
        <v>46423</v>
      </c>
      <c r="AJ18" s="16" t="s">
        <v>1601</v>
      </c>
      <c r="AK18" s="17">
        <f>IF(RUN_YEARS &gt; 1,(A1L246C2 + A1L246C5) / 2, 0)</f>
        <v>2670.5</v>
      </c>
      <c r="AL18" s="16" t="s">
        <v>1602</v>
      </c>
      <c r="AM18" s="17">
        <f>(A1L246C16 + A1L246C17)</f>
        <v>49093.5</v>
      </c>
      <c r="AN18" s="16" t="s">
        <v>1603</v>
      </c>
      <c r="AO18" s="17">
        <f>IF(RUN_YEARS &gt; 2,(A1L246C1 + A1L246C4 + A1L246C7) / 3, 0)</f>
        <v>48636</v>
      </c>
      <c r="AP18" s="16" t="s">
        <v>1604</v>
      </c>
      <c r="AQ18" s="17">
        <f>IF(RUN_YEARS &gt; 2,(A1L246C2 + A1L246C5 + A1L246C8) / 3, 0)</f>
        <v>2681.3333333333335</v>
      </c>
      <c r="AR18" s="16" t="s">
        <v>1605</v>
      </c>
      <c r="AS18" s="17">
        <f>(A1L246C19 + A1L246C20)</f>
        <v>51317.333333333336</v>
      </c>
      <c r="AT18" s="16" t="s">
        <v>1606</v>
      </c>
      <c r="AU18" s="17">
        <f>IF(RUN_YEARS &gt; 3,(A1L246C1 + A1L246C4 + A1L246C7 + A1L246C10) / 4, 0)</f>
        <v>52466.75</v>
      </c>
      <c r="AV18" s="16" t="s">
        <v>1607</v>
      </c>
      <c r="AW18" s="17">
        <f>IF(RUN_YEARS &gt; 3,(A1L246C2 + A1L246C5 + A1L246C8 + A1L246C11) / 4, 0)</f>
        <v>2862.5</v>
      </c>
      <c r="AX18" s="16" t="s">
        <v>1608</v>
      </c>
      <c r="AY18" s="17">
        <f>(A1L246C22 + A1L246C23)</f>
        <v>55329.25</v>
      </c>
      <c r="AZ18" s="16" t="s">
        <v>1609</v>
      </c>
      <c r="BA18" s="17">
        <f>IF(RUN_YEARS &gt; 4,(A1L246C1 + A1L246C4 + A1L246C7 + A1L246C10 + A1L246C13) / 5, 0)</f>
        <v>55280</v>
      </c>
      <c r="BB18" s="16" t="s">
        <v>1610</v>
      </c>
      <c r="BC18" s="17">
        <f>IF(RUN_YEARS &gt; 4,(A1L246C2 + A1L246C5 + A1L246C8 + A1L246C11 + A1L246C14) / 5, 0)</f>
        <v>3333.4</v>
      </c>
      <c r="BD18" s="16" t="s">
        <v>1611</v>
      </c>
      <c r="BE18" s="17">
        <f>(A1L246C25 + A1L246C26)</f>
        <v>58613.4</v>
      </c>
    </row>
    <row r="19" spans="1:57" x14ac:dyDescent="0.2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27821</v>
      </c>
      <c r="F19" s="16" t="s">
        <v>1613</v>
      </c>
      <c r="G19" s="17">
        <f>(A1L212C2 + A1L228C2)</f>
        <v>16359</v>
      </c>
      <c r="H19" s="16" t="s">
        <v>1614</v>
      </c>
      <c r="I19" s="17">
        <f>(A1L247C1 + A1L247C2)</f>
        <v>44180</v>
      </c>
      <c r="J19" s="16" t="s">
        <v>1615</v>
      </c>
      <c r="K19" s="17">
        <f>(A1L212C4 + A1L228C4)</f>
        <v>28208</v>
      </c>
      <c r="L19" s="16" t="s">
        <v>1616</v>
      </c>
      <c r="M19" s="17">
        <f>(A1L212C5 + A1L228C5)</f>
        <v>18181</v>
      </c>
      <c r="N19" s="16" t="s">
        <v>1617</v>
      </c>
      <c r="O19" s="17">
        <f>(A1L247C4 + A1L247C5)</f>
        <v>46389</v>
      </c>
      <c r="P19" s="16" t="s">
        <v>1618</v>
      </c>
      <c r="Q19" s="17">
        <f>(A1L212C7 + A1L228C7)</f>
        <v>29422</v>
      </c>
      <c r="R19" s="16" t="s">
        <v>1619</v>
      </c>
      <c r="S19" s="17">
        <f>(A1L212C8 + A1L228C8)</f>
        <v>13723</v>
      </c>
      <c r="T19" s="16" t="s">
        <v>1620</v>
      </c>
      <c r="U19" s="17">
        <f>(A1L247C7 + A1L247C8)</f>
        <v>43145</v>
      </c>
      <c r="V19" s="16" t="s">
        <v>1621</v>
      </c>
      <c r="W19" s="17">
        <f>(A1L212C10 + A1L228C10)</f>
        <v>34762</v>
      </c>
      <c r="X19" s="16" t="s">
        <v>1622</v>
      </c>
      <c r="Y19" s="17">
        <f>(A1L212C11 + A1L228C11)</f>
        <v>13815</v>
      </c>
      <c r="Z19" s="16" t="s">
        <v>1623</v>
      </c>
      <c r="AA19" s="17">
        <f>(A1L247C10 + A1L247C11)</f>
        <v>48577</v>
      </c>
      <c r="AB19" s="16" t="s">
        <v>1624</v>
      </c>
      <c r="AC19" s="17">
        <f>(A1L212C13 + A1L228C13)</f>
        <v>35751</v>
      </c>
      <c r="AD19" s="16" t="s">
        <v>1625</v>
      </c>
      <c r="AE19" s="17">
        <f>(A1L212C14 + A1L228C14)</f>
        <v>20572</v>
      </c>
      <c r="AF19" s="16" t="s">
        <v>1626</v>
      </c>
      <c r="AG19" s="17">
        <f>(A1L247C13 + A1L247C14)</f>
        <v>56323</v>
      </c>
      <c r="AH19" s="16" t="s">
        <v>1627</v>
      </c>
      <c r="AI19" s="17">
        <f>IF(RUN_YEARS &gt; 1,(A1L247C1 + A1L247C4) / 2, 0)</f>
        <v>28014.5</v>
      </c>
      <c r="AJ19" s="16" t="s">
        <v>1628</v>
      </c>
      <c r="AK19" s="17">
        <f>IF(RUN_YEARS &gt; 1,(A1L247C2 + A1L247C5) / 2, 0)</f>
        <v>17270</v>
      </c>
      <c r="AL19" s="16" t="s">
        <v>1629</v>
      </c>
      <c r="AM19" s="17">
        <f>(A1L247C16 + A1L247C17)</f>
        <v>45284.5</v>
      </c>
      <c r="AN19" s="16" t="s">
        <v>1630</v>
      </c>
      <c r="AO19" s="17">
        <f>IF(RUN_YEARS &gt; 2,(A1L247C1 + A1L247C4 + A1L247C7) / 3, 0)</f>
        <v>28483.666666666668</v>
      </c>
      <c r="AP19" s="16" t="s">
        <v>1631</v>
      </c>
      <c r="AQ19" s="17">
        <f>IF(RUN_YEARS &gt; 2,(A1L247C2 + A1L247C5 + A1L247C8) / 3, 0)</f>
        <v>16087.666666666666</v>
      </c>
      <c r="AR19" s="16" t="s">
        <v>1632</v>
      </c>
      <c r="AS19" s="17">
        <f>(A1L247C19 + A1L247C20)</f>
        <v>44571.333333333336</v>
      </c>
      <c r="AT19" s="16" t="s">
        <v>1633</v>
      </c>
      <c r="AU19" s="17">
        <f>IF(RUN_YEARS &gt; 3,(A1L247C1 + A1L247C4 + A1L247C7 + A1L247C10) / 4, 0)</f>
        <v>30053.25</v>
      </c>
      <c r="AV19" s="16" t="s">
        <v>1634</v>
      </c>
      <c r="AW19" s="17">
        <f>IF(RUN_YEARS &gt; 3,(A1L247C2 + A1L247C5 + A1L247C8 + A1L247C11) / 4, 0)</f>
        <v>15519.5</v>
      </c>
      <c r="AX19" s="16" t="s">
        <v>1635</v>
      </c>
      <c r="AY19" s="17">
        <f>(A1L247C22 + A1L247C23)</f>
        <v>45572.75</v>
      </c>
      <c r="AZ19" s="16" t="s">
        <v>1636</v>
      </c>
      <c r="BA19" s="17">
        <f>IF(RUN_YEARS &gt; 4,(A1L247C1 + A1L247C4 + A1L247C7 + A1L247C10 + A1L247C13) / 5, 0)</f>
        <v>31192.799999999999</v>
      </c>
      <c r="BB19" s="16" t="s">
        <v>1637</v>
      </c>
      <c r="BC19" s="17">
        <f>IF(RUN_YEARS &gt; 4,(A1L247C2 + A1L247C5 + A1L247C8 + A1L247C11 + A1L247C14) / 5, 0)</f>
        <v>16530</v>
      </c>
      <c r="BD19" s="16" t="s">
        <v>1638</v>
      </c>
      <c r="BE19" s="17">
        <f>(A1L247C25 + A1L247C26)</f>
        <v>47722.8</v>
      </c>
    </row>
    <row r="20" spans="1:57" x14ac:dyDescent="0.2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107</v>
      </c>
      <c r="F20" s="16" t="s">
        <v>1640</v>
      </c>
      <c r="G20" s="17">
        <f>(A1L213C2 + A1L229C2)</f>
        <v>162</v>
      </c>
      <c r="H20" s="16" t="s">
        <v>1641</v>
      </c>
      <c r="I20" s="17">
        <f>(A1L248C1 + A1L248C2)</f>
        <v>269</v>
      </c>
      <c r="J20" s="16" t="s">
        <v>1642</v>
      </c>
      <c r="K20" s="17">
        <f>(A1L213C4 + A1L229C4)</f>
        <v>109</v>
      </c>
      <c r="L20" s="16" t="s">
        <v>1643</v>
      </c>
      <c r="M20" s="17">
        <f>(A1L213C5 + A1L229C5)</f>
        <v>159</v>
      </c>
      <c r="N20" s="16" t="s">
        <v>1644</v>
      </c>
      <c r="O20" s="17">
        <f>(A1L248C4 + A1L248C5)</f>
        <v>268</v>
      </c>
      <c r="P20" s="16" t="s">
        <v>1645</v>
      </c>
      <c r="Q20" s="17">
        <f>(A1L213C7 + A1L229C7)</f>
        <v>115</v>
      </c>
      <c r="R20" s="16" t="s">
        <v>1646</v>
      </c>
      <c r="S20" s="17">
        <f>(A1L213C8 + A1L229C8)</f>
        <v>183</v>
      </c>
      <c r="T20" s="16" t="s">
        <v>1647</v>
      </c>
      <c r="U20" s="17">
        <f>(A1L248C7 + A1L248C8)</f>
        <v>298</v>
      </c>
      <c r="V20" s="16" t="s">
        <v>1648</v>
      </c>
      <c r="W20" s="17">
        <f>(A1L213C10 + A1L229C10)</f>
        <v>34</v>
      </c>
      <c r="X20" s="16" t="s">
        <v>1649</v>
      </c>
      <c r="Y20" s="17">
        <f>(A1L213C11 + A1L229C11)</f>
        <v>78</v>
      </c>
      <c r="Z20" s="16" t="s">
        <v>1650</v>
      </c>
      <c r="AA20" s="17">
        <f>(A1L248C10 + A1L248C11)</f>
        <v>112</v>
      </c>
      <c r="AB20" s="16" t="s">
        <v>1651</v>
      </c>
      <c r="AC20" s="17">
        <f>(A1L213C13 + A1L229C13)</f>
        <v>42</v>
      </c>
      <c r="AD20" s="16" t="s">
        <v>1652</v>
      </c>
      <c r="AE20" s="17">
        <f>(A1L213C14 + A1L229C14)</f>
        <v>93</v>
      </c>
      <c r="AF20" s="16" t="s">
        <v>1653</v>
      </c>
      <c r="AG20" s="17">
        <f>(A1L248C13 + A1L248C14)</f>
        <v>135</v>
      </c>
      <c r="AH20" s="16" t="s">
        <v>1654</v>
      </c>
      <c r="AI20" s="17">
        <f>IF(RUN_YEARS &gt; 1,(A1L248C1 + A1L248C4) / 2, 0)</f>
        <v>108</v>
      </c>
      <c r="AJ20" s="16" t="s">
        <v>1655</v>
      </c>
      <c r="AK20" s="17">
        <f>IF(RUN_YEARS &gt; 1,(A1L248C2 + A1L248C5) / 2, 0)</f>
        <v>160.5</v>
      </c>
      <c r="AL20" s="16" t="s">
        <v>1656</v>
      </c>
      <c r="AM20" s="17">
        <f>(A1L248C16 + A1L248C17)</f>
        <v>268.5</v>
      </c>
      <c r="AN20" s="16" t="s">
        <v>1657</v>
      </c>
      <c r="AO20" s="17">
        <f>IF(RUN_YEARS &gt; 2,(A1L248C1 + A1L248C4 + A1L248C7) / 3, 0)</f>
        <v>110.33333333333333</v>
      </c>
      <c r="AP20" s="16" t="s">
        <v>1658</v>
      </c>
      <c r="AQ20" s="17">
        <f>IF(RUN_YEARS &gt; 2,(A1L248C2 + A1L248C5 + A1L248C8) / 3, 0)</f>
        <v>168</v>
      </c>
      <c r="AR20" s="16" t="s">
        <v>1659</v>
      </c>
      <c r="AS20" s="17">
        <f>(A1L248C19 + A1L248C20)</f>
        <v>278.33333333333331</v>
      </c>
      <c r="AT20" s="16" t="s">
        <v>1660</v>
      </c>
      <c r="AU20" s="17">
        <f>IF(RUN_YEARS &gt; 3,(A1L248C1 + A1L248C4 + A1L248C7 + A1L248C10) / 4, 0)</f>
        <v>91.25</v>
      </c>
      <c r="AV20" s="16" t="s">
        <v>1661</v>
      </c>
      <c r="AW20" s="17">
        <f>IF(RUN_YEARS &gt; 3,(A1L248C2 + A1L248C5 + A1L248C8 + A1L248C11) / 4, 0)</f>
        <v>145.5</v>
      </c>
      <c r="AX20" s="16" t="s">
        <v>1662</v>
      </c>
      <c r="AY20" s="17">
        <f>(A1L248C22 + A1L248C23)</f>
        <v>236.75</v>
      </c>
      <c r="AZ20" s="16" t="s">
        <v>1663</v>
      </c>
      <c r="BA20" s="17">
        <f>IF(RUN_YEARS &gt; 4,(A1L248C1 + A1L248C4 + A1L248C7 + A1L248C10 + A1L248C13) / 5, 0)</f>
        <v>81.400000000000006</v>
      </c>
      <c r="BB20" s="16" t="s">
        <v>1664</v>
      </c>
      <c r="BC20" s="17">
        <f>IF(RUN_YEARS &gt; 4,(A1L248C2 + A1L248C5 + A1L248C8 + A1L248C11 + A1L248C14) / 5, 0)</f>
        <v>135</v>
      </c>
      <c r="BD20" s="16" t="s">
        <v>1665</v>
      </c>
      <c r="BE20" s="17">
        <f>(A1L248C25 + A1L248C26)</f>
        <v>216.4</v>
      </c>
    </row>
    <row r="21" spans="1:57" x14ac:dyDescent="0.2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14844</v>
      </c>
      <c r="F21" s="16" t="s">
        <v>1667</v>
      </c>
      <c r="G21" s="17">
        <f>(A1L214C2 + A1L230C2)</f>
        <v>14003</v>
      </c>
      <c r="H21" s="16" t="s">
        <v>1668</v>
      </c>
      <c r="I21" s="17">
        <f>(A1L249C1 + A1L249C2)</f>
        <v>28847</v>
      </c>
      <c r="J21" s="16" t="s">
        <v>1669</v>
      </c>
      <c r="K21" s="17">
        <f>(A1L214C4 + A1L230C4)</f>
        <v>14118</v>
      </c>
      <c r="L21" s="16" t="s">
        <v>1670</v>
      </c>
      <c r="M21" s="17">
        <f>(A1L214C5 + A1L230C5)</f>
        <v>13779</v>
      </c>
      <c r="N21" s="16" t="s">
        <v>1671</v>
      </c>
      <c r="O21" s="17">
        <f>(A1L249C4 + A1L249C5)</f>
        <v>27897</v>
      </c>
      <c r="P21" s="16" t="s">
        <v>1672</v>
      </c>
      <c r="Q21" s="17">
        <f>(A1L214C7 + A1L230C7)</f>
        <v>15622</v>
      </c>
      <c r="R21" s="16" t="s">
        <v>1673</v>
      </c>
      <c r="S21" s="17">
        <f>(A1L214C8 + A1L230C8)</f>
        <v>15210</v>
      </c>
      <c r="T21" s="16" t="s">
        <v>1674</v>
      </c>
      <c r="U21" s="17">
        <f>(A1L249C7 + A1L249C8)</f>
        <v>30832</v>
      </c>
      <c r="V21" s="16" t="s">
        <v>1675</v>
      </c>
      <c r="W21" s="17">
        <f>(A1L214C10 + A1L230C10)</f>
        <v>17557</v>
      </c>
      <c r="X21" s="16" t="s">
        <v>1676</v>
      </c>
      <c r="Y21" s="17">
        <f>(A1L214C11 + A1L230C11)</f>
        <v>17469</v>
      </c>
      <c r="Z21" s="16" t="s">
        <v>1677</v>
      </c>
      <c r="AA21" s="17">
        <f>(A1L249C10 + A1L249C11)</f>
        <v>35026</v>
      </c>
      <c r="AB21" s="16" t="s">
        <v>1678</v>
      </c>
      <c r="AC21" s="17">
        <f>(A1L214C13 + A1L230C13)</f>
        <v>15055</v>
      </c>
      <c r="AD21" s="16" t="s">
        <v>1679</v>
      </c>
      <c r="AE21" s="17">
        <f>(A1L214C14 + A1L230C14)</f>
        <v>14596</v>
      </c>
      <c r="AF21" s="16" t="s">
        <v>1680</v>
      </c>
      <c r="AG21" s="17">
        <f>(A1L249C13 + A1L249C14)</f>
        <v>29651</v>
      </c>
      <c r="AH21" s="16" t="s">
        <v>1681</v>
      </c>
      <c r="AI21" s="17">
        <f>IF(RUN_YEARS &gt; 1,(A1L249C1 + A1L249C4) / 2, 0)</f>
        <v>14481</v>
      </c>
      <c r="AJ21" s="16" t="s">
        <v>1682</v>
      </c>
      <c r="AK21" s="17">
        <f>IF(RUN_YEARS &gt; 1,(A1L249C2 + A1L249C5) / 2, 0)</f>
        <v>13891</v>
      </c>
      <c r="AL21" s="16" t="s">
        <v>1683</v>
      </c>
      <c r="AM21" s="17">
        <f>(A1L249C16 + A1L249C17)</f>
        <v>28372</v>
      </c>
      <c r="AN21" s="16" t="s">
        <v>1684</v>
      </c>
      <c r="AO21" s="17">
        <f>IF(RUN_YEARS &gt; 2,(A1L249C1 + A1L249C4 + A1L249C7) / 3, 0)</f>
        <v>14861.333333333334</v>
      </c>
      <c r="AP21" s="16" t="s">
        <v>1685</v>
      </c>
      <c r="AQ21" s="17">
        <f>IF(RUN_YEARS &gt; 2,(A1L249C2 + A1L249C5 + A1L249C8) / 3, 0)</f>
        <v>14330.666666666666</v>
      </c>
      <c r="AR21" s="16" t="s">
        <v>1686</v>
      </c>
      <c r="AS21" s="17">
        <f>(A1L249C19 + A1L249C20)</f>
        <v>29192</v>
      </c>
      <c r="AT21" s="16" t="s">
        <v>1687</v>
      </c>
      <c r="AU21" s="17">
        <f>IF(RUN_YEARS &gt; 3,(A1L249C1 + A1L249C4 + A1L249C7 + A1L249C10) / 4, 0)</f>
        <v>15535.25</v>
      </c>
      <c r="AV21" s="16" t="s">
        <v>1688</v>
      </c>
      <c r="AW21" s="17">
        <f>IF(RUN_YEARS &gt; 3,(A1L249C2 + A1L249C5 + A1L249C8 + A1L249C11) / 4, 0)</f>
        <v>15115.25</v>
      </c>
      <c r="AX21" s="16" t="s">
        <v>1689</v>
      </c>
      <c r="AY21" s="17">
        <f>(A1L249C22 + A1L249C23)</f>
        <v>30650.5</v>
      </c>
      <c r="AZ21" s="16" t="s">
        <v>1690</v>
      </c>
      <c r="BA21" s="17">
        <f>IF(RUN_YEARS &gt; 4,(A1L249C1 + A1L249C4 + A1L249C7 + A1L249C10 + A1L249C13) / 5, 0)</f>
        <v>15439.2</v>
      </c>
      <c r="BB21" s="16" t="s">
        <v>1691</v>
      </c>
      <c r="BC21" s="17">
        <f>IF(RUN_YEARS &gt; 4,(A1L249C2 + A1L249C5 + A1L249C8 + A1L249C11 + A1L249C14) / 5, 0)</f>
        <v>15011.4</v>
      </c>
      <c r="BD21" s="16" t="s">
        <v>1692</v>
      </c>
      <c r="BE21" s="17">
        <f>(A1L249C25 + A1L249C26)</f>
        <v>30450.6</v>
      </c>
    </row>
    <row r="22" spans="1:57" x14ac:dyDescent="0.2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9516</v>
      </c>
      <c r="F22" s="16" t="s">
        <v>1694</v>
      </c>
      <c r="G22" s="17">
        <f>(A1L231C2)</f>
        <v>9918</v>
      </c>
      <c r="H22" s="16" t="s">
        <v>1695</v>
      </c>
      <c r="I22" s="17">
        <f>(A1L250C1 + A1L250C2)</f>
        <v>19434</v>
      </c>
      <c r="J22" s="16" t="s">
        <v>1696</v>
      </c>
      <c r="K22" s="17">
        <f>(A1L231C4)</f>
        <v>9972</v>
      </c>
      <c r="L22" s="16" t="s">
        <v>1697</v>
      </c>
      <c r="M22" s="17">
        <f>(A1L231C5)</f>
        <v>10696</v>
      </c>
      <c r="N22" s="16" t="s">
        <v>1698</v>
      </c>
      <c r="O22" s="17">
        <f>(A1L250C4 + A1L250C5)</f>
        <v>20668</v>
      </c>
      <c r="P22" s="16" t="s">
        <v>1699</v>
      </c>
      <c r="Q22" s="17">
        <f>(A1L231C7)</f>
        <v>12537</v>
      </c>
      <c r="R22" s="16" t="s">
        <v>1700</v>
      </c>
      <c r="S22" s="17">
        <f>(A1L231C8)</f>
        <v>13147</v>
      </c>
      <c r="T22" s="16" t="s">
        <v>1701</v>
      </c>
      <c r="U22" s="17">
        <f>(A1L250C7 + A1L250C8)</f>
        <v>25684</v>
      </c>
      <c r="V22" s="16" t="s">
        <v>1702</v>
      </c>
      <c r="W22" s="17">
        <f>(A1L231C10)</f>
        <v>15132</v>
      </c>
      <c r="X22" s="16" t="s">
        <v>1703</v>
      </c>
      <c r="Y22" s="17">
        <f>(A1L231C11)</f>
        <v>16768</v>
      </c>
      <c r="Z22" s="16" t="s">
        <v>1704</v>
      </c>
      <c r="AA22" s="17">
        <f>(A1L250C10 + A1L250C11)</f>
        <v>31900</v>
      </c>
      <c r="AB22" s="16" t="s">
        <v>1705</v>
      </c>
      <c r="AC22" s="17">
        <f>(A1L231C13)</f>
        <v>14080</v>
      </c>
      <c r="AD22" s="16" t="s">
        <v>1706</v>
      </c>
      <c r="AE22" s="17">
        <f>(A1L231C14)</f>
        <v>14552</v>
      </c>
      <c r="AF22" s="16" t="s">
        <v>1707</v>
      </c>
      <c r="AG22" s="17">
        <f>(A1L250C13 + A1L250C14)</f>
        <v>28632</v>
      </c>
      <c r="AH22" s="16" t="s">
        <v>1708</v>
      </c>
      <c r="AI22" s="17">
        <f>IF(RUN_YEARS &gt; 1,(A1L250C1 + A1L250C4) / 2, 0)</f>
        <v>9744</v>
      </c>
      <c r="AJ22" s="16" t="s">
        <v>1709</v>
      </c>
      <c r="AK22" s="17">
        <f>IF(RUN_YEARS &gt; 1,(A1L250C2 + A1L250C5) / 2, 0)</f>
        <v>10307</v>
      </c>
      <c r="AL22" s="16" t="s">
        <v>1710</v>
      </c>
      <c r="AM22" s="17">
        <f>(A1L250C16 + A1L250C17)</f>
        <v>20051</v>
      </c>
      <c r="AN22" s="16" t="s">
        <v>1711</v>
      </c>
      <c r="AO22" s="17">
        <f>IF(RUN_YEARS &gt; 2,(A1L250C1 + A1L250C4 + A1L250C7) / 3, 0)</f>
        <v>10675</v>
      </c>
      <c r="AP22" s="16" t="s">
        <v>1712</v>
      </c>
      <c r="AQ22" s="17">
        <f>IF(RUN_YEARS &gt; 2,(A1L250C2 + A1L250C5 + A1L250C8) / 3, 0)</f>
        <v>11253.666666666666</v>
      </c>
      <c r="AR22" s="16" t="s">
        <v>1713</v>
      </c>
      <c r="AS22" s="17">
        <f>(A1L250C19 + A1L250C20)</f>
        <v>21928.666666666664</v>
      </c>
      <c r="AT22" s="16" t="s">
        <v>1714</v>
      </c>
      <c r="AU22" s="17">
        <f>IF(RUN_YEARS &gt; 3,(A1L250C1 + A1L250C4 + A1L250C7 + A1L250C10) / 4, 0)</f>
        <v>11789.25</v>
      </c>
      <c r="AV22" s="16" t="s">
        <v>1715</v>
      </c>
      <c r="AW22" s="17">
        <f>IF(RUN_YEARS &gt; 3,(A1L250C2 + A1L250C5 + A1L250C8 + A1L250C11) / 4, 0)</f>
        <v>12632.25</v>
      </c>
      <c r="AX22" s="16" t="s">
        <v>1716</v>
      </c>
      <c r="AY22" s="17">
        <f>(A1L250C22 + A1L250C23)</f>
        <v>24421.5</v>
      </c>
      <c r="AZ22" s="16" t="s">
        <v>1717</v>
      </c>
      <c r="BA22" s="17">
        <f>IF(RUN_YEARS &gt; 4,(A1L250C1 + A1L250C4 + A1L250C7 + A1L250C10 + A1L250C13) / 5, 0)</f>
        <v>12247.4</v>
      </c>
      <c r="BB22" s="16" t="s">
        <v>1718</v>
      </c>
      <c r="BC22" s="17">
        <f>IF(RUN_YEARS &gt; 4,(A1L250C2 + A1L250C5 + A1L250C8 + A1L250C11 + A1L250C14) / 5, 0)</f>
        <v>13016.2</v>
      </c>
      <c r="BD22" s="16" t="s">
        <v>1719</v>
      </c>
      <c r="BE22" s="17">
        <f>(A1L250C25 + A1L250C26)</f>
        <v>25263.599999999999</v>
      </c>
    </row>
    <row r="23" spans="1:57" x14ac:dyDescent="0.2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99981</v>
      </c>
      <c r="F23" s="16" t="s">
        <v>1721</v>
      </c>
      <c r="G23" s="17">
        <f>(A1L232C2)</f>
        <v>99819</v>
      </c>
      <c r="H23" s="16" t="s">
        <v>1722</v>
      </c>
      <c r="I23" s="17">
        <f>(A1L251C1 + A1L251C2)</f>
        <v>199800</v>
      </c>
      <c r="J23" s="16" t="s">
        <v>1723</v>
      </c>
      <c r="K23" s="17">
        <f>(A1L232C4)</f>
        <v>157732</v>
      </c>
      <c r="L23" s="16" t="s">
        <v>1724</v>
      </c>
      <c r="M23" s="17">
        <f>(A1L232C5)</f>
        <v>158710</v>
      </c>
      <c r="N23" s="16" t="s">
        <v>1725</v>
      </c>
      <c r="O23" s="17">
        <f>(A1L251C4 + A1L251C5)</f>
        <v>316442</v>
      </c>
      <c r="P23" s="16" t="s">
        <v>1726</v>
      </c>
      <c r="Q23" s="17">
        <f>(A1L232C7)</f>
        <v>136350</v>
      </c>
      <c r="R23" s="16" t="s">
        <v>1727</v>
      </c>
      <c r="S23" s="17">
        <f>(A1L232C8)</f>
        <v>153696</v>
      </c>
      <c r="T23" s="16" t="s">
        <v>1728</v>
      </c>
      <c r="U23" s="17">
        <f>(A1L251C7 + A1L251C8)</f>
        <v>290046</v>
      </c>
      <c r="V23" s="16" t="s">
        <v>1729</v>
      </c>
      <c r="W23" s="17">
        <f>(A1L232C10)</f>
        <v>129787</v>
      </c>
      <c r="X23" s="16" t="s">
        <v>1730</v>
      </c>
      <c r="Y23" s="17">
        <f>(A1L232C11)</f>
        <v>143646</v>
      </c>
      <c r="Z23" s="16" t="s">
        <v>1731</v>
      </c>
      <c r="AA23" s="17">
        <f>(A1L251C10 + A1L251C11)</f>
        <v>273433</v>
      </c>
      <c r="AB23" s="16" t="s">
        <v>1732</v>
      </c>
      <c r="AC23" s="17">
        <f>(A1L232C13)</f>
        <v>102083</v>
      </c>
      <c r="AD23" s="16" t="s">
        <v>1733</v>
      </c>
      <c r="AE23" s="17">
        <f>(A1L232C14)</f>
        <v>101927</v>
      </c>
      <c r="AF23" s="16" t="s">
        <v>1734</v>
      </c>
      <c r="AG23" s="17">
        <f>(A1L251C13 + A1L251C14)</f>
        <v>204010</v>
      </c>
      <c r="AH23" s="16" t="s">
        <v>1735</v>
      </c>
      <c r="AI23" s="17">
        <f>IF(RUN_YEARS &gt; 1,(A1L251C1 + A1L251C4) / 2, 0)</f>
        <v>128856.5</v>
      </c>
      <c r="AJ23" s="16" t="s">
        <v>1736</v>
      </c>
      <c r="AK23" s="17">
        <f>IF(RUN_YEARS &gt; 1,(A1L251C2 + A1L251C5) / 2, 0)</f>
        <v>129264.5</v>
      </c>
      <c r="AL23" s="16" t="s">
        <v>1737</v>
      </c>
      <c r="AM23" s="17">
        <f>(A1L251C16 + A1L251C17)</f>
        <v>258121</v>
      </c>
      <c r="AN23" s="16" t="s">
        <v>1738</v>
      </c>
      <c r="AO23" s="17">
        <f>IF(RUN_YEARS &gt; 2,(A1L251C1 + A1L251C4 + A1L251C7) / 3, 0)</f>
        <v>131354.33333333334</v>
      </c>
      <c r="AP23" s="16" t="s">
        <v>1739</v>
      </c>
      <c r="AQ23" s="17">
        <f>IF(RUN_YEARS &gt; 2,(A1L251C2 + A1L251C5 + A1L251C8) / 3, 0)</f>
        <v>137408.33333333334</v>
      </c>
      <c r="AR23" s="16" t="s">
        <v>1740</v>
      </c>
      <c r="AS23" s="17">
        <f>(A1L251C19 + A1L251C20)</f>
        <v>268762.66666666669</v>
      </c>
      <c r="AT23" s="16" t="s">
        <v>1741</v>
      </c>
      <c r="AU23" s="17">
        <f>IF(RUN_YEARS &gt; 3,(A1L251C1 + A1L251C4 + A1L251C7 + A1L251C10) / 4, 0)</f>
        <v>130962.5</v>
      </c>
      <c r="AV23" s="16" t="s">
        <v>1742</v>
      </c>
      <c r="AW23" s="17">
        <f>IF(RUN_YEARS &gt; 3,(A1L251C2 + A1L251C5 + A1L251C8 + A1L251C11) / 4, 0)</f>
        <v>138967.75</v>
      </c>
      <c r="AX23" s="16" t="s">
        <v>1743</v>
      </c>
      <c r="AY23" s="17">
        <f>(A1L251C22 + A1L251C23)</f>
        <v>269930.25</v>
      </c>
      <c r="AZ23" s="16" t="s">
        <v>1744</v>
      </c>
      <c r="BA23" s="17">
        <f>IF(RUN_YEARS &gt; 4,(A1L251C1 + A1L251C4 + A1L251C7 + A1L251C10 + A1L251C13) / 5, 0)</f>
        <v>125186.6</v>
      </c>
      <c r="BB23" s="16" t="s">
        <v>1745</v>
      </c>
      <c r="BC23" s="17">
        <f>IF(RUN_YEARS &gt; 4,(A1L251C2 + A1L251C5 + A1L251C8 + A1L251C11 + A1L251C14) / 5, 0)</f>
        <v>131559.6</v>
      </c>
      <c r="BD23" s="16" t="s">
        <v>1746</v>
      </c>
      <c r="BE23" s="17">
        <f>(A1L251C25 + A1L251C26)</f>
        <v>256746.2</v>
      </c>
    </row>
    <row r="24" spans="1:57" x14ac:dyDescent="0.2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87</v>
      </c>
      <c r="F24" s="16" t="s">
        <v>1748</v>
      </c>
      <c r="G24" s="17">
        <f>(A1L215C2 + A1L233C2)</f>
        <v>186</v>
      </c>
      <c r="H24" s="16" t="s">
        <v>1749</v>
      </c>
      <c r="I24" s="17">
        <f>(A1L252C1 + A1L252C2)</f>
        <v>273</v>
      </c>
      <c r="J24" s="16" t="s">
        <v>1750</v>
      </c>
      <c r="K24" s="17">
        <f>(A1L215C4 + A1L233C4)</f>
        <v>226</v>
      </c>
      <c r="L24" s="16" t="s">
        <v>1751</v>
      </c>
      <c r="M24" s="17">
        <f>(A1L215C5 + A1L233C5)</f>
        <v>496</v>
      </c>
      <c r="N24" s="16" t="s">
        <v>1752</v>
      </c>
      <c r="O24" s="17">
        <f>(A1L252C4 + A1L252C5)</f>
        <v>722</v>
      </c>
      <c r="P24" s="16" t="s">
        <v>1753</v>
      </c>
      <c r="Q24" s="17">
        <f>(A1L215C7 + A1L233C7)</f>
        <v>426</v>
      </c>
      <c r="R24" s="16" t="s">
        <v>1754</v>
      </c>
      <c r="S24" s="17">
        <f>(A1L215C8 + A1L233C8)</f>
        <v>409</v>
      </c>
      <c r="T24" s="16" t="s">
        <v>1755</v>
      </c>
      <c r="U24" s="17">
        <f>(A1L252C7 + A1L252C8)</f>
        <v>835</v>
      </c>
      <c r="V24" s="16" t="s">
        <v>1756</v>
      </c>
      <c r="W24" s="17">
        <f>(A1L215C10 + A1L233C10)</f>
        <v>413</v>
      </c>
      <c r="X24" s="16" t="s">
        <v>1757</v>
      </c>
      <c r="Y24" s="17">
        <f>(A1L215C11 + A1L233C11)</f>
        <v>298</v>
      </c>
      <c r="Z24" s="16" t="s">
        <v>1758</v>
      </c>
      <c r="AA24" s="17">
        <f>(A1L252C10 + A1L252C11)</f>
        <v>711</v>
      </c>
      <c r="AB24" s="16" t="s">
        <v>1759</v>
      </c>
      <c r="AC24" s="17">
        <f>(A1L215C13 + A1L233C13)</f>
        <v>363</v>
      </c>
      <c r="AD24" s="16" t="s">
        <v>1760</v>
      </c>
      <c r="AE24" s="17">
        <f>(A1L215C14 + A1L233C14)</f>
        <v>360</v>
      </c>
      <c r="AF24" s="16" t="s">
        <v>1761</v>
      </c>
      <c r="AG24" s="17">
        <f>(A1L252C13 + A1L252C14)</f>
        <v>723</v>
      </c>
      <c r="AH24" s="16" t="s">
        <v>1762</v>
      </c>
      <c r="AI24" s="17">
        <f>IF(RUN_YEARS &gt; 1,(A1L252C1 + A1L252C4) / 2, 0)</f>
        <v>156.5</v>
      </c>
      <c r="AJ24" s="16" t="s">
        <v>1763</v>
      </c>
      <c r="AK24" s="17">
        <f>IF(RUN_YEARS &gt; 1,(A1L252C2 + A1L252C5) / 2, 0)</f>
        <v>341</v>
      </c>
      <c r="AL24" s="16" t="s">
        <v>1764</v>
      </c>
      <c r="AM24" s="17">
        <f>(A1L252C16 + A1L252C17)</f>
        <v>497.5</v>
      </c>
      <c r="AN24" s="16" t="s">
        <v>1765</v>
      </c>
      <c r="AO24" s="17">
        <f>IF(RUN_YEARS &gt; 2,(A1L252C1 + A1L252C4 + A1L252C7) / 3, 0)</f>
        <v>246.33333333333334</v>
      </c>
      <c r="AP24" s="16" t="s">
        <v>1766</v>
      </c>
      <c r="AQ24" s="17">
        <f>IF(RUN_YEARS &gt; 2,(A1L252C2 + A1L252C5 + A1L252C8) / 3, 0)</f>
        <v>363.66666666666669</v>
      </c>
      <c r="AR24" s="16" t="s">
        <v>1767</v>
      </c>
      <c r="AS24" s="17">
        <f>(A1L252C19 + A1L252C20)</f>
        <v>610</v>
      </c>
      <c r="AT24" s="16" t="s">
        <v>1768</v>
      </c>
      <c r="AU24" s="17">
        <f>IF(RUN_YEARS &gt; 3,(A1L252C1 + A1L252C4 + A1L252C7 + A1L252C10) / 4, 0)</f>
        <v>288</v>
      </c>
      <c r="AV24" s="16" t="s">
        <v>1769</v>
      </c>
      <c r="AW24" s="17">
        <f>IF(RUN_YEARS &gt; 3,(A1L252C2 + A1L252C5 + A1L252C8 + A1L252C11) / 4, 0)</f>
        <v>347.25</v>
      </c>
      <c r="AX24" s="16" t="s">
        <v>1770</v>
      </c>
      <c r="AY24" s="17">
        <f>(A1L252C22 + A1L252C23)</f>
        <v>635.25</v>
      </c>
      <c r="AZ24" s="16" t="s">
        <v>1771</v>
      </c>
      <c r="BA24" s="17">
        <f>IF(RUN_YEARS &gt; 4,(A1L252C1 + A1L252C4 + A1L252C7 + A1L252C10 + A1L252C13) / 5, 0)</f>
        <v>303</v>
      </c>
      <c r="BB24" s="16" t="s">
        <v>1772</v>
      </c>
      <c r="BC24" s="17">
        <f>IF(RUN_YEARS &gt; 4,(A1L252C2 + A1L252C5 + A1L252C8 + A1L252C11 + A1L252C14) / 5, 0)</f>
        <v>349.8</v>
      </c>
      <c r="BD24" s="16" t="s">
        <v>1773</v>
      </c>
      <c r="BE24" s="17">
        <f>(A1L252C25 + A1L252C26)</f>
        <v>652.79999999999995</v>
      </c>
    </row>
    <row r="25" spans="1:57" x14ac:dyDescent="0.2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109584</v>
      </c>
      <c r="F25" s="16" t="s">
        <v>1775</v>
      </c>
      <c r="G25" s="17">
        <f>(A1L215C2 + A1L234C2)</f>
        <v>109923</v>
      </c>
      <c r="H25" s="16" t="s">
        <v>1776</v>
      </c>
      <c r="I25" s="17">
        <f>(A1L253C1 + A1L253C2)</f>
        <v>219507</v>
      </c>
      <c r="J25" s="16" t="s">
        <v>1777</v>
      </c>
      <c r="K25" s="17">
        <f>(A1L215C4 + A1L234C4)</f>
        <v>167930</v>
      </c>
      <c r="L25" s="16" t="s">
        <v>1778</v>
      </c>
      <c r="M25" s="17">
        <f>(A1L215C5 + A1L234C5)</f>
        <v>169902</v>
      </c>
      <c r="N25" s="16" t="s">
        <v>1779</v>
      </c>
      <c r="O25" s="17">
        <f>(A1L253C4 + A1L253C5)</f>
        <v>337832</v>
      </c>
      <c r="P25" s="16" t="s">
        <v>1780</v>
      </c>
      <c r="Q25" s="17">
        <f>(A1L215C7 + A1L234C7)</f>
        <v>149313</v>
      </c>
      <c r="R25" s="16" t="s">
        <v>1781</v>
      </c>
      <c r="S25" s="17">
        <f>(A1L215C8 + A1L234C8)</f>
        <v>167252</v>
      </c>
      <c r="T25" s="16" t="s">
        <v>1782</v>
      </c>
      <c r="U25" s="17">
        <f>(A1L253C7 + A1L253C8)</f>
        <v>316565</v>
      </c>
      <c r="V25" s="16" t="s">
        <v>1783</v>
      </c>
      <c r="W25" s="17">
        <f>(A1L215C10 + A1L234C10)</f>
        <v>145332</v>
      </c>
      <c r="X25" s="16" t="s">
        <v>1784</v>
      </c>
      <c r="Y25" s="17">
        <f>(A1L215C11 + A1L234C11)</f>
        <v>160712</v>
      </c>
      <c r="Z25" s="16" t="s">
        <v>1785</v>
      </c>
      <c r="AA25" s="17">
        <f>(A1L253C10 + A1L253C11)</f>
        <v>306044</v>
      </c>
      <c r="AB25" s="16" t="s">
        <v>1786</v>
      </c>
      <c r="AC25" s="17">
        <f>(A1L215C13 + A1L234C13)</f>
        <v>116526</v>
      </c>
      <c r="AD25" s="16" t="s">
        <v>1787</v>
      </c>
      <c r="AE25" s="17">
        <f>(A1L215C14 + A1L234C14)</f>
        <v>116839</v>
      </c>
      <c r="AF25" s="16" t="s">
        <v>1788</v>
      </c>
      <c r="AG25" s="17">
        <f>(A1L253C13 + A1L253C14)</f>
        <v>233365</v>
      </c>
      <c r="AH25" s="16" t="s">
        <v>1789</v>
      </c>
      <c r="AI25" s="17">
        <f>IF(RUN_YEARS &gt; 1,(A1L253C1 + A1L253C4) / 2, 0)</f>
        <v>138757</v>
      </c>
      <c r="AJ25" s="16" t="s">
        <v>1790</v>
      </c>
      <c r="AK25" s="17">
        <f>IF(RUN_YEARS &gt; 1,(A1L253C2 + A1L253C5) / 2, 0)</f>
        <v>139912.5</v>
      </c>
      <c r="AL25" s="16" t="s">
        <v>1791</v>
      </c>
      <c r="AM25" s="17">
        <f>(A1L253C16 + A1L253C17)</f>
        <v>278669.5</v>
      </c>
      <c r="AN25" s="16" t="s">
        <v>1792</v>
      </c>
      <c r="AO25" s="17">
        <f>IF(RUN_YEARS &gt; 2,(A1L253C1 + A1L253C4 + A1L253C7) / 3, 0)</f>
        <v>142275.66666666666</v>
      </c>
      <c r="AP25" s="16" t="s">
        <v>1793</v>
      </c>
      <c r="AQ25" s="17">
        <f>IF(RUN_YEARS &gt; 2,(A1L253C2 + A1L253C5 + A1L253C8) / 3, 0)</f>
        <v>149025.66666666666</v>
      </c>
      <c r="AR25" s="16" t="s">
        <v>1794</v>
      </c>
      <c r="AS25" s="17">
        <f>(A1L253C19 + A1L253C20)</f>
        <v>291301.33333333331</v>
      </c>
      <c r="AT25" s="16" t="s">
        <v>1795</v>
      </c>
      <c r="AU25" s="17">
        <f>IF(RUN_YEARS &gt; 3,(A1L253C1 + A1L253C4 + A1L253C7 + A1L253C10) / 4, 0)</f>
        <v>143039.75</v>
      </c>
      <c r="AV25" s="16" t="s">
        <v>1796</v>
      </c>
      <c r="AW25" s="17">
        <f>IF(RUN_YEARS &gt; 3,(A1L253C2 + A1L253C5 + A1L253C8 + A1L253C11) / 4, 0)</f>
        <v>151947.25</v>
      </c>
      <c r="AX25" s="16" t="s">
        <v>1797</v>
      </c>
      <c r="AY25" s="17">
        <f>(A1L253C22 + A1L253C23)</f>
        <v>294987</v>
      </c>
      <c r="AZ25" s="16" t="s">
        <v>1798</v>
      </c>
      <c r="BA25" s="17">
        <f>IF(RUN_YEARS &gt; 4,(A1L253C1 + A1L253C4 + A1L253C7 + A1L253C10 + A1L253C13) / 5, 0)</f>
        <v>137737</v>
      </c>
      <c r="BB25" s="16" t="s">
        <v>1799</v>
      </c>
      <c r="BC25" s="17">
        <f>IF(RUN_YEARS &gt; 4,(A1L253C2 + A1L253C5 + A1L253C8 + A1L253C11 + A1L253C14) / 5, 0)</f>
        <v>144925.6</v>
      </c>
      <c r="BD25" s="16" t="s">
        <v>1800</v>
      </c>
      <c r="BE25" s="17">
        <f>(A1L253C25 + A1L253C26)</f>
        <v>282662.59999999998</v>
      </c>
    </row>
    <row r="26" spans="1:57" x14ac:dyDescent="0.2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376457</v>
      </c>
      <c r="F26" s="16" t="s">
        <v>1802</v>
      </c>
      <c r="G26" s="17">
        <f>(A1L216C2 + A1L235C2)</f>
        <v>310331</v>
      </c>
      <c r="H26" s="16" t="s">
        <v>1803</v>
      </c>
      <c r="I26" s="17">
        <f>(A1L254C1 + A1L254C2)</f>
        <v>686788</v>
      </c>
      <c r="J26" s="16" t="s">
        <v>1804</v>
      </c>
      <c r="K26" s="17">
        <f>(A1L216C4 + A1L235C4)</f>
        <v>461017</v>
      </c>
      <c r="L26" s="16" t="s">
        <v>1805</v>
      </c>
      <c r="M26" s="17">
        <f>(A1L216C5 + A1L235C5)</f>
        <v>398580</v>
      </c>
      <c r="N26" s="16" t="s">
        <v>1806</v>
      </c>
      <c r="O26" s="17">
        <f>(A1L254C4 + A1L254C5)</f>
        <v>859597</v>
      </c>
      <c r="P26" s="16" t="s">
        <v>1807</v>
      </c>
      <c r="Q26" s="17">
        <f>(A1L216C7 + A1L235C7)</f>
        <v>483690</v>
      </c>
      <c r="R26" s="16" t="s">
        <v>1808</v>
      </c>
      <c r="S26" s="17">
        <f>(A1L216C8 + A1L235C8)</f>
        <v>424553</v>
      </c>
      <c r="T26" s="16" t="s">
        <v>1809</v>
      </c>
      <c r="U26" s="17">
        <f>(A1L254C7 + A1L254C8)</f>
        <v>908243</v>
      </c>
      <c r="V26" s="16" t="s">
        <v>1810</v>
      </c>
      <c r="W26" s="17">
        <f>(A1L216C10 + A1L235C10)</f>
        <v>502816</v>
      </c>
      <c r="X26" s="16" t="s">
        <v>1811</v>
      </c>
      <c r="Y26" s="17">
        <f>(A1L216C11 + A1L235C11)</f>
        <v>446476</v>
      </c>
      <c r="Z26" s="16" t="s">
        <v>1812</v>
      </c>
      <c r="AA26" s="17">
        <f>(A1L254C10 + A1L254C11)</f>
        <v>949292</v>
      </c>
      <c r="AB26" s="16" t="s">
        <v>1813</v>
      </c>
      <c r="AC26" s="17">
        <f>(A1L216C13 + A1L235C13)</f>
        <v>457014</v>
      </c>
      <c r="AD26" s="16" t="s">
        <v>1814</v>
      </c>
      <c r="AE26" s="17">
        <f>(A1L216C14 + A1L235C14)</f>
        <v>382440</v>
      </c>
      <c r="AF26" s="16" t="s">
        <v>1815</v>
      </c>
      <c r="AG26" s="17">
        <f>(A1L254C13 + A1L254C14)</f>
        <v>839454</v>
      </c>
      <c r="AH26" s="16" t="s">
        <v>1816</v>
      </c>
      <c r="AI26" s="17">
        <f>IF(RUN_YEARS &gt; 1,(A1L254C1 + A1L254C4) / 2, 0)</f>
        <v>418737</v>
      </c>
      <c r="AJ26" s="16" t="s">
        <v>1817</v>
      </c>
      <c r="AK26" s="17">
        <f>IF(RUN_YEARS &gt; 1,(A1L254C2 + A1L254C5) / 2, 0)</f>
        <v>354455.5</v>
      </c>
      <c r="AL26" s="16" t="s">
        <v>1818</v>
      </c>
      <c r="AM26" s="17">
        <f>(A1L254C16 + A1L254C17)</f>
        <v>773192.5</v>
      </c>
      <c r="AN26" s="16" t="s">
        <v>1819</v>
      </c>
      <c r="AO26" s="17">
        <f>IF(RUN_YEARS &gt; 2,(A1L254C1 + A1L254C4 + A1L254C7) / 3, 0)</f>
        <v>440388</v>
      </c>
      <c r="AP26" s="16" t="s">
        <v>1820</v>
      </c>
      <c r="AQ26" s="17">
        <f>IF(RUN_YEARS &gt; 2,(A1L254C2 + A1L254C5 + A1L254C8) / 3, 0)</f>
        <v>377821.33333333331</v>
      </c>
      <c r="AR26" s="16" t="s">
        <v>1821</v>
      </c>
      <c r="AS26" s="17">
        <f>(A1L254C19 + A1L254C20)</f>
        <v>818209.33333333326</v>
      </c>
      <c r="AT26" s="16" t="s">
        <v>1822</v>
      </c>
      <c r="AU26" s="17">
        <f>IF(RUN_YEARS &gt; 3,(A1L254C1 + A1L254C4 + A1L254C7 + A1L254C10) / 4, 0)</f>
        <v>455995</v>
      </c>
      <c r="AV26" s="16" t="s">
        <v>1823</v>
      </c>
      <c r="AW26" s="17">
        <f>IF(RUN_YEARS &gt; 3,(A1L254C2 + A1L254C5 + A1L254C8 + A1L254C11) / 4, 0)</f>
        <v>394985</v>
      </c>
      <c r="AX26" s="16" t="s">
        <v>1824</v>
      </c>
      <c r="AY26" s="17">
        <f>(A1L254C22 + A1L254C23)</f>
        <v>850980</v>
      </c>
      <c r="AZ26" s="16" t="s">
        <v>1825</v>
      </c>
      <c r="BA26" s="17">
        <f>IF(RUN_YEARS &gt; 4,(A1L254C1 + A1L254C4 + A1L254C7 + A1L254C10 + A1L254C13) / 5, 0)</f>
        <v>456198.8</v>
      </c>
      <c r="BB26" s="16" t="s">
        <v>1826</v>
      </c>
      <c r="BC26" s="17">
        <f>IF(RUN_YEARS &gt; 4,(A1L254C2 + A1L254C5 + A1L254C8 + A1L254C11 + A1L254C14) / 5, 0)</f>
        <v>392476</v>
      </c>
      <c r="BD26" s="16" t="s">
        <v>1827</v>
      </c>
      <c r="BE26" s="17">
        <f>(A1L254C25 + A1L254C26)</f>
        <v>848674.8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F0E5BF-A2CC-40F1-9867-B83165A05E9F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1828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1830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2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2">
      <c r="A9" s="11">
        <v>302</v>
      </c>
      <c r="B9" s="14" t="s">
        <v>945</v>
      </c>
      <c r="C9" s="11" t="s">
        <v>1851</v>
      </c>
      <c r="D9" s="16" t="s">
        <v>1885</v>
      </c>
      <c r="E9" s="15">
        <v>1E-3</v>
      </c>
      <c r="F9" s="16" t="s">
        <v>1885</v>
      </c>
      <c r="G9" s="15">
        <v>0.19400000000000001</v>
      </c>
      <c r="H9" s="16" t="s">
        <v>1886</v>
      </c>
      <c r="I9" s="17">
        <f>(A1L302C1 + A1L302C2)</f>
        <v>0.19500000000000001</v>
      </c>
      <c r="J9" s="16" t="s">
        <v>1885</v>
      </c>
      <c r="K9" s="15">
        <v>4.0000000000000001E-3</v>
      </c>
      <c r="L9" s="16" t="s">
        <v>1885</v>
      </c>
      <c r="M9" s="15">
        <v>0.214</v>
      </c>
      <c r="N9" s="16" t="s">
        <v>1887</v>
      </c>
      <c r="O9" s="17">
        <f>(A1L302C4 + A1L302C5)</f>
        <v>0.218</v>
      </c>
      <c r="P9" s="16" t="s">
        <v>1885</v>
      </c>
      <c r="Q9" s="15">
        <v>1.6E-2</v>
      </c>
      <c r="R9" s="16" t="s">
        <v>1885</v>
      </c>
      <c r="S9" s="15">
        <v>0.23200000000000001</v>
      </c>
      <c r="T9" s="16" t="s">
        <v>1888</v>
      </c>
      <c r="U9" s="17">
        <f>(A1L302C7 + A1L302C8)</f>
        <v>0.248</v>
      </c>
      <c r="V9" s="16" t="s">
        <v>1885</v>
      </c>
      <c r="W9" s="15">
        <v>5.0999999999999997E-2</v>
      </c>
      <c r="X9" s="16" t="s">
        <v>1885</v>
      </c>
      <c r="Y9" s="15">
        <v>0.27700000000000002</v>
      </c>
      <c r="Z9" s="16" t="s">
        <v>1889</v>
      </c>
      <c r="AA9" s="17">
        <f>(A1L302C10 + A1L302C11)</f>
        <v>0.32800000000000001</v>
      </c>
      <c r="AB9" s="16" t="s">
        <v>1885</v>
      </c>
      <c r="AC9" s="15">
        <v>5.1999999999999998E-2</v>
      </c>
      <c r="AD9" s="16" t="s">
        <v>1885</v>
      </c>
      <c r="AE9" s="15">
        <v>0.28399999999999997</v>
      </c>
      <c r="AF9" s="16" t="s">
        <v>1890</v>
      </c>
      <c r="AG9" s="17">
        <f>(A1L302C13 + A1L302C14)</f>
        <v>0.33599999999999997</v>
      </c>
      <c r="AH9" s="16" t="s">
        <v>1891</v>
      </c>
      <c r="AI9" s="17">
        <f>IF(RUN_YEARS &gt; 1,(A1L302C3 + A1L302C6) / 2, 0 )</f>
        <v>0.20650000000000002</v>
      </c>
      <c r="AJ9" s="16" t="s">
        <v>1892</v>
      </c>
      <c r="AK9" s="17">
        <f>IF(RUN_YEARS &gt; 2,(A1L302C3 + A1L302C6 + A1L302C9) / 3, 0 )</f>
        <v>0.22033333333333335</v>
      </c>
      <c r="AL9" s="16" t="s">
        <v>1893</v>
      </c>
      <c r="AM9" s="17">
        <f>IF(RUN_YEARS &gt; 3,(A1L302C3 + A1L302C6 + A1L302C9 + A1L302C12) / 4, 0 )</f>
        <v>0.24725000000000003</v>
      </c>
      <c r="AN9" s="16" t="s">
        <v>1894</v>
      </c>
      <c r="AO9" s="17">
        <f>IF(RUN_YEARS &gt; 4,(A1L302C3 + A1L302C6 + A1L302C9 + A1L302C12 + A1L302C15) / 5, 0 )</f>
        <v>0.26500000000000001</v>
      </c>
    </row>
    <row r="10" spans="1:41" x14ac:dyDescent="0.2">
      <c r="A10" s="11">
        <v>303</v>
      </c>
      <c r="B10" s="14" t="s">
        <v>945</v>
      </c>
      <c r="C10" s="11" t="s">
        <v>1852</v>
      </c>
      <c r="D10" s="16" t="s">
        <v>1895</v>
      </c>
      <c r="E10" s="15">
        <v>1.7999999999999999E-2</v>
      </c>
      <c r="F10" s="16" t="s">
        <v>1895</v>
      </c>
      <c r="G10" s="15">
        <v>0.25900000000000001</v>
      </c>
      <c r="H10" s="16" t="s">
        <v>1896</v>
      </c>
      <c r="I10" s="17">
        <f>(A1L303C1 + A1L303C2)</f>
        <v>0.27700000000000002</v>
      </c>
      <c r="J10" s="16" t="s">
        <v>1895</v>
      </c>
      <c r="K10" s="15">
        <v>4.0000000000000001E-3</v>
      </c>
      <c r="L10" s="16" t="s">
        <v>1895</v>
      </c>
      <c r="M10" s="15">
        <v>0.222</v>
      </c>
      <c r="N10" s="16" t="s">
        <v>1897</v>
      </c>
      <c r="O10" s="17">
        <f>(A1L303C4 + A1L303C5)</f>
        <v>0.22600000000000001</v>
      </c>
      <c r="P10" s="16" t="s">
        <v>1895</v>
      </c>
      <c r="Q10" s="15">
        <v>1.7999999999999999E-2</v>
      </c>
      <c r="R10" s="16" t="s">
        <v>1895</v>
      </c>
      <c r="S10" s="15">
        <v>0.27900000000000003</v>
      </c>
      <c r="T10" s="16" t="s">
        <v>1898</v>
      </c>
      <c r="U10" s="17">
        <f>(A1L303C7 + A1L303C8)</f>
        <v>0.29700000000000004</v>
      </c>
      <c r="V10" s="16" t="s">
        <v>1895</v>
      </c>
      <c r="W10" s="15">
        <v>7.0000000000000001E-3</v>
      </c>
      <c r="X10" s="16" t="s">
        <v>1895</v>
      </c>
      <c r="Y10" s="15">
        <v>0.47299999999999998</v>
      </c>
      <c r="Z10" s="16" t="s">
        <v>1899</v>
      </c>
      <c r="AA10" s="17">
        <f>(A1L303C10 + A1L303C11)</f>
        <v>0.48</v>
      </c>
      <c r="AB10" s="16" t="s">
        <v>1895</v>
      </c>
      <c r="AC10" s="15">
        <v>2.8000000000000001E-2</v>
      </c>
      <c r="AD10" s="16" t="s">
        <v>1895</v>
      </c>
      <c r="AE10" s="15">
        <v>0.47499999999999998</v>
      </c>
      <c r="AF10" s="16" t="s">
        <v>1900</v>
      </c>
      <c r="AG10" s="17">
        <f>(A1L303C13 + A1L303C14)</f>
        <v>0.503</v>
      </c>
      <c r="AH10" s="16" t="s">
        <v>1901</v>
      </c>
      <c r="AI10" s="17">
        <f>IF(RUN_YEARS &gt; 1,(A1L303C3 + A1L303C6) / 2, 0 )</f>
        <v>0.2515</v>
      </c>
      <c r="AJ10" s="16" t="s">
        <v>1902</v>
      </c>
      <c r="AK10" s="17">
        <f>IF(RUN_YEARS &gt; 2,(A1L303C3 + A1L303C6 + A1L303C9) / 3, 0 )</f>
        <v>0.26666666666666666</v>
      </c>
      <c r="AL10" s="16" t="s">
        <v>1903</v>
      </c>
      <c r="AM10" s="17">
        <f>IF(RUN_YEARS &gt; 3,(A1L303C3 + A1L303C6 + A1L303C9 + A1L303C12) / 4, 0 )</f>
        <v>0.32</v>
      </c>
      <c r="AN10" s="16" t="s">
        <v>1904</v>
      </c>
      <c r="AO10" s="17">
        <f>IF(RUN_YEARS &gt; 4,(A1L303C3 + A1L303C6 + A1L303C9 + A1L303C12 + A1L303C15) / 5, 0 )</f>
        <v>0.35659999999999997</v>
      </c>
    </row>
    <row r="11" spans="1:41" x14ac:dyDescent="0.2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1.9E-2</v>
      </c>
      <c r="F11" s="16" t="s">
        <v>1906</v>
      </c>
      <c r="G11" s="17">
        <f>(A1L302C2 + A1L303C2)</f>
        <v>0.45300000000000001</v>
      </c>
      <c r="H11" s="16" t="s">
        <v>1907</v>
      </c>
      <c r="I11" s="17">
        <f>(A1L304C1 + A1L304C2)</f>
        <v>0.47200000000000003</v>
      </c>
      <c r="J11" s="16" t="s">
        <v>1908</v>
      </c>
      <c r="K11" s="17">
        <f>(A1L302C4 + A1L303C4)</f>
        <v>8.0000000000000002E-3</v>
      </c>
      <c r="L11" s="16" t="s">
        <v>1909</v>
      </c>
      <c r="M11" s="17">
        <f>(A1L302C5 + A1L303C5)</f>
        <v>0.436</v>
      </c>
      <c r="N11" s="16" t="s">
        <v>1910</v>
      </c>
      <c r="O11" s="17">
        <f>(A1L304C4 + A1L304C5)</f>
        <v>0.44400000000000001</v>
      </c>
      <c r="P11" s="16" t="s">
        <v>1911</v>
      </c>
      <c r="Q11" s="17">
        <f>(A1L302C7 + A1L303C7)</f>
        <v>3.4000000000000002E-2</v>
      </c>
      <c r="R11" s="16" t="s">
        <v>1912</v>
      </c>
      <c r="S11" s="17">
        <f>(A1L302C8 + A1L303C8)</f>
        <v>0.51100000000000001</v>
      </c>
      <c r="T11" s="16" t="s">
        <v>1913</v>
      </c>
      <c r="U11" s="17">
        <f>(A1L304C7 + A1L304C8)</f>
        <v>0.54500000000000004</v>
      </c>
      <c r="V11" s="16" t="s">
        <v>1914</v>
      </c>
      <c r="W11" s="17">
        <f>(A1L302C10 + A1L303C10)</f>
        <v>5.7999999999999996E-2</v>
      </c>
      <c r="X11" s="16" t="s">
        <v>1915</v>
      </c>
      <c r="Y11" s="17">
        <f>(A1L302C11 + A1L303C11)</f>
        <v>0.75</v>
      </c>
      <c r="Z11" s="16" t="s">
        <v>1916</v>
      </c>
      <c r="AA11" s="17">
        <f>(A1L304C10 + A1L304C11)</f>
        <v>0.80800000000000005</v>
      </c>
      <c r="AB11" s="16" t="s">
        <v>1917</v>
      </c>
      <c r="AC11" s="17">
        <f>(A1L302C13 + A1L303C13)</f>
        <v>0.08</v>
      </c>
      <c r="AD11" s="16" t="s">
        <v>1918</v>
      </c>
      <c r="AE11" s="17">
        <f>(A1L302C14 + A1L303C14)</f>
        <v>0.7589999999999999</v>
      </c>
      <c r="AF11" s="16" t="s">
        <v>1919</v>
      </c>
      <c r="AG11" s="17">
        <f>(A1L304C13 + A1L304C14)</f>
        <v>0.83899999999999986</v>
      </c>
      <c r="AH11" s="16" t="s">
        <v>1920</v>
      </c>
      <c r="AI11" s="17">
        <f>IF(RUN_YEARS &gt; 1,(A1L304C3 + A1L304C6) / 2, 0 )</f>
        <v>0.45800000000000002</v>
      </c>
      <c r="AJ11" s="16" t="s">
        <v>1921</v>
      </c>
      <c r="AK11" s="17">
        <f>IF(RUN_YEARS &gt; 2,(A1L304C3 + A1L304C6 + A1L304C9) / 3, 0 )</f>
        <v>0.48700000000000004</v>
      </c>
      <c r="AL11" s="16" t="s">
        <v>1922</v>
      </c>
      <c r="AM11" s="17">
        <f>IF(RUN_YEARS &gt; 3,(A1L304C3 + A1L304C6 + A1L304C9 + A1L304C12) / 4, 0 )</f>
        <v>0.56725000000000003</v>
      </c>
      <c r="AN11" s="16" t="s">
        <v>1923</v>
      </c>
      <c r="AO11" s="17">
        <f>IF(RUN_YEARS &gt; 4,(A1L304C3 + A1L304C6 + A1L304C9 + A1L304C12 + A1L304C15) / 5, 0 )</f>
        <v>0.62160000000000004</v>
      </c>
    </row>
    <row r="12" spans="1:41" x14ac:dyDescent="0.2">
      <c r="A12" s="11">
        <v>305</v>
      </c>
      <c r="B12" s="14" t="s">
        <v>945</v>
      </c>
      <c r="C12" s="11" t="s">
        <v>1854</v>
      </c>
      <c r="D12" s="16" t="s">
        <v>1924</v>
      </c>
      <c r="E12" s="15">
        <v>0.84399999999999997</v>
      </c>
      <c r="F12" s="16" t="s">
        <v>1924</v>
      </c>
      <c r="G12" s="15">
        <v>11.71</v>
      </c>
      <c r="H12" s="16" t="s">
        <v>1925</v>
      </c>
      <c r="I12" s="17">
        <f>(A1L305C1 + A1L305C2)</f>
        <v>12.554</v>
      </c>
      <c r="J12" s="16" t="s">
        <v>1924</v>
      </c>
      <c r="K12" s="15">
        <v>1.0249999999999999</v>
      </c>
      <c r="L12" s="16" t="s">
        <v>1924</v>
      </c>
      <c r="M12" s="15">
        <v>12.21</v>
      </c>
      <c r="N12" s="16" t="s">
        <v>1926</v>
      </c>
      <c r="O12" s="17">
        <f>(A1L305C4 + A1L305C5)</f>
        <v>13.235000000000001</v>
      </c>
      <c r="P12" s="16" t="s">
        <v>1924</v>
      </c>
      <c r="Q12" s="15">
        <v>1.373</v>
      </c>
      <c r="R12" s="16" t="s">
        <v>1924</v>
      </c>
      <c r="S12" s="15">
        <v>13.016</v>
      </c>
      <c r="T12" s="16" t="s">
        <v>1927</v>
      </c>
      <c r="U12" s="17">
        <f>(A1L305C7 + A1L305C8)</f>
        <v>14.388999999999999</v>
      </c>
      <c r="V12" s="16" t="s">
        <v>1924</v>
      </c>
      <c r="W12" s="15">
        <v>2.0990000000000002</v>
      </c>
      <c r="X12" s="16" t="s">
        <v>1924</v>
      </c>
      <c r="Y12" s="15">
        <v>14.385</v>
      </c>
      <c r="Z12" s="16" t="s">
        <v>1928</v>
      </c>
      <c r="AA12" s="17">
        <f>(A1L305C10 + A1L305C11)</f>
        <v>16.484000000000002</v>
      </c>
      <c r="AB12" s="16" t="s">
        <v>1924</v>
      </c>
      <c r="AC12" s="15">
        <v>2.052</v>
      </c>
      <c r="AD12" s="16" t="s">
        <v>1924</v>
      </c>
      <c r="AE12" s="15">
        <v>13.641999999999999</v>
      </c>
      <c r="AF12" s="16" t="s">
        <v>1929</v>
      </c>
      <c r="AG12" s="17">
        <f>(A1L305C13 + A1L305C14)</f>
        <v>15.693999999999999</v>
      </c>
      <c r="AH12" s="16" t="s">
        <v>1930</v>
      </c>
      <c r="AI12" s="17">
        <f>IF(RUN_YEARS &gt; 1,(A1L305C3 + A1L305C6) / 2, 0 )</f>
        <v>12.894500000000001</v>
      </c>
      <c r="AJ12" s="16" t="s">
        <v>1931</v>
      </c>
      <c r="AK12" s="17">
        <f>IF(RUN_YEARS &gt; 2,(A1L305C3 + A1L305C6 + A1L305C9) / 3, 0 )</f>
        <v>13.392666666666665</v>
      </c>
      <c r="AL12" s="16" t="s">
        <v>1932</v>
      </c>
      <c r="AM12" s="17">
        <f>IF(RUN_YEARS &gt; 3,(A1L305C3 + A1L305C6 + A1L305C9 + A1L305C12) / 4, 0 )</f>
        <v>14.1655</v>
      </c>
      <c r="AN12" s="16" t="s">
        <v>1933</v>
      </c>
      <c r="AO12" s="17">
        <f>IF(RUN_YEARS &gt; 4,(A1L305C3 + A1L305C6 + A1L305C9 + A1L305C12 + A1L305C15) / 5, 0 )</f>
        <v>14.4712</v>
      </c>
    </row>
    <row r="13" spans="1:41" x14ac:dyDescent="0.2">
      <c r="A13" s="11">
        <v>306</v>
      </c>
      <c r="B13" s="14" t="s">
        <v>945</v>
      </c>
      <c r="C13" s="11" t="s">
        <v>1855</v>
      </c>
      <c r="D13" s="16" t="s">
        <v>1934</v>
      </c>
      <c r="E13" s="15">
        <v>0.126</v>
      </c>
      <c r="F13" s="16" t="s">
        <v>1934</v>
      </c>
      <c r="G13" s="15">
        <v>1.331</v>
      </c>
      <c r="H13" s="16" t="s">
        <v>1935</v>
      </c>
      <c r="I13" s="17">
        <f>(A1L306C1 + A1L306C2)</f>
        <v>1.4569999999999999</v>
      </c>
      <c r="J13" s="16" t="s">
        <v>1934</v>
      </c>
      <c r="K13" s="15">
        <v>0.14799999999999999</v>
      </c>
      <c r="L13" s="16" t="s">
        <v>1934</v>
      </c>
      <c r="M13" s="15">
        <v>3.028</v>
      </c>
      <c r="N13" s="16" t="s">
        <v>1936</v>
      </c>
      <c r="O13" s="17">
        <f>(A1L306C4 + A1L306C5)</f>
        <v>3.1760000000000002</v>
      </c>
      <c r="P13" s="16" t="s">
        <v>1934</v>
      </c>
      <c r="Q13" s="15">
        <v>0.16500000000000001</v>
      </c>
      <c r="R13" s="16" t="s">
        <v>1934</v>
      </c>
      <c r="S13" s="15">
        <v>1.6839999999999999</v>
      </c>
      <c r="T13" s="16" t="s">
        <v>1937</v>
      </c>
      <c r="U13" s="17">
        <f>(A1L306C7 + A1L306C8)</f>
        <v>1.849</v>
      </c>
      <c r="V13" s="16" t="s">
        <v>1934</v>
      </c>
      <c r="W13" s="15">
        <v>0.22</v>
      </c>
      <c r="X13" s="16" t="s">
        <v>1934</v>
      </c>
      <c r="Y13" s="15">
        <v>1.3360000000000001</v>
      </c>
      <c r="Z13" s="16" t="s">
        <v>1938</v>
      </c>
      <c r="AA13" s="17">
        <f>(A1L306C10 + A1L306C11)</f>
        <v>1.556</v>
      </c>
      <c r="AB13" s="16" t="s">
        <v>1934</v>
      </c>
      <c r="AC13" s="15">
        <v>0.121</v>
      </c>
      <c r="AD13" s="16" t="s">
        <v>1934</v>
      </c>
      <c r="AE13" s="15">
        <v>0.77600000000000002</v>
      </c>
      <c r="AF13" s="16" t="s">
        <v>1939</v>
      </c>
      <c r="AG13" s="17">
        <f>(A1L306C13 + A1L306C14)</f>
        <v>0.89700000000000002</v>
      </c>
      <c r="AH13" s="16" t="s">
        <v>1940</v>
      </c>
      <c r="AI13" s="17">
        <f>IF(RUN_YEARS &gt; 1,(A1L306C3 + A1L306C6) / 2, 0 )</f>
        <v>2.3165</v>
      </c>
      <c r="AJ13" s="16" t="s">
        <v>1941</v>
      </c>
      <c r="AK13" s="17">
        <f>IF(RUN_YEARS &gt; 2,(A1L306C3 + A1L306C6 + A1L306C9) / 3, 0 )</f>
        <v>2.1606666666666667</v>
      </c>
      <c r="AL13" s="16" t="s">
        <v>1942</v>
      </c>
      <c r="AM13" s="17">
        <f>IF(RUN_YEARS &gt; 3,(A1L306C3 + A1L306C6 + A1L306C9 + A1L306C12) / 4, 0 )</f>
        <v>2.0095000000000001</v>
      </c>
      <c r="AN13" s="16" t="s">
        <v>1943</v>
      </c>
      <c r="AO13" s="17">
        <f>IF(RUN_YEARS &gt; 4,(A1L306C3 + A1L306C6 + A1L306C9 + A1L306C12 + A1L306C15) / 5, 0 )</f>
        <v>1.7870000000000001</v>
      </c>
    </row>
    <row r="14" spans="1:41" x14ac:dyDescent="0.2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1.956</v>
      </c>
      <c r="F14" s="16" t="s">
        <v>1944</v>
      </c>
      <c r="G14" s="15">
        <v>1.1919999999999999</v>
      </c>
      <c r="H14" s="16" t="s">
        <v>1945</v>
      </c>
      <c r="I14" s="17">
        <f>(A1L307C1 + A1L307C2)</f>
        <v>3.1479999999999997</v>
      </c>
      <c r="J14" s="16" t="s">
        <v>1944</v>
      </c>
      <c r="K14" s="15">
        <v>1.6739999999999999</v>
      </c>
      <c r="L14" s="16" t="s">
        <v>1944</v>
      </c>
      <c r="M14" s="15">
        <v>1.292</v>
      </c>
      <c r="N14" s="16" t="s">
        <v>1946</v>
      </c>
      <c r="O14" s="17">
        <f>(A1L307C4 + A1L307C5)</f>
        <v>2.9660000000000002</v>
      </c>
      <c r="P14" s="16" t="s">
        <v>1944</v>
      </c>
      <c r="Q14" s="15">
        <v>1.1890000000000001</v>
      </c>
      <c r="R14" s="16" t="s">
        <v>1944</v>
      </c>
      <c r="S14" s="15">
        <v>1.4970000000000001</v>
      </c>
      <c r="T14" s="16" t="s">
        <v>1947</v>
      </c>
      <c r="U14" s="17">
        <f>(A1L307C7 + A1L307C8)</f>
        <v>2.6859999999999999</v>
      </c>
      <c r="V14" s="16" t="s">
        <v>1944</v>
      </c>
      <c r="W14" s="15">
        <v>1.409</v>
      </c>
      <c r="X14" s="16" t="s">
        <v>1944</v>
      </c>
      <c r="Y14" s="15">
        <v>1.052</v>
      </c>
      <c r="Z14" s="16" t="s">
        <v>1948</v>
      </c>
      <c r="AA14" s="17">
        <f>(A1L307C10 + A1L307C11)</f>
        <v>2.4610000000000003</v>
      </c>
      <c r="AB14" s="16" t="s">
        <v>1944</v>
      </c>
      <c r="AC14" s="15">
        <v>0.93100000000000005</v>
      </c>
      <c r="AD14" s="16" t="s">
        <v>1944</v>
      </c>
      <c r="AE14" s="15">
        <v>0.79100000000000004</v>
      </c>
      <c r="AF14" s="16" t="s">
        <v>1949</v>
      </c>
      <c r="AG14" s="17">
        <f>(A1L307C13 + A1L307C14)</f>
        <v>1.722</v>
      </c>
      <c r="AH14" s="16" t="s">
        <v>1950</v>
      </c>
      <c r="AI14" s="17">
        <f>IF(RUN_YEARS &gt; 1,(A1L307C3 + A1L307C6) / 2, 0 )</f>
        <v>3.0569999999999999</v>
      </c>
      <c r="AJ14" s="16" t="s">
        <v>1951</v>
      </c>
      <c r="AK14" s="17">
        <f>IF(RUN_YEARS &gt; 2,(A1L307C3 + A1L307C6 + A1L307C9) / 3, 0 )</f>
        <v>2.9333333333333336</v>
      </c>
      <c r="AL14" s="16" t="s">
        <v>1952</v>
      </c>
      <c r="AM14" s="17">
        <f>IF(RUN_YEARS &gt; 3,(A1L307C3 + A1L307C6 + A1L307C9 + A1L307C12) / 4, 0 )</f>
        <v>2.8152500000000003</v>
      </c>
      <c r="AN14" s="16" t="s">
        <v>1953</v>
      </c>
      <c r="AO14" s="17">
        <f>IF(RUN_YEARS &gt; 4,(A1L307C3 + A1L307C6 + A1L307C9 + A1L307C12 + A1L307C15) / 5, 0 )</f>
        <v>2.5966</v>
      </c>
    </row>
    <row r="15" spans="1:41" x14ac:dyDescent="0.2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2.0819999999999999</v>
      </c>
      <c r="F15" s="16" t="s">
        <v>1955</v>
      </c>
      <c r="G15" s="17">
        <f>(A1L306C2 + A1L307C2)</f>
        <v>2.5229999999999997</v>
      </c>
      <c r="H15" s="16" t="s">
        <v>1956</v>
      </c>
      <c r="I15" s="17">
        <f>(A1L308C1 + A1L308C2)</f>
        <v>4.6049999999999995</v>
      </c>
      <c r="J15" s="16" t="s">
        <v>1957</v>
      </c>
      <c r="K15" s="17">
        <f>(A1L306C4 + A1L307C4)</f>
        <v>1.8219999999999998</v>
      </c>
      <c r="L15" s="16" t="s">
        <v>1958</v>
      </c>
      <c r="M15" s="17">
        <f>(A1L306C5 + A1L307C5)</f>
        <v>4.32</v>
      </c>
      <c r="N15" s="16" t="s">
        <v>1959</v>
      </c>
      <c r="O15" s="17">
        <f>(A1L308C4 + A1L308C5)</f>
        <v>6.1420000000000003</v>
      </c>
      <c r="P15" s="16" t="s">
        <v>1960</v>
      </c>
      <c r="Q15" s="17">
        <f>(A1L306C7 + A1L307C7)</f>
        <v>1.3540000000000001</v>
      </c>
      <c r="R15" s="16" t="s">
        <v>1961</v>
      </c>
      <c r="S15" s="17">
        <f>(A1L306C8 + A1L307C8)</f>
        <v>3.181</v>
      </c>
      <c r="T15" s="16" t="s">
        <v>1962</v>
      </c>
      <c r="U15" s="17">
        <f>(A1L308C7 + A1L308C8)</f>
        <v>4.5350000000000001</v>
      </c>
      <c r="V15" s="16" t="s">
        <v>1963</v>
      </c>
      <c r="W15" s="17">
        <f>(A1L306C10 + A1L307C10)</f>
        <v>1.629</v>
      </c>
      <c r="X15" s="16" t="s">
        <v>1964</v>
      </c>
      <c r="Y15" s="17">
        <f>(A1L306C11 + A1L307C11)</f>
        <v>2.3879999999999999</v>
      </c>
      <c r="Z15" s="16" t="s">
        <v>1965</v>
      </c>
      <c r="AA15" s="17">
        <f>(A1L308C10 + A1L308C11)</f>
        <v>4.0169999999999995</v>
      </c>
      <c r="AB15" s="16" t="s">
        <v>1966</v>
      </c>
      <c r="AC15" s="17">
        <f>(A1L306C13 + A1L307C13)</f>
        <v>1.052</v>
      </c>
      <c r="AD15" s="16" t="s">
        <v>1967</v>
      </c>
      <c r="AE15" s="17">
        <f>(A1L306C14 + A1L307C14)</f>
        <v>1.5670000000000002</v>
      </c>
      <c r="AF15" s="16" t="s">
        <v>1968</v>
      </c>
      <c r="AG15" s="17">
        <f>(A1L308C13 + A1L308C14)</f>
        <v>2.6190000000000002</v>
      </c>
      <c r="AH15" s="16" t="s">
        <v>1969</v>
      </c>
      <c r="AI15" s="17">
        <f>IF(RUN_YEARS &gt; 1,(A1L308C3 + A1L308C6) / 2, 0 )</f>
        <v>5.3734999999999999</v>
      </c>
      <c r="AJ15" s="16" t="s">
        <v>1970</v>
      </c>
      <c r="AK15" s="17">
        <f>IF(RUN_YEARS &gt; 2,(A1L308C3 + A1L308C6 + A1L308C9) / 3, 0 )</f>
        <v>5.0940000000000003</v>
      </c>
      <c r="AL15" s="16" t="s">
        <v>1971</v>
      </c>
      <c r="AM15" s="17">
        <f>IF(RUN_YEARS &gt; 3,(A1L308C3 + A1L308C6 + A1L308C9 + A1L308C12) / 4, 0 )</f>
        <v>4.8247499999999999</v>
      </c>
      <c r="AN15" s="16" t="s">
        <v>1972</v>
      </c>
      <c r="AO15" s="17">
        <f>IF(RUN_YEARS &gt; 4,(A1L308C3 + A1L308C6 + A1L308C9 + A1L308C12 + A1L308C15) / 5, 0 )</f>
        <v>4.3835999999999995</v>
      </c>
    </row>
    <row r="16" spans="1:41" x14ac:dyDescent="0.2">
      <c r="A16" s="11">
        <v>309</v>
      </c>
      <c r="B16" s="14" t="s">
        <v>945</v>
      </c>
      <c r="C16" s="11" t="s">
        <v>1858</v>
      </c>
      <c r="D16" s="16" t="s">
        <v>1973</v>
      </c>
      <c r="E16" s="15">
        <v>5.7190000000000003</v>
      </c>
      <c r="F16" s="16" t="s">
        <v>1973</v>
      </c>
      <c r="G16" s="15">
        <v>3.323</v>
      </c>
      <c r="H16" s="16" t="s">
        <v>1974</v>
      </c>
      <c r="I16" s="17">
        <f>(A1L309C1 + A1L309C2)</f>
        <v>9.0419999999999998</v>
      </c>
      <c r="J16" s="16" t="s">
        <v>1973</v>
      </c>
      <c r="K16" s="15">
        <v>5.2240000000000002</v>
      </c>
      <c r="L16" s="16" t="s">
        <v>1973</v>
      </c>
      <c r="M16" s="15">
        <v>3.56</v>
      </c>
      <c r="N16" s="16" t="s">
        <v>1975</v>
      </c>
      <c r="O16" s="17">
        <f>(A1L309C4 + A1L309C5)</f>
        <v>8.7840000000000007</v>
      </c>
      <c r="P16" s="16" t="s">
        <v>1973</v>
      </c>
      <c r="Q16" s="15">
        <v>8.3010000000000002</v>
      </c>
      <c r="R16" s="16" t="s">
        <v>1973</v>
      </c>
      <c r="S16" s="15">
        <v>5.343</v>
      </c>
      <c r="T16" s="16" t="s">
        <v>1976</v>
      </c>
      <c r="U16" s="17">
        <f>(A1L309C7 + A1L309C8)</f>
        <v>13.644</v>
      </c>
      <c r="V16" s="16" t="s">
        <v>1973</v>
      </c>
      <c r="W16" s="15">
        <v>9.1910000000000007</v>
      </c>
      <c r="X16" s="16" t="s">
        <v>1973</v>
      </c>
      <c r="Y16" s="15">
        <v>5.4790000000000001</v>
      </c>
      <c r="Z16" s="16" t="s">
        <v>1977</v>
      </c>
      <c r="AA16" s="17">
        <f>(A1L309C10 + A1L309C11)</f>
        <v>14.670000000000002</v>
      </c>
      <c r="AB16" s="16" t="s">
        <v>1973</v>
      </c>
      <c r="AC16" s="15">
        <v>11.472</v>
      </c>
      <c r="AD16" s="16" t="s">
        <v>1973</v>
      </c>
      <c r="AE16" s="15">
        <v>8.3089999999999993</v>
      </c>
      <c r="AF16" s="16" t="s">
        <v>1978</v>
      </c>
      <c r="AG16" s="17">
        <f>(A1L309C13 + A1L309C14)</f>
        <v>19.780999999999999</v>
      </c>
      <c r="AH16" s="16" t="s">
        <v>1979</v>
      </c>
      <c r="AI16" s="17">
        <f>IF(RUN_YEARS &gt; 1,(A1L309C3 + A1L309C6) / 2, 0 )</f>
        <v>8.9130000000000003</v>
      </c>
      <c r="AJ16" s="16" t="s">
        <v>1980</v>
      </c>
      <c r="AK16" s="17">
        <f>IF(RUN_YEARS &gt; 2,(A1L309C3 + A1L309C6 + A1L309C9) / 3, 0 )</f>
        <v>10.49</v>
      </c>
      <c r="AL16" s="16" t="s">
        <v>1981</v>
      </c>
      <c r="AM16" s="17">
        <f>IF(RUN_YEARS &gt; 3,(A1L309C3 + A1L309C6 + A1L309C9 + A1L309C12) / 4, 0 )</f>
        <v>11.535</v>
      </c>
      <c r="AN16" s="16" t="s">
        <v>1982</v>
      </c>
      <c r="AO16" s="17">
        <f>IF(RUN_YEARS &gt; 4,(A1L309C3 + A1L309C6 + A1L309C9 + A1L309C12 + A1L309C15) / 5, 0 )</f>
        <v>13.184199999999999</v>
      </c>
    </row>
    <row r="17" spans="1:41" x14ac:dyDescent="0.2">
      <c r="A17" s="11">
        <v>310</v>
      </c>
      <c r="B17" s="14" t="s">
        <v>945</v>
      </c>
      <c r="C17" s="11" t="s">
        <v>1859</v>
      </c>
      <c r="D17" s="16" t="s">
        <v>1983</v>
      </c>
      <c r="E17" s="15">
        <v>1E-3</v>
      </c>
      <c r="F17" s="16" t="s">
        <v>1983</v>
      </c>
      <c r="G17" s="15">
        <v>0.54400000000000004</v>
      </c>
      <c r="H17" s="16" t="s">
        <v>1984</v>
      </c>
      <c r="I17" s="17">
        <f>(A1L310C1 + A1L310C2)</f>
        <v>0.54500000000000004</v>
      </c>
      <c r="J17" s="16" t="s">
        <v>1983</v>
      </c>
      <c r="K17" s="15">
        <v>0.13100000000000001</v>
      </c>
      <c r="L17" s="16" t="s">
        <v>1983</v>
      </c>
      <c r="M17" s="15">
        <v>1.095</v>
      </c>
      <c r="N17" s="16" t="s">
        <v>1985</v>
      </c>
      <c r="O17" s="17">
        <f>(A1L310C4 + A1L310C5)</f>
        <v>1.226</v>
      </c>
      <c r="P17" s="16" t="s">
        <v>1983</v>
      </c>
      <c r="Q17" s="15">
        <v>1.556</v>
      </c>
      <c r="R17" s="16" t="s">
        <v>1983</v>
      </c>
      <c r="S17" s="15">
        <v>0.78700000000000003</v>
      </c>
      <c r="T17" s="16" t="s">
        <v>1986</v>
      </c>
      <c r="U17" s="17">
        <f>(A1L310C7 + A1L310C8)</f>
        <v>2.343</v>
      </c>
      <c r="V17" s="16" t="s">
        <v>1983</v>
      </c>
      <c r="W17" s="15">
        <v>3.8119999999999998</v>
      </c>
      <c r="X17" s="16" t="s">
        <v>1983</v>
      </c>
      <c r="Y17" s="15">
        <v>0.221</v>
      </c>
      <c r="Z17" s="16" t="s">
        <v>1987</v>
      </c>
      <c r="AA17" s="17">
        <f>(A1L310C10 + A1L310C11)</f>
        <v>4.0329999999999995</v>
      </c>
      <c r="AB17" s="16" t="s">
        <v>1983</v>
      </c>
      <c r="AC17" s="15">
        <v>3.0150000000000001</v>
      </c>
      <c r="AD17" s="16" t="s">
        <v>1983</v>
      </c>
      <c r="AE17" s="15">
        <v>0.38800000000000001</v>
      </c>
      <c r="AF17" s="16" t="s">
        <v>1988</v>
      </c>
      <c r="AG17" s="17">
        <f>(A1L310C13 + A1L310C14)</f>
        <v>3.403</v>
      </c>
      <c r="AH17" s="16" t="s">
        <v>1989</v>
      </c>
      <c r="AI17" s="17">
        <f>IF(RUN_YEARS &gt; 1,(A1L310C3 + A1L310C6) / 2, 0 )</f>
        <v>0.88549999999999995</v>
      </c>
      <c r="AJ17" s="16" t="s">
        <v>1990</v>
      </c>
      <c r="AK17" s="17">
        <f>IF(RUN_YEARS &gt; 2,(A1L310C3 + A1L310C6 + A1L310C9) / 3, 0 )</f>
        <v>1.3713333333333333</v>
      </c>
      <c r="AL17" s="16" t="s">
        <v>1991</v>
      </c>
      <c r="AM17" s="17">
        <f>IF(RUN_YEARS &gt; 3,(A1L310C3 + A1L310C6 + A1L310C9 + A1L310C12) / 4, 0 )</f>
        <v>2.0367499999999996</v>
      </c>
      <c r="AN17" s="16" t="s">
        <v>1992</v>
      </c>
      <c r="AO17" s="17">
        <f>IF(RUN_YEARS &gt; 4,(A1L310C3 + A1L310C6 + A1L310C9 + A1L310C12 + A1L310C15) / 5, 0 )</f>
        <v>2.3099999999999996</v>
      </c>
    </row>
    <row r="18" spans="1:41" x14ac:dyDescent="0.2">
      <c r="A18" s="11">
        <v>311</v>
      </c>
      <c r="B18" s="14" t="s">
        <v>945</v>
      </c>
      <c r="C18" s="11" t="s">
        <v>1860</v>
      </c>
      <c r="D18" s="16" t="s">
        <v>1993</v>
      </c>
      <c r="E18" s="15">
        <v>101.386</v>
      </c>
      <c r="F18" s="16" t="s">
        <v>1993</v>
      </c>
      <c r="G18" s="15">
        <v>21.138999999999999</v>
      </c>
      <c r="H18" s="16" t="s">
        <v>1994</v>
      </c>
      <c r="I18" s="17">
        <f>(A1L311C1 + A1L311C2)</f>
        <v>122.52499999999999</v>
      </c>
      <c r="J18" s="16" t="s">
        <v>1993</v>
      </c>
      <c r="K18" s="15">
        <v>91.457999999999998</v>
      </c>
      <c r="L18" s="16" t="s">
        <v>1993</v>
      </c>
      <c r="M18" s="15">
        <v>30.728999999999999</v>
      </c>
      <c r="N18" s="16" t="s">
        <v>1995</v>
      </c>
      <c r="O18" s="17">
        <f>(A1L311C4 + A1L311C5)</f>
        <v>122.187</v>
      </c>
      <c r="P18" s="16" t="s">
        <v>1993</v>
      </c>
      <c r="Q18" s="15">
        <v>112.36499999999999</v>
      </c>
      <c r="R18" s="16" t="s">
        <v>1993</v>
      </c>
      <c r="S18" s="15">
        <v>38.692</v>
      </c>
      <c r="T18" s="16" t="s">
        <v>1996</v>
      </c>
      <c r="U18" s="17">
        <f>(A1L311C7 + A1L311C8)</f>
        <v>151.05699999999999</v>
      </c>
      <c r="V18" s="16" t="s">
        <v>1993</v>
      </c>
      <c r="W18" s="15">
        <v>130.512</v>
      </c>
      <c r="X18" s="16" t="s">
        <v>1993</v>
      </c>
      <c r="Y18" s="15">
        <v>40.036999999999999</v>
      </c>
      <c r="Z18" s="16" t="s">
        <v>1997</v>
      </c>
      <c r="AA18" s="17">
        <f>(A1L311C10 + A1L311C11)</f>
        <v>170.54900000000001</v>
      </c>
      <c r="AB18" s="16" t="s">
        <v>1993</v>
      </c>
      <c r="AC18" s="15">
        <v>129.48400000000001</v>
      </c>
      <c r="AD18" s="16" t="s">
        <v>1993</v>
      </c>
      <c r="AE18" s="15">
        <v>40.064999999999998</v>
      </c>
      <c r="AF18" s="16" t="s">
        <v>1998</v>
      </c>
      <c r="AG18" s="17">
        <f>(A1L311C13 + A1L311C14)</f>
        <v>169.54900000000001</v>
      </c>
      <c r="AH18" s="16" t="s">
        <v>1999</v>
      </c>
      <c r="AI18" s="17">
        <f>IF(RUN_YEARS &gt; 1,(A1L311C3 + A1L311C6) / 2, 0 )</f>
        <v>122.35599999999999</v>
      </c>
      <c r="AJ18" s="16" t="s">
        <v>2000</v>
      </c>
      <c r="AK18" s="17">
        <f>IF(RUN_YEARS &gt; 2,(A1L311C3 + A1L311C6 + A1L311C9) / 3, 0 )</f>
        <v>131.923</v>
      </c>
      <c r="AL18" s="16" t="s">
        <v>2001</v>
      </c>
      <c r="AM18" s="17">
        <f>IF(RUN_YEARS &gt; 3,(A1L311C3 + A1L311C6 + A1L311C9 + A1L311C12) / 4, 0 )</f>
        <v>141.5795</v>
      </c>
      <c r="AN18" s="16" t="s">
        <v>2002</v>
      </c>
      <c r="AO18" s="17">
        <f>IF(RUN_YEARS &gt; 4,(A1L311C3 + A1L311C6 + A1L311C9 + A1L311C12 + A1L311C15) / 5, 0 )</f>
        <v>147.17339999999999</v>
      </c>
    </row>
    <row r="19" spans="1:41" x14ac:dyDescent="0.2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101.387</v>
      </c>
      <c r="F19" s="16" t="s">
        <v>2004</v>
      </c>
      <c r="G19" s="17">
        <f>(A1L310C2 + A1L311C2)</f>
        <v>21.683</v>
      </c>
      <c r="H19" s="16" t="s">
        <v>2005</v>
      </c>
      <c r="I19" s="17">
        <f>(A1L312C1 + A1L312C2)</f>
        <v>123.07</v>
      </c>
      <c r="J19" s="16" t="s">
        <v>2006</v>
      </c>
      <c r="K19" s="17">
        <f>(A1L310C4 + A1L311C4)</f>
        <v>91.588999999999999</v>
      </c>
      <c r="L19" s="16" t="s">
        <v>2007</v>
      </c>
      <c r="M19" s="17">
        <f>(A1L310C5 + A1L311C5)</f>
        <v>31.823999999999998</v>
      </c>
      <c r="N19" s="16" t="s">
        <v>2008</v>
      </c>
      <c r="O19" s="17">
        <f>(A1L312C4 + A1L312C5)</f>
        <v>123.413</v>
      </c>
      <c r="P19" s="16" t="s">
        <v>2009</v>
      </c>
      <c r="Q19" s="17">
        <f>(A1L310C7 + A1L311C7)</f>
        <v>113.92099999999999</v>
      </c>
      <c r="R19" s="16" t="s">
        <v>2010</v>
      </c>
      <c r="S19" s="17">
        <f>(A1L310C8 + A1L311C8)</f>
        <v>39.478999999999999</v>
      </c>
      <c r="T19" s="16" t="s">
        <v>2011</v>
      </c>
      <c r="U19" s="17">
        <f>(A1L312C7 + A1L312C8)</f>
        <v>153.39999999999998</v>
      </c>
      <c r="V19" s="16" t="s">
        <v>2012</v>
      </c>
      <c r="W19" s="17">
        <f>(A1L310C10 + A1L311C10)</f>
        <v>134.32400000000001</v>
      </c>
      <c r="X19" s="16" t="s">
        <v>2013</v>
      </c>
      <c r="Y19" s="17">
        <f>(A1L310C11 + A1L311C11)</f>
        <v>40.257999999999996</v>
      </c>
      <c r="Z19" s="16" t="s">
        <v>2014</v>
      </c>
      <c r="AA19" s="17">
        <f>(A1L312C10 + A1L312C11)</f>
        <v>174.58199999999999</v>
      </c>
      <c r="AB19" s="16" t="s">
        <v>2015</v>
      </c>
      <c r="AC19" s="17">
        <f>(A1L310C13 + A1L311C13)</f>
        <v>132.499</v>
      </c>
      <c r="AD19" s="16" t="s">
        <v>2016</v>
      </c>
      <c r="AE19" s="17">
        <f>(A1L310C14 + A1L311C14)</f>
        <v>40.452999999999996</v>
      </c>
      <c r="AF19" s="16" t="s">
        <v>2017</v>
      </c>
      <c r="AG19" s="17">
        <f>(A1L312C13 + A1L312C14)</f>
        <v>172.952</v>
      </c>
      <c r="AH19" s="16" t="s">
        <v>2018</v>
      </c>
      <c r="AI19" s="17">
        <f>IF(RUN_YEARS &gt; 1,(A1L312C3 + A1L312C6) / 2, 0 )</f>
        <v>123.2415</v>
      </c>
      <c r="AJ19" s="16" t="s">
        <v>2019</v>
      </c>
      <c r="AK19" s="17">
        <f>IF(RUN_YEARS &gt; 2,(A1L312C3 + A1L312C6 + A1L312C9) / 3, 0 )</f>
        <v>133.29433333333333</v>
      </c>
      <c r="AL19" s="16" t="s">
        <v>2020</v>
      </c>
      <c r="AM19" s="17">
        <f>IF(RUN_YEARS &gt; 3,(A1L312C3 + A1L312C6 + A1L312C9 + A1L312C12) / 4, 0 )</f>
        <v>143.61624999999998</v>
      </c>
      <c r="AN19" s="16" t="s">
        <v>2021</v>
      </c>
      <c r="AO19" s="17">
        <f>IF(RUN_YEARS &gt; 4,(A1L312C3 + A1L312C6 + A1L312C9 + A1L312C12 + A1L312C15) / 5, 0 )</f>
        <v>149.48339999999999</v>
      </c>
    </row>
    <row r="20" spans="1:41" x14ac:dyDescent="0.2">
      <c r="A20" s="11">
        <v>313</v>
      </c>
      <c r="B20" s="14" t="s">
        <v>945</v>
      </c>
      <c r="C20" s="11" t="s">
        <v>1862</v>
      </c>
      <c r="D20" s="16" t="s">
        <v>2022</v>
      </c>
      <c r="E20" s="15">
        <v>0.45</v>
      </c>
      <c r="F20" s="16" t="s">
        <v>2022</v>
      </c>
      <c r="G20" s="15">
        <v>0.42299999999999999</v>
      </c>
      <c r="H20" s="16" t="s">
        <v>2023</v>
      </c>
      <c r="I20" s="17">
        <f>(A1L313C1 + A1L313C2)</f>
        <v>0.873</v>
      </c>
      <c r="J20" s="16" t="s">
        <v>2022</v>
      </c>
      <c r="K20" s="15">
        <v>1.54</v>
      </c>
      <c r="L20" s="16" t="s">
        <v>2022</v>
      </c>
      <c r="M20" s="15">
        <v>0.91500000000000004</v>
      </c>
      <c r="N20" s="16" t="s">
        <v>2024</v>
      </c>
      <c r="O20" s="17">
        <f>(A1L313C4 + A1L313C5)</f>
        <v>2.4550000000000001</v>
      </c>
      <c r="P20" s="16" t="s">
        <v>2022</v>
      </c>
      <c r="Q20" s="15">
        <v>1.907</v>
      </c>
      <c r="R20" s="16" t="s">
        <v>2022</v>
      </c>
      <c r="S20" s="15">
        <v>0.83899999999999997</v>
      </c>
      <c r="T20" s="16" t="s">
        <v>2025</v>
      </c>
      <c r="U20" s="17">
        <f>(A1L313C7 + A1L313C8)</f>
        <v>2.746</v>
      </c>
      <c r="V20" s="16" t="s">
        <v>2022</v>
      </c>
      <c r="W20" s="15">
        <v>2.4870000000000001</v>
      </c>
      <c r="X20" s="16" t="s">
        <v>2022</v>
      </c>
      <c r="Y20" s="15">
        <v>1.0049999999999999</v>
      </c>
      <c r="Z20" s="16" t="s">
        <v>2026</v>
      </c>
      <c r="AA20" s="17">
        <f>(A1L313C10 + A1L313C11)</f>
        <v>3.492</v>
      </c>
      <c r="AB20" s="16" t="s">
        <v>2022</v>
      </c>
      <c r="AC20" s="15">
        <v>2.4169999999999998</v>
      </c>
      <c r="AD20" s="16" t="s">
        <v>2022</v>
      </c>
      <c r="AE20" s="15">
        <v>1.32</v>
      </c>
      <c r="AF20" s="16" t="s">
        <v>2027</v>
      </c>
      <c r="AG20" s="17">
        <f>(A1L313C13 + A1L313C14)</f>
        <v>3.7370000000000001</v>
      </c>
      <c r="AH20" s="16" t="s">
        <v>2028</v>
      </c>
      <c r="AI20" s="17">
        <f>IF(RUN_YEARS &gt; 1,(A1L313C3 + A1L313C6) / 2, 0 )</f>
        <v>1.6640000000000001</v>
      </c>
      <c r="AJ20" s="16" t="s">
        <v>2029</v>
      </c>
      <c r="AK20" s="17">
        <f>IF(RUN_YEARS &gt; 2,(A1L313C3 + A1L313C6 + A1L313C9) / 3, 0 )</f>
        <v>2.0246666666666666</v>
      </c>
      <c r="AL20" s="16" t="s">
        <v>2030</v>
      </c>
      <c r="AM20" s="17">
        <f>IF(RUN_YEARS &gt; 3,(A1L313C3 + A1L313C6 + A1L313C9 + A1L313C12) / 4, 0 )</f>
        <v>2.3914999999999997</v>
      </c>
      <c r="AN20" s="16" t="s">
        <v>2031</v>
      </c>
      <c r="AO20" s="17">
        <f>IF(RUN_YEARS &gt; 4,(A1L313C3 + A1L313C6 + A1L313C9 + A1L313C12 + A1L313C15) / 5, 0 )</f>
        <v>2.6605999999999996</v>
      </c>
    </row>
    <row r="21" spans="1:41" x14ac:dyDescent="0.2">
      <c r="A21" s="11">
        <v>314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2033</v>
      </c>
      <c r="I21" s="17">
        <f>(A1L314C1 + A1L314C2)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2034</v>
      </c>
      <c r="O21" s="17">
        <f>(A1L314C4 + A1L314C5)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2035</v>
      </c>
      <c r="U21" s="17">
        <f>(A1L314C7 + A1L314C8)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2036</v>
      </c>
      <c r="AA21" s="17">
        <f>(A1L314C10 + A1L314C11)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2037</v>
      </c>
      <c r="AG21" s="17">
        <f>(A1L314C13 + A1L314C14)</f>
        <v>0</v>
      </c>
      <c r="AH21" s="16" t="s">
        <v>2038</v>
      </c>
      <c r="AI21" s="17">
        <f>IF(RUN_YEARS &gt; 1,(A1L314C3 + A1L314C6) / 2, 0 )</f>
        <v>0</v>
      </c>
      <c r="AJ21" s="16" t="s">
        <v>2039</v>
      </c>
      <c r="AK21" s="17">
        <f>IF(RUN_YEARS &gt; 2,(A1L314C3 + A1L314C6 + A1L314C9) / 3, 0 )</f>
        <v>0</v>
      </c>
      <c r="AL21" s="16" t="s">
        <v>2040</v>
      </c>
      <c r="AM21" s="17">
        <f>IF(RUN_YEARS &gt; 3,(A1L314C3 + A1L314C6 + A1L314C9 + A1L314C12) / 4, 0 )</f>
        <v>0</v>
      </c>
      <c r="AN21" s="16" t="s">
        <v>2041</v>
      </c>
      <c r="AO21" s="17">
        <f>IF(RUN_YEARS &gt; 4,(A1L314C3 + A1L314C6 + A1L314C9 + A1L314C12 + A1L314C15) / 5, 0 )</f>
        <v>0</v>
      </c>
    </row>
    <row r="22" spans="1:41" x14ac:dyDescent="0.2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1.6E-2</v>
      </c>
      <c r="F22" s="16" t="s">
        <v>2042</v>
      </c>
      <c r="G22" s="15">
        <v>2E-3</v>
      </c>
      <c r="H22" s="16" t="s">
        <v>2043</v>
      </c>
      <c r="I22" s="17">
        <f>(A1L315C1 + A1L315C2)</f>
        <v>1.8000000000000002E-2</v>
      </c>
      <c r="J22" s="16" t="s">
        <v>2042</v>
      </c>
      <c r="K22" s="15">
        <v>2.8000000000000001E-2</v>
      </c>
      <c r="L22" s="16" t="s">
        <v>2042</v>
      </c>
      <c r="M22" s="15">
        <v>6.0000000000000001E-3</v>
      </c>
      <c r="N22" s="16" t="s">
        <v>2044</v>
      </c>
      <c r="O22" s="17">
        <f>(A1L315C4 + A1L315C5)</f>
        <v>3.4000000000000002E-2</v>
      </c>
      <c r="P22" s="16" t="s">
        <v>2042</v>
      </c>
      <c r="Q22" s="15">
        <v>0.217</v>
      </c>
      <c r="R22" s="16" t="s">
        <v>2042</v>
      </c>
      <c r="S22" s="15">
        <v>4.4999999999999998E-2</v>
      </c>
      <c r="T22" s="16" t="s">
        <v>2045</v>
      </c>
      <c r="U22" s="17">
        <f>(A1L315C7 + A1L315C8)</f>
        <v>0.26200000000000001</v>
      </c>
      <c r="V22" s="16" t="s">
        <v>2042</v>
      </c>
      <c r="W22" s="15">
        <v>0.309</v>
      </c>
      <c r="X22" s="16" t="s">
        <v>2042</v>
      </c>
      <c r="Y22" s="15">
        <v>0.124</v>
      </c>
      <c r="Z22" s="16" t="s">
        <v>2046</v>
      </c>
      <c r="AA22" s="17">
        <f>(A1L315C10 + A1L315C11)</f>
        <v>0.433</v>
      </c>
      <c r="AB22" s="16" t="s">
        <v>2042</v>
      </c>
      <c r="AC22" s="15">
        <v>0.73499999999999999</v>
      </c>
      <c r="AD22" s="16" t="s">
        <v>2042</v>
      </c>
      <c r="AE22" s="15">
        <v>0.21199999999999999</v>
      </c>
      <c r="AF22" s="16" t="s">
        <v>2047</v>
      </c>
      <c r="AG22" s="17">
        <f>(A1L315C13 + A1L315C14)</f>
        <v>0.94699999999999995</v>
      </c>
      <c r="AH22" s="16" t="s">
        <v>2048</v>
      </c>
      <c r="AI22" s="17">
        <f>IF(RUN_YEARS &gt; 1,(A1L315C3 + A1L315C6) / 2, 0 )</f>
        <v>2.6000000000000002E-2</v>
      </c>
      <c r="AJ22" s="16" t="s">
        <v>2049</v>
      </c>
      <c r="AK22" s="17">
        <f>IF(RUN_YEARS &gt; 2,(A1L315C3 + A1L315C6 + A1L315C9) / 3, 0 )</f>
        <v>0.10466666666666667</v>
      </c>
      <c r="AL22" s="16" t="s">
        <v>2050</v>
      </c>
      <c r="AM22" s="17">
        <f>IF(RUN_YEARS &gt; 3,(A1L315C3 + A1L315C6 + A1L315C9 + A1L315C12) / 4, 0 )</f>
        <v>0.18675</v>
      </c>
      <c r="AN22" s="16" t="s">
        <v>2051</v>
      </c>
      <c r="AO22" s="17">
        <f>IF(RUN_YEARS &gt; 4,(A1L315C3 + A1L315C6 + A1L315C9 + A1L315C12 + A1L315C15) / 5, 0 )</f>
        <v>0.33879999999999999</v>
      </c>
    </row>
    <row r="23" spans="1:41" x14ac:dyDescent="0.2">
      <c r="A23" s="11">
        <v>316</v>
      </c>
      <c r="B23" s="14" t="s">
        <v>945</v>
      </c>
      <c r="C23" s="11" t="s">
        <v>1865</v>
      </c>
      <c r="D23" s="16" t="s">
        <v>2052</v>
      </c>
      <c r="E23" s="15">
        <v>2.5000000000000001E-2</v>
      </c>
      <c r="F23" s="16" t="s">
        <v>2052</v>
      </c>
      <c r="G23" s="15">
        <v>0.17699999999999999</v>
      </c>
      <c r="H23" s="16" t="s">
        <v>2053</v>
      </c>
      <c r="I23" s="17">
        <f>(A1L316C1 + A1L316C2)</f>
        <v>0.20199999999999999</v>
      </c>
      <c r="J23" s="16" t="s">
        <v>2052</v>
      </c>
      <c r="K23" s="15">
        <v>0.04</v>
      </c>
      <c r="L23" s="16" t="s">
        <v>2052</v>
      </c>
      <c r="M23" s="15">
        <v>0.29299999999999998</v>
      </c>
      <c r="N23" s="16" t="s">
        <v>2054</v>
      </c>
      <c r="O23" s="17">
        <f>(A1L316C4 + A1L316C5)</f>
        <v>0.33299999999999996</v>
      </c>
      <c r="P23" s="16" t="s">
        <v>2052</v>
      </c>
      <c r="Q23" s="15">
        <v>0.11799999999999999</v>
      </c>
      <c r="R23" s="16" t="s">
        <v>2052</v>
      </c>
      <c r="S23" s="15">
        <v>0.252</v>
      </c>
      <c r="T23" s="16" t="s">
        <v>2055</v>
      </c>
      <c r="U23" s="17">
        <f>(A1L316C7 + A1L316C8)</f>
        <v>0.37</v>
      </c>
      <c r="V23" s="16" t="s">
        <v>2052</v>
      </c>
      <c r="W23" s="15">
        <v>0.22500000000000001</v>
      </c>
      <c r="X23" s="16" t="s">
        <v>2052</v>
      </c>
      <c r="Y23" s="15">
        <v>0.28999999999999998</v>
      </c>
      <c r="Z23" s="16" t="s">
        <v>2056</v>
      </c>
      <c r="AA23" s="17">
        <f>(A1L316C10 + A1L316C11)</f>
        <v>0.51500000000000001</v>
      </c>
      <c r="AB23" s="16" t="s">
        <v>2052</v>
      </c>
      <c r="AC23" s="15">
        <v>0.254</v>
      </c>
      <c r="AD23" s="16" t="s">
        <v>2052</v>
      </c>
      <c r="AE23" s="15">
        <v>0.20300000000000001</v>
      </c>
      <c r="AF23" s="16" t="s">
        <v>2057</v>
      </c>
      <c r="AG23" s="17">
        <f>(A1L316C13 + A1L316C14)</f>
        <v>0.45700000000000002</v>
      </c>
      <c r="AH23" s="16" t="s">
        <v>2058</v>
      </c>
      <c r="AI23" s="17">
        <f>IF(RUN_YEARS &gt; 1,(A1L316C3 + A1L316C6) / 2, 0 )</f>
        <v>0.26749999999999996</v>
      </c>
      <c r="AJ23" s="16" t="s">
        <v>2059</v>
      </c>
      <c r="AK23" s="17">
        <f>IF(RUN_YEARS &gt; 2,(A1L316C3 + A1L316C6 + A1L316C9) / 3, 0 )</f>
        <v>0.30166666666666664</v>
      </c>
      <c r="AL23" s="16" t="s">
        <v>2060</v>
      </c>
      <c r="AM23" s="17">
        <f>IF(RUN_YEARS &gt; 3,(A1L316C3 + A1L316C6 + A1L316C9 + A1L316C12) / 4, 0 )</f>
        <v>0.35499999999999998</v>
      </c>
      <c r="AN23" s="16" t="s">
        <v>2061</v>
      </c>
      <c r="AO23" s="17">
        <f>IF(RUN_YEARS &gt; 4,(A1L316C3 + A1L316C6 + A1L316C9 + A1L316C12 + A1L316C15) / 5, 0 )</f>
        <v>0.37540000000000001</v>
      </c>
    </row>
    <row r="24" spans="1:41" x14ac:dyDescent="0.2">
      <c r="A24" s="11">
        <v>317</v>
      </c>
      <c r="B24" s="14" t="s">
        <v>945</v>
      </c>
      <c r="C24" s="11" t="s">
        <v>1866</v>
      </c>
      <c r="D24" s="16" t="s">
        <v>2062</v>
      </c>
      <c r="E24" s="15">
        <v>0</v>
      </c>
      <c r="F24" s="16" t="s">
        <v>2062</v>
      </c>
      <c r="G24" s="15">
        <v>0</v>
      </c>
      <c r="H24" s="16" t="s">
        <v>2063</v>
      </c>
      <c r="I24" s="17">
        <f>(A1L317C1 + A1L317C2)</f>
        <v>0</v>
      </c>
      <c r="J24" s="16" t="s">
        <v>2062</v>
      </c>
      <c r="K24" s="15">
        <v>0</v>
      </c>
      <c r="L24" s="16" t="s">
        <v>2062</v>
      </c>
      <c r="M24" s="15">
        <v>0</v>
      </c>
      <c r="N24" s="16" t="s">
        <v>2064</v>
      </c>
      <c r="O24" s="17">
        <f>(A1L317C4 + A1L317C5)</f>
        <v>0</v>
      </c>
      <c r="P24" s="16" t="s">
        <v>2062</v>
      </c>
      <c r="Q24" s="15">
        <v>0</v>
      </c>
      <c r="R24" s="16" t="s">
        <v>2062</v>
      </c>
      <c r="S24" s="15">
        <v>2E-3</v>
      </c>
      <c r="T24" s="16" t="s">
        <v>2065</v>
      </c>
      <c r="U24" s="17">
        <f>(A1L317C7 + A1L317C8)</f>
        <v>2E-3</v>
      </c>
      <c r="V24" s="16" t="s">
        <v>2062</v>
      </c>
      <c r="W24" s="15">
        <v>0</v>
      </c>
      <c r="X24" s="16" t="s">
        <v>2062</v>
      </c>
      <c r="Y24" s="15">
        <v>0</v>
      </c>
      <c r="Z24" s="16" t="s">
        <v>2066</v>
      </c>
      <c r="AA24" s="17">
        <f>(A1L317C10 + A1L317C11)</f>
        <v>0</v>
      </c>
      <c r="AB24" s="16" t="s">
        <v>2062</v>
      </c>
      <c r="AC24" s="15">
        <v>0</v>
      </c>
      <c r="AD24" s="16" t="s">
        <v>2062</v>
      </c>
      <c r="AE24" s="15">
        <v>0</v>
      </c>
      <c r="AF24" s="16" t="s">
        <v>2067</v>
      </c>
      <c r="AG24" s="17">
        <f>(A1L317C13 + A1L317C14)</f>
        <v>0</v>
      </c>
      <c r="AH24" s="16" t="s">
        <v>2068</v>
      </c>
      <c r="AI24" s="17">
        <f>IF(RUN_YEARS &gt; 1,(A1L317C3 + A1L317C6) / 2, 0 )</f>
        <v>0</v>
      </c>
      <c r="AJ24" s="16" t="s">
        <v>2069</v>
      </c>
      <c r="AK24" s="17">
        <f>IF(RUN_YEARS &gt; 2,(A1L317C3 + A1L317C6 + A1L317C9) / 3, 0 )</f>
        <v>6.6666666666666664E-4</v>
      </c>
      <c r="AL24" s="16" t="s">
        <v>2070</v>
      </c>
      <c r="AM24" s="17">
        <f>IF(RUN_YEARS &gt; 3,(A1L317C3 + A1L317C6 + A1L317C9 + A1L317C12) / 4, 0 )</f>
        <v>5.0000000000000001E-4</v>
      </c>
      <c r="AN24" s="16" t="s">
        <v>2071</v>
      </c>
      <c r="AO24" s="17">
        <f>IF(RUN_YEARS &gt; 4,(A1L317C3 + A1L317C6 + A1L317C9 + A1L317C12 + A1L317C15) / 5, 0 )</f>
        <v>4.0000000000000002E-4</v>
      </c>
    </row>
    <row r="25" spans="1:41" x14ac:dyDescent="0.2">
      <c r="A25" s="11">
        <v>318</v>
      </c>
      <c r="B25" s="14" t="s">
        <v>945</v>
      </c>
      <c r="C25" s="11" t="s">
        <v>1867</v>
      </c>
      <c r="D25" s="16" t="s">
        <v>2072</v>
      </c>
      <c r="E25" s="15">
        <v>0.30199999999999999</v>
      </c>
      <c r="F25" s="16" t="s">
        <v>2072</v>
      </c>
      <c r="G25" s="15">
        <v>4.1769999999999996</v>
      </c>
      <c r="H25" s="16" t="s">
        <v>2073</v>
      </c>
      <c r="I25" s="17">
        <f>(A1L318C1 + A1L318C2)</f>
        <v>4.4789999999999992</v>
      </c>
      <c r="J25" s="16" t="s">
        <v>2072</v>
      </c>
      <c r="K25" s="15">
        <v>0.111</v>
      </c>
      <c r="L25" s="16" t="s">
        <v>2072</v>
      </c>
      <c r="M25" s="15">
        <v>3.9039999999999999</v>
      </c>
      <c r="N25" s="16" t="s">
        <v>2074</v>
      </c>
      <c r="O25" s="17">
        <f>(A1L318C4 + A1L318C5)</f>
        <v>4.0149999999999997</v>
      </c>
      <c r="P25" s="16" t="s">
        <v>2072</v>
      </c>
      <c r="Q25" s="15">
        <v>1.2999999999999999E-2</v>
      </c>
      <c r="R25" s="16" t="s">
        <v>2072</v>
      </c>
      <c r="S25" s="15">
        <v>3.7210000000000001</v>
      </c>
      <c r="T25" s="16" t="s">
        <v>2075</v>
      </c>
      <c r="U25" s="17">
        <f>(A1L318C7 + A1L318C8)</f>
        <v>3.734</v>
      </c>
      <c r="V25" s="16" t="s">
        <v>2072</v>
      </c>
      <c r="W25" s="15">
        <v>0</v>
      </c>
      <c r="X25" s="16" t="s">
        <v>2072</v>
      </c>
      <c r="Y25" s="15">
        <v>4.16</v>
      </c>
      <c r="Z25" s="16" t="s">
        <v>2076</v>
      </c>
      <c r="AA25" s="17">
        <f>(A1L318C10 + A1L318C11)</f>
        <v>4.16</v>
      </c>
      <c r="AB25" s="16" t="s">
        <v>2072</v>
      </c>
      <c r="AC25" s="15">
        <v>8.6999999999999994E-2</v>
      </c>
      <c r="AD25" s="16" t="s">
        <v>2072</v>
      </c>
      <c r="AE25" s="15">
        <v>4.8970000000000002</v>
      </c>
      <c r="AF25" s="16" t="s">
        <v>2077</v>
      </c>
      <c r="AG25" s="17">
        <f>(A1L318C13 + A1L318C14)</f>
        <v>4.984</v>
      </c>
      <c r="AH25" s="16" t="s">
        <v>2078</v>
      </c>
      <c r="AI25" s="17">
        <f>IF(RUN_YEARS &gt; 1,(A1L318C3 + A1L318C6) / 2, 0 )</f>
        <v>4.2469999999999999</v>
      </c>
      <c r="AJ25" s="16" t="s">
        <v>2079</v>
      </c>
      <c r="AK25" s="17">
        <f>IF(RUN_YEARS &gt; 2,(A1L318C3 + A1L318C6 + A1L318C9) / 3, 0 )</f>
        <v>4.0759999999999996</v>
      </c>
      <c r="AL25" s="16" t="s">
        <v>2080</v>
      </c>
      <c r="AM25" s="17">
        <f>IF(RUN_YEARS &gt; 3,(A1L318C3 + A1L318C6 + A1L318C9 + A1L318C12) / 4, 0 )</f>
        <v>4.0969999999999995</v>
      </c>
      <c r="AN25" s="16" t="s">
        <v>2081</v>
      </c>
      <c r="AO25" s="17">
        <f>IF(RUN_YEARS &gt; 4,(A1L318C3 + A1L318C6 + A1L318C9 + A1L318C12 + A1L318C15) / 5, 0 )</f>
        <v>4.2744</v>
      </c>
    </row>
    <row r="26" spans="1:41" x14ac:dyDescent="0.2">
      <c r="A26" s="11">
        <v>319</v>
      </c>
      <c r="B26" s="14" t="s">
        <v>945</v>
      </c>
      <c r="C26" s="11" t="s">
        <v>1868</v>
      </c>
      <c r="D26" s="16" t="s">
        <v>2082</v>
      </c>
      <c r="E26" s="15">
        <v>0.25900000000000001</v>
      </c>
      <c r="F26" s="16" t="s">
        <v>2082</v>
      </c>
      <c r="G26" s="15">
        <v>6.0000000000000001E-3</v>
      </c>
      <c r="H26" s="16" t="s">
        <v>2083</v>
      </c>
      <c r="I26" s="17">
        <f>(A1L319C1 + A1L319C2)</f>
        <v>0.26500000000000001</v>
      </c>
      <c r="J26" s="16" t="s">
        <v>2082</v>
      </c>
      <c r="K26" s="15">
        <v>0.28599999999999998</v>
      </c>
      <c r="L26" s="16" t="s">
        <v>2082</v>
      </c>
      <c r="M26" s="15">
        <v>3.0000000000000001E-3</v>
      </c>
      <c r="N26" s="16" t="s">
        <v>2084</v>
      </c>
      <c r="O26" s="17">
        <f>(A1L319C4 + A1L319C5)</f>
        <v>0.28899999999999998</v>
      </c>
      <c r="P26" s="16" t="s">
        <v>2082</v>
      </c>
      <c r="Q26" s="15">
        <v>0.216</v>
      </c>
      <c r="R26" s="16" t="s">
        <v>2082</v>
      </c>
      <c r="S26" s="15">
        <v>4.0000000000000001E-3</v>
      </c>
      <c r="T26" s="16" t="s">
        <v>2085</v>
      </c>
      <c r="U26" s="17">
        <f>(A1L319C7 + A1L319C8)</f>
        <v>0.22</v>
      </c>
      <c r="V26" s="16" t="s">
        <v>2082</v>
      </c>
      <c r="W26" s="15">
        <v>6.0000000000000001E-3</v>
      </c>
      <c r="X26" s="16" t="s">
        <v>2082</v>
      </c>
      <c r="Y26" s="15">
        <v>2E-3</v>
      </c>
      <c r="Z26" s="16" t="s">
        <v>2086</v>
      </c>
      <c r="AA26" s="17">
        <f>(A1L319C10 + A1L319C11)</f>
        <v>8.0000000000000002E-3</v>
      </c>
      <c r="AB26" s="16" t="s">
        <v>2082</v>
      </c>
      <c r="AC26" s="15">
        <v>0</v>
      </c>
      <c r="AD26" s="16" t="s">
        <v>2082</v>
      </c>
      <c r="AE26" s="15">
        <v>1E-3</v>
      </c>
      <c r="AF26" s="16" t="s">
        <v>2087</v>
      </c>
      <c r="AG26" s="17">
        <f>(A1L319C13 + A1L319C14)</f>
        <v>1E-3</v>
      </c>
      <c r="AH26" s="16" t="s">
        <v>2088</v>
      </c>
      <c r="AI26" s="17">
        <f>IF(RUN_YEARS &gt; 1,(A1L319C3 + A1L319C6) / 2, 0 )</f>
        <v>0.27700000000000002</v>
      </c>
      <c r="AJ26" s="16" t="s">
        <v>2089</v>
      </c>
      <c r="AK26" s="17">
        <f>IF(RUN_YEARS &gt; 2,(A1L319C3 + A1L319C6 + A1L319C9) / 3, 0 )</f>
        <v>0.25800000000000001</v>
      </c>
      <c r="AL26" s="16" t="s">
        <v>2090</v>
      </c>
      <c r="AM26" s="17">
        <f>IF(RUN_YEARS &gt; 3,(A1L319C3 + A1L319C6 + A1L319C9 + A1L319C12) / 4, 0 )</f>
        <v>0.19550000000000001</v>
      </c>
      <c r="AN26" s="16" t="s">
        <v>2091</v>
      </c>
      <c r="AO26" s="17">
        <f>IF(RUN_YEARS &gt; 4,(A1L319C3 + A1L319C6 + A1L319C9 + A1L319C12 + A1L319C15) / 5, 0 )</f>
        <v>0.15660000000000002</v>
      </c>
    </row>
    <row r="27" spans="1:41" x14ac:dyDescent="0.2">
      <c r="A27" s="11">
        <v>320</v>
      </c>
      <c r="B27" s="14" t="s">
        <v>945</v>
      </c>
      <c r="C27" s="11" t="s">
        <v>1869</v>
      </c>
      <c r="D27" s="16" t="s">
        <v>2092</v>
      </c>
      <c r="E27" s="15">
        <v>4.2370000000000001</v>
      </c>
      <c r="F27" s="16" t="s">
        <v>2092</v>
      </c>
      <c r="G27" s="15">
        <v>11.102</v>
      </c>
      <c r="H27" s="16" t="s">
        <v>2093</v>
      </c>
      <c r="I27" s="17">
        <f>(A1L320C1 + A1L320C2)</f>
        <v>15.339</v>
      </c>
      <c r="J27" s="16" t="s">
        <v>2092</v>
      </c>
      <c r="K27" s="15">
        <v>3.6440000000000001</v>
      </c>
      <c r="L27" s="16" t="s">
        <v>2092</v>
      </c>
      <c r="M27" s="15">
        <v>11.896000000000001</v>
      </c>
      <c r="N27" s="16" t="s">
        <v>2094</v>
      </c>
      <c r="O27" s="17">
        <f>(A1L320C4 + A1L320C5)</f>
        <v>15.540000000000001</v>
      </c>
      <c r="P27" s="16" t="s">
        <v>2092</v>
      </c>
      <c r="Q27" s="15">
        <v>3.294</v>
      </c>
      <c r="R27" s="16" t="s">
        <v>2092</v>
      </c>
      <c r="S27" s="15">
        <v>8.9</v>
      </c>
      <c r="T27" s="16" t="s">
        <v>2095</v>
      </c>
      <c r="U27" s="17">
        <f>(A1L320C7 + A1L320C8)</f>
        <v>12.194000000000001</v>
      </c>
      <c r="V27" s="16" t="s">
        <v>2092</v>
      </c>
      <c r="W27" s="15">
        <v>3.444</v>
      </c>
      <c r="X27" s="16" t="s">
        <v>2092</v>
      </c>
      <c r="Y27" s="15">
        <v>10.455</v>
      </c>
      <c r="Z27" s="16" t="s">
        <v>2096</v>
      </c>
      <c r="AA27" s="17">
        <f>(A1L320C10 + A1L320C11)</f>
        <v>13.899000000000001</v>
      </c>
      <c r="AB27" s="16" t="s">
        <v>2092</v>
      </c>
      <c r="AC27" s="15">
        <v>4.0220000000000002</v>
      </c>
      <c r="AD27" s="16" t="s">
        <v>2092</v>
      </c>
      <c r="AE27" s="15">
        <v>9.76</v>
      </c>
      <c r="AF27" s="16" t="s">
        <v>2097</v>
      </c>
      <c r="AG27" s="17">
        <f>(A1L320C13 + A1L320C14)</f>
        <v>13.782</v>
      </c>
      <c r="AH27" s="16" t="s">
        <v>2098</v>
      </c>
      <c r="AI27" s="17">
        <f>IF(RUN_YEARS &gt; 1,(A1L320C3 + A1L320C6) / 2, 0 )</f>
        <v>15.439500000000001</v>
      </c>
      <c r="AJ27" s="16" t="s">
        <v>2099</v>
      </c>
      <c r="AK27" s="17">
        <f>IF(RUN_YEARS &gt; 2,(A1L320C3 + A1L320C6 + A1L320C9) / 3, 0 )</f>
        <v>14.357666666666667</v>
      </c>
      <c r="AL27" s="16" t="s">
        <v>2100</v>
      </c>
      <c r="AM27" s="17">
        <f>IF(RUN_YEARS &gt; 3,(A1L320C3 + A1L320C6 + A1L320C9 + A1L320C12) / 4, 0 )</f>
        <v>14.243</v>
      </c>
      <c r="AN27" s="16" t="s">
        <v>2101</v>
      </c>
      <c r="AO27" s="17">
        <f>IF(RUN_YEARS &gt; 4,(A1L320C3 + A1L320C6 + A1L320C9 + A1L320C12 + A1L320C15) / 5, 0 )</f>
        <v>14.1508</v>
      </c>
    </row>
    <row r="28" spans="1:41" x14ac:dyDescent="0.2">
      <c r="A28" s="11">
        <v>321</v>
      </c>
      <c r="B28" s="14" t="s">
        <v>945</v>
      </c>
      <c r="C28" s="11" t="s">
        <v>1870</v>
      </c>
      <c r="D28" s="16" t="s">
        <v>2102</v>
      </c>
      <c r="E28" s="15">
        <v>0</v>
      </c>
      <c r="F28" s="16" t="s">
        <v>2102</v>
      </c>
      <c r="G28" s="15">
        <v>4.0000000000000001E-3</v>
      </c>
      <c r="H28" s="16" t="s">
        <v>2103</v>
      </c>
      <c r="I28" s="17">
        <f>(A1L321C1 + A1L321C2)</f>
        <v>4.0000000000000001E-3</v>
      </c>
      <c r="J28" s="16" t="s">
        <v>2102</v>
      </c>
      <c r="K28" s="15">
        <v>0</v>
      </c>
      <c r="L28" s="16" t="s">
        <v>2102</v>
      </c>
      <c r="M28" s="15">
        <v>8.0000000000000002E-3</v>
      </c>
      <c r="N28" s="16" t="s">
        <v>2104</v>
      </c>
      <c r="O28" s="17">
        <f>(A1L321C4 + A1L321C5)</f>
        <v>8.0000000000000002E-3</v>
      </c>
      <c r="P28" s="16" t="s">
        <v>2102</v>
      </c>
      <c r="Q28" s="15">
        <v>0</v>
      </c>
      <c r="R28" s="16" t="s">
        <v>2102</v>
      </c>
      <c r="S28" s="15">
        <v>1.0999999999999999E-2</v>
      </c>
      <c r="T28" s="16" t="s">
        <v>2105</v>
      </c>
      <c r="U28" s="17">
        <f>(A1L321C7 + A1L321C8)</f>
        <v>1.0999999999999999E-2</v>
      </c>
      <c r="V28" s="16" t="s">
        <v>2102</v>
      </c>
      <c r="W28" s="15">
        <v>0</v>
      </c>
      <c r="X28" s="16" t="s">
        <v>2102</v>
      </c>
      <c r="Y28" s="15">
        <v>1.2E-2</v>
      </c>
      <c r="Z28" s="16" t="s">
        <v>2106</v>
      </c>
      <c r="AA28" s="17">
        <f>(A1L321C10 + A1L321C11)</f>
        <v>1.2E-2</v>
      </c>
      <c r="AB28" s="16" t="s">
        <v>2102</v>
      </c>
      <c r="AC28" s="15">
        <v>0</v>
      </c>
      <c r="AD28" s="16" t="s">
        <v>2102</v>
      </c>
      <c r="AE28" s="15">
        <v>1.2E-2</v>
      </c>
      <c r="AF28" s="16" t="s">
        <v>2107</v>
      </c>
      <c r="AG28" s="17">
        <f>(A1L321C13 + A1L321C14)</f>
        <v>1.2E-2</v>
      </c>
      <c r="AH28" s="16" t="s">
        <v>2108</v>
      </c>
      <c r="AI28" s="17">
        <f>IF(RUN_YEARS &gt; 1,(A1L321C3 + A1L321C6) / 2, 0 )</f>
        <v>6.0000000000000001E-3</v>
      </c>
      <c r="AJ28" s="16" t="s">
        <v>2109</v>
      </c>
      <c r="AK28" s="17">
        <f>IF(RUN_YEARS &gt; 2,(A1L321C3 + A1L321C6 + A1L321C9) / 3, 0 )</f>
        <v>7.6666666666666662E-3</v>
      </c>
      <c r="AL28" s="16" t="s">
        <v>2110</v>
      </c>
      <c r="AM28" s="17">
        <f>IF(RUN_YEARS &gt; 3,(A1L321C3 + A1L321C6 + A1L321C9 + A1L321C12) / 4, 0 )</f>
        <v>8.7500000000000008E-3</v>
      </c>
      <c r="AN28" s="16" t="s">
        <v>2111</v>
      </c>
      <c r="AO28" s="17">
        <f>IF(RUN_YEARS &gt; 4,(A1L321C3 + A1L321C6 + A1L321C9 + A1L321C12 + A1L321C15) / 5, 0 )</f>
        <v>9.4000000000000004E-3</v>
      </c>
    </row>
    <row r="29" spans="1:41" x14ac:dyDescent="0.2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</v>
      </c>
      <c r="F29" s="16" t="s">
        <v>2112</v>
      </c>
      <c r="G29" s="15">
        <v>1E-3</v>
      </c>
      <c r="H29" s="16" t="s">
        <v>2113</v>
      </c>
      <c r="I29" s="17">
        <f>(A1L322C1 + A1L322C2)</f>
        <v>1E-3</v>
      </c>
      <c r="J29" s="16" t="s">
        <v>2112</v>
      </c>
      <c r="K29" s="15">
        <v>0</v>
      </c>
      <c r="L29" s="16" t="s">
        <v>2112</v>
      </c>
      <c r="M29" s="15">
        <v>1E-3</v>
      </c>
      <c r="N29" s="16" t="s">
        <v>2114</v>
      </c>
      <c r="O29" s="17">
        <f>(A1L322C4 + A1L322C5)</f>
        <v>1E-3</v>
      </c>
      <c r="P29" s="16" t="s">
        <v>2112</v>
      </c>
      <c r="Q29" s="15">
        <v>0</v>
      </c>
      <c r="R29" s="16" t="s">
        <v>2112</v>
      </c>
      <c r="S29" s="15">
        <v>1E-3</v>
      </c>
      <c r="T29" s="16" t="s">
        <v>2115</v>
      </c>
      <c r="U29" s="17">
        <f>(A1L322C7 + A1L322C8)</f>
        <v>1E-3</v>
      </c>
      <c r="V29" s="16" t="s">
        <v>2112</v>
      </c>
      <c r="W29" s="15">
        <v>3.0000000000000001E-3</v>
      </c>
      <c r="X29" s="16" t="s">
        <v>2112</v>
      </c>
      <c r="Y29" s="15">
        <v>0</v>
      </c>
      <c r="Z29" s="16" t="s">
        <v>2116</v>
      </c>
      <c r="AA29" s="17">
        <f>(A1L322C10 + A1L322C11)</f>
        <v>3.0000000000000001E-3</v>
      </c>
      <c r="AB29" s="16" t="s">
        <v>2112</v>
      </c>
      <c r="AC29" s="15">
        <v>1.0999999999999999E-2</v>
      </c>
      <c r="AD29" s="16" t="s">
        <v>2112</v>
      </c>
      <c r="AE29" s="15">
        <v>8.9999999999999993E-3</v>
      </c>
      <c r="AF29" s="16" t="s">
        <v>2117</v>
      </c>
      <c r="AG29" s="17">
        <f>(A1L322C13 + A1L322C14)</f>
        <v>1.9999999999999997E-2</v>
      </c>
      <c r="AH29" s="16" t="s">
        <v>2118</v>
      </c>
      <c r="AI29" s="17">
        <f>IF(RUN_YEARS &gt; 1,(A1L322C3 + A1L322C6) / 2, 0 )</f>
        <v>1E-3</v>
      </c>
      <c r="AJ29" s="16" t="s">
        <v>2119</v>
      </c>
      <c r="AK29" s="17">
        <f>IF(RUN_YEARS &gt; 2,(A1L322C3 + A1L322C6 + A1L322C9) / 3, 0 )</f>
        <v>1E-3</v>
      </c>
      <c r="AL29" s="16" t="s">
        <v>2120</v>
      </c>
      <c r="AM29" s="17">
        <f>IF(RUN_YEARS &gt; 3,(A1L322C3 + A1L322C6 + A1L322C9 + A1L322C12) / 4, 0 )</f>
        <v>1.5E-3</v>
      </c>
      <c r="AN29" s="16" t="s">
        <v>2121</v>
      </c>
      <c r="AO29" s="17">
        <f>IF(RUN_YEARS &gt; 4,(A1L322C3 + A1L322C6 + A1L322C9 + A1L322C12 + A1L322C15) / 5, 0 )</f>
        <v>5.1999999999999989E-3</v>
      </c>
    </row>
    <row r="30" spans="1:41" x14ac:dyDescent="0.2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0</v>
      </c>
      <c r="F30" s="16" t="s">
        <v>2123</v>
      </c>
      <c r="G30" s="17">
        <f>(A1L321C2 + A1L322C2)</f>
        <v>5.0000000000000001E-3</v>
      </c>
      <c r="H30" s="16" t="s">
        <v>2124</v>
      </c>
      <c r="I30" s="17">
        <f>(A1L323C1 + A1L323C2)</f>
        <v>5.0000000000000001E-3</v>
      </c>
      <c r="J30" s="16" t="s">
        <v>2125</v>
      </c>
      <c r="K30" s="17">
        <f>(A1L321C4 + A1L322C4)</f>
        <v>0</v>
      </c>
      <c r="L30" s="16" t="s">
        <v>2126</v>
      </c>
      <c r="M30" s="17">
        <f>(A1L321C5 + A1L322C5)</f>
        <v>9.0000000000000011E-3</v>
      </c>
      <c r="N30" s="16" t="s">
        <v>2127</v>
      </c>
      <c r="O30" s="17">
        <f>(A1L323C4 + A1L323C5)</f>
        <v>9.0000000000000011E-3</v>
      </c>
      <c r="P30" s="16" t="s">
        <v>2128</v>
      </c>
      <c r="Q30" s="17">
        <f>(A1L321C7 + A1L322C7)</f>
        <v>0</v>
      </c>
      <c r="R30" s="16" t="s">
        <v>2129</v>
      </c>
      <c r="S30" s="17">
        <f>(A1L321C8 + A1L322C8)</f>
        <v>1.2E-2</v>
      </c>
      <c r="T30" s="16" t="s">
        <v>2130</v>
      </c>
      <c r="U30" s="17">
        <f>(A1L323C7 + A1L323C8)</f>
        <v>1.2E-2</v>
      </c>
      <c r="V30" s="16" t="s">
        <v>2131</v>
      </c>
      <c r="W30" s="17">
        <f>(A1L321C10 + A1L322C10)</f>
        <v>3.0000000000000001E-3</v>
      </c>
      <c r="X30" s="16" t="s">
        <v>2132</v>
      </c>
      <c r="Y30" s="17">
        <f>(A1L321C11 + A1L322C11)</f>
        <v>1.2E-2</v>
      </c>
      <c r="Z30" s="16" t="s">
        <v>2133</v>
      </c>
      <c r="AA30" s="17">
        <f>(A1L323C10 + A1L323C11)</f>
        <v>1.4999999999999999E-2</v>
      </c>
      <c r="AB30" s="16" t="s">
        <v>2134</v>
      </c>
      <c r="AC30" s="17">
        <f>(A1L321C13 + A1L322C13)</f>
        <v>1.0999999999999999E-2</v>
      </c>
      <c r="AD30" s="16" t="s">
        <v>2135</v>
      </c>
      <c r="AE30" s="17">
        <f>(A1L321C14 + A1L322C14)</f>
        <v>2.0999999999999998E-2</v>
      </c>
      <c r="AF30" s="16" t="s">
        <v>2136</v>
      </c>
      <c r="AG30" s="17">
        <f>(A1L323C13 + A1L323C14)</f>
        <v>3.2000000000000001E-2</v>
      </c>
      <c r="AH30" s="16" t="s">
        <v>2137</v>
      </c>
      <c r="AI30" s="17">
        <f>IF(RUN_YEARS &gt; 1,(A1L323C3 + A1L323C6) / 2, 0 )</f>
        <v>7.000000000000001E-3</v>
      </c>
      <c r="AJ30" s="16" t="s">
        <v>2138</v>
      </c>
      <c r="AK30" s="17">
        <f>IF(RUN_YEARS &gt; 2,(A1L323C3 + A1L323C6 + A1L323C9) / 3, 0 )</f>
        <v>8.666666666666668E-3</v>
      </c>
      <c r="AL30" s="16" t="s">
        <v>2139</v>
      </c>
      <c r="AM30" s="17">
        <f>IF(RUN_YEARS &gt; 3,(A1L323C3 + A1L323C6 + A1L323C9 + A1L323C12) / 4, 0 )</f>
        <v>1.025E-2</v>
      </c>
      <c r="AN30" s="16" t="s">
        <v>2140</v>
      </c>
      <c r="AO30" s="17">
        <f>IF(RUN_YEARS &gt; 4,(A1L323C3 + A1L323C6 + A1L323C9 + A1L323C12 + A1L323C15) / 5, 0 )</f>
        <v>1.4600000000000002E-2</v>
      </c>
    </row>
    <row r="31" spans="1:41" x14ac:dyDescent="0.2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115.34000000000002</v>
      </c>
      <c r="F31" s="16" t="s">
        <v>2142</v>
      </c>
      <c r="G31" s="17">
        <f>(A1L301C2 + A1L304C2 + A1L305C2 + A1L308C2 + A1L309C2 + SUM(A1L312C2:A1L322C2))</f>
        <v>55.583999999999989</v>
      </c>
      <c r="H31" s="16" t="s">
        <v>2143</v>
      </c>
      <c r="I31" s="17">
        <f>(A1L324C1 + A1L324C2)</f>
        <v>170.92400000000001</v>
      </c>
      <c r="J31" s="16" t="s">
        <v>2144</v>
      </c>
      <c r="K31" s="17">
        <f>(A1L301C4 + A1L304C4 + A1L305C4 + A1L308C4 + A1L309C4 + SUM(A1L312C4:A1L322C4))</f>
        <v>105.31700000000004</v>
      </c>
      <c r="L31" s="16" t="s">
        <v>2145</v>
      </c>
      <c r="M31" s="17">
        <f>(A1L301C5 + A1L304C5 + A1L305C5 + A1L308C5 + A1L309C5 + SUM(A1L312C5:A1L322C5))</f>
        <v>69.375999999999991</v>
      </c>
      <c r="N31" s="16" t="s">
        <v>2146</v>
      </c>
      <c r="O31" s="17">
        <f>(A1L324C4 + A1L324C5)</f>
        <v>174.69300000000004</v>
      </c>
      <c r="P31" s="16" t="s">
        <v>2147</v>
      </c>
      <c r="Q31" s="17">
        <f>(A1L301C7 + A1L304C7 + A1L305C7 + A1L308C7 + A1L309C7 + SUM(A1L312C7:A1L322C7))</f>
        <v>130.74799999999999</v>
      </c>
      <c r="R31" s="16" t="s">
        <v>2148</v>
      </c>
      <c r="S31" s="17">
        <f>(A1L301C8 + A1L304C8 + A1L305C8 + A1L308C8 + A1L309C8 + SUM(A1L312C8:A1L322C8))</f>
        <v>75.305000000000007</v>
      </c>
      <c r="T31" s="16" t="s">
        <v>2149</v>
      </c>
      <c r="U31" s="17">
        <f>(A1L324C7 + A1L324C8)</f>
        <v>206.053</v>
      </c>
      <c r="V31" s="16" t="s">
        <v>2150</v>
      </c>
      <c r="W31" s="17">
        <f>(A1L301C10 + A1L304C10 + A1L305C10 + A1L308C10 + A1L309C10 + SUM(A1L312C10:A1L322C10))</f>
        <v>153.77499999999998</v>
      </c>
      <c r="X31" s="16" t="s">
        <v>2151</v>
      </c>
      <c r="Y31" s="17">
        <f>(A1L301C11 + A1L304C11 + A1L305C11 + A1L308C11 + A1L309C11 + SUM(A1L312C11:A1L322C11))</f>
        <v>79.308000000000007</v>
      </c>
      <c r="Z31" s="16" t="s">
        <v>2152</v>
      </c>
      <c r="AA31" s="17">
        <f>(A1L324C10 + A1L324C11)</f>
        <v>233.08299999999997</v>
      </c>
      <c r="AB31" s="16" t="s">
        <v>2153</v>
      </c>
      <c r="AC31" s="17">
        <f>(A1L301C13 + A1L304C13 + A1L305C13 + A1L308C13 + A1L309C13 + SUM(A1L312C13:A1L322C13))</f>
        <v>154.68099999999998</v>
      </c>
      <c r="AD31" s="16" t="s">
        <v>2154</v>
      </c>
      <c r="AE31" s="17">
        <f>(A1L301C14 + A1L304C14 + A1L305C14 + A1L308C14 + A1L309C14 + SUM(A1L312C14:A1L322C14))</f>
        <v>81.144000000000005</v>
      </c>
      <c r="AF31" s="16" t="s">
        <v>2155</v>
      </c>
      <c r="AG31" s="17">
        <f>(A1L324C13 + A1L324C14)</f>
        <v>235.82499999999999</v>
      </c>
      <c r="AH31" s="16" t="s">
        <v>2156</v>
      </c>
      <c r="AI31" s="17">
        <f>IF(RUN_YEARS &gt; 1,(A1L324C3 + A1L324C6) / 2, 0 )</f>
        <v>172.80850000000004</v>
      </c>
      <c r="AJ31" s="16" t="s">
        <v>2157</v>
      </c>
      <c r="AK31" s="17">
        <f>IF(RUN_YEARS &gt; 2,(A1L324C3 + A1L324C6 + A1L324C9) / 3, 0 )</f>
        <v>183.89000000000001</v>
      </c>
      <c r="AL31" s="16" t="s">
        <v>2158</v>
      </c>
      <c r="AM31" s="17">
        <f>IF(RUN_YEARS &gt; 3,(A1L324C3 + A1L324C6 + A1L324C9 + A1L324C12) / 4, 0 )</f>
        <v>196.18825000000001</v>
      </c>
      <c r="AN31" s="16" t="s">
        <v>2159</v>
      </c>
      <c r="AO31" s="17">
        <f>IF(RUN_YEARS &gt; 4,(A1L324C3 + A1L324C6 + A1L324C9 + A1L324C12 + A1L324C15) / 5, 0 )</f>
        <v>204.1156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DAB3F-C71C-45AF-81E5-13EC26A7A0B5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1" width="25.7109375" style="1" customWidth="1"/>
    <col min="42" max="16384" width="9.140625" style="1"/>
  </cols>
  <sheetData>
    <row r="1" spans="1:41" x14ac:dyDescent="0.2">
      <c r="A1" s="9" t="s">
        <v>0</v>
      </c>
    </row>
    <row r="2" spans="1:41" ht="15.75" x14ac:dyDescent="0.25">
      <c r="A2" s="10" t="s">
        <v>2160</v>
      </c>
    </row>
    <row r="3" spans="1:41" x14ac:dyDescent="0.2">
      <c r="B3" s="13" t="s">
        <v>22</v>
      </c>
    </row>
    <row r="4" spans="1:41" x14ac:dyDescent="0.2">
      <c r="B4" s="13" t="s">
        <v>1829</v>
      </c>
    </row>
    <row r="5" spans="1:41" x14ac:dyDescent="0.2">
      <c r="B5" s="11" t="s">
        <v>2161</v>
      </c>
    </row>
    <row r="6" spans="1:4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2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2">
      <c r="A9" s="11">
        <v>342</v>
      </c>
      <c r="B9" s="14" t="s">
        <v>945</v>
      </c>
      <c r="C9" s="11" t="s">
        <v>1851</v>
      </c>
      <c r="D9" s="16" t="s">
        <v>1885</v>
      </c>
      <c r="E9" s="15">
        <v>5.8000000000000003E-2</v>
      </c>
      <c r="F9" s="16" t="s">
        <v>1885</v>
      </c>
      <c r="G9" s="15">
        <v>0.64200000000000002</v>
      </c>
      <c r="H9" s="16" t="s">
        <v>2195</v>
      </c>
      <c r="I9" s="17">
        <f>(A1L342C1 + A1L342C2)</f>
        <v>0.70000000000000007</v>
      </c>
      <c r="J9" s="16" t="s">
        <v>1885</v>
      </c>
      <c r="K9" s="15">
        <v>7.4999999999999997E-2</v>
      </c>
      <c r="L9" s="16" t="s">
        <v>1885</v>
      </c>
      <c r="M9" s="15">
        <v>0.69199999999999995</v>
      </c>
      <c r="N9" s="16" t="s">
        <v>2196</v>
      </c>
      <c r="O9" s="17">
        <f>(A1L342C4 + A1L342C5)</f>
        <v>0.7669999999999999</v>
      </c>
      <c r="P9" s="16" t="s">
        <v>1885</v>
      </c>
      <c r="Q9" s="15">
        <v>0.122</v>
      </c>
      <c r="R9" s="16" t="s">
        <v>1885</v>
      </c>
      <c r="S9" s="15">
        <v>0.71599999999999997</v>
      </c>
      <c r="T9" s="16" t="s">
        <v>2197</v>
      </c>
      <c r="U9" s="17">
        <f>(A1L342C7 + A1L342C8)</f>
        <v>0.83799999999999997</v>
      </c>
      <c r="V9" s="16" t="s">
        <v>1885</v>
      </c>
      <c r="W9" s="15">
        <v>0.11600000000000001</v>
      </c>
      <c r="X9" s="16" t="s">
        <v>1885</v>
      </c>
      <c r="Y9" s="15">
        <v>0.76300000000000001</v>
      </c>
      <c r="Z9" s="16" t="s">
        <v>2198</v>
      </c>
      <c r="AA9" s="17">
        <f>(A1L342C10 + A1L342C11)</f>
        <v>0.879</v>
      </c>
      <c r="AB9" s="16" t="s">
        <v>1885</v>
      </c>
      <c r="AC9" s="15">
        <v>0.20399999999999999</v>
      </c>
      <c r="AD9" s="16" t="s">
        <v>1885</v>
      </c>
      <c r="AE9" s="15">
        <v>1.012</v>
      </c>
      <c r="AF9" s="16" t="s">
        <v>2199</v>
      </c>
      <c r="AG9" s="17">
        <f>(A1L342C13 + A1L342C14)</f>
        <v>1.216</v>
      </c>
      <c r="AH9" s="16" t="s">
        <v>2200</v>
      </c>
      <c r="AI9" s="17">
        <f>IF(RUN_YEARS &gt; 1,(A1L342C3 + A1L342C6) / 2, 0 )</f>
        <v>0.73350000000000004</v>
      </c>
      <c r="AJ9" s="16" t="s">
        <v>2201</v>
      </c>
      <c r="AK9" s="17">
        <f>IF(RUN_YEARS &gt; 2,(A1L342C3 + A1L342C6 + A1L342C9) / 3, 0 )</f>
        <v>0.76833333333333342</v>
      </c>
      <c r="AL9" s="16" t="s">
        <v>2202</v>
      </c>
      <c r="AM9" s="17">
        <f>IF(RUN_YEARS &gt; 3,(A1L342C3 + A1L342C6 + A1L342C9 + A1L342C12) / 4, 0 )</f>
        <v>0.79600000000000004</v>
      </c>
      <c r="AN9" s="16" t="s">
        <v>2203</v>
      </c>
      <c r="AO9" s="17">
        <f>IF(RUN_YEARS &gt; 4,(A1L342C3 + A1L342C6 + A1L342C9 + A1L342C12 + A1L342C15) / 5, 0 )</f>
        <v>0.88000000000000012</v>
      </c>
    </row>
    <row r="10" spans="1:41" x14ac:dyDescent="0.2">
      <c r="A10" s="11">
        <v>343</v>
      </c>
      <c r="B10" s="14" t="s">
        <v>945</v>
      </c>
      <c r="C10" s="11" t="s">
        <v>1852</v>
      </c>
      <c r="D10" s="16" t="s">
        <v>1895</v>
      </c>
      <c r="E10" s="15">
        <v>1.7999999999999999E-2</v>
      </c>
      <c r="F10" s="16" t="s">
        <v>1895</v>
      </c>
      <c r="G10" s="15">
        <v>0.26100000000000001</v>
      </c>
      <c r="H10" s="16" t="s">
        <v>2204</v>
      </c>
      <c r="I10" s="17">
        <f>(A1L343C1 + A1L343C2)</f>
        <v>0.27900000000000003</v>
      </c>
      <c r="J10" s="16" t="s">
        <v>1895</v>
      </c>
      <c r="K10" s="15">
        <v>5.0000000000000001E-3</v>
      </c>
      <c r="L10" s="16" t="s">
        <v>1895</v>
      </c>
      <c r="M10" s="15">
        <v>0.222</v>
      </c>
      <c r="N10" s="16" t="s">
        <v>2205</v>
      </c>
      <c r="O10" s="17">
        <f>(A1L343C4 + A1L343C5)</f>
        <v>0.22700000000000001</v>
      </c>
      <c r="P10" s="16" t="s">
        <v>1895</v>
      </c>
      <c r="Q10" s="15">
        <v>1.7999999999999999E-2</v>
      </c>
      <c r="R10" s="16" t="s">
        <v>1895</v>
      </c>
      <c r="S10" s="15">
        <v>0.27900000000000003</v>
      </c>
      <c r="T10" s="16" t="s">
        <v>2206</v>
      </c>
      <c r="U10" s="17">
        <f>(A1L343C7 + A1L343C8)</f>
        <v>0.29700000000000004</v>
      </c>
      <c r="V10" s="16" t="s">
        <v>1895</v>
      </c>
      <c r="W10" s="15">
        <v>7.0000000000000001E-3</v>
      </c>
      <c r="X10" s="16" t="s">
        <v>1895</v>
      </c>
      <c r="Y10" s="15">
        <v>0.47299999999999998</v>
      </c>
      <c r="Z10" s="16" t="s">
        <v>2207</v>
      </c>
      <c r="AA10" s="17">
        <f>(A1L343C10 + A1L343C11)</f>
        <v>0.48</v>
      </c>
      <c r="AB10" s="16" t="s">
        <v>1895</v>
      </c>
      <c r="AC10" s="15">
        <v>2.8000000000000001E-2</v>
      </c>
      <c r="AD10" s="16" t="s">
        <v>1895</v>
      </c>
      <c r="AE10" s="15">
        <v>0.48199999999999998</v>
      </c>
      <c r="AF10" s="16" t="s">
        <v>2208</v>
      </c>
      <c r="AG10" s="17">
        <f>(A1L343C13 + A1L343C14)</f>
        <v>0.51</v>
      </c>
      <c r="AH10" s="16" t="s">
        <v>2209</v>
      </c>
      <c r="AI10" s="17">
        <f>IF(RUN_YEARS &gt; 1,(A1L343C3 + A1L343C6) / 2, 0 )</f>
        <v>0.253</v>
      </c>
      <c r="AJ10" s="16" t="s">
        <v>2210</v>
      </c>
      <c r="AK10" s="17">
        <f>IF(RUN_YEARS &gt; 2,(A1L343C3 + A1L343C6 + A1L343C9) / 3, 0 )</f>
        <v>0.26766666666666666</v>
      </c>
      <c r="AL10" s="16" t="s">
        <v>2211</v>
      </c>
      <c r="AM10" s="17">
        <f>IF(RUN_YEARS &gt; 3,(A1L343C3 + A1L343C6 + A1L343C9 + A1L343C12) / 4, 0 )</f>
        <v>0.32074999999999998</v>
      </c>
      <c r="AN10" s="16" t="s">
        <v>2212</v>
      </c>
      <c r="AO10" s="17">
        <f>IF(RUN_YEARS &gt; 4,(A1L343C3 + A1L343C6 + A1L343C9 + A1L343C12 + A1L343C15) / 5, 0 )</f>
        <v>0.35859999999999997</v>
      </c>
    </row>
    <row r="11" spans="1:41" x14ac:dyDescent="0.2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7.5999999999999998E-2</v>
      </c>
      <c r="F11" s="16" t="s">
        <v>2214</v>
      </c>
      <c r="G11" s="17">
        <f>(A1L342C2 + A1L343C2)</f>
        <v>0.90300000000000002</v>
      </c>
      <c r="H11" s="16" t="s">
        <v>2215</v>
      </c>
      <c r="I11" s="17">
        <f>(A1L344C1 + A1L344C2)</f>
        <v>0.97899999999999998</v>
      </c>
      <c r="J11" s="16" t="s">
        <v>2216</v>
      </c>
      <c r="K11" s="17">
        <f>(A1L342C4 + A1L343C4)</f>
        <v>0.08</v>
      </c>
      <c r="L11" s="16" t="s">
        <v>2217</v>
      </c>
      <c r="M11" s="17">
        <f>(A1L342C5 + A1L343C5)</f>
        <v>0.91399999999999992</v>
      </c>
      <c r="N11" s="16" t="s">
        <v>2218</v>
      </c>
      <c r="O11" s="17">
        <f>(A1L344C4 + A1L344C5)</f>
        <v>0.99399999999999988</v>
      </c>
      <c r="P11" s="16" t="s">
        <v>2219</v>
      </c>
      <c r="Q11" s="17">
        <f>(A1L342C7 + A1L343C7)</f>
        <v>0.13999999999999999</v>
      </c>
      <c r="R11" s="16" t="s">
        <v>2220</v>
      </c>
      <c r="S11" s="17">
        <f>(A1L342C8 + A1L343C8)</f>
        <v>0.995</v>
      </c>
      <c r="T11" s="16" t="s">
        <v>2221</v>
      </c>
      <c r="U11" s="17">
        <f>(A1L344C7 + A1L344C8)</f>
        <v>1.135</v>
      </c>
      <c r="V11" s="16" t="s">
        <v>2222</v>
      </c>
      <c r="W11" s="17">
        <f>(A1L342C10 + A1L343C10)</f>
        <v>0.12300000000000001</v>
      </c>
      <c r="X11" s="16" t="s">
        <v>2223</v>
      </c>
      <c r="Y11" s="17">
        <f>(A1L342C11 + A1L343C11)</f>
        <v>1.236</v>
      </c>
      <c r="Z11" s="16" t="s">
        <v>2224</v>
      </c>
      <c r="AA11" s="17">
        <f>(A1L344C10 + A1L344C11)</f>
        <v>1.359</v>
      </c>
      <c r="AB11" s="16" t="s">
        <v>2225</v>
      </c>
      <c r="AC11" s="17">
        <f>(A1L342C13 + A1L343C13)</f>
        <v>0.23199999999999998</v>
      </c>
      <c r="AD11" s="16" t="s">
        <v>2226</v>
      </c>
      <c r="AE11" s="17">
        <f>(A1L342C14 + A1L343C14)</f>
        <v>1.494</v>
      </c>
      <c r="AF11" s="16" t="s">
        <v>2227</v>
      </c>
      <c r="AG11" s="17">
        <f>(A1L344C13 + A1L344C14)</f>
        <v>1.726</v>
      </c>
      <c r="AH11" s="16" t="s">
        <v>2228</v>
      </c>
      <c r="AI11" s="17">
        <f>IF(RUN_YEARS &gt; 1,(A1L344C3 + A1L344C6) / 2, 0 )</f>
        <v>0.98649999999999993</v>
      </c>
      <c r="AJ11" s="16" t="s">
        <v>2229</v>
      </c>
      <c r="AK11" s="17">
        <f>IF(RUN_YEARS &gt; 2,(A1L344C3 + A1L344C6 + A1L344C9) / 3, 0 )</f>
        <v>1.0359999999999998</v>
      </c>
      <c r="AL11" s="16" t="s">
        <v>2230</v>
      </c>
      <c r="AM11" s="17">
        <f>IF(RUN_YEARS &gt; 3,(A1L344C3 + A1L344C6 + A1L344C9 + A1L344C12) / 4, 0 )</f>
        <v>1.1167499999999999</v>
      </c>
      <c r="AN11" s="16" t="s">
        <v>2231</v>
      </c>
      <c r="AO11" s="17">
        <f>IF(RUN_YEARS &gt; 4,(A1L344C3 + A1L344C6 + A1L344C9 + A1L344C12 + A1L344C15) / 5, 0 )</f>
        <v>1.2385999999999999</v>
      </c>
    </row>
    <row r="12" spans="1:41" x14ac:dyDescent="0.2">
      <c r="A12" s="11">
        <v>345</v>
      </c>
      <c r="B12" s="14" t="s">
        <v>945</v>
      </c>
      <c r="C12" s="11" t="s">
        <v>1854</v>
      </c>
      <c r="D12" s="16" t="s">
        <v>1924</v>
      </c>
      <c r="E12" s="15">
        <v>2.11</v>
      </c>
      <c r="F12" s="16" t="s">
        <v>1924</v>
      </c>
      <c r="G12" s="15">
        <v>13.339</v>
      </c>
      <c r="H12" s="16" t="s">
        <v>2232</v>
      </c>
      <c r="I12" s="17">
        <f>(A1L345C1 + A1L345C2)</f>
        <v>15.449</v>
      </c>
      <c r="J12" s="16" t="s">
        <v>1924</v>
      </c>
      <c r="K12" s="15">
        <v>2.04</v>
      </c>
      <c r="L12" s="16" t="s">
        <v>1924</v>
      </c>
      <c r="M12" s="15">
        <v>13.647</v>
      </c>
      <c r="N12" s="16" t="s">
        <v>2233</v>
      </c>
      <c r="O12" s="17">
        <f>(A1L345C4 + A1L345C5)</f>
        <v>15.687000000000001</v>
      </c>
      <c r="P12" s="16" t="s">
        <v>1924</v>
      </c>
      <c r="Q12" s="15">
        <v>2.42</v>
      </c>
      <c r="R12" s="16" t="s">
        <v>1924</v>
      </c>
      <c r="S12" s="15">
        <v>14.779</v>
      </c>
      <c r="T12" s="16" t="s">
        <v>2234</v>
      </c>
      <c r="U12" s="17">
        <f>(A1L345C7 + A1L345C8)</f>
        <v>17.198999999999998</v>
      </c>
      <c r="V12" s="16" t="s">
        <v>1924</v>
      </c>
      <c r="W12" s="15">
        <v>3.6680000000000001</v>
      </c>
      <c r="X12" s="16" t="s">
        <v>1924</v>
      </c>
      <c r="Y12" s="15">
        <v>16.158000000000001</v>
      </c>
      <c r="Z12" s="16" t="s">
        <v>2235</v>
      </c>
      <c r="AA12" s="17">
        <f>(A1L345C10 + A1L345C11)</f>
        <v>19.826000000000001</v>
      </c>
      <c r="AB12" s="16" t="s">
        <v>1924</v>
      </c>
      <c r="AC12" s="15">
        <v>3.3690000000000002</v>
      </c>
      <c r="AD12" s="16" t="s">
        <v>1924</v>
      </c>
      <c r="AE12" s="15">
        <v>14.775</v>
      </c>
      <c r="AF12" s="16" t="s">
        <v>2236</v>
      </c>
      <c r="AG12" s="17">
        <f>(A1L345C13 + A1L345C14)</f>
        <v>18.144000000000002</v>
      </c>
      <c r="AH12" s="16" t="s">
        <v>2237</v>
      </c>
      <c r="AI12" s="17">
        <f>IF(RUN_YEARS &gt; 1,(A1L345C3 + A1L345C6) / 2, 0 )</f>
        <v>15.568000000000001</v>
      </c>
      <c r="AJ12" s="16" t="s">
        <v>2238</v>
      </c>
      <c r="AK12" s="17">
        <f>IF(RUN_YEARS &gt; 2,(A1L345C3 + A1L345C6 + A1L345C9) / 3, 0 )</f>
        <v>16.111666666666668</v>
      </c>
      <c r="AL12" s="16" t="s">
        <v>2239</v>
      </c>
      <c r="AM12" s="17">
        <f>IF(RUN_YEARS &gt; 3,(A1L345C3 + A1L345C6 + A1L345C9 + A1L345C12) / 4, 0 )</f>
        <v>17.04025</v>
      </c>
      <c r="AN12" s="16" t="s">
        <v>2240</v>
      </c>
      <c r="AO12" s="17">
        <f>IF(RUN_YEARS &gt; 4,(A1L345C3 + A1L345C6 + A1L345C9 + A1L345C12 + A1L345C15) / 5, 0 )</f>
        <v>17.261000000000003</v>
      </c>
    </row>
    <row r="13" spans="1:41" x14ac:dyDescent="0.2">
      <c r="A13" s="11">
        <v>346</v>
      </c>
      <c r="B13" s="14" t="s">
        <v>945</v>
      </c>
      <c r="C13" s="11" t="s">
        <v>1855</v>
      </c>
      <c r="D13" s="16" t="s">
        <v>1934</v>
      </c>
      <c r="E13" s="15">
        <v>3.2789999999999999</v>
      </c>
      <c r="F13" s="16" t="s">
        <v>1934</v>
      </c>
      <c r="G13" s="15">
        <v>44.582000000000001</v>
      </c>
      <c r="H13" s="16" t="s">
        <v>2241</v>
      </c>
      <c r="I13" s="17">
        <f>(A1L346C1 + A1L346C2)</f>
        <v>47.861000000000004</v>
      </c>
      <c r="J13" s="16" t="s">
        <v>1934</v>
      </c>
      <c r="K13" s="15">
        <v>3.1379999999999999</v>
      </c>
      <c r="L13" s="16" t="s">
        <v>1934</v>
      </c>
      <c r="M13" s="15">
        <v>55.835000000000001</v>
      </c>
      <c r="N13" s="16" t="s">
        <v>2242</v>
      </c>
      <c r="O13" s="17">
        <f>(A1L346C4 + A1L346C5)</f>
        <v>58.972999999999999</v>
      </c>
      <c r="P13" s="16" t="s">
        <v>1934</v>
      </c>
      <c r="Q13" s="15">
        <v>3.3660000000000001</v>
      </c>
      <c r="R13" s="16" t="s">
        <v>1934</v>
      </c>
      <c r="S13" s="15">
        <v>44.914000000000001</v>
      </c>
      <c r="T13" s="16" t="s">
        <v>2243</v>
      </c>
      <c r="U13" s="17">
        <f>(A1L346C7 + A1L346C8)</f>
        <v>48.28</v>
      </c>
      <c r="V13" s="16" t="s">
        <v>1934</v>
      </c>
      <c r="W13" s="15">
        <v>2.6349999999999998</v>
      </c>
      <c r="X13" s="16" t="s">
        <v>1934</v>
      </c>
      <c r="Y13" s="15">
        <v>58.262999999999998</v>
      </c>
      <c r="Z13" s="16" t="s">
        <v>2244</v>
      </c>
      <c r="AA13" s="17">
        <f>(A1L346C10 + A1L346C11)</f>
        <v>60.897999999999996</v>
      </c>
      <c r="AB13" s="16" t="s">
        <v>1934</v>
      </c>
      <c r="AC13" s="15">
        <v>2.6560000000000001</v>
      </c>
      <c r="AD13" s="16" t="s">
        <v>1934</v>
      </c>
      <c r="AE13" s="15">
        <v>69.134</v>
      </c>
      <c r="AF13" s="16" t="s">
        <v>2245</v>
      </c>
      <c r="AG13" s="17">
        <f>(A1L346C13 + A1L346C14)</f>
        <v>71.790000000000006</v>
      </c>
      <c r="AH13" s="16" t="s">
        <v>2246</v>
      </c>
      <c r="AI13" s="17">
        <f>IF(RUN_YEARS &gt; 1,(A1L346C3 + A1L346C6) / 2, 0 )</f>
        <v>53.417000000000002</v>
      </c>
      <c r="AJ13" s="16" t="s">
        <v>2247</v>
      </c>
      <c r="AK13" s="17">
        <f>IF(RUN_YEARS &gt; 2,(A1L346C3 + A1L346C6 + A1L346C9) / 3, 0 )</f>
        <v>51.704666666666668</v>
      </c>
      <c r="AL13" s="16" t="s">
        <v>2248</v>
      </c>
      <c r="AM13" s="17">
        <f>IF(RUN_YEARS &gt; 3,(A1L346C3 + A1L346C6 + A1L346C9 + A1L346C12) / 4, 0 )</f>
        <v>54.003</v>
      </c>
      <c r="AN13" s="16" t="s">
        <v>2249</v>
      </c>
      <c r="AO13" s="17">
        <f>IF(RUN_YEARS &gt; 4,(A1L346C3 + A1L346C6 + A1L346C9 + A1L346C12 + A1L346C15) / 5, 0 )</f>
        <v>57.560400000000001</v>
      </c>
    </row>
    <row r="14" spans="1:41" x14ac:dyDescent="0.2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2.0390000000000001</v>
      </c>
      <c r="F14" s="16" t="s">
        <v>1944</v>
      </c>
      <c r="G14" s="15">
        <v>1.5289999999999999</v>
      </c>
      <c r="H14" s="16" t="s">
        <v>2250</v>
      </c>
      <c r="I14" s="17">
        <f>(A1L347C1 + A1L347C2)</f>
        <v>3.5680000000000001</v>
      </c>
      <c r="J14" s="16" t="s">
        <v>1944</v>
      </c>
      <c r="K14" s="15">
        <v>1.712</v>
      </c>
      <c r="L14" s="16" t="s">
        <v>1944</v>
      </c>
      <c r="M14" s="15">
        <v>1.631</v>
      </c>
      <c r="N14" s="16" t="s">
        <v>2251</v>
      </c>
      <c r="O14" s="17">
        <f>(A1L347C4 + A1L347C5)</f>
        <v>3.343</v>
      </c>
      <c r="P14" s="16" t="s">
        <v>1944</v>
      </c>
      <c r="Q14" s="15">
        <v>1.202</v>
      </c>
      <c r="R14" s="16" t="s">
        <v>1944</v>
      </c>
      <c r="S14" s="15">
        <v>2.052</v>
      </c>
      <c r="T14" s="16" t="s">
        <v>2252</v>
      </c>
      <c r="U14" s="17">
        <f>(A1L347C7 + A1L347C8)</f>
        <v>3.254</v>
      </c>
      <c r="V14" s="16" t="s">
        <v>1944</v>
      </c>
      <c r="W14" s="15">
        <v>1.4370000000000001</v>
      </c>
      <c r="X14" s="16" t="s">
        <v>1944</v>
      </c>
      <c r="Y14" s="15">
        <v>1.5369999999999999</v>
      </c>
      <c r="Z14" s="16" t="s">
        <v>2253</v>
      </c>
      <c r="AA14" s="17">
        <f>(A1L347C10 + A1L347C11)</f>
        <v>2.9740000000000002</v>
      </c>
      <c r="AB14" s="16" t="s">
        <v>1944</v>
      </c>
      <c r="AC14" s="15">
        <v>0.94399999999999995</v>
      </c>
      <c r="AD14" s="16" t="s">
        <v>1944</v>
      </c>
      <c r="AE14" s="15">
        <v>1.141</v>
      </c>
      <c r="AF14" s="16" t="s">
        <v>2254</v>
      </c>
      <c r="AG14" s="17">
        <f>(A1L347C13 + A1L347C14)</f>
        <v>2.085</v>
      </c>
      <c r="AH14" s="16" t="s">
        <v>2255</v>
      </c>
      <c r="AI14" s="17">
        <f>IF(RUN_YEARS &gt; 1,(A1L347C3 + A1L347C6) / 2, 0 )</f>
        <v>3.4554999999999998</v>
      </c>
      <c r="AJ14" s="16" t="s">
        <v>2256</v>
      </c>
      <c r="AK14" s="17">
        <f>IF(RUN_YEARS &gt; 2,(A1L347C3 + A1L347C6 + A1L347C9) / 3, 0 )</f>
        <v>3.3883333333333332</v>
      </c>
      <c r="AL14" s="16" t="s">
        <v>2257</v>
      </c>
      <c r="AM14" s="17">
        <f>IF(RUN_YEARS &gt; 3,(A1L347C3 + A1L347C6 + A1L347C9 + A1L347C12) / 4, 0 )</f>
        <v>3.2847499999999998</v>
      </c>
      <c r="AN14" s="16" t="s">
        <v>2258</v>
      </c>
      <c r="AO14" s="17">
        <f>IF(RUN_YEARS &gt; 4,(A1L347C3 + A1L347C6 + A1L347C9 + A1L347C12 + A1L347C15) / 5, 0 )</f>
        <v>3.0448</v>
      </c>
    </row>
    <row r="15" spans="1:41" x14ac:dyDescent="0.2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5.3179999999999996</v>
      </c>
      <c r="F15" s="16" t="s">
        <v>2260</v>
      </c>
      <c r="G15" s="17">
        <f>(A1L346C2 + A1L347C2)</f>
        <v>46.111000000000004</v>
      </c>
      <c r="H15" s="16" t="s">
        <v>2261</v>
      </c>
      <c r="I15" s="17">
        <f>(A1L348C1 + A1L348C2)</f>
        <v>51.429000000000002</v>
      </c>
      <c r="J15" s="16" t="s">
        <v>2262</v>
      </c>
      <c r="K15" s="17">
        <f>(A1L346C4 + A1L347C4)</f>
        <v>4.8499999999999996</v>
      </c>
      <c r="L15" s="16" t="s">
        <v>2263</v>
      </c>
      <c r="M15" s="17">
        <f>(A1L346C5 + A1L347C5)</f>
        <v>57.466000000000001</v>
      </c>
      <c r="N15" s="16" t="s">
        <v>2264</v>
      </c>
      <c r="O15" s="17">
        <f>(A1L348C4 + A1L348C5)</f>
        <v>62.316000000000003</v>
      </c>
      <c r="P15" s="16" t="s">
        <v>2265</v>
      </c>
      <c r="Q15" s="17">
        <f>(A1L346C7 + A1L347C7)</f>
        <v>4.5679999999999996</v>
      </c>
      <c r="R15" s="16" t="s">
        <v>2266</v>
      </c>
      <c r="S15" s="17">
        <f>(A1L346C8 + A1L347C8)</f>
        <v>46.966000000000001</v>
      </c>
      <c r="T15" s="16" t="s">
        <v>2267</v>
      </c>
      <c r="U15" s="17">
        <f>(A1L348C7 + A1L348C8)</f>
        <v>51.533999999999999</v>
      </c>
      <c r="V15" s="16" t="s">
        <v>2268</v>
      </c>
      <c r="W15" s="17">
        <f>(A1L346C10 + A1L347C10)</f>
        <v>4.0720000000000001</v>
      </c>
      <c r="X15" s="16" t="s">
        <v>2269</v>
      </c>
      <c r="Y15" s="17">
        <f>(A1L346C11 + A1L347C11)</f>
        <v>59.8</v>
      </c>
      <c r="Z15" s="16" t="s">
        <v>2270</v>
      </c>
      <c r="AA15" s="17">
        <f>(A1L348C10 + A1L348C11)</f>
        <v>63.872</v>
      </c>
      <c r="AB15" s="16" t="s">
        <v>2271</v>
      </c>
      <c r="AC15" s="17">
        <f>(A1L346C13 + A1L347C13)</f>
        <v>3.6</v>
      </c>
      <c r="AD15" s="16" t="s">
        <v>2272</v>
      </c>
      <c r="AE15" s="17">
        <f>(A1L346C14 + A1L347C14)</f>
        <v>70.275000000000006</v>
      </c>
      <c r="AF15" s="16" t="s">
        <v>2273</v>
      </c>
      <c r="AG15" s="17">
        <f>(A1L348C13 + A1L348C14)</f>
        <v>73.875</v>
      </c>
      <c r="AH15" s="16" t="s">
        <v>2274</v>
      </c>
      <c r="AI15" s="17">
        <f>IF(RUN_YEARS &gt; 1,(A1L348C3 + A1L348C6) / 2, 0 )</f>
        <v>56.872500000000002</v>
      </c>
      <c r="AJ15" s="16" t="s">
        <v>2275</v>
      </c>
      <c r="AK15" s="17">
        <f>IF(RUN_YEARS &gt; 2,(A1L348C3 + A1L348C6 + A1L348C9) / 3, 0 )</f>
        <v>55.092999999999996</v>
      </c>
      <c r="AL15" s="16" t="s">
        <v>2276</v>
      </c>
      <c r="AM15" s="17">
        <f>IF(RUN_YEARS &gt; 3,(A1L348C3 + A1L348C6 + A1L348C9 + A1L348C12) / 4, 0 )</f>
        <v>57.287750000000003</v>
      </c>
      <c r="AN15" s="16" t="s">
        <v>2277</v>
      </c>
      <c r="AO15" s="17">
        <f>IF(RUN_YEARS &gt; 4,(A1L348C3 + A1L348C6 + A1L348C9 + A1L348C12 + A1L348C15) / 5, 0 )</f>
        <v>60.605200000000004</v>
      </c>
    </row>
    <row r="16" spans="1:41" x14ac:dyDescent="0.2">
      <c r="A16" s="11">
        <v>349</v>
      </c>
      <c r="B16" s="14" t="s">
        <v>945</v>
      </c>
      <c r="C16" s="11" t="s">
        <v>1858</v>
      </c>
      <c r="D16" s="16" t="s">
        <v>1973</v>
      </c>
      <c r="E16" s="15">
        <v>8.1479999999999997</v>
      </c>
      <c r="F16" s="16" t="s">
        <v>1973</v>
      </c>
      <c r="G16" s="15">
        <v>5.2430000000000003</v>
      </c>
      <c r="H16" s="16" t="s">
        <v>2278</v>
      </c>
      <c r="I16" s="17">
        <f>(A1L349C1 + A1L349C2)</f>
        <v>13.391</v>
      </c>
      <c r="J16" s="16" t="s">
        <v>1973</v>
      </c>
      <c r="K16" s="15">
        <v>7.9450000000000003</v>
      </c>
      <c r="L16" s="16" t="s">
        <v>1973</v>
      </c>
      <c r="M16" s="15">
        <v>4.9649999999999999</v>
      </c>
      <c r="N16" s="16" t="s">
        <v>2279</v>
      </c>
      <c r="O16" s="17">
        <f>(A1L349C4 + A1L349C5)</f>
        <v>12.91</v>
      </c>
      <c r="P16" s="16" t="s">
        <v>1973</v>
      </c>
      <c r="Q16" s="15">
        <v>11.896000000000001</v>
      </c>
      <c r="R16" s="16" t="s">
        <v>1973</v>
      </c>
      <c r="S16" s="15">
        <v>6.6260000000000003</v>
      </c>
      <c r="T16" s="16" t="s">
        <v>2280</v>
      </c>
      <c r="U16" s="17">
        <f>(A1L349C7 + A1L349C8)</f>
        <v>18.522000000000002</v>
      </c>
      <c r="V16" s="16" t="s">
        <v>1973</v>
      </c>
      <c r="W16" s="15">
        <v>11.242000000000001</v>
      </c>
      <c r="X16" s="16" t="s">
        <v>1973</v>
      </c>
      <c r="Y16" s="15">
        <v>6.4790000000000001</v>
      </c>
      <c r="Z16" s="16" t="s">
        <v>2281</v>
      </c>
      <c r="AA16" s="17">
        <f>(A1L349C10 + A1L349C11)</f>
        <v>17.721</v>
      </c>
      <c r="AB16" s="16" t="s">
        <v>1973</v>
      </c>
      <c r="AC16" s="15">
        <v>12.862</v>
      </c>
      <c r="AD16" s="16" t="s">
        <v>1973</v>
      </c>
      <c r="AE16" s="15">
        <v>9.5299999999999994</v>
      </c>
      <c r="AF16" s="16" t="s">
        <v>2282</v>
      </c>
      <c r="AG16" s="17">
        <f>(A1L349C13 + A1L349C14)</f>
        <v>22.391999999999999</v>
      </c>
      <c r="AH16" s="16" t="s">
        <v>2283</v>
      </c>
      <c r="AI16" s="17">
        <f>IF(RUN_YEARS &gt; 1,(A1L349C3 + A1L349C6) / 2, 0 )</f>
        <v>13.150500000000001</v>
      </c>
      <c r="AJ16" s="16" t="s">
        <v>2284</v>
      </c>
      <c r="AK16" s="17">
        <f>IF(RUN_YEARS &gt; 2,(A1L349C3 + A1L349C6 + A1L349C9) / 3, 0 )</f>
        <v>14.941000000000003</v>
      </c>
      <c r="AL16" s="16" t="s">
        <v>2285</v>
      </c>
      <c r="AM16" s="17">
        <f>IF(RUN_YEARS &gt; 3,(A1L349C3 + A1L349C6 + A1L349C9 + A1L349C12) / 4, 0 )</f>
        <v>15.636000000000003</v>
      </c>
      <c r="AN16" s="16" t="s">
        <v>2286</v>
      </c>
      <c r="AO16" s="17">
        <f>IF(RUN_YEARS &gt; 4,(A1L349C3 + A1L349C6 + A1L349C9 + A1L349C12 + A1L349C15) / 5, 0 )</f>
        <v>16.987200000000001</v>
      </c>
    </row>
    <row r="17" spans="1:41" x14ac:dyDescent="0.2">
      <c r="A17" s="11">
        <v>350</v>
      </c>
      <c r="B17" s="14" t="s">
        <v>945</v>
      </c>
      <c r="C17" s="11" t="s">
        <v>1859</v>
      </c>
      <c r="D17" s="16" t="s">
        <v>1983</v>
      </c>
      <c r="E17" s="15">
        <v>44.189</v>
      </c>
      <c r="F17" s="16" t="s">
        <v>1983</v>
      </c>
      <c r="G17" s="15">
        <v>10.465999999999999</v>
      </c>
      <c r="H17" s="16" t="s">
        <v>2287</v>
      </c>
      <c r="I17" s="17">
        <f>(A1L350C1 + A1L350C2)</f>
        <v>54.655000000000001</v>
      </c>
      <c r="J17" s="16" t="s">
        <v>1983</v>
      </c>
      <c r="K17" s="15">
        <v>44.654000000000003</v>
      </c>
      <c r="L17" s="16" t="s">
        <v>1983</v>
      </c>
      <c r="M17" s="15">
        <v>11.528</v>
      </c>
      <c r="N17" s="16" t="s">
        <v>2288</v>
      </c>
      <c r="O17" s="17">
        <f>(A1L350C4 + A1L350C5)</f>
        <v>56.182000000000002</v>
      </c>
      <c r="P17" s="16" t="s">
        <v>1983</v>
      </c>
      <c r="Q17" s="15">
        <v>60.746000000000002</v>
      </c>
      <c r="R17" s="16" t="s">
        <v>1983</v>
      </c>
      <c r="S17" s="15">
        <v>12.895</v>
      </c>
      <c r="T17" s="16" t="s">
        <v>2289</v>
      </c>
      <c r="U17" s="17">
        <f>(A1L350C7 + A1L350C8)</f>
        <v>73.641000000000005</v>
      </c>
      <c r="V17" s="16" t="s">
        <v>1983</v>
      </c>
      <c r="W17" s="15">
        <v>33.405999999999999</v>
      </c>
      <c r="X17" s="16" t="s">
        <v>1983</v>
      </c>
      <c r="Y17" s="15">
        <v>13.644</v>
      </c>
      <c r="Z17" s="16" t="s">
        <v>2290</v>
      </c>
      <c r="AA17" s="17">
        <f>(A1L350C10 + A1L350C11)</f>
        <v>47.05</v>
      </c>
      <c r="AB17" s="16" t="s">
        <v>1983</v>
      </c>
      <c r="AC17" s="15">
        <v>23.271999999999998</v>
      </c>
      <c r="AD17" s="16" t="s">
        <v>1983</v>
      </c>
      <c r="AE17" s="15">
        <v>13.189</v>
      </c>
      <c r="AF17" s="16" t="s">
        <v>2291</v>
      </c>
      <c r="AG17" s="17">
        <f>(A1L350C13 + A1L350C14)</f>
        <v>36.460999999999999</v>
      </c>
      <c r="AH17" s="16" t="s">
        <v>2292</v>
      </c>
      <c r="AI17" s="17">
        <f>IF(RUN_YEARS &gt; 1,(A1L350C3 + A1L350C6) / 2, 0 )</f>
        <v>55.418500000000002</v>
      </c>
      <c r="AJ17" s="16" t="s">
        <v>2293</v>
      </c>
      <c r="AK17" s="17">
        <f>IF(RUN_YEARS &gt; 2,(A1L350C3 + A1L350C6 + A1L350C9) / 3, 0 )</f>
        <v>61.492666666666672</v>
      </c>
      <c r="AL17" s="16" t="s">
        <v>2294</v>
      </c>
      <c r="AM17" s="17">
        <f>IF(RUN_YEARS &gt; 3,(A1L350C3 + A1L350C6 + A1L350C9 + A1L350C12) / 4, 0 )</f>
        <v>57.882000000000005</v>
      </c>
      <c r="AN17" s="16" t="s">
        <v>2295</v>
      </c>
      <c r="AO17" s="17">
        <f>IF(RUN_YEARS &gt; 4,(A1L350C3 + A1L350C6 + A1L350C9 + A1L350C12 + A1L350C15) / 5, 0 )</f>
        <v>53.597800000000007</v>
      </c>
    </row>
    <row r="18" spans="1:41" x14ac:dyDescent="0.2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138.262</v>
      </c>
      <c r="F18" s="16" t="s">
        <v>1993</v>
      </c>
      <c r="G18" s="15">
        <v>80.341999999999999</v>
      </c>
      <c r="H18" s="16" t="s">
        <v>2296</v>
      </c>
      <c r="I18" s="17">
        <f>(A1L351C1 + A1L351C2)</f>
        <v>218.60399999999998</v>
      </c>
      <c r="J18" s="16" t="s">
        <v>1993</v>
      </c>
      <c r="K18" s="15">
        <v>126.61</v>
      </c>
      <c r="L18" s="16" t="s">
        <v>1993</v>
      </c>
      <c r="M18" s="15">
        <v>84.846000000000004</v>
      </c>
      <c r="N18" s="16" t="s">
        <v>2297</v>
      </c>
      <c r="O18" s="17">
        <f>(A1L351C4 + A1L351C5)</f>
        <v>211.45600000000002</v>
      </c>
      <c r="P18" s="16" t="s">
        <v>1993</v>
      </c>
      <c r="Q18" s="15">
        <v>149.86699999999999</v>
      </c>
      <c r="R18" s="16" t="s">
        <v>1993</v>
      </c>
      <c r="S18" s="15">
        <v>91.971999999999994</v>
      </c>
      <c r="T18" s="16" t="s">
        <v>2298</v>
      </c>
      <c r="U18" s="17">
        <f>(A1L351C7 + A1L351C8)</f>
        <v>241.839</v>
      </c>
      <c r="V18" s="16" t="s">
        <v>1993</v>
      </c>
      <c r="W18" s="15">
        <v>178.65</v>
      </c>
      <c r="X18" s="16" t="s">
        <v>1993</v>
      </c>
      <c r="Y18" s="15">
        <v>99.269000000000005</v>
      </c>
      <c r="Z18" s="16" t="s">
        <v>2299</v>
      </c>
      <c r="AA18" s="17">
        <f>(A1L351C10 + A1L351C11)</f>
        <v>277.91899999999998</v>
      </c>
      <c r="AB18" s="16" t="s">
        <v>1993</v>
      </c>
      <c r="AC18" s="15">
        <v>180.49600000000001</v>
      </c>
      <c r="AD18" s="16" t="s">
        <v>1993</v>
      </c>
      <c r="AE18" s="15">
        <v>96.668000000000006</v>
      </c>
      <c r="AF18" s="16" t="s">
        <v>2300</v>
      </c>
      <c r="AG18" s="17">
        <f>(A1L351C13 + A1L351C14)</f>
        <v>277.16399999999999</v>
      </c>
      <c r="AH18" s="16" t="s">
        <v>2301</v>
      </c>
      <c r="AI18" s="17">
        <f>IF(RUN_YEARS &gt; 1,(A1L351C3 + A1L351C6) / 2, 0 )</f>
        <v>215.03</v>
      </c>
      <c r="AJ18" s="16" t="s">
        <v>2302</v>
      </c>
      <c r="AK18" s="17">
        <f>IF(RUN_YEARS &gt; 2,(A1L351C3 + A1L351C6 + A1L351C9) / 3, 0 )</f>
        <v>223.96633333333332</v>
      </c>
      <c r="AL18" s="16" t="s">
        <v>2303</v>
      </c>
      <c r="AM18" s="17">
        <f>IF(RUN_YEARS &gt; 3,(A1L351C3 + A1L351C6 + A1L351C9 + A1L351C12) / 4, 0 )</f>
        <v>237.4545</v>
      </c>
      <c r="AN18" s="16" t="s">
        <v>2304</v>
      </c>
      <c r="AO18" s="17">
        <f>IF(RUN_YEARS &gt; 4,(A1L351C3 + A1L351C6 + A1L351C9 + A1L351C12 + A1L351C15) / 5, 0 )</f>
        <v>245.3964</v>
      </c>
    </row>
    <row r="19" spans="1:41" x14ac:dyDescent="0.2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182.45099999999999</v>
      </c>
      <c r="F19" s="16" t="s">
        <v>2306</v>
      </c>
      <c r="G19" s="17">
        <f>(A1L350C2 + A1L351C2)</f>
        <v>90.807999999999993</v>
      </c>
      <c r="H19" s="16" t="s">
        <v>2307</v>
      </c>
      <c r="I19" s="17">
        <f>(A1L352C1 + A1L352C2)</f>
        <v>273.25900000000001</v>
      </c>
      <c r="J19" s="16" t="s">
        <v>2308</v>
      </c>
      <c r="K19" s="17">
        <f>(A1L350C4 + A1L351C4)</f>
        <v>171.26400000000001</v>
      </c>
      <c r="L19" s="16" t="s">
        <v>2309</v>
      </c>
      <c r="M19" s="17">
        <f>(A1L350C5 + A1L351C5)</f>
        <v>96.374000000000009</v>
      </c>
      <c r="N19" s="16" t="s">
        <v>2310</v>
      </c>
      <c r="O19" s="17">
        <f>(A1L352C4 + A1L352C5)</f>
        <v>267.63800000000003</v>
      </c>
      <c r="P19" s="16" t="s">
        <v>2311</v>
      </c>
      <c r="Q19" s="17">
        <f>(A1L350C7 + A1L351C7)</f>
        <v>210.613</v>
      </c>
      <c r="R19" s="16" t="s">
        <v>2312</v>
      </c>
      <c r="S19" s="17">
        <f>(A1L350C8 + A1L351C8)</f>
        <v>104.86699999999999</v>
      </c>
      <c r="T19" s="16" t="s">
        <v>2313</v>
      </c>
      <c r="U19" s="17">
        <f>(A1L352C7 + A1L352C8)</f>
        <v>315.48</v>
      </c>
      <c r="V19" s="16" t="s">
        <v>2314</v>
      </c>
      <c r="W19" s="17">
        <f>(A1L350C10 + A1L351C10)</f>
        <v>212.05600000000001</v>
      </c>
      <c r="X19" s="16" t="s">
        <v>2315</v>
      </c>
      <c r="Y19" s="17">
        <f>(A1L350C11 + A1L351C11)</f>
        <v>112.91300000000001</v>
      </c>
      <c r="Z19" s="16" t="s">
        <v>2316</v>
      </c>
      <c r="AA19" s="17">
        <f>(A1L352C10 + A1L352C11)</f>
        <v>324.96900000000005</v>
      </c>
      <c r="AB19" s="16" t="s">
        <v>2317</v>
      </c>
      <c r="AC19" s="17">
        <f>(A1L350C13 + A1L351C13)</f>
        <v>203.768</v>
      </c>
      <c r="AD19" s="16" t="s">
        <v>2318</v>
      </c>
      <c r="AE19" s="17">
        <f>(A1L350C14 + A1L351C14)</f>
        <v>109.857</v>
      </c>
      <c r="AF19" s="16" t="s">
        <v>2319</v>
      </c>
      <c r="AG19" s="17">
        <f>(A1L352C13 + A1L352C14)</f>
        <v>313.625</v>
      </c>
      <c r="AH19" s="16" t="s">
        <v>2320</v>
      </c>
      <c r="AI19" s="17">
        <f>IF(RUN_YEARS &gt; 1,(A1L352C3 + A1L352C6) / 2, 0 )</f>
        <v>270.44850000000002</v>
      </c>
      <c r="AJ19" s="16" t="s">
        <v>2321</v>
      </c>
      <c r="AK19" s="17">
        <f>IF(RUN_YEARS &gt; 2,(A1L352C3 + A1L352C6 + A1L352C9) / 3, 0 )</f>
        <v>285.459</v>
      </c>
      <c r="AL19" s="16" t="s">
        <v>2322</v>
      </c>
      <c r="AM19" s="17">
        <f>IF(RUN_YEARS &gt; 3,(A1L352C3 + A1L352C6 + A1L352C9 + A1L352C12) / 4, 0 )</f>
        <v>295.3365</v>
      </c>
      <c r="AN19" s="16" t="s">
        <v>2323</v>
      </c>
      <c r="AO19" s="17">
        <f>IF(RUN_YEARS &gt; 4,(A1L352C3 + A1L352C6 + A1L352C9 + A1L352C12 + A1L352C15) / 5, 0 )</f>
        <v>298.99419999999998</v>
      </c>
    </row>
    <row r="20" spans="1:41" x14ac:dyDescent="0.2">
      <c r="A20" s="11">
        <v>353</v>
      </c>
      <c r="B20" s="14" t="s">
        <v>945</v>
      </c>
      <c r="C20" s="11" t="s">
        <v>1862</v>
      </c>
      <c r="D20" s="16" t="s">
        <v>2022</v>
      </c>
      <c r="E20" s="15">
        <v>2.42</v>
      </c>
      <c r="F20" s="16" t="s">
        <v>2022</v>
      </c>
      <c r="G20" s="15">
        <v>0.56399999999999995</v>
      </c>
      <c r="H20" s="16" t="s">
        <v>2324</v>
      </c>
      <c r="I20" s="17">
        <f>(A1L353C1 + A1L353C2)</f>
        <v>2.984</v>
      </c>
      <c r="J20" s="16" t="s">
        <v>2022</v>
      </c>
      <c r="K20" s="15">
        <v>3.1760000000000002</v>
      </c>
      <c r="L20" s="16" t="s">
        <v>2022</v>
      </c>
      <c r="M20" s="15">
        <v>0.95499999999999996</v>
      </c>
      <c r="N20" s="16" t="s">
        <v>2325</v>
      </c>
      <c r="O20" s="17">
        <f>(A1L353C4 + A1L353C5)</f>
        <v>4.1310000000000002</v>
      </c>
      <c r="P20" s="16" t="s">
        <v>2022</v>
      </c>
      <c r="Q20" s="15">
        <v>3.3690000000000002</v>
      </c>
      <c r="R20" s="16" t="s">
        <v>2022</v>
      </c>
      <c r="S20" s="15">
        <v>0.93</v>
      </c>
      <c r="T20" s="16" t="s">
        <v>2326</v>
      </c>
      <c r="U20" s="17">
        <f>(A1L353C7 + A1L353C8)</f>
        <v>4.2990000000000004</v>
      </c>
      <c r="V20" s="16" t="s">
        <v>2022</v>
      </c>
      <c r="W20" s="15">
        <v>4.6239999999999997</v>
      </c>
      <c r="X20" s="16" t="s">
        <v>2022</v>
      </c>
      <c r="Y20" s="15">
        <v>1.143</v>
      </c>
      <c r="Z20" s="16" t="s">
        <v>2327</v>
      </c>
      <c r="AA20" s="17">
        <f>(A1L353C10 + A1L353C11)</f>
        <v>5.7669999999999995</v>
      </c>
      <c r="AB20" s="16" t="s">
        <v>2022</v>
      </c>
      <c r="AC20" s="15">
        <v>5.4119999999999999</v>
      </c>
      <c r="AD20" s="16" t="s">
        <v>2022</v>
      </c>
      <c r="AE20" s="15">
        <v>1.41</v>
      </c>
      <c r="AF20" s="16" t="s">
        <v>2328</v>
      </c>
      <c r="AG20" s="17">
        <f>(A1L353C13 + A1L353C14)</f>
        <v>6.8220000000000001</v>
      </c>
      <c r="AH20" s="16" t="s">
        <v>2329</v>
      </c>
      <c r="AI20" s="17">
        <f>IF(RUN_YEARS &gt; 1,(A1L353C3 + A1L353C6) / 2, 0 )</f>
        <v>3.5575000000000001</v>
      </c>
      <c r="AJ20" s="16" t="s">
        <v>2330</v>
      </c>
      <c r="AK20" s="17">
        <f>IF(RUN_YEARS &gt; 2,(A1L353C3 + A1L353C6 + A1L353C9) / 3, 0 )</f>
        <v>3.8046666666666673</v>
      </c>
      <c r="AL20" s="16" t="s">
        <v>2331</v>
      </c>
      <c r="AM20" s="17">
        <f>IF(RUN_YEARS &gt; 3,(A1L353C3 + A1L353C6 + A1L353C9 + A1L353C12) / 4, 0 )</f>
        <v>4.2952500000000002</v>
      </c>
      <c r="AN20" s="16" t="s">
        <v>2332</v>
      </c>
      <c r="AO20" s="17">
        <f>IF(RUN_YEARS &gt; 4,(A1L353C3 + A1L353C6 + A1L353C9 + A1L353C12 + A1L353C15) / 5, 0 )</f>
        <v>4.8006000000000002</v>
      </c>
    </row>
    <row r="21" spans="1:41" x14ac:dyDescent="0.2">
      <c r="A21" s="11">
        <v>354</v>
      </c>
      <c r="B21" s="14" t="s">
        <v>945</v>
      </c>
      <c r="C21" s="11" t="s">
        <v>1863</v>
      </c>
      <c r="D21" s="16" t="s">
        <v>2032</v>
      </c>
      <c r="E21" s="15">
        <v>0</v>
      </c>
      <c r="F21" s="16" t="s">
        <v>2032</v>
      </c>
      <c r="G21" s="15">
        <v>0</v>
      </c>
      <c r="H21" s="16" t="s">
        <v>2333</v>
      </c>
      <c r="I21" s="17">
        <f>(A1L354C1 + A1L354C2)</f>
        <v>0</v>
      </c>
      <c r="J21" s="16" t="s">
        <v>2032</v>
      </c>
      <c r="K21" s="15">
        <v>0</v>
      </c>
      <c r="L21" s="16" t="s">
        <v>2032</v>
      </c>
      <c r="M21" s="15">
        <v>0</v>
      </c>
      <c r="N21" s="16" t="s">
        <v>2334</v>
      </c>
      <c r="O21" s="17">
        <f>(A1L354C4 + A1L354C5)</f>
        <v>0</v>
      </c>
      <c r="P21" s="16" t="s">
        <v>2032</v>
      </c>
      <c r="Q21" s="15">
        <v>0</v>
      </c>
      <c r="R21" s="16" t="s">
        <v>2032</v>
      </c>
      <c r="S21" s="15">
        <v>0</v>
      </c>
      <c r="T21" s="16" t="s">
        <v>2335</v>
      </c>
      <c r="U21" s="17">
        <f>(A1L354C7 + A1L354C8)</f>
        <v>0</v>
      </c>
      <c r="V21" s="16" t="s">
        <v>2032</v>
      </c>
      <c r="W21" s="15">
        <v>0</v>
      </c>
      <c r="X21" s="16" t="s">
        <v>2032</v>
      </c>
      <c r="Y21" s="15">
        <v>0</v>
      </c>
      <c r="Z21" s="16" t="s">
        <v>2336</v>
      </c>
      <c r="AA21" s="17">
        <f>(A1L354C10 + A1L354C11)</f>
        <v>0</v>
      </c>
      <c r="AB21" s="16" t="s">
        <v>2032</v>
      </c>
      <c r="AC21" s="15">
        <v>0</v>
      </c>
      <c r="AD21" s="16" t="s">
        <v>2032</v>
      </c>
      <c r="AE21" s="15">
        <v>0</v>
      </c>
      <c r="AF21" s="16" t="s">
        <v>2337</v>
      </c>
      <c r="AG21" s="17">
        <f>(A1L354C13 + A1L354C14)</f>
        <v>0</v>
      </c>
      <c r="AH21" s="16" t="s">
        <v>2338</v>
      </c>
      <c r="AI21" s="17">
        <f>IF(RUN_YEARS &gt; 1,(A1L354C3 + A1L354C6) / 2, 0 )</f>
        <v>0</v>
      </c>
      <c r="AJ21" s="16" t="s">
        <v>2339</v>
      </c>
      <c r="AK21" s="17">
        <f>IF(RUN_YEARS &gt; 2,(A1L354C3 + A1L354C6 + A1L354C9) / 3, 0 )</f>
        <v>0</v>
      </c>
      <c r="AL21" s="16" t="s">
        <v>2340</v>
      </c>
      <c r="AM21" s="17">
        <f>IF(RUN_YEARS &gt; 3,(A1L354C3 + A1L354C6 + A1L354C9 + A1L354C12) / 4, 0 )</f>
        <v>0</v>
      </c>
      <c r="AN21" s="16" t="s">
        <v>2341</v>
      </c>
      <c r="AO21" s="17">
        <f>IF(RUN_YEARS &gt; 4,(A1L354C3 + A1L354C6 + A1L354C9 + A1L354C12 + A1L354C15) / 5, 0 )</f>
        <v>0</v>
      </c>
    </row>
    <row r="22" spans="1:41" x14ac:dyDescent="0.2">
      <c r="A22" s="11">
        <v>355</v>
      </c>
      <c r="B22" s="14" t="s">
        <v>945</v>
      </c>
      <c r="C22" s="11" t="s">
        <v>1864</v>
      </c>
      <c r="D22" s="16" t="s">
        <v>2042</v>
      </c>
      <c r="E22" s="15">
        <v>3.5000000000000003E-2</v>
      </c>
      <c r="F22" s="16" t="s">
        <v>2042</v>
      </c>
      <c r="G22" s="15">
        <v>2.1000000000000001E-2</v>
      </c>
      <c r="H22" s="16" t="s">
        <v>2342</v>
      </c>
      <c r="I22" s="17">
        <f>(A1L355C1 + A1L355C2)</f>
        <v>5.6000000000000008E-2</v>
      </c>
      <c r="J22" s="16" t="s">
        <v>2042</v>
      </c>
      <c r="K22" s="15">
        <v>4.2000000000000003E-2</v>
      </c>
      <c r="L22" s="16" t="s">
        <v>2042</v>
      </c>
      <c r="M22" s="15">
        <v>1.4999999999999999E-2</v>
      </c>
      <c r="N22" s="16" t="s">
        <v>2343</v>
      </c>
      <c r="O22" s="17">
        <f>(A1L355C4 + A1L355C5)</f>
        <v>5.7000000000000002E-2</v>
      </c>
      <c r="P22" s="16" t="s">
        <v>2042</v>
      </c>
      <c r="Q22" s="15">
        <v>0.29899999999999999</v>
      </c>
      <c r="R22" s="16" t="s">
        <v>2042</v>
      </c>
      <c r="S22" s="15">
        <v>0.06</v>
      </c>
      <c r="T22" s="16" t="s">
        <v>2344</v>
      </c>
      <c r="U22" s="17">
        <f>(A1L355C7 + A1L355C8)</f>
        <v>0.35899999999999999</v>
      </c>
      <c r="V22" s="16" t="s">
        <v>2042</v>
      </c>
      <c r="W22" s="15">
        <v>0.56499999999999995</v>
      </c>
      <c r="X22" s="16" t="s">
        <v>2042</v>
      </c>
      <c r="Y22" s="15">
        <v>0.14399999999999999</v>
      </c>
      <c r="Z22" s="16" t="s">
        <v>2345</v>
      </c>
      <c r="AA22" s="17">
        <f>(A1L355C10 + A1L355C11)</f>
        <v>0.70899999999999996</v>
      </c>
      <c r="AB22" s="16" t="s">
        <v>2042</v>
      </c>
      <c r="AC22" s="15">
        <v>0.90600000000000003</v>
      </c>
      <c r="AD22" s="16" t="s">
        <v>2042</v>
      </c>
      <c r="AE22" s="15">
        <v>0.248</v>
      </c>
      <c r="AF22" s="16" t="s">
        <v>2346</v>
      </c>
      <c r="AG22" s="17">
        <f>(A1L355C13 + A1L355C14)</f>
        <v>1.1539999999999999</v>
      </c>
      <c r="AH22" s="16" t="s">
        <v>2347</v>
      </c>
      <c r="AI22" s="17">
        <f>IF(RUN_YEARS &gt; 1,(A1L355C3 + A1L355C6) / 2, 0 )</f>
        <v>5.6500000000000009E-2</v>
      </c>
      <c r="AJ22" s="16" t="s">
        <v>2348</v>
      </c>
      <c r="AK22" s="17">
        <f>IF(RUN_YEARS &gt; 2,(A1L355C3 + A1L355C6 + A1L355C9) / 3, 0 )</f>
        <v>0.15733333333333333</v>
      </c>
      <c r="AL22" s="16" t="s">
        <v>2349</v>
      </c>
      <c r="AM22" s="17">
        <f>IF(RUN_YEARS &gt; 3,(A1L355C3 + A1L355C6 + A1L355C9 + A1L355C12) / 4, 0 )</f>
        <v>0.29525000000000001</v>
      </c>
      <c r="AN22" s="16" t="s">
        <v>2350</v>
      </c>
      <c r="AO22" s="17">
        <f>IF(RUN_YEARS &gt; 4,(A1L355C3 + A1L355C6 + A1L355C9 + A1L355C12 + A1L355C15) / 5, 0 )</f>
        <v>0.46699999999999997</v>
      </c>
    </row>
    <row r="23" spans="1:41" x14ac:dyDescent="0.2">
      <c r="A23" s="11">
        <v>356</v>
      </c>
      <c r="B23" s="14" t="s">
        <v>945</v>
      </c>
      <c r="C23" s="11" t="s">
        <v>1865</v>
      </c>
      <c r="D23" s="16" t="s">
        <v>2052</v>
      </c>
      <c r="E23" s="15">
        <v>0.19</v>
      </c>
      <c r="F23" s="16" t="s">
        <v>2052</v>
      </c>
      <c r="G23" s="15">
        <v>2.9319999999999999</v>
      </c>
      <c r="H23" s="16" t="s">
        <v>2351</v>
      </c>
      <c r="I23" s="17">
        <f>(A1L356C1 + A1L356C2)</f>
        <v>3.1219999999999999</v>
      </c>
      <c r="J23" s="16" t="s">
        <v>2052</v>
      </c>
      <c r="K23" s="15">
        <v>0.17199999999999999</v>
      </c>
      <c r="L23" s="16" t="s">
        <v>2052</v>
      </c>
      <c r="M23" s="15">
        <v>2.9870000000000001</v>
      </c>
      <c r="N23" s="16" t="s">
        <v>2352</v>
      </c>
      <c r="O23" s="17">
        <f>(A1L356C4 + A1L356C5)</f>
        <v>3.1590000000000003</v>
      </c>
      <c r="P23" s="16" t="s">
        <v>2052</v>
      </c>
      <c r="Q23" s="15">
        <v>0.29599999999999999</v>
      </c>
      <c r="R23" s="16" t="s">
        <v>2052</v>
      </c>
      <c r="S23" s="15">
        <v>2.8010000000000002</v>
      </c>
      <c r="T23" s="16" t="s">
        <v>2353</v>
      </c>
      <c r="U23" s="17">
        <f>(A1L356C7 + A1L356C8)</f>
        <v>3.097</v>
      </c>
      <c r="V23" s="16" t="s">
        <v>2052</v>
      </c>
      <c r="W23" s="15">
        <v>0.42099999999999999</v>
      </c>
      <c r="X23" s="16" t="s">
        <v>2052</v>
      </c>
      <c r="Y23" s="15">
        <v>3.05</v>
      </c>
      <c r="Z23" s="16" t="s">
        <v>2354</v>
      </c>
      <c r="AA23" s="17">
        <f>(A1L356C10 + A1L356C11)</f>
        <v>3.4709999999999996</v>
      </c>
      <c r="AB23" s="16" t="s">
        <v>2052</v>
      </c>
      <c r="AC23" s="15">
        <v>0.38800000000000001</v>
      </c>
      <c r="AD23" s="16" t="s">
        <v>2052</v>
      </c>
      <c r="AE23" s="15">
        <v>2.8029999999999999</v>
      </c>
      <c r="AF23" s="16" t="s">
        <v>2355</v>
      </c>
      <c r="AG23" s="17">
        <f>(A1L356C13 + A1L356C14)</f>
        <v>3.1909999999999998</v>
      </c>
      <c r="AH23" s="16" t="s">
        <v>2356</v>
      </c>
      <c r="AI23" s="17">
        <f>IF(RUN_YEARS &gt; 1,(A1L356C3 + A1L356C6) / 2, 0 )</f>
        <v>3.1405000000000003</v>
      </c>
      <c r="AJ23" s="16" t="s">
        <v>2357</v>
      </c>
      <c r="AK23" s="17">
        <f>IF(RUN_YEARS &gt; 2,(A1L356C3 + A1L356C6 + A1L356C9) / 3, 0 )</f>
        <v>3.1259999999999999</v>
      </c>
      <c r="AL23" s="16" t="s">
        <v>2358</v>
      </c>
      <c r="AM23" s="17">
        <f>IF(RUN_YEARS &gt; 3,(A1L356C3 + A1L356C6 + A1L356C9 + A1L356C12) / 4, 0 )</f>
        <v>3.21225</v>
      </c>
      <c r="AN23" s="16" t="s">
        <v>2359</v>
      </c>
      <c r="AO23" s="17">
        <f>IF(RUN_YEARS &gt; 4,(A1L356C3 + A1L356C6 + A1L356C9 + A1L356C12 + A1L356C15) / 5, 0 )</f>
        <v>3.2079999999999997</v>
      </c>
    </row>
    <row r="24" spans="1:41" x14ac:dyDescent="0.2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1E-3</v>
      </c>
      <c r="F24" s="16" t="s">
        <v>2062</v>
      </c>
      <c r="G24" s="15">
        <v>0</v>
      </c>
      <c r="H24" s="16" t="s">
        <v>2360</v>
      </c>
      <c r="I24" s="17">
        <f>(A1L357C1 + A1L357C2)</f>
        <v>1E-3</v>
      </c>
      <c r="J24" s="16" t="s">
        <v>2062</v>
      </c>
      <c r="K24" s="15">
        <v>0</v>
      </c>
      <c r="L24" s="16" t="s">
        <v>2062</v>
      </c>
      <c r="M24" s="15">
        <v>4.0000000000000001E-3</v>
      </c>
      <c r="N24" s="16" t="s">
        <v>2361</v>
      </c>
      <c r="O24" s="17">
        <f>(A1L357C4 + A1L357C5)</f>
        <v>4.0000000000000001E-3</v>
      </c>
      <c r="P24" s="16" t="s">
        <v>2062</v>
      </c>
      <c r="Q24" s="15">
        <v>1.2999999999999999E-2</v>
      </c>
      <c r="R24" s="16" t="s">
        <v>2062</v>
      </c>
      <c r="S24" s="15">
        <v>2E-3</v>
      </c>
      <c r="T24" s="16" t="s">
        <v>2362</v>
      </c>
      <c r="U24" s="17">
        <f>(A1L357C7 + A1L357C8)</f>
        <v>1.4999999999999999E-2</v>
      </c>
      <c r="V24" s="16" t="s">
        <v>2062</v>
      </c>
      <c r="W24" s="15">
        <v>0</v>
      </c>
      <c r="X24" s="16" t="s">
        <v>2062</v>
      </c>
      <c r="Y24" s="15">
        <v>0</v>
      </c>
      <c r="Z24" s="16" t="s">
        <v>2363</v>
      </c>
      <c r="AA24" s="17">
        <f>(A1L357C10 + A1L357C11)</f>
        <v>0</v>
      </c>
      <c r="AB24" s="16" t="s">
        <v>2062</v>
      </c>
      <c r="AC24" s="15">
        <v>0</v>
      </c>
      <c r="AD24" s="16" t="s">
        <v>2062</v>
      </c>
      <c r="AE24" s="15">
        <v>5.0000000000000001E-3</v>
      </c>
      <c r="AF24" s="16" t="s">
        <v>2364</v>
      </c>
      <c r="AG24" s="17">
        <f>(A1L357C13 + A1L357C14)</f>
        <v>5.0000000000000001E-3</v>
      </c>
      <c r="AH24" s="16" t="s">
        <v>2365</v>
      </c>
      <c r="AI24" s="17">
        <f>IF(RUN_YEARS &gt; 1,(A1L357C3 + A1L357C6) / 2, 0 )</f>
        <v>2.5000000000000001E-3</v>
      </c>
      <c r="AJ24" s="16" t="s">
        <v>2366</v>
      </c>
      <c r="AK24" s="17">
        <f>IF(RUN_YEARS &gt; 2,(A1L357C3 + A1L357C6 + A1L357C9) / 3, 0 )</f>
        <v>6.6666666666666671E-3</v>
      </c>
      <c r="AL24" s="16" t="s">
        <v>2367</v>
      </c>
      <c r="AM24" s="17">
        <f>IF(RUN_YEARS &gt; 3,(A1L357C3 + A1L357C6 + A1L357C9 + A1L357C12) / 4, 0 )</f>
        <v>5.0000000000000001E-3</v>
      </c>
      <c r="AN24" s="16" t="s">
        <v>2368</v>
      </c>
      <c r="AO24" s="17">
        <f>IF(RUN_YEARS &gt; 4,(A1L357C3 + A1L357C6 + A1L357C9 + A1L357C12 + A1L357C15) / 5, 0 )</f>
        <v>5.0000000000000001E-3</v>
      </c>
    </row>
    <row r="25" spans="1:41" x14ac:dyDescent="0.2">
      <c r="A25" s="11">
        <v>358</v>
      </c>
      <c r="B25" s="14" t="s">
        <v>945</v>
      </c>
      <c r="C25" s="11" t="s">
        <v>1867</v>
      </c>
      <c r="D25" s="16" t="s">
        <v>2072</v>
      </c>
      <c r="E25" s="15">
        <v>3.468</v>
      </c>
      <c r="F25" s="16" t="s">
        <v>2072</v>
      </c>
      <c r="G25" s="15">
        <v>41.226999999999997</v>
      </c>
      <c r="H25" s="16" t="s">
        <v>2369</v>
      </c>
      <c r="I25" s="17">
        <f>(A1L358C1 + A1L358C2)</f>
        <v>44.694999999999993</v>
      </c>
      <c r="J25" s="16" t="s">
        <v>2072</v>
      </c>
      <c r="K25" s="15">
        <v>1.361</v>
      </c>
      <c r="L25" s="16" t="s">
        <v>2072</v>
      </c>
      <c r="M25" s="15">
        <v>39.820999999999998</v>
      </c>
      <c r="N25" s="16" t="s">
        <v>2370</v>
      </c>
      <c r="O25" s="17">
        <f>(A1L358C4 + A1L358C5)</f>
        <v>41.181999999999995</v>
      </c>
      <c r="P25" s="16" t="s">
        <v>2072</v>
      </c>
      <c r="Q25" s="15">
        <v>0.104</v>
      </c>
      <c r="R25" s="16" t="s">
        <v>2072</v>
      </c>
      <c r="S25" s="15">
        <v>34.909999999999997</v>
      </c>
      <c r="T25" s="16" t="s">
        <v>2371</v>
      </c>
      <c r="U25" s="17">
        <f>(A1L358C7 + A1L358C8)</f>
        <v>35.013999999999996</v>
      </c>
      <c r="V25" s="16" t="s">
        <v>2072</v>
      </c>
      <c r="W25" s="15">
        <v>2E-3</v>
      </c>
      <c r="X25" s="16" t="s">
        <v>2072</v>
      </c>
      <c r="Y25" s="15">
        <v>37.542999999999999</v>
      </c>
      <c r="Z25" s="16" t="s">
        <v>2372</v>
      </c>
      <c r="AA25" s="17">
        <f>(A1L358C10 + A1L358C11)</f>
        <v>37.545000000000002</v>
      </c>
      <c r="AB25" s="16" t="s">
        <v>2072</v>
      </c>
      <c r="AC25" s="15">
        <v>0.78100000000000003</v>
      </c>
      <c r="AD25" s="16" t="s">
        <v>2072</v>
      </c>
      <c r="AE25" s="15">
        <v>48.112000000000002</v>
      </c>
      <c r="AF25" s="16" t="s">
        <v>2373</v>
      </c>
      <c r="AG25" s="17">
        <f>(A1L358C13 + A1L358C14)</f>
        <v>48.893000000000001</v>
      </c>
      <c r="AH25" s="16" t="s">
        <v>2374</v>
      </c>
      <c r="AI25" s="17">
        <f>IF(RUN_YEARS &gt; 1,(A1L358C3 + A1L358C6) / 2, 0 )</f>
        <v>42.938499999999991</v>
      </c>
      <c r="AJ25" s="16" t="s">
        <v>2375</v>
      </c>
      <c r="AK25" s="17">
        <f>IF(RUN_YEARS &gt; 2,(A1L358C3 + A1L358C6 + A1L358C9) / 3, 0 )</f>
        <v>40.29699999999999</v>
      </c>
      <c r="AL25" s="16" t="s">
        <v>2376</v>
      </c>
      <c r="AM25" s="17">
        <f>IF(RUN_YEARS &gt; 3,(A1L358C3 + A1L358C6 + A1L358C9 + A1L358C12) / 4, 0 )</f>
        <v>39.608999999999995</v>
      </c>
      <c r="AN25" s="16" t="s">
        <v>2377</v>
      </c>
      <c r="AO25" s="17">
        <f>IF(RUN_YEARS &gt; 4,(A1L358C3 + A1L358C6 + A1L358C9 + A1L358C12 + A1L358C15) / 5, 0 )</f>
        <v>41.465799999999994</v>
      </c>
    </row>
    <row r="26" spans="1:41" x14ac:dyDescent="0.2">
      <c r="A26" s="11">
        <v>359</v>
      </c>
      <c r="B26" s="14" t="s">
        <v>945</v>
      </c>
      <c r="C26" s="11" t="s">
        <v>2182</v>
      </c>
      <c r="D26" s="16" t="s">
        <v>2082</v>
      </c>
      <c r="E26" s="15">
        <v>0.26100000000000001</v>
      </c>
      <c r="F26" s="16" t="s">
        <v>2082</v>
      </c>
      <c r="G26" s="15">
        <v>7.0000000000000001E-3</v>
      </c>
      <c r="H26" s="16" t="s">
        <v>2378</v>
      </c>
      <c r="I26" s="17">
        <f>(A1L359C1 + A1L359C2)</f>
        <v>0.26800000000000002</v>
      </c>
      <c r="J26" s="16" t="s">
        <v>2082</v>
      </c>
      <c r="K26" s="15">
        <v>0.28899999999999998</v>
      </c>
      <c r="L26" s="16" t="s">
        <v>2082</v>
      </c>
      <c r="M26" s="15">
        <v>3.0000000000000001E-3</v>
      </c>
      <c r="N26" s="16" t="s">
        <v>2379</v>
      </c>
      <c r="O26" s="17">
        <f>(A1L359C4 + A1L359C5)</f>
        <v>0.29199999999999998</v>
      </c>
      <c r="P26" s="16" t="s">
        <v>2082</v>
      </c>
      <c r="Q26" s="15">
        <v>0.22</v>
      </c>
      <c r="R26" s="16" t="s">
        <v>2082</v>
      </c>
      <c r="S26" s="15">
        <v>4.0000000000000001E-3</v>
      </c>
      <c r="T26" s="16" t="s">
        <v>2380</v>
      </c>
      <c r="U26" s="17">
        <f>(A1L359C7 + A1L359C8)</f>
        <v>0.224</v>
      </c>
      <c r="V26" s="16" t="s">
        <v>2082</v>
      </c>
      <c r="W26" s="15">
        <v>2.1000000000000001E-2</v>
      </c>
      <c r="X26" s="16" t="s">
        <v>2082</v>
      </c>
      <c r="Y26" s="15">
        <v>3.0000000000000001E-3</v>
      </c>
      <c r="Z26" s="16" t="s">
        <v>2381</v>
      </c>
      <c r="AA26" s="17">
        <f>(A1L359C10 + A1L359C11)</f>
        <v>2.4E-2</v>
      </c>
      <c r="AB26" s="16" t="s">
        <v>2082</v>
      </c>
      <c r="AC26" s="15">
        <v>3.4000000000000002E-2</v>
      </c>
      <c r="AD26" s="16" t="s">
        <v>2082</v>
      </c>
      <c r="AE26" s="15">
        <v>3.0000000000000001E-3</v>
      </c>
      <c r="AF26" s="16" t="s">
        <v>2382</v>
      </c>
      <c r="AG26" s="17">
        <f>(A1L359C13 + A1L359C14)</f>
        <v>3.7000000000000005E-2</v>
      </c>
      <c r="AH26" s="16" t="s">
        <v>2383</v>
      </c>
      <c r="AI26" s="17">
        <f>IF(RUN_YEARS &gt; 1,(A1L359C3 + A1L359C6) / 2, 0 )</f>
        <v>0.28000000000000003</v>
      </c>
      <c r="AJ26" s="16" t="s">
        <v>2384</v>
      </c>
      <c r="AK26" s="17">
        <f>IF(RUN_YEARS &gt; 2,(A1L359C3 + A1L359C6 + A1L359C9) / 3, 0 )</f>
        <v>0.26133333333333336</v>
      </c>
      <c r="AL26" s="16" t="s">
        <v>2385</v>
      </c>
      <c r="AM26" s="17">
        <f>IF(RUN_YEARS &gt; 3,(A1L359C3 + A1L359C6 + A1L359C9 + A1L359C12) / 4, 0 )</f>
        <v>0.20200000000000001</v>
      </c>
      <c r="AN26" s="16" t="s">
        <v>2386</v>
      </c>
      <c r="AO26" s="17">
        <f>IF(RUN_YEARS &gt; 4,(A1L359C3 + A1L359C6 + A1L359C9 + A1L359C12 + A1L359C15) / 5, 0 )</f>
        <v>0.16900000000000001</v>
      </c>
    </row>
    <row r="27" spans="1:41" x14ac:dyDescent="0.2">
      <c r="A27" s="11">
        <v>360</v>
      </c>
      <c r="B27" s="14" t="s">
        <v>945</v>
      </c>
      <c r="C27" s="11" t="s">
        <v>1869</v>
      </c>
      <c r="D27" s="16" t="s">
        <v>2092</v>
      </c>
      <c r="E27" s="15">
        <v>6.258</v>
      </c>
      <c r="F27" s="16" t="s">
        <v>2092</v>
      </c>
      <c r="G27" s="15">
        <v>13.734</v>
      </c>
      <c r="H27" s="16" t="s">
        <v>2387</v>
      </c>
      <c r="I27" s="17">
        <f>(A1L360C1 + A1L360C2)</f>
        <v>19.992000000000001</v>
      </c>
      <c r="J27" s="16" t="s">
        <v>2092</v>
      </c>
      <c r="K27" s="15">
        <v>5.42</v>
      </c>
      <c r="L27" s="16" t="s">
        <v>2092</v>
      </c>
      <c r="M27" s="15">
        <v>14.682</v>
      </c>
      <c r="N27" s="16" t="s">
        <v>2388</v>
      </c>
      <c r="O27" s="17">
        <f>(A1L360C4 + A1L360C5)</f>
        <v>20.102</v>
      </c>
      <c r="P27" s="16" t="s">
        <v>2092</v>
      </c>
      <c r="Q27" s="15">
        <v>6.3890000000000002</v>
      </c>
      <c r="R27" s="16" t="s">
        <v>2092</v>
      </c>
      <c r="S27" s="15">
        <v>11.301</v>
      </c>
      <c r="T27" s="16" t="s">
        <v>2389</v>
      </c>
      <c r="U27" s="17">
        <f>(A1L360C7 + A1L360C8)</f>
        <v>17.690000000000001</v>
      </c>
      <c r="V27" s="16" t="s">
        <v>2092</v>
      </c>
      <c r="W27" s="15">
        <v>6.9539999999999997</v>
      </c>
      <c r="X27" s="16" t="s">
        <v>2092</v>
      </c>
      <c r="Y27" s="15">
        <v>12.853</v>
      </c>
      <c r="Z27" s="16" t="s">
        <v>2390</v>
      </c>
      <c r="AA27" s="17">
        <f>(A1L360C10 + A1L360C11)</f>
        <v>19.806999999999999</v>
      </c>
      <c r="AB27" s="16" t="s">
        <v>2092</v>
      </c>
      <c r="AC27" s="15">
        <v>7.0679999999999996</v>
      </c>
      <c r="AD27" s="16" t="s">
        <v>2092</v>
      </c>
      <c r="AE27" s="15">
        <v>12.36</v>
      </c>
      <c r="AF27" s="16" t="s">
        <v>2391</v>
      </c>
      <c r="AG27" s="17">
        <f>(A1L360C13 + A1L360C14)</f>
        <v>19.427999999999997</v>
      </c>
      <c r="AH27" s="16" t="s">
        <v>2392</v>
      </c>
      <c r="AI27" s="17">
        <f>IF(RUN_YEARS &gt; 1,(A1L360C3 + A1L360C6) / 2, 0 )</f>
        <v>20.047000000000001</v>
      </c>
      <c r="AJ27" s="16" t="s">
        <v>2393</v>
      </c>
      <c r="AK27" s="17">
        <f>IF(RUN_YEARS &gt; 2,(A1L360C3 + A1L360C6 + A1L360C9) / 3, 0 )</f>
        <v>19.261333333333337</v>
      </c>
      <c r="AL27" s="16" t="s">
        <v>2394</v>
      </c>
      <c r="AM27" s="17">
        <f>IF(RUN_YEARS &gt; 3,(A1L360C3 + A1L360C6 + A1L360C9 + A1L360C12) / 4, 0 )</f>
        <v>19.397750000000002</v>
      </c>
      <c r="AN27" s="16" t="s">
        <v>2395</v>
      </c>
      <c r="AO27" s="17">
        <f>IF(RUN_YEARS &gt; 4,(A1L360C3 + A1L360C6 + A1L360C9 + A1L360C12 + A1L360C15) / 5, 0 )</f>
        <v>19.4038</v>
      </c>
    </row>
    <row r="28" spans="1:41" x14ac:dyDescent="0.2">
      <c r="A28" s="11">
        <v>361</v>
      </c>
      <c r="B28" s="14" t="s">
        <v>945</v>
      </c>
      <c r="C28" s="11" t="s">
        <v>1870</v>
      </c>
      <c r="D28" s="16" t="s">
        <v>2102</v>
      </c>
      <c r="E28" s="15">
        <v>79.831000000000003</v>
      </c>
      <c r="F28" s="16" t="s">
        <v>2102</v>
      </c>
      <c r="G28" s="15">
        <v>69.614000000000004</v>
      </c>
      <c r="H28" s="16" t="s">
        <v>2396</v>
      </c>
      <c r="I28" s="17">
        <f>(A1L361C1 + A1L361C2)</f>
        <v>149.44499999999999</v>
      </c>
      <c r="J28" s="16" t="s">
        <v>2102</v>
      </c>
      <c r="K28" s="15">
        <v>113.78700000000001</v>
      </c>
      <c r="L28" s="16" t="s">
        <v>2102</v>
      </c>
      <c r="M28" s="15">
        <v>88.201999999999998</v>
      </c>
      <c r="N28" s="16" t="s">
        <v>2397</v>
      </c>
      <c r="O28" s="17">
        <f>(A1L361C4 + A1L361C5)</f>
        <v>201.989</v>
      </c>
      <c r="P28" s="16" t="s">
        <v>2102</v>
      </c>
      <c r="Q28" s="15">
        <v>108.04</v>
      </c>
      <c r="R28" s="16" t="s">
        <v>2102</v>
      </c>
      <c r="S28" s="15">
        <v>100.788</v>
      </c>
      <c r="T28" s="16" t="s">
        <v>2398</v>
      </c>
      <c r="U28" s="17">
        <f>(A1L361C7 + A1L361C8)</f>
        <v>208.828</v>
      </c>
      <c r="V28" s="16" t="s">
        <v>2102</v>
      </c>
      <c r="W28" s="15">
        <v>111.46</v>
      </c>
      <c r="X28" s="16" t="s">
        <v>2102</v>
      </c>
      <c r="Y28" s="15">
        <v>86.896000000000001</v>
      </c>
      <c r="Z28" s="16" t="s">
        <v>2399</v>
      </c>
      <c r="AA28" s="17">
        <f>(A1L361C10 + A1L361C11)</f>
        <v>198.35599999999999</v>
      </c>
      <c r="AB28" s="16" t="s">
        <v>2102</v>
      </c>
      <c r="AC28" s="15">
        <v>101.78100000000001</v>
      </c>
      <c r="AD28" s="16" t="s">
        <v>2102</v>
      </c>
      <c r="AE28" s="15">
        <v>66.941000000000003</v>
      </c>
      <c r="AF28" s="16" t="s">
        <v>2400</v>
      </c>
      <c r="AG28" s="17">
        <f>(A1L361C13 + A1L361C14)</f>
        <v>168.72200000000001</v>
      </c>
      <c r="AH28" s="16" t="s">
        <v>2401</v>
      </c>
      <c r="AI28" s="17">
        <f>IF(RUN_YEARS &gt; 1,(A1L361C3 + A1L361C6) / 2, 0 )</f>
        <v>175.71699999999998</v>
      </c>
      <c r="AJ28" s="16" t="s">
        <v>2402</v>
      </c>
      <c r="AK28" s="17">
        <f>IF(RUN_YEARS &gt; 2,(A1L361C3 + A1L361C6 + A1L361C9) / 3, 0 )</f>
        <v>186.75399999999999</v>
      </c>
      <c r="AL28" s="16" t="s">
        <v>2403</v>
      </c>
      <c r="AM28" s="17">
        <f>IF(RUN_YEARS &gt; 3,(A1L361C3 + A1L361C6 + A1L361C9 + A1L361C12) / 4, 0 )</f>
        <v>189.65449999999998</v>
      </c>
      <c r="AN28" s="16" t="s">
        <v>2404</v>
      </c>
      <c r="AO28" s="17">
        <f>IF(RUN_YEARS &gt; 4,(A1L361C3 + A1L361C6 + A1L361C9 + A1L361C12 + A1L361C15) / 5, 0 )</f>
        <v>185.46799999999999</v>
      </c>
    </row>
    <row r="29" spans="1:41" x14ac:dyDescent="0.2">
      <c r="A29" s="11">
        <v>362</v>
      </c>
      <c r="B29" s="14" t="s">
        <v>945</v>
      </c>
      <c r="C29" s="11" t="s">
        <v>1871</v>
      </c>
      <c r="D29" s="16" t="s">
        <v>2112</v>
      </c>
      <c r="E29" s="15">
        <v>3.0000000000000001E-3</v>
      </c>
      <c r="F29" s="16" t="s">
        <v>2112</v>
      </c>
      <c r="G29" s="15">
        <v>2.3E-2</v>
      </c>
      <c r="H29" s="16" t="s">
        <v>2405</v>
      </c>
      <c r="I29" s="17">
        <f>(A1L362C1 + A1L362C2)</f>
        <v>2.5999999999999999E-2</v>
      </c>
      <c r="J29" s="16" t="s">
        <v>2112</v>
      </c>
      <c r="K29" s="15">
        <v>0</v>
      </c>
      <c r="L29" s="16" t="s">
        <v>2112</v>
      </c>
      <c r="M29" s="15">
        <v>3.0000000000000001E-3</v>
      </c>
      <c r="N29" s="16" t="s">
        <v>2406</v>
      </c>
      <c r="O29" s="17">
        <f>(A1L362C4 + A1L362C5)</f>
        <v>3.0000000000000001E-3</v>
      </c>
      <c r="P29" s="16" t="s">
        <v>2112</v>
      </c>
      <c r="Q29" s="15">
        <v>0</v>
      </c>
      <c r="R29" s="16" t="s">
        <v>2112</v>
      </c>
      <c r="S29" s="15">
        <v>1.2999999999999999E-2</v>
      </c>
      <c r="T29" s="16" t="s">
        <v>2407</v>
      </c>
      <c r="U29" s="17">
        <f>(A1L362C7 + A1L362C8)</f>
        <v>1.2999999999999999E-2</v>
      </c>
      <c r="V29" s="16" t="s">
        <v>2112</v>
      </c>
      <c r="W29" s="15">
        <v>4.0000000000000001E-3</v>
      </c>
      <c r="X29" s="16" t="s">
        <v>2112</v>
      </c>
      <c r="Y29" s="15">
        <v>3.0000000000000001E-3</v>
      </c>
      <c r="Z29" s="16" t="s">
        <v>2408</v>
      </c>
      <c r="AA29" s="17">
        <f>(A1L362C10 + A1L362C11)</f>
        <v>7.0000000000000001E-3</v>
      </c>
      <c r="AB29" s="16" t="s">
        <v>2112</v>
      </c>
      <c r="AC29" s="15">
        <v>1.2999999999999999E-2</v>
      </c>
      <c r="AD29" s="16" t="s">
        <v>2112</v>
      </c>
      <c r="AE29" s="15">
        <v>0.01</v>
      </c>
      <c r="AF29" s="16" t="s">
        <v>2409</v>
      </c>
      <c r="AG29" s="17">
        <f>(A1L362C13 + A1L362C14)</f>
        <v>2.3E-2</v>
      </c>
      <c r="AH29" s="16" t="s">
        <v>2410</v>
      </c>
      <c r="AI29" s="17">
        <f>IF(RUN_YEARS &gt; 1,(A1L362C3 + A1L362C6) / 2, 0 )</f>
        <v>1.4499999999999999E-2</v>
      </c>
      <c r="AJ29" s="16" t="s">
        <v>2411</v>
      </c>
      <c r="AK29" s="17">
        <f>IF(RUN_YEARS &gt; 2,(A1L362C3 + A1L362C6 + A1L362C9) / 3, 0 )</f>
        <v>1.3999999999999999E-2</v>
      </c>
      <c r="AL29" s="16" t="s">
        <v>2412</v>
      </c>
      <c r="AM29" s="17">
        <f>IF(RUN_YEARS &gt; 3,(A1L362C3 + A1L362C6 + A1L362C9 + A1L362C12) / 4, 0 )</f>
        <v>1.2249999999999999E-2</v>
      </c>
      <c r="AN29" s="16" t="s">
        <v>2413</v>
      </c>
      <c r="AO29" s="17">
        <f>IF(RUN_YEARS &gt; 4,(A1L362C3 + A1L362C6 + A1L362C9 + A1L362C12 + A1L362C15) / 5, 0 )</f>
        <v>1.44E-2</v>
      </c>
    </row>
    <row r="30" spans="1:41" x14ac:dyDescent="0.2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79.834000000000003</v>
      </c>
      <c r="F30" s="16" t="s">
        <v>2415</v>
      </c>
      <c r="G30" s="17">
        <f>(A1L361C2 + A1L362C2)</f>
        <v>69.637</v>
      </c>
      <c r="H30" s="16" t="s">
        <v>2416</v>
      </c>
      <c r="I30" s="17">
        <f>(A1L363C1 + A1L363C2)</f>
        <v>149.471</v>
      </c>
      <c r="J30" s="16" t="s">
        <v>2417</v>
      </c>
      <c r="K30" s="17">
        <f>(A1L361C4 + A1L362C4)</f>
        <v>113.78700000000001</v>
      </c>
      <c r="L30" s="16" t="s">
        <v>2418</v>
      </c>
      <c r="M30" s="17">
        <f>(A1L361C5 + A1L362C5)</f>
        <v>88.204999999999998</v>
      </c>
      <c r="N30" s="16" t="s">
        <v>2419</v>
      </c>
      <c r="O30" s="17">
        <f>(A1L363C4 + A1L363C5)</f>
        <v>201.99200000000002</v>
      </c>
      <c r="P30" s="16" t="s">
        <v>2420</v>
      </c>
      <c r="Q30" s="17">
        <f>(A1L361C7 + A1L362C7)</f>
        <v>108.04</v>
      </c>
      <c r="R30" s="16" t="s">
        <v>2421</v>
      </c>
      <c r="S30" s="17">
        <f>(A1L361C8 + A1L362C8)</f>
        <v>100.801</v>
      </c>
      <c r="T30" s="16" t="s">
        <v>2422</v>
      </c>
      <c r="U30" s="17">
        <f>(A1L363C7 + A1L363C8)</f>
        <v>208.84100000000001</v>
      </c>
      <c r="V30" s="16" t="s">
        <v>2423</v>
      </c>
      <c r="W30" s="17">
        <f>(A1L361C10 + A1L362C10)</f>
        <v>111.464</v>
      </c>
      <c r="X30" s="16" t="s">
        <v>2424</v>
      </c>
      <c r="Y30" s="17">
        <f>(A1L361C11 + A1L362C11)</f>
        <v>86.899000000000001</v>
      </c>
      <c r="Z30" s="16" t="s">
        <v>2425</v>
      </c>
      <c r="AA30" s="17">
        <f>(A1L363C10 + A1L363C11)</f>
        <v>198.363</v>
      </c>
      <c r="AB30" s="16" t="s">
        <v>2426</v>
      </c>
      <c r="AC30" s="17">
        <f>(A1L361C13 + A1L362C13)</f>
        <v>101.79400000000001</v>
      </c>
      <c r="AD30" s="16" t="s">
        <v>2427</v>
      </c>
      <c r="AE30" s="17">
        <f>(A1L361C14 + A1L362C14)</f>
        <v>66.951000000000008</v>
      </c>
      <c r="AF30" s="16" t="s">
        <v>2428</v>
      </c>
      <c r="AG30" s="17">
        <f>(A1L363C13 + A1L363C14)</f>
        <v>168.745</v>
      </c>
      <c r="AH30" s="16" t="s">
        <v>2429</v>
      </c>
      <c r="AI30" s="17">
        <f>IF(RUN_YEARS &gt; 1,(A1L363C3 + A1L363C6) / 2, 0 )</f>
        <v>175.73150000000001</v>
      </c>
      <c r="AJ30" s="16" t="s">
        <v>2430</v>
      </c>
      <c r="AK30" s="17">
        <f>IF(RUN_YEARS &gt; 2,(A1L363C3 + A1L363C6 + A1L363C9) / 3, 0 )</f>
        <v>186.76800000000003</v>
      </c>
      <c r="AL30" s="16" t="s">
        <v>2431</v>
      </c>
      <c r="AM30" s="17">
        <f>IF(RUN_YEARS &gt; 3,(A1L363C3 + A1L363C6 + A1L363C9 + A1L363C12) / 4, 0 )</f>
        <v>189.66675000000004</v>
      </c>
      <c r="AN30" s="16" t="s">
        <v>2432</v>
      </c>
      <c r="AO30" s="17">
        <f>IF(RUN_YEARS &gt; 4,(A1L363C3 + A1L363C6 + A1L363C9 + A1L363C12 + A1L363C15) / 5, 0 )</f>
        <v>185.48240000000004</v>
      </c>
    </row>
    <row r="31" spans="1:41" x14ac:dyDescent="0.2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290.56999999999994</v>
      </c>
      <c r="F31" s="16" t="s">
        <v>2434</v>
      </c>
      <c r="G31" s="17">
        <f>(A1L341C2 + A1L344C2 + A1L345C2 + A1L348C2 + A1L349C2 + SUM(A1L352C2:A1L362C2))</f>
        <v>284.52600000000001</v>
      </c>
      <c r="H31" s="16" t="s">
        <v>2435</v>
      </c>
      <c r="I31" s="17">
        <f>(A1L364C1 + A1L364C2)</f>
        <v>575.096</v>
      </c>
      <c r="J31" s="16" t="s">
        <v>2436</v>
      </c>
      <c r="K31" s="17">
        <f>(A1L341C4 + A1L344C4 + A1L345C4 + A1L348C4 + A1L349C4 + SUM(A1L352C4:A1L362C4))</f>
        <v>310.42599999999999</v>
      </c>
      <c r="L31" s="16" t="s">
        <v>2437</v>
      </c>
      <c r="M31" s="17">
        <f>(A1L341C5 + A1L344C5 + A1L345C5 + A1L348C5 + A1L349C5 + SUM(A1L352C5:A1L362C5))</f>
        <v>320.03799999999995</v>
      </c>
      <c r="N31" s="16" t="s">
        <v>2438</v>
      </c>
      <c r="O31" s="17">
        <f>(A1L364C4 + A1L364C5)</f>
        <v>630.46399999999994</v>
      </c>
      <c r="P31" s="16" t="s">
        <v>2439</v>
      </c>
      <c r="Q31" s="17">
        <f>(A1L341C7 + A1L344C7 + A1L345C7 + A1L348C7 + A1L349C7 + SUM(A1L352C7:A1L362C7))</f>
        <v>348.36700000000002</v>
      </c>
      <c r="R31" s="16" t="s">
        <v>2440</v>
      </c>
      <c r="S31" s="17">
        <f>(A1L341C8 + A1L344C8 + A1L345C8 + A1L348C8 + A1L349C8 + SUM(A1L352C8:A1L362C8))</f>
        <v>325.04199999999997</v>
      </c>
      <c r="T31" s="16" t="s">
        <v>2441</v>
      </c>
      <c r="U31" s="17">
        <f>(A1L364C7 + A1L364C8)</f>
        <v>673.40899999999999</v>
      </c>
      <c r="V31" s="16" t="s">
        <v>2442</v>
      </c>
      <c r="W31" s="17">
        <f>(A1L341C10 + A1L344C10 + A1L345C10 + A1L348C10 + A1L349C10 + SUM(A1L352C10:A1L362C10))</f>
        <v>355.21200000000005</v>
      </c>
      <c r="X31" s="16" t="s">
        <v>2443</v>
      </c>
      <c r="Y31" s="17">
        <f>(A1L341C11 + A1L344C11 + A1L345C11 + A1L348C11 + A1L349C11 + SUM(A1L352C11:A1L362C11))</f>
        <v>338.221</v>
      </c>
      <c r="Z31" s="16" t="s">
        <v>2444</v>
      </c>
      <c r="AA31" s="17">
        <f>(A1L364C10 + A1L364C11)</f>
        <v>693.43299999999999</v>
      </c>
      <c r="AB31" s="16" t="s">
        <v>2445</v>
      </c>
      <c r="AC31" s="17">
        <f>(A1L341C13 + A1L344C13 + A1L345C13 + A1L348C13 + A1L349C13 + SUM(A1L352C13:A1L362C13))</f>
        <v>340.214</v>
      </c>
      <c r="AD31" s="16" t="s">
        <v>2446</v>
      </c>
      <c r="AE31" s="17">
        <f>(A1L341C14 + A1L344C14 + A1L345C14 + A1L348C14 + A1L349C14 + SUM(A1L352C14:A1L362C14))</f>
        <v>337.82299999999998</v>
      </c>
      <c r="AF31" s="16" t="s">
        <v>2447</v>
      </c>
      <c r="AG31" s="17">
        <f>(A1L364C13 + A1L364C14)</f>
        <v>678.03700000000003</v>
      </c>
      <c r="AH31" s="16" t="s">
        <v>2448</v>
      </c>
      <c r="AI31" s="17">
        <f>IF(RUN_YEARS &gt; 1,(A1L364C3 + A1L364C6) / 2, 0 )</f>
        <v>602.78</v>
      </c>
      <c r="AJ31" s="16" t="s">
        <v>2449</v>
      </c>
      <c r="AK31" s="17">
        <f>IF(RUN_YEARS &gt; 2,(A1L364C3 + A1L364C6 + A1L364C9) / 3, 0 )</f>
        <v>626.32299999999998</v>
      </c>
      <c r="AL31" s="16" t="s">
        <v>2450</v>
      </c>
      <c r="AM31" s="17">
        <f>IF(RUN_YEARS &gt; 3,(A1L364C3 + A1L364C6 + A1L364C9 + A1L364C12) / 4, 0 )</f>
        <v>643.10050000000001</v>
      </c>
      <c r="AN31" s="16" t="s">
        <v>2451</v>
      </c>
      <c r="AO31" s="17">
        <f>IF(RUN_YEARS &gt; 4,(A1L364C3 + A1L364C6 + A1L364C9 + A1L364C12 + A1L364C15) / 5, 0 )</f>
        <v>650.08780000000002</v>
      </c>
    </row>
    <row r="34" spans="2:3" x14ac:dyDescent="0.2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93D6FF-CCF1-491D-AB9C-8ABAD78858C4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2452</v>
      </c>
    </row>
    <row r="3" spans="1:9" x14ac:dyDescent="0.2">
      <c r="B3" s="13" t="s">
        <v>22</v>
      </c>
    </row>
    <row r="4" spans="1:9" x14ac:dyDescent="0.2">
      <c r="B4" s="13" t="s">
        <v>2453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2">
      <c r="A8" s="11">
        <v>401</v>
      </c>
      <c r="B8" s="14" t="s">
        <v>2457</v>
      </c>
      <c r="C8" s="11" t="s">
        <v>2458</v>
      </c>
      <c r="D8" s="16" t="s">
        <v>2608</v>
      </c>
      <c r="E8" s="15">
        <v>139075335</v>
      </c>
      <c r="F8" s="16" t="s">
        <v>2609</v>
      </c>
      <c r="G8" s="15">
        <v>4204966.79</v>
      </c>
      <c r="H8" s="16" t="s">
        <v>2610</v>
      </c>
      <c r="I8" s="1">
        <f>IF(A1L401C1=0,0,A1L401C2 / A1L401C1)</f>
        <v>3.0235172829172045E-2</v>
      </c>
    </row>
    <row r="9" spans="1:9" x14ac:dyDescent="0.2">
      <c r="A9" s="11">
        <v>402</v>
      </c>
      <c r="B9" s="14" t="s">
        <v>2459</v>
      </c>
      <c r="C9" s="11" t="s">
        <v>2460</v>
      </c>
      <c r="D9" s="16" t="s">
        <v>2608</v>
      </c>
      <c r="E9" s="15">
        <v>106475974</v>
      </c>
      <c r="F9" s="16" t="s">
        <v>2609</v>
      </c>
      <c r="G9" s="15">
        <v>2198945.79</v>
      </c>
      <c r="H9" s="16" t="s">
        <v>2611</v>
      </c>
      <c r="I9" s="1">
        <f>IF(A1L402C1=0,0,A1L402C2 / A1L402C1)</f>
        <v>2.0652037331914896E-2</v>
      </c>
    </row>
    <row r="10" spans="1:9" x14ac:dyDescent="0.2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246940</v>
      </c>
      <c r="F10" s="16" t="s">
        <v>2609</v>
      </c>
      <c r="G10" s="15">
        <v>612911</v>
      </c>
      <c r="H10" s="16" t="s">
        <v>2612</v>
      </c>
      <c r="I10" s="1">
        <f>IF(A1L403C1=0,0,A1L403C2 / A1L403C1)</f>
        <v>2.4820239734348424</v>
      </c>
    </row>
    <row r="11" spans="1:9" x14ac:dyDescent="0.2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487666</v>
      </c>
      <c r="F11" s="16" t="s">
        <v>2609</v>
      </c>
      <c r="G11" s="15">
        <v>48608</v>
      </c>
      <c r="H11" s="16" t="s">
        <v>2613</v>
      </c>
      <c r="I11" s="1">
        <f>IF(A1L404C1=0,0,A1L404C2 / A1L404C1)</f>
        <v>9.9674777409128376E-2</v>
      </c>
    </row>
    <row r="12" spans="1:9" x14ac:dyDescent="0.2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2516280</v>
      </c>
      <c r="F12" s="16" t="s">
        <v>2609</v>
      </c>
      <c r="G12" s="15">
        <v>859585</v>
      </c>
      <c r="H12" s="16" t="s">
        <v>2614</v>
      </c>
      <c r="I12" s="1">
        <f>IF(A1L405C1=0,0,A1L405C2 / A1L405C1)</f>
        <v>0.34160943933107601</v>
      </c>
    </row>
    <row r="13" spans="1:9" x14ac:dyDescent="0.2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29348475</v>
      </c>
      <c r="F13" s="16" t="s">
        <v>2616</v>
      </c>
      <c r="G13" s="17">
        <f>(A1L401C2 - SUM(A1L402C2:A1L405C2))</f>
        <v>484917</v>
      </c>
      <c r="H13" s="16" t="s">
        <v>2617</v>
      </c>
      <c r="I13" s="1">
        <f>IF(A1L406C1=0,0,A1L406C2 / A1L406C1)</f>
        <v>1.6522732441804897E-2</v>
      </c>
    </row>
    <row r="14" spans="1:9" x14ac:dyDescent="0.2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18443391</v>
      </c>
      <c r="F14" s="16" t="s">
        <v>2609</v>
      </c>
      <c r="G14" s="15">
        <v>15218</v>
      </c>
      <c r="H14" s="16" t="s">
        <v>2618</v>
      </c>
      <c r="I14" s="1">
        <f>IF(A1L407C1=0,0,A1L407C2 / A1L407C1)</f>
        <v>8.2511941540468344E-4</v>
      </c>
    </row>
    <row r="15" spans="1:9" x14ac:dyDescent="0.2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482127028</v>
      </c>
      <c r="F15" s="16" t="s">
        <v>2609</v>
      </c>
      <c r="G15" s="15">
        <v>978048</v>
      </c>
      <c r="H15" s="16" t="s">
        <v>2619</v>
      </c>
      <c r="I15" s="1">
        <f>IF(A1L408C1=0,0,A1L408C2 / A1L408C1)</f>
        <v>2.0286106009389706E-3</v>
      </c>
    </row>
    <row r="16" spans="1:9" x14ac:dyDescent="0.2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140213272</v>
      </c>
      <c r="F16" s="16" t="s">
        <v>2609</v>
      </c>
      <c r="G16" s="15">
        <v>272867</v>
      </c>
      <c r="H16" s="16" t="s">
        <v>2620</v>
      </c>
      <c r="I16" s="1">
        <f>IF(A1L409C1=0,0,A1L409C2 / A1L409C1)</f>
        <v>1.9460853891206532E-3</v>
      </c>
    </row>
    <row r="17" spans="1:9" x14ac:dyDescent="0.2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87884715</v>
      </c>
      <c r="F17" s="16" t="s">
        <v>2609</v>
      </c>
      <c r="G17" s="15">
        <v>12480324.85</v>
      </c>
      <c r="H17" s="16" t="s">
        <v>2621</v>
      </c>
      <c r="I17" s="1">
        <f>IF(A1L410C1=0,0,A1L410C2 / A1L410C1)</f>
        <v>0.14200791172845015</v>
      </c>
    </row>
    <row r="18" spans="1:9" x14ac:dyDescent="0.2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55461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2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747440</v>
      </c>
      <c r="F19" s="16" t="s">
        <v>2609</v>
      </c>
      <c r="G19" s="15">
        <v>724914</v>
      </c>
      <c r="H19" s="16" t="s">
        <v>2623</v>
      </c>
      <c r="I19" s="1">
        <f>IF(A1L412C1=0,0,A1L412C2 / A1L412C1)</f>
        <v>0.96986246387669917</v>
      </c>
    </row>
    <row r="20" spans="1:9" x14ac:dyDescent="0.2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5842782</v>
      </c>
      <c r="F20" s="16" t="s">
        <v>2609</v>
      </c>
      <c r="G20" s="15">
        <v>3507789</v>
      </c>
      <c r="H20" s="16" t="s">
        <v>2624</v>
      </c>
      <c r="I20" s="1">
        <f>IF(A1L413C1=0,0,A1L413C2 / A1L413C1)</f>
        <v>0.60036280662191399</v>
      </c>
    </row>
    <row r="21" spans="1:9" x14ac:dyDescent="0.2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28134612</v>
      </c>
      <c r="F21" s="16" t="s">
        <v>2609</v>
      </c>
      <c r="G21" s="15">
        <v>1266720.3600000001</v>
      </c>
      <c r="H21" s="16" t="s">
        <v>2625</v>
      </c>
      <c r="I21" s="1">
        <f>IF(A1L414C1=0,0,A1L414C2 / A1L414C1)</f>
        <v>4.5023558881849876E-2</v>
      </c>
    </row>
    <row r="22" spans="1:9" x14ac:dyDescent="0.2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7141339</v>
      </c>
      <c r="F22" s="16" t="s">
        <v>2609</v>
      </c>
      <c r="G22" s="15">
        <v>581232</v>
      </c>
      <c r="H22" s="16" t="s">
        <v>2626</v>
      </c>
      <c r="I22" s="1">
        <f>IF(A1L415C1=0,0,A1L415C2 / A1L415C1)</f>
        <v>8.1389778583540143E-2</v>
      </c>
    </row>
    <row r="23" spans="1:9" x14ac:dyDescent="0.2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5511345</v>
      </c>
      <c r="F23" s="16" t="s">
        <v>2609</v>
      </c>
      <c r="G23" s="15">
        <v>76585.36</v>
      </c>
      <c r="H23" s="16" t="s">
        <v>2627</v>
      </c>
      <c r="I23" s="1">
        <f>IF(A1L416C1=0,0,A1L416C2 / A1L416C1)</f>
        <v>1.3895947359492102E-2</v>
      </c>
    </row>
    <row r="24" spans="1:9" x14ac:dyDescent="0.2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244294</v>
      </c>
      <c r="F24" s="16" t="s">
        <v>2609</v>
      </c>
      <c r="G24" s="15">
        <v>17496</v>
      </c>
      <c r="H24" s="16" t="s">
        <v>2628</v>
      </c>
      <c r="I24" s="1">
        <f>IF(A1L417C1=0,0,A1L417C2 / A1L417C1)</f>
        <v>7.1618623461894279E-2</v>
      </c>
    </row>
    <row r="25" spans="1:9" x14ac:dyDescent="0.2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1935548</v>
      </c>
      <c r="F25" s="16" t="s">
        <v>2609</v>
      </c>
      <c r="G25" s="15">
        <v>420539</v>
      </c>
      <c r="H25" s="16" t="s">
        <v>2629</v>
      </c>
      <c r="I25" s="1">
        <f>IF(A1L418C1=0,0,A1L418C2 / A1L418C1)</f>
        <v>0.21727128441144317</v>
      </c>
    </row>
    <row r="26" spans="1:9" x14ac:dyDescent="0.2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9108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2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12477116</v>
      </c>
      <c r="F27" s="16" t="s">
        <v>2609</v>
      </c>
      <c r="G27" s="15">
        <v>168180</v>
      </c>
      <c r="H27" s="16" t="s">
        <v>2631</v>
      </c>
      <c r="I27" s="1">
        <f>IF(A1L420C1=0,0,A1L420C2 / A1L420C1)</f>
        <v>1.3479076414774055E-2</v>
      </c>
    </row>
    <row r="28" spans="1:9" x14ac:dyDescent="0.2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3771555</v>
      </c>
      <c r="F28" s="16" t="s">
        <v>2609</v>
      </c>
      <c r="G28" s="15">
        <v>12215</v>
      </c>
      <c r="H28" s="16" t="s">
        <v>2632</v>
      </c>
      <c r="I28" s="1">
        <f>IF(A1L421C1=0,0,A1L421C2 / A1L421C1)</f>
        <v>3.2387171869427862E-3</v>
      </c>
    </row>
    <row r="29" spans="1:9" x14ac:dyDescent="0.2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929550</v>
      </c>
      <c r="F29" s="16" t="s">
        <v>2609</v>
      </c>
      <c r="G29" s="15">
        <v>1609185</v>
      </c>
      <c r="H29" s="16" t="s">
        <v>2633</v>
      </c>
      <c r="I29" s="1">
        <f>IF(A1L422C1=0,0,A1L422C2 / A1L422C1)</f>
        <v>1.7311441019848313</v>
      </c>
    </row>
    <row r="30" spans="1:9" x14ac:dyDescent="0.2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2213101</v>
      </c>
      <c r="F30" s="16" t="s">
        <v>2609</v>
      </c>
      <c r="G30" s="15">
        <v>540498</v>
      </c>
      <c r="H30" s="16" t="s">
        <v>2634</v>
      </c>
      <c r="I30" s="1">
        <f>IF(A1L423C1=0,0,A1L423C2 / A1L423C1)</f>
        <v>0.24422654004494146</v>
      </c>
    </row>
    <row r="31" spans="1:9" x14ac:dyDescent="0.2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1026484</v>
      </c>
      <c r="F31" s="16" t="s">
        <v>2609</v>
      </c>
      <c r="G31" s="15">
        <v>309230</v>
      </c>
      <c r="H31" s="16" t="s">
        <v>2635</v>
      </c>
      <c r="I31" s="1">
        <f>IF(A1L424C1=0,0,A1L424C2 / A1L424C1)</f>
        <v>0.301251651267823</v>
      </c>
    </row>
    <row r="32" spans="1:9" x14ac:dyDescent="0.2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29085927</v>
      </c>
      <c r="F32" s="16" t="s">
        <v>2609</v>
      </c>
      <c r="G32" s="15">
        <v>2916502.49</v>
      </c>
      <c r="H32" s="16" t="s">
        <v>2636</v>
      </c>
      <c r="I32" s="1">
        <f>IF(A1L425C1=0,0,A1L425C2 / A1L425C1)</f>
        <v>0.10027194560448427</v>
      </c>
    </row>
    <row r="33" spans="1:9" x14ac:dyDescent="0.2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16077803</v>
      </c>
      <c r="F33" s="16" t="s">
        <v>2638</v>
      </c>
      <c r="G33" s="17">
        <f>(A1L410C2 - (SUM(A1L411C2:A1L414C2) + SUM(A1L421C2:A1L425C2)))</f>
        <v>1593270.9999999981</v>
      </c>
      <c r="H33" s="16" t="s">
        <v>2639</v>
      </c>
      <c r="I33" s="1">
        <f>IF(A1L426C1=0,0,A1L426C2 / A1L426C1)</f>
        <v>9.9097557048061738E-2</v>
      </c>
    </row>
    <row r="34" spans="1:9" x14ac:dyDescent="0.2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1323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2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22635614</v>
      </c>
      <c r="F35" s="16" t="s">
        <v>2609</v>
      </c>
      <c r="G35" s="15">
        <v>1556996</v>
      </c>
      <c r="H35" s="16" t="s">
        <v>2641</v>
      </c>
      <c r="I35" s="1">
        <f>IF(A1L428C1=0,0,A1L428C2 / A1L428C1)</f>
        <v>6.8785233747138463E-2</v>
      </c>
    </row>
    <row r="36" spans="1:9" x14ac:dyDescent="0.2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9695428</v>
      </c>
      <c r="F36" s="16" t="s">
        <v>2609</v>
      </c>
      <c r="G36" s="15">
        <v>634488</v>
      </c>
      <c r="H36" s="16" t="s">
        <v>2642</v>
      </c>
      <c r="I36" s="1">
        <f>IF(A1L429C1=0,0,A1L429C2 / A1L429C1)</f>
        <v>6.5441979456708876E-2</v>
      </c>
    </row>
    <row r="37" spans="1:9" x14ac:dyDescent="0.2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2203279</v>
      </c>
      <c r="F37" s="16" t="s">
        <v>2609</v>
      </c>
      <c r="G37" s="15">
        <v>477373</v>
      </c>
      <c r="H37" s="16" t="s">
        <v>2643</v>
      </c>
      <c r="I37" s="1">
        <f>IF(A1L430C1=0,0,A1L430C2 / A1L430C1)</f>
        <v>0.21666479823935145</v>
      </c>
    </row>
    <row r="38" spans="1:9" x14ac:dyDescent="0.2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10736907</v>
      </c>
      <c r="F38" s="16" t="s">
        <v>2645</v>
      </c>
      <c r="G38" s="17">
        <f>(A1L428C2 - A1L429C2 - A1L430C2)</f>
        <v>445135</v>
      </c>
      <c r="H38" s="16" t="s">
        <v>2646</v>
      </c>
      <c r="I38" s="1">
        <f>IF(A1L431C1=0,0,A1L431C2 / A1L431C1)</f>
        <v>4.1458401381328905E-2</v>
      </c>
    </row>
    <row r="39" spans="1:9" x14ac:dyDescent="0.2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1155474</v>
      </c>
      <c r="F39" s="16" t="s">
        <v>2609</v>
      </c>
      <c r="G39" s="15">
        <v>340707</v>
      </c>
      <c r="H39" s="16" t="s">
        <v>2647</v>
      </c>
      <c r="I39" s="1">
        <f>IF(A1L432C1=0,0,A1L432C2 / A1L432C1)</f>
        <v>0.29486340670581945</v>
      </c>
    </row>
    <row r="40" spans="1:9" x14ac:dyDescent="0.2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27956616</v>
      </c>
      <c r="F40" s="16" t="s">
        <v>2609</v>
      </c>
      <c r="G40" s="15">
        <v>4289957.0599999996</v>
      </c>
      <c r="H40" s="16" t="s">
        <v>2648</v>
      </c>
      <c r="I40" s="1">
        <f>IF(A1L433C1=0,0,A1L433C2 / A1L433C1)</f>
        <v>0.15345051275161484</v>
      </c>
    </row>
    <row r="41" spans="1:9" x14ac:dyDescent="0.2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294026</v>
      </c>
      <c r="F41" s="16" t="s">
        <v>2609</v>
      </c>
      <c r="G41" s="15">
        <v>27641.68</v>
      </c>
      <c r="H41" s="16" t="s">
        <v>2649</v>
      </c>
      <c r="I41" s="1">
        <f>IF(A1L434C1=0,0,A1L434C2 / A1L434C1)</f>
        <v>9.4011005829416447E-2</v>
      </c>
    </row>
    <row r="42" spans="1:9" x14ac:dyDescent="0.2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2054787</v>
      </c>
      <c r="F42" s="16" t="s">
        <v>2609</v>
      </c>
      <c r="G42" s="15">
        <v>1375595.57</v>
      </c>
      <c r="H42" s="16" t="s">
        <v>2650</v>
      </c>
      <c r="I42" s="1">
        <f>IF(A1L435C1=0,0,A1L435C2 / A1L435C1)</f>
        <v>0.6694589609531304</v>
      </c>
    </row>
    <row r="43" spans="1:9" x14ac:dyDescent="0.2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15062589</v>
      </c>
      <c r="F43" s="16" t="s">
        <v>2609</v>
      </c>
      <c r="G43" s="15">
        <v>2144546.39</v>
      </c>
      <c r="H43" s="16" t="s">
        <v>2651</v>
      </c>
      <c r="I43" s="1">
        <f>IF(A1L436C1=0,0,A1L436C2 / A1L436C1)</f>
        <v>0.1423756825602823</v>
      </c>
    </row>
    <row r="44" spans="1:9" x14ac:dyDescent="0.2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1266343</v>
      </c>
      <c r="F44" s="16" t="s">
        <v>2609</v>
      </c>
      <c r="G44" s="15">
        <v>60219.42</v>
      </c>
      <c r="H44" s="16" t="s">
        <v>2652</v>
      </c>
      <c r="I44" s="1">
        <f>IF(A1L437C1=0,0,A1L437C2 / A1L437C1)</f>
        <v>4.7553798615383037E-2</v>
      </c>
    </row>
    <row r="45" spans="1:9" x14ac:dyDescent="0.2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225195</v>
      </c>
      <c r="F45" s="16" t="s">
        <v>2609</v>
      </c>
      <c r="G45" s="15">
        <v>268</v>
      </c>
      <c r="H45" s="16" t="s">
        <v>2653</v>
      </c>
      <c r="I45" s="1">
        <f>IF(A1L438C1=0,0,A1L438C2 / A1L438C1)</f>
        <v>1.1900797086969071E-3</v>
      </c>
    </row>
    <row r="46" spans="1:9" x14ac:dyDescent="0.2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9278871</v>
      </c>
      <c r="F46" s="16" t="s">
        <v>2655</v>
      </c>
      <c r="G46" s="17">
        <f>(A1L433C2 - SUM(A1L434C2:A1L437C2))</f>
        <v>681953.99999999953</v>
      </c>
      <c r="H46" s="16" t="s">
        <v>2656</v>
      </c>
      <c r="I46" s="1">
        <f>IF(A1L439C1=0,0,A1L439C2 / A1L439C1)</f>
        <v>7.3495363821740767E-2</v>
      </c>
    </row>
    <row r="47" spans="1:9" x14ac:dyDescent="0.2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157252499</v>
      </c>
      <c r="F47" s="16" t="s">
        <v>2609</v>
      </c>
      <c r="G47" s="15">
        <v>7136945</v>
      </c>
      <c r="H47" s="16" t="s">
        <v>2657</v>
      </c>
      <c r="I47" s="1">
        <f>IF(A1L440C1=0,0,A1L440C2 / A1L440C1)</f>
        <v>4.5385256484858791E-2</v>
      </c>
    </row>
    <row r="48" spans="1:9" x14ac:dyDescent="0.2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87207781</v>
      </c>
      <c r="F48" s="16" t="s">
        <v>2609</v>
      </c>
      <c r="G48" s="15">
        <v>1003754</v>
      </c>
      <c r="H48" s="16" t="s">
        <v>2658</v>
      </c>
      <c r="I48" s="1">
        <f>IF(A1L441C1=0,0,A1L441C2 / A1L441C1)</f>
        <v>1.1509913318399879E-2</v>
      </c>
    </row>
    <row r="49" spans="1:9" x14ac:dyDescent="0.2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25297692</v>
      </c>
      <c r="F49" s="16" t="s">
        <v>2609</v>
      </c>
      <c r="G49" s="15">
        <v>665698</v>
      </c>
      <c r="H49" s="16" t="s">
        <v>2659</v>
      </c>
      <c r="I49" s="1">
        <f>IF(A1L442C1=0,0,A1L442C2 / A1L442C1)</f>
        <v>2.6314574467900077E-2</v>
      </c>
    </row>
    <row r="50" spans="1:9" x14ac:dyDescent="0.2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44514375</v>
      </c>
      <c r="F50" s="16" t="s">
        <v>2609</v>
      </c>
      <c r="G50" s="15">
        <v>5206706</v>
      </c>
      <c r="H50" s="16" t="s">
        <v>2660</v>
      </c>
      <c r="I50" s="1">
        <f>IF(A1L443C1=0,0,A1L443C2 / A1L443C1)</f>
        <v>0.11696684497985202</v>
      </c>
    </row>
    <row r="51" spans="1:9" x14ac:dyDescent="0.2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8545196</v>
      </c>
      <c r="F51" s="16" t="s">
        <v>2609</v>
      </c>
      <c r="G51" s="15">
        <v>54493</v>
      </c>
      <c r="H51" s="16" t="s">
        <v>2661</v>
      </c>
      <c r="I51" s="1">
        <f>IF(A1L444C1=0,0,A1L444C2 / A1L444C1)</f>
        <v>6.377033364711588E-3</v>
      </c>
    </row>
    <row r="52" spans="1:9" x14ac:dyDescent="0.2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16985147</v>
      </c>
      <c r="F52" s="16" t="s">
        <v>2663</v>
      </c>
      <c r="G52" s="17">
        <f>(A1L440C2 - (A1L441C2 + A1L443C2 + A1L444C2))</f>
        <v>871992</v>
      </c>
      <c r="H52" s="16" t="s">
        <v>2664</v>
      </c>
      <c r="I52" s="1">
        <f>IF(A1L445C1=0,0,A1L445C2 / A1L445C1)</f>
        <v>5.1338501809845977E-2</v>
      </c>
    </row>
    <row r="53" spans="1:9" x14ac:dyDescent="0.2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50272158</v>
      </c>
      <c r="F53" s="16" t="s">
        <v>2609</v>
      </c>
      <c r="G53" s="15">
        <v>199773</v>
      </c>
      <c r="H53" s="16" t="s">
        <v>2665</v>
      </c>
      <c r="I53" s="1">
        <f>IF(A1L446C1=0,0,A1L446C2 / A1L446C1)</f>
        <v>3.9738298085393508E-3</v>
      </c>
    </row>
    <row r="54" spans="1:9" x14ac:dyDescent="0.2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2488413</v>
      </c>
      <c r="F54" s="16" t="s">
        <v>2609</v>
      </c>
      <c r="G54" s="15">
        <v>55242</v>
      </c>
      <c r="H54" s="16" t="s">
        <v>2666</v>
      </c>
      <c r="I54" s="1">
        <f>IF(A1L447C1=0,0,A1L447C2 / A1L447C1)</f>
        <v>2.2199691128442105E-2</v>
      </c>
    </row>
    <row r="55" spans="1:9" x14ac:dyDescent="0.2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985732</v>
      </c>
      <c r="F55" s="16" t="s">
        <v>2609</v>
      </c>
      <c r="G55" s="15">
        <v>4132</v>
      </c>
      <c r="H55" s="16" t="s">
        <v>2667</v>
      </c>
      <c r="I55" s="1">
        <f>IF(A1L448C1=0,0,A1L448C2 / A1L448C1)</f>
        <v>4.1918087269156318E-3</v>
      </c>
    </row>
    <row r="56" spans="1:9" x14ac:dyDescent="0.2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1502681</v>
      </c>
      <c r="F56" s="16" t="s">
        <v>2669</v>
      </c>
      <c r="G56" s="17">
        <f>(A1L447C2 - A1L448C2)</f>
        <v>51110</v>
      </c>
      <c r="H56" s="16" t="s">
        <v>2670</v>
      </c>
      <c r="I56" s="1">
        <f>IF(A1L449C1=0,0,A1L449C2 / A1L449C1)</f>
        <v>3.4012541584008849E-2</v>
      </c>
    </row>
    <row r="57" spans="1:9" x14ac:dyDescent="0.2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39622088</v>
      </c>
      <c r="F57" s="16" t="s">
        <v>2609</v>
      </c>
      <c r="G57" s="15">
        <v>618845</v>
      </c>
      <c r="H57" s="16" t="s">
        <v>2671</v>
      </c>
      <c r="I57" s="1">
        <f>IF(A1L450C1=0,0,A1L450C2 / A1L450C1)</f>
        <v>1.5618687233242227E-2</v>
      </c>
    </row>
    <row r="58" spans="1:9" x14ac:dyDescent="0.2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25848</v>
      </c>
      <c r="F58" s="16" t="s">
        <v>2609</v>
      </c>
      <c r="G58" s="15">
        <v>0</v>
      </c>
      <c r="H58" s="16" t="s">
        <v>2672</v>
      </c>
      <c r="I58" s="1">
        <f>IF(A1L451C1=0,0,A1L451C2 / A1L451C1)</f>
        <v>0</v>
      </c>
    </row>
    <row r="59" spans="1:9" x14ac:dyDescent="0.2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10124620</v>
      </c>
      <c r="F59" s="16" t="s">
        <v>2609</v>
      </c>
      <c r="G59" s="15">
        <v>382708</v>
      </c>
      <c r="H59" s="16" t="s">
        <v>2673</v>
      </c>
      <c r="I59" s="1">
        <f>IF(A1L452C1=0,0,A1L452C2 / A1L452C1)</f>
        <v>3.7799739644549621E-2</v>
      </c>
    </row>
    <row r="60" spans="1:9" x14ac:dyDescent="0.2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29471620</v>
      </c>
      <c r="F60" s="16" t="s">
        <v>2675</v>
      </c>
      <c r="G60" s="17">
        <f>(A1L450C2 - SUM(A1L451C2 + A1L452C2))</f>
        <v>236137</v>
      </c>
      <c r="H60" s="16" t="s">
        <v>2676</v>
      </c>
      <c r="I60" s="1">
        <f>IF(A1L453C1=0,0,A1L453C2 / A1L453C1)</f>
        <v>8.0123522222395639E-3</v>
      </c>
    </row>
    <row r="61" spans="1:9" x14ac:dyDescent="0.2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39796287</v>
      </c>
      <c r="F61" s="16" t="s">
        <v>2609</v>
      </c>
      <c r="G61" s="15">
        <v>1524321.63</v>
      </c>
      <c r="H61" s="16" t="s">
        <v>2677</v>
      </c>
      <c r="I61" s="1">
        <f>IF(A1L454C1=0,0,A1L454C2 / A1L454C1)</f>
        <v>3.8303111795329046E-2</v>
      </c>
    </row>
    <row r="62" spans="1:9" x14ac:dyDescent="0.2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35788960</v>
      </c>
      <c r="F62" s="16" t="s">
        <v>2609</v>
      </c>
      <c r="G62" s="15">
        <v>1379996.63</v>
      </c>
      <c r="H62" s="16" t="s">
        <v>2678</v>
      </c>
      <c r="I62" s="1">
        <f>IF(A1L455C1=0,0,A1L455C2 / A1L455C1)</f>
        <v>3.8559282806764988E-2</v>
      </c>
    </row>
    <row r="63" spans="1:9" x14ac:dyDescent="0.2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431806</v>
      </c>
      <c r="F63" s="16" t="s">
        <v>2609</v>
      </c>
      <c r="G63" s="15">
        <v>31022</v>
      </c>
      <c r="H63" s="16" t="s">
        <v>2679</v>
      </c>
      <c r="I63" s="1">
        <f>IF(A1L456C1=0,0,A1L456C2 / A1L456C1)</f>
        <v>7.1842447765894865E-2</v>
      </c>
    </row>
    <row r="64" spans="1:9" x14ac:dyDescent="0.2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3575521</v>
      </c>
      <c r="F64" s="16" t="s">
        <v>2681</v>
      </c>
      <c r="G64" s="17">
        <f>(A1L454C2 - A1L455C2 - A1L456C2)</f>
        <v>113303</v>
      </c>
      <c r="H64" s="16" t="s">
        <v>2682</v>
      </c>
      <c r="I64" s="1">
        <f>IF(A1L457C1=0,0,A1L457C2 / A1L457C1)</f>
        <v>3.1688528748677468E-2</v>
      </c>
    </row>
    <row r="65" spans="1:9" x14ac:dyDescent="0.2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954926</v>
      </c>
      <c r="F65" s="16" t="s">
        <v>2609</v>
      </c>
      <c r="G65" s="15">
        <v>39929</v>
      </c>
      <c r="H65" s="16" t="s">
        <v>2683</v>
      </c>
      <c r="I65" s="1">
        <f>IF(A1L458C1=0,0,A1L458C2 / A1L458C1)</f>
        <v>4.181371121950811E-2</v>
      </c>
    </row>
    <row r="66" spans="1:9" x14ac:dyDescent="0.2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174338</v>
      </c>
      <c r="F66" s="16" t="s">
        <v>2609</v>
      </c>
      <c r="G66" s="15">
        <v>30787</v>
      </c>
      <c r="H66" s="16" t="s">
        <v>2684</v>
      </c>
      <c r="I66" s="1">
        <f>IF(A1L459C1=0,0,A1L459C2 / A1L459C1)</f>
        <v>0.17659374318851886</v>
      </c>
    </row>
    <row r="67" spans="1:9" x14ac:dyDescent="0.2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780588</v>
      </c>
      <c r="F67" s="16" t="s">
        <v>2686</v>
      </c>
      <c r="G67" s="17">
        <f>(A1L458C2 - A1L459C2)</f>
        <v>9142</v>
      </c>
      <c r="H67" s="16" t="s">
        <v>2687</v>
      </c>
      <c r="I67" s="1">
        <f>IF(A1L460C1=0,0,A1L460C2 / A1L460C1)</f>
        <v>1.1711684012564887E-2</v>
      </c>
    </row>
    <row r="68" spans="1:9" x14ac:dyDescent="0.2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1577842</v>
      </c>
      <c r="F68" s="16" t="s">
        <v>2609</v>
      </c>
      <c r="G68" s="15">
        <v>170261</v>
      </c>
      <c r="H68" s="16" t="s">
        <v>2688</v>
      </c>
      <c r="I68" s="1">
        <f>IF(A1L461C1=0,0,A1L461C2 / A1L461C1)</f>
        <v>0.10790750911688242</v>
      </c>
    </row>
    <row r="69" spans="1:9" x14ac:dyDescent="0.2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782840</v>
      </c>
      <c r="F69" s="16" t="s">
        <v>2609</v>
      </c>
      <c r="G69" s="15">
        <v>13647</v>
      </c>
      <c r="H69" s="16" t="s">
        <v>2689</v>
      </c>
      <c r="I69" s="1">
        <f>IF(A1L462C1=0,0,A1L462C2 / A1L462C1)</f>
        <v>1.7432681007613304E-2</v>
      </c>
    </row>
    <row r="70" spans="1:9" x14ac:dyDescent="0.2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138904</v>
      </c>
      <c r="F70" s="16" t="s">
        <v>2609</v>
      </c>
      <c r="G70" s="15">
        <v>77767</v>
      </c>
      <c r="H70" s="16" t="s">
        <v>2690</v>
      </c>
      <c r="I70" s="1">
        <f>IF(A1L463C1=0,0,A1L463C2 / A1L463C1)</f>
        <v>0.55986148707020678</v>
      </c>
    </row>
    <row r="71" spans="1:9" x14ac:dyDescent="0.2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121918</v>
      </c>
      <c r="F71" s="16" t="s">
        <v>2609</v>
      </c>
      <c r="G71" s="15">
        <v>27673</v>
      </c>
      <c r="H71" s="16" t="s">
        <v>2691</v>
      </c>
      <c r="I71" s="1">
        <f>IF(A1L464C1=0,0,A1L464C2 / A1L464C1)</f>
        <v>0.22698042946898736</v>
      </c>
    </row>
    <row r="72" spans="1:9" x14ac:dyDescent="0.2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534180</v>
      </c>
      <c r="F72" s="16" t="s">
        <v>2693</v>
      </c>
      <c r="G72" s="17">
        <f>(A1L461C2 - SUM(A1L462C2:A1L464C2))</f>
        <v>51174</v>
      </c>
      <c r="H72" s="16" t="s">
        <v>2694</v>
      </c>
      <c r="I72" s="1">
        <f>IF(A1L465C1=0,0,A1L465C2 / A1L465C1)</f>
        <v>9.5799168819499042E-2</v>
      </c>
    </row>
    <row r="73" spans="1:9" x14ac:dyDescent="0.2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1713687</v>
      </c>
      <c r="F73" s="16" t="s">
        <v>2609</v>
      </c>
      <c r="G73" s="15">
        <v>374693</v>
      </c>
      <c r="H73" s="16" t="s">
        <v>2695</v>
      </c>
      <c r="I73" s="1">
        <f>IF(A1L466C1=0,0,A1L466C2 / A1L466C1)</f>
        <v>0.21864727922893737</v>
      </c>
    </row>
    <row r="74" spans="1:9" x14ac:dyDescent="0.2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70747</v>
      </c>
      <c r="F74" s="16" t="s">
        <v>2609</v>
      </c>
      <c r="G74" s="15">
        <v>51000</v>
      </c>
      <c r="H74" s="16" t="s">
        <v>2696</v>
      </c>
      <c r="I74" s="1">
        <f>IF(A1L467C1=0,0,A1L467C2 / A1L467C1)</f>
        <v>0.72087862382857226</v>
      </c>
    </row>
    <row r="75" spans="1:9" x14ac:dyDescent="0.2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1273218</v>
      </c>
      <c r="F75" s="16" t="s">
        <v>2609</v>
      </c>
      <c r="G75" s="15">
        <v>196726</v>
      </c>
      <c r="H75" s="16" t="s">
        <v>2697</v>
      </c>
      <c r="I75" s="1">
        <f>IF(A1L468C1=0,0,A1L468C2 / A1L468C1)</f>
        <v>0.15451085360087588</v>
      </c>
    </row>
    <row r="76" spans="1:9" x14ac:dyDescent="0.2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30107</v>
      </c>
      <c r="F76" s="16" t="s">
        <v>2609</v>
      </c>
      <c r="G76" s="15">
        <v>74234</v>
      </c>
      <c r="H76" s="16" t="s">
        <v>2698</v>
      </c>
      <c r="I76" s="1">
        <f>IF(A1L469C1=0,0,A1L469C2 / A1L469C1)</f>
        <v>2.4656724349818977</v>
      </c>
    </row>
    <row r="77" spans="1:9" x14ac:dyDescent="0.2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339615</v>
      </c>
      <c r="F77" s="16" t="s">
        <v>2700</v>
      </c>
      <c r="G77" s="17">
        <f>(A1L466C2 - SUM(A1L467C2:A1L469C2))</f>
        <v>52733</v>
      </c>
      <c r="H77" s="16" t="s">
        <v>2701</v>
      </c>
      <c r="I77" s="1">
        <f>IF(A1L470C1=0,0,A1L470C2 / A1L470C1)</f>
        <v>0.1552728825287458</v>
      </c>
    </row>
    <row r="78" spans="1:9" x14ac:dyDescent="0.2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24572872</v>
      </c>
      <c r="F78" s="16" t="s">
        <v>2609</v>
      </c>
      <c r="G78" s="15">
        <v>37672437.479999997</v>
      </c>
      <c r="H78" s="16" t="s">
        <v>2702</v>
      </c>
      <c r="I78" s="1">
        <f>IF(A1L471C1=0,0,A1L471C2 / A1L471C1)</f>
        <v>1.5330905349606672</v>
      </c>
    </row>
    <row r="79" spans="1:9" x14ac:dyDescent="0.2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10994976</v>
      </c>
      <c r="F79" s="16" t="s">
        <v>2609</v>
      </c>
      <c r="G79" s="15">
        <v>25705226</v>
      </c>
      <c r="H79" s="16" t="s">
        <v>2703</v>
      </c>
      <c r="I79" s="1">
        <f>IF(A1L472C1=0,0,A1L472C2 / A1L472C1)</f>
        <v>2.337906512938273</v>
      </c>
    </row>
    <row r="80" spans="1:9" x14ac:dyDescent="0.2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3784095</v>
      </c>
      <c r="F80" s="16" t="s">
        <v>2609</v>
      </c>
      <c r="G80" s="15">
        <v>9480331.4800000004</v>
      </c>
      <c r="H80" s="16" t="s">
        <v>2704</v>
      </c>
      <c r="I80" s="1">
        <f>IF(A1L473C1=0,0,A1L473C2 / A1L473C1)</f>
        <v>2.5053101151001762</v>
      </c>
    </row>
    <row r="81" spans="1:9" x14ac:dyDescent="0.2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5480788</v>
      </c>
      <c r="F81" s="16" t="s">
        <v>2609</v>
      </c>
      <c r="G81" s="15">
        <v>2157877</v>
      </c>
      <c r="H81" s="16" t="s">
        <v>2705</v>
      </c>
      <c r="I81" s="1">
        <f>IF(A1L474C1=0,0,A1L474C2 / A1L474C1)</f>
        <v>0.39371656046539294</v>
      </c>
    </row>
    <row r="82" spans="1:9" x14ac:dyDescent="0.2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4313013</v>
      </c>
      <c r="F82" s="16" t="s">
        <v>2707</v>
      </c>
      <c r="G82" s="17">
        <f>(A1L471C2 - SUM(A1L472C2:A1L474C2))</f>
        <v>329002.99999999255</v>
      </c>
      <c r="H82" s="16" t="s">
        <v>2708</v>
      </c>
      <c r="I82" s="1">
        <f>IF(A1L475C1=0,0,A1L475C2 / A1L475C1)</f>
        <v>7.6281476545512969E-2</v>
      </c>
    </row>
    <row r="83" spans="1:9" x14ac:dyDescent="0.2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4818677</v>
      </c>
      <c r="F83" s="16" t="s">
        <v>2609</v>
      </c>
      <c r="G83" s="15">
        <v>311524</v>
      </c>
      <c r="H83" s="16" t="s">
        <v>2709</v>
      </c>
      <c r="I83" s="1">
        <f>IF(A1L476C1=0,0,A1L476C2 / A1L476C1)</f>
        <v>6.4649280290004912E-2</v>
      </c>
    </row>
    <row r="84" spans="1:9" x14ac:dyDescent="0.2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29653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2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115301748</v>
      </c>
      <c r="F85" s="16" t="s">
        <v>2609</v>
      </c>
      <c r="G85" s="15">
        <v>8722850</v>
      </c>
      <c r="H85" s="16" t="s">
        <v>2711</v>
      </c>
      <c r="I85" s="1">
        <f>IF(A1L478C1=0,0,A1L478C2 / A1L478C1)</f>
        <v>7.5652365651906681E-2</v>
      </c>
    </row>
    <row r="86" spans="1:9" x14ac:dyDescent="0.2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114819555</v>
      </c>
      <c r="F86" s="16" t="s">
        <v>2609</v>
      </c>
      <c r="G86" s="15">
        <v>8556102</v>
      </c>
      <c r="H86" s="16" t="s">
        <v>2712</v>
      </c>
      <c r="I86" s="1">
        <f>IF(A1L479C1=0,0,A1L479C2 / A1L479C1)</f>
        <v>7.4517811883176174E-2</v>
      </c>
    </row>
    <row r="87" spans="1:9" x14ac:dyDescent="0.2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482193</v>
      </c>
      <c r="F87" s="16" t="s">
        <v>2714</v>
      </c>
      <c r="G87" s="17">
        <f>(A1L478C2 - A1L479C2)</f>
        <v>166748</v>
      </c>
      <c r="H87" s="16" t="s">
        <v>2715</v>
      </c>
      <c r="I87" s="1">
        <f>IF(A1L480C1=0,0,A1L480C2 / A1L480C1)</f>
        <v>0.34581173928281828</v>
      </c>
    </row>
    <row r="88" spans="1:9" x14ac:dyDescent="0.2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71001740</v>
      </c>
      <c r="F88" s="16" t="s">
        <v>2609</v>
      </c>
      <c r="G88" s="15">
        <v>1354278.93</v>
      </c>
      <c r="H88" s="16" t="s">
        <v>2716</v>
      </c>
      <c r="I88" s="1">
        <f>IF(A1L481C1=0,0,A1L481C2 / A1L481C1)</f>
        <v>1.9073883682287223E-2</v>
      </c>
    </row>
    <row r="89" spans="1:9" x14ac:dyDescent="0.2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795120</v>
      </c>
      <c r="F89" s="16" t="s">
        <v>2609</v>
      </c>
      <c r="G89" s="15">
        <v>1263249</v>
      </c>
      <c r="H89" s="16" t="s">
        <v>2717</v>
      </c>
      <c r="I89" s="1">
        <f>IF(A1L482C1=0,0,A1L482C2 / A1L482C1)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C7E433-7CC9-4263-A504-765DA95462C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2718</v>
      </c>
    </row>
    <row r="3" spans="1:25" x14ac:dyDescent="0.2">
      <c r="B3" s="13" t="s">
        <v>22</v>
      </c>
    </row>
    <row r="4" spans="1:25" x14ac:dyDescent="0.2">
      <c r="B4" s="13" t="s">
        <v>2719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2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27.9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2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32.9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2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36.6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2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25.6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2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33.200000000000003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2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30.8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2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28.8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2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26.4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2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48.2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2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44.2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2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2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53.6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2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32.4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2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35.299999999999997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2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38.4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2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34.799999999999997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2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F15340-9CC5-499F-AFF3-6398449B54EB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2744</v>
      </c>
    </row>
    <row r="3" spans="1:31" x14ac:dyDescent="0.2">
      <c r="B3" s="13" t="s">
        <v>22</v>
      </c>
    </row>
    <row r="4" spans="1:31" x14ac:dyDescent="0.2">
      <c r="B4" s="13" t="s">
        <v>2719</v>
      </c>
    </row>
    <row r="5" spans="1:31" x14ac:dyDescent="0.2">
      <c r="B5" s="11" t="s">
        <v>2745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2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2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2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2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2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2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2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2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2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2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2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2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2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2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2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2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44CEB8-C395-4DC0-8D51-A561F5BD4C00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65" width="25.7109375" style="1" customWidth="1"/>
    <col min="166" max="16384" width="9.140625" style="1"/>
  </cols>
  <sheetData>
    <row r="1" spans="1:165" x14ac:dyDescent="0.2">
      <c r="A1" s="9" t="s">
        <v>0</v>
      </c>
    </row>
    <row r="2" spans="1:165" ht="15.75" x14ac:dyDescent="0.25">
      <c r="A2" s="10" t="s">
        <v>2763</v>
      </c>
    </row>
    <row r="3" spans="1:165" x14ac:dyDescent="0.2">
      <c r="B3" s="13" t="s">
        <v>22</v>
      </c>
    </row>
    <row r="4" spans="1:165" x14ac:dyDescent="0.2">
      <c r="B4" s="13" t="s">
        <v>2719</v>
      </c>
    </row>
    <row r="5" spans="1:165" x14ac:dyDescent="0.2">
      <c r="B5" s="11" t="s">
        <v>2764</v>
      </c>
    </row>
    <row r="6" spans="1:16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2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IF(A1L541C8 = 0,A1L556C8, A1L541C8)</f>
        <v>1.4007885832986715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IF(A1L541C17 = 0,A1L556C17, A1L541C17)</f>
        <v>1.40809496986175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IF(A1L541C26 = 0,A1L556C26, A1L541C26)</f>
        <v>1.3996676421252139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IF(A1L541C35 = 0,A1L556C35, A1L541C35)</f>
        <v>1.3377235856697696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IF(A1L541C44 = 0,A1L556C44, A1L541C44)</f>
        <v>1.3068339607194741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IF(A1L541C53 = 0,A1L556C53, A1L541C53)</f>
        <v>1.4046104642597377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IF(A1L541C62 = 0,A1L556C62, A1L541C62)</f>
        <v>1.4028435294797235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IF(A1L541C71 = 0,A1L556C71, A1L541C71)</f>
        <v>1.3851311882954325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IF(A1L541C80 = 0,A1L556C80, A1L541C80)</f>
        <v>1.3684647873577933</v>
      </c>
    </row>
    <row r="9" spans="1:165" x14ac:dyDescent="0.2">
      <c r="A9" s="11">
        <v>542</v>
      </c>
      <c r="B9" s="14" t="s">
        <v>945</v>
      </c>
      <c r="C9" s="11" t="s">
        <v>2732</v>
      </c>
      <c r="D9" s="16" t="s">
        <v>2959</v>
      </c>
      <c r="E9" s="6">
        <v>3.2000000000000001E-2</v>
      </c>
      <c r="F9" s="16" t="s">
        <v>2959</v>
      </c>
      <c r="G9" s="6">
        <v>0.30299999999999999</v>
      </c>
      <c r="H9" s="16" t="s">
        <v>2959</v>
      </c>
      <c r="I9" s="6">
        <v>0.38400000000000001</v>
      </c>
      <c r="J9" s="16" t="s">
        <v>2959</v>
      </c>
      <c r="K9" s="6">
        <v>1.1599999999999999</v>
      </c>
      <c r="L9" s="16" t="s">
        <v>3025</v>
      </c>
      <c r="M9" s="1">
        <f>(A1L542C1 * 2 + A1L542C2 + A1L542C3)</f>
        <v>0.751</v>
      </c>
      <c r="N9" s="16" t="s">
        <v>3026</v>
      </c>
      <c r="O9" s="1">
        <f>(A1L542C4 * 2 + A1L542C2 + A1L542C3)</f>
        <v>3.0069999999999997</v>
      </c>
      <c r="P9" s="16" t="s">
        <v>3027</v>
      </c>
      <c r="Q9" s="1">
        <f>(A1L542C1 + A1L542C2 + A1L542C3 + A1L542C4)</f>
        <v>1.879</v>
      </c>
      <c r="R9" s="16" t="s">
        <v>3028</v>
      </c>
      <c r="S9" s="18">
        <f>IF(A1L542C5 &lt;&gt; 0,A1L542C6 / A1L542C5,0)</f>
        <v>4.0039946737683083</v>
      </c>
      <c r="T9" s="16" t="s">
        <v>3029</v>
      </c>
      <c r="U9" s="18">
        <f>IF(A1L542C8 = 0,A1L556C8, A1L542C8)</f>
        <v>4.0039946737683083</v>
      </c>
      <c r="V9" s="16" t="s">
        <v>2965</v>
      </c>
      <c r="W9" s="6">
        <v>5.2999999999999999E-2</v>
      </c>
      <c r="X9" s="16" t="s">
        <v>2965</v>
      </c>
      <c r="Y9" s="6">
        <v>0.215</v>
      </c>
      <c r="Z9" s="16" t="s">
        <v>2965</v>
      </c>
      <c r="AA9" s="6">
        <v>0.42699999999999999</v>
      </c>
      <c r="AB9" s="16" t="s">
        <v>2965</v>
      </c>
      <c r="AC9" s="6">
        <v>0.52600000000000002</v>
      </c>
      <c r="AD9" s="16" t="s">
        <v>3030</v>
      </c>
      <c r="AE9" s="1">
        <f>(A1L542C10 * 2 + A1L542C11 + A1L542C12)</f>
        <v>0.748</v>
      </c>
      <c r="AF9" s="16" t="s">
        <v>3031</v>
      </c>
      <c r="AG9" s="1">
        <f>(A1L542C13 * 2 + A1L542C11 + A1L542C12)</f>
        <v>1.6940000000000002</v>
      </c>
      <c r="AH9" s="16" t="s">
        <v>3032</v>
      </c>
      <c r="AI9" s="1">
        <f>(A1L542C10 + A1L542C11 + A1L542C12 + A1L542C13)</f>
        <v>1.2210000000000001</v>
      </c>
      <c r="AJ9" s="16" t="s">
        <v>3033</v>
      </c>
      <c r="AK9" s="18">
        <f>IF(A1L542C14 &lt;&gt; 0,A1L542C15 / A1L542C14,0)</f>
        <v>2.2647058823529416</v>
      </c>
      <c r="AL9" s="16" t="s">
        <v>3034</v>
      </c>
      <c r="AM9" s="18">
        <f>IF(A1L542C17 = 0,A1L556C17, A1L542C17)</f>
        <v>2.2647058823529416</v>
      </c>
      <c r="AN9" s="16" t="s">
        <v>2971</v>
      </c>
      <c r="AO9" s="6">
        <v>4.1000000000000002E-2</v>
      </c>
      <c r="AP9" s="16" t="s">
        <v>2971</v>
      </c>
      <c r="AQ9" s="6">
        <v>0.34100000000000003</v>
      </c>
      <c r="AR9" s="16" t="s">
        <v>2971</v>
      </c>
      <c r="AS9" s="6">
        <v>0.41099999999999998</v>
      </c>
      <c r="AT9" s="16" t="s">
        <v>2971</v>
      </c>
      <c r="AU9" s="6">
        <v>0.50900000000000001</v>
      </c>
      <c r="AV9" s="16" t="s">
        <v>3035</v>
      </c>
      <c r="AW9" s="1">
        <f>(A1L542C19 * 2 + A1L542C20 + A1L542C21)</f>
        <v>0.83400000000000007</v>
      </c>
      <c r="AX9" s="16" t="s">
        <v>3036</v>
      </c>
      <c r="AY9" s="1">
        <f>(A1L542C22 * 2 + A1L542C20 + A1L542C21)</f>
        <v>1.77</v>
      </c>
      <c r="AZ9" s="16" t="s">
        <v>3037</v>
      </c>
      <c r="BA9" s="1">
        <f>(A1L542C19 + A1L542C20 + A1L542C21 + A1L542C22)</f>
        <v>1.302</v>
      </c>
      <c r="BB9" s="16" t="s">
        <v>3038</v>
      </c>
      <c r="BC9" s="18">
        <f>IF(A1L542C23 &lt;&gt; 0,A1L542C24 / A1L542C23,0)</f>
        <v>2.122302158273381</v>
      </c>
      <c r="BD9" s="16" t="s">
        <v>3039</v>
      </c>
      <c r="BE9" s="18">
        <f>IF(A1L542C26 = 0,A1L556C26, A1L542C26)</f>
        <v>2.122302158273381</v>
      </c>
      <c r="BF9" s="16" t="s">
        <v>2977</v>
      </c>
      <c r="BG9" s="6">
        <v>1.9E-2</v>
      </c>
      <c r="BH9" s="16" t="s">
        <v>2977</v>
      </c>
      <c r="BI9" s="6">
        <v>0.35499999999999998</v>
      </c>
      <c r="BJ9" s="16" t="s">
        <v>2977</v>
      </c>
      <c r="BK9" s="6">
        <v>0.44400000000000001</v>
      </c>
      <c r="BL9" s="16" t="s">
        <v>2977</v>
      </c>
      <c r="BM9" s="6">
        <v>0.33100000000000002</v>
      </c>
      <c r="BN9" s="16" t="s">
        <v>3040</v>
      </c>
      <c r="BO9" s="1">
        <f>(A1L542C28 * 2 + A1L542C29 + A1L542C30)</f>
        <v>0.83699999999999997</v>
      </c>
      <c r="BP9" s="16" t="s">
        <v>3041</v>
      </c>
      <c r="BQ9" s="1">
        <f>(A1L542C31 * 2 + A1L542C29 + A1L542C30)</f>
        <v>1.4609999999999999</v>
      </c>
      <c r="BR9" s="16" t="s">
        <v>3042</v>
      </c>
      <c r="BS9" s="1">
        <f>(A1L542C28 + A1L542C29 + A1L542C30 + A1L542C31)</f>
        <v>1.149</v>
      </c>
      <c r="BT9" s="16" t="s">
        <v>3043</v>
      </c>
      <c r="BU9" s="18">
        <f>IF(A1L542C32 &lt;&gt; 0,A1L542C33 / A1L542C32,0)</f>
        <v>1.7455197132616487</v>
      </c>
      <c r="BV9" s="16" t="s">
        <v>3044</v>
      </c>
      <c r="BW9" s="18">
        <f>IF(A1L542C35 = 0,A1L556C35, A1L542C35)</f>
        <v>1.7455197132616487</v>
      </c>
      <c r="BX9" s="16" t="s">
        <v>2983</v>
      </c>
      <c r="BY9" s="6">
        <v>8.6999999999999994E-2</v>
      </c>
      <c r="BZ9" s="16" t="s">
        <v>2983</v>
      </c>
      <c r="CA9" s="6">
        <v>0.64100000000000001</v>
      </c>
      <c r="CB9" s="16" t="s">
        <v>2983</v>
      </c>
      <c r="CC9" s="6">
        <v>0.69399999999999995</v>
      </c>
      <c r="CD9" s="16" t="s">
        <v>2983</v>
      </c>
      <c r="CE9" s="6">
        <v>0.94299999999999995</v>
      </c>
      <c r="CF9" s="16" t="s">
        <v>3045</v>
      </c>
      <c r="CG9" s="1">
        <f>(A1L542C37 * 2 + A1L542C38 + A1L542C39)</f>
        <v>1.5089999999999999</v>
      </c>
      <c r="CH9" s="16" t="s">
        <v>3046</v>
      </c>
      <c r="CI9" s="1">
        <f>(A1L542C40 * 2 + A1L542C38 + A1L542C39)</f>
        <v>3.2210000000000001</v>
      </c>
      <c r="CJ9" s="16" t="s">
        <v>3047</v>
      </c>
      <c r="CK9" s="1">
        <f>(A1L542C37 + A1L542C38 + A1L542C39 + A1L542C40)</f>
        <v>2.3649999999999998</v>
      </c>
      <c r="CL9" s="16" t="s">
        <v>3048</v>
      </c>
      <c r="CM9" s="18">
        <f>IF(A1L542C41 &lt;&gt; 0,A1L542C42 / A1L542C41,0)</f>
        <v>2.1345261762756795</v>
      </c>
      <c r="CN9" s="16" t="s">
        <v>3049</v>
      </c>
      <c r="CO9" s="18">
        <f>IF(A1L542C44 = 0,A1L556C44, A1L542C44)</f>
        <v>2.1345261762756795</v>
      </c>
      <c r="CP9" s="16" t="s">
        <v>3050</v>
      </c>
      <c r="CQ9" s="18">
        <f>IF(RUN_YEARS &gt; 1,(A1L542C1 + A1L542C10) / 2, 0)</f>
        <v>4.2499999999999996E-2</v>
      </c>
      <c r="CR9" s="16" t="s">
        <v>3051</v>
      </c>
      <c r="CS9" s="18">
        <f>IF(RUN_YEARS &gt; 1,(A1L542C2 + A1L542C11) / 2, 0)</f>
        <v>0.25900000000000001</v>
      </c>
      <c r="CT9" s="16" t="s">
        <v>3052</v>
      </c>
      <c r="CU9" s="18">
        <f>IF(RUN_YEARS &gt; 1,(A1L542C3 + A1L542C12) / 2, 0)</f>
        <v>0.40549999999999997</v>
      </c>
      <c r="CV9" s="16" t="s">
        <v>3053</v>
      </c>
      <c r="CW9" s="18">
        <f>IF(RUN_YEARS &gt; 1,(A1L542C4 + A1L542C13) / 2, 0)</f>
        <v>0.84299999999999997</v>
      </c>
      <c r="CX9" s="16" t="s">
        <v>3054</v>
      </c>
      <c r="CY9" s="18">
        <f>IF(RUN_YEARS &gt; 1,(A1L542C5 + A1L542C14) / 2, 0)</f>
        <v>0.74950000000000006</v>
      </c>
      <c r="CZ9" s="16" t="s">
        <v>3055</v>
      </c>
      <c r="DA9" s="18">
        <f>IF(RUN_YEARS &gt; 1,(A1L542C6 + A1L542C15) / 2, 0)</f>
        <v>2.3504999999999998</v>
      </c>
      <c r="DB9" s="16" t="s">
        <v>3056</v>
      </c>
      <c r="DC9" s="18">
        <f>IF(RUN_YEARS &gt; 1,(A1L542C7 + A1L542C16) / 2, 0)</f>
        <v>1.55</v>
      </c>
      <c r="DD9" s="16" t="s">
        <v>3057</v>
      </c>
      <c r="DE9" s="18">
        <f>IF(A1L542C50 &lt;&gt; 0,A1L542C51 / A1L542C50,0)</f>
        <v>3.136090727151434</v>
      </c>
      <c r="DF9" s="16" t="s">
        <v>3058</v>
      </c>
      <c r="DG9" s="18">
        <f>IF(A1L542C53 = 0,A1L556C53, A1L542C53)</f>
        <v>3.136090727151434</v>
      </c>
      <c r="DH9" s="16" t="s">
        <v>3059</v>
      </c>
      <c r="DI9" s="18">
        <f>IF(RUN_YEARS &gt; 2,(A1L542C1 + A1L542C10 + A1L542C19) / 3, 0)</f>
        <v>4.2000000000000003E-2</v>
      </c>
      <c r="DJ9" s="16" t="s">
        <v>3060</v>
      </c>
      <c r="DK9" s="18">
        <f>IF(RUN_YEARS &gt; 2,(A1L542C2 + A1L542C11 + A1L542C20) / 3, 0)</f>
        <v>0.28633333333333333</v>
      </c>
      <c r="DL9" s="16" t="s">
        <v>3061</v>
      </c>
      <c r="DM9" s="18">
        <f>IF(RUN_YEARS &gt; 2,(A1L542C3 + A1L542C12 + A1L542C21) / 3, 0)</f>
        <v>0.40733333333333333</v>
      </c>
      <c r="DN9" s="16" t="s">
        <v>3062</v>
      </c>
      <c r="DO9" s="18">
        <f>IF(RUN_YEARS &gt; 2,(A1L542C4 + A1L542C13 + A1L542C22) / 3, 0)</f>
        <v>0.73166666666666658</v>
      </c>
      <c r="DP9" s="16" t="s">
        <v>3063</v>
      </c>
      <c r="DQ9" s="18">
        <f>IF(RUN_YEARS &gt; 2,(A1L542C5 + A1L542C14 + A1L542C23) / 3, 0)</f>
        <v>0.77766666666666673</v>
      </c>
      <c r="DR9" s="16" t="s">
        <v>3064</v>
      </c>
      <c r="DS9" s="18">
        <f>IF(RUN_YEARS &gt; 2,(A1L542C6 + A1L542C15 + A1L542C24) / 3, 0)</f>
        <v>2.157</v>
      </c>
      <c r="DT9" s="16" t="s">
        <v>3065</v>
      </c>
      <c r="DU9" s="18">
        <f>IF(RUN_YEARS &gt; 2,(A1L542C7 + A1L542C16 + A1L542C25) / 3, 0)</f>
        <v>1.4673333333333334</v>
      </c>
      <c r="DV9" s="16" t="s">
        <v>3066</v>
      </c>
      <c r="DW9" s="18">
        <f>IF(A1L542C59 &lt;&gt; 0,A1L542C60 / A1L542C59,0)</f>
        <v>2.7736819545649376</v>
      </c>
      <c r="DX9" s="16" t="s">
        <v>3067</v>
      </c>
      <c r="DY9" s="18">
        <f>IF(A1L542C62 = 0,A1L556C62, A1L542C62)</f>
        <v>2.7736819545649376</v>
      </c>
      <c r="DZ9" s="16" t="s">
        <v>3068</v>
      </c>
      <c r="EA9" s="18">
        <f>IF(RUN_YEARS &gt; 3,(A1L542C1 + A1L542C10 + A1L542C19 + A1L542C28) / 4, 0)</f>
        <v>3.6249999999999998E-2</v>
      </c>
      <c r="EB9" s="16" t="s">
        <v>3069</v>
      </c>
      <c r="EC9" s="18">
        <f>IF(RUN_YEARS &gt; 3,(A1L542C2 + A1L542C11 + A1L542C20 + A1L542C29) / 4, 0)</f>
        <v>0.30349999999999999</v>
      </c>
      <c r="ED9" s="16" t="s">
        <v>3070</v>
      </c>
      <c r="EE9" s="18">
        <f>IF(RUN_YEARS &gt; 3,(A1L542C3 + A1L542C12 + A1L542C21 + A1L542C30) / 4, 0)</f>
        <v>0.41649999999999998</v>
      </c>
      <c r="EF9" s="16" t="s">
        <v>3071</v>
      </c>
      <c r="EG9" s="18">
        <f>IF(RUN_YEARS &gt; 3,(A1L542C4 + A1L542C13 + A1L542C22 + A1L542C31) / 4, 0)</f>
        <v>0.63149999999999995</v>
      </c>
      <c r="EH9" s="16" t="s">
        <v>3072</v>
      </c>
      <c r="EI9" s="18">
        <f>IF(RUN_YEARS &gt; 3,(A1L542C5 + A1L542C14 + A1L542C23 + A1L542C32) / 4, 0)</f>
        <v>0.79249999999999998</v>
      </c>
      <c r="EJ9" s="16" t="s">
        <v>3073</v>
      </c>
      <c r="EK9" s="18">
        <f>IF(RUN_YEARS &gt; 3,(A1L542C6 + A1L542C15 + A1L542C24 + A1L542C33) / 4, 0)</f>
        <v>1.9830000000000001</v>
      </c>
      <c r="EL9" s="16" t="s">
        <v>3074</v>
      </c>
      <c r="EM9" s="18">
        <f>IF(RUN_YEARS &gt; 3,(A1L542C7 + A1L542C16 + A1L542C25 + A1L542C34) / 4, 0)</f>
        <v>1.38775</v>
      </c>
      <c r="EN9" s="16" t="s">
        <v>3075</v>
      </c>
      <c r="EO9" s="18">
        <f>IF(A1L542C68 &lt;&gt; 0,A1L542C69 / A1L542C68,0)</f>
        <v>2.5022082018927447</v>
      </c>
      <c r="EP9" s="16" t="s">
        <v>3076</v>
      </c>
      <c r="EQ9" s="18">
        <f>IF(A1L542C71 = 0,A1L556C71, A1L542C71)</f>
        <v>2.5022082018927447</v>
      </c>
      <c r="ER9" s="16" t="s">
        <v>3077</v>
      </c>
      <c r="ES9" s="18">
        <f>IF(RUN_YEARS &gt; 4,(A1L542C1 + A1L542C10 + A1L542C19 + A1L542C28 + A1L542C37) / 5, 0)</f>
        <v>4.6399999999999997E-2</v>
      </c>
      <c r="ET9" s="16" t="s">
        <v>3078</v>
      </c>
      <c r="EU9" s="18">
        <f>IF(RUN_YEARS &gt; 4,(A1L542C2 + A1L542C11 + A1L542C20 + A1L542C29 + A1L542C38) / 5, 0)</f>
        <v>0.371</v>
      </c>
      <c r="EV9" s="16" t="s">
        <v>3079</v>
      </c>
      <c r="EW9" s="18">
        <f>IF(RUN_YEARS &gt; 4,(A1L542C3 + A1L542C12 + A1L542C21 + A1L542C30 + A1L542C39) / 5, 0)</f>
        <v>0.47199999999999998</v>
      </c>
      <c r="EX9" s="16" t="s">
        <v>3080</v>
      </c>
      <c r="EY9" s="18">
        <f>IF(RUN_YEARS &gt; 4,(A1L542C4 + A1L542C13 + A1L542C22 + A1L542C31 + A1L542C40) / 5, 0)</f>
        <v>0.69379999999999997</v>
      </c>
      <c r="EZ9" s="16" t="s">
        <v>3081</v>
      </c>
      <c r="FA9" s="18">
        <f>IF(RUN_YEARS &gt; 4,(A1L542C5 + A1L542C14 + A1L542C23 + A1L542C32 + A1L542C41) / 5, 0)</f>
        <v>0.93580000000000008</v>
      </c>
      <c r="FB9" s="16" t="s">
        <v>3082</v>
      </c>
      <c r="FC9" s="18">
        <f>IF(RUN_YEARS &gt; 4,(A1L542C6 + A1L542C15 + A1L542C24 + A1L542C33 + A1L542C42) / 5, 0)</f>
        <v>2.2305999999999999</v>
      </c>
      <c r="FD9" s="16" t="s">
        <v>3083</v>
      </c>
      <c r="FE9" s="18">
        <f>IF(RUN_YEARS &gt; 4,(A1L542C7 + A1L542C16 + A1L542C25 + A1L542C34 + A1L542C43) / 5, 0)</f>
        <v>1.5832000000000002</v>
      </c>
      <c r="FF9" s="16" t="s">
        <v>3084</v>
      </c>
      <c r="FG9" s="18">
        <f>IF(A1L542C77 &lt;&gt; 0,A1L542C78 / A1L542C77,0)</f>
        <v>2.3836289805513995</v>
      </c>
      <c r="FH9" s="16" t="s">
        <v>3085</v>
      </c>
      <c r="FI9" s="18">
        <f>IF(A1L542C80 = 0,A1L556C80, A1L542C80)</f>
        <v>2.3836289805513995</v>
      </c>
    </row>
    <row r="10" spans="1:165" x14ac:dyDescent="0.2">
      <c r="A10" s="11">
        <v>543</v>
      </c>
      <c r="B10" s="14" t="s">
        <v>945</v>
      </c>
      <c r="C10" s="11" t="s">
        <v>603</v>
      </c>
      <c r="D10" s="16" t="s">
        <v>2959</v>
      </c>
      <c r="E10" s="6">
        <v>1.1890000000000001</v>
      </c>
      <c r="F10" s="16" t="s">
        <v>2959</v>
      </c>
      <c r="G10" s="6">
        <v>8.5559999999999992</v>
      </c>
      <c r="H10" s="16" t="s">
        <v>2959</v>
      </c>
      <c r="I10" s="6">
        <v>5.423</v>
      </c>
      <c r="J10" s="16" t="s">
        <v>2959</v>
      </c>
      <c r="K10" s="6">
        <v>17.099</v>
      </c>
      <c r="L10" s="16" t="s">
        <v>3086</v>
      </c>
      <c r="M10" s="1">
        <f>(A1L543C1 * 2 + A1L543C2 + A1L543C3)</f>
        <v>16.356999999999999</v>
      </c>
      <c r="N10" s="16" t="s">
        <v>3087</v>
      </c>
      <c r="O10" s="1">
        <f>(A1L543C4 * 2 + A1L543C2 + A1L543C3)</f>
        <v>48.177</v>
      </c>
      <c r="P10" s="16" t="s">
        <v>3088</v>
      </c>
      <c r="Q10" s="1">
        <f>(A1L543C1 + A1L543C2 + A1L543C3 + A1L543C4)</f>
        <v>32.266999999999996</v>
      </c>
      <c r="R10" s="16" t="s">
        <v>3089</v>
      </c>
      <c r="S10" s="18">
        <f>IF(A1L543C5 &lt;&gt; 0,A1L543C6 / A1L543C5,0)</f>
        <v>2.9453445008253349</v>
      </c>
      <c r="T10" s="16" t="s">
        <v>3090</v>
      </c>
      <c r="U10" s="18">
        <f>IF(A1L543C8 = 0,A1L556C8, A1L543C8)</f>
        <v>2.9453445008253349</v>
      </c>
      <c r="V10" s="16" t="s">
        <v>2965</v>
      </c>
      <c r="W10" s="6">
        <v>1.3540000000000001</v>
      </c>
      <c r="X10" s="16" t="s">
        <v>2965</v>
      </c>
      <c r="Y10" s="6">
        <v>7.3659999999999997</v>
      </c>
      <c r="Z10" s="16" t="s">
        <v>2965</v>
      </c>
      <c r="AA10" s="6">
        <v>4.8920000000000003</v>
      </c>
      <c r="AB10" s="16" t="s">
        <v>2965</v>
      </c>
      <c r="AC10" s="6">
        <v>11.606999999999999</v>
      </c>
      <c r="AD10" s="16" t="s">
        <v>3091</v>
      </c>
      <c r="AE10" s="1">
        <f>(A1L543C10 * 2 + A1L543C11 + A1L543C12)</f>
        <v>14.966000000000001</v>
      </c>
      <c r="AF10" s="16" t="s">
        <v>3092</v>
      </c>
      <c r="AG10" s="1">
        <f>(A1L543C13 * 2 + A1L543C11 + A1L543C12)</f>
        <v>35.472000000000001</v>
      </c>
      <c r="AH10" s="16" t="s">
        <v>3093</v>
      </c>
      <c r="AI10" s="1">
        <f>(A1L543C10 + A1L543C11 + A1L543C12 + A1L543C13)</f>
        <v>25.218999999999998</v>
      </c>
      <c r="AJ10" s="16" t="s">
        <v>3094</v>
      </c>
      <c r="AK10" s="18">
        <f>IF(A1L543C14 &lt;&gt; 0,A1L543C15 / A1L543C14,0)</f>
        <v>2.370172390752372</v>
      </c>
      <c r="AL10" s="16" t="s">
        <v>3095</v>
      </c>
      <c r="AM10" s="18">
        <f>IF(A1L543C17 = 0,A1L556C17, A1L543C17)</f>
        <v>2.370172390752372</v>
      </c>
      <c r="AN10" s="16" t="s">
        <v>2971</v>
      </c>
      <c r="AO10" s="6">
        <v>1.218</v>
      </c>
      <c r="AP10" s="16" t="s">
        <v>2971</v>
      </c>
      <c r="AQ10" s="6">
        <v>9.8019999999999996</v>
      </c>
      <c r="AR10" s="16" t="s">
        <v>2971</v>
      </c>
      <c r="AS10" s="6">
        <v>5.2510000000000003</v>
      </c>
      <c r="AT10" s="16" t="s">
        <v>2971</v>
      </c>
      <c r="AU10" s="6">
        <v>11.558999999999999</v>
      </c>
      <c r="AV10" s="16" t="s">
        <v>3096</v>
      </c>
      <c r="AW10" s="1">
        <f>(A1L543C19 * 2 + A1L543C20 + A1L543C21)</f>
        <v>17.489000000000001</v>
      </c>
      <c r="AX10" s="16" t="s">
        <v>3097</v>
      </c>
      <c r="AY10" s="1">
        <f>(A1L543C22 * 2 + A1L543C20 + A1L543C21)</f>
        <v>38.170999999999999</v>
      </c>
      <c r="AZ10" s="16" t="s">
        <v>3098</v>
      </c>
      <c r="BA10" s="1">
        <f>(A1L543C19 + A1L543C20 + A1L543C21 + A1L543C22)</f>
        <v>27.83</v>
      </c>
      <c r="BB10" s="16" t="s">
        <v>3099</v>
      </c>
      <c r="BC10" s="18">
        <f>IF(A1L543C23 &lt;&gt; 0,A1L543C24 / A1L543C23,0)</f>
        <v>2.1825719023386125</v>
      </c>
      <c r="BD10" s="16" t="s">
        <v>3100</v>
      </c>
      <c r="BE10" s="18">
        <f>IF(A1L543C26 = 0,A1L556C26, A1L543C26)</f>
        <v>2.1825719023386125</v>
      </c>
      <c r="BF10" s="16" t="s">
        <v>2977</v>
      </c>
      <c r="BG10" s="6">
        <v>0.73399999999999999</v>
      </c>
      <c r="BH10" s="16" t="s">
        <v>2977</v>
      </c>
      <c r="BI10" s="6">
        <v>11.43</v>
      </c>
      <c r="BJ10" s="16" t="s">
        <v>2977</v>
      </c>
      <c r="BK10" s="6">
        <v>6.524</v>
      </c>
      <c r="BL10" s="16" t="s">
        <v>2977</v>
      </c>
      <c r="BM10" s="6">
        <v>15.821</v>
      </c>
      <c r="BN10" s="16" t="s">
        <v>3101</v>
      </c>
      <c r="BO10" s="1">
        <f>(A1L543C28 * 2 + A1L543C29 + A1L543C30)</f>
        <v>19.422000000000001</v>
      </c>
      <c r="BP10" s="16" t="s">
        <v>3102</v>
      </c>
      <c r="BQ10" s="1">
        <f>(A1L543C31 * 2 + A1L543C29 + A1L543C30)</f>
        <v>49.596000000000004</v>
      </c>
      <c r="BR10" s="16" t="s">
        <v>3103</v>
      </c>
      <c r="BS10" s="1">
        <f>(A1L543C28 + A1L543C29 + A1L543C30 + A1L543C31)</f>
        <v>34.509</v>
      </c>
      <c r="BT10" s="16" t="s">
        <v>3104</v>
      </c>
      <c r="BU10" s="18">
        <f>IF(A1L543C32 &lt;&gt; 0,A1L543C33 / A1L543C32,0)</f>
        <v>2.5535990114303369</v>
      </c>
      <c r="BV10" s="16" t="s">
        <v>3105</v>
      </c>
      <c r="BW10" s="18">
        <f>IF(A1L543C35 = 0,A1L556C35, A1L543C35)</f>
        <v>2.5535990114303369</v>
      </c>
      <c r="BX10" s="16" t="s">
        <v>2983</v>
      </c>
      <c r="BY10" s="6">
        <v>0.63500000000000001</v>
      </c>
      <c r="BZ10" s="16" t="s">
        <v>2983</v>
      </c>
      <c r="CA10" s="6">
        <v>10.73</v>
      </c>
      <c r="CB10" s="16" t="s">
        <v>2983</v>
      </c>
      <c r="CC10" s="6">
        <v>7.7430000000000003</v>
      </c>
      <c r="CD10" s="16" t="s">
        <v>2983</v>
      </c>
      <c r="CE10" s="6">
        <v>15.872</v>
      </c>
      <c r="CF10" s="16" t="s">
        <v>3106</v>
      </c>
      <c r="CG10" s="1">
        <f>(A1L543C37 * 2 + A1L543C38 + A1L543C39)</f>
        <v>19.743000000000002</v>
      </c>
      <c r="CH10" s="16" t="s">
        <v>3107</v>
      </c>
      <c r="CI10" s="1">
        <f>(A1L543C40 * 2 + A1L543C38 + A1L543C39)</f>
        <v>50.217000000000006</v>
      </c>
      <c r="CJ10" s="16" t="s">
        <v>3108</v>
      </c>
      <c r="CK10" s="1">
        <f>(A1L543C37 + A1L543C38 + A1L543C39 + A1L543C40)</f>
        <v>34.980000000000004</v>
      </c>
      <c r="CL10" s="16" t="s">
        <v>3109</v>
      </c>
      <c r="CM10" s="18">
        <f>IF(A1L543C41 &lt;&gt; 0,A1L543C42 / A1L543C41,0)</f>
        <v>2.5435344172618142</v>
      </c>
      <c r="CN10" s="16" t="s">
        <v>3110</v>
      </c>
      <c r="CO10" s="18">
        <f>IF(A1L543C44 = 0,A1L556C44, A1L543C44)</f>
        <v>2.5435344172618142</v>
      </c>
      <c r="CP10" s="16" t="s">
        <v>3111</v>
      </c>
      <c r="CQ10" s="18">
        <f>IF(RUN_YEARS &gt; 1,(A1L543C1 + A1L543C10) / 2, 0)</f>
        <v>1.2715000000000001</v>
      </c>
      <c r="CR10" s="16" t="s">
        <v>3112</v>
      </c>
      <c r="CS10" s="18">
        <f>IF(RUN_YEARS &gt; 1,(A1L543C2 + A1L543C11) / 2, 0)</f>
        <v>7.9609999999999994</v>
      </c>
      <c r="CT10" s="16" t="s">
        <v>3113</v>
      </c>
      <c r="CU10" s="18">
        <f>IF(RUN_YEARS &gt; 1,(A1L543C3 + A1L543C12) / 2, 0)</f>
        <v>5.1575000000000006</v>
      </c>
      <c r="CV10" s="16" t="s">
        <v>3114</v>
      </c>
      <c r="CW10" s="18">
        <f>IF(RUN_YEARS &gt; 1,(A1L543C4 + A1L543C13) / 2, 0)</f>
        <v>14.353</v>
      </c>
      <c r="CX10" s="16" t="s">
        <v>3115</v>
      </c>
      <c r="CY10" s="18">
        <f>IF(RUN_YEARS &gt; 1,(A1L543C5 + A1L543C14) / 2, 0)</f>
        <v>15.6615</v>
      </c>
      <c r="CZ10" s="16" t="s">
        <v>3116</v>
      </c>
      <c r="DA10" s="18">
        <f>IF(RUN_YEARS &gt; 1,(A1L543C6 + A1L543C15) / 2, 0)</f>
        <v>41.8245</v>
      </c>
      <c r="DB10" s="16" t="s">
        <v>3117</v>
      </c>
      <c r="DC10" s="18">
        <f>IF(RUN_YEARS &gt; 1,(A1L543C7 + A1L543C16) / 2, 0)</f>
        <v>28.742999999999995</v>
      </c>
      <c r="DD10" s="16" t="s">
        <v>3118</v>
      </c>
      <c r="DE10" s="18">
        <f>IF(A1L543C50 &lt;&gt; 0,A1L543C51 / A1L543C50,0)</f>
        <v>2.6705296427545253</v>
      </c>
      <c r="DF10" s="16" t="s">
        <v>3119</v>
      </c>
      <c r="DG10" s="18">
        <f>IF(A1L543C53 = 0,A1L556C53, A1L543C53)</f>
        <v>2.6705296427545253</v>
      </c>
      <c r="DH10" s="16" t="s">
        <v>3120</v>
      </c>
      <c r="DI10" s="18">
        <f>IF(RUN_YEARS &gt; 2,(A1L543C1 + A1L543C10 + A1L543C19) / 3, 0)</f>
        <v>1.2536666666666667</v>
      </c>
      <c r="DJ10" s="16" t="s">
        <v>3121</v>
      </c>
      <c r="DK10" s="18">
        <f>IF(RUN_YEARS &gt; 2,(A1L543C2 + A1L543C11 + A1L543C20) / 3, 0)</f>
        <v>8.5746666666666655</v>
      </c>
      <c r="DL10" s="16" t="s">
        <v>3122</v>
      </c>
      <c r="DM10" s="18">
        <f>IF(RUN_YEARS &gt; 2,(A1L543C3 + A1L543C12 + A1L543C21) / 3, 0)</f>
        <v>5.1886666666666672</v>
      </c>
      <c r="DN10" s="16" t="s">
        <v>3123</v>
      </c>
      <c r="DO10" s="18">
        <f>IF(RUN_YEARS &gt; 2,(A1L543C4 + A1L543C13 + A1L543C22) / 3, 0)</f>
        <v>13.421666666666667</v>
      </c>
      <c r="DP10" s="16" t="s">
        <v>3124</v>
      </c>
      <c r="DQ10" s="18">
        <f>IF(RUN_YEARS &gt; 2,(A1L543C5 + A1L543C14 + A1L543C23) / 3, 0)</f>
        <v>16.270666666666667</v>
      </c>
      <c r="DR10" s="16" t="s">
        <v>3125</v>
      </c>
      <c r="DS10" s="18">
        <f>IF(RUN_YEARS &gt; 2,(A1L543C6 + A1L543C15 + A1L543C24) / 3, 0)</f>
        <v>40.606666666666662</v>
      </c>
      <c r="DT10" s="16" t="s">
        <v>3126</v>
      </c>
      <c r="DU10" s="18">
        <f>IF(RUN_YEARS &gt; 2,(A1L543C7 + A1L543C16 + A1L543C25) / 3, 0)</f>
        <v>28.438666666666663</v>
      </c>
      <c r="DV10" s="16" t="s">
        <v>3127</v>
      </c>
      <c r="DW10" s="18">
        <f>IF(A1L543C59 &lt;&gt; 0,A1L543C60 / A1L543C59,0)</f>
        <v>2.495697779234614</v>
      </c>
      <c r="DX10" s="16" t="s">
        <v>3128</v>
      </c>
      <c r="DY10" s="18">
        <f>IF(A1L543C62 = 0,A1L556C62, A1L543C62)</f>
        <v>2.495697779234614</v>
      </c>
      <c r="DZ10" s="16" t="s">
        <v>3129</v>
      </c>
      <c r="EA10" s="18">
        <f>IF(RUN_YEARS &gt; 3,(A1L543C1 + A1L543C10 + A1L543C19 + A1L543C28) / 4, 0)</f>
        <v>1.12375</v>
      </c>
      <c r="EB10" s="16" t="s">
        <v>3130</v>
      </c>
      <c r="EC10" s="18">
        <f>IF(RUN_YEARS &gt; 3,(A1L543C2 + A1L543C11 + A1L543C20 + A1L543C29) / 4, 0)</f>
        <v>9.2884999999999991</v>
      </c>
      <c r="ED10" s="16" t="s">
        <v>3131</v>
      </c>
      <c r="EE10" s="18">
        <f>IF(RUN_YEARS &gt; 3,(A1L543C3 + A1L543C12 + A1L543C21 + A1L543C30) / 4, 0)</f>
        <v>5.5225000000000009</v>
      </c>
      <c r="EF10" s="16" t="s">
        <v>3132</v>
      </c>
      <c r="EG10" s="18">
        <f>IF(RUN_YEARS &gt; 3,(A1L543C4 + A1L543C13 + A1L543C22 + A1L543C31) / 4, 0)</f>
        <v>14.0215</v>
      </c>
      <c r="EH10" s="16" t="s">
        <v>3133</v>
      </c>
      <c r="EI10" s="18">
        <f>IF(RUN_YEARS &gt; 3,(A1L543C5 + A1L543C14 + A1L543C23 + A1L543C32) / 4, 0)</f>
        <v>17.058499999999999</v>
      </c>
      <c r="EJ10" s="16" t="s">
        <v>3134</v>
      </c>
      <c r="EK10" s="18">
        <f>IF(RUN_YEARS &gt; 3,(A1L543C6 + A1L543C15 + A1L543C24 + A1L543C33) / 4, 0)</f>
        <v>42.853999999999999</v>
      </c>
      <c r="EL10" s="16" t="s">
        <v>3135</v>
      </c>
      <c r="EM10" s="18">
        <f>IF(RUN_YEARS &gt; 3,(A1L543C7 + A1L543C16 + A1L543C25 + A1L543C34) / 4, 0)</f>
        <v>29.956249999999997</v>
      </c>
      <c r="EN10" s="16" t="s">
        <v>3136</v>
      </c>
      <c r="EO10" s="18">
        <f>IF(A1L543C68 &lt;&gt; 0,A1L543C69 / A1L543C68,0)</f>
        <v>2.5121786792508134</v>
      </c>
      <c r="EP10" s="16" t="s">
        <v>3137</v>
      </c>
      <c r="EQ10" s="18">
        <f>IF(A1L543C71 = 0,A1L556C71, A1L543C71)</f>
        <v>2.5121786792508134</v>
      </c>
      <c r="ER10" s="16" t="s">
        <v>3138</v>
      </c>
      <c r="ES10" s="18">
        <f>IF(RUN_YEARS &gt; 4,(A1L543C1 + A1L543C10 + A1L543C19 + A1L543C28 + A1L543C37) / 5, 0)</f>
        <v>1.026</v>
      </c>
      <c r="ET10" s="16" t="s">
        <v>3139</v>
      </c>
      <c r="EU10" s="18">
        <f>IF(RUN_YEARS &gt; 4,(A1L543C2 + A1L543C11 + A1L543C20 + A1L543C29 + A1L543C38) / 5, 0)</f>
        <v>9.5768000000000004</v>
      </c>
      <c r="EV10" s="16" t="s">
        <v>3140</v>
      </c>
      <c r="EW10" s="18">
        <f>IF(RUN_YEARS &gt; 4,(A1L543C3 + A1L543C12 + A1L543C21 + A1L543C30 + A1L543C39) / 5, 0)</f>
        <v>5.9666000000000015</v>
      </c>
      <c r="EX10" s="16" t="s">
        <v>3141</v>
      </c>
      <c r="EY10" s="18">
        <f>IF(RUN_YEARS &gt; 4,(A1L543C4 + A1L543C13 + A1L543C22 + A1L543C31 + A1L543C40) / 5, 0)</f>
        <v>14.3916</v>
      </c>
      <c r="EZ10" s="16" t="s">
        <v>3142</v>
      </c>
      <c r="FA10" s="18">
        <f>IF(RUN_YEARS &gt; 4,(A1L543C5 + A1L543C14 + A1L543C23 + A1L543C32 + A1L543C41) / 5, 0)</f>
        <v>17.595400000000001</v>
      </c>
      <c r="FB10" s="16" t="s">
        <v>3143</v>
      </c>
      <c r="FC10" s="18">
        <f>IF(RUN_YEARS &gt; 4,(A1L543C6 + A1L543C15 + A1L543C24 + A1L543C33 + A1L543C42) / 5, 0)</f>
        <v>44.326599999999999</v>
      </c>
      <c r="FD10" s="16" t="s">
        <v>3144</v>
      </c>
      <c r="FE10" s="18">
        <f>IF(RUN_YEARS &gt; 4,(A1L543C7 + A1L543C16 + A1L543C25 + A1L543C34 + A1L543C43) / 5, 0)</f>
        <v>30.961000000000002</v>
      </c>
      <c r="FF10" s="16" t="s">
        <v>3145</v>
      </c>
      <c r="FG10" s="18">
        <f>IF(A1L543C77 &lt;&gt; 0,A1L543C78 / A1L543C77,0)</f>
        <v>2.5192152494401943</v>
      </c>
      <c r="FH10" s="16" t="s">
        <v>3146</v>
      </c>
      <c r="FI10" s="18">
        <f>IF(A1L543C80 = 0,A1L556C80, A1L543C80)</f>
        <v>2.5192152494401943</v>
      </c>
    </row>
    <row r="11" spans="1:165" x14ac:dyDescent="0.2">
      <c r="A11" s="11">
        <v>544</v>
      </c>
      <c r="B11" s="14" t="s">
        <v>945</v>
      </c>
      <c r="C11" s="11" t="s">
        <v>2733</v>
      </c>
      <c r="D11" s="16" t="s">
        <v>2959</v>
      </c>
      <c r="E11" s="6">
        <v>8.9280000000000008</v>
      </c>
      <c r="F11" s="16" t="s">
        <v>2959</v>
      </c>
      <c r="G11" s="6">
        <v>2.3439999999999999</v>
      </c>
      <c r="H11" s="16" t="s">
        <v>2959</v>
      </c>
      <c r="I11" s="6">
        <v>14.670999999999999</v>
      </c>
      <c r="J11" s="16" t="s">
        <v>2959</v>
      </c>
      <c r="K11" s="6">
        <v>3.55</v>
      </c>
      <c r="L11" s="16" t="s">
        <v>3147</v>
      </c>
      <c r="M11" s="1">
        <f>(A1L544C1 * 2 + A1L544C2 + A1L544C3)</f>
        <v>34.871000000000002</v>
      </c>
      <c r="N11" s="16" t="s">
        <v>3148</v>
      </c>
      <c r="O11" s="1">
        <f>(A1L544C4 * 2 + A1L544C2 + A1L544C3)</f>
        <v>24.114999999999998</v>
      </c>
      <c r="P11" s="16" t="s">
        <v>3149</v>
      </c>
      <c r="Q11" s="1">
        <f>(A1L544C1 + A1L544C2 + A1L544C3 + A1L544C4)</f>
        <v>29.492999999999999</v>
      </c>
      <c r="R11" s="16" t="s">
        <v>3150</v>
      </c>
      <c r="S11" s="18">
        <f>IF(A1L544C5 &lt;&gt; 0,A1L544C6 / A1L544C5,0)</f>
        <v>0.6915488514811734</v>
      </c>
      <c r="T11" s="16" t="s">
        <v>3151</v>
      </c>
      <c r="U11" s="18">
        <f>IF(A1L544C8 = 0,A1L556C8, A1L544C8)</f>
        <v>0.6915488514811734</v>
      </c>
      <c r="V11" s="16" t="s">
        <v>2965</v>
      </c>
      <c r="W11" s="6">
        <v>8.1969999999999992</v>
      </c>
      <c r="X11" s="16" t="s">
        <v>2965</v>
      </c>
      <c r="Y11" s="6">
        <v>2.867</v>
      </c>
      <c r="Z11" s="16" t="s">
        <v>2965</v>
      </c>
      <c r="AA11" s="6">
        <v>17.856000000000002</v>
      </c>
      <c r="AB11" s="16" t="s">
        <v>2965</v>
      </c>
      <c r="AC11" s="6">
        <v>4.2089999999999996</v>
      </c>
      <c r="AD11" s="16" t="s">
        <v>3152</v>
      </c>
      <c r="AE11" s="1">
        <f>(A1L544C10 * 2 + A1L544C11 + A1L544C12)</f>
        <v>37.117000000000004</v>
      </c>
      <c r="AF11" s="16" t="s">
        <v>3153</v>
      </c>
      <c r="AG11" s="1">
        <f>(A1L544C13 * 2 + A1L544C11 + A1L544C12)</f>
        <v>29.141000000000002</v>
      </c>
      <c r="AH11" s="16" t="s">
        <v>3154</v>
      </c>
      <c r="AI11" s="1">
        <f>(A1L544C10 + A1L544C11 + A1L544C12 + A1L544C13)</f>
        <v>33.129000000000005</v>
      </c>
      <c r="AJ11" s="16" t="s">
        <v>3155</v>
      </c>
      <c r="AK11" s="18">
        <f>IF(A1L544C14 &lt;&gt; 0,A1L544C15 / A1L544C14,0)</f>
        <v>0.78511194331438416</v>
      </c>
      <c r="AL11" s="16" t="s">
        <v>3156</v>
      </c>
      <c r="AM11" s="18">
        <f>IF(A1L544C17 = 0,A1L556C17, A1L544C17)</f>
        <v>0.78511194331438416</v>
      </c>
      <c r="AN11" s="16" t="s">
        <v>2971</v>
      </c>
      <c r="AO11" s="6">
        <v>5.0659999999999998</v>
      </c>
      <c r="AP11" s="16" t="s">
        <v>2971</v>
      </c>
      <c r="AQ11" s="6">
        <v>3.7639999999999998</v>
      </c>
      <c r="AR11" s="16" t="s">
        <v>2971</v>
      </c>
      <c r="AS11" s="6">
        <v>18.928000000000001</v>
      </c>
      <c r="AT11" s="16" t="s">
        <v>2971</v>
      </c>
      <c r="AU11" s="6">
        <v>10.025</v>
      </c>
      <c r="AV11" s="16" t="s">
        <v>3157</v>
      </c>
      <c r="AW11" s="1">
        <f>(A1L544C19 * 2 + A1L544C20 + A1L544C21)</f>
        <v>32.823999999999998</v>
      </c>
      <c r="AX11" s="16" t="s">
        <v>3158</v>
      </c>
      <c r="AY11" s="1">
        <f>(A1L544C22 * 2 + A1L544C20 + A1L544C21)</f>
        <v>42.742000000000004</v>
      </c>
      <c r="AZ11" s="16" t="s">
        <v>3159</v>
      </c>
      <c r="BA11" s="1">
        <f>(A1L544C19 + A1L544C20 + A1L544C21 + A1L544C22)</f>
        <v>37.783000000000001</v>
      </c>
      <c r="BB11" s="16" t="s">
        <v>3160</v>
      </c>
      <c r="BC11" s="18">
        <f>IF(A1L544C23 &lt;&gt; 0,A1L544C24 / A1L544C23,0)</f>
        <v>1.3021569583231785</v>
      </c>
      <c r="BD11" s="16" t="s">
        <v>3161</v>
      </c>
      <c r="BE11" s="18">
        <f>IF(A1L544C26 = 0,A1L556C26, A1L544C26)</f>
        <v>1.3021569583231785</v>
      </c>
      <c r="BF11" s="16" t="s">
        <v>2977</v>
      </c>
      <c r="BG11" s="6">
        <v>8.7390000000000008</v>
      </c>
      <c r="BH11" s="16" t="s">
        <v>2977</v>
      </c>
      <c r="BI11" s="6">
        <v>4.09</v>
      </c>
      <c r="BJ11" s="16" t="s">
        <v>2977</v>
      </c>
      <c r="BK11" s="6">
        <v>24.170999999999999</v>
      </c>
      <c r="BL11" s="16" t="s">
        <v>2977</v>
      </c>
      <c r="BM11" s="6">
        <v>15.951000000000001</v>
      </c>
      <c r="BN11" s="16" t="s">
        <v>3162</v>
      </c>
      <c r="BO11" s="1">
        <f>(A1L544C28 * 2 + A1L544C29 + A1L544C30)</f>
        <v>45.739000000000004</v>
      </c>
      <c r="BP11" s="16" t="s">
        <v>3163</v>
      </c>
      <c r="BQ11" s="1">
        <f>(A1L544C31 * 2 + A1L544C29 + A1L544C30)</f>
        <v>60.163000000000004</v>
      </c>
      <c r="BR11" s="16" t="s">
        <v>3164</v>
      </c>
      <c r="BS11" s="1">
        <f>(A1L544C28 + A1L544C29 + A1L544C30 + A1L544C31)</f>
        <v>52.951000000000001</v>
      </c>
      <c r="BT11" s="16" t="s">
        <v>3165</v>
      </c>
      <c r="BU11" s="18">
        <f>IF(A1L544C32 &lt;&gt; 0,A1L544C33 / A1L544C32,0)</f>
        <v>1.315354511467238</v>
      </c>
      <c r="BV11" s="16" t="s">
        <v>3166</v>
      </c>
      <c r="BW11" s="18">
        <f>IF(A1L544C35 = 0,A1L556C35, A1L544C35)</f>
        <v>1.315354511467238</v>
      </c>
      <c r="BX11" s="16" t="s">
        <v>2983</v>
      </c>
      <c r="BY11" s="6">
        <v>10.375999999999999</v>
      </c>
      <c r="BZ11" s="16" t="s">
        <v>2983</v>
      </c>
      <c r="CA11" s="6">
        <v>5.9649999999999999</v>
      </c>
      <c r="CB11" s="16" t="s">
        <v>2983</v>
      </c>
      <c r="CC11" s="6">
        <v>28.021999999999998</v>
      </c>
      <c r="CD11" s="16" t="s">
        <v>2983</v>
      </c>
      <c r="CE11" s="6">
        <v>21.449000000000002</v>
      </c>
      <c r="CF11" s="16" t="s">
        <v>3167</v>
      </c>
      <c r="CG11" s="1">
        <f>(A1L544C37 * 2 + A1L544C38 + A1L544C39)</f>
        <v>54.738999999999997</v>
      </c>
      <c r="CH11" s="16" t="s">
        <v>3168</v>
      </c>
      <c r="CI11" s="1">
        <f>(A1L544C40 * 2 + A1L544C38 + A1L544C39)</f>
        <v>76.884999999999991</v>
      </c>
      <c r="CJ11" s="16" t="s">
        <v>3169</v>
      </c>
      <c r="CK11" s="1">
        <f>(A1L544C37 + A1L544C38 + A1L544C39 + A1L544C40)</f>
        <v>65.811999999999998</v>
      </c>
      <c r="CL11" s="16" t="s">
        <v>3170</v>
      </c>
      <c r="CM11" s="18">
        <f>IF(A1L544C41 &lt;&gt; 0,A1L544C42 / A1L544C41,0)</f>
        <v>1.4045744350463105</v>
      </c>
      <c r="CN11" s="16" t="s">
        <v>3171</v>
      </c>
      <c r="CO11" s="18">
        <f>IF(A1L544C44 = 0,A1L556C44, A1L544C44)</f>
        <v>1.4045744350463105</v>
      </c>
      <c r="CP11" s="16" t="s">
        <v>3172</v>
      </c>
      <c r="CQ11" s="18">
        <f>IF(RUN_YEARS &gt; 1,(A1L544C1 + A1L544C10) / 2, 0)</f>
        <v>8.5625</v>
      </c>
      <c r="CR11" s="16" t="s">
        <v>3173</v>
      </c>
      <c r="CS11" s="18">
        <f>IF(RUN_YEARS &gt; 1,(A1L544C2 + A1L544C11) / 2, 0)</f>
        <v>2.6055000000000001</v>
      </c>
      <c r="CT11" s="16" t="s">
        <v>3174</v>
      </c>
      <c r="CU11" s="18">
        <f>IF(RUN_YEARS &gt; 1,(A1L544C3 + A1L544C12) / 2, 0)</f>
        <v>16.263500000000001</v>
      </c>
      <c r="CV11" s="16" t="s">
        <v>3175</v>
      </c>
      <c r="CW11" s="18">
        <f>IF(RUN_YEARS &gt; 1,(A1L544C4 + A1L544C13) / 2, 0)</f>
        <v>3.8794999999999997</v>
      </c>
      <c r="CX11" s="16" t="s">
        <v>3176</v>
      </c>
      <c r="CY11" s="18">
        <f>IF(RUN_YEARS &gt; 1,(A1L544C5 + A1L544C14) / 2, 0)</f>
        <v>35.994</v>
      </c>
      <c r="CZ11" s="16" t="s">
        <v>3177</v>
      </c>
      <c r="DA11" s="18">
        <f>IF(RUN_YEARS &gt; 1,(A1L544C6 + A1L544C15) / 2, 0)</f>
        <v>26.628</v>
      </c>
      <c r="DB11" s="16" t="s">
        <v>3178</v>
      </c>
      <c r="DC11" s="18">
        <f>IF(RUN_YEARS &gt; 1,(A1L544C7 + A1L544C16) / 2, 0)</f>
        <v>31.311</v>
      </c>
      <c r="DD11" s="16" t="s">
        <v>3179</v>
      </c>
      <c r="DE11" s="18">
        <f>IF(A1L544C50 &lt;&gt; 0,A1L544C51 / A1L544C50,0)</f>
        <v>0.73978996499416572</v>
      </c>
      <c r="DF11" s="16" t="s">
        <v>3180</v>
      </c>
      <c r="DG11" s="18">
        <f>IF(A1L544C53 = 0,A1L556C53, A1L544C53)</f>
        <v>0.73978996499416572</v>
      </c>
      <c r="DH11" s="16" t="s">
        <v>3181</v>
      </c>
      <c r="DI11" s="18">
        <f>IF(RUN_YEARS &gt; 2,(A1L544C1 + A1L544C10 + A1L544C19) / 3, 0)</f>
        <v>7.3969999999999994</v>
      </c>
      <c r="DJ11" s="16" t="s">
        <v>3182</v>
      </c>
      <c r="DK11" s="18">
        <f>IF(RUN_YEARS &gt; 2,(A1L544C2 + A1L544C11 + A1L544C20) / 3, 0)</f>
        <v>2.9916666666666667</v>
      </c>
      <c r="DL11" s="16" t="s">
        <v>3183</v>
      </c>
      <c r="DM11" s="18">
        <f>IF(RUN_YEARS &gt; 2,(A1L544C3 + A1L544C12 + A1L544C21) / 3, 0)</f>
        <v>17.151666666666667</v>
      </c>
      <c r="DN11" s="16" t="s">
        <v>3184</v>
      </c>
      <c r="DO11" s="18">
        <f>IF(RUN_YEARS &gt; 2,(A1L544C4 + A1L544C13 + A1L544C22) / 3, 0)</f>
        <v>5.9279999999999999</v>
      </c>
      <c r="DP11" s="16" t="s">
        <v>3185</v>
      </c>
      <c r="DQ11" s="18">
        <f>IF(RUN_YEARS &gt; 2,(A1L544C5 + A1L544C14 + A1L544C23) / 3, 0)</f>
        <v>34.937333333333335</v>
      </c>
      <c r="DR11" s="16" t="s">
        <v>3186</v>
      </c>
      <c r="DS11" s="18">
        <f>IF(RUN_YEARS &gt; 2,(A1L544C6 + A1L544C15 + A1L544C24) / 3, 0)</f>
        <v>31.999333333333336</v>
      </c>
      <c r="DT11" s="16" t="s">
        <v>3187</v>
      </c>
      <c r="DU11" s="18">
        <f>IF(RUN_YEARS &gt; 2,(A1L544C7 + A1L544C16 + A1L544C25) / 3, 0)</f>
        <v>33.468333333333334</v>
      </c>
      <c r="DV11" s="16" t="s">
        <v>3188</v>
      </c>
      <c r="DW11" s="18">
        <f>IF(A1L544C59 &lt;&gt; 0,A1L544C60 / A1L544C59,0)</f>
        <v>0.91590657558294852</v>
      </c>
      <c r="DX11" s="16" t="s">
        <v>3189</v>
      </c>
      <c r="DY11" s="18">
        <f>IF(A1L544C62 = 0,A1L556C62, A1L544C62)</f>
        <v>0.91590657558294852</v>
      </c>
      <c r="DZ11" s="16" t="s">
        <v>3190</v>
      </c>
      <c r="EA11" s="18">
        <f>IF(RUN_YEARS &gt; 3,(A1L544C1 + A1L544C10 + A1L544C19 + A1L544C28) / 4, 0)</f>
        <v>7.7324999999999999</v>
      </c>
      <c r="EB11" s="16" t="s">
        <v>3191</v>
      </c>
      <c r="EC11" s="18">
        <f>IF(RUN_YEARS &gt; 3,(A1L544C2 + A1L544C11 + A1L544C20 + A1L544C29) / 4, 0)</f>
        <v>3.2662499999999999</v>
      </c>
      <c r="ED11" s="16" t="s">
        <v>3192</v>
      </c>
      <c r="EE11" s="18">
        <f>IF(RUN_YEARS &gt; 3,(A1L544C3 + A1L544C12 + A1L544C21 + A1L544C30) / 4, 0)</f>
        <v>18.906500000000001</v>
      </c>
      <c r="EF11" s="16" t="s">
        <v>3193</v>
      </c>
      <c r="EG11" s="18">
        <f>IF(RUN_YEARS &gt; 3,(A1L544C4 + A1L544C13 + A1L544C22 + A1L544C31) / 4, 0)</f>
        <v>8.4337499999999999</v>
      </c>
      <c r="EH11" s="16" t="s">
        <v>3194</v>
      </c>
      <c r="EI11" s="18">
        <f>IF(RUN_YEARS &gt; 3,(A1L544C5 + A1L544C14 + A1L544C23 + A1L544C32) / 4, 0)</f>
        <v>37.637749999999997</v>
      </c>
      <c r="EJ11" s="16" t="s">
        <v>3195</v>
      </c>
      <c r="EK11" s="18">
        <f>IF(RUN_YEARS &gt; 3,(A1L544C6 + A1L544C15 + A1L544C24 + A1L544C33) / 4, 0)</f>
        <v>39.04025</v>
      </c>
      <c r="EL11" s="16" t="s">
        <v>3196</v>
      </c>
      <c r="EM11" s="18">
        <f>IF(RUN_YEARS &gt; 3,(A1L544C7 + A1L544C16 + A1L544C25 + A1L544C34) / 4, 0)</f>
        <v>38.338999999999999</v>
      </c>
      <c r="EN11" s="16" t="s">
        <v>3197</v>
      </c>
      <c r="EO11" s="18">
        <f>IF(A1L544C68 &lt;&gt; 0,A1L544C69 / A1L544C68,0)</f>
        <v>1.0372631201386906</v>
      </c>
      <c r="EP11" s="16" t="s">
        <v>3198</v>
      </c>
      <c r="EQ11" s="18">
        <f>IF(A1L544C71 = 0,A1L556C71, A1L544C71)</f>
        <v>1.0372631201386906</v>
      </c>
      <c r="ER11" s="16" t="s">
        <v>3199</v>
      </c>
      <c r="ES11" s="18">
        <f>IF(RUN_YEARS &gt; 4,(A1L544C1 + A1L544C10 + A1L544C19 + A1L544C28 + A1L544C37) / 5, 0)</f>
        <v>8.2611999999999988</v>
      </c>
      <c r="ET11" s="16" t="s">
        <v>3200</v>
      </c>
      <c r="EU11" s="18">
        <f>IF(RUN_YEARS &gt; 4,(A1L544C2 + A1L544C11 + A1L544C20 + A1L544C29 + A1L544C38) / 5, 0)</f>
        <v>3.806</v>
      </c>
      <c r="EV11" s="16" t="s">
        <v>3201</v>
      </c>
      <c r="EW11" s="18">
        <f>IF(RUN_YEARS &gt; 4,(A1L544C3 + A1L544C12 + A1L544C21 + A1L544C30 + A1L544C39) / 5, 0)</f>
        <v>20.729599999999998</v>
      </c>
      <c r="EX11" s="16" t="s">
        <v>3202</v>
      </c>
      <c r="EY11" s="18">
        <f>IF(RUN_YEARS &gt; 4,(A1L544C4 + A1L544C13 + A1L544C22 + A1L544C31 + A1L544C40) / 5, 0)</f>
        <v>11.036799999999999</v>
      </c>
      <c r="EZ11" s="16" t="s">
        <v>3203</v>
      </c>
      <c r="FA11" s="18">
        <f>IF(RUN_YEARS &gt; 4,(A1L544C5 + A1L544C14 + A1L544C23 + A1L544C32 + A1L544C41) / 5, 0)</f>
        <v>41.058</v>
      </c>
      <c r="FB11" s="16" t="s">
        <v>3204</v>
      </c>
      <c r="FC11" s="18">
        <f>IF(RUN_YEARS &gt; 4,(A1L544C6 + A1L544C15 + A1L544C24 + A1L544C33 + A1L544C42) / 5, 0)</f>
        <v>46.609200000000001</v>
      </c>
      <c r="FD11" s="16" t="s">
        <v>3205</v>
      </c>
      <c r="FE11" s="18">
        <f>IF(RUN_YEARS &gt; 4,(A1L544C7 + A1L544C16 + A1L544C25 + A1L544C34 + A1L544C43) / 5, 0)</f>
        <v>43.833600000000004</v>
      </c>
      <c r="FF11" s="16" t="s">
        <v>3206</v>
      </c>
      <c r="FG11" s="18">
        <f>IF(A1L544C77 &lt;&gt; 0,A1L544C78 / A1L544C77,0)</f>
        <v>1.1352038579570365</v>
      </c>
      <c r="FH11" s="16" t="s">
        <v>3207</v>
      </c>
      <c r="FI11" s="18">
        <f>IF(A1L544C80 = 0,A1L556C80, A1L544C80)</f>
        <v>1.1352038579570365</v>
      </c>
    </row>
    <row r="12" spans="1:165" x14ac:dyDescent="0.2">
      <c r="A12" s="11">
        <v>545</v>
      </c>
      <c r="B12" s="14" t="s">
        <v>945</v>
      </c>
      <c r="C12" s="11" t="s">
        <v>2760</v>
      </c>
      <c r="D12" s="16" t="s">
        <v>2959</v>
      </c>
      <c r="E12" s="6">
        <v>2.4180000000000001</v>
      </c>
      <c r="F12" s="16" t="s">
        <v>2959</v>
      </c>
      <c r="G12" s="6">
        <v>2.3260000000000001</v>
      </c>
      <c r="H12" s="16" t="s">
        <v>2959</v>
      </c>
      <c r="I12" s="6">
        <v>3.1720000000000002</v>
      </c>
      <c r="J12" s="16" t="s">
        <v>2959</v>
      </c>
      <c r="K12" s="6">
        <v>0.504</v>
      </c>
      <c r="L12" s="16" t="s">
        <v>3208</v>
      </c>
      <c r="M12" s="1">
        <f>(A1L545C1 * 2 + A1L545C2 + A1L545C3)</f>
        <v>10.334000000000001</v>
      </c>
      <c r="N12" s="16" t="s">
        <v>3209</v>
      </c>
      <c r="O12" s="1">
        <f>(A1L545C4 * 2 + A1L545C2 + A1L545C3)</f>
        <v>6.5060000000000002</v>
      </c>
      <c r="P12" s="16" t="s">
        <v>3210</v>
      </c>
      <c r="Q12" s="1">
        <f>(A1L545C1 + A1L545C2 + A1L545C3 + A1L545C4)</f>
        <v>8.42</v>
      </c>
      <c r="R12" s="16" t="s">
        <v>3211</v>
      </c>
      <c r="S12" s="18">
        <f>IF(A1L545C5 &lt;&gt; 0,A1L545C6 / A1L545C5,0)</f>
        <v>0.62957228565898971</v>
      </c>
      <c r="T12" s="16" t="s">
        <v>3212</v>
      </c>
      <c r="U12" s="18">
        <f>IF(A1L545C8 = 0,A1L556C8, A1L545C8)</f>
        <v>0.62957228565898971</v>
      </c>
      <c r="V12" s="16" t="s">
        <v>2965</v>
      </c>
      <c r="W12" s="6">
        <v>2.2599999999999998</v>
      </c>
      <c r="X12" s="16" t="s">
        <v>2965</v>
      </c>
      <c r="Y12" s="6">
        <v>1.998</v>
      </c>
      <c r="Z12" s="16" t="s">
        <v>2965</v>
      </c>
      <c r="AA12" s="6">
        <v>3.0659999999999998</v>
      </c>
      <c r="AB12" s="16" t="s">
        <v>2965</v>
      </c>
      <c r="AC12" s="6">
        <v>1.5780000000000001</v>
      </c>
      <c r="AD12" s="16" t="s">
        <v>3213</v>
      </c>
      <c r="AE12" s="1">
        <f>(A1L545C10 * 2 + A1L545C11 + A1L545C12)</f>
        <v>9.5839999999999996</v>
      </c>
      <c r="AF12" s="16" t="s">
        <v>3214</v>
      </c>
      <c r="AG12" s="1">
        <f>(A1L545C13 * 2 + A1L545C11 + A1L545C12)</f>
        <v>8.2199999999999989</v>
      </c>
      <c r="AH12" s="16" t="s">
        <v>3215</v>
      </c>
      <c r="AI12" s="1">
        <f>(A1L545C10 + A1L545C11 + A1L545C12 + A1L545C13)</f>
        <v>8.9019999999999992</v>
      </c>
      <c r="AJ12" s="16" t="s">
        <v>3216</v>
      </c>
      <c r="AK12" s="18">
        <f>IF(A1L545C14 &lt;&gt; 0,A1L545C15 / A1L545C14,0)</f>
        <v>0.85767946577629373</v>
      </c>
      <c r="AL12" s="16" t="s">
        <v>3217</v>
      </c>
      <c r="AM12" s="18">
        <f>IF(A1L545C17 = 0,A1L556C17, A1L545C17)</f>
        <v>0.85767946577629373</v>
      </c>
      <c r="AN12" s="16" t="s">
        <v>2971</v>
      </c>
      <c r="AO12" s="6">
        <v>4.7649999999999997</v>
      </c>
      <c r="AP12" s="16" t="s">
        <v>2971</v>
      </c>
      <c r="AQ12" s="6">
        <v>3.0880000000000001</v>
      </c>
      <c r="AR12" s="16" t="s">
        <v>2971</v>
      </c>
      <c r="AS12" s="6">
        <v>5.3079999999999998</v>
      </c>
      <c r="AT12" s="16" t="s">
        <v>2971</v>
      </c>
      <c r="AU12" s="6">
        <v>1.615</v>
      </c>
      <c r="AV12" s="16" t="s">
        <v>3218</v>
      </c>
      <c r="AW12" s="1">
        <f>(A1L545C19 * 2 + A1L545C20 + A1L545C21)</f>
        <v>17.925999999999998</v>
      </c>
      <c r="AX12" s="16" t="s">
        <v>3219</v>
      </c>
      <c r="AY12" s="1">
        <f>(A1L545C22 * 2 + A1L545C20 + A1L545C21)</f>
        <v>11.625999999999999</v>
      </c>
      <c r="AZ12" s="16" t="s">
        <v>3220</v>
      </c>
      <c r="BA12" s="1">
        <f>(A1L545C19 + A1L545C20 + A1L545C21 + A1L545C22)</f>
        <v>14.776</v>
      </c>
      <c r="BB12" s="16" t="s">
        <v>3221</v>
      </c>
      <c r="BC12" s="18">
        <f>IF(A1L545C23 &lt;&gt; 0,A1L545C24 / A1L545C23,0)</f>
        <v>0.64855517125962292</v>
      </c>
      <c r="BD12" s="16" t="s">
        <v>3222</v>
      </c>
      <c r="BE12" s="18">
        <f>IF(A1L545C26 = 0,A1L556C26, A1L545C26)</f>
        <v>0.64855517125962292</v>
      </c>
      <c r="BF12" s="16" t="s">
        <v>2977</v>
      </c>
      <c r="BG12" s="6">
        <v>4.1189999999999998</v>
      </c>
      <c r="BH12" s="16" t="s">
        <v>2977</v>
      </c>
      <c r="BI12" s="6">
        <v>3.1629999999999998</v>
      </c>
      <c r="BJ12" s="16" t="s">
        <v>2977</v>
      </c>
      <c r="BK12" s="6">
        <v>6.2</v>
      </c>
      <c r="BL12" s="16" t="s">
        <v>2977</v>
      </c>
      <c r="BM12" s="6">
        <v>1.8140000000000001</v>
      </c>
      <c r="BN12" s="16" t="s">
        <v>3223</v>
      </c>
      <c r="BO12" s="1">
        <f>(A1L545C28 * 2 + A1L545C29 + A1L545C30)</f>
        <v>17.600999999999999</v>
      </c>
      <c r="BP12" s="16" t="s">
        <v>3224</v>
      </c>
      <c r="BQ12" s="1">
        <f>(A1L545C31 * 2 + A1L545C29 + A1L545C30)</f>
        <v>12.991</v>
      </c>
      <c r="BR12" s="16" t="s">
        <v>3225</v>
      </c>
      <c r="BS12" s="1">
        <f>(A1L545C28 + A1L545C29 + A1L545C30 + A1L545C31)</f>
        <v>15.295999999999999</v>
      </c>
      <c r="BT12" s="16" t="s">
        <v>3226</v>
      </c>
      <c r="BU12" s="18">
        <f>IF(A1L545C32 &lt;&gt; 0,A1L545C33 / A1L545C32,0)</f>
        <v>0.73808306346230335</v>
      </c>
      <c r="BV12" s="16" t="s">
        <v>3227</v>
      </c>
      <c r="BW12" s="18">
        <f>IF(A1L545C35 = 0,A1L556C35, A1L545C35)</f>
        <v>0.73808306346230335</v>
      </c>
      <c r="BX12" s="16" t="s">
        <v>2983</v>
      </c>
      <c r="BY12" s="6">
        <v>3.2759999999999998</v>
      </c>
      <c r="BZ12" s="16" t="s">
        <v>2983</v>
      </c>
      <c r="CA12" s="6">
        <v>4.0039999999999996</v>
      </c>
      <c r="CB12" s="16" t="s">
        <v>2983</v>
      </c>
      <c r="CC12" s="6">
        <v>8.16</v>
      </c>
      <c r="CD12" s="16" t="s">
        <v>2983</v>
      </c>
      <c r="CE12" s="6">
        <v>1.859</v>
      </c>
      <c r="CF12" s="16" t="s">
        <v>3228</v>
      </c>
      <c r="CG12" s="1">
        <f>(A1L545C37 * 2 + A1L545C38 + A1L545C39)</f>
        <v>18.716000000000001</v>
      </c>
      <c r="CH12" s="16" t="s">
        <v>3229</v>
      </c>
      <c r="CI12" s="1">
        <f>(A1L545C40 * 2 + A1L545C38 + A1L545C39)</f>
        <v>15.882</v>
      </c>
      <c r="CJ12" s="16" t="s">
        <v>3230</v>
      </c>
      <c r="CK12" s="1">
        <f>(A1L545C37 + A1L545C38 + A1L545C39 + A1L545C40)</f>
        <v>17.298999999999999</v>
      </c>
      <c r="CL12" s="16" t="s">
        <v>3231</v>
      </c>
      <c r="CM12" s="18">
        <f>IF(A1L545C41 &lt;&gt; 0,A1L545C42 / A1L545C41,0)</f>
        <v>0.8485787561444752</v>
      </c>
      <c r="CN12" s="16" t="s">
        <v>3232</v>
      </c>
      <c r="CO12" s="18">
        <f>IF(A1L545C44 = 0,A1L556C44, A1L545C44)</f>
        <v>0.8485787561444752</v>
      </c>
      <c r="CP12" s="16" t="s">
        <v>3233</v>
      </c>
      <c r="CQ12" s="18">
        <f>IF(RUN_YEARS &gt; 1,(A1L545C1 + A1L545C10) / 2, 0)</f>
        <v>2.339</v>
      </c>
      <c r="CR12" s="16" t="s">
        <v>3234</v>
      </c>
      <c r="CS12" s="18">
        <f>IF(RUN_YEARS &gt; 1,(A1L545C2 + A1L545C11) / 2, 0)</f>
        <v>2.1619999999999999</v>
      </c>
      <c r="CT12" s="16" t="s">
        <v>3235</v>
      </c>
      <c r="CU12" s="18">
        <f>IF(RUN_YEARS &gt; 1,(A1L545C3 + A1L545C12) / 2, 0)</f>
        <v>3.1189999999999998</v>
      </c>
      <c r="CV12" s="16" t="s">
        <v>3236</v>
      </c>
      <c r="CW12" s="18">
        <f>IF(RUN_YEARS &gt; 1,(A1L545C4 + A1L545C13) / 2, 0)</f>
        <v>1.0409999999999999</v>
      </c>
      <c r="CX12" s="16" t="s">
        <v>3237</v>
      </c>
      <c r="CY12" s="18">
        <f>IF(RUN_YEARS &gt; 1,(A1L545C5 + A1L545C14) / 2, 0)</f>
        <v>9.9589999999999996</v>
      </c>
      <c r="CZ12" s="16" t="s">
        <v>3238</v>
      </c>
      <c r="DA12" s="18">
        <f>IF(RUN_YEARS &gt; 1,(A1L545C6 + A1L545C15) / 2, 0)</f>
        <v>7.3629999999999995</v>
      </c>
      <c r="DB12" s="16" t="s">
        <v>3239</v>
      </c>
      <c r="DC12" s="18">
        <f>IF(RUN_YEARS &gt; 1,(A1L545C7 + A1L545C16) / 2, 0)</f>
        <v>8.6609999999999996</v>
      </c>
      <c r="DD12" s="16" t="s">
        <v>3240</v>
      </c>
      <c r="DE12" s="18">
        <f>IF(A1L545C50 &lt;&gt; 0,A1L545C51 / A1L545C50,0)</f>
        <v>0.73933125815844958</v>
      </c>
      <c r="DF12" s="16" t="s">
        <v>3241</v>
      </c>
      <c r="DG12" s="18">
        <f>IF(A1L545C53 = 0,A1L556C53, A1L545C53)</f>
        <v>0.73933125815844958</v>
      </c>
      <c r="DH12" s="16" t="s">
        <v>3242</v>
      </c>
      <c r="DI12" s="18">
        <f>IF(RUN_YEARS &gt; 2,(A1L545C1 + A1L545C10 + A1L545C19) / 3, 0)</f>
        <v>3.1476666666666664</v>
      </c>
      <c r="DJ12" s="16" t="s">
        <v>3243</v>
      </c>
      <c r="DK12" s="18">
        <f>IF(RUN_YEARS &gt; 2,(A1L545C2 + A1L545C11 + A1L545C20) / 3, 0)</f>
        <v>2.4706666666666668</v>
      </c>
      <c r="DL12" s="16" t="s">
        <v>3244</v>
      </c>
      <c r="DM12" s="18">
        <f>IF(RUN_YEARS &gt; 2,(A1L545C3 + A1L545C12 + A1L545C21) / 3, 0)</f>
        <v>3.8486666666666665</v>
      </c>
      <c r="DN12" s="16" t="s">
        <v>3245</v>
      </c>
      <c r="DO12" s="18">
        <f>IF(RUN_YEARS &gt; 2,(A1L545C4 + A1L545C13 + A1L545C22) / 3, 0)</f>
        <v>1.2323333333333333</v>
      </c>
      <c r="DP12" s="16" t="s">
        <v>3246</v>
      </c>
      <c r="DQ12" s="18">
        <f>IF(RUN_YEARS &gt; 2,(A1L545C5 + A1L545C14 + A1L545C23) / 3, 0)</f>
        <v>12.614666666666665</v>
      </c>
      <c r="DR12" s="16" t="s">
        <v>3247</v>
      </c>
      <c r="DS12" s="18">
        <f>IF(RUN_YEARS &gt; 2,(A1L545C6 + A1L545C15 + A1L545C24) / 3, 0)</f>
        <v>8.7839999999999989</v>
      </c>
      <c r="DT12" s="16" t="s">
        <v>3248</v>
      </c>
      <c r="DU12" s="18">
        <f>IF(RUN_YEARS &gt; 2,(A1L545C7 + A1L545C16 + A1L545C25) / 3, 0)</f>
        <v>10.699333333333334</v>
      </c>
      <c r="DV12" s="16" t="s">
        <v>3249</v>
      </c>
      <c r="DW12" s="18">
        <f>IF(A1L545C59 &lt;&gt; 0,A1L545C60 / A1L545C59,0)</f>
        <v>0.69633231159496889</v>
      </c>
      <c r="DX12" s="16" t="s">
        <v>3250</v>
      </c>
      <c r="DY12" s="18">
        <f>IF(A1L545C62 = 0,A1L556C62, A1L545C62)</f>
        <v>0.69633231159496889</v>
      </c>
      <c r="DZ12" s="16" t="s">
        <v>3251</v>
      </c>
      <c r="EA12" s="18">
        <f>IF(RUN_YEARS &gt; 3,(A1L545C1 + A1L545C10 + A1L545C19 + A1L545C28) / 4, 0)</f>
        <v>3.3904999999999998</v>
      </c>
      <c r="EB12" s="16" t="s">
        <v>3252</v>
      </c>
      <c r="EC12" s="18">
        <f>IF(RUN_YEARS &gt; 3,(A1L545C2 + A1L545C11 + A1L545C20 + A1L545C29) / 4, 0)</f>
        <v>2.6437499999999998</v>
      </c>
      <c r="ED12" s="16" t="s">
        <v>3253</v>
      </c>
      <c r="EE12" s="18">
        <f>IF(RUN_YEARS &gt; 3,(A1L545C3 + A1L545C12 + A1L545C21 + A1L545C30) / 4, 0)</f>
        <v>4.4364999999999997</v>
      </c>
      <c r="EF12" s="16" t="s">
        <v>3254</v>
      </c>
      <c r="EG12" s="18">
        <f>IF(RUN_YEARS &gt; 3,(A1L545C4 + A1L545C13 + A1L545C22 + A1L545C31) / 4, 0)</f>
        <v>1.37775</v>
      </c>
      <c r="EH12" s="16" t="s">
        <v>3255</v>
      </c>
      <c r="EI12" s="18">
        <f>IF(RUN_YEARS &gt; 3,(A1L545C5 + A1L545C14 + A1L545C23 + A1L545C32) / 4, 0)</f>
        <v>13.861249999999998</v>
      </c>
      <c r="EJ12" s="16" t="s">
        <v>3256</v>
      </c>
      <c r="EK12" s="18">
        <f>IF(RUN_YEARS &gt; 3,(A1L545C6 + A1L545C15 + A1L545C24 + A1L545C33) / 4, 0)</f>
        <v>9.8357499999999991</v>
      </c>
      <c r="EL12" s="16" t="s">
        <v>3257</v>
      </c>
      <c r="EM12" s="18">
        <f>IF(RUN_YEARS &gt; 3,(A1L545C7 + A1L545C16 + A1L545C25 + A1L545C34) / 4, 0)</f>
        <v>11.8485</v>
      </c>
      <c r="EN12" s="16" t="s">
        <v>3258</v>
      </c>
      <c r="EO12" s="18">
        <f>IF(A1L545C68 &lt;&gt; 0,A1L545C69 / A1L545C68,0)</f>
        <v>0.7095860762918208</v>
      </c>
      <c r="EP12" s="16" t="s">
        <v>3259</v>
      </c>
      <c r="EQ12" s="18">
        <f>IF(A1L545C71 = 0,A1L556C71, A1L545C71)</f>
        <v>0.7095860762918208</v>
      </c>
      <c r="ER12" s="16" t="s">
        <v>3260</v>
      </c>
      <c r="ES12" s="18">
        <f>IF(RUN_YEARS &gt; 4,(A1L545C1 + A1L545C10 + A1L545C19 + A1L545C28 + A1L545C37) / 5, 0)</f>
        <v>3.3676000000000004</v>
      </c>
      <c r="ET12" s="16" t="s">
        <v>3261</v>
      </c>
      <c r="EU12" s="18">
        <f>IF(RUN_YEARS &gt; 4,(A1L545C2 + A1L545C11 + A1L545C20 + A1L545C29 + A1L545C38) / 5, 0)</f>
        <v>2.9157999999999999</v>
      </c>
      <c r="EV12" s="16" t="s">
        <v>3262</v>
      </c>
      <c r="EW12" s="18">
        <f>IF(RUN_YEARS &gt; 4,(A1L545C3 + A1L545C12 + A1L545C21 + A1L545C30 + A1L545C39) / 5, 0)</f>
        <v>5.1811999999999996</v>
      </c>
      <c r="EX12" s="16" t="s">
        <v>3263</v>
      </c>
      <c r="EY12" s="18">
        <f>IF(RUN_YEARS &gt; 4,(A1L545C4 + A1L545C13 + A1L545C22 + A1L545C31 + A1L545C40) / 5, 0)</f>
        <v>1.474</v>
      </c>
      <c r="EZ12" s="16" t="s">
        <v>3264</v>
      </c>
      <c r="FA12" s="18">
        <f>IF(RUN_YEARS &gt; 4,(A1L545C5 + A1L545C14 + A1L545C23 + A1L545C32 + A1L545C41) / 5, 0)</f>
        <v>14.8322</v>
      </c>
      <c r="FB12" s="16" t="s">
        <v>3265</v>
      </c>
      <c r="FC12" s="18">
        <f>IF(RUN_YEARS &gt; 4,(A1L545C6 + A1L545C15 + A1L545C24 + A1L545C33 + A1L545C42) / 5, 0)</f>
        <v>11.044999999999998</v>
      </c>
      <c r="FD12" s="16" t="s">
        <v>3266</v>
      </c>
      <c r="FE12" s="18">
        <f>IF(RUN_YEARS &gt; 4,(A1L545C7 + A1L545C16 + A1L545C25 + A1L545C34 + A1L545C43) / 5, 0)</f>
        <v>12.938599999999999</v>
      </c>
      <c r="FF12" s="16" t="s">
        <v>3267</v>
      </c>
      <c r="FG12" s="18">
        <f>IF(A1L545C77 &lt;&gt; 0,A1L545C78 / A1L545C77,0)</f>
        <v>0.74466363722172013</v>
      </c>
      <c r="FH12" s="16" t="s">
        <v>3268</v>
      </c>
      <c r="FI12" s="18">
        <f>IF(A1L545C80 = 0,A1L556C80, A1L545C80)</f>
        <v>0.74466363722172013</v>
      </c>
    </row>
    <row r="13" spans="1:165" x14ac:dyDescent="0.2">
      <c r="A13" s="11">
        <v>546</v>
      </c>
      <c r="B13" s="14" t="s">
        <v>945</v>
      </c>
      <c r="C13" s="11" t="s">
        <v>2734</v>
      </c>
      <c r="D13" s="16" t="s">
        <v>2959</v>
      </c>
      <c r="E13" s="6">
        <v>34.997</v>
      </c>
      <c r="F13" s="16" t="s">
        <v>2959</v>
      </c>
      <c r="G13" s="6">
        <v>109.554</v>
      </c>
      <c r="H13" s="16" t="s">
        <v>2959</v>
      </c>
      <c r="I13" s="6">
        <v>56.116999999999997</v>
      </c>
      <c r="J13" s="16" t="s">
        <v>2959</v>
      </c>
      <c r="K13" s="6">
        <v>116.92100000000001</v>
      </c>
      <c r="L13" s="16" t="s">
        <v>3269</v>
      </c>
      <c r="M13" s="1">
        <f>(A1L546C1 * 2 + A1L546C2 + A1L546C3)</f>
        <v>235.66499999999999</v>
      </c>
      <c r="N13" s="16" t="s">
        <v>3270</v>
      </c>
      <c r="O13" s="1">
        <f>(A1L546C4 * 2 + A1L546C2 + A1L546C3)</f>
        <v>399.51300000000003</v>
      </c>
      <c r="P13" s="16" t="s">
        <v>3271</v>
      </c>
      <c r="Q13" s="1">
        <f>(A1L546C1 + A1L546C2 + A1L546C3 + A1L546C4)</f>
        <v>317.589</v>
      </c>
      <c r="R13" s="16" t="s">
        <v>3272</v>
      </c>
      <c r="S13" s="18">
        <f>IF(A1L546C5 &lt;&gt; 0,A1L546C6 / A1L546C5,0)</f>
        <v>1.6952580994207882</v>
      </c>
      <c r="T13" s="16" t="s">
        <v>3273</v>
      </c>
      <c r="U13" s="18">
        <f>IF(A1L546C8 = 0,A1L556C8, A1L546C8)</f>
        <v>1.6952580994207882</v>
      </c>
      <c r="V13" s="16" t="s">
        <v>2965</v>
      </c>
      <c r="W13" s="6">
        <v>31.221</v>
      </c>
      <c r="X13" s="16" t="s">
        <v>2965</v>
      </c>
      <c r="Y13" s="6">
        <v>96.188999999999993</v>
      </c>
      <c r="Z13" s="16" t="s">
        <v>2965</v>
      </c>
      <c r="AA13" s="6">
        <v>49.914000000000001</v>
      </c>
      <c r="AB13" s="16" t="s">
        <v>2965</v>
      </c>
      <c r="AC13" s="6">
        <v>124.148</v>
      </c>
      <c r="AD13" s="16" t="s">
        <v>3274</v>
      </c>
      <c r="AE13" s="1">
        <f>(A1L546C10 * 2 + A1L546C11 + A1L546C12)</f>
        <v>208.54500000000002</v>
      </c>
      <c r="AF13" s="16" t="s">
        <v>3275</v>
      </c>
      <c r="AG13" s="1">
        <f>(A1L546C13 * 2 + A1L546C11 + A1L546C12)</f>
        <v>394.399</v>
      </c>
      <c r="AH13" s="16" t="s">
        <v>3276</v>
      </c>
      <c r="AI13" s="1">
        <f>(A1L546C10 + A1L546C11 + A1L546C12 + A1L546C13)</f>
        <v>301.47199999999998</v>
      </c>
      <c r="AJ13" s="16" t="s">
        <v>3277</v>
      </c>
      <c r="AK13" s="18">
        <f>IF(A1L546C14 &lt;&gt; 0,A1L546C15 / A1L546C14,0)</f>
        <v>1.8911937471528926</v>
      </c>
      <c r="AL13" s="16" t="s">
        <v>3278</v>
      </c>
      <c r="AM13" s="18">
        <f>IF(A1L546C17 = 0,A1L556C17, A1L546C17)</f>
        <v>1.8911937471528926</v>
      </c>
      <c r="AN13" s="16" t="s">
        <v>2971</v>
      </c>
      <c r="AO13" s="6">
        <v>47.046999999999997</v>
      </c>
      <c r="AP13" s="16" t="s">
        <v>2971</v>
      </c>
      <c r="AQ13" s="6">
        <v>127.79</v>
      </c>
      <c r="AR13" s="16" t="s">
        <v>2971</v>
      </c>
      <c r="AS13" s="6">
        <v>55.801000000000002</v>
      </c>
      <c r="AT13" s="16" t="s">
        <v>2971</v>
      </c>
      <c r="AU13" s="6">
        <v>113.07599999999999</v>
      </c>
      <c r="AV13" s="16" t="s">
        <v>3279</v>
      </c>
      <c r="AW13" s="1">
        <f>(A1L546C19 * 2 + A1L546C20 + A1L546C21)</f>
        <v>277.685</v>
      </c>
      <c r="AX13" s="16" t="s">
        <v>3280</v>
      </c>
      <c r="AY13" s="1">
        <f>(A1L546C22 * 2 + A1L546C20 + A1L546C21)</f>
        <v>409.74299999999999</v>
      </c>
      <c r="AZ13" s="16" t="s">
        <v>3281</v>
      </c>
      <c r="BA13" s="1">
        <f>(A1L546C19 + A1L546C20 + A1L546C21 + A1L546C22)</f>
        <v>343.71399999999994</v>
      </c>
      <c r="BB13" s="16" t="s">
        <v>3282</v>
      </c>
      <c r="BC13" s="18">
        <f>IF(A1L546C23 &lt;&gt; 0,A1L546C24 / A1L546C23,0)</f>
        <v>1.4755676395916235</v>
      </c>
      <c r="BD13" s="16" t="s">
        <v>3283</v>
      </c>
      <c r="BE13" s="18">
        <f>IF(A1L546C26 = 0,A1L556C26, A1L546C26)</f>
        <v>1.4755676395916235</v>
      </c>
      <c r="BF13" s="16" t="s">
        <v>2977</v>
      </c>
      <c r="BG13" s="6">
        <v>57.905000000000001</v>
      </c>
      <c r="BH13" s="16" t="s">
        <v>2977</v>
      </c>
      <c r="BI13" s="6">
        <v>125.744</v>
      </c>
      <c r="BJ13" s="16" t="s">
        <v>2977</v>
      </c>
      <c r="BK13" s="6">
        <v>55.253999999999998</v>
      </c>
      <c r="BL13" s="16" t="s">
        <v>2977</v>
      </c>
      <c r="BM13" s="6">
        <v>99.272999999999996</v>
      </c>
      <c r="BN13" s="16" t="s">
        <v>3284</v>
      </c>
      <c r="BO13" s="1">
        <f>(A1L546C28 * 2 + A1L546C29 + A1L546C30)</f>
        <v>296.80799999999999</v>
      </c>
      <c r="BP13" s="16" t="s">
        <v>3285</v>
      </c>
      <c r="BQ13" s="1">
        <f>(A1L546C31 * 2 + A1L546C29 + A1L546C30)</f>
        <v>379.54399999999998</v>
      </c>
      <c r="BR13" s="16" t="s">
        <v>3286</v>
      </c>
      <c r="BS13" s="1">
        <f>(A1L546C28 + A1L546C29 + A1L546C30 + A1L546C31)</f>
        <v>338.17599999999999</v>
      </c>
      <c r="BT13" s="16" t="s">
        <v>3287</v>
      </c>
      <c r="BU13" s="18">
        <f>IF(A1L546C32 &lt;&gt; 0,A1L546C33 / A1L546C32,0)</f>
        <v>1.2787525942696962</v>
      </c>
      <c r="BV13" s="16" t="s">
        <v>3288</v>
      </c>
      <c r="BW13" s="18">
        <f>IF(A1L546C35 = 0,A1L556C35, A1L546C35)</f>
        <v>1.2787525942696962</v>
      </c>
      <c r="BX13" s="16" t="s">
        <v>2983</v>
      </c>
      <c r="BY13" s="6">
        <v>52.576999999999998</v>
      </c>
      <c r="BZ13" s="16" t="s">
        <v>2983</v>
      </c>
      <c r="CA13" s="6">
        <v>118.749</v>
      </c>
      <c r="CB13" s="16" t="s">
        <v>2983</v>
      </c>
      <c r="CC13" s="6">
        <v>62.19</v>
      </c>
      <c r="CD13" s="16" t="s">
        <v>2983</v>
      </c>
      <c r="CE13" s="6">
        <v>95.811999999999998</v>
      </c>
      <c r="CF13" s="16" t="s">
        <v>3289</v>
      </c>
      <c r="CG13" s="1">
        <f>(A1L546C37 * 2 + A1L546C38 + A1L546C39)</f>
        <v>286.09299999999996</v>
      </c>
      <c r="CH13" s="16" t="s">
        <v>3290</v>
      </c>
      <c r="CI13" s="1">
        <f>(A1L546C40 * 2 + A1L546C38 + A1L546C39)</f>
        <v>372.56299999999999</v>
      </c>
      <c r="CJ13" s="16" t="s">
        <v>3291</v>
      </c>
      <c r="CK13" s="1">
        <f>(A1L546C37 + A1L546C38 + A1L546C39 + A1L546C40)</f>
        <v>329.32799999999997</v>
      </c>
      <c r="CL13" s="16" t="s">
        <v>3292</v>
      </c>
      <c r="CM13" s="18">
        <f>IF(A1L546C41 &lt;&gt; 0,A1L546C42 / A1L546C41,0)</f>
        <v>1.3022443750808306</v>
      </c>
      <c r="CN13" s="16" t="s">
        <v>3293</v>
      </c>
      <c r="CO13" s="18">
        <f>IF(A1L546C44 = 0,A1L556C44, A1L546C44)</f>
        <v>1.3022443750808306</v>
      </c>
      <c r="CP13" s="16" t="s">
        <v>3294</v>
      </c>
      <c r="CQ13" s="18">
        <f>IF(RUN_YEARS &gt; 1,(A1L546C1 + A1L546C10) / 2, 0)</f>
        <v>33.109000000000002</v>
      </c>
      <c r="CR13" s="16" t="s">
        <v>3295</v>
      </c>
      <c r="CS13" s="18">
        <f>IF(RUN_YEARS &gt; 1,(A1L546C2 + A1L546C11) / 2, 0)</f>
        <v>102.8715</v>
      </c>
      <c r="CT13" s="16" t="s">
        <v>3296</v>
      </c>
      <c r="CU13" s="18">
        <f>IF(RUN_YEARS &gt; 1,(A1L546C3 + A1L546C12) / 2, 0)</f>
        <v>53.015500000000003</v>
      </c>
      <c r="CV13" s="16" t="s">
        <v>3297</v>
      </c>
      <c r="CW13" s="18">
        <f>IF(RUN_YEARS &gt; 1,(A1L546C4 + A1L546C13) / 2, 0)</f>
        <v>120.53450000000001</v>
      </c>
      <c r="CX13" s="16" t="s">
        <v>3298</v>
      </c>
      <c r="CY13" s="18">
        <f>IF(RUN_YEARS &gt; 1,(A1L546C5 + A1L546C14) / 2, 0)</f>
        <v>222.10500000000002</v>
      </c>
      <c r="CZ13" s="16" t="s">
        <v>3299</v>
      </c>
      <c r="DA13" s="18">
        <f>IF(RUN_YEARS &gt; 1,(A1L546C6 + A1L546C15) / 2, 0)</f>
        <v>396.95600000000002</v>
      </c>
      <c r="DB13" s="16" t="s">
        <v>3300</v>
      </c>
      <c r="DC13" s="18">
        <f>IF(RUN_YEARS &gt; 1,(A1L546C7 + A1L546C16) / 2, 0)</f>
        <v>309.53049999999996</v>
      </c>
      <c r="DD13" s="16" t="s">
        <v>3301</v>
      </c>
      <c r="DE13" s="18">
        <f>IF(A1L546C50 &lt;&gt; 0,A1L546C51 / A1L546C50,0)</f>
        <v>1.7872447716170279</v>
      </c>
      <c r="DF13" s="16" t="s">
        <v>3302</v>
      </c>
      <c r="DG13" s="18">
        <f>IF(A1L546C53 = 0,A1L556C53, A1L546C53)</f>
        <v>1.7872447716170279</v>
      </c>
      <c r="DH13" s="16" t="s">
        <v>3303</v>
      </c>
      <c r="DI13" s="18">
        <f>IF(RUN_YEARS &gt; 2,(A1L546C1 + A1L546C10 + A1L546C19) / 3, 0)</f>
        <v>37.755000000000003</v>
      </c>
      <c r="DJ13" s="16" t="s">
        <v>3304</v>
      </c>
      <c r="DK13" s="18">
        <f>IF(RUN_YEARS &gt; 2,(A1L546C2 + A1L546C11 + A1L546C20) / 3, 0)</f>
        <v>111.17766666666667</v>
      </c>
      <c r="DL13" s="16" t="s">
        <v>3305</v>
      </c>
      <c r="DM13" s="18">
        <f>IF(RUN_YEARS &gt; 2,(A1L546C3 + A1L546C12 + A1L546C21) / 3, 0)</f>
        <v>53.943999999999996</v>
      </c>
      <c r="DN13" s="16" t="s">
        <v>3306</v>
      </c>
      <c r="DO13" s="18">
        <f>IF(RUN_YEARS &gt; 2,(A1L546C4 + A1L546C13 + A1L546C22) / 3, 0)</f>
        <v>118.04833333333333</v>
      </c>
      <c r="DP13" s="16" t="s">
        <v>3307</v>
      </c>
      <c r="DQ13" s="18">
        <f>IF(RUN_YEARS &gt; 2,(A1L546C5 + A1L546C14 + A1L546C23) / 3, 0)</f>
        <v>240.63166666666666</v>
      </c>
      <c r="DR13" s="16" t="s">
        <v>3308</v>
      </c>
      <c r="DS13" s="18">
        <f>IF(RUN_YEARS &gt; 2,(A1L546C6 + A1L546C15 + A1L546C24) / 3, 0)</f>
        <v>401.21833333333331</v>
      </c>
      <c r="DT13" s="16" t="s">
        <v>3309</v>
      </c>
      <c r="DU13" s="18">
        <f>IF(RUN_YEARS &gt; 2,(A1L546C7 + A1L546C16 + A1L546C25) / 3, 0)</f>
        <v>320.92499999999995</v>
      </c>
      <c r="DV13" s="16" t="s">
        <v>3310</v>
      </c>
      <c r="DW13" s="18">
        <f>IF(A1L546C59 &lt;&gt; 0,A1L546C60 / A1L546C59,0)</f>
        <v>1.6673546706931062</v>
      </c>
      <c r="DX13" s="16" t="s">
        <v>3311</v>
      </c>
      <c r="DY13" s="18">
        <f>IF(A1L546C62 = 0,A1L556C62, A1L546C62)</f>
        <v>1.6673546706931062</v>
      </c>
      <c r="DZ13" s="16" t="s">
        <v>3312</v>
      </c>
      <c r="EA13" s="18">
        <f>IF(RUN_YEARS &gt; 3,(A1L546C1 + A1L546C10 + A1L546C19 + A1L546C28) / 4, 0)</f>
        <v>42.792500000000004</v>
      </c>
      <c r="EB13" s="16" t="s">
        <v>3313</v>
      </c>
      <c r="EC13" s="18">
        <f>IF(RUN_YEARS &gt; 3,(A1L546C2 + A1L546C11 + A1L546C20 + A1L546C29) / 4, 0)</f>
        <v>114.81925000000001</v>
      </c>
      <c r="ED13" s="16" t="s">
        <v>3314</v>
      </c>
      <c r="EE13" s="18">
        <f>IF(RUN_YEARS &gt; 3,(A1L546C3 + A1L546C12 + A1L546C21 + A1L546C30) / 4, 0)</f>
        <v>54.271499999999996</v>
      </c>
      <c r="EF13" s="16" t="s">
        <v>3315</v>
      </c>
      <c r="EG13" s="18">
        <f>IF(RUN_YEARS &gt; 3,(A1L546C4 + A1L546C13 + A1L546C22 + A1L546C31) / 4, 0)</f>
        <v>113.3545</v>
      </c>
      <c r="EH13" s="16" t="s">
        <v>3316</v>
      </c>
      <c r="EI13" s="18">
        <f>IF(RUN_YEARS &gt; 3,(A1L546C5 + A1L546C14 + A1L546C23 + A1L546C32) / 4, 0)</f>
        <v>254.67574999999999</v>
      </c>
      <c r="EJ13" s="16" t="s">
        <v>3317</v>
      </c>
      <c r="EK13" s="18">
        <f>IF(RUN_YEARS &gt; 3,(A1L546C6 + A1L546C15 + A1L546C24 + A1L546C33) / 4, 0)</f>
        <v>395.79975000000002</v>
      </c>
      <c r="EL13" s="16" t="s">
        <v>3318</v>
      </c>
      <c r="EM13" s="18">
        <f>IF(RUN_YEARS &gt; 3,(A1L546C7 + A1L546C16 + A1L546C25 + A1L546C34) / 4, 0)</f>
        <v>325.23774999999995</v>
      </c>
      <c r="EN13" s="16" t="s">
        <v>3319</v>
      </c>
      <c r="EO13" s="18">
        <f>IF(A1L546C68 &lt;&gt; 0,A1L546C69 / A1L546C68,0)</f>
        <v>1.5541320679334409</v>
      </c>
      <c r="EP13" s="16" t="s">
        <v>3320</v>
      </c>
      <c r="EQ13" s="18">
        <f>IF(A1L546C71 = 0,A1L556C71, A1L546C71)</f>
        <v>1.5541320679334409</v>
      </c>
      <c r="ER13" s="16" t="s">
        <v>3321</v>
      </c>
      <c r="ES13" s="18">
        <f>IF(RUN_YEARS &gt; 4,(A1L546C1 + A1L546C10 + A1L546C19 + A1L546C28 + A1L546C37) / 5, 0)</f>
        <v>44.749400000000001</v>
      </c>
      <c r="ET13" s="16" t="s">
        <v>3322</v>
      </c>
      <c r="EU13" s="18">
        <f>IF(RUN_YEARS &gt; 4,(A1L546C2 + A1L546C11 + A1L546C20 + A1L546C29 + A1L546C38) / 5, 0)</f>
        <v>115.60520000000001</v>
      </c>
      <c r="EV13" s="16" t="s">
        <v>3323</v>
      </c>
      <c r="EW13" s="18">
        <f>IF(RUN_YEARS &gt; 4,(A1L546C3 + A1L546C12 + A1L546C21 + A1L546C30 + A1L546C39) / 5, 0)</f>
        <v>55.855199999999989</v>
      </c>
      <c r="EX13" s="16" t="s">
        <v>3324</v>
      </c>
      <c r="EY13" s="18">
        <f>IF(RUN_YEARS &gt; 4,(A1L546C4 + A1L546C13 + A1L546C22 + A1L546C31 + A1L546C40) / 5, 0)</f>
        <v>109.846</v>
      </c>
      <c r="EZ13" s="16" t="s">
        <v>3325</v>
      </c>
      <c r="FA13" s="18">
        <f>IF(RUN_YEARS &gt; 4,(A1L546C5 + A1L546C14 + A1L546C23 + A1L546C32 + A1L546C41) / 5, 0)</f>
        <v>260.95919999999995</v>
      </c>
      <c r="FB13" s="16" t="s">
        <v>3326</v>
      </c>
      <c r="FC13" s="18">
        <f>IF(RUN_YEARS &gt; 4,(A1L546C6 + A1L546C15 + A1L546C24 + A1L546C33 + A1L546C42) / 5, 0)</f>
        <v>391.15240000000006</v>
      </c>
      <c r="FD13" s="16" t="s">
        <v>3327</v>
      </c>
      <c r="FE13" s="18">
        <f>IF(RUN_YEARS &gt; 4,(A1L546C7 + A1L546C16 + A1L546C25 + A1L546C34 + A1L546C43) / 5, 0)</f>
        <v>326.05579999999998</v>
      </c>
      <c r="FF13" s="16" t="s">
        <v>3328</v>
      </c>
      <c r="FG13" s="18">
        <f>IF(A1L546C77 &lt;&gt; 0,A1L546C78 / A1L546C77,0)</f>
        <v>1.4989025104307498</v>
      </c>
      <c r="FH13" s="16" t="s">
        <v>3329</v>
      </c>
      <c r="FI13" s="18">
        <f>IF(A1L546C80 = 0,A1L556C80, A1L546C80)</f>
        <v>1.4989025104307498</v>
      </c>
    </row>
    <row r="14" spans="1:165" x14ac:dyDescent="0.2">
      <c r="A14" s="11">
        <v>547</v>
      </c>
      <c r="B14" s="14" t="s">
        <v>945</v>
      </c>
      <c r="C14" s="11" t="s">
        <v>611</v>
      </c>
      <c r="D14" s="16" t="s">
        <v>2959</v>
      </c>
      <c r="E14" s="6">
        <v>0.27300000000000002</v>
      </c>
      <c r="F14" s="16" t="s">
        <v>2959</v>
      </c>
      <c r="G14" s="6">
        <v>0.98899999999999999</v>
      </c>
      <c r="H14" s="16" t="s">
        <v>2959</v>
      </c>
      <c r="I14" s="6">
        <v>3.5999999999999997E-2</v>
      </c>
      <c r="J14" s="16" t="s">
        <v>2959</v>
      </c>
      <c r="K14" s="6">
        <v>0.33800000000000002</v>
      </c>
      <c r="L14" s="16" t="s">
        <v>3330</v>
      </c>
      <c r="M14" s="1">
        <f>(A1L547C1 * 2 + A1L547C2 + A1L547C3)</f>
        <v>1.5710000000000002</v>
      </c>
      <c r="N14" s="16" t="s">
        <v>3331</v>
      </c>
      <c r="O14" s="1">
        <f>(A1L547C4 * 2 + A1L547C2 + A1L547C3)</f>
        <v>1.7010000000000001</v>
      </c>
      <c r="P14" s="16" t="s">
        <v>3332</v>
      </c>
      <c r="Q14" s="1">
        <f>(A1L547C1 + A1L547C2 + A1L547C3 + A1L547C4)</f>
        <v>1.6360000000000001</v>
      </c>
      <c r="R14" s="16" t="s">
        <v>3333</v>
      </c>
      <c r="S14" s="18">
        <f>IF(A1L547C5 &lt;&gt; 0,A1L547C6 / A1L547C5,0)</f>
        <v>1.0827498408656906</v>
      </c>
      <c r="T14" s="16" t="s">
        <v>3334</v>
      </c>
      <c r="U14" s="18">
        <f>IF(A1L547C8 = 0,A1L556C8, A1L547C8)</f>
        <v>1.0827498408656906</v>
      </c>
      <c r="V14" s="16" t="s">
        <v>2965</v>
      </c>
      <c r="W14" s="6">
        <v>0.53300000000000003</v>
      </c>
      <c r="X14" s="16" t="s">
        <v>2965</v>
      </c>
      <c r="Y14" s="6">
        <v>1.1120000000000001</v>
      </c>
      <c r="Z14" s="16" t="s">
        <v>2965</v>
      </c>
      <c r="AA14" s="6">
        <v>0</v>
      </c>
      <c r="AB14" s="16" t="s">
        <v>2965</v>
      </c>
      <c r="AC14" s="6">
        <v>1.042</v>
      </c>
      <c r="AD14" s="16" t="s">
        <v>3335</v>
      </c>
      <c r="AE14" s="1">
        <f>(A1L547C10 * 2 + A1L547C11 + A1L547C12)</f>
        <v>2.1779999999999999</v>
      </c>
      <c r="AF14" s="16" t="s">
        <v>3336</v>
      </c>
      <c r="AG14" s="1">
        <f>(A1L547C13 * 2 + A1L547C11 + A1L547C12)</f>
        <v>3.1960000000000002</v>
      </c>
      <c r="AH14" s="16" t="s">
        <v>3337</v>
      </c>
      <c r="AI14" s="1">
        <f>(A1L547C10 + A1L547C11 + A1L547C12 + A1L547C13)</f>
        <v>2.6870000000000003</v>
      </c>
      <c r="AJ14" s="16" t="s">
        <v>3338</v>
      </c>
      <c r="AK14" s="18">
        <f>IF(A1L547C14 &lt;&gt; 0,A1L547C15 / A1L547C14,0)</f>
        <v>1.4674012855831038</v>
      </c>
      <c r="AL14" s="16" t="s">
        <v>3339</v>
      </c>
      <c r="AM14" s="18">
        <f>IF(A1L547C17 = 0,A1L556C17, A1L547C17)</f>
        <v>1.4674012855831038</v>
      </c>
      <c r="AN14" s="16" t="s">
        <v>2971</v>
      </c>
      <c r="AO14" s="6">
        <v>0.72599999999999998</v>
      </c>
      <c r="AP14" s="16" t="s">
        <v>2971</v>
      </c>
      <c r="AQ14" s="6">
        <v>1.4610000000000001</v>
      </c>
      <c r="AR14" s="16" t="s">
        <v>2971</v>
      </c>
      <c r="AS14" s="6">
        <v>2.1999999999999999E-2</v>
      </c>
      <c r="AT14" s="16" t="s">
        <v>2971</v>
      </c>
      <c r="AU14" s="6">
        <v>1.821</v>
      </c>
      <c r="AV14" s="16" t="s">
        <v>3340</v>
      </c>
      <c r="AW14" s="1">
        <f>(A1L547C19 * 2 + A1L547C20 + A1L547C21)</f>
        <v>2.9350000000000001</v>
      </c>
      <c r="AX14" s="16" t="s">
        <v>3341</v>
      </c>
      <c r="AY14" s="1">
        <f>(A1L547C22 * 2 + A1L547C20 + A1L547C21)</f>
        <v>5.125</v>
      </c>
      <c r="AZ14" s="16" t="s">
        <v>3342</v>
      </c>
      <c r="BA14" s="1">
        <f>(A1L547C19 + A1L547C20 + A1L547C21 + A1L547C22)</f>
        <v>4.03</v>
      </c>
      <c r="BB14" s="16" t="s">
        <v>3343</v>
      </c>
      <c r="BC14" s="18">
        <f>IF(A1L547C23 &lt;&gt; 0,A1L547C24 / A1L547C23,0)</f>
        <v>1.746166950596252</v>
      </c>
      <c r="BD14" s="16" t="s">
        <v>3344</v>
      </c>
      <c r="BE14" s="18">
        <f>IF(A1L547C26 = 0,A1L556C26, A1L547C26)</f>
        <v>1.746166950596252</v>
      </c>
      <c r="BF14" s="16" t="s">
        <v>2977</v>
      </c>
      <c r="BG14" s="6">
        <v>1.2549999999999999</v>
      </c>
      <c r="BH14" s="16" t="s">
        <v>2977</v>
      </c>
      <c r="BI14" s="6">
        <v>1.913</v>
      </c>
      <c r="BJ14" s="16" t="s">
        <v>2977</v>
      </c>
      <c r="BK14" s="6">
        <v>0.159</v>
      </c>
      <c r="BL14" s="16" t="s">
        <v>2977</v>
      </c>
      <c r="BM14" s="6">
        <v>1.046</v>
      </c>
      <c r="BN14" s="16" t="s">
        <v>3345</v>
      </c>
      <c r="BO14" s="1">
        <f>(A1L547C28 * 2 + A1L547C29 + A1L547C30)</f>
        <v>4.5819999999999999</v>
      </c>
      <c r="BP14" s="16" t="s">
        <v>3346</v>
      </c>
      <c r="BQ14" s="1">
        <f>(A1L547C31 * 2 + A1L547C29 + A1L547C30)</f>
        <v>4.1639999999999997</v>
      </c>
      <c r="BR14" s="16" t="s">
        <v>3347</v>
      </c>
      <c r="BS14" s="1">
        <f>(A1L547C28 + A1L547C29 + A1L547C30 + A1L547C31)</f>
        <v>4.3730000000000002</v>
      </c>
      <c r="BT14" s="16" t="s">
        <v>3348</v>
      </c>
      <c r="BU14" s="18">
        <f>IF(A1L547C32 &lt;&gt; 0,A1L547C33 / A1L547C32,0)</f>
        <v>0.90877346137058046</v>
      </c>
      <c r="BV14" s="16" t="s">
        <v>3349</v>
      </c>
      <c r="BW14" s="18">
        <f>IF(A1L547C35 = 0,A1L556C35, A1L547C35)</f>
        <v>0.90877346137058046</v>
      </c>
      <c r="BX14" s="16" t="s">
        <v>2983</v>
      </c>
      <c r="BY14" s="6">
        <v>1.5940000000000001</v>
      </c>
      <c r="BZ14" s="16" t="s">
        <v>2983</v>
      </c>
      <c r="CA14" s="6">
        <v>2.5219999999999998</v>
      </c>
      <c r="CB14" s="16" t="s">
        <v>2983</v>
      </c>
      <c r="CC14" s="6">
        <v>0.24299999999999999</v>
      </c>
      <c r="CD14" s="16" t="s">
        <v>2983</v>
      </c>
      <c r="CE14" s="6">
        <v>1.387</v>
      </c>
      <c r="CF14" s="16" t="s">
        <v>3350</v>
      </c>
      <c r="CG14" s="1">
        <f>(A1L547C37 * 2 + A1L547C38 + A1L547C39)</f>
        <v>5.9530000000000003</v>
      </c>
      <c r="CH14" s="16" t="s">
        <v>3351</v>
      </c>
      <c r="CI14" s="1">
        <f>(A1L547C40 * 2 + A1L547C38 + A1L547C39)</f>
        <v>5.5389999999999997</v>
      </c>
      <c r="CJ14" s="16" t="s">
        <v>3352</v>
      </c>
      <c r="CK14" s="1">
        <f>(A1L547C37 + A1L547C38 + A1L547C39 + A1L547C40)</f>
        <v>5.7460000000000004</v>
      </c>
      <c r="CL14" s="16" t="s">
        <v>3353</v>
      </c>
      <c r="CM14" s="18">
        <f>IF(A1L547C41 &lt;&gt; 0,A1L547C42 / A1L547C41,0)</f>
        <v>0.93045523265580365</v>
      </c>
      <c r="CN14" s="16" t="s">
        <v>3354</v>
      </c>
      <c r="CO14" s="18">
        <f>IF(A1L547C44 = 0,A1L556C44, A1L547C44)</f>
        <v>0.93045523265580365</v>
      </c>
      <c r="CP14" s="16" t="s">
        <v>3355</v>
      </c>
      <c r="CQ14" s="18">
        <f>IF(RUN_YEARS &gt; 1,(A1L547C1 + A1L547C10) / 2, 0)</f>
        <v>0.40300000000000002</v>
      </c>
      <c r="CR14" s="16" t="s">
        <v>3356</v>
      </c>
      <c r="CS14" s="18">
        <f>IF(RUN_YEARS &gt; 1,(A1L547C2 + A1L547C11) / 2, 0)</f>
        <v>1.0505</v>
      </c>
      <c r="CT14" s="16" t="s">
        <v>3357</v>
      </c>
      <c r="CU14" s="18">
        <f>IF(RUN_YEARS &gt; 1,(A1L547C3 + A1L547C12) / 2, 0)</f>
        <v>1.7999999999999999E-2</v>
      </c>
      <c r="CV14" s="16" t="s">
        <v>3358</v>
      </c>
      <c r="CW14" s="18">
        <f>IF(RUN_YEARS &gt; 1,(A1L547C4 + A1L547C13) / 2, 0)</f>
        <v>0.69000000000000006</v>
      </c>
      <c r="CX14" s="16" t="s">
        <v>3359</v>
      </c>
      <c r="CY14" s="18">
        <f>IF(RUN_YEARS &gt; 1,(A1L547C5 + A1L547C14) / 2, 0)</f>
        <v>1.8745000000000001</v>
      </c>
      <c r="CZ14" s="16" t="s">
        <v>3360</v>
      </c>
      <c r="DA14" s="18">
        <f>IF(RUN_YEARS &gt; 1,(A1L547C6 + A1L547C15) / 2, 0)</f>
        <v>2.4485000000000001</v>
      </c>
      <c r="DB14" s="16" t="s">
        <v>3361</v>
      </c>
      <c r="DC14" s="18">
        <f>IF(RUN_YEARS &gt; 1,(A1L547C7 + A1L547C16) / 2, 0)</f>
        <v>2.1615000000000002</v>
      </c>
      <c r="DD14" s="16" t="s">
        <v>3362</v>
      </c>
      <c r="DE14" s="18">
        <f>IF(A1L547C50 &lt;&gt; 0,A1L547C51 / A1L547C50,0)</f>
        <v>1.3062149906641771</v>
      </c>
      <c r="DF14" s="16" t="s">
        <v>3363</v>
      </c>
      <c r="DG14" s="18">
        <f>IF(A1L547C53 = 0,A1L556C53, A1L547C53)</f>
        <v>1.3062149906641771</v>
      </c>
      <c r="DH14" s="16" t="s">
        <v>3364</v>
      </c>
      <c r="DI14" s="18">
        <f>IF(RUN_YEARS &gt; 2,(A1L547C1 + A1L547C10 + A1L547C19) / 3, 0)</f>
        <v>0.51066666666666671</v>
      </c>
      <c r="DJ14" s="16" t="s">
        <v>3365</v>
      </c>
      <c r="DK14" s="18">
        <f>IF(RUN_YEARS &gt; 2,(A1L547C2 + A1L547C11 + A1L547C20) / 3, 0)</f>
        <v>1.1873333333333334</v>
      </c>
      <c r="DL14" s="16" t="s">
        <v>3366</v>
      </c>
      <c r="DM14" s="18">
        <f>IF(RUN_YEARS &gt; 2,(A1L547C3 + A1L547C12 + A1L547C21) / 3, 0)</f>
        <v>1.9333333333333331E-2</v>
      </c>
      <c r="DN14" s="16" t="s">
        <v>3367</v>
      </c>
      <c r="DO14" s="18">
        <f>IF(RUN_YEARS &gt; 2,(A1L547C4 + A1L547C13 + A1L547C22) / 3, 0)</f>
        <v>1.0669999999999999</v>
      </c>
      <c r="DP14" s="16" t="s">
        <v>3368</v>
      </c>
      <c r="DQ14" s="18">
        <f>IF(RUN_YEARS &gt; 2,(A1L547C5 + A1L547C14 + A1L547C23) / 3, 0)</f>
        <v>2.2280000000000002</v>
      </c>
      <c r="DR14" s="16" t="s">
        <v>3369</v>
      </c>
      <c r="DS14" s="18">
        <f>IF(RUN_YEARS &gt; 2,(A1L547C6 + A1L547C15 + A1L547C24) / 3, 0)</f>
        <v>3.3406666666666669</v>
      </c>
      <c r="DT14" s="16" t="s">
        <v>3370</v>
      </c>
      <c r="DU14" s="18">
        <f>IF(RUN_YEARS &gt; 2,(A1L547C7 + A1L547C16 + A1L547C25) / 3, 0)</f>
        <v>2.784333333333334</v>
      </c>
      <c r="DV14" s="16" t="s">
        <v>3371</v>
      </c>
      <c r="DW14" s="18">
        <f>IF(A1L547C59 &lt;&gt; 0,A1L547C60 / A1L547C59,0)</f>
        <v>1.4994015559545182</v>
      </c>
      <c r="DX14" s="16" t="s">
        <v>3372</v>
      </c>
      <c r="DY14" s="18">
        <f>IF(A1L547C62 = 0,A1L556C62, A1L547C62)</f>
        <v>1.4994015559545182</v>
      </c>
      <c r="DZ14" s="16" t="s">
        <v>3373</v>
      </c>
      <c r="EA14" s="18">
        <f>IF(RUN_YEARS &gt; 3,(A1L547C1 + A1L547C10 + A1L547C19 + A1L547C28) / 4, 0)</f>
        <v>0.69674999999999998</v>
      </c>
      <c r="EB14" s="16" t="s">
        <v>3374</v>
      </c>
      <c r="EC14" s="18">
        <f>IF(RUN_YEARS &gt; 3,(A1L547C2 + A1L547C11 + A1L547C20 + A1L547C29) / 4, 0)</f>
        <v>1.3687500000000001</v>
      </c>
      <c r="ED14" s="16" t="s">
        <v>3375</v>
      </c>
      <c r="EE14" s="18">
        <f>IF(RUN_YEARS &gt; 3,(A1L547C3 + A1L547C12 + A1L547C21 + A1L547C30) / 4, 0)</f>
        <v>5.425E-2</v>
      </c>
      <c r="EF14" s="16" t="s">
        <v>3376</v>
      </c>
      <c r="EG14" s="18">
        <f>IF(RUN_YEARS &gt; 3,(A1L547C4 + A1L547C13 + A1L547C22 + A1L547C31) / 4, 0)</f>
        <v>1.06175</v>
      </c>
      <c r="EH14" s="16" t="s">
        <v>3377</v>
      </c>
      <c r="EI14" s="18">
        <f>IF(RUN_YEARS &gt; 3,(A1L547C5 + A1L547C14 + A1L547C23 + A1L547C32) / 4, 0)</f>
        <v>2.8165</v>
      </c>
      <c r="EJ14" s="16" t="s">
        <v>3378</v>
      </c>
      <c r="EK14" s="18">
        <f>IF(RUN_YEARS &gt; 3,(A1L547C6 + A1L547C15 + A1L547C24 + A1L547C33) / 4, 0)</f>
        <v>3.5465</v>
      </c>
      <c r="EL14" s="16" t="s">
        <v>3379</v>
      </c>
      <c r="EM14" s="18">
        <f>IF(RUN_YEARS &gt; 3,(A1L547C7 + A1L547C16 + A1L547C25 + A1L547C34) / 4, 0)</f>
        <v>3.1815000000000007</v>
      </c>
      <c r="EN14" s="16" t="s">
        <v>3380</v>
      </c>
      <c r="EO14" s="18">
        <f>IF(A1L547C68 &lt;&gt; 0,A1L547C69 / A1L547C68,0)</f>
        <v>1.2591869341381148</v>
      </c>
      <c r="EP14" s="16" t="s">
        <v>3381</v>
      </c>
      <c r="EQ14" s="18">
        <f>IF(A1L547C71 = 0,A1L556C71, A1L547C71)</f>
        <v>1.2591869341381148</v>
      </c>
      <c r="ER14" s="16" t="s">
        <v>3382</v>
      </c>
      <c r="ES14" s="18">
        <f>IF(RUN_YEARS &gt; 4,(A1L547C1 + A1L547C10 + A1L547C19 + A1L547C28 + A1L547C37) / 5, 0)</f>
        <v>0.87620000000000009</v>
      </c>
      <c r="ET14" s="16" t="s">
        <v>3383</v>
      </c>
      <c r="EU14" s="18">
        <f>IF(RUN_YEARS &gt; 4,(A1L547C2 + A1L547C11 + A1L547C20 + A1L547C29 + A1L547C38) / 5, 0)</f>
        <v>1.5993999999999999</v>
      </c>
      <c r="EV14" s="16" t="s">
        <v>3384</v>
      </c>
      <c r="EW14" s="18">
        <f>IF(RUN_YEARS &gt; 4,(A1L547C3 + A1L547C12 + A1L547C21 + A1L547C30 + A1L547C39) / 5, 0)</f>
        <v>9.1999999999999998E-2</v>
      </c>
      <c r="EX14" s="16" t="s">
        <v>3385</v>
      </c>
      <c r="EY14" s="18">
        <f>IF(RUN_YEARS &gt; 4,(A1L547C4 + A1L547C13 + A1L547C22 + A1L547C31 + A1L547C40) / 5, 0)</f>
        <v>1.1268</v>
      </c>
      <c r="EZ14" s="16" t="s">
        <v>3386</v>
      </c>
      <c r="FA14" s="18">
        <f>IF(RUN_YEARS &gt; 4,(A1L547C5 + A1L547C14 + A1L547C23 + A1L547C32 + A1L547C41) / 5, 0)</f>
        <v>3.4438000000000004</v>
      </c>
      <c r="FB14" s="16" t="s">
        <v>3387</v>
      </c>
      <c r="FC14" s="18">
        <f>IF(RUN_YEARS &gt; 4,(A1L547C6 + A1L547C15 + A1L547C24 + A1L547C33 + A1L547C42) / 5, 0)</f>
        <v>3.9450000000000003</v>
      </c>
      <c r="FD14" s="16" t="s">
        <v>3388</v>
      </c>
      <c r="FE14" s="18">
        <f>IF(RUN_YEARS &gt; 4,(A1L547C7 + A1L547C16 + A1L547C25 + A1L547C34 + A1L547C43) / 5, 0)</f>
        <v>3.6944000000000004</v>
      </c>
      <c r="FF14" s="16" t="s">
        <v>3389</v>
      </c>
      <c r="FG14" s="18">
        <f>IF(A1L547C77 &lt;&gt; 0,A1L547C78 / A1L547C77,0)</f>
        <v>1.1455369069051629</v>
      </c>
      <c r="FH14" s="16" t="s">
        <v>3390</v>
      </c>
      <c r="FI14" s="18">
        <f>IF(A1L547C80 = 0,A1L556C80, A1L547C80)</f>
        <v>1.1455369069051629</v>
      </c>
    </row>
    <row r="15" spans="1:165" x14ac:dyDescent="0.2">
      <c r="A15" s="11">
        <v>548</v>
      </c>
      <c r="B15" s="14" t="s">
        <v>945</v>
      </c>
      <c r="C15" s="11" t="s">
        <v>613</v>
      </c>
      <c r="D15" s="16" t="s">
        <v>2959</v>
      </c>
      <c r="E15" s="6">
        <v>6.181</v>
      </c>
      <c r="F15" s="16" t="s">
        <v>2959</v>
      </c>
      <c r="G15" s="6">
        <v>0.108</v>
      </c>
      <c r="H15" s="16" t="s">
        <v>2959</v>
      </c>
      <c r="I15" s="6">
        <v>0.123</v>
      </c>
      <c r="J15" s="16" t="s">
        <v>2959</v>
      </c>
      <c r="K15" s="6">
        <v>0</v>
      </c>
      <c r="L15" s="16" t="s">
        <v>3391</v>
      </c>
      <c r="M15" s="1">
        <f>(A1L548C1 * 2 + A1L548C2 + A1L548C3)</f>
        <v>12.593</v>
      </c>
      <c r="N15" s="16" t="s">
        <v>3392</v>
      </c>
      <c r="O15" s="1">
        <f>(A1L548C4 * 2 + A1L548C2 + A1L548C3)</f>
        <v>0.23099999999999998</v>
      </c>
      <c r="P15" s="16" t="s">
        <v>3393</v>
      </c>
      <c r="Q15" s="1">
        <f>(A1L548C1 + A1L548C2 + A1L548C3 + A1L548C4)</f>
        <v>6.4119999999999999</v>
      </c>
      <c r="R15" s="16" t="s">
        <v>3394</v>
      </c>
      <c r="S15" s="18">
        <f>IF(A1L548C5 &lt;&gt; 0,A1L548C6 / A1L548C5,0)</f>
        <v>1.8343524180100053E-2</v>
      </c>
      <c r="T15" s="16" t="s">
        <v>3395</v>
      </c>
      <c r="U15" s="18">
        <f>IF(A1L548C8 = 0,A1L556C8, A1L548C8)</f>
        <v>1.8343524180100053E-2</v>
      </c>
      <c r="V15" s="16" t="s">
        <v>2965</v>
      </c>
      <c r="W15" s="6">
        <v>10.670999999999999</v>
      </c>
      <c r="X15" s="16" t="s">
        <v>2965</v>
      </c>
      <c r="Y15" s="6">
        <v>2.7069999999999999</v>
      </c>
      <c r="Z15" s="16" t="s">
        <v>2965</v>
      </c>
      <c r="AA15" s="6">
        <v>0.51900000000000002</v>
      </c>
      <c r="AB15" s="16" t="s">
        <v>2965</v>
      </c>
      <c r="AC15" s="6">
        <v>0.65400000000000003</v>
      </c>
      <c r="AD15" s="16" t="s">
        <v>3396</v>
      </c>
      <c r="AE15" s="1">
        <f>(A1L548C10 * 2 + A1L548C11 + A1L548C12)</f>
        <v>24.567999999999998</v>
      </c>
      <c r="AF15" s="16" t="s">
        <v>3397</v>
      </c>
      <c r="AG15" s="1">
        <f>(A1L548C13 * 2 + A1L548C11 + A1L548C12)</f>
        <v>4.5339999999999998</v>
      </c>
      <c r="AH15" s="16" t="s">
        <v>3398</v>
      </c>
      <c r="AI15" s="1">
        <f>(A1L548C10 + A1L548C11 + A1L548C12 + A1L548C13)</f>
        <v>14.551</v>
      </c>
      <c r="AJ15" s="16" t="s">
        <v>3399</v>
      </c>
      <c r="AK15" s="18">
        <f>IF(A1L548C14 &lt;&gt; 0,A1L548C15 / A1L548C14,0)</f>
        <v>0.18454900683816347</v>
      </c>
      <c r="AL15" s="16" t="s">
        <v>3400</v>
      </c>
      <c r="AM15" s="18">
        <f>IF(A1L548C17 = 0,A1L556C17, A1L548C17)</f>
        <v>0.18454900683816347</v>
      </c>
      <c r="AN15" s="16" t="s">
        <v>2971</v>
      </c>
      <c r="AO15" s="6">
        <v>9.7439999999999998</v>
      </c>
      <c r="AP15" s="16" t="s">
        <v>2971</v>
      </c>
      <c r="AQ15" s="6">
        <v>1.9810000000000001</v>
      </c>
      <c r="AR15" s="16" t="s">
        <v>2971</v>
      </c>
      <c r="AS15" s="6">
        <v>0.14599999999999999</v>
      </c>
      <c r="AT15" s="16" t="s">
        <v>2971</v>
      </c>
      <c r="AU15" s="6">
        <v>0.26700000000000002</v>
      </c>
      <c r="AV15" s="16" t="s">
        <v>3401</v>
      </c>
      <c r="AW15" s="1">
        <f>(A1L548C19 * 2 + A1L548C20 + A1L548C21)</f>
        <v>21.615000000000002</v>
      </c>
      <c r="AX15" s="16" t="s">
        <v>3402</v>
      </c>
      <c r="AY15" s="1">
        <f>(A1L548C22 * 2 + A1L548C20 + A1L548C21)</f>
        <v>2.661</v>
      </c>
      <c r="AZ15" s="16" t="s">
        <v>3403</v>
      </c>
      <c r="BA15" s="1">
        <f>(A1L548C19 + A1L548C20 + A1L548C21 + A1L548C22)</f>
        <v>12.138</v>
      </c>
      <c r="BB15" s="16" t="s">
        <v>3404</v>
      </c>
      <c r="BC15" s="18">
        <f>IF(A1L548C23 &lt;&gt; 0,A1L548C24 / A1L548C23,0)</f>
        <v>0.12310895211658569</v>
      </c>
      <c r="BD15" s="16" t="s">
        <v>3405</v>
      </c>
      <c r="BE15" s="18">
        <f>IF(A1L548C26 = 0,A1L556C26, A1L548C26)</f>
        <v>0.12310895211658569</v>
      </c>
      <c r="BF15" s="16" t="s">
        <v>2977</v>
      </c>
      <c r="BG15" s="6">
        <v>7.8360000000000003</v>
      </c>
      <c r="BH15" s="16" t="s">
        <v>2977</v>
      </c>
      <c r="BI15" s="6">
        <v>2.71</v>
      </c>
      <c r="BJ15" s="16" t="s">
        <v>2977</v>
      </c>
      <c r="BK15" s="6">
        <v>0.77300000000000002</v>
      </c>
      <c r="BL15" s="16" t="s">
        <v>2977</v>
      </c>
      <c r="BM15" s="6">
        <v>0.251</v>
      </c>
      <c r="BN15" s="16" t="s">
        <v>3406</v>
      </c>
      <c r="BO15" s="1">
        <f>(A1L548C28 * 2 + A1L548C29 + A1L548C30)</f>
        <v>19.155000000000001</v>
      </c>
      <c r="BP15" s="16" t="s">
        <v>3407</v>
      </c>
      <c r="BQ15" s="1">
        <f>(A1L548C31 * 2 + A1L548C29 + A1L548C30)</f>
        <v>3.9849999999999999</v>
      </c>
      <c r="BR15" s="16" t="s">
        <v>3408</v>
      </c>
      <c r="BS15" s="1">
        <f>(A1L548C28 + A1L548C29 + A1L548C30 + A1L548C31)</f>
        <v>11.569999999999999</v>
      </c>
      <c r="BT15" s="16" t="s">
        <v>3409</v>
      </c>
      <c r="BU15" s="18">
        <f>IF(A1L548C32 &lt;&gt; 0,A1L548C33 / A1L548C32,0)</f>
        <v>0.20803967632471937</v>
      </c>
      <c r="BV15" s="16" t="s">
        <v>3410</v>
      </c>
      <c r="BW15" s="18">
        <f>IF(A1L548C35 = 0,A1L556C35, A1L548C35)</f>
        <v>0.20803967632471937</v>
      </c>
      <c r="BX15" s="16" t="s">
        <v>2983</v>
      </c>
      <c r="BY15" s="6">
        <v>11.285</v>
      </c>
      <c r="BZ15" s="16" t="s">
        <v>2983</v>
      </c>
      <c r="CA15" s="6">
        <v>3.4430000000000001</v>
      </c>
      <c r="CB15" s="16" t="s">
        <v>2983</v>
      </c>
      <c r="CC15" s="6">
        <v>0.13900000000000001</v>
      </c>
      <c r="CD15" s="16" t="s">
        <v>2983</v>
      </c>
      <c r="CE15" s="6">
        <v>0.25</v>
      </c>
      <c r="CF15" s="16" t="s">
        <v>3411</v>
      </c>
      <c r="CG15" s="1">
        <f>(A1L548C37 * 2 + A1L548C38 + A1L548C39)</f>
        <v>26.152000000000001</v>
      </c>
      <c r="CH15" s="16" t="s">
        <v>3412</v>
      </c>
      <c r="CI15" s="1">
        <f>(A1L548C40 * 2 + A1L548C38 + A1L548C39)</f>
        <v>4.0819999999999999</v>
      </c>
      <c r="CJ15" s="16" t="s">
        <v>3413</v>
      </c>
      <c r="CK15" s="1">
        <f>(A1L548C37 + A1L548C38 + A1L548C39 + A1L548C40)</f>
        <v>15.116999999999999</v>
      </c>
      <c r="CL15" s="16" t="s">
        <v>3414</v>
      </c>
      <c r="CM15" s="18">
        <f>IF(A1L548C41 &lt;&gt; 0,A1L548C42 / A1L548C41,0)</f>
        <v>0.15608748852860202</v>
      </c>
      <c r="CN15" s="16" t="s">
        <v>3415</v>
      </c>
      <c r="CO15" s="18">
        <f>IF(A1L548C44 = 0,A1L556C44, A1L548C44)</f>
        <v>0.15608748852860202</v>
      </c>
      <c r="CP15" s="16" t="s">
        <v>3416</v>
      </c>
      <c r="CQ15" s="18">
        <f>IF(RUN_YEARS &gt; 1,(A1L548C1 + A1L548C10) / 2, 0)</f>
        <v>8.4260000000000002</v>
      </c>
      <c r="CR15" s="16" t="s">
        <v>3417</v>
      </c>
      <c r="CS15" s="18">
        <f>IF(RUN_YEARS &gt; 1,(A1L548C2 + A1L548C11) / 2, 0)</f>
        <v>1.4075</v>
      </c>
      <c r="CT15" s="16" t="s">
        <v>3418</v>
      </c>
      <c r="CU15" s="18">
        <f>IF(RUN_YEARS &gt; 1,(A1L548C3 + A1L548C12) / 2, 0)</f>
        <v>0.32100000000000001</v>
      </c>
      <c r="CV15" s="16" t="s">
        <v>3419</v>
      </c>
      <c r="CW15" s="18">
        <f>IF(RUN_YEARS &gt; 1,(A1L548C4 + A1L548C13) / 2, 0)</f>
        <v>0.32700000000000001</v>
      </c>
      <c r="CX15" s="16" t="s">
        <v>3420</v>
      </c>
      <c r="CY15" s="18">
        <f>IF(RUN_YEARS &gt; 1,(A1L548C5 + A1L548C14) / 2, 0)</f>
        <v>18.580500000000001</v>
      </c>
      <c r="CZ15" s="16" t="s">
        <v>3421</v>
      </c>
      <c r="DA15" s="18">
        <f>IF(RUN_YEARS &gt; 1,(A1L548C6 + A1L548C15) / 2, 0)</f>
        <v>2.3824999999999998</v>
      </c>
      <c r="DB15" s="16" t="s">
        <v>3422</v>
      </c>
      <c r="DC15" s="18">
        <f>IF(RUN_YEARS &gt; 1,(A1L548C7 + A1L548C16) / 2, 0)</f>
        <v>10.4815</v>
      </c>
      <c r="DD15" s="16" t="s">
        <v>3423</v>
      </c>
      <c r="DE15" s="18">
        <f>IF(A1L548C50 &lt;&gt; 0,A1L548C51 / A1L548C50,0)</f>
        <v>0.12822582815317132</v>
      </c>
      <c r="DF15" s="16" t="s">
        <v>3424</v>
      </c>
      <c r="DG15" s="18">
        <f>IF(A1L548C53 = 0,A1L556C53, A1L548C53)</f>
        <v>0.12822582815317132</v>
      </c>
      <c r="DH15" s="16" t="s">
        <v>3425</v>
      </c>
      <c r="DI15" s="18">
        <f>IF(RUN_YEARS &gt; 2,(A1L548C1 + A1L548C10 + A1L548C19) / 3, 0)</f>
        <v>8.865333333333334</v>
      </c>
      <c r="DJ15" s="16" t="s">
        <v>3426</v>
      </c>
      <c r="DK15" s="18">
        <f>IF(RUN_YEARS &gt; 2,(A1L548C2 + A1L548C11 + A1L548C20) / 3, 0)</f>
        <v>1.5986666666666667</v>
      </c>
      <c r="DL15" s="16" t="s">
        <v>3427</v>
      </c>
      <c r="DM15" s="18">
        <f>IF(RUN_YEARS &gt; 2,(A1L548C3 + A1L548C12 + A1L548C21) / 3, 0)</f>
        <v>0.26266666666666666</v>
      </c>
      <c r="DN15" s="16" t="s">
        <v>3428</v>
      </c>
      <c r="DO15" s="18">
        <f>IF(RUN_YEARS &gt; 2,(A1L548C4 + A1L548C13 + A1L548C22) / 3, 0)</f>
        <v>0.307</v>
      </c>
      <c r="DP15" s="16" t="s">
        <v>3429</v>
      </c>
      <c r="DQ15" s="18">
        <f>IF(RUN_YEARS &gt; 2,(A1L548C5 + A1L548C14 + A1L548C23) / 3, 0)</f>
        <v>19.592000000000002</v>
      </c>
      <c r="DR15" s="16" t="s">
        <v>3430</v>
      </c>
      <c r="DS15" s="18">
        <f>IF(RUN_YEARS &gt; 2,(A1L548C6 + A1L548C15 + A1L548C24) / 3, 0)</f>
        <v>2.4753333333333334</v>
      </c>
      <c r="DT15" s="16" t="s">
        <v>3431</v>
      </c>
      <c r="DU15" s="18">
        <f>IF(RUN_YEARS &gt; 2,(A1L548C7 + A1L548C16 + A1L548C25) / 3, 0)</f>
        <v>11.033666666666667</v>
      </c>
      <c r="DV15" s="16" t="s">
        <v>3432</v>
      </c>
      <c r="DW15" s="18">
        <f>IF(A1L548C59 &lt;&gt; 0,A1L548C60 / A1L548C59,0)</f>
        <v>0.12634408602150538</v>
      </c>
      <c r="DX15" s="16" t="s">
        <v>3433</v>
      </c>
      <c r="DY15" s="18">
        <f>IF(A1L548C62 = 0,A1L556C62, A1L548C62)</f>
        <v>0.12634408602150538</v>
      </c>
      <c r="DZ15" s="16" t="s">
        <v>3434</v>
      </c>
      <c r="EA15" s="18">
        <f>IF(RUN_YEARS &gt; 3,(A1L548C1 + A1L548C10 + A1L548C19 + A1L548C28) / 4, 0)</f>
        <v>8.6080000000000005</v>
      </c>
      <c r="EB15" s="16" t="s">
        <v>3435</v>
      </c>
      <c r="EC15" s="18">
        <f>IF(RUN_YEARS &gt; 3,(A1L548C2 + A1L548C11 + A1L548C20 + A1L548C29) / 4, 0)</f>
        <v>1.8765000000000001</v>
      </c>
      <c r="ED15" s="16" t="s">
        <v>3436</v>
      </c>
      <c r="EE15" s="18">
        <f>IF(RUN_YEARS &gt; 3,(A1L548C3 + A1L548C12 + A1L548C21 + A1L548C30) / 4, 0)</f>
        <v>0.39024999999999999</v>
      </c>
      <c r="EF15" s="16" t="s">
        <v>3437</v>
      </c>
      <c r="EG15" s="18">
        <f>IF(RUN_YEARS &gt; 3,(A1L548C4 + A1L548C13 + A1L548C22 + A1L548C31) / 4, 0)</f>
        <v>0.29300000000000004</v>
      </c>
      <c r="EH15" s="16" t="s">
        <v>3438</v>
      </c>
      <c r="EI15" s="18">
        <f>IF(RUN_YEARS &gt; 3,(A1L548C5 + A1L548C14 + A1L548C23 + A1L548C32) / 4, 0)</f>
        <v>19.482750000000003</v>
      </c>
      <c r="EJ15" s="16" t="s">
        <v>3439</v>
      </c>
      <c r="EK15" s="18">
        <f>IF(RUN_YEARS &gt; 3,(A1L548C6 + A1L548C15 + A1L548C24 + A1L548C33) / 4, 0)</f>
        <v>2.8527499999999999</v>
      </c>
      <c r="EL15" s="16" t="s">
        <v>3440</v>
      </c>
      <c r="EM15" s="18">
        <f>IF(RUN_YEARS &gt; 3,(A1L548C7 + A1L548C16 + A1L548C25 + A1L548C34) / 4, 0)</f>
        <v>11.16775</v>
      </c>
      <c r="EN15" s="16" t="s">
        <v>3441</v>
      </c>
      <c r="EO15" s="18">
        <f>IF(A1L548C68 &lt;&gt; 0,A1L548C69 / A1L548C68,0)</f>
        <v>0.14642440107274382</v>
      </c>
      <c r="EP15" s="16" t="s">
        <v>3442</v>
      </c>
      <c r="EQ15" s="18">
        <f>IF(A1L548C71 = 0,A1L556C71, A1L548C71)</f>
        <v>0.14642440107274382</v>
      </c>
      <c r="ER15" s="16" t="s">
        <v>3443</v>
      </c>
      <c r="ES15" s="18">
        <f>IF(RUN_YEARS &gt; 4,(A1L548C1 + A1L548C10 + A1L548C19 + A1L548C28 + A1L548C37) / 5, 0)</f>
        <v>9.1433999999999997</v>
      </c>
      <c r="ET15" s="16" t="s">
        <v>3444</v>
      </c>
      <c r="EU15" s="18">
        <f>IF(RUN_YEARS &gt; 4,(A1L548C2 + A1L548C11 + A1L548C20 + A1L548C29 + A1L548C38) / 5, 0)</f>
        <v>2.1898</v>
      </c>
      <c r="EV15" s="16" t="s">
        <v>3445</v>
      </c>
      <c r="EW15" s="18">
        <f>IF(RUN_YEARS &gt; 4,(A1L548C3 + A1L548C12 + A1L548C21 + A1L548C30 + A1L548C39) / 5, 0)</f>
        <v>0.33999999999999997</v>
      </c>
      <c r="EX15" s="16" t="s">
        <v>3446</v>
      </c>
      <c r="EY15" s="18">
        <f>IF(RUN_YEARS &gt; 4,(A1L548C4 + A1L548C13 + A1L548C22 + A1L548C31 + A1L548C40) / 5, 0)</f>
        <v>0.28440000000000004</v>
      </c>
      <c r="EZ15" s="16" t="s">
        <v>3447</v>
      </c>
      <c r="FA15" s="18">
        <f>IF(RUN_YEARS &gt; 4,(A1L548C5 + A1L548C14 + A1L548C23 + A1L548C32 + A1L548C41) / 5, 0)</f>
        <v>20.816600000000001</v>
      </c>
      <c r="FB15" s="16" t="s">
        <v>3448</v>
      </c>
      <c r="FC15" s="18">
        <f>IF(RUN_YEARS &gt; 4,(A1L548C6 + A1L548C15 + A1L548C24 + A1L548C33 + A1L548C42) / 5, 0)</f>
        <v>3.0985999999999998</v>
      </c>
      <c r="FD15" s="16" t="s">
        <v>3449</v>
      </c>
      <c r="FE15" s="18">
        <f>IF(RUN_YEARS &gt; 4,(A1L548C7 + A1L548C16 + A1L548C25 + A1L548C34 + A1L548C43) / 5, 0)</f>
        <v>11.957599999999999</v>
      </c>
      <c r="FF15" s="16" t="s">
        <v>3450</v>
      </c>
      <c r="FG15" s="18">
        <f>IF(A1L548C77 &lt;&gt; 0,A1L548C78 / A1L548C77,0)</f>
        <v>0.14885235821411757</v>
      </c>
      <c r="FH15" s="16" t="s">
        <v>3451</v>
      </c>
      <c r="FI15" s="18">
        <f>IF(A1L548C80 = 0,A1L556C80, A1L548C80)</f>
        <v>0.14885235821411757</v>
      </c>
    </row>
    <row r="16" spans="1:165" x14ac:dyDescent="0.2">
      <c r="A16" s="11">
        <v>549</v>
      </c>
      <c r="B16" s="14" t="s">
        <v>945</v>
      </c>
      <c r="C16" s="11" t="s">
        <v>2735</v>
      </c>
      <c r="D16" s="16" t="s">
        <v>2959</v>
      </c>
      <c r="E16" s="6">
        <v>1.6E-2</v>
      </c>
      <c r="F16" s="16" t="s">
        <v>2959</v>
      </c>
      <c r="G16" s="6">
        <v>1.254</v>
      </c>
      <c r="H16" s="16" t="s">
        <v>2959</v>
      </c>
      <c r="I16" s="6">
        <v>0.14899999999999999</v>
      </c>
      <c r="J16" s="16" t="s">
        <v>2959</v>
      </c>
      <c r="K16" s="6">
        <v>3.1269999999999998</v>
      </c>
      <c r="L16" s="16" t="s">
        <v>3452</v>
      </c>
      <c r="M16" s="1">
        <f>(A1L549C1 * 2 + A1L549C2 + A1L549C3)</f>
        <v>1.4350000000000001</v>
      </c>
      <c r="N16" s="16" t="s">
        <v>3453</v>
      </c>
      <c r="O16" s="1">
        <f>(A1L549C4 * 2 + A1L549C2 + A1L549C3)</f>
        <v>7.6569999999999991</v>
      </c>
      <c r="P16" s="16" t="s">
        <v>3454</v>
      </c>
      <c r="Q16" s="1">
        <f>(A1L549C1 + A1L549C2 + A1L549C3 + A1L549C4)</f>
        <v>4.5459999999999994</v>
      </c>
      <c r="R16" s="16" t="s">
        <v>3455</v>
      </c>
      <c r="S16" s="18">
        <f>IF(A1L549C5 &lt;&gt; 0,A1L549C6 / A1L549C5,0)</f>
        <v>5.3358885017421596</v>
      </c>
      <c r="T16" s="16" t="s">
        <v>3456</v>
      </c>
      <c r="U16" s="18">
        <f>IF(A1L549C8 = 0,A1L556C8, A1L549C8)</f>
        <v>5.3358885017421596</v>
      </c>
      <c r="V16" s="16" t="s">
        <v>2965</v>
      </c>
      <c r="W16" s="6">
        <v>1.7999999999999999E-2</v>
      </c>
      <c r="X16" s="16" t="s">
        <v>2965</v>
      </c>
      <c r="Y16" s="6">
        <v>1.2929999999999999</v>
      </c>
      <c r="Z16" s="16" t="s">
        <v>2965</v>
      </c>
      <c r="AA16" s="6">
        <v>0.33700000000000002</v>
      </c>
      <c r="AB16" s="16" t="s">
        <v>2965</v>
      </c>
      <c r="AC16" s="6">
        <v>2.5539999999999998</v>
      </c>
      <c r="AD16" s="16" t="s">
        <v>3457</v>
      </c>
      <c r="AE16" s="1">
        <f>(A1L549C10 * 2 + A1L549C11 + A1L549C12)</f>
        <v>1.6659999999999999</v>
      </c>
      <c r="AF16" s="16" t="s">
        <v>3458</v>
      </c>
      <c r="AG16" s="1">
        <f>(A1L549C13 * 2 + A1L549C11 + A1L549C12)</f>
        <v>6.7379999999999995</v>
      </c>
      <c r="AH16" s="16" t="s">
        <v>3459</v>
      </c>
      <c r="AI16" s="1">
        <f>(A1L549C10 + A1L549C11 + A1L549C12 + A1L549C13)</f>
        <v>4.202</v>
      </c>
      <c r="AJ16" s="16" t="s">
        <v>3460</v>
      </c>
      <c r="AK16" s="18">
        <f>IF(A1L549C14 &lt;&gt; 0,A1L549C15 / A1L549C14,0)</f>
        <v>4.0444177671068431</v>
      </c>
      <c r="AL16" s="16" t="s">
        <v>3461</v>
      </c>
      <c r="AM16" s="18">
        <f>IF(A1L549C17 = 0,A1L556C17, A1L549C17)</f>
        <v>4.0444177671068431</v>
      </c>
      <c r="AN16" s="16" t="s">
        <v>2971</v>
      </c>
      <c r="AO16" s="6">
        <v>0</v>
      </c>
      <c r="AP16" s="16" t="s">
        <v>2971</v>
      </c>
      <c r="AQ16" s="6">
        <v>1.6839999999999999</v>
      </c>
      <c r="AR16" s="16" t="s">
        <v>2971</v>
      </c>
      <c r="AS16" s="6">
        <v>0.432</v>
      </c>
      <c r="AT16" s="16" t="s">
        <v>2971</v>
      </c>
      <c r="AU16" s="6">
        <v>3.6560000000000001</v>
      </c>
      <c r="AV16" s="16" t="s">
        <v>3462</v>
      </c>
      <c r="AW16" s="1">
        <f>(A1L549C19 * 2 + A1L549C20 + A1L549C21)</f>
        <v>2.1160000000000001</v>
      </c>
      <c r="AX16" s="16" t="s">
        <v>3463</v>
      </c>
      <c r="AY16" s="1">
        <f>(A1L549C22 * 2 + A1L549C20 + A1L549C21)</f>
        <v>9.4280000000000008</v>
      </c>
      <c r="AZ16" s="16" t="s">
        <v>3464</v>
      </c>
      <c r="BA16" s="1">
        <f>(A1L549C19 + A1L549C20 + A1L549C21 + A1L549C22)</f>
        <v>5.7720000000000002</v>
      </c>
      <c r="BB16" s="16" t="s">
        <v>3465</v>
      </c>
      <c r="BC16" s="18">
        <f>IF(A1L549C23 &lt;&gt; 0,A1L549C24 / A1L549C23,0)</f>
        <v>4.4555765595463139</v>
      </c>
      <c r="BD16" s="16" t="s">
        <v>3466</v>
      </c>
      <c r="BE16" s="18">
        <f>IF(A1L549C26 = 0,A1L556C26, A1L549C26)</f>
        <v>4.4555765595463139</v>
      </c>
      <c r="BF16" s="16" t="s">
        <v>2977</v>
      </c>
      <c r="BG16" s="6">
        <v>0</v>
      </c>
      <c r="BH16" s="16" t="s">
        <v>2977</v>
      </c>
      <c r="BI16" s="6">
        <v>1.4</v>
      </c>
      <c r="BJ16" s="16" t="s">
        <v>2977</v>
      </c>
      <c r="BK16" s="6">
        <v>0.375</v>
      </c>
      <c r="BL16" s="16" t="s">
        <v>2977</v>
      </c>
      <c r="BM16" s="6">
        <v>2.9820000000000002</v>
      </c>
      <c r="BN16" s="16" t="s">
        <v>3467</v>
      </c>
      <c r="BO16" s="1">
        <f>(A1L549C28 * 2 + A1L549C29 + A1L549C30)</f>
        <v>1.7749999999999999</v>
      </c>
      <c r="BP16" s="16" t="s">
        <v>3468</v>
      </c>
      <c r="BQ16" s="1">
        <f>(A1L549C31 * 2 + A1L549C29 + A1L549C30)</f>
        <v>7.7390000000000008</v>
      </c>
      <c r="BR16" s="16" t="s">
        <v>3469</v>
      </c>
      <c r="BS16" s="1">
        <f>(A1L549C28 + A1L549C29 + A1L549C30 + A1L549C31)</f>
        <v>4.7569999999999997</v>
      </c>
      <c r="BT16" s="16" t="s">
        <v>3470</v>
      </c>
      <c r="BU16" s="18">
        <f>IF(A1L549C32 &lt;&gt; 0,A1L549C33 / A1L549C32,0)</f>
        <v>4.3600000000000003</v>
      </c>
      <c r="BV16" s="16" t="s">
        <v>3471</v>
      </c>
      <c r="BW16" s="18">
        <f>IF(A1L549C35 = 0,A1L556C35, A1L549C35)</f>
        <v>4.3600000000000003</v>
      </c>
      <c r="BX16" s="16" t="s">
        <v>2983</v>
      </c>
      <c r="BY16" s="6">
        <v>1.2E-2</v>
      </c>
      <c r="BZ16" s="16" t="s">
        <v>2983</v>
      </c>
      <c r="CA16" s="6">
        <v>1.4810000000000001</v>
      </c>
      <c r="CB16" s="16" t="s">
        <v>2983</v>
      </c>
      <c r="CC16" s="6">
        <v>0.27800000000000002</v>
      </c>
      <c r="CD16" s="16" t="s">
        <v>2983</v>
      </c>
      <c r="CE16" s="6">
        <v>2.6640000000000001</v>
      </c>
      <c r="CF16" s="16" t="s">
        <v>3472</v>
      </c>
      <c r="CG16" s="1">
        <f>(A1L549C37 * 2 + A1L549C38 + A1L549C39)</f>
        <v>1.7830000000000001</v>
      </c>
      <c r="CH16" s="16" t="s">
        <v>3473</v>
      </c>
      <c r="CI16" s="1">
        <f>(A1L549C40 * 2 + A1L549C38 + A1L549C39)</f>
        <v>7.0869999999999997</v>
      </c>
      <c r="CJ16" s="16" t="s">
        <v>3474</v>
      </c>
      <c r="CK16" s="1">
        <f>(A1L549C37 + A1L549C38 + A1L549C39 + A1L549C40)</f>
        <v>4.4350000000000005</v>
      </c>
      <c r="CL16" s="16" t="s">
        <v>3475</v>
      </c>
      <c r="CM16" s="18">
        <f>IF(A1L549C41 &lt;&gt; 0,A1L549C42 / A1L549C41,0)</f>
        <v>3.9747616376892871</v>
      </c>
      <c r="CN16" s="16" t="s">
        <v>3476</v>
      </c>
      <c r="CO16" s="18">
        <f>IF(A1L549C44 = 0,A1L556C44, A1L549C44)</f>
        <v>3.9747616376892871</v>
      </c>
      <c r="CP16" s="16" t="s">
        <v>3477</v>
      </c>
      <c r="CQ16" s="18">
        <f>IF(RUN_YEARS &gt; 1,(A1L549C1 + A1L549C10) / 2, 0)</f>
        <v>1.7000000000000001E-2</v>
      </c>
      <c r="CR16" s="16" t="s">
        <v>3478</v>
      </c>
      <c r="CS16" s="18">
        <f>IF(RUN_YEARS &gt; 1,(A1L549C2 + A1L549C11) / 2, 0)</f>
        <v>1.2734999999999999</v>
      </c>
      <c r="CT16" s="16" t="s">
        <v>3479</v>
      </c>
      <c r="CU16" s="18">
        <f>IF(RUN_YEARS &gt; 1,(A1L549C3 + A1L549C12) / 2, 0)</f>
        <v>0.24299999999999999</v>
      </c>
      <c r="CV16" s="16" t="s">
        <v>3480</v>
      </c>
      <c r="CW16" s="18">
        <f>IF(RUN_YEARS &gt; 1,(A1L549C4 + A1L549C13) / 2, 0)</f>
        <v>2.8404999999999996</v>
      </c>
      <c r="CX16" s="16" t="s">
        <v>3481</v>
      </c>
      <c r="CY16" s="18">
        <f>IF(RUN_YEARS &gt; 1,(A1L549C5 + A1L549C14) / 2, 0)</f>
        <v>1.5505</v>
      </c>
      <c r="CZ16" s="16" t="s">
        <v>3482</v>
      </c>
      <c r="DA16" s="18">
        <f>IF(RUN_YEARS &gt; 1,(A1L549C6 + A1L549C15) / 2, 0)</f>
        <v>7.1974999999999998</v>
      </c>
      <c r="DB16" s="16" t="s">
        <v>3483</v>
      </c>
      <c r="DC16" s="18">
        <f>IF(RUN_YEARS &gt; 1,(A1L549C7 + A1L549C16) / 2, 0)</f>
        <v>4.3739999999999997</v>
      </c>
      <c r="DD16" s="16" t="s">
        <v>3484</v>
      </c>
      <c r="DE16" s="18">
        <f>IF(A1L549C50 &lt;&gt; 0,A1L549C51 / A1L549C50,0)</f>
        <v>4.6420509513060306</v>
      </c>
      <c r="DF16" s="16" t="s">
        <v>3485</v>
      </c>
      <c r="DG16" s="18">
        <f>IF(A1L549C53 = 0,A1L556C53, A1L549C53)</f>
        <v>4.6420509513060306</v>
      </c>
      <c r="DH16" s="16" t="s">
        <v>3486</v>
      </c>
      <c r="DI16" s="18">
        <f>IF(RUN_YEARS &gt; 2,(A1L549C1 + A1L549C10 + A1L549C19) / 3, 0)</f>
        <v>1.1333333333333334E-2</v>
      </c>
      <c r="DJ16" s="16" t="s">
        <v>3487</v>
      </c>
      <c r="DK16" s="18">
        <f>IF(RUN_YEARS &gt; 2,(A1L549C2 + A1L549C11 + A1L549C20) / 3, 0)</f>
        <v>1.4103333333333332</v>
      </c>
      <c r="DL16" s="16" t="s">
        <v>3488</v>
      </c>
      <c r="DM16" s="18">
        <f>IF(RUN_YEARS &gt; 2,(A1L549C3 + A1L549C12 + A1L549C21) / 3, 0)</f>
        <v>0.30599999999999999</v>
      </c>
      <c r="DN16" s="16" t="s">
        <v>3489</v>
      </c>
      <c r="DO16" s="18">
        <f>IF(RUN_YEARS &gt; 2,(A1L549C4 + A1L549C13 + A1L549C22) / 3, 0)</f>
        <v>3.1123333333333334</v>
      </c>
      <c r="DP16" s="16" t="s">
        <v>3490</v>
      </c>
      <c r="DQ16" s="18">
        <f>IF(RUN_YEARS &gt; 2,(A1L549C5 + A1L549C14 + A1L549C23) / 3, 0)</f>
        <v>1.7390000000000001</v>
      </c>
      <c r="DR16" s="16" t="s">
        <v>3491</v>
      </c>
      <c r="DS16" s="18">
        <f>IF(RUN_YEARS &gt; 2,(A1L549C6 + A1L549C15 + A1L549C24) / 3, 0)</f>
        <v>7.9409999999999998</v>
      </c>
      <c r="DT16" s="16" t="s">
        <v>3492</v>
      </c>
      <c r="DU16" s="18">
        <f>IF(RUN_YEARS &gt; 2,(A1L549C7 + A1L549C16 + A1L549C25) / 3, 0)</f>
        <v>4.84</v>
      </c>
      <c r="DV16" s="16" t="s">
        <v>3493</v>
      </c>
      <c r="DW16" s="18">
        <f>IF(A1L549C59 &lt;&gt; 0,A1L549C60 / A1L549C59,0)</f>
        <v>4.566417481311098</v>
      </c>
      <c r="DX16" s="16" t="s">
        <v>3494</v>
      </c>
      <c r="DY16" s="18">
        <f>IF(A1L549C62 = 0,A1L556C62, A1L549C62)</f>
        <v>4.566417481311098</v>
      </c>
      <c r="DZ16" s="16" t="s">
        <v>3495</v>
      </c>
      <c r="EA16" s="18">
        <f>IF(RUN_YEARS &gt; 3,(A1L549C1 + A1L549C10 + A1L549C19 + A1L549C28) / 4, 0)</f>
        <v>8.5000000000000006E-3</v>
      </c>
      <c r="EB16" s="16" t="s">
        <v>3496</v>
      </c>
      <c r="EC16" s="18">
        <f>IF(RUN_YEARS &gt; 3,(A1L549C2 + A1L549C11 + A1L549C20 + A1L549C29) / 4, 0)</f>
        <v>1.4077500000000001</v>
      </c>
      <c r="ED16" s="16" t="s">
        <v>3497</v>
      </c>
      <c r="EE16" s="18">
        <f>IF(RUN_YEARS &gt; 3,(A1L549C3 + A1L549C12 + A1L549C21 + A1L549C30) / 4, 0)</f>
        <v>0.32324999999999998</v>
      </c>
      <c r="EF16" s="16" t="s">
        <v>3498</v>
      </c>
      <c r="EG16" s="18">
        <f>IF(RUN_YEARS &gt; 3,(A1L549C4 + A1L549C13 + A1L549C22 + A1L549C31) / 4, 0)</f>
        <v>3.0797499999999998</v>
      </c>
      <c r="EH16" s="16" t="s">
        <v>3499</v>
      </c>
      <c r="EI16" s="18">
        <f>IF(RUN_YEARS &gt; 3,(A1L549C5 + A1L549C14 + A1L549C23 + A1L549C32) / 4, 0)</f>
        <v>1.7480000000000002</v>
      </c>
      <c r="EJ16" s="16" t="s">
        <v>3500</v>
      </c>
      <c r="EK16" s="18">
        <f>IF(RUN_YEARS &gt; 3,(A1L549C6 + A1L549C15 + A1L549C24 + A1L549C33) / 4, 0)</f>
        <v>7.8905000000000003</v>
      </c>
      <c r="EL16" s="16" t="s">
        <v>3501</v>
      </c>
      <c r="EM16" s="18">
        <f>IF(RUN_YEARS &gt; 3,(A1L549C7 + A1L549C16 + A1L549C25 + A1L549C34) / 4, 0)</f>
        <v>4.8192500000000003</v>
      </c>
      <c r="EN16" s="16" t="s">
        <v>3502</v>
      </c>
      <c r="EO16" s="18">
        <f>IF(A1L549C68 &lt;&gt; 0,A1L549C69 / A1L549C68,0)</f>
        <v>4.514016018306636</v>
      </c>
      <c r="EP16" s="16" t="s">
        <v>3503</v>
      </c>
      <c r="EQ16" s="18">
        <f>IF(A1L549C71 = 0,A1L556C71, A1L549C71)</f>
        <v>4.514016018306636</v>
      </c>
      <c r="ER16" s="16" t="s">
        <v>3504</v>
      </c>
      <c r="ES16" s="18">
        <f>IF(RUN_YEARS &gt; 4,(A1L549C1 + A1L549C10 + A1L549C19 + A1L549C28 + A1L549C37) / 5, 0)</f>
        <v>9.1999999999999998E-3</v>
      </c>
      <c r="ET16" s="16" t="s">
        <v>3505</v>
      </c>
      <c r="EU16" s="18">
        <f>IF(RUN_YEARS &gt; 4,(A1L549C2 + A1L549C11 + A1L549C20 + A1L549C29 + A1L549C38) / 5, 0)</f>
        <v>1.4224000000000001</v>
      </c>
      <c r="EV16" s="16" t="s">
        <v>3506</v>
      </c>
      <c r="EW16" s="18">
        <f>IF(RUN_YEARS &gt; 4,(A1L549C3 + A1L549C12 + A1L549C21 + A1L549C30 + A1L549C39) / 5, 0)</f>
        <v>0.31419999999999998</v>
      </c>
      <c r="EX16" s="16" t="s">
        <v>3507</v>
      </c>
      <c r="EY16" s="18">
        <f>IF(RUN_YEARS &gt; 4,(A1L549C4 + A1L549C13 + A1L549C22 + A1L549C31 + A1L549C40) / 5, 0)</f>
        <v>2.9965999999999999</v>
      </c>
      <c r="EZ16" s="16" t="s">
        <v>3508</v>
      </c>
      <c r="FA16" s="18">
        <f>IF(RUN_YEARS &gt; 4,(A1L549C5 + A1L549C14 + A1L549C23 + A1L549C32 + A1L549C41) / 5, 0)</f>
        <v>1.7550000000000001</v>
      </c>
      <c r="FB16" s="16" t="s">
        <v>3509</v>
      </c>
      <c r="FC16" s="18">
        <f>IF(RUN_YEARS &gt; 4,(A1L549C6 + A1L549C15 + A1L549C24 + A1L549C33 + A1L549C42) / 5, 0)</f>
        <v>7.7298</v>
      </c>
      <c r="FD16" s="16" t="s">
        <v>3510</v>
      </c>
      <c r="FE16" s="18">
        <f>IF(RUN_YEARS &gt; 4,(A1L549C7 + A1L549C16 + A1L549C25 + A1L549C34 + A1L549C43) / 5, 0)</f>
        <v>4.7424000000000008</v>
      </c>
      <c r="FF16" s="16" t="s">
        <v>3511</v>
      </c>
      <c r="FG16" s="18">
        <f>IF(A1L549C77 &lt;&gt; 0,A1L549C78 / A1L549C77,0)</f>
        <v>4.4044444444444437</v>
      </c>
      <c r="FH16" s="16" t="s">
        <v>3512</v>
      </c>
      <c r="FI16" s="18">
        <f>IF(A1L549C80 = 0,A1L556C80, A1L549C80)</f>
        <v>4.4044444444444437</v>
      </c>
    </row>
    <row r="17" spans="1:165" x14ac:dyDescent="0.2">
      <c r="A17" s="11">
        <v>550</v>
      </c>
      <c r="B17" s="14" t="s">
        <v>945</v>
      </c>
      <c r="C17" s="11" t="s">
        <v>2761</v>
      </c>
      <c r="D17" s="16" t="s">
        <v>2959</v>
      </c>
      <c r="E17" s="6">
        <v>1.6E-2</v>
      </c>
      <c r="F17" s="16" t="s">
        <v>2959</v>
      </c>
      <c r="G17" s="6">
        <v>0.02</v>
      </c>
      <c r="H17" s="16" t="s">
        <v>2959</v>
      </c>
      <c r="I17" s="6">
        <v>4.2999999999999997E-2</v>
      </c>
      <c r="J17" s="16" t="s">
        <v>2959</v>
      </c>
      <c r="K17" s="6">
        <v>0.151</v>
      </c>
      <c r="L17" s="16" t="s">
        <v>3513</v>
      </c>
      <c r="M17" s="1">
        <f>(A1L550C1 * 2 + A1L550C2 + A1L550C3)</f>
        <v>9.5000000000000001E-2</v>
      </c>
      <c r="N17" s="16" t="s">
        <v>3514</v>
      </c>
      <c r="O17" s="1">
        <f>(A1L550C4 * 2 + A1L550C2 + A1L550C3)</f>
        <v>0.36499999999999999</v>
      </c>
      <c r="P17" s="16" t="s">
        <v>3515</v>
      </c>
      <c r="Q17" s="1">
        <f>(A1L550C1 + A1L550C2 + A1L550C3 + A1L550C4)</f>
        <v>0.22999999999999998</v>
      </c>
      <c r="R17" s="16" t="s">
        <v>3516</v>
      </c>
      <c r="S17" s="18">
        <f>IF(A1L550C5 &lt;&gt; 0,A1L550C6 / A1L550C5,0)</f>
        <v>3.8421052631578947</v>
      </c>
      <c r="T17" s="16" t="s">
        <v>3517</v>
      </c>
      <c r="U17" s="18">
        <f>IF(A1L550C8 = 0,A1L556C8, A1L550C8)</f>
        <v>3.8421052631578947</v>
      </c>
      <c r="V17" s="16" t="s">
        <v>2965</v>
      </c>
      <c r="W17" s="6">
        <v>0</v>
      </c>
      <c r="X17" s="16" t="s">
        <v>2965</v>
      </c>
      <c r="Y17" s="6">
        <v>0</v>
      </c>
      <c r="Z17" s="16" t="s">
        <v>2965</v>
      </c>
      <c r="AA17" s="6">
        <v>6.7000000000000004E-2</v>
      </c>
      <c r="AB17" s="16" t="s">
        <v>2965</v>
      </c>
      <c r="AC17" s="6">
        <v>0.26300000000000001</v>
      </c>
      <c r="AD17" s="16" t="s">
        <v>3518</v>
      </c>
      <c r="AE17" s="1">
        <f>(A1L550C10 * 2 + A1L550C11 + A1L550C12)</f>
        <v>6.7000000000000004E-2</v>
      </c>
      <c r="AF17" s="16" t="s">
        <v>3519</v>
      </c>
      <c r="AG17" s="1">
        <f>(A1L550C13 * 2 + A1L550C11 + A1L550C12)</f>
        <v>0.59299999999999997</v>
      </c>
      <c r="AH17" s="16" t="s">
        <v>3520</v>
      </c>
      <c r="AI17" s="1">
        <f>(A1L550C10 + A1L550C11 + A1L550C12 + A1L550C13)</f>
        <v>0.33</v>
      </c>
      <c r="AJ17" s="16" t="s">
        <v>3521</v>
      </c>
      <c r="AK17" s="18">
        <f>IF(A1L550C14 &lt;&gt; 0,A1L550C15 / A1L550C14,0)</f>
        <v>8.8507462686567155</v>
      </c>
      <c r="AL17" s="16" t="s">
        <v>3522</v>
      </c>
      <c r="AM17" s="18">
        <f>IF(A1L550C17 = 0,A1L556C17, A1L550C17)</f>
        <v>8.8507462686567155</v>
      </c>
      <c r="AN17" s="16" t="s">
        <v>2971</v>
      </c>
      <c r="AO17" s="6">
        <v>6.2E-2</v>
      </c>
      <c r="AP17" s="16" t="s">
        <v>2971</v>
      </c>
      <c r="AQ17" s="6">
        <v>0.16</v>
      </c>
      <c r="AR17" s="16" t="s">
        <v>2971</v>
      </c>
      <c r="AS17" s="6">
        <v>8.5999999999999993E-2</v>
      </c>
      <c r="AT17" s="16" t="s">
        <v>2971</v>
      </c>
      <c r="AU17" s="6">
        <v>0.46300000000000002</v>
      </c>
      <c r="AV17" s="16" t="s">
        <v>3523</v>
      </c>
      <c r="AW17" s="1">
        <f>(A1L550C19 * 2 + A1L550C20 + A1L550C21)</f>
        <v>0.37</v>
      </c>
      <c r="AX17" s="16" t="s">
        <v>3524</v>
      </c>
      <c r="AY17" s="1">
        <f>(A1L550C22 * 2 + A1L550C20 + A1L550C21)</f>
        <v>1.1720000000000002</v>
      </c>
      <c r="AZ17" s="16" t="s">
        <v>3525</v>
      </c>
      <c r="BA17" s="1">
        <f>(A1L550C19 + A1L550C20 + A1L550C21 + A1L550C22)</f>
        <v>0.77100000000000002</v>
      </c>
      <c r="BB17" s="16" t="s">
        <v>3526</v>
      </c>
      <c r="BC17" s="18">
        <f>IF(A1L550C23 &lt;&gt; 0,A1L550C24 / A1L550C23,0)</f>
        <v>3.1675675675675681</v>
      </c>
      <c r="BD17" s="16" t="s">
        <v>3527</v>
      </c>
      <c r="BE17" s="18">
        <f>IF(A1L550C26 = 0,A1L556C26, A1L550C26)</f>
        <v>3.1675675675675681</v>
      </c>
      <c r="BF17" s="16" t="s">
        <v>2977</v>
      </c>
      <c r="BG17" s="6">
        <v>0</v>
      </c>
      <c r="BH17" s="16" t="s">
        <v>2977</v>
      </c>
      <c r="BI17" s="6">
        <v>0.217</v>
      </c>
      <c r="BJ17" s="16" t="s">
        <v>2977</v>
      </c>
      <c r="BK17" s="6">
        <v>6.7000000000000004E-2</v>
      </c>
      <c r="BL17" s="16" t="s">
        <v>2977</v>
      </c>
      <c r="BM17" s="6">
        <v>0.373</v>
      </c>
      <c r="BN17" s="16" t="s">
        <v>3528</v>
      </c>
      <c r="BO17" s="1">
        <f>(A1L550C28 * 2 + A1L550C29 + A1L550C30)</f>
        <v>0.28400000000000003</v>
      </c>
      <c r="BP17" s="16" t="s">
        <v>3529</v>
      </c>
      <c r="BQ17" s="1">
        <f>(A1L550C31 * 2 + A1L550C29 + A1L550C30)</f>
        <v>1.03</v>
      </c>
      <c r="BR17" s="16" t="s">
        <v>3530</v>
      </c>
      <c r="BS17" s="1">
        <f>(A1L550C28 + A1L550C29 + A1L550C30 + A1L550C31)</f>
        <v>0.65700000000000003</v>
      </c>
      <c r="BT17" s="16" t="s">
        <v>3531</v>
      </c>
      <c r="BU17" s="18">
        <f>IF(A1L550C32 &lt;&gt; 0,A1L550C33 / A1L550C32,0)</f>
        <v>3.6267605633802815</v>
      </c>
      <c r="BV17" s="16" t="s">
        <v>3532</v>
      </c>
      <c r="BW17" s="18">
        <f>IF(A1L550C35 = 0,A1L556C35, A1L550C35)</f>
        <v>3.6267605633802815</v>
      </c>
      <c r="BX17" s="16" t="s">
        <v>2983</v>
      </c>
      <c r="BY17" s="6">
        <v>3.6999999999999998E-2</v>
      </c>
      <c r="BZ17" s="16" t="s">
        <v>2983</v>
      </c>
      <c r="CA17" s="6">
        <v>0.36</v>
      </c>
      <c r="CB17" s="16" t="s">
        <v>2983</v>
      </c>
      <c r="CC17" s="6">
        <v>0.13900000000000001</v>
      </c>
      <c r="CD17" s="16" t="s">
        <v>2983</v>
      </c>
      <c r="CE17" s="6">
        <v>0.222</v>
      </c>
      <c r="CF17" s="16" t="s">
        <v>3533</v>
      </c>
      <c r="CG17" s="1">
        <f>(A1L550C37 * 2 + A1L550C38 + A1L550C39)</f>
        <v>0.57299999999999995</v>
      </c>
      <c r="CH17" s="16" t="s">
        <v>3534</v>
      </c>
      <c r="CI17" s="1">
        <f>(A1L550C40 * 2 + A1L550C38 + A1L550C39)</f>
        <v>0.94300000000000006</v>
      </c>
      <c r="CJ17" s="16" t="s">
        <v>3535</v>
      </c>
      <c r="CK17" s="1">
        <f>(A1L550C37 + A1L550C38 + A1L550C39 + A1L550C40)</f>
        <v>0.75800000000000001</v>
      </c>
      <c r="CL17" s="16" t="s">
        <v>3536</v>
      </c>
      <c r="CM17" s="18">
        <f>IF(A1L550C41 &lt;&gt; 0,A1L550C42 / A1L550C41,0)</f>
        <v>1.6457242582897036</v>
      </c>
      <c r="CN17" s="16" t="s">
        <v>3537</v>
      </c>
      <c r="CO17" s="18">
        <f>IF(A1L550C44 = 0,A1L556C44, A1L550C44)</f>
        <v>1.6457242582897036</v>
      </c>
      <c r="CP17" s="16" t="s">
        <v>3538</v>
      </c>
      <c r="CQ17" s="18">
        <f>IF(RUN_YEARS &gt; 1,(A1L550C1 + A1L550C10) / 2, 0)</f>
        <v>8.0000000000000002E-3</v>
      </c>
      <c r="CR17" s="16" t="s">
        <v>3539</v>
      </c>
      <c r="CS17" s="18">
        <f>IF(RUN_YEARS &gt; 1,(A1L550C2 + A1L550C11) / 2, 0)</f>
        <v>0.01</v>
      </c>
      <c r="CT17" s="16" t="s">
        <v>3540</v>
      </c>
      <c r="CU17" s="18">
        <f>IF(RUN_YEARS &gt; 1,(A1L550C3 + A1L550C12) / 2, 0)</f>
        <v>5.5E-2</v>
      </c>
      <c r="CV17" s="16" t="s">
        <v>3541</v>
      </c>
      <c r="CW17" s="18">
        <f>IF(RUN_YEARS &gt; 1,(A1L550C4 + A1L550C13) / 2, 0)</f>
        <v>0.20700000000000002</v>
      </c>
      <c r="CX17" s="16" t="s">
        <v>3542</v>
      </c>
      <c r="CY17" s="18">
        <f>IF(RUN_YEARS &gt; 1,(A1L550C5 + A1L550C14) / 2, 0)</f>
        <v>8.1000000000000003E-2</v>
      </c>
      <c r="CZ17" s="16" t="s">
        <v>3543</v>
      </c>
      <c r="DA17" s="18">
        <f>IF(RUN_YEARS &gt; 1,(A1L550C6 + A1L550C15) / 2, 0)</f>
        <v>0.47899999999999998</v>
      </c>
      <c r="DB17" s="16" t="s">
        <v>3544</v>
      </c>
      <c r="DC17" s="18">
        <f>IF(RUN_YEARS &gt; 1,(A1L550C7 + A1L550C16) / 2, 0)</f>
        <v>0.28000000000000003</v>
      </c>
      <c r="DD17" s="16" t="s">
        <v>3545</v>
      </c>
      <c r="DE17" s="18">
        <f>IF(A1L550C50 &lt;&gt; 0,A1L550C51 / A1L550C50,0)</f>
        <v>5.9135802469135799</v>
      </c>
      <c r="DF17" s="16" t="s">
        <v>3546</v>
      </c>
      <c r="DG17" s="18">
        <f>IF(A1L550C53 = 0,A1L556C53, A1L550C53)</f>
        <v>5.9135802469135799</v>
      </c>
      <c r="DH17" s="16" t="s">
        <v>3547</v>
      </c>
      <c r="DI17" s="18">
        <f>IF(RUN_YEARS &gt; 2,(A1L550C1 + A1L550C10 + A1L550C19) / 3, 0)</f>
        <v>2.5999999999999999E-2</v>
      </c>
      <c r="DJ17" s="16" t="s">
        <v>3548</v>
      </c>
      <c r="DK17" s="18">
        <f>IF(RUN_YEARS &gt; 2,(A1L550C2 + A1L550C11 + A1L550C20) / 3, 0)</f>
        <v>0.06</v>
      </c>
      <c r="DL17" s="16" t="s">
        <v>3549</v>
      </c>
      <c r="DM17" s="18">
        <f>IF(RUN_YEARS &gt; 2,(A1L550C3 + A1L550C12 + A1L550C21) / 3, 0)</f>
        <v>6.533333333333334E-2</v>
      </c>
      <c r="DN17" s="16" t="s">
        <v>3550</v>
      </c>
      <c r="DO17" s="18">
        <f>IF(RUN_YEARS &gt; 2,(A1L550C4 + A1L550C13 + A1L550C22) / 3, 0)</f>
        <v>0.29233333333333333</v>
      </c>
      <c r="DP17" s="16" t="s">
        <v>3551</v>
      </c>
      <c r="DQ17" s="18">
        <f>IF(RUN_YEARS &gt; 2,(A1L550C5 + A1L550C14 + A1L550C23) / 3, 0)</f>
        <v>0.17733333333333334</v>
      </c>
      <c r="DR17" s="16" t="s">
        <v>3552</v>
      </c>
      <c r="DS17" s="18">
        <f>IF(RUN_YEARS &gt; 2,(A1L550C6 + A1L550C15 + A1L550C24) / 3, 0)</f>
        <v>0.71</v>
      </c>
      <c r="DT17" s="16" t="s">
        <v>3553</v>
      </c>
      <c r="DU17" s="18">
        <f>IF(RUN_YEARS &gt; 2,(A1L550C7 + A1L550C16 + A1L550C25) / 3, 0)</f>
        <v>0.44366666666666665</v>
      </c>
      <c r="DV17" s="16" t="s">
        <v>3554</v>
      </c>
      <c r="DW17" s="18">
        <f>IF(A1L550C59 &lt;&gt; 0,A1L550C60 / A1L550C59,0)</f>
        <v>4.0037593984962401</v>
      </c>
      <c r="DX17" s="16" t="s">
        <v>3555</v>
      </c>
      <c r="DY17" s="18">
        <f>IF(A1L550C62 = 0,A1L556C62, A1L550C62)</f>
        <v>4.0037593984962401</v>
      </c>
      <c r="DZ17" s="16" t="s">
        <v>3556</v>
      </c>
      <c r="EA17" s="18">
        <f>IF(RUN_YEARS &gt; 3,(A1L550C1 + A1L550C10 + A1L550C19 + A1L550C28) / 4, 0)</f>
        <v>1.95E-2</v>
      </c>
      <c r="EB17" s="16" t="s">
        <v>3557</v>
      </c>
      <c r="EC17" s="18">
        <f>IF(RUN_YEARS &gt; 3,(A1L550C2 + A1L550C11 + A1L550C20 + A1L550C29) / 4, 0)</f>
        <v>9.9250000000000005E-2</v>
      </c>
      <c r="ED17" s="16" t="s">
        <v>3558</v>
      </c>
      <c r="EE17" s="18">
        <f>IF(RUN_YEARS &gt; 3,(A1L550C3 + A1L550C12 + A1L550C21 + A1L550C30) / 4, 0)</f>
        <v>6.5750000000000003E-2</v>
      </c>
      <c r="EF17" s="16" t="s">
        <v>3559</v>
      </c>
      <c r="EG17" s="18">
        <f>IF(RUN_YEARS &gt; 3,(A1L550C4 + A1L550C13 + A1L550C22 + A1L550C31) / 4, 0)</f>
        <v>0.3125</v>
      </c>
      <c r="EH17" s="16" t="s">
        <v>3560</v>
      </c>
      <c r="EI17" s="18">
        <f>IF(RUN_YEARS &gt; 3,(A1L550C5 + A1L550C14 + A1L550C23 + A1L550C32) / 4, 0)</f>
        <v>0.20400000000000001</v>
      </c>
      <c r="EJ17" s="16" t="s">
        <v>3561</v>
      </c>
      <c r="EK17" s="18">
        <f>IF(RUN_YEARS &gt; 3,(A1L550C6 + A1L550C15 + A1L550C24 + A1L550C33) / 4, 0)</f>
        <v>0.79</v>
      </c>
      <c r="EL17" s="16" t="s">
        <v>3562</v>
      </c>
      <c r="EM17" s="18">
        <f>IF(RUN_YEARS &gt; 3,(A1L550C7 + A1L550C16 + A1L550C25 + A1L550C34) / 4, 0)</f>
        <v>0.497</v>
      </c>
      <c r="EN17" s="16" t="s">
        <v>3563</v>
      </c>
      <c r="EO17" s="18">
        <f>IF(A1L550C68 &lt;&gt; 0,A1L550C69 / A1L550C68,0)</f>
        <v>3.8725490196078431</v>
      </c>
      <c r="EP17" s="16" t="s">
        <v>3564</v>
      </c>
      <c r="EQ17" s="18">
        <f>IF(A1L550C71 = 0,A1L556C71, A1L550C71)</f>
        <v>3.8725490196078431</v>
      </c>
      <c r="ER17" s="16" t="s">
        <v>3565</v>
      </c>
      <c r="ES17" s="18">
        <f>IF(RUN_YEARS &gt; 4,(A1L550C1 + A1L550C10 + A1L550C19 + A1L550C28 + A1L550C37) / 5, 0)</f>
        <v>2.3E-2</v>
      </c>
      <c r="ET17" s="16" t="s">
        <v>3566</v>
      </c>
      <c r="EU17" s="18">
        <f>IF(RUN_YEARS &gt; 4,(A1L550C2 + A1L550C11 + A1L550C20 + A1L550C29 + A1L550C38) / 5, 0)</f>
        <v>0.15140000000000001</v>
      </c>
      <c r="EV17" s="16" t="s">
        <v>3567</v>
      </c>
      <c r="EW17" s="18">
        <f>IF(RUN_YEARS &gt; 4,(A1L550C3 + A1L550C12 + A1L550C21 + A1L550C30 + A1L550C39) / 5, 0)</f>
        <v>8.0399999999999999E-2</v>
      </c>
      <c r="EX17" s="16" t="s">
        <v>3568</v>
      </c>
      <c r="EY17" s="18">
        <f>IF(RUN_YEARS &gt; 4,(A1L550C4 + A1L550C13 + A1L550C22 + A1L550C31 + A1L550C40) / 5, 0)</f>
        <v>0.2944</v>
      </c>
      <c r="EZ17" s="16" t="s">
        <v>3569</v>
      </c>
      <c r="FA17" s="18">
        <f>IF(RUN_YEARS &gt; 4,(A1L550C5 + A1L550C14 + A1L550C23 + A1L550C32 + A1L550C41) / 5, 0)</f>
        <v>0.27779999999999999</v>
      </c>
      <c r="FB17" s="16" t="s">
        <v>3570</v>
      </c>
      <c r="FC17" s="18">
        <f>IF(RUN_YEARS &gt; 4,(A1L550C6 + A1L550C15 + A1L550C24 + A1L550C33 + A1L550C42) / 5, 0)</f>
        <v>0.8206</v>
      </c>
      <c r="FD17" s="16" t="s">
        <v>3571</v>
      </c>
      <c r="FE17" s="18">
        <f>IF(RUN_YEARS &gt; 4,(A1L550C7 + A1L550C16 + A1L550C25 + A1L550C34 + A1L550C43) / 5, 0)</f>
        <v>0.54920000000000002</v>
      </c>
      <c r="FF17" s="16" t="s">
        <v>3572</v>
      </c>
      <c r="FG17" s="18">
        <f>IF(A1L550C77 &lt;&gt; 0,A1L550C78 / A1L550C77,0)</f>
        <v>2.9539236861051115</v>
      </c>
      <c r="FH17" s="16" t="s">
        <v>3573</v>
      </c>
      <c r="FI17" s="18">
        <f>IF(A1L550C80 = 0,A1L556C80, A1L550C80)</f>
        <v>2.9539236861051115</v>
      </c>
    </row>
    <row r="18" spans="1:165" x14ac:dyDescent="0.2">
      <c r="A18" s="11">
        <v>551</v>
      </c>
      <c r="B18" s="14" t="s">
        <v>945</v>
      </c>
      <c r="C18" s="11" t="s">
        <v>2762</v>
      </c>
      <c r="D18" s="16" t="s">
        <v>2959</v>
      </c>
      <c r="E18" s="6">
        <v>12.353999999999999</v>
      </c>
      <c r="F18" s="16" t="s">
        <v>2959</v>
      </c>
      <c r="G18" s="6">
        <v>125.613</v>
      </c>
      <c r="H18" s="16" t="s">
        <v>2959</v>
      </c>
      <c r="I18" s="6">
        <v>131.44200000000001</v>
      </c>
      <c r="J18" s="16" t="s">
        <v>2959</v>
      </c>
      <c r="K18" s="6">
        <v>37.578000000000003</v>
      </c>
      <c r="L18" s="16" t="s">
        <v>3574</v>
      </c>
      <c r="M18" s="1">
        <f>(A1L551C1 * 2 + A1L551C2 + A1L551C3)</f>
        <v>281.76300000000003</v>
      </c>
      <c r="N18" s="16" t="s">
        <v>3575</v>
      </c>
      <c r="O18" s="1">
        <f>(A1L551C4 * 2 + A1L551C2 + A1L551C3)</f>
        <v>332.21100000000001</v>
      </c>
      <c r="P18" s="16" t="s">
        <v>3576</v>
      </c>
      <c r="Q18" s="1">
        <f>(A1L551C1 + A1L551C2 + A1L551C3 + A1L551C4)</f>
        <v>306.98699999999997</v>
      </c>
      <c r="R18" s="16" t="s">
        <v>3577</v>
      </c>
      <c r="S18" s="18">
        <f>IF(A1L551C5 &lt;&gt; 0,A1L551C6 / A1L551C5,0)</f>
        <v>1.1790440902460577</v>
      </c>
      <c r="T18" s="16" t="s">
        <v>3578</v>
      </c>
      <c r="U18" s="18">
        <f>IF(A1L551C8 = 0,A1L556C8, A1L551C8)</f>
        <v>1.1790440902460577</v>
      </c>
      <c r="V18" s="16" t="s">
        <v>2965</v>
      </c>
      <c r="W18" s="6">
        <v>12.715999999999999</v>
      </c>
      <c r="X18" s="16" t="s">
        <v>2965</v>
      </c>
      <c r="Y18" s="6">
        <v>122.77</v>
      </c>
      <c r="Z18" s="16" t="s">
        <v>2965</v>
      </c>
      <c r="AA18" s="6">
        <v>138.91999999999999</v>
      </c>
      <c r="AB18" s="16" t="s">
        <v>2965</v>
      </c>
      <c r="AC18" s="6">
        <v>33.356000000000002</v>
      </c>
      <c r="AD18" s="16" t="s">
        <v>3579</v>
      </c>
      <c r="AE18" s="1">
        <f>(A1L551C10 * 2 + A1L551C11 + A1L551C12)</f>
        <v>287.12199999999996</v>
      </c>
      <c r="AF18" s="16" t="s">
        <v>3580</v>
      </c>
      <c r="AG18" s="1">
        <f>(A1L551C13 * 2 + A1L551C11 + A1L551C12)</f>
        <v>328.40199999999999</v>
      </c>
      <c r="AH18" s="16" t="s">
        <v>3581</v>
      </c>
      <c r="AI18" s="1">
        <f>(A1L551C10 + A1L551C11 + A1L551C12 + A1L551C13)</f>
        <v>307.76199999999994</v>
      </c>
      <c r="AJ18" s="16" t="s">
        <v>3582</v>
      </c>
      <c r="AK18" s="18">
        <f>IF(A1L551C14 &lt;&gt; 0,A1L551C15 / A1L551C14,0)</f>
        <v>1.1437716371437927</v>
      </c>
      <c r="AL18" s="16" t="s">
        <v>3583</v>
      </c>
      <c r="AM18" s="18">
        <f>IF(A1L551C17 = 0,A1L556C17, A1L551C17)</f>
        <v>1.1437716371437927</v>
      </c>
      <c r="AN18" s="16" t="s">
        <v>2971</v>
      </c>
      <c r="AO18" s="6">
        <v>17.527999999999999</v>
      </c>
      <c r="AP18" s="16" t="s">
        <v>2971</v>
      </c>
      <c r="AQ18" s="6">
        <v>130.70400000000001</v>
      </c>
      <c r="AR18" s="16" t="s">
        <v>2971</v>
      </c>
      <c r="AS18" s="6">
        <v>137.70500000000001</v>
      </c>
      <c r="AT18" s="16" t="s">
        <v>2971</v>
      </c>
      <c r="AU18" s="6">
        <v>33.872</v>
      </c>
      <c r="AV18" s="16" t="s">
        <v>3584</v>
      </c>
      <c r="AW18" s="1">
        <f>(A1L551C19 * 2 + A1L551C20 + A1L551C21)</f>
        <v>303.46500000000003</v>
      </c>
      <c r="AX18" s="16" t="s">
        <v>3585</v>
      </c>
      <c r="AY18" s="1">
        <f>(A1L551C22 * 2 + A1L551C20 + A1L551C21)</f>
        <v>336.15300000000002</v>
      </c>
      <c r="AZ18" s="16" t="s">
        <v>3586</v>
      </c>
      <c r="BA18" s="1">
        <f>(A1L551C19 + A1L551C20 + A1L551C21 + A1L551C22)</f>
        <v>319.80900000000003</v>
      </c>
      <c r="BB18" s="16" t="s">
        <v>3587</v>
      </c>
      <c r="BC18" s="18">
        <f>IF(A1L551C23 &lt;&gt; 0,A1L551C24 / A1L551C23,0)</f>
        <v>1.1077158815678909</v>
      </c>
      <c r="BD18" s="16" t="s">
        <v>3588</v>
      </c>
      <c r="BE18" s="18">
        <f>IF(A1L551C26 = 0,A1L556C26, A1L551C26)</f>
        <v>1.1077158815678909</v>
      </c>
      <c r="BF18" s="16" t="s">
        <v>2977</v>
      </c>
      <c r="BG18" s="6">
        <v>16.094000000000001</v>
      </c>
      <c r="BH18" s="16" t="s">
        <v>2977</v>
      </c>
      <c r="BI18" s="6">
        <v>133.23699999999999</v>
      </c>
      <c r="BJ18" s="16" t="s">
        <v>2977</v>
      </c>
      <c r="BK18" s="6">
        <v>146.38900000000001</v>
      </c>
      <c r="BL18" s="16" t="s">
        <v>2977</v>
      </c>
      <c r="BM18" s="6">
        <v>30.896000000000001</v>
      </c>
      <c r="BN18" s="16" t="s">
        <v>3589</v>
      </c>
      <c r="BO18" s="1">
        <f>(A1L551C28 * 2 + A1L551C29 + A1L551C30)</f>
        <v>311.81400000000002</v>
      </c>
      <c r="BP18" s="16" t="s">
        <v>3590</v>
      </c>
      <c r="BQ18" s="1">
        <f>(A1L551C31 * 2 + A1L551C29 + A1L551C30)</f>
        <v>341.41800000000001</v>
      </c>
      <c r="BR18" s="16" t="s">
        <v>3591</v>
      </c>
      <c r="BS18" s="1">
        <f>(A1L551C28 + A1L551C29 + A1L551C30 + A1L551C31)</f>
        <v>326.61600000000004</v>
      </c>
      <c r="BT18" s="16" t="s">
        <v>3592</v>
      </c>
      <c r="BU18" s="18">
        <f>IF(A1L551C32 &lt;&gt; 0,A1L551C33 / A1L551C32,0)</f>
        <v>1.0949412149550692</v>
      </c>
      <c r="BV18" s="16" t="s">
        <v>3593</v>
      </c>
      <c r="BW18" s="18">
        <f>IF(A1L551C35 = 0,A1L556C35, A1L551C35)</f>
        <v>1.0949412149550692</v>
      </c>
      <c r="BX18" s="16" t="s">
        <v>2983</v>
      </c>
      <c r="BY18" s="6">
        <v>15.035</v>
      </c>
      <c r="BZ18" s="16" t="s">
        <v>2983</v>
      </c>
      <c r="CA18" s="6">
        <v>130.881</v>
      </c>
      <c r="CB18" s="16" t="s">
        <v>2983</v>
      </c>
      <c r="CC18" s="6">
        <v>147.333</v>
      </c>
      <c r="CD18" s="16" t="s">
        <v>2983</v>
      </c>
      <c r="CE18" s="6">
        <v>32.963999999999999</v>
      </c>
      <c r="CF18" s="16" t="s">
        <v>3594</v>
      </c>
      <c r="CG18" s="1">
        <f>(A1L551C37 * 2 + A1L551C38 + A1L551C39)</f>
        <v>308.28399999999999</v>
      </c>
      <c r="CH18" s="16" t="s">
        <v>3595</v>
      </c>
      <c r="CI18" s="1">
        <f>(A1L551C40 * 2 + A1L551C38 + A1L551C39)</f>
        <v>344.142</v>
      </c>
      <c r="CJ18" s="16" t="s">
        <v>3596</v>
      </c>
      <c r="CK18" s="1">
        <f>(A1L551C37 + A1L551C38 + A1L551C39 + A1L551C40)</f>
        <v>326.21300000000002</v>
      </c>
      <c r="CL18" s="16" t="s">
        <v>3597</v>
      </c>
      <c r="CM18" s="18">
        <f>IF(A1L551C41 &lt;&gt; 0,A1L551C42 / A1L551C41,0)</f>
        <v>1.1163148265884704</v>
      </c>
      <c r="CN18" s="16" t="s">
        <v>3598</v>
      </c>
      <c r="CO18" s="18">
        <f>IF(A1L551C44 = 0,A1L556C44, A1L551C44)</f>
        <v>1.1163148265884704</v>
      </c>
      <c r="CP18" s="16" t="s">
        <v>3599</v>
      </c>
      <c r="CQ18" s="18">
        <f>IF(RUN_YEARS &gt; 1,(A1L551C1 + A1L551C10) / 2, 0)</f>
        <v>12.535</v>
      </c>
      <c r="CR18" s="16" t="s">
        <v>3600</v>
      </c>
      <c r="CS18" s="18">
        <f>IF(RUN_YEARS &gt; 1,(A1L551C2 + A1L551C11) / 2, 0)</f>
        <v>124.19149999999999</v>
      </c>
      <c r="CT18" s="16" t="s">
        <v>3601</v>
      </c>
      <c r="CU18" s="18">
        <f>IF(RUN_YEARS &gt; 1,(A1L551C3 + A1L551C12) / 2, 0)</f>
        <v>135.18099999999998</v>
      </c>
      <c r="CV18" s="16" t="s">
        <v>3602</v>
      </c>
      <c r="CW18" s="18">
        <f>IF(RUN_YEARS &gt; 1,(A1L551C4 + A1L551C13) / 2, 0)</f>
        <v>35.466999999999999</v>
      </c>
      <c r="CX18" s="16" t="s">
        <v>3603</v>
      </c>
      <c r="CY18" s="18">
        <f>IF(RUN_YEARS &gt; 1,(A1L551C5 + A1L551C14) / 2, 0)</f>
        <v>284.4425</v>
      </c>
      <c r="CZ18" s="16" t="s">
        <v>3604</v>
      </c>
      <c r="DA18" s="18">
        <f>IF(RUN_YEARS &gt; 1,(A1L551C6 + A1L551C15) / 2, 0)</f>
        <v>330.30650000000003</v>
      </c>
      <c r="DB18" s="16" t="s">
        <v>3605</v>
      </c>
      <c r="DC18" s="18">
        <f>IF(RUN_YEARS &gt; 1,(A1L551C7 + A1L551C16) / 2, 0)</f>
        <v>307.37449999999995</v>
      </c>
      <c r="DD18" s="16" t="s">
        <v>3606</v>
      </c>
      <c r="DE18" s="18">
        <f>IF(A1L551C50 &lt;&gt; 0,A1L551C51 / A1L551C50,0)</f>
        <v>1.1612417272383699</v>
      </c>
      <c r="DF18" s="16" t="s">
        <v>3607</v>
      </c>
      <c r="DG18" s="18">
        <f>IF(A1L551C53 = 0,A1L556C53, A1L551C53)</f>
        <v>1.1612417272383699</v>
      </c>
      <c r="DH18" s="16" t="s">
        <v>3608</v>
      </c>
      <c r="DI18" s="18">
        <f>IF(RUN_YEARS &gt; 2,(A1L551C1 + A1L551C10 + A1L551C19) / 3, 0)</f>
        <v>14.199333333333334</v>
      </c>
      <c r="DJ18" s="16" t="s">
        <v>3609</v>
      </c>
      <c r="DK18" s="18">
        <f>IF(RUN_YEARS &gt; 2,(A1L551C2 + A1L551C11 + A1L551C20) / 3, 0)</f>
        <v>126.36233333333332</v>
      </c>
      <c r="DL18" s="16" t="s">
        <v>3610</v>
      </c>
      <c r="DM18" s="18">
        <f>IF(RUN_YEARS &gt; 2,(A1L551C3 + A1L551C12 + A1L551C21) / 3, 0)</f>
        <v>136.02233333333334</v>
      </c>
      <c r="DN18" s="16" t="s">
        <v>3611</v>
      </c>
      <c r="DO18" s="18">
        <f>IF(RUN_YEARS &gt; 2,(A1L551C4 + A1L551C13 + A1L551C22) / 3, 0)</f>
        <v>34.935333333333332</v>
      </c>
      <c r="DP18" s="16" t="s">
        <v>3612</v>
      </c>
      <c r="DQ18" s="18">
        <f>IF(RUN_YEARS &gt; 2,(A1L551C5 + A1L551C14 + A1L551C23) / 3, 0)</f>
        <v>290.78333333333336</v>
      </c>
      <c r="DR18" s="16" t="s">
        <v>3613</v>
      </c>
      <c r="DS18" s="18">
        <f>IF(RUN_YEARS &gt; 2,(A1L551C6 + A1L551C15 + A1L551C24) / 3, 0)</f>
        <v>332.25533333333334</v>
      </c>
      <c r="DT18" s="16" t="s">
        <v>3614</v>
      </c>
      <c r="DU18" s="18">
        <f>IF(RUN_YEARS &gt; 2,(A1L551C7 + A1L551C16 + A1L551C25) / 3, 0)</f>
        <v>311.51933333333335</v>
      </c>
      <c r="DV18" s="16" t="s">
        <v>3615</v>
      </c>
      <c r="DW18" s="18">
        <f>IF(A1L551C59 &lt;&gt; 0,A1L551C60 / A1L551C59,0)</f>
        <v>1.1426216541525762</v>
      </c>
      <c r="DX18" s="16" t="s">
        <v>3616</v>
      </c>
      <c r="DY18" s="18">
        <f>IF(A1L551C62 = 0,A1L556C62, A1L551C62)</f>
        <v>1.1426216541525762</v>
      </c>
      <c r="DZ18" s="16" t="s">
        <v>3617</v>
      </c>
      <c r="EA18" s="18">
        <f>IF(RUN_YEARS &gt; 3,(A1L551C1 + A1L551C10 + A1L551C19 + A1L551C28) / 4, 0)</f>
        <v>14.673</v>
      </c>
      <c r="EB18" s="16" t="s">
        <v>3618</v>
      </c>
      <c r="EC18" s="18">
        <f>IF(RUN_YEARS &gt; 3,(A1L551C2 + A1L551C11 + A1L551C20 + A1L551C29) / 4, 0)</f>
        <v>128.08099999999999</v>
      </c>
      <c r="ED18" s="16" t="s">
        <v>3619</v>
      </c>
      <c r="EE18" s="18">
        <f>IF(RUN_YEARS &gt; 3,(A1L551C3 + A1L551C12 + A1L551C21 + A1L551C30) / 4, 0)</f>
        <v>138.614</v>
      </c>
      <c r="EF18" s="16" t="s">
        <v>3620</v>
      </c>
      <c r="EG18" s="18">
        <f>IF(RUN_YEARS &gt; 3,(A1L551C4 + A1L551C13 + A1L551C22 + A1L551C31) / 4, 0)</f>
        <v>33.9255</v>
      </c>
      <c r="EH18" s="16" t="s">
        <v>3621</v>
      </c>
      <c r="EI18" s="18">
        <f>IF(RUN_YEARS &gt; 3,(A1L551C5 + A1L551C14 + A1L551C23 + A1L551C32) / 4, 0)</f>
        <v>296.041</v>
      </c>
      <c r="EJ18" s="16" t="s">
        <v>3622</v>
      </c>
      <c r="EK18" s="18">
        <f>IF(RUN_YEARS &gt; 3,(A1L551C6 + A1L551C15 + A1L551C24 + A1L551C33) / 4, 0)</f>
        <v>334.54600000000005</v>
      </c>
      <c r="EL18" s="16" t="s">
        <v>3623</v>
      </c>
      <c r="EM18" s="18">
        <f>IF(RUN_YEARS &gt; 3,(A1L551C7 + A1L551C16 + A1L551C25 + A1L551C34) / 4, 0)</f>
        <v>315.29349999999999</v>
      </c>
      <c r="EN18" s="16" t="s">
        <v>3624</v>
      </c>
      <c r="EO18" s="18">
        <f>IF(A1L551C68 &lt;&gt; 0,A1L551C69 / A1L551C68,0)</f>
        <v>1.1300664434993803</v>
      </c>
      <c r="EP18" s="16" t="s">
        <v>3625</v>
      </c>
      <c r="EQ18" s="18">
        <f>IF(A1L551C71 = 0,A1L556C71, A1L551C71)</f>
        <v>1.1300664434993803</v>
      </c>
      <c r="ER18" s="16" t="s">
        <v>3626</v>
      </c>
      <c r="ES18" s="18">
        <f>IF(RUN_YEARS &gt; 4,(A1L551C1 + A1L551C10 + A1L551C19 + A1L551C28 + A1L551C37) / 5, 0)</f>
        <v>14.7454</v>
      </c>
      <c r="ET18" s="16" t="s">
        <v>3627</v>
      </c>
      <c r="EU18" s="18">
        <f>IF(RUN_YEARS &gt; 4,(A1L551C2 + A1L551C11 + A1L551C20 + A1L551C29 + A1L551C38) / 5, 0)</f>
        <v>128.64099999999999</v>
      </c>
      <c r="EV18" s="16" t="s">
        <v>3628</v>
      </c>
      <c r="EW18" s="18">
        <f>IF(RUN_YEARS &gt; 4,(A1L551C3 + A1L551C12 + A1L551C21 + A1L551C30 + A1L551C39) / 5, 0)</f>
        <v>140.3578</v>
      </c>
      <c r="EX18" s="16" t="s">
        <v>3629</v>
      </c>
      <c r="EY18" s="18">
        <f>IF(RUN_YEARS &gt; 4,(A1L551C4 + A1L551C13 + A1L551C22 + A1L551C31 + A1L551C40) / 5, 0)</f>
        <v>33.733199999999997</v>
      </c>
      <c r="EZ18" s="16" t="s">
        <v>3630</v>
      </c>
      <c r="FA18" s="18">
        <f>IF(RUN_YEARS &gt; 4,(A1L551C5 + A1L551C14 + A1L551C23 + A1L551C32 + A1L551C41) / 5, 0)</f>
        <v>298.4896</v>
      </c>
      <c r="FB18" s="16" t="s">
        <v>3631</v>
      </c>
      <c r="FC18" s="18">
        <f>IF(RUN_YEARS &gt; 4,(A1L551C6 + A1L551C15 + A1L551C24 + A1L551C33 + A1L551C42) / 5, 0)</f>
        <v>336.46520000000004</v>
      </c>
      <c r="FD18" s="16" t="s">
        <v>3632</v>
      </c>
      <c r="FE18" s="18">
        <f>IF(RUN_YEARS &gt; 4,(A1L551C7 + A1L551C16 + A1L551C25 + A1L551C34 + A1L551C43) / 5, 0)</f>
        <v>317.47739999999999</v>
      </c>
      <c r="FF18" s="16" t="s">
        <v>3633</v>
      </c>
      <c r="FG18" s="18">
        <f>IF(A1L551C77 &lt;&gt; 0,A1L551C78 / A1L551C77,0)</f>
        <v>1.1272258731962521</v>
      </c>
      <c r="FH18" s="16" t="s">
        <v>3634</v>
      </c>
      <c r="FI18" s="18">
        <f>IF(A1L551C80 = 0,A1L556C80, A1L551C80)</f>
        <v>1.1272258731962521</v>
      </c>
    </row>
    <row r="19" spans="1:165" x14ac:dyDescent="0.2">
      <c r="A19" s="11">
        <v>552</v>
      </c>
      <c r="B19" s="14" t="s">
        <v>945</v>
      </c>
      <c r="C19" s="11" t="s">
        <v>1867</v>
      </c>
      <c r="D19" s="16" t="s">
        <v>2959</v>
      </c>
      <c r="E19" s="6">
        <v>3.984</v>
      </c>
      <c r="F19" s="16" t="s">
        <v>2959</v>
      </c>
      <c r="G19" s="6">
        <v>21.32</v>
      </c>
      <c r="H19" s="16" t="s">
        <v>2959</v>
      </c>
      <c r="I19" s="6">
        <v>24.045999999999999</v>
      </c>
      <c r="J19" s="16" t="s">
        <v>2959</v>
      </c>
      <c r="K19" s="6">
        <v>8.02</v>
      </c>
      <c r="L19" s="16" t="s">
        <v>3635</v>
      </c>
      <c r="M19" s="1">
        <f>(A1L552C1 * 2 + A1L552C2 + A1L552C3)</f>
        <v>53.334000000000003</v>
      </c>
      <c r="N19" s="16" t="s">
        <v>3636</v>
      </c>
      <c r="O19" s="1">
        <f>(A1L552C4 * 2 + A1L552C2 + A1L552C3)</f>
        <v>61.405999999999999</v>
      </c>
      <c r="P19" s="16" t="s">
        <v>3637</v>
      </c>
      <c r="Q19" s="1">
        <f>(A1L552C1 + A1L552C2 + A1L552C3 + A1L552C4)</f>
        <v>57.370000000000005</v>
      </c>
      <c r="R19" s="16" t="s">
        <v>3638</v>
      </c>
      <c r="S19" s="18">
        <f>IF(A1L552C5 &lt;&gt; 0,A1L552C6 / A1L552C5,0)</f>
        <v>1.1513481081486481</v>
      </c>
      <c r="T19" s="16" t="s">
        <v>3639</v>
      </c>
      <c r="U19" s="18">
        <f>IF(A1L552C8 = 0,A1L556C8, A1L552C8)</f>
        <v>1.1513481081486481</v>
      </c>
      <c r="V19" s="16" t="s">
        <v>2965</v>
      </c>
      <c r="W19" s="6">
        <v>4.3620000000000001</v>
      </c>
      <c r="X19" s="16" t="s">
        <v>2965</v>
      </c>
      <c r="Y19" s="6">
        <v>15.632999999999999</v>
      </c>
      <c r="Z19" s="16" t="s">
        <v>2965</v>
      </c>
      <c r="AA19" s="6">
        <v>19.608000000000001</v>
      </c>
      <c r="AB19" s="16" t="s">
        <v>2965</v>
      </c>
      <c r="AC19" s="6">
        <v>3.23</v>
      </c>
      <c r="AD19" s="16" t="s">
        <v>3640</v>
      </c>
      <c r="AE19" s="1">
        <f>(A1L552C10 * 2 + A1L552C11 + A1L552C12)</f>
        <v>43.965000000000003</v>
      </c>
      <c r="AF19" s="16" t="s">
        <v>3641</v>
      </c>
      <c r="AG19" s="1">
        <f>(A1L552C13 * 2 + A1L552C11 + A1L552C12)</f>
        <v>41.701000000000001</v>
      </c>
      <c r="AH19" s="16" t="s">
        <v>3642</v>
      </c>
      <c r="AI19" s="1">
        <f>(A1L552C10 + A1L552C11 + A1L552C12 + A1L552C13)</f>
        <v>42.832999999999991</v>
      </c>
      <c r="AJ19" s="16" t="s">
        <v>3643</v>
      </c>
      <c r="AK19" s="18">
        <f>IF(A1L552C14 &lt;&gt; 0,A1L552C15 / A1L552C14,0)</f>
        <v>0.94850449220971222</v>
      </c>
      <c r="AL19" s="16" t="s">
        <v>3644</v>
      </c>
      <c r="AM19" s="18">
        <f>IF(A1L552C17 = 0,A1L556C17, A1L552C17)</f>
        <v>0.94850449220971222</v>
      </c>
      <c r="AN19" s="16" t="s">
        <v>2971</v>
      </c>
      <c r="AO19" s="6">
        <v>5.0609999999999999</v>
      </c>
      <c r="AP19" s="16" t="s">
        <v>2971</v>
      </c>
      <c r="AQ19" s="6">
        <v>19.792000000000002</v>
      </c>
      <c r="AR19" s="16" t="s">
        <v>2971</v>
      </c>
      <c r="AS19" s="6">
        <v>23.620999999999999</v>
      </c>
      <c r="AT19" s="16" t="s">
        <v>2971</v>
      </c>
      <c r="AU19" s="6">
        <v>5.7839999999999998</v>
      </c>
      <c r="AV19" s="16" t="s">
        <v>3645</v>
      </c>
      <c r="AW19" s="1">
        <f>(A1L552C19 * 2 + A1L552C20 + A1L552C21)</f>
        <v>53.534999999999997</v>
      </c>
      <c r="AX19" s="16" t="s">
        <v>3646</v>
      </c>
      <c r="AY19" s="1">
        <f>(A1L552C22 * 2 + A1L552C20 + A1L552C21)</f>
        <v>54.980999999999995</v>
      </c>
      <c r="AZ19" s="16" t="s">
        <v>3647</v>
      </c>
      <c r="BA19" s="1">
        <f>(A1L552C19 + A1L552C20 + A1L552C21 + A1L552C22)</f>
        <v>54.258000000000003</v>
      </c>
      <c r="BB19" s="16" t="s">
        <v>3648</v>
      </c>
      <c r="BC19" s="18">
        <f>IF(A1L552C23 &lt;&gt; 0,A1L552C24 / A1L552C23,0)</f>
        <v>1.0270103670495936</v>
      </c>
      <c r="BD19" s="16" t="s">
        <v>3649</v>
      </c>
      <c r="BE19" s="18">
        <f>IF(A1L552C26 = 0,A1L556C26, A1L552C26)</f>
        <v>1.0270103670495936</v>
      </c>
      <c r="BF19" s="16" t="s">
        <v>2977</v>
      </c>
      <c r="BG19" s="6">
        <v>4.8630000000000004</v>
      </c>
      <c r="BH19" s="16" t="s">
        <v>2977</v>
      </c>
      <c r="BI19" s="6">
        <v>26.829000000000001</v>
      </c>
      <c r="BJ19" s="16" t="s">
        <v>2977</v>
      </c>
      <c r="BK19" s="6">
        <v>30.268000000000001</v>
      </c>
      <c r="BL19" s="16" t="s">
        <v>2977</v>
      </c>
      <c r="BM19" s="6">
        <v>8.6969999999999992</v>
      </c>
      <c r="BN19" s="16" t="s">
        <v>3650</v>
      </c>
      <c r="BO19" s="1">
        <f>(A1L552C28 * 2 + A1L552C29 + A1L552C30)</f>
        <v>66.823000000000008</v>
      </c>
      <c r="BP19" s="16" t="s">
        <v>3651</v>
      </c>
      <c r="BQ19" s="1">
        <f>(A1L552C31 * 2 + A1L552C29 + A1L552C30)</f>
        <v>74.491</v>
      </c>
      <c r="BR19" s="16" t="s">
        <v>3652</v>
      </c>
      <c r="BS19" s="1">
        <f>(A1L552C28 + A1L552C29 + A1L552C30 + A1L552C31)</f>
        <v>70.656999999999996</v>
      </c>
      <c r="BT19" s="16" t="s">
        <v>3653</v>
      </c>
      <c r="BU19" s="18">
        <f>IF(A1L552C32 &lt;&gt; 0,A1L552C33 / A1L552C32,0)</f>
        <v>1.1147509091181178</v>
      </c>
      <c r="BV19" s="16" t="s">
        <v>3654</v>
      </c>
      <c r="BW19" s="18">
        <f>IF(A1L552C35 = 0,A1L556C35, A1L552C35)</f>
        <v>1.1147509091181178</v>
      </c>
      <c r="BX19" s="16" t="s">
        <v>2983</v>
      </c>
      <c r="BY19" s="6">
        <v>8.1839999999999993</v>
      </c>
      <c r="BZ19" s="16" t="s">
        <v>2983</v>
      </c>
      <c r="CA19" s="6">
        <v>31.228999999999999</v>
      </c>
      <c r="CB19" s="16" t="s">
        <v>2983</v>
      </c>
      <c r="CC19" s="6">
        <v>34.549999999999997</v>
      </c>
      <c r="CD19" s="16" t="s">
        <v>2983</v>
      </c>
      <c r="CE19" s="6">
        <v>9.9339999999999993</v>
      </c>
      <c r="CF19" s="16" t="s">
        <v>3655</v>
      </c>
      <c r="CG19" s="1">
        <f>(A1L552C37 * 2 + A1L552C38 + A1L552C39)</f>
        <v>82.146999999999991</v>
      </c>
      <c r="CH19" s="16" t="s">
        <v>3656</v>
      </c>
      <c r="CI19" s="1">
        <f>(A1L552C40 * 2 + A1L552C38 + A1L552C39)</f>
        <v>85.646999999999991</v>
      </c>
      <c r="CJ19" s="16" t="s">
        <v>3657</v>
      </c>
      <c r="CK19" s="1">
        <f>(A1L552C37 + A1L552C38 + A1L552C39 + A1L552C40)</f>
        <v>83.896999999999991</v>
      </c>
      <c r="CL19" s="16" t="s">
        <v>3658</v>
      </c>
      <c r="CM19" s="18">
        <f>IF(A1L552C41 &lt;&gt; 0,A1L552C42 / A1L552C41,0)</f>
        <v>1.0426065468002483</v>
      </c>
      <c r="CN19" s="16" t="s">
        <v>3659</v>
      </c>
      <c r="CO19" s="18">
        <f>IF(A1L552C44 = 0,A1L556C44, A1L552C44)</f>
        <v>1.0426065468002483</v>
      </c>
      <c r="CP19" s="16" t="s">
        <v>3660</v>
      </c>
      <c r="CQ19" s="18">
        <f>IF(RUN_YEARS &gt; 1,(A1L552C1 + A1L552C10) / 2, 0)</f>
        <v>4.173</v>
      </c>
      <c r="CR19" s="16" t="s">
        <v>3661</v>
      </c>
      <c r="CS19" s="18">
        <f>IF(RUN_YEARS &gt; 1,(A1L552C2 + A1L552C11) / 2, 0)</f>
        <v>18.476500000000001</v>
      </c>
      <c r="CT19" s="16" t="s">
        <v>3662</v>
      </c>
      <c r="CU19" s="18">
        <f>IF(RUN_YEARS &gt; 1,(A1L552C3 + A1L552C12) / 2, 0)</f>
        <v>21.826999999999998</v>
      </c>
      <c r="CV19" s="16" t="s">
        <v>3663</v>
      </c>
      <c r="CW19" s="18">
        <f>IF(RUN_YEARS &gt; 1,(A1L552C4 + A1L552C13) / 2, 0)</f>
        <v>5.625</v>
      </c>
      <c r="CX19" s="16" t="s">
        <v>3664</v>
      </c>
      <c r="CY19" s="18">
        <f>IF(RUN_YEARS &gt; 1,(A1L552C5 + A1L552C14) / 2, 0)</f>
        <v>48.649500000000003</v>
      </c>
      <c r="CZ19" s="16" t="s">
        <v>3665</v>
      </c>
      <c r="DA19" s="18">
        <f>IF(RUN_YEARS &gt; 1,(A1L552C6 + A1L552C15) / 2, 0)</f>
        <v>51.5535</v>
      </c>
      <c r="DB19" s="16" t="s">
        <v>3666</v>
      </c>
      <c r="DC19" s="18">
        <f>IF(RUN_YEARS &gt; 1,(A1L552C7 + A1L552C16) / 2, 0)</f>
        <v>50.101500000000001</v>
      </c>
      <c r="DD19" s="16" t="s">
        <v>3667</v>
      </c>
      <c r="DE19" s="18">
        <f>IF(A1L552C50 &lt;&gt; 0,A1L552C51 / A1L552C50,0)</f>
        <v>1.0596922887182807</v>
      </c>
      <c r="DF19" s="16" t="s">
        <v>3668</v>
      </c>
      <c r="DG19" s="18">
        <f>IF(A1L552C53 = 0,A1L556C53, A1L552C53)</f>
        <v>1.0596922887182807</v>
      </c>
      <c r="DH19" s="16" t="s">
        <v>3669</v>
      </c>
      <c r="DI19" s="18">
        <f>IF(RUN_YEARS &gt; 2,(A1L552C1 + A1L552C10 + A1L552C19) / 3, 0)</f>
        <v>4.4690000000000003</v>
      </c>
      <c r="DJ19" s="16" t="s">
        <v>3670</v>
      </c>
      <c r="DK19" s="18">
        <f>IF(RUN_YEARS &gt; 2,(A1L552C2 + A1L552C11 + A1L552C20) / 3, 0)</f>
        <v>18.915000000000003</v>
      </c>
      <c r="DL19" s="16" t="s">
        <v>3671</v>
      </c>
      <c r="DM19" s="18">
        <f>IF(RUN_YEARS &gt; 2,(A1L552C3 + A1L552C12 + A1L552C21) / 3, 0)</f>
        <v>22.424999999999997</v>
      </c>
      <c r="DN19" s="16" t="s">
        <v>3672</v>
      </c>
      <c r="DO19" s="18">
        <f>IF(RUN_YEARS &gt; 2,(A1L552C4 + A1L552C13 + A1L552C22) / 3, 0)</f>
        <v>5.6779999999999999</v>
      </c>
      <c r="DP19" s="16" t="s">
        <v>3673</v>
      </c>
      <c r="DQ19" s="18">
        <f>IF(RUN_YEARS &gt; 2,(A1L552C5 + A1L552C14 + A1L552C23) / 3, 0)</f>
        <v>50.277999999999999</v>
      </c>
      <c r="DR19" s="16" t="s">
        <v>3674</v>
      </c>
      <c r="DS19" s="18">
        <f>IF(RUN_YEARS &gt; 2,(A1L552C6 + A1L552C15 + A1L552C24) / 3, 0)</f>
        <v>52.695999999999998</v>
      </c>
      <c r="DT19" s="16" t="s">
        <v>3675</v>
      </c>
      <c r="DU19" s="18">
        <f>IF(RUN_YEARS &gt; 2,(A1L552C7 + A1L552C16 + A1L552C25) / 3, 0)</f>
        <v>51.487000000000002</v>
      </c>
      <c r="DV19" s="16" t="s">
        <v>3676</v>
      </c>
      <c r="DW19" s="18">
        <f>IF(A1L552C59 &lt;&gt; 0,A1L552C60 / A1L552C59,0)</f>
        <v>1.0480926051155575</v>
      </c>
      <c r="DX19" s="16" t="s">
        <v>3677</v>
      </c>
      <c r="DY19" s="18">
        <f>IF(A1L552C62 = 0,A1L556C62, A1L552C62)</f>
        <v>1.0480926051155575</v>
      </c>
      <c r="DZ19" s="16" t="s">
        <v>3678</v>
      </c>
      <c r="EA19" s="18">
        <f>IF(RUN_YEARS &gt; 3,(A1L552C1 + A1L552C10 + A1L552C19 + A1L552C28) / 4, 0)</f>
        <v>4.5674999999999999</v>
      </c>
      <c r="EB19" s="16" t="s">
        <v>3679</v>
      </c>
      <c r="EC19" s="18">
        <f>IF(RUN_YEARS &gt; 3,(A1L552C2 + A1L552C11 + A1L552C20 + A1L552C29) / 4, 0)</f>
        <v>20.893500000000003</v>
      </c>
      <c r="ED19" s="16" t="s">
        <v>3680</v>
      </c>
      <c r="EE19" s="18">
        <f>IF(RUN_YEARS &gt; 3,(A1L552C3 + A1L552C12 + A1L552C21 + A1L552C30) / 4, 0)</f>
        <v>24.385749999999998</v>
      </c>
      <c r="EF19" s="16" t="s">
        <v>3681</v>
      </c>
      <c r="EG19" s="18">
        <f>IF(RUN_YEARS &gt; 3,(A1L552C4 + A1L552C13 + A1L552C22 + A1L552C31) / 4, 0)</f>
        <v>6.4327499999999995</v>
      </c>
      <c r="EH19" s="16" t="s">
        <v>3682</v>
      </c>
      <c r="EI19" s="18">
        <f>IF(RUN_YEARS &gt; 3,(A1L552C5 + A1L552C14 + A1L552C23 + A1L552C32) / 4, 0)</f>
        <v>54.414250000000003</v>
      </c>
      <c r="EJ19" s="16" t="s">
        <v>3683</v>
      </c>
      <c r="EK19" s="18">
        <f>IF(RUN_YEARS &gt; 3,(A1L552C6 + A1L552C15 + A1L552C24 + A1L552C33) / 4, 0)</f>
        <v>58.144750000000002</v>
      </c>
      <c r="EL19" s="16" t="s">
        <v>3684</v>
      </c>
      <c r="EM19" s="18">
        <f>IF(RUN_YEARS &gt; 3,(A1L552C7 + A1L552C16 + A1L552C25 + A1L552C34) / 4, 0)</f>
        <v>56.279499999999999</v>
      </c>
      <c r="EN19" s="16" t="s">
        <v>3685</v>
      </c>
      <c r="EO19" s="18">
        <f>IF(A1L552C68 &lt;&gt; 0,A1L552C69 / A1L552C68,0)</f>
        <v>1.0685574091345558</v>
      </c>
      <c r="EP19" s="16" t="s">
        <v>3686</v>
      </c>
      <c r="EQ19" s="18">
        <f>IF(A1L552C71 = 0,A1L556C71, A1L552C71)</f>
        <v>1.0685574091345558</v>
      </c>
      <c r="ER19" s="16" t="s">
        <v>3687</v>
      </c>
      <c r="ES19" s="18">
        <f>IF(RUN_YEARS &gt; 4,(A1L552C1 + A1L552C10 + A1L552C19 + A1L552C28 + A1L552C37) / 5, 0)</f>
        <v>5.2907999999999999</v>
      </c>
      <c r="ET19" s="16" t="s">
        <v>3688</v>
      </c>
      <c r="EU19" s="18">
        <f>IF(RUN_YEARS &gt; 4,(A1L552C2 + A1L552C11 + A1L552C20 + A1L552C29 + A1L552C38) / 5, 0)</f>
        <v>22.960600000000003</v>
      </c>
      <c r="EV19" s="16" t="s">
        <v>3689</v>
      </c>
      <c r="EW19" s="18">
        <f>IF(RUN_YEARS &gt; 4,(A1L552C3 + A1L552C12 + A1L552C21 + A1L552C30 + A1L552C39) / 5, 0)</f>
        <v>26.418599999999998</v>
      </c>
      <c r="EX19" s="16" t="s">
        <v>3690</v>
      </c>
      <c r="EY19" s="18">
        <f>IF(RUN_YEARS &gt; 4,(A1L552C4 + A1L552C13 + A1L552C22 + A1L552C31 + A1L552C40) / 5, 0)</f>
        <v>7.133</v>
      </c>
      <c r="EZ19" s="16" t="s">
        <v>3691</v>
      </c>
      <c r="FA19" s="18">
        <f>IF(RUN_YEARS &gt; 4,(A1L552C5 + A1L552C14 + A1L552C23 + A1L552C32 + A1L552C41) / 5, 0)</f>
        <v>59.960799999999992</v>
      </c>
      <c r="FB19" s="16" t="s">
        <v>3692</v>
      </c>
      <c r="FC19" s="18">
        <f>IF(RUN_YEARS &gt; 4,(A1L552C6 + A1L552C15 + A1L552C24 + A1L552C33 + A1L552C42) / 5, 0)</f>
        <v>63.645200000000003</v>
      </c>
      <c r="FD19" s="16" t="s">
        <v>3693</v>
      </c>
      <c r="FE19" s="18">
        <f>IF(RUN_YEARS &gt; 4,(A1L552C7 + A1L552C16 + A1L552C25 + A1L552C34 + A1L552C43) / 5, 0)</f>
        <v>61.802999999999997</v>
      </c>
      <c r="FF19" s="16" t="s">
        <v>3694</v>
      </c>
      <c r="FG19" s="18">
        <f>IF(A1L552C77 &lt;&gt; 0,A1L552C78 / A1L552C77,0)</f>
        <v>1.0614468119171194</v>
      </c>
      <c r="FH19" s="16" t="s">
        <v>3695</v>
      </c>
      <c r="FI19" s="18">
        <f>IF(A1L552C80 = 0,A1L556C80, A1L552C80)</f>
        <v>1.0614468119171194</v>
      </c>
    </row>
    <row r="20" spans="1:165" x14ac:dyDescent="0.2">
      <c r="A20" s="11">
        <v>553</v>
      </c>
      <c r="B20" s="14" t="s">
        <v>945</v>
      </c>
      <c r="C20" s="11" t="s">
        <v>2737</v>
      </c>
      <c r="D20" s="16" t="s">
        <v>2959</v>
      </c>
      <c r="E20" s="6">
        <v>3.2000000000000001E-2</v>
      </c>
      <c r="F20" s="16" t="s">
        <v>2959</v>
      </c>
      <c r="G20" s="6">
        <v>0.16200000000000001</v>
      </c>
      <c r="H20" s="16" t="s">
        <v>2959</v>
      </c>
      <c r="I20" s="6">
        <v>6.4000000000000001E-2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0.29000000000000004</v>
      </c>
      <c r="N20" s="16" t="s">
        <v>3697</v>
      </c>
      <c r="O20" s="1">
        <f>(A1L553C4 * 2 + A1L553C2 + A1L553C3)</f>
        <v>0.22600000000000001</v>
      </c>
      <c r="P20" s="16" t="s">
        <v>3698</v>
      </c>
      <c r="Q20" s="1">
        <f>(A1L553C1 + A1L553C2 + A1L553C3 + A1L553C4)</f>
        <v>0.25800000000000001</v>
      </c>
      <c r="R20" s="16" t="s">
        <v>3699</v>
      </c>
      <c r="S20" s="18">
        <f>IF(A1L553C5 &lt;&gt; 0,A1L553C6 / A1L553C5,0)</f>
        <v>0.7793103448275861</v>
      </c>
      <c r="T20" s="16" t="s">
        <v>3700</v>
      </c>
      <c r="U20" s="18">
        <f>IF(A1L553C8 = 0,A1L556C8, A1L553C8)</f>
        <v>0.7793103448275861</v>
      </c>
      <c r="V20" s="16" t="s">
        <v>2965</v>
      </c>
      <c r="W20" s="6">
        <v>1.7999999999999999E-2</v>
      </c>
      <c r="X20" s="16" t="s">
        <v>2965</v>
      </c>
      <c r="Y20" s="6">
        <v>7.8E-2</v>
      </c>
      <c r="Z20" s="16" t="s">
        <v>2965</v>
      </c>
      <c r="AA20" s="6">
        <v>4.4999999999999998E-2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0.15899999999999997</v>
      </c>
      <c r="AF20" s="16" t="s">
        <v>3702</v>
      </c>
      <c r="AG20" s="1">
        <f>(A1L553C13 * 2 + A1L553C11 + A1L553C12)</f>
        <v>0.123</v>
      </c>
      <c r="AH20" s="16" t="s">
        <v>3703</v>
      </c>
      <c r="AI20" s="1">
        <f>(A1L553C10 + A1L553C11 + A1L553C12 + A1L553C13)</f>
        <v>0.14100000000000001</v>
      </c>
      <c r="AJ20" s="16" t="s">
        <v>3704</v>
      </c>
      <c r="AK20" s="18">
        <f>IF(A1L553C14 &lt;&gt; 0,A1L553C15 / A1L553C14,0)</f>
        <v>0.77358490566037752</v>
      </c>
      <c r="AL20" s="16" t="s">
        <v>3705</v>
      </c>
      <c r="AM20" s="18">
        <f>IF(A1L553C17 = 0,A1L556C17, A1L553C17)</f>
        <v>0.77358490566037752</v>
      </c>
      <c r="AN20" s="16" t="s">
        <v>2971</v>
      </c>
      <c r="AO20" s="6">
        <v>0</v>
      </c>
      <c r="AP20" s="16" t="s">
        <v>2971</v>
      </c>
      <c r="AQ20" s="6">
        <v>0.14000000000000001</v>
      </c>
      <c r="AR20" s="16" t="s">
        <v>2971</v>
      </c>
      <c r="AS20" s="6">
        <v>8.5999999999999993E-2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0.22600000000000001</v>
      </c>
      <c r="AX20" s="16" t="s">
        <v>3707</v>
      </c>
      <c r="AY20" s="1">
        <f>(A1L553C22 * 2 + A1L553C20 + A1L553C21)</f>
        <v>0.22600000000000001</v>
      </c>
      <c r="AZ20" s="16" t="s">
        <v>3708</v>
      </c>
      <c r="BA20" s="1">
        <f>(A1L553C19 + A1L553C20 + A1L553C21 + A1L553C22)</f>
        <v>0.22600000000000001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IF(A1L553C26 = 0,A1L556C26, A1L553C26)</f>
        <v>1</v>
      </c>
      <c r="BF20" s="16" t="s">
        <v>2977</v>
      </c>
      <c r="BG20" s="6">
        <v>0</v>
      </c>
      <c r="BH20" s="16" t="s">
        <v>2977</v>
      </c>
      <c r="BI20" s="6">
        <v>0.02</v>
      </c>
      <c r="BJ20" s="16" t="s">
        <v>2977</v>
      </c>
      <c r="BK20" s="6">
        <v>2.1999999999999999E-2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4.1999999999999996E-2</v>
      </c>
      <c r="BP20" s="16" t="s">
        <v>3712</v>
      </c>
      <c r="BQ20" s="1">
        <f>(A1L553C31 * 2 + A1L553C29 + A1L553C30)</f>
        <v>4.1999999999999996E-2</v>
      </c>
      <c r="BR20" s="16" t="s">
        <v>3713</v>
      </c>
      <c r="BS20" s="1">
        <f>(A1L553C28 + A1L553C29 + A1L553C30 + A1L553C31)</f>
        <v>4.1999999999999996E-2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IF(A1L553C35 = 0,A1L556C35, A1L553C35)</f>
        <v>1</v>
      </c>
      <c r="BX20" s="16" t="s">
        <v>2983</v>
      </c>
      <c r="BY20" s="6">
        <v>0</v>
      </c>
      <c r="BZ20" s="16" t="s">
        <v>2983</v>
      </c>
      <c r="CA20" s="6">
        <v>0.04</v>
      </c>
      <c r="CB20" s="16" t="s">
        <v>2983</v>
      </c>
      <c r="CC20" s="6">
        <v>3.5000000000000003E-2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7.5000000000000011E-2</v>
      </c>
      <c r="CH20" s="16" t="s">
        <v>3717</v>
      </c>
      <c r="CI20" s="1">
        <f>(A1L553C40 * 2 + A1L553C38 + A1L553C39)</f>
        <v>7.5000000000000011E-2</v>
      </c>
      <c r="CJ20" s="16" t="s">
        <v>3718</v>
      </c>
      <c r="CK20" s="1">
        <f>(A1L553C37 + A1L553C38 + A1L553C39 + A1L553C40)</f>
        <v>7.5000000000000011E-2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IF(A1L553C44 = 0,A1L556C44, A1L553C44)</f>
        <v>1</v>
      </c>
      <c r="CP20" s="16" t="s">
        <v>3721</v>
      </c>
      <c r="CQ20" s="18">
        <f>IF(RUN_YEARS &gt; 1,(A1L553C1 + A1L553C10) / 2, 0)</f>
        <v>2.5000000000000001E-2</v>
      </c>
      <c r="CR20" s="16" t="s">
        <v>3722</v>
      </c>
      <c r="CS20" s="18">
        <f>IF(RUN_YEARS &gt; 1,(A1L553C2 + A1L553C11) / 2, 0)</f>
        <v>0.12</v>
      </c>
      <c r="CT20" s="16" t="s">
        <v>3723</v>
      </c>
      <c r="CU20" s="18">
        <f>IF(RUN_YEARS &gt; 1,(A1L553C3 + A1L553C12) / 2, 0)</f>
        <v>5.45E-2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0.22450000000000001</v>
      </c>
      <c r="CZ20" s="16" t="s">
        <v>3726</v>
      </c>
      <c r="DA20" s="18">
        <f>IF(RUN_YEARS &gt; 1,(A1L553C6 + A1L553C15) / 2, 0)</f>
        <v>0.17449999999999999</v>
      </c>
      <c r="DB20" s="16" t="s">
        <v>3727</v>
      </c>
      <c r="DC20" s="18">
        <f>IF(RUN_YEARS &gt; 1,(A1L553C7 + A1L553C16) / 2, 0)</f>
        <v>0.19950000000000001</v>
      </c>
      <c r="DD20" s="16" t="s">
        <v>3728</v>
      </c>
      <c r="DE20" s="18">
        <f>IF(A1L553C50 &lt;&gt; 0,A1L553C51 / A1L553C50,0)</f>
        <v>0.77728285077950998</v>
      </c>
      <c r="DF20" s="16" t="s">
        <v>3729</v>
      </c>
      <c r="DG20" s="18">
        <f>IF(A1L553C53 = 0,A1L556C53, A1L553C53)</f>
        <v>0.77728285077950998</v>
      </c>
      <c r="DH20" s="16" t="s">
        <v>3730</v>
      </c>
      <c r="DI20" s="18">
        <f>IF(RUN_YEARS &gt; 2,(A1L553C1 + A1L553C10 + A1L553C19) / 3, 0)</f>
        <v>1.6666666666666666E-2</v>
      </c>
      <c r="DJ20" s="16" t="s">
        <v>3731</v>
      </c>
      <c r="DK20" s="18">
        <f>IF(RUN_YEARS &gt; 2,(A1L553C2 + A1L553C11 + A1L553C20) / 3, 0)</f>
        <v>0.12666666666666668</v>
      </c>
      <c r="DL20" s="16" t="s">
        <v>3732</v>
      </c>
      <c r="DM20" s="18">
        <f>IF(RUN_YEARS &gt; 2,(A1L553C3 + A1L553C12 + A1L553C21) / 3, 0)</f>
        <v>6.5000000000000002E-2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0.22500000000000001</v>
      </c>
      <c r="DR20" s="16" t="s">
        <v>3735</v>
      </c>
      <c r="DS20" s="18">
        <f>IF(RUN_YEARS &gt; 2,(A1L553C6 + A1L553C15 + A1L553C24) / 3, 0)</f>
        <v>0.19166666666666665</v>
      </c>
      <c r="DT20" s="16" t="s">
        <v>3736</v>
      </c>
      <c r="DU20" s="18">
        <f>IF(RUN_YEARS &gt; 2,(A1L553C7 + A1L553C16 + A1L553C25) / 3, 0)</f>
        <v>0.20833333333333334</v>
      </c>
      <c r="DV20" s="16" t="s">
        <v>3737</v>
      </c>
      <c r="DW20" s="18">
        <f>IF(A1L553C59 &lt;&gt; 0,A1L553C60 / A1L553C59,0)</f>
        <v>0.85185185185185175</v>
      </c>
      <c r="DX20" s="16" t="s">
        <v>3738</v>
      </c>
      <c r="DY20" s="18">
        <f>IF(A1L553C62 = 0,A1L556C62, A1L553C62)</f>
        <v>0.85185185185185175</v>
      </c>
      <c r="DZ20" s="16" t="s">
        <v>3739</v>
      </c>
      <c r="EA20" s="18">
        <f>IF(RUN_YEARS &gt; 3,(A1L553C1 + A1L553C10 + A1L553C19 + A1L553C28) / 4, 0)</f>
        <v>1.2500000000000001E-2</v>
      </c>
      <c r="EB20" s="16" t="s">
        <v>3740</v>
      </c>
      <c r="EC20" s="18">
        <f>IF(RUN_YEARS &gt; 3,(A1L553C2 + A1L553C11 + A1L553C20 + A1L553C29) / 4, 0)</f>
        <v>0.1</v>
      </c>
      <c r="ED20" s="16" t="s">
        <v>3741</v>
      </c>
      <c r="EE20" s="18">
        <f>IF(RUN_YEARS &gt; 3,(A1L553C3 + A1L553C12 + A1L553C21 + A1L553C30) / 4, 0)</f>
        <v>5.425E-2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0.17925000000000002</v>
      </c>
      <c r="EJ20" s="16" t="s">
        <v>3744</v>
      </c>
      <c r="EK20" s="18">
        <f>IF(RUN_YEARS &gt; 3,(A1L553C6 + A1L553C15 + A1L553C24 + A1L553C33) / 4, 0)</f>
        <v>0.15425</v>
      </c>
      <c r="EL20" s="16" t="s">
        <v>3745</v>
      </c>
      <c r="EM20" s="18">
        <f>IF(RUN_YEARS &gt; 3,(A1L553C7 + A1L553C16 + A1L553C25 + A1L553C34) / 4, 0)</f>
        <v>0.16675000000000001</v>
      </c>
      <c r="EN20" s="16" t="s">
        <v>3746</v>
      </c>
      <c r="EO20" s="18">
        <f>IF(A1L553C68 &lt;&gt; 0,A1L553C69 / A1L553C68,0)</f>
        <v>0.86052998605299846</v>
      </c>
      <c r="EP20" s="16" t="s">
        <v>3747</v>
      </c>
      <c r="EQ20" s="18">
        <f>IF(A1L553C71 = 0,A1L556C71, A1L553C71)</f>
        <v>0.86052998605299846</v>
      </c>
      <c r="ER20" s="16" t="s">
        <v>3748</v>
      </c>
      <c r="ES20" s="18">
        <f>IF(RUN_YEARS &gt; 4,(A1L553C1 + A1L553C10 + A1L553C19 + A1L553C28 + A1L553C37) / 5, 0)</f>
        <v>0.01</v>
      </c>
      <c r="ET20" s="16" t="s">
        <v>3749</v>
      </c>
      <c r="EU20" s="18">
        <f>IF(RUN_YEARS &gt; 4,(A1L553C2 + A1L553C11 + A1L553C20 + A1L553C29 + A1L553C38) / 5, 0)</f>
        <v>8.7999999999999995E-2</v>
      </c>
      <c r="EV20" s="16" t="s">
        <v>3750</v>
      </c>
      <c r="EW20" s="18">
        <f>IF(RUN_YEARS &gt; 4,(A1L553C3 + A1L553C12 + A1L553C21 + A1L553C30 + A1L553C39) / 5, 0)</f>
        <v>5.04E-2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0.15840000000000001</v>
      </c>
      <c r="FB20" s="16" t="s">
        <v>3753</v>
      </c>
      <c r="FC20" s="18">
        <f>IF(RUN_YEARS &gt; 4,(A1L553C6 + A1L553C15 + A1L553C24 + A1L553C33 + A1L553C42) / 5, 0)</f>
        <v>0.1384</v>
      </c>
      <c r="FD20" s="16" t="s">
        <v>3754</v>
      </c>
      <c r="FE20" s="18">
        <f>IF(RUN_YEARS &gt; 4,(A1L553C7 + A1L553C16 + A1L553C25 + A1L553C34 + A1L553C43) / 5, 0)</f>
        <v>0.1484</v>
      </c>
      <c r="FF20" s="16" t="s">
        <v>3755</v>
      </c>
      <c r="FG20" s="18">
        <f>IF(A1L553C77 &lt;&gt; 0,A1L553C78 / A1L553C77,0)</f>
        <v>0.87373737373737359</v>
      </c>
      <c r="FH20" s="16" t="s">
        <v>3756</v>
      </c>
      <c r="FI20" s="18">
        <f>IF(A1L553C80 = 0,A1L556C80, A1L553C80)</f>
        <v>0.87373737373737359</v>
      </c>
    </row>
    <row r="21" spans="1:165" x14ac:dyDescent="0.2">
      <c r="A21" s="11">
        <v>554</v>
      </c>
      <c r="B21" s="14" t="s">
        <v>945</v>
      </c>
      <c r="C21" s="11" t="s">
        <v>1869</v>
      </c>
      <c r="D21" s="16" t="s">
        <v>2959</v>
      </c>
      <c r="E21" s="6">
        <v>0.85099999999999998</v>
      </c>
      <c r="F21" s="16" t="s">
        <v>2959</v>
      </c>
      <c r="G21" s="6">
        <v>9.4359999999999999</v>
      </c>
      <c r="H21" s="16" t="s">
        <v>2959</v>
      </c>
      <c r="I21" s="6">
        <v>6.8040000000000003</v>
      </c>
      <c r="J21" s="16" t="s">
        <v>2959</v>
      </c>
      <c r="K21" s="6">
        <v>8.7720000000000002</v>
      </c>
      <c r="L21" s="16" t="s">
        <v>3757</v>
      </c>
      <c r="M21" s="1">
        <f>(A1L554C1 * 2 + A1L554C2 + A1L554C3)</f>
        <v>17.942</v>
      </c>
      <c r="N21" s="16" t="s">
        <v>3758</v>
      </c>
      <c r="O21" s="1">
        <f>(A1L554C4 * 2 + A1L554C2 + A1L554C3)</f>
        <v>33.783999999999999</v>
      </c>
      <c r="P21" s="16" t="s">
        <v>3759</v>
      </c>
      <c r="Q21" s="1">
        <f>(A1L554C1 + A1L554C2 + A1L554C3 + A1L554C4)</f>
        <v>25.863</v>
      </c>
      <c r="R21" s="16" t="s">
        <v>3760</v>
      </c>
      <c r="S21" s="18">
        <f>IF(A1L554C5 &lt;&gt; 0,A1L554C6 / A1L554C5,0)</f>
        <v>1.8829561921747853</v>
      </c>
      <c r="T21" s="16" t="s">
        <v>3761</v>
      </c>
      <c r="U21" s="18">
        <f>IF(A1L554C8 = 0,A1L556C8, A1L554C8)</f>
        <v>1.8829561921747853</v>
      </c>
      <c r="V21" s="16" t="s">
        <v>2965</v>
      </c>
      <c r="W21" s="6">
        <v>0.64900000000000002</v>
      </c>
      <c r="X21" s="16" t="s">
        <v>2965</v>
      </c>
      <c r="Y21" s="6">
        <v>8.0670000000000002</v>
      </c>
      <c r="Z21" s="16" t="s">
        <v>2965</v>
      </c>
      <c r="AA21" s="6">
        <v>5.79</v>
      </c>
      <c r="AB21" s="16" t="s">
        <v>2965</v>
      </c>
      <c r="AC21" s="6">
        <v>7.851</v>
      </c>
      <c r="AD21" s="16" t="s">
        <v>3762</v>
      </c>
      <c r="AE21" s="1">
        <f>(A1L554C10 * 2 + A1L554C11 + A1L554C12)</f>
        <v>15.155000000000001</v>
      </c>
      <c r="AF21" s="16" t="s">
        <v>3763</v>
      </c>
      <c r="AG21" s="1">
        <f>(A1L554C13 * 2 + A1L554C11 + A1L554C12)</f>
        <v>29.558999999999997</v>
      </c>
      <c r="AH21" s="16" t="s">
        <v>3764</v>
      </c>
      <c r="AI21" s="1">
        <f>(A1L554C10 + A1L554C11 + A1L554C12 + A1L554C13)</f>
        <v>22.356999999999999</v>
      </c>
      <c r="AJ21" s="16" t="s">
        <v>3765</v>
      </c>
      <c r="AK21" s="18">
        <f>IF(A1L554C14 &lt;&gt; 0,A1L554C15 / A1L554C14,0)</f>
        <v>1.9504453975585612</v>
      </c>
      <c r="AL21" s="16" t="s">
        <v>3766</v>
      </c>
      <c r="AM21" s="18">
        <f>IF(A1L554C17 = 0,A1L556C17, A1L554C17)</f>
        <v>1.9504453975585612</v>
      </c>
      <c r="AN21" s="16" t="s">
        <v>2971</v>
      </c>
      <c r="AO21" s="6">
        <v>1.0489999999999999</v>
      </c>
      <c r="AP21" s="16" t="s">
        <v>2971</v>
      </c>
      <c r="AQ21" s="6">
        <v>8.8829999999999991</v>
      </c>
      <c r="AR21" s="16" t="s">
        <v>2971</v>
      </c>
      <c r="AS21" s="6">
        <v>6.8719999999999999</v>
      </c>
      <c r="AT21" s="16" t="s">
        <v>2971</v>
      </c>
      <c r="AU21" s="6">
        <v>7.4039999999999999</v>
      </c>
      <c r="AV21" s="16" t="s">
        <v>3767</v>
      </c>
      <c r="AW21" s="1">
        <f>(A1L554C19 * 2 + A1L554C20 + A1L554C21)</f>
        <v>17.852999999999998</v>
      </c>
      <c r="AX21" s="16" t="s">
        <v>3768</v>
      </c>
      <c r="AY21" s="1">
        <f>(A1L554C22 * 2 + A1L554C20 + A1L554C21)</f>
        <v>30.562999999999999</v>
      </c>
      <c r="AZ21" s="16" t="s">
        <v>3769</v>
      </c>
      <c r="BA21" s="1">
        <f>(A1L554C19 + A1L554C20 + A1L554C21 + A1L554C22)</f>
        <v>24.207999999999998</v>
      </c>
      <c r="BB21" s="16" t="s">
        <v>3770</v>
      </c>
      <c r="BC21" s="18">
        <f>IF(A1L554C23 &lt;&gt; 0,A1L554C24 / A1L554C23,0)</f>
        <v>1.7119251666386603</v>
      </c>
      <c r="BD21" s="16" t="s">
        <v>3771</v>
      </c>
      <c r="BE21" s="18">
        <f>IF(A1L554C26 = 0,A1L556C26, A1L554C26)</f>
        <v>1.7119251666386603</v>
      </c>
      <c r="BF21" s="16" t="s">
        <v>2977</v>
      </c>
      <c r="BG21" s="6">
        <v>1.401</v>
      </c>
      <c r="BH21" s="16" t="s">
        <v>2977</v>
      </c>
      <c r="BI21" s="6">
        <v>9.91</v>
      </c>
      <c r="BJ21" s="16" t="s">
        <v>2977</v>
      </c>
      <c r="BK21" s="6">
        <v>6.1289999999999996</v>
      </c>
      <c r="BL21" s="16" t="s">
        <v>2977</v>
      </c>
      <c r="BM21" s="6">
        <v>13.045999999999999</v>
      </c>
      <c r="BN21" s="16" t="s">
        <v>3772</v>
      </c>
      <c r="BO21" s="1">
        <f>(A1L554C28 * 2 + A1L554C29 + A1L554C30)</f>
        <v>18.841000000000001</v>
      </c>
      <c r="BP21" s="16" t="s">
        <v>3773</v>
      </c>
      <c r="BQ21" s="1">
        <f>(A1L554C31 * 2 + A1L554C29 + A1L554C30)</f>
        <v>42.130999999999993</v>
      </c>
      <c r="BR21" s="16" t="s">
        <v>3774</v>
      </c>
      <c r="BS21" s="1">
        <f>(A1L554C28 + A1L554C29 + A1L554C30 + A1L554C31)</f>
        <v>30.485999999999997</v>
      </c>
      <c r="BT21" s="16" t="s">
        <v>3775</v>
      </c>
      <c r="BU21" s="18">
        <f>IF(A1L554C32 &lt;&gt; 0,A1L554C33 / A1L554C32,0)</f>
        <v>2.2361339631654364</v>
      </c>
      <c r="BV21" s="16" t="s">
        <v>3776</v>
      </c>
      <c r="BW21" s="18">
        <f>IF(A1L554C35 = 0,A1L556C35, A1L554C35)</f>
        <v>2.2361339631654364</v>
      </c>
      <c r="BX21" s="16" t="s">
        <v>2983</v>
      </c>
      <c r="BY21" s="6">
        <v>1.109</v>
      </c>
      <c r="BZ21" s="16" t="s">
        <v>2983</v>
      </c>
      <c r="CA21" s="6">
        <v>9.7690000000000001</v>
      </c>
      <c r="CB21" s="16" t="s">
        <v>2983</v>
      </c>
      <c r="CC21" s="6">
        <v>6.806</v>
      </c>
      <c r="CD21" s="16" t="s">
        <v>2983</v>
      </c>
      <c r="CE21" s="6">
        <v>12.459</v>
      </c>
      <c r="CF21" s="16" t="s">
        <v>3777</v>
      </c>
      <c r="CG21" s="1">
        <f>(A1L554C37 * 2 + A1L554C38 + A1L554C39)</f>
        <v>18.792999999999999</v>
      </c>
      <c r="CH21" s="16" t="s">
        <v>3778</v>
      </c>
      <c r="CI21" s="1">
        <f>(A1L554C40 * 2 + A1L554C38 + A1L554C39)</f>
        <v>41.492999999999995</v>
      </c>
      <c r="CJ21" s="16" t="s">
        <v>3779</v>
      </c>
      <c r="CK21" s="1">
        <f>(A1L554C37 + A1L554C38 + A1L554C39 + A1L554C40)</f>
        <v>30.143000000000001</v>
      </c>
      <c r="CL21" s="16" t="s">
        <v>3780</v>
      </c>
      <c r="CM21" s="18">
        <f>IF(A1L554C41 &lt;&gt; 0,A1L554C42 / A1L554C41,0)</f>
        <v>2.207896557228755</v>
      </c>
      <c r="CN21" s="16" t="s">
        <v>3781</v>
      </c>
      <c r="CO21" s="18">
        <f>IF(A1L554C44 = 0,A1L556C44, A1L554C44)</f>
        <v>2.207896557228755</v>
      </c>
      <c r="CP21" s="16" t="s">
        <v>3782</v>
      </c>
      <c r="CQ21" s="18">
        <f>IF(RUN_YEARS &gt; 1,(A1L554C1 + A1L554C10) / 2, 0)</f>
        <v>0.75</v>
      </c>
      <c r="CR21" s="16" t="s">
        <v>3783</v>
      </c>
      <c r="CS21" s="18">
        <f>IF(RUN_YEARS &gt; 1,(A1L554C2 + A1L554C11) / 2, 0)</f>
        <v>8.7515000000000001</v>
      </c>
      <c r="CT21" s="16" t="s">
        <v>3784</v>
      </c>
      <c r="CU21" s="18">
        <f>IF(RUN_YEARS &gt; 1,(A1L554C3 + A1L554C12) / 2, 0)</f>
        <v>6.2970000000000006</v>
      </c>
      <c r="CV21" s="16" t="s">
        <v>3785</v>
      </c>
      <c r="CW21" s="18">
        <f>IF(RUN_YEARS &gt; 1,(A1L554C4 + A1L554C13) / 2, 0)</f>
        <v>8.3115000000000006</v>
      </c>
      <c r="CX21" s="16" t="s">
        <v>3786</v>
      </c>
      <c r="CY21" s="18">
        <f>IF(RUN_YEARS &gt; 1,(A1L554C5 + A1L554C14) / 2, 0)</f>
        <v>16.548500000000001</v>
      </c>
      <c r="CZ21" s="16" t="s">
        <v>3787</v>
      </c>
      <c r="DA21" s="18">
        <f>IF(RUN_YEARS &gt; 1,(A1L554C6 + A1L554C15) / 2, 0)</f>
        <v>31.671499999999998</v>
      </c>
      <c r="DB21" s="16" t="s">
        <v>3788</v>
      </c>
      <c r="DC21" s="18">
        <f>IF(RUN_YEARS &gt; 1,(A1L554C7 + A1L554C16) / 2, 0)</f>
        <v>24.11</v>
      </c>
      <c r="DD21" s="16" t="s">
        <v>3789</v>
      </c>
      <c r="DE21" s="18">
        <f>IF(A1L554C50 &lt;&gt; 0,A1L554C51 / A1L554C50,0)</f>
        <v>1.9138592621687764</v>
      </c>
      <c r="DF21" s="16" t="s">
        <v>3790</v>
      </c>
      <c r="DG21" s="18">
        <f>IF(A1L554C53 = 0,A1L556C53, A1L554C53)</f>
        <v>1.9138592621687764</v>
      </c>
      <c r="DH21" s="16" t="s">
        <v>3791</v>
      </c>
      <c r="DI21" s="18">
        <f>IF(RUN_YEARS &gt; 2,(A1L554C1 + A1L554C10 + A1L554C19) / 3, 0)</f>
        <v>0.84966666666666668</v>
      </c>
      <c r="DJ21" s="16" t="s">
        <v>3792</v>
      </c>
      <c r="DK21" s="18">
        <f>IF(RUN_YEARS &gt; 2,(A1L554C2 + A1L554C11 + A1L554C20) / 3, 0)</f>
        <v>8.7953333333333337</v>
      </c>
      <c r="DL21" s="16" t="s">
        <v>3793</v>
      </c>
      <c r="DM21" s="18">
        <f>IF(RUN_YEARS &gt; 2,(A1L554C3 + A1L554C12 + A1L554C21) / 3, 0)</f>
        <v>6.488666666666667</v>
      </c>
      <c r="DN21" s="16" t="s">
        <v>3794</v>
      </c>
      <c r="DO21" s="18">
        <f>IF(RUN_YEARS &gt; 2,(A1L554C4 + A1L554C13 + A1L554C22) / 3, 0)</f>
        <v>8.0090000000000003</v>
      </c>
      <c r="DP21" s="16" t="s">
        <v>3795</v>
      </c>
      <c r="DQ21" s="18">
        <f>IF(RUN_YEARS &gt; 2,(A1L554C5 + A1L554C14 + A1L554C23) / 3, 0)</f>
        <v>16.983333333333334</v>
      </c>
      <c r="DR21" s="16" t="s">
        <v>3796</v>
      </c>
      <c r="DS21" s="18">
        <f>IF(RUN_YEARS &gt; 2,(A1L554C6 + A1L554C15 + A1L554C24) / 3, 0)</f>
        <v>31.301999999999996</v>
      </c>
      <c r="DT21" s="16" t="s">
        <v>3797</v>
      </c>
      <c r="DU21" s="18">
        <f>IF(RUN_YEARS &gt; 2,(A1L554C7 + A1L554C16 + A1L554C25) / 3, 0)</f>
        <v>24.142666666666667</v>
      </c>
      <c r="DV21" s="16" t="s">
        <v>3798</v>
      </c>
      <c r="DW21" s="18">
        <f>IF(A1L554C59 &lt;&gt; 0,A1L554C60 / A1L554C59,0)</f>
        <v>1.8431010794896954</v>
      </c>
      <c r="DX21" s="16" t="s">
        <v>3799</v>
      </c>
      <c r="DY21" s="18">
        <f>IF(A1L554C62 = 0,A1L556C62, A1L554C62)</f>
        <v>1.8431010794896954</v>
      </c>
      <c r="DZ21" s="16" t="s">
        <v>3800</v>
      </c>
      <c r="EA21" s="18">
        <f>IF(RUN_YEARS &gt; 3,(A1L554C1 + A1L554C10 + A1L554C19 + A1L554C28) / 4, 0)</f>
        <v>0.98750000000000004</v>
      </c>
      <c r="EB21" s="16" t="s">
        <v>3801</v>
      </c>
      <c r="EC21" s="18">
        <f>IF(RUN_YEARS &gt; 3,(A1L554C2 + A1L554C11 + A1L554C20 + A1L554C29) / 4, 0)</f>
        <v>9.0739999999999998</v>
      </c>
      <c r="ED21" s="16" t="s">
        <v>3802</v>
      </c>
      <c r="EE21" s="18">
        <f>IF(RUN_YEARS &gt; 3,(A1L554C3 + A1L554C12 + A1L554C21 + A1L554C30) / 4, 0)</f>
        <v>6.3987499999999997</v>
      </c>
      <c r="EF21" s="16" t="s">
        <v>3803</v>
      </c>
      <c r="EG21" s="18">
        <f>IF(RUN_YEARS &gt; 3,(A1L554C4 + A1L554C13 + A1L554C22 + A1L554C31) / 4, 0)</f>
        <v>9.2682500000000001</v>
      </c>
      <c r="EH21" s="16" t="s">
        <v>3804</v>
      </c>
      <c r="EI21" s="18">
        <f>IF(RUN_YEARS &gt; 3,(A1L554C5 + A1L554C14 + A1L554C23 + A1L554C32) / 4, 0)</f>
        <v>17.447749999999999</v>
      </c>
      <c r="EJ21" s="16" t="s">
        <v>3805</v>
      </c>
      <c r="EK21" s="18">
        <f>IF(RUN_YEARS &gt; 3,(A1L554C6 + A1L554C15 + A1L554C24 + A1L554C33) / 4, 0)</f>
        <v>34.009249999999994</v>
      </c>
      <c r="EL21" s="16" t="s">
        <v>3806</v>
      </c>
      <c r="EM21" s="18">
        <f>IF(RUN_YEARS &gt; 3,(A1L554C7 + A1L554C16 + A1L554C25 + A1L554C34) / 4, 0)</f>
        <v>25.728499999999997</v>
      </c>
      <c r="EN21" s="16" t="s">
        <v>3807</v>
      </c>
      <c r="EO21" s="18">
        <f>IF(A1L554C68 &lt;&gt; 0,A1L554C69 / A1L554C68,0)</f>
        <v>1.9492054849479157</v>
      </c>
      <c r="EP21" s="16" t="s">
        <v>3808</v>
      </c>
      <c r="EQ21" s="18">
        <f>IF(A1L554C71 = 0,A1L556C71, A1L554C71)</f>
        <v>1.9492054849479157</v>
      </c>
      <c r="ER21" s="16" t="s">
        <v>3809</v>
      </c>
      <c r="ES21" s="18">
        <f>IF(RUN_YEARS &gt; 4,(A1L554C1 + A1L554C10 + A1L554C19 + A1L554C28 + A1L554C37) / 5, 0)</f>
        <v>1.0118</v>
      </c>
      <c r="ET21" s="16" t="s">
        <v>3810</v>
      </c>
      <c r="EU21" s="18">
        <f>IF(RUN_YEARS &gt; 4,(A1L554C2 + A1L554C11 + A1L554C20 + A1L554C29 + A1L554C38) / 5, 0)</f>
        <v>9.2129999999999992</v>
      </c>
      <c r="EV21" s="16" t="s">
        <v>3811</v>
      </c>
      <c r="EW21" s="18">
        <f>IF(RUN_YEARS &gt; 4,(A1L554C3 + A1L554C12 + A1L554C21 + A1L554C30 + A1L554C39) / 5, 0)</f>
        <v>6.4801999999999991</v>
      </c>
      <c r="EX21" s="16" t="s">
        <v>3812</v>
      </c>
      <c r="EY21" s="18">
        <f>IF(RUN_YEARS &gt; 4,(A1L554C4 + A1L554C13 + A1L554C22 + A1L554C31 + A1L554C40) / 5, 0)</f>
        <v>9.9063999999999997</v>
      </c>
      <c r="EZ21" s="16" t="s">
        <v>3813</v>
      </c>
      <c r="FA21" s="18">
        <f>IF(RUN_YEARS &gt; 4,(A1L554C5 + A1L554C14 + A1L554C23 + A1L554C32 + A1L554C41) / 5, 0)</f>
        <v>17.716799999999999</v>
      </c>
      <c r="FB21" s="16" t="s">
        <v>3814</v>
      </c>
      <c r="FC21" s="18">
        <f>IF(RUN_YEARS &gt; 4,(A1L554C6 + A1L554C15 + A1L554C24 + A1L554C33 + A1L554C42) / 5, 0)</f>
        <v>35.505999999999993</v>
      </c>
      <c r="FD21" s="16" t="s">
        <v>3815</v>
      </c>
      <c r="FE21" s="18">
        <f>IF(RUN_YEARS &gt; 4,(A1L554C7 + A1L554C16 + A1L554C25 + A1L554C34 + A1L554C43) / 5, 0)</f>
        <v>26.611399999999996</v>
      </c>
      <c r="FF21" s="16" t="s">
        <v>3816</v>
      </c>
      <c r="FG21" s="18">
        <f>IF(A1L554C77 &lt;&gt; 0,A1L554C78 / A1L554C77,0)</f>
        <v>2.0040865167524609</v>
      </c>
      <c r="FH21" s="16" t="s">
        <v>3817</v>
      </c>
      <c r="FI21" s="18">
        <f>IF(A1L554C80 = 0,A1L556C80, A1L554C80)</f>
        <v>2.0040865167524609</v>
      </c>
    </row>
    <row r="22" spans="1:165" x14ac:dyDescent="0.2">
      <c r="A22" s="11">
        <v>555</v>
      </c>
      <c r="B22" s="14" t="s">
        <v>945</v>
      </c>
      <c r="C22" s="11" t="s">
        <v>2738</v>
      </c>
      <c r="D22" s="16" t="s">
        <v>2959</v>
      </c>
      <c r="E22" s="6">
        <v>21.291</v>
      </c>
      <c r="F22" s="16" t="s">
        <v>2959</v>
      </c>
      <c r="G22" s="6">
        <v>65.731999999999999</v>
      </c>
      <c r="H22" s="16" t="s">
        <v>2959</v>
      </c>
      <c r="I22" s="6">
        <v>46.915999999999997</v>
      </c>
      <c r="J22" s="16" t="s">
        <v>2959</v>
      </c>
      <c r="K22" s="6">
        <v>60.113999999999997</v>
      </c>
      <c r="L22" s="16" t="s">
        <v>3818</v>
      </c>
      <c r="M22" s="1">
        <f>(A1L555C1 * 2 + A1L555C2 + A1L555C3)</f>
        <v>155.22999999999999</v>
      </c>
      <c r="N22" s="16" t="s">
        <v>3819</v>
      </c>
      <c r="O22" s="1">
        <f>(A1L555C4 * 2 + A1L555C2 + A1L555C3)</f>
        <v>232.87599999999998</v>
      </c>
      <c r="P22" s="16" t="s">
        <v>3820</v>
      </c>
      <c r="Q22" s="1">
        <f>(A1L555C1 + A1L555C2 + A1L555C3 + A1L555C4)</f>
        <v>194.053</v>
      </c>
      <c r="R22" s="16" t="s">
        <v>3821</v>
      </c>
      <c r="S22" s="18">
        <f>IF(A1L555C5 &lt;&gt; 0,A1L555C6 / A1L555C5,0)</f>
        <v>1.5001997036655286</v>
      </c>
      <c r="T22" s="16" t="s">
        <v>3822</v>
      </c>
      <c r="U22" s="18">
        <f>IF(A1L555C8 = 0,A1L556C8, A1L555C8)</f>
        <v>1.5001997036655286</v>
      </c>
      <c r="V22" s="16" t="s">
        <v>2965</v>
      </c>
      <c r="W22" s="6">
        <v>36.03</v>
      </c>
      <c r="X22" s="16" t="s">
        <v>2965</v>
      </c>
      <c r="Y22" s="6">
        <v>104.693</v>
      </c>
      <c r="Z22" s="16" t="s">
        <v>2965</v>
      </c>
      <c r="AA22" s="6">
        <v>79.25</v>
      </c>
      <c r="AB22" s="16" t="s">
        <v>2965</v>
      </c>
      <c r="AC22" s="6">
        <v>101.083</v>
      </c>
      <c r="AD22" s="16" t="s">
        <v>3823</v>
      </c>
      <c r="AE22" s="1">
        <f>(A1L555C10 * 2 + A1L555C11 + A1L555C12)</f>
        <v>256.00299999999999</v>
      </c>
      <c r="AF22" s="16" t="s">
        <v>3824</v>
      </c>
      <c r="AG22" s="1">
        <f>(A1L555C13 * 2 + A1L555C11 + A1L555C12)</f>
        <v>386.10899999999998</v>
      </c>
      <c r="AH22" s="16" t="s">
        <v>3825</v>
      </c>
      <c r="AI22" s="1">
        <f>(A1L555C10 + A1L555C11 + A1L555C12 + A1L555C13)</f>
        <v>321.05600000000004</v>
      </c>
      <c r="AJ22" s="16" t="s">
        <v>3826</v>
      </c>
      <c r="AK22" s="18">
        <f>IF(A1L555C14 &lt;&gt; 0,A1L555C15 / A1L555C14,0)</f>
        <v>1.5082206067897641</v>
      </c>
      <c r="AL22" s="16" t="s">
        <v>3827</v>
      </c>
      <c r="AM22" s="18">
        <f>IF(A1L555C17 = 0,A1L556C17, A1L555C17)</f>
        <v>1.5082206067897641</v>
      </c>
      <c r="AN22" s="16" t="s">
        <v>2971</v>
      </c>
      <c r="AO22" s="6">
        <v>27.045999999999999</v>
      </c>
      <c r="AP22" s="16" t="s">
        <v>2971</v>
      </c>
      <c r="AQ22" s="6">
        <v>95.685000000000002</v>
      </c>
      <c r="AR22" s="16" t="s">
        <v>2971</v>
      </c>
      <c r="AS22" s="6">
        <v>60.555</v>
      </c>
      <c r="AT22" s="16" t="s">
        <v>2971</v>
      </c>
      <c r="AU22" s="6">
        <v>120.98399999999999</v>
      </c>
      <c r="AV22" s="16" t="s">
        <v>3828</v>
      </c>
      <c r="AW22" s="1">
        <f>(A1L555C19 * 2 + A1L555C20 + A1L555C21)</f>
        <v>210.33199999999999</v>
      </c>
      <c r="AX22" s="16" t="s">
        <v>3829</v>
      </c>
      <c r="AY22" s="1">
        <f>(A1L555C22 * 2 + A1L555C20 + A1L555C21)</f>
        <v>398.20800000000003</v>
      </c>
      <c r="AZ22" s="16" t="s">
        <v>3830</v>
      </c>
      <c r="BA22" s="1">
        <f>(A1L555C19 + A1L555C20 + A1L555C21 + A1L555C22)</f>
        <v>304.27</v>
      </c>
      <c r="BB22" s="16" t="s">
        <v>3831</v>
      </c>
      <c r="BC22" s="18">
        <f>IF(A1L555C23 &lt;&gt; 0,A1L555C24 / A1L555C23,0)</f>
        <v>1.8932354563261893</v>
      </c>
      <c r="BD22" s="16" t="s">
        <v>3832</v>
      </c>
      <c r="BE22" s="18">
        <f>IF(A1L555C26 = 0,A1L556C26, A1L555C26)</f>
        <v>1.8932354563261893</v>
      </c>
      <c r="BF22" s="16" t="s">
        <v>2977</v>
      </c>
      <c r="BG22" s="6">
        <v>26.859000000000002</v>
      </c>
      <c r="BH22" s="16" t="s">
        <v>2977</v>
      </c>
      <c r="BI22" s="6">
        <v>85.590999999999994</v>
      </c>
      <c r="BJ22" s="16" t="s">
        <v>2977</v>
      </c>
      <c r="BK22" s="6">
        <v>59.49</v>
      </c>
      <c r="BL22" s="16" t="s">
        <v>2977</v>
      </c>
      <c r="BM22" s="6">
        <v>108.63200000000001</v>
      </c>
      <c r="BN22" s="16" t="s">
        <v>3833</v>
      </c>
      <c r="BO22" s="1">
        <f>(A1L555C28 * 2 + A1L555C29 + A1L555C30)</f>
        <v>198.79900000000001</v>
      </c>
      <c r="BP22" s="16" t="s">
        <v>3834</v>
      </c>
      <c r="BQ22" s="1">
        <f>(A1L555C31 * 2 + A1L555C29 + A1L555C30)</f>
        <v>362.34500000000003</v>
      </c>
      <c r="BR22" s="16" t="s">
        <v>3835</v>
      </c>
      <c r="BS22" s="1">
        <f>(A1L555C28 + A1L555C29 + A1L555C30 + A1L555C31)</f>
        <v>280.572</v>
      </c>
      <c r="BT22" s="16" t="s">
        <v>3836</v>
      </c>
      <c r="BU22" s="18">
        <f>IF(A1L555C32 &lt;&gt; 0,A1L555C33 / A1L555C32,0)</f>
        <v>1.8226701341556044</v>
      </c>
      <c r="BV22" s="16" t="s">
        <v>3837</v>
      </c>
      <c r="BW22" s="18">
        <f>IF(A1L555C35 = 0,A1L556C35, A1L555C35)</f>
        <v>1.8226701341556044</v>
      </c>
      <c r="BX22" s="16" t="s">
        <v>2983</v>
      </c>
      <c r="BY22" s="6">
        <v>20.353000000000002</v>
      </c>
      <c r="BZ22" s="16" t="s">
        <v>2983</v>
      </c>
      <c r="CA22" s="6">
        <v>80.554000000000002</v>
      </c>
      <c r="CB22" s="16" t="s">
        <v>2983</v>
      </c>
      <c r="CC22" s="6">
        <v>50.94</v>
      </c>
      <c r="CD22" s="16" t="s">
        <v>2983</v>
      </c>
      <c r="CE22" s="6">
        <v>81.688999999999993</v>
      </c>
      <c r="CF22" s="16" t="s">
        <v>3838</v>
      </c>
      <c r="CG22" s="1">
        <f>(A1L555C37 * 2 + A1L555C38 + A1L555C39)</f>
        <v>172.2</v>
      </c>
      <c r="CH22" s="16" t="s">
        <v>3839</v>
      </c>
      <c r="CI22" s="1">
        <f>(A1L555C40 * 2 + A1L555C38 + A1L555C39)</f>
        <v>294.87199999999996</v>
      </c>
      <c r="CJ22" s="16" t="s">
        <v>3840</v>
      </c>
      <c r="CK22" s="1">
        <f>(A1L555C37 + A1L555C38 + A1L555C39 + A1L555C40)</f>
        <v>233.536</v>
      </c>
      <c r="CL22" s="16" t="s">
        <v>3841</v>
      </c>
      <c r="CM22" s="18">
        <f>IF(A1L555C41 &lt;&gt; 0,A1L555C42 / A1L555C41,0)</f>
        <v>1.7123809523809523</v>
      </c>
      <c r="CN22" s="16" t="s">
        <v>3842</v>
      </c>
      <c r="CO22" s="18">
        <f>IF(A1L555C44 = 0,A1L556C44, A1L555C44)</f>
        <v>1.7123809523809523</v>
      </c>
      <c r="CP22" s="16" t="s">
        <v>3843</v>
      </c>
      <c r="CQ22" s="18">
        <f>IF(RUN_YEARS &gt; 1,(A1L555C1 + A1L555C10) / 2, 0)</f>
        <v>28.660499999999999</v>
      </c>
      <c r="CR22" s="16" t="s">
        <v>3844</v>
      </c>
      <c r="CS22" s="18">
        <f>IF(RUN_YEARS &gt; 1,(A1L555C2 + A1L555C11) / 2, 0)</f>
        <v>85.212500000000006</v>
      </c>
      <c r="CT22" s="16" t="s">
        <v>3845</v>
      </c>
      <c r="CU22" s="18">
        <f>IF(RUN_YEARS &gt; 1,(A1L555C3 + A1L555C12) / 2, 0)</f>
        <v>63.082999999999998</v>
      </c>
      <c r="CV22" s="16" t="s">
        <v>3846</v>
      </c>
      <c r="CW22" s="18">
        <f>IF(RUN_YEARS &gt; 1,(A1L555C4 + A1L555C13) / 2, 0)</f>
        <v>80.598500000000001</v>
      </c>
      <c r="CX22" s="16" t="s">
        <v>3847</v>
      </c>
      <c r="CY22" s="18">
        <f>IF(RUN_YEARS &gt; 1,(A1L555C5 + A1L555C14) / 2, 0)</f>
        <v>205.61649999999997</v>
      </c>
      <c r="CZ22" s="16" t="s">
        <v>3848</v>
      </c>
      <c r="DA22" s="18">
        <f>IF(RUN_YEARS &gt; 1,(A1L555C6 + A1L555C15) / 2, 0)</f>
        <v>309.49249999999995</v>
      </c>
      <c r="DB22" s="16" t="s">
        <v>3849</v>
      </c>
      <c r="DC22" s="18">
        <f>IF(RUN_YEARS &gt; 1,(A1L555C7 + A1L555C16) / 2, 0)</f>
        <v>257.55450000000002</v>
      </c>
      <c r="DD22" s="16" t="s">
        <v>3850</v>
      </c>
      <c r="DE22" s="18">
        <f>IF(A1L555C50 &lt;&gt; 0,A1L555C51 / A1L555C50,0)</f>
        <v>1.5051929198289047</v>
      </c>
      <c r="DF22" s="16" t="s">
        <v>3851</v>
      </c>
      <c r="DG22" s="18">
        <f>IF(A1L555C53 = 0,A1L556C53, A1L555C53)</f>
        <v>1.5051929198289047</v>
      </c>
      <c r="DH22" s="16" t="s">
        <v>3852</v>
      </c>
      <c r="DI22" s="18">
        <f>IF(RUN_YEARS &gt; 2,(A1L555C1 + A1L555C10 + A1L555C19) / 3, 0)</f>
        <v>28.12233333333333</v>
      </c>
      <c r="DJ22" s="16" t="s">
        <v>3853</v>
      </c>
      <c r="DK22" s="18">
        <f>IF(RUN_YEARS &gt; 2,(A1L555C2 + A1L555C11 + A1L555C20) / 3, 0)</f>
        <v>88.703333333333333</v>
      </c>
      <c r="DL22" s="16" t="s">
        <v>3854</v>
      </c>
      <c r="DM22" s="18">
        <f>IF(RUN_YEARS &gt; 2,(A1L555C3 + A1L555C12 + A1L555C21) / 3, 0)</f>
        <v>62.240333333333332</v>
      </c>
      <c r="DN22" s="16" t="s">
        <v>3855</v>
      </c>
      <c r="DO22" s="18">
        <f>IF(RUN_YEARS &gt; 2,(A1L555C4 + A1L555C13 + A1L555C22) / 3, 0)</f>
        <v>94.060333333333332</v>
      </c>
      <c r="DP22" s="16" t="s">
        <v>3856</v>
      </c>
      <c r="DQ22" s="18">
        <f>IF(RUN_YEARS &gt; 2,(A1L555C5 + A1L555C14 + A1L555C23) / 3, 0)</f>
        <v>207.1883333333333</v>
      </c>
      <c r="DR22" s="16" t="s">
        <v>3857</v>
      </c>
      <c r="DS22" s="18">
        <f>IF(RUN_YEARS &gt; 2,(A1L555C6 + A1L555C15 + A1L555C24) / 3, 0)</f>
        <v>339.06433333333331</v>
      </c>
      <c r="DT22" s="16" t="s">
        <v>3858</v>
      </c>
      <c r="DU22" s="18">
        <f>IF(RUN_YEARS &gt; 2,(A1L555C7 + A1L555C16 + A1L555C25) / 3, 0)</f>
        <v>273.12633333333332</v>
      </c>
      <c r="DV22" s="16" t="s">
        <v>3859</v>
      </c>
      <c r="DW22" s="18">
        <f>IF(A1L555C59 &lt;&gt; 0,A1L555C60 / A1L555C59,0)</f>
        <v>1.6365030206012245</v>
      </c>
      <c r="DX22" s="16" t="s">
        <v>3860</v>
      </c>
      <c r="DY22" s="18">
        <f>IF(A1L555C62 = 0,A1L556C62, A1L555C62)</f>
        <v>1.6365030206012245</v>
      </c>
      <c r="DZ22" s="16" t="s">
        <v>3861</v>
      </c>
      <c r="EA22" s="18">
        <f>IF(RUN_YEARS &gt; 3,(A1L555C1 + A1L555C10 + A1L555C19 + A1L555C28) / 4, 0)</f>
        <v>27.8065</v>
      </c>
      <c r="EB22" s="16" t="s">
        <v>3862</v>
      </c>
      <c r="EC22" s="18">
        <f>IF(RUN_YEARS &gt; 3,(A1L555C2 + A1L555C11 + A1L555C20 + A1L555C29) / 4, 0)</f>
        <v>87.925250000000005</v>
      </c>
      <c r="ED22" s="16" t="s">
        <v>3863</v>
      </c>
      <c r="EE22" s="18">
        <f>IF(RUN_YEARS &gt; 3,(A1L555C3 + A1L555C12 + A1L555C21 + A1L555C30) / 4, 0)</f>
        <v>61.552750000000003</v>
      </c>
      <c r="EF22" s="16" t="s">
        <v>3864</v>
      </c>
      <c r="EG22" s="18">
        <f>IF(RUN_YEARS &gt; 3,(A1L555C4 + A1L555C13 + A1L555C22 + A1L555C31) / 4, 0)</f>
        <v>97.703249999999997</v>
      </c>
      <c r="EH22" s="16" t="s">
        <v>3865</v>
      </c>
      <c r="EI22" s="18">
        <f>IF(RUN_YEARS &gt; 3,(A1L555C5 + A1L555C14 + A1L555C23 + A1L555C32) / 4, 0)</f>
        <v>205.09099999999998</v>
      </c>
      <c r="EJ22" s="16" t="s">
        <v>3866</v>
      </c>
      <c r="EK22" s="18">
        <f>IF(RUN_YEARS &gt; 3,(A1L555C6 + A1L555C15 + A1L555C24 + A1L555C33) / 4, 0)</f>
        <v>344.8845</v>
      </c>
      <c r="EL22" s="16" t="s">
        <v>3867</v>
      </c>
      <c r="EM22" s="18">
        <f>IF(RUN_YEARS &gt; 3,(A1L555C7 + A1L555C16 + A1L555C25 + A1L555C34) / 4, 0)</f>
        <v>274.98775000000001</v>
      </c>
      <c r="EN22" s="16" t="s">
        <v>3868</v>
      </c>
      <c r="EO22" s="18">
        <f>IF(A1L555C68 &lt;&gt; 0,A1L555C69 / A1L555C68,0)</f>
        <v>1.6816169407726329</v>
      </c>
      <c r="EP22" s="16" t="s">
        <v>3869</v>
      </c>
      <c r="EQ22" s="18">
        <f>IF(A1L555C71 = 0,A1L556C71, A1L555C71)</f>
        <v>1.6816169407726329</v>
      </c>
      <c r="ER22" s="16" t="s">
        <v>3870</v>
      </c>
      <c r="ES22" s="18">
        <f>IF(RUN_YEARS &gt; 4,(A1L555C1 + A1L555C10 + A1L555C19 + A1L555C28 + A1L555C37) / 5, 0)</f>
        <v>26.315800000000003</v>
      </c>
      <c r="ET22" s="16" t="s">
        <v>3871</v>
      </c>
      <c r="EU22" s="18">
        <f>IF(RUN_YEARS &gt; 4,(A1L555C2 + A1L555C11 + A1L555C20 + A1L555C29 + A1L555C38) / 5, 0)</f>
        <v>86.450999999999993</v>
      </c>
      <c r="EV22" s="16" t="s">
        <v>3872</v>
      </c>
      <c r="EW22" s="18">
        <f>IF(RUN_YEARS &gt; 4,(A1L555C3 + A1L555C12 + A1L555C21 + A1L555C30 + A1L555C39) / 5, 0)</f>
        <v>59.430199999999999</v>
      </c>
      <c r="EX22" s="16" t="s">
        <v>3873</v>
      </c>
      <c r="EY22" s="18">
        <f>IF(RUN_YEARS &gt; 4,(A1L555C4 + A1L555C13 + A1L555C22 + A1L555C31 + A1L555C40) / 5, 0)</f>
        <v>94.500399999999985</v>
      </c>
      <c r="EZ22" s="16" t="s">
        <v>3874</v>
      </c>
      <c r="FA22" s="18">
        <f>IF(RUN_YEARS &gt; 4,(A1L555C5 + A1L555C14 + A1L555C23 + A1L555C32 + A1L555C41) / 5, 0)</f>
        <v>198.51279999999997</v>
      </c>
      <c r="FB22" s="16" t="s">
        <v>3875</v>
      </c>
      <c r="FC22" s="18">
        <f>IF(RUN_YEARS &gt; 4,(A1L555C6 + A1L555C15 + A1L555C24 + A1L555C33 + A1L555C42) / 5, 0)</f>
        <v>334.88199999999995</v>
      </c>
      <c r="FD22" s="16" t="s">
        <v>3876</v>
      </c>
      <c r="FE22" s="18">
        <f>IF(RUN_YEARS &gt; 4,(A1L555C7 + A1L555C16 + A1L555C25 + A1L555C34 + A1L555C43) / 5, 0)</f>
        <v>266.69740000000002</v>
      </c>
      <c r="FF22" s="16" t="s">
        <v>3877</v>
      </c>
      <c r="FG22" s="18">
        <f>IF(A1L555C77 &lt;&gt; 0,A1L555C78 / A1L555C77,0)</f>
        <v>1.686954191367005</v>
      </c>
      <c r="FH22" s="16" t="s">
        <v>3878</v>
      </c>
      <c r="FI22" s="18">
        <f>IF(A1L555C80 = 0,A1L556C80, A1L555C80)</f>
        <v>1.686954191367005</v>
      </c>
    </row>
    <row r="23" spans="1:165" x14ac:dyDescent="0.2">
      <c r="A23" s="11">
        <v>556</v>
      </c>
      <c r="B23" s="14" t="s">
        <v>945</v>
      </c>
      <c r="C23" s="11" t="s">
        <v>2739</v>
      </c>
      <c r="D23" s="16" t="s">
        <v>2959</v>
      </c>
      <c r="E23" s="6">
        <v>92.563999999999993</v>
      </c>
      <c r="F23" s="16" t="s">
        <v>2959</v>
      </c>
      <c r="G23" s="6">
        <v>347.71699999999998</v>
      </c>
      <c r="H23" s="16" t="s">
        <v>2959</v>
      </c>
      <c r="I23" s="6">
        <v>289.38900000000001</v>
      </c>
      <c r="J23" s="16" t="s">
        <v>2959</v>
      </c>
      <c r="K23" s="6">
        <v>257.33499999999998</v>
      </c>
      <c r="L23" s="16" t="s">
        <v>3879</v>
      </c>
      <c r="M23" s="1">
        <f>(A1L556C1 * 2 + A1L556C2 + A1L556C3)</f>
        <v>822.23400000000004</v>
      </c>
      <c r="N23" s="16" t="s">
        <v>3880</v>
      </c>
      <c r="O23" s="1">
        <f>(A1L556C4 * 2 + A1L556C2 + A1L556C3)</f>
        <v>1151.7759999999998</v>
      </c>
      <c r="P23" s="16" t="s">
        <v>3881</v>
      </c>
      <c r="Q23" s="1">
        <f>(A1L556C1 + A1L556C2 + A1L556C3 + A1L556C4)</f>
        <v>987.00499999999988</v>
      </c>
      <c r="R23" s="16" t="s">
        <v>3882</v>
      </c>
      <c r="S23" s="18">
        <f>IF(A1L556C5 &lt;&gt; 0,A1L556C6 / A1L556C5,0)</f>
        <v>1.4007885832986715</v>
      </c>
      <c r="T23" s="16" t="s">
        <v>3883</v>
      </c>
      <c r="U23" s="18">
        <f>IF(A1L556C8 = 0,A1L556C8, A1L556C8)</f>
        <v>1.4007885832986715</v>
      </c>
      <c r="V23" s="16" t="s">
        <v>2965</v>
      </c>
      <c r="W23" s="6">
        <v>108.08199999999999</v>
      </c>
      <c r="X23" s="16" t="s">
        <v>2965</v>
      </c>
      <c r="Y23" s="6">
        <v>364.98899999999998</v>
      </c>
      <c r="Z23" s="16" t="s">
        <v>2965</v>
      </c>
      <c r="AA23" s="6">
        <v>320.69099999999997</v>
      </c>
      <c r="AB23" s="16" t="s">
        <v>2965</v>
      </c>
      <c r="AC23" s="6">
        <v>292.101</v>
      </c>
      <c r="AD23" s="16" t="s">
        <v>3884</v>
      </c>
      <c r="AE23" s="1">
        <f>(A1L556C10 * 2 + A1L556C11 + A1L556C12)</f>
        <v>901.84400000000005</v>
      </c>
      <c r="AF23" s="16" t="s">
        <v>3885</v>
      </c>
      <c r="AG23" s="1">
        <f>(A1L556C13 * 2 + A1L556C11 + A1L556C12)</f>
        <v>1269.8820000000001</v>
      </c>
      <c r="AH23" s="16" t="s">
        <v>3886</v>
      </c>
      <c r="AI23" s="1">
        <f>(A1L556C10 + A1L556C11 + A1L556C12 + A1L556C13)</f>
        <v>1085.8629999999998</v>
      </c>
      <c r="AJ23" s="16" t="s">
        <v>3887</v>
      </c>
      <c r="AK23" s="18">
        <f>IF(A1L556C14 &lt;&gt; 0,A1L556C15 / A1L556C14,0)</f>
        <v>1.40809496986175</v>
      </c>
      <c r="AL23" s="16" t="s">
        <v>3888</v>
      </c>
      <c r="AM23" s="18">
        <f>IF(A1L556C17 = 0,A1L556C17, A1L556C17)</f>
        <v>1.40809496986175</v>
      </c>
      <c r="AN23" s="16" t="s">
        <v>2971</v>
      </c>
      <c r="AO23" s="6">
        <v>119.35299999999999</v>
      </c>
      <c r="AP23" s="16" t="s">
        <v>2971</v>
      </c>
      <c r="AQ23" s="6">
        <v>405.27699999999999</v>
      </c>
      <c r="AR23" s="16" t="s">
        <v>2971</v>
      </c>
      <c r="AS23" s="6">
        <v>315.22399999999999</v>
      </c>
      <c r="AT23" s="16" t="s">
        <v>2971</v>
      </c>
      <c r="AU23" s="6">
        <v>311.03500000000003</v>
      </c>
      <c r="AV23" s="16" t="s">
        <v>3889</v>
      </c>
      <c r="AW23" s="1">
        <f>(A1L556C19 * 2 + A1L556C20 + A1L556C21)</f>
        <v>959.20699999999988</v>
      </c>
      <c r="AX23" s="16" t="s">
        <v>3890</v>
      </c>
      <c r="AY23" s="1">
        <f>(A1L556C22 * 2 + A1L556C20 + A1L556C21)</f>
        <v>1342.5709999999999</v>
      </c>
      <c r="AZ23" s="16" t="s">
        <v>3891</v>
      </c>
      <c r="BA23" s="1">
        <f>(A1L556C19 + A1L556C20 + A1L556C21 + A1L556C22)</f>
        <v>1150.8890000000001</v>
      </c>
      <c r="BB23" s="16" t="s">
        <v>3892</v>
      </c>
      <c r="BC23" s="18">
        <f>IF(A1L556C23 &lt;&gt; 0,A1L556C24 / A1L556C23,0)</f>
        <v>1.3996676421252139</v>
      </c>
      <c r="BD23" s="16" t="s">
        <v>3893</v>
      </c>
      <c r="BE23" s="18">
        <f>IF(A1L556C26 = 0,A1L556C26, A1L556C26)</f>
        <v>1.3996676421252139</v>
      </c>
      <c r="BF23" s="16" t="s">
        <v>2977</v>
      </c>
      <c r="BG23" s="6">
        <v>129.82400000000001</v>
      </c>
      <c r="BH23" s="16" t="s">
        <v>2977</v>
      </c>
      <c r="BI23" s="6">
        <v>406.61</v>
      </c>
      <c r="BJ23" s="16" t="s">
        <v>2977</v>
      </c>
      <c r="BK23" s="6">
        <v>336.26600000000002</v>
      </c>
      <c r="BL23" s="16" t="s">
        <v>2977</v>
      </c>
      <c r="BM23" s="6">
        <v>299.11200000000002</v>
      </c>
      <c r="BN23" s="16" t="s">
        <v>3894</v>
      </c>
      <c r="BO23" s="1">
        <f>(A1L556C28 * 2 + A1L556C29 + A1L556C30)</f>
        <v>1002.5240000000001</v>
      </c>
      <c r="BP23" s="16" t="s">
        <v>3895</v>
      </c>
      <c r="BQ23" s="1">
        <f>(A1L556C31 * 2 + A1L556C29 + A1L556C30)</f>
        <v>1341.1000000000001</v>
      </c>
      <c r="BR23" s="16" t="s">
        <v>3896</v>
      </c>
      <c r="BS23" s="1">
        <f>(A1L556C28 + A1L556C29 + A1L556C30 + A1L556C31)</f>
        <v>1171.8120000000001</v>
      </c>
      <c r="BT23" s="16" t="s">
        <v>3897</v>
      </c>
      <c r="BU23" s="18">
        <f>IF(A1L556C32 &lt;&gt; 0,A1L556C33 / A1L556C32,0)</f>
        <v>1.3377235856697696</v>
      </c>
      <c r="BV23" s="16" t="s">
        <v>3898</v>
      </c>
      <c r="BW23" s="18">
        <f>IF(A1L556C35 = 0,A1L556C35, A1L556C35)</f>
        <v>1.3377235856697696</v>
      </c>
      <c r="BX23" s="16" t="s">
        <v>2983</v>
      </c>
      <c r="BY23" s="6">
        <v>124.56100000000001</v>
      </c>
      <c r="BZ23" s="16" t="s">
        <v>2983</v>
      </c>
      <c r="CA23" s="6">
        <v>400.36900000000003</v>
      </c>
      <c r="CB23" s="16" t="s">
        <v>2983</v>
      </c>
      <c r="CC23" s="6">
        <v>347.23700000000002</v>
      </c>
      <c r="CD23" s="16" t="s">
        <v>2983</v>
      </c>
      <c r="CE23" s="6">
        <v>277.476</v>
      </c>
      <c r="CF23" s="16" t="s">
        <v>3899</v>
      </c>
      <c r="CG23" s="1">
        <f>(A1L556C37 * 2 + A1L556C38 + A1L556C39)</f>
        <v>996.72800000000007</v>
      </c>
      <c r="CH23" s="16" t="s">
        <v>3900</v>
      </c>
      <c r="CI23" s="1">
        <f>(A1L556C40 * 2 + A1L556C38 + A1L556C39)</f>
        <v>1302.558</v>
      </c>
      <c r="CJ23" s="16" t="s">
        <v>3901</v>
      </c>
      <c r="CK23" s="1">
        <f>(A1L556C37 + A1L556C38 + A1L556C39 + A1L556C40)</f>
        <v>1149.643</v>
      </c>
      <c r="CL23" s="16" t="s">
        <v>3902</v>
      </c>
      <c r="CM23" s="18">
        <f>IF(A1L556C41 &lt;&gt; 0,A1L556C42 / A1L556C41,0)</f>
        <v>1.3068339607194741</v>
      </c>
      <c r="CN23" s="16" t="s">
        <v>3903</v>
      </c>
      <c r="CO23" s="18">
        <f>IF(A1L556C44 = 0,A1L556C44, A1L556C44)</f>
        <v>1.3068339607194741</v>
      </c>
      <c r="CP23" s="16" t="s">
        <v>3904</v>
      </c>
      <c r="CQ23" s="18">
        <f>IF(RUN_YEARS &gt; 1,(A1L556C1 + A1L556C10) / 2, 0)</f>
        <v>100.32299999999999</v>
      </c>
      <c r="CR23" s="16" t="s">
        <v>3905</v>
      </c>
      <c r="CS23" s="18">
        <f>IF(RUN_YEARS &gt; 1,(A1L556C2 + A1L556C11) / 2, 0)</f>
        <v>356.35299999999995</v>
      </c>
      <c r="CT23" s="16" t="s">
        <v>3906</v>
      </c>
      <c r="CU23" s="18">
        <f>IF(RUN_YEARS &gt; 1,(A1L556C3 + A1L556C12) / 2, 0)</f>
        <v>305.03999999999996</v>
      </c>
      <c r="CV23" s="16" t="s">
        <v>3907</v>
      </c>
      <c r="CW23" s="18">
        <f>IF(RUN_YEARS &gt; 1,(A1L556C4 + A1L556C13) / 2, 0)</f>
        <v>274.71799999999996</v>
      </c>
      <c r="CX23" s="16" t="s">
        <v>3908</v>
      </c>
      <c r="CY23" s="18">
        <f>IF(RUN_YEARS &gt; 1,(A1L556C5 + A1L556C14) / 2, 0)</f>
        <v>862.03899999999999</v>
      </c>
      <c r="CZ23" s="16" t="s">
        <v>3909</v>
      </c>
      <c r="DA23" s="18">
        <f>IF(RUN_YEARS &gt; 1,(A1L556C6 + A1L556C15) / 2, 0)</f>
        <v>1210.829</v>
      </c>
      <c r="DB23" s="16" t="s">
        <v>3910</v>
      </c>
      <c r="DC23" s="18">
        <f>IF(RUN_YEARS &gt; 1,(A1L556C7 + A1L556C16) / 2, 0)</f>
        <v>1036.4339999999997</v>
      </c>
      <c r="DD23" s="16" t="s">
        <v>3911</v>
      </c>
      <c r="DE23" s="18">
        <f>IF(A1L556C50 &lt;&gt; 0,A1L556C51 / A1L556C50,0)</f>
        <v>1.4046104642597377</v>
      </c>
      <c r="DF23" s="16" t="s">
        <v>3912</v>
      </c>
      <c r="DG23" s="18">
        <f>IF(A1L556C53 = 0,A1L556C53, A1L556C53)</f>
        <v>1.4046104642597377</v>
      </c>
      <c r="DH23" s="16" t="s">
        <v>3913</v>
      </c>
      <c r="DI23" s="18">
        <f>IF(RUN_YEARS &gt; 2,(A1L556C1 + A1L556C10 + A1L556C19) / 3, 0)</f>
        <v>106.66633333333333</v>
      </c>
      <c r="DJ23" s="16" t="s">
        <v>3914</v>
      </c>
      <c r="DK23" s="18">
        <f>IF(RUN_YEARS &gt; 2,(A1L556C2 + A1L556C11 + A1L556C20) / 3, 0)</f>
        <v>372.661</v>
      </c>
      <c r="DL23" s="16" t="s">
        <v>3915</v>
      </c>
      <c r="DM23" s="18">
        <f>IF(RUN_YEARS &gt; 2,(A1L556C3 + A1L556C12 + A1L556C21) / 3, 0)</f>
        <v>308.4346666666666</v>
      </c>
      <c r="DN23" s="16" t="s">
        <v>3916</v>
      </c>
      <c r="DO23" s="18">
        <f>IF(RUN_YEARS &gt; 2,(A1L556C4 + A1L556C13 + A1L556C22) / 3, 0)</f>
        <v>286.82366666666667</v>
      </c>
      <c r="DP23" s="16" t="s">
        <v>3917</v>
      </c>
      <c r="DQ23" s="18">
        <f>IF(RUN_YEARS &gt; 2,(A1L556C5 + A1L556C14 + A1L556C23) / 3, 0)</f>
        <v>894.42833333333328</v>
      </c>
      <c r="DR23" s="16" t="s">
        <v>3918</v>
      </c>
      <c r="DS23" s="18">
        <f>IF(RUN_YEARS &gt; 2,(A1L556C6 + A1L556C15 + A1L556C24) / 3, 0)</f>
        <v>1254.7429999999999</v>
      </c>
      <c r="DT23" s="16" t="s">
        <v>3919</v>
      </c>
      <c r="DU23" s="18">
        <f>IF(RUN_YEARS &gt; 2,(A1L556C7 + A1L556C16 + A1L556C25) / 3, 0)</f>
        <v>1074.5856666666666</v>
      </c>
      <c r="DV23" s="16" t="s">
        <v>3920</v>
      </c>
      <c r="DW23" s="18">
        <f>IF(A1L556C59 &lt;&gt; 0,A1L556C60 / A1L556C59,0)</f>
        <v>1.4028435294797235</v>
      </c>
      <c r="DX23" s="16" t="s">
        <v>3921</v>
      </c>
      <c r="DY23" s="18">
        <f>IF(A1L556C62 = 0,A1L556C62, A1L556C62)</f>
        <v>1.4028435294797235</v>
      </c>
      <c r="DZ23" s="16" t="s">
        <v>3922</v>
      </c>
      <c r="EA23" s="18">
        <f>IF(RUN_YEARS &gt; 3,(A1L556C1 + A1L556C10 + A1L556C19 + A1L556C28) / 4, 0)</f>
        <v>112.45574999999999</v>
      </c>
      <c r="EB23" s="16" t="s">
        <v>3923</v>
      </c>
      <c r="EC23" s="18">
        <f>IF(RUN_YEARS &gt; 3,(A1L556C2 + A1L556C11 + A1L556C20 + A1L556C29) / 4, 0)</f>
        <v>381.14824999999996</v>
      </c>
      <c r="ED23" s="16" t="s">
        <v>3924</v>
      </c>
      <c r="EE23" s="18">
        <f>IF(RUN_YEARS &gt; 3,(A1L556C3 + A1L556C12 + A1L556C21 + A1L556C30) / 4, 0)</f>
        <v>315.39249999999998</v>
      </c>
      <c r="EF23" s="16" t="s">
        <v>3925</v>
      </c>
      <c r="EG23" s="18">
        <f>IF(RUN_YEARS &gt; 3,(A1L556C4 + A1L556C13 + A1L556C22 + A1L556C31) / 4, 0)</f>
        <v>289.89575000000002</v>
      </c>
      <c r="EH23" s="16" t="s">
        <v>3926</v>
      </c>
      <c r="EI23" s="18">
        <f>IF(RUN_YEARS &gt; 3,(A1L556C5 + A1L556C14 + A1L556C23 + A1L556C32) / 4, 0)</f>
        <v>921.45225000000005</v>
      </c>
      <c r="EJ23" s="16" t="s">
        <v>3927</v>
      </c>
      <c r="EK23" s="18">
        <f>IF(RUN_YEARS &gt; 3,(A1L556C6 + A1L556C15 + A1L556C24 + A1L556C33) / 4, 0)</f>
        <v>1276.3322499999999</v>
      </c>
      <c r="EL23" s="16" t="s">
        <v>3928</v>
      </c>
      <c r="EM23" s="18">
        <f>IF(RUN_YEARS &gt; 3,(A1L556C7 + A1L556C16 + A1L556C25 + A1L556C34) / 4, 0)</f>
        <v>1098.8922499999999</v>
      </c>
      <c r="EN23" s="16" t="s">
        <v>3929</v>
      </c>
      <c r="EO23" s="18">
        <f>IF(A1L556C68 &lt;&gt; 0,A1L556C69 / A1L556C68,0)</f>
        <v>1.3851311882954325</v>
      </c>
      <c r="EP23" s="16" t="s">
        <v>3930</v>
      </c>
      <c r="EQ23" s="18">
        <f>IF(A1L556C71 = 0,A1L556C71, A1L556C71)</f>
        <v>1.3851311882954325</v>
      </c>
      <c r="ER23" s="16" t="s">
        <v>3931</v>
      </c>
      <c r="ES23" s="18">
        <f>IF(RUN_YEARS &gt; 4,(A1L556C1 + A1L556C10 + A1L556C19 + A1L556C28 + A1L556C37) / 5, 0)</f>
        <v>114.8768</v>
      </c>
      <c r="ET23" s="16" t="s">
        <v>3932</v>
      </c>
      <c r="EU23" s="18">
        <f>IF(RUN_YEARS &gt; 4,(A1L556C2 + A1L556C11 + A1L556C20 + A1L556C29 + A1L556C38) / 5, 0)</f>
        <v>384.99239999999998</v>
      </c>
      <c r="EV23" s="16" t="s">
        <v>3933</v>
      </c>
      <c r="EW23" s="18">
        <f>IF(RUN_YEARS &gt; 4,(A1L556C3 + A1L556C12 + A1L556C21 + A1L556C30 + A1L556C39) / 5, 0)</f>
        <v>321.76139999999998</v>
      </c>
      <c r="EX23" s="16" t="s">
        <v>3934</v>
      </c>
      <c r="EY23" s="18">
        <f>IF(RUN_YEARS &gt; 4,(A1L556C4 + A1L556C13 + A1L556C22 + A1L556C31 + A1L556C40) / 5, 0)</f>
        <v>287.41180000000003</v>
      </c>
      <c r="EZ23" s="16" t="s">
        <v>3935</v>
      </c>
      <c r="FA23" s="18">
        <f>IF(RUN_YEARS &gt; 4,(A1L556C5 + A1L556C14 + A1L556C23 + A1L556C32 + A1L556C41) / 5, 0)</f>
        <v>936.50740000000008</v>
      </c>
      <c r="FB23" s="16" t="s">
        <v>3936</v>
      </c>
      <c r="FC23" s="18">
        <f>IF(RUN_YEARS &gt; 4,(A1L556C6 + A1L556C15 + A1L556C24 + A1L556C33 + A1L556C42) / 5, 0)</f>
        <v>1281.5773999999999</v>
      </c>
      <c r="FD23" s="16" t="s">
        <v>3937</v>
      </c>
      <c r="FE23" s="18">
        <f>IF(RUN_YEARS &gt; 4,(A1L556C7 + A1L556C16 + A1L556C25 + A1L556C34 + A1L556C43) / 5, 0)</f>
        <v>1109.0423999999998</v>
      </c>
      <c r="FF23" s="16" t="s">
        <v>3938</v>
      </c>
      <c r="FG23" s="18">
        <f>IF(A1L556C77 &lt;&gt; 0,A1L556C78 / A1L556C77,0)</f>
        <v>1.3684647873577933</v>
      </c>
      <c r="FH23" s="16" t="s">
        <v>3939</v>
      </c>
      <c r="FI23" s="18">
        <f>IF(A1L556C80 = 0,A1L556C80, A1L556C80)</f>
        <v>1.3684647873577933</v>
      </c>
    </row>
    <row r="26" spans="1:165" x14ac:dyDescent="0.2">
      <c r="B26" s="11">
        <v>1</v>
      </c>
      <c r="C26" s="14" t="s">
        <v>2954</v>
      </c>
    </row>
    <row r="27" spans="1:165" x14ac:dyDescent="0.2">
      <c r="B27" s="11">
        <v>2</v>
      </c>
      <c r="C27" s="14" t="s">
        <v>2955</v>
      </c>
    </row>
    <row r="28" spans="1:165" x14ac:dyDescent="0.2">
      <c r="B28" s="11">
        <v>3</v>
      </c>
      <c r="C28" s="14" t="s">
        <v>2956</v>
      </c>
    </row>
    <row r="29" spans="1:165" x14ac:dyDescent="0.2">
      <c r="B29" s="11">
        <v>4</v>
      </c>
      <c r="C29" s="14" t="s">
        <v>2957</v>
      </c>
    </row>
    <row r="30" spans="1:165" x14ac:dyDescent="0.2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1E156-9315-4DDD-8CDD-A393A48942D8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3940</v>
      </c>
    </row>
    <row r="3" spans="1:13" x14ac:dyDescent="0.2">
      <c r="B3" s="13" t="s">
        <v>22</v>
      </c>
    </row>
    <row r="4" spans="1:13" x14ac:dyDescent="0.2">
      <c r="B4" s="13" t="s">
        <v>2719</v>
      </c>
    </row>
    <row r="5" spans="1:13" x14ac:dyDescent="0.2">
      <c r="B5" s="11" t="s">
        <v>3941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2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2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2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2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2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2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2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2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2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2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2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2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2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2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2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2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04E5C-3DBC-4A83-99B4-B6D3C05CB9AB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3947</v>
      </c>
    </row>
    <row r="3" spans="1:5" x14ac:dyDescent="0.2">
      <c r="B3" s="13" t="s">
        <v>22</v>
      </c>
    </row>
    <row r="4" spans="1:5" x14ac:dyDescent="0.2">
      <c r="B4" s="13" t="s">
        <v>3948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2">
      <c r="A9" s="11">
        <v>581</v>
      </c>
      <c r="B9" s="14" t="s">
        <v>3952</v>
      </c>
      <c r="C9" s="11" t="s">
        <v>3953</v>
      </c>
      <c r="D9" s="16" t="s">
        <v>3982</v>
      </c>
      <c r="E9" s="1">
        <v>4.7300000000000004</v>
      </c>
    </row>
    <row r="10" spans="1:5" x14ac:dyDescent="0.2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2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2">
      <c r="A12" s="11">
        <v>584</v>
      </c>
      <c r="B12" s="14" t="s">
        <v>3958</v>
      </c>
      <c r="C12" s="11" t="s">
        <v>3959</v>
      </c>
      <c r="D12" s="16" t="s">
        <v>3983</v>
      </c>
      <c r="E12" s="1">
        <v>6.9</v>
      </c>
    </row>
    <row r="13" spans="1:5" x14ac:dyDescent="0.2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4.9000000000000004</v>
      </c>
    </row>
    <row r="14" spans="1:5" x14ac:dyDescent="0.2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2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2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2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2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2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2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2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2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2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6C99C7-61A7-4D2E-BB99-13DEFBCBF4CB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3984</v>
      </c>
    </row>
    <row r="3" spans="1:13" x14ac:dyDescent="0.2">
      <c r="B3" s="13" t="s">
        <v>22</v>
      </c>
    </row>
    <row r="4" spans="1:13" x14ac:dyDescent="0.2">
      <c r="B4" s="13" t="s">
        <v>3985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2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5.456175723740786E-2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5.7784378706761529E-2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6.0538979445146884E-2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6.5307251825883303E-2</v>
      </c>
      <c r="L11" s="16" t="s">
        <v>945</v>
      </c>
      <c r="M11" s="19" t="str">
        <f>NULL_VALUE</f>
        <v>n/a</v>
      </c>
    </row>
    <row r="12" spans="1:13" x14ac:dyDescent="0.2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6.880900534023604E-2</v>
      </c>
    </row>
    <row r="13" spans="1:13" x14ac:dyDescent="0.2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131.06650725946957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138.80778542926393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145.42479917578962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156.87899050407844</v>
      </c>
      <c r="L16" s="16" t="s">
        <v>945</v>
      </c>
      <c r="M16" s="19" t="str">
        <f>NULL_VALUE</f>
        <v>n/a</v>
      </c>
    </row>
    <row r="17" spans="1:13" x14ac:dyDescent="0.2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165.29079074014413</v>
      </c>
    </row>
    <row r="18" spans="1:13" x14ac:dyDescent="0.2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131.06650725946957</v>
      </c>
      <c r="F18" s="16" t="s">
        <v>4022</v>
      </c>
      <c r="G18" s="15">
        <f>SUM(A1L906C2:A1L910C2)</f>
        <v>138.80778542926393</v>
      </c>
      <c r="H18" s="16" t="s">
        <v>4023</v>
      </c>
      <c r="I18" s="15">
        <f>SUM(A1L906C3:A1L910C3)</f>
        <v>145.42479917578962</v>
      </c>
      <c r="J18" s="16" t="s">
        <v>4024</v>
      </c>
      <c r="K18" s="15">
        <f>SUM(A1L906C4:A1L910C4)</f>
        <v>156.87899050407844</v>
      </c>
      <c r="L18" s="16" t="s">
        <v>4025</v>
      </c>
      <c r="M18" s="15">
        <f>SUM(A1L906C5:A1L910C5)</f>
        <v>165.29079074014413</v>
      </c>
    </row>
    <row r="19" spans="1:13" x14ac:dyDescent="0.2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502.74507144545572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532.43907587061165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557.82062542367078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601.75662675687511</v>
      </c>
      <c r="L22" s="16" t="s">
        <v>945</v>
      </c>
      <c r="M22" s="19" t="str">
        <f>NULL_VALUE</f>
        <v>n/a</v>
      </c>
    </row>
    <row r="23" spans="1:13" x14ac:dyDescent="0.2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634.02262055721121</v>
      </c>
    </row>
    <row r="24" spans="1:13" x14ac:dyDescent="0.2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502.74507144545572</v>
      </c>
      <c r="F24" s="16" t="s">
        <v>4032</v>
      </c>
      <c r="G24" s="15">
        <f>SUM(A1L912C2:A1L916C2)</f>
        <v>532.43907587061165</v>
      </c>
      <c r="H24" s="16" t="s">
        <v>4033</v>
      </c>
      <c r="I24" s="15">
        <f>SUM(A1L912C3:A1L916C3)</f>
        <v>557.82062542367078</v>
      </c>
      <c r="J24" s="16" t="s">
        <v>4034</v>
      </c>
      <c r="K24" s="15">
        <f>SUM(A1L912C4:A1L916C4)</f>
        <v>601.75662675687511</v>
      </c>
      <c r="L24" s="16" t="s">
        <v>4035</v>
      </c>
      <c r="M24" s="15">
        <f>SUM(A1L912C5:A1L916C5)</f>
        <v>634.02262055721121</v>
      </c>
    </row>
    <row r="25" spans="1:13" x14ac:dyDescent="0.2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0</v>
      </c>
      <c r="F25" s="16" t="s">
        <v>4037</v>
      </c>
      <c r="G25" s="1">
        <f>A1L159C6</f>
        <v>0</v>
      </c>
      <c r="H25" s="16" t="s">
        <v>4038</v>
      </c>
      <c r="I25" s="1">
        <f>A1L159C7</f>
        <v>0</v>
      </c>
      <c r="J25" s="16" t="s">
        <v>4039</v>
      </c>
      <c r="K25" s="1">
        <f>A1L159C8</f>
        <v>0</v>
      </c>
      <c r="L25" s="16" t="s">
        <v>4040</v>
      </c>
      <c r="M25" s="1">
        <f>A1L159C9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1443DF-E8D7-4B57-9E27-B8840385ADE7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4041</v>
      </c>
    </row>
    <row r="3" spans="1:91" x14ac:dyDescent="0.2">
      <c r="B3" s="13" t="s">
        <v>4042</v>
      </c>
    </row>
    <row r="4" spans="1:91" x14ac:dyDescent="0.2">
      <c r="B4" s="13" t="s">
        <v>4043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8656</v>
      </c>
      <c r="H8" s="16" t="s">
        <v>4253</v>
      </c>
      <c r="I8" s="20">
        <v>1</v>
      </c>
      <c r="J8" s="16" t="s">
        <v>4252</v>
      </c>
      <c r="K8" s="15">
        <v>636</v>
      </c>
      <c r="L8" s="16" t="s">
        <v>4253</v>
      </c>
      <c r="M8" s="20">
        <v>1</v>
      </c>
      <c r="N8" s="16" t="s">
        <v>4252</v>
      </c>
      <c r="O8" s="15">
        <v>2436</v>
      </c>
      <c r="P8" s="16" t="s">
        <v>4253</v>
      </c>
      <c r="Q8" s="20">
        <v>1</v>
      </c>
      <c r="R8" s="16" t="s">
        <v>4252</v>
      </c>
      <c r="S8" s="15">
        <v>408</v>
      </c>
      <c r="T8" s="16" t="s">
        <v>4253</v>
      </c>
      <c r="U8" s="20">
        <v>1</v>
      </c>
      <c r="V8" s="16" t="s">
        <v>4252</v>
      </c>
      <c r="W8" s="15">
        <v>12136</v>
      </c>
      <c r="X8" s="16" t="s">
        <v>4252</v>
      </c>
      <c r="Y8" s="15">
        <v>12136</v>
      </c>
      <c r="Z8" s="16" t="s">
        <v>4254</v>
      </c>
      <c r="AA8" s="15">
        <v>5132</v>
      </c>
      <c r="AB8" s="16" t="s">
        <v>4255</v>
      </c>
      <c r="AC8" s="20">
        <v>1.0064569999999999</v>
      </c>
      <c r="AD8" s="16" t="s">
        <v>4254</v>
      </c>
      <c r="AE8" s="15">
        <v>980</v>
      </c>
      <c r="AF8" s="16" t="s">
        <v>4255</v>
      </c>
      <c r="AG8" s="20">
        <v>0.91935900000000004</v>
      </c>
      <c r="AH8" s="16" t="s">
        <v>4254</v>
      </c>
      <c r="AI8" s="15">
        <v>8675</v>
      </c>
      <c r="AJ8" s="16" t="s">
        <v>4255</v>
      </c>
      <c r="AK8" s="20">
        <v>0.91885439999999996</v>
      </c>
      <c r="AL8" s="16" t="s">
        <v>4254</v>
      </c>
      <c r="AM8" s="15">
        <v>653</v>
      </c>
      <c r="AN8" s="16" t="s">
        <v>4255</v>
      </c>
      <c r="AO8" s="20">
        <v>0.99524089999999998</v>
      </c>
      <c r="AP8" s="16" t="s">
        <v>4256</v>
      </c>
      <c r="AQ8" s="15">
        <v>9700</v>
      </c>
      <c r="AR8" s="16" t="s">
        <v>4257</v>
      </c>
      <c r="AS8" s="20">
        <v>1.0235609999999999</v>
      </c>
      <c r="AT8" s="16" t="s">
        <v>4256</v>
      </c>
      <c r="AU8" s="15">
        <v>1243</v>
      </c>
      <c r="AV8" s="16" t="s">
        <v>4257</v>
      </c>
      <c r="AW8" s="20">
        <v>0.89529329999999996</v>
      </c>
      <c r="AX8" s="16" t="s">
        <v>4256</v>
      </c>
      <c r="AY8" s="15">
        <v>6816</v>
      </c>
      <c r="AZ8" s="16" t="s">
        <v>4257</v>
      </c>
      <c r="BA8" s="20">
        <v>0.74360219999999999</v>
      </c>
      <c r="BB8" s="16" t="s">
        <v>4256</v>
      </c>
      <c r="BC8" s="15">
        <v>639</v>
      </c>
      <c r="BD8" s="16" t="s">
        <v>4257</v>
      </c>
      <c r="BE8" s="20">
        <v>1.006618</v>
      </c>
      <c r="BF8" s="16" t="s">
        <v>4258</v>
      </c>
      <c r="BG8" s="15">
        <v>5473</v>
      </c>
      <c r="BH8" s="16" t="s">
        <v>4259</v>
      </c>
      <c r="BI8" s="20">
        <v>1.0486740000000001</v>
      </c>
      <c r="BJ8" s="16" t="s">
        <v>4258</v>
      </c>
      <c r="BK8" s="15">
        <v>1297</v>
      </c>
      <c r="BL8" s="16" t="s">
        <v>4259</v>
      </c>
      <c r="BM8" s="20">
        <v>0.9205487</v>
      </c>
      <c r="BN8" s="16" t="s">
        <v>4258</v>
      </c>
      <c r="BO8" s="15">
        <v>7019</v>
      </c>
      <c r="BP8" s="16" t="s">
        <v>4259</v>
      </c>
      <c r="BQ8" s="20">
        <v>0.7468477</v>
      </c>
      <c r="BR8" s="16" t="s">
        <v>4258</v>
      </c>
      <c r="BS8" s="15">
        <v>408</v>
      </c>
      <c r="BT8" s="16" t="s">
        <v>4259</v>
      </c>
      <c r="BU8" s="20">
        <v>1.031655</v>
      </c>
      <c r="BV8" s="16" t="s">
        <v>4260</v>
      </c>
      <c r="BW8" s="15">
        <v>5587</v>
      </c>
      <c r="BX8" s="16" t="s">
        <v>4261</v>
      </c>
      <c r="BY8" s="20">
        <v>1.058095</v>
      </c>
      <c r="BZ8" s="16" t="s">
        <v>4260</v>
      </c>
      <c r="CA8" s="15">
        <v>781</v>
      </c>
      <c r="CB8" s="16" t="s">
        <v>4261</v>
      </c>
      <c r="CC8" s="20">
        <v>0.89080899999999996</v>
      </c>
      <c r="CD8" s="16" t="s">
        <v>4260</v>
      </c>
      <c r="CE8" s="15">
        <v>5467</v>
      </c>
      <c r="CF8" s="16" t="s">
        <v>4261</v>
      </c>
      <c r="CG8" s="20">
        <v>0.73310059999999999</v>
      </c>
      <c r="CH8" s="16" t="s">
        <v>4260</v>
      </c>
      <c r="CI8" s="15">
        <v>539</v>
      </c>
      <c r="CJ8" s="16" t="s">
        <v>4261</v>
      </c>
      <c r="CK8" s="20">
        <v>1.034632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13469.05721504</v>
      </c>
    </row>
    <row r="9" spans="1:91" x14ac:dyDescent="0.2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682</v>
      </c>
      <c r="H9" s="16" t="s">
        <v>4253</v>
      </c>
      <c r="I9" s="20">
        <v>1</v>
      </c>
      <c r="J9" s="16" t="s">
        <v>4252</v>
      </c>
      <c r="K9" s="15">
        <v>57</v>
      </c>
      <c r="L9" s="16" t="s">
        <v>4253</v>
      </c>
      <c r="M9" s="20">
        <v>1</v>
      </c>
      <c r="N9" s="16" t="s">
        <v>4252</v>
      </c>
      <c r="O9" s="15">
        <v>54</v>
      </c>
      <c r="P9" s="16" t="s">
        <v>4253</v>
      </c>
      <c r="Q9" s="20">
        <v>1</v>
      </c>
      <c r="R9" s="16" t="s">
        <v>4252</v>
      </c>
      <c r="S9" s="15">
        <v>34</v>
      </c>
      <c r="T9" s="16" t="s">
        <v>4253</v>
      </c>
      <c r="U9" s="20">
        <v>1</v>
      </c>
      <c r="V9" s="16" t="s">
        <v>4252</v>
      </c>
      <c r="W9" s="15">
        <v>827</v>
      </c>
      <c r="X9" s="16" t="s">
        <v>4252</v>
      </c>
      <c r="Y9" s="15">
        <v>827</v>
      </c>
      <c r="Z9" s="16" t="s">
        <v>4254</v>
      </c>
      <c r="AA9" s="15">
        <v>673</v>
      </c>
      <c r="AB9" s="16" t="s">
        <v>4255</v>
      </c>
      <c r="AC9" s="20">
        <v>1.0064569999999999</v>
      </c>
      <c r="AD9" s="16" t="s">
        <v>4254</v>
      </c>
      <c r="AE9" s="15">
        <v>88</v>
      </c>
      <c r="AF9" s="16" t="s">
        <v>4255</v>
      </c>
      <c r="AG9" s="20">
        <v>0.91935900000000004</v>
      </c>
      <c r="AH9" s="16" t="s">
        <v>4254</v>
      </c>
      <c r="AI9" s="15">
        <v>610</v>
      </c>
      <c r="AJ9" s="16" t="s">
        <v>4255</v>
      </c>
      <c r="AK9" s="20">
        <v>0.91885439999999996</v>
      </c>
      <c r="AL9" s="16" t="s">
        <v>4254</v>
      </c>
      <c r="AM9" s="15">
        <v>58</v>
      </c>
      <c r="AN9" s="16" t="s">
        <v>4255</v>
      </c>
      <c r="AO9" s="20">
        <v>0.99524089999999998</v>
      </c>
      <c r="AP9" s="16" t="s">
        <v>4256</v>
      </c>
      <c r="AQ9" s="15">
        <v>1215</v>
      </c>
      <c r="AR9" s="16" t="s">
        <v>4257</v>
      </c>
      <c r="AS9" s="20">
        <v>1.0235609999999999</v>
      </c>
      <c r="AT9" s="16" t="s">
        <v>4256</v>
      </c>
      <c r="AU9" s="15">
        <v>155</v>
      </c>
      <c r="AV9" s="16" t="s">
        <v>4257</v>
      </c>
      <c r="AW9" s="20">
        <v>0.89529329999999996</v>
      </c>
      <c r="AX9" s="16" t="s">
        <v>4256</v>
      </c>
      <c r="AY9" s="15">
        <v>1886</v>
      </c>
      <c r="AZ9" s="16" t="s">
        <v>4257</v>
      </c>
      <c r="BA9" s="20">
        <v>0.74360219999999999</v>
      </c>
      <c r="BB9" s="16" t="s">
        <v>4256</v>
      </c>
      <c r="BC9" s="15">
        <v>85</v>
      </c>
      <c r="BD9" s="16" t="s">
        <v>4257</v>
      </c>
      <c r="BE9" s="20">
        <v>1.006618</v>
      </c>
      <c r="BF9" s="16" t="s">
        <v>4258</v>
      </c>
      <c r="BG9" s="15">
        <v>1575</v>
      </c>
      <c r="BH9" s="16" t="s">
        <v>4259</v>
      </c>
      <c r="BI9" s="20">
        <v>1.0486740000000001</v>
      </c>
      <c r="BJ9" s="16" t="s">
        <v>4258</v>
      </c>
      <c r="BK9" s="15">
        <v>302</v>
      </c>
      <c r="BL9" s="16" t="s">
        <v>4259</v>
      </c>
      <c r="BM9" s="20">
        <v>0.9205487</v>
      </c>
      <c r="BN9" s="16" t="s">
        <v>4258</v>
      </c>
      <c r="BO9" s="15">
        <v>1732</v>
      </c>
      <c r="BP9" s="16" t="s">
        <v>4259</v>
      </c>
      <c r="BQ9" s="20">
        <v>0.7468477</v>
      </c>
      <c r="BR9" s="16" t="s">
        <v>4258</v>
      </c>
      <c r="BS9" s="15">
        <v>52</v>
      </c>
      <c r="BT9" s="16" t="s">
        <v>4259</v>
      </c>
      <c r="BU9" s="20">
        <v>1.031655</v>
      </c>
      <c r="BV9" s="16" t="s">
        <v>4260</v>
      </c>
      <c r="BW9" s="15">
        <v>1456</v>
      </c>
      <c r="BX9" s="16" t="s">
        <v>4261</v>
      </c>
      <c r="BY9" s="20">
        <v>1.058095</v>
      </c>
      <c r="BZ9" s="16" t="s">
        <v>4260</v>
      </c>
      <c r="CA9" s="15">
        <v>656</v>
      </c>
      <c r="CB9" s="16" t="s">
        <v>4261</v>
      </c>
      <c r="CC9" s="20">
        <v>0.89080899999999996</v>
      </c>
      <c r="CD9" s="16" t="s">
        <v>4260</v>
      </c>
      <c r="CE9" s="15">
        <v>1456</v>
      </c>
      <c r="CF9" s="16" t="s">
        <v>4261</v>
      </c>
      <c r="CG9" s="20">
        <v>0.73310059999999999</v>
      </c>
      <c r="CH9" s="16" t="s">
        <v>4260</v>
      </c>
      <c r="CI9" s="15">
        <v>356</v>
      </c>
      <c r="CJ9" s="16" t="s">
        <v>4261</v>
      </c>
      <c r="CK9" s="20">
        <v>1.034632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2382.28033766</v>
      </c>
    </row>
    <row r="10" spans="1:91" x14ac:dyDescent="0.2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1424</v>
      </c>
      <c r="H10" s="16" t="s">
        <v>4253</v>
      </c>
      <c r="I10" s="20">
        <v>1</v>
      </c>
      <c r="J10" s="16" t="s">
        <v>4252</v>
      </c>
      <c r="K10" s="15">
        <v>141</v>
      </c>
      <c r="L10" s="16" t="s">
        <v>4253</v>
      </c>
      <c r="M10" s="20">
        <v>1</v>
      </c>
      <c r="N10" s="16" t="s">
        <v>4252</v>
      </c>
      <c r="O10" s="15">
        <v>442</v>
      </c>
      <c r="P10" s="16" t="s">
        <v>4253</v>
      </c>
      <c r="Q10" s="20">
        <v>1</v>
      </c>
      <c r="R10" s="16" t="s">
        <v>4252</v>
      </c>
      <c r="S10" s="15">
        <v>94</v>
      </c>
      <c r="T10" s="16" t="s">
        <v>4253</v>
      </c>
      <c r="U10" s="20">
        <v>1</v>
      </c>
      <c r="V10" s="16" t="s">
        <v>4252</v>
      </c>
      <c r="W10" s="15">
        <v>2101</v>
      </c>
      <c r="X10" s="16" t="s">
        <v>4252</v>
      </c>
      <c r="Y10" s="15">
        <v>2101</v>
      </c>
      <c r="Z10" s="16" t="s">
        <v>4254</v>
      </c>
      <c r="AA10" s="15">
        <v>885</v>
      </c>
      <c r="AB10" s="16" t="s">
        <v>4255</v>
      </c>
      <c r="AC10" s="20">
        <v>1.0064569999999999</v>
      </c>
      <c r="AD10" s="16" t="s">
        <v>4254</v>
      </c>
      <c r="AE10" s="15">
        <v>217</v>
      </c>
      <c r="AF10" s="16" t="s">
        <v>4255</v>
      </c>
      <c r="AG10" s="20">
        <v>0.91935900000000004</v>
      </c>
      <c r="AH10" s="16" t="s">
        <v>4254</v>
      </c>
      <c r="AI10" s="15">
        <v>1686</v>
      </c>
      <c r="AJ10" s="16" t="s">
        <v>4255</v>
      </c>
      <c r="AK10" s="20">
        <v>0.91885439999999996</v>
      </c>
      <c r="AL10" s="16" t="s">
        <v>4254</v>
      </c>
      <c r="AM10" s="15">
        <v>137</v>
      </c>
      <c r="AN10" s="16" t="s">
        <v>4255</v>
      </c>
      <c r="AO10" s="20">
        <v>0.99524089999999998</v>
      </c>
      <c r="AP10" s="16" t="s">
        <v>4256</v>
      </c>
      <c r="AQ10" s="15">
        <v>1488</v>
      </c>
      <c r="AR10" s="16" t="s">
        <v>4257</v>
      </c>
      <c r="AS10" s="20">
        <v>1.0235609999999999</v>
      </c>
      <c r="AT10" s="16" t="s">
        <v>4256</v>
      </c>
      <c r="AU10" s="15">
        <v>190</v>
      </c>
      <c r="AV10" s="16" t="s">
        <v>4257</v>
      </c>
      <c r="AW10" s="20">
        <v>0.89529329999999996</v>
      </c>
      <c r="AX10" s="16" t="s">
        <v>4256</v>
      </c>
      <c r="AY10" s="15">
        <v>1007</v>
      </c>
      <c r="AZ10" s="16" t="s">
        <v>4257</v>
      </c>
      <c r="BA10" s="20">
        <v>0.74360219999999999</v>
      </c>
      <c r="BB10" s="16" t="s">
        <v>4256</v>
      </c>
      <c r="BC10" s="15">
        <v>94</v>
      </c>
      <c r="BD10" s="16" t="s">
        <v>4257</v>
      </c>
      <c r="BE10" s="20">
        <v>1.006618</v>
      </c>
      <c r="BF10" s="16" t="s">
        <v>4258</v>
      </c>
      <c r="BG10" s="15">
        <v>980</v>
      </c>
      <c r="BH10" s="16" t="s">
        <v>4259</v>
      </c>
      <c r="BI10" s="20">
        <v>1.0486740000000001</v>
      </c>
      <c r="BJ10" s="16" t="s">
        <v>4258</v>
      </c>
      <c r="BK10" s="15">
        <v>300</v>
      </c>
      <c r="BL10" s="16" t="s">
        <v>4259</v>
      </c>
      <c r="BM10" s="20">
        <v>0.9205487</v>
      </c>
      <c r="BN10" s="16" t="s">
        <v>4258</v>
      </c>
      <c r="BO10" s="15">
        <v>1003</v>
      </c>
      <c r="BP10" s="16" t="s">
        <v>4259</v>
      </c>
      <c r="BQ10" s="20">
        <v>0.7468477</v>
      </c>
      <c r="BR10" s="16" t="s">
        <v>4258</v>
      </c>
      <c r="BS10" s="15">
        <v>52</v>
      </c>
      <c r="BT10" s="16" t="s">
        <v>4259</v>
      </c>
      <c r="BU10" s="20">
        <v>1.031655</v>
      </c>
      <c r="BV10" s="16" t="s">
        <v>4260</v>
      </c>
      <c r="BW10" s="15">
        <v>996</v>
      </c>
      <c r="BX10" s="16" t="s">
        <v>4261</v>
      </c>
      <c r="BY10" s="20">
        <v>1.058095</v>
      </c>
      <c r="BZ10" s="16" t="s">
        <v>4260</v>
      </c>
      <c r="CA10" s="15">
        <v>309</v>
      </c>
      <c r="CB10" s="16" t="s">
        <v>4261</v>
      </c>
      <c r="CC10" s="20">
        <v>0.89080899999999996</v>
      </c>
      <c r="CD10" s="16" t="s">
        <v>4260</v>
      </c>
      <c r="CE10" s="15">
        <v>1126</v>
      </c>
      <c r="CF10" s="16" t="s">
        <v>4261</v>
      </c>
      <c r="CG10" s="20">
        <v>0.73310059999999999</v>
      </c>
      <c r="CH10" s="16" t="s">
        <v>4260</v>
      </c>
      <c r="CI10" s="15">
        <v>105</v>
      </c>
      <c r="CJ10" s="16" t="s">
        <v>4261</v>
      </c>
      <c r="CK10" s="20">
        <v>1.034632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2356.6351083599998</v>
      </c>
    </row>
    <row r="11" spans="1:91" x14ac:dyDescent="0.2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601</v>
      </c>
      <c r="H11" s="16" t="s">
        <v>4253</v>
      </c>
      <c r="I11" s="20">
        <v>1</v>
      </c>
      <c r="J11" s="16" t="s">
        <v>4252</v>
      </c>
      <c r="K11" s="15">
        <v>42</v>
      </c>
      <c r="L11" s="16" t="s">
        <v>4253</v>
      </c>
      <c r="M11" s="20">
        <v>1</v>
      </c>
      <c r="N11" s="16" t="s">
        <v>4252</v>
      </c>
      <c r="O11" s="15">
        <v>270</v>
      </c>
      <c r="P11" s="16" t="s">
        <v>4253</v>
      </c>
      <c r="Q11" s="20">
        <v>1</v>
      </c>
      <c r="R11" s="16" t="s">
        <v>4252</v>
      </c>
      <c r="S11" s="15">
        <v>28</v>
      </c>
      <c r="T11" s="16" t="s">
        <v>4253</v>
      </c>
      <c r="U11" s="20">
        <v>1</v>
      </c>
      <c r="V11" s="16" t="s">
        <v>4252</v>
      </c>
      <c r="W11" s="15">
        <v>941</v>
      </c>
      <c r="X11" s="16" t="s">
        <v>4252</v>
      </c>
      <c r="Y11" s="15">
        <v>941</v>
      </c>
      <c r="Z11" s="16" t="s">
        <v>4254</v>
      </c>
      <c r="AA11" s="15">
        <v>619</v>
      </c>
      <c r="AB11" s="16" t="s">
        <v>4255</v>
      </c>
      <c r="AC11" s="20">
        <v>1.0064569999999999</v>
      </c>
      <c r="AD11" s="16" t="s">
        <v>4254</v>
      </c>
      <c r="AE11" s="15">
        <v>65</v>
      </c>
      <c r="AF11" s="16" t="s">
        <v>4255</v>
      </c>
      <c r="AG11" s="20">
        <v>0.91935900000000004</v>
      </c>
      <c r="AH11" s="16" t="s">
        <v>4254</v>
      </c>
      <c r="AI11" s="15">
        <v>643</v>
      </c>
      <c r="AJ11" s="16" t="s">
        <v>4255</v>
      </c>
      <c r="AK11" s="20">
        <v>0.91885439999999996</v>
      </c>
      <c r="AL11" s="16" t="s">
        <v>4254</v>
      </c>
      <c r="AM11" s="15">
        <v>44</v>
      </c>
      <c r="AN11" s="16" t="s">
        <v>4255</v>
      </c>
      <c r="AO11" s="20">
        <v>0.99524089999999998</v>
      </c>
      <c r="AP11" s="16" t="s">
        <v>4256</v>
      </c>
      <c r="AQ11" s="15">
        <v>394</v>
      </c>
      <c r="AR11" s="16" t="s">
        <v>4257</v>
      </c>
      <c r="AS11" s="20">
        <v>1.0235609999999999</v>
      </c>
      <c r="AT11" s="16" t="s">
        <v>4256</v>
      </c>
      <c r="AU11" s="15">
        <v>51</v>
      </c>
      <c r="AV11" s="16" t="s">
        <v>4257</v>
      </c>
      <c r="AW11" s="20">
        <v>0.89529329999999996</v>
      </c>
      <c r="AX11" s="16" t="s">
        <v>4256</v>
      </c>
      <c r="AY11" s="15">
        <v>1916</v>
      </c>
      <c r="AZ11" s="16" t="s">
        <v>4257</v>
      </c>
      <c r="BA11" s="20">
        <v>0.74360219999999999</v>
      </c>
      <c r="BB11" s="16" t="s">
        <v>4256</v>
      </c>
      <c r="BC11" s="15">
        <v>25</v>
      </c>
      <c r="BD11" s="16" t="s">
        <v>4257</v>
      </c>
      <c r="BE11" s="20">
        <v>1.006618</v>
      </c>
      <c r="BF11" s="16" t="s">
        <v>4258</v>
      </c>
      <c r="BG11" s="15">
        <v>722</v>
      </c>
      <c r="BH11" s="16" t="s">
        <v>4259</v>
      </c>
      <c r="BI11" s="20">
        <v>1.0486740000000001</v>
      </c>
      <c r="BJ11" s="16" t="s">
        <v>4258</v>
      </c>
      <c r="BK11" s="15">
        <v>305</v>
      </c>
      <c r="BL11" s="16" t="s">
        <v>4259</v>
      </c>
      <c r="BM11" s="20">
        <v>0.9205487</v>
      </c>
      <c r="BN11" s="16" t="s">
        <v>4258</v>
      </c>
      <c r="BO11" s="15">
        <v>2418</v>
      </c>
      <c r="BP11" s="16" t="s">
        <v>4259</v>
      </c>
      <c r="BQ11" s="20">
        <v>0.7468477</v>
      </c>
      <c r="BR11" s="16" t="s">
        <v>4258</v>
      </c>
      <c r="BS11" s="15">
        <v>53</v>
      </c>
      <c r="BT11" s="16" t="s">
        <v>4259</v>
      </c>
      <c r="BU11" s="20">
        <v>1.031655</v>
      </c>
      <c r="BV11" s="16" t="s">
        <v>4260</v>
      </c>
      <c r="BW11" s="15">
        <v>780</v>
      </c>
      <c r="BX11" s="16" t="s">
        <v>4261</v>
      </c>
      <c r="BY11" s="20">
        <v>1.058095</v>
      </c>
      <c r="BZ11" s="16" t="s">
        <v>4260</v>
      </c>
      <c r="CA11" s="15">
        <v>101</v>
      </c>
      <c r="CB11" s="16" t="s">
        <v>4261</v>
      </c>
      <c r="CC11" s="20">
        <v>0.89080899999999996</v>
      </c>
      <c r="CD11" s="16" t="s">
        <v>4260</v>
      </c>
      <c r="CE11" s="15">
        <v>894</v>
      </c>
      <c r="CF11" s="16" t="s">
        <v>4261</v>
      </c>
      <c r="CG11" s="20">
        <v>0.73310059999999999</v>
      </c>
      <c r="CH11" s="16" t="s">
        <v>4260</v>
      </c>
      <c r="CI11" s="15">
        <v>54</v>
      </c>
      <c r="CJ11" s="16" t="s">
        <v>4261</v>
      </c>
      <c r="CK11" s="20">
        <v>1.034632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1736.4465525600003</v>
      </c>
    </row>
    <row r="12" spans="1:91" x14ac:dyDescent="0.2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93</v>
      </c>
      <c r="H12" s="16" t="s">
        <v>4253</v>
      </c>
      <c r="I12" s="20">
        <v>1</v>
      </c>
      <c r="J12" s="16" t="s">
        <v>4252</v>
      </c>
      <c r="K12" s="15">
        <v>6</v>
      </c>
      <c r="L12" s="16" t="s">
        <v>4253</v>
      </c>
      <c r="M12" s="20">
        <v>1</v>
      </c>
      <c r="N12" s="16" t="s">
        <v>4252</v>
      </c>
      <c r="O12" s="15">
        <v>95</v>
      </c>
      <c r="P12" s="16" t="s">
        <v>4253</v>
      </c>
      <c r="Q12" s="20">
        <v>1</v>
      </c>
      <c r="R12" s="16" t="s">
        <v>4252</v>
      </c>
      <c r="S12" s="15">
        <v>5</v>
      </c>
      <c r="T12" s="16" t="s">
        <v>4253</v>
      </c>
      <c r="U12" s="20">
        <v>1</v>
      </c>
      <c r="V12" s="16" t="s">
        <v>4252</v>
      </c>
      <c r="W12" s="15">
        <v>199</v>
      </c>
      <c r="X12" s="16" t="s">
        <v>4252</v>
      </c>
      <c r="Y12" s="15">
        <v>199</v>
      </c>
      <c r="Z12" s="16" t="s">
        <v>4254</v>
      </c>
      <c r="AA12" s="15">
        <v>157</v>
      </c>
      <c r="AB12" s="16" t="s">
        <v>4255</v>
      </c>
      <c r="AC12" s="20">
        <v>1.0064569999999999</v>
      </c>
      <c r="AD12" s="16" t="s">
        <v>4254</v>
      </c>
      <c r="AE12" s="15">
        <v>10</v>
      </c>
      <c r="AF12" s="16" t="s">
        <v>4255</v>
      </c>
      <c r="AG12" s="20">
        <v>0.91935900000000004</v>
      </c>
      <c r="AH12" s="16" t="s">
        <v>4254</v>
      </c>
      <c r="AI12" s="15">
        <v>104</v>
      </c>
      <c r="AJ12" s="16" t="s">
        <v>4255</v>
      </c>
      <c r="AK12" s="20">
        <v>0.91885439999999996</v>
      </c>
      <c r="AL12" s="16" t="s">
        <v>4254</v>
      </c>
      <c r="AM12" s="15">
        <v>6</v>
      </c>
      <c r="AN12" s="16" t="s">
        <v>4255</v>
      </c>
      <c r="AO12" s="20">
        <v>0.99524089999999998</v>
      </c>
      <c r="AP12" s="16" t="s">
        <v>4256</v>
      </c>
      <c r="AQ12" s="15">
        <v>34</v>
      </c>
      <c r="AR12" s="16" t="s">
        <v>4257</v>
      </c>
      <c r="AS12" s="20">
        <v>1.0235609999999999</v>
      </c>
      <c r="AT12" s="16" t="s">
        <v>4256</v>
      </c>
      <c r="AU12" s="15">
        <v>5</v>
      </c>
      <c r="AV12" s="16" t="s">
        <v>4257</v>
      </c>
      <c r="AW12" s="20">
        <v>0.89529329999999996</v>
      </c>
      <c r="AX12" s="16" t="s">
        <v>4256</v>
      </c>
      <c r="AY12" s="15">
        <v>23</v>
      </c>
      <c r="AZ12" s="16" t="s">
        <v>4257</v>
      </c>
      <c r="BA12" s="20">
        <v>0.74360219999999999</v>
      </c>
      <c r="BB12" s="16" t="s">
        <v>4256</v>
      </c>
      <c r="BC12" s="15">
        <v>1</v>
      </c>
      <c r="BD12" s="16" t="s">
        <v>4257</v>
      </c>
      <c r="BE12" s="20">
        <v>1.006618</v>
      </c>
      <c r="BF12" s="16" t="s">
        <v>4258</v>
      </c>
      <c r="BG12" s="15">
        <v>1709</v>
      </c>
      <c r="BH12" s="16" t="s">
        <v>4259</v>
      </c>
      <c r="BI12" s="20">
        <v>1.0486740000000001</v>
      </c>
      <c r="BJ12" s="16" t="s">
        <v>4258</v>
      </c>
      <c r="BK12" s="15">
        <v>12</v>
      </c>
      <c r="BL12" s="16" t="s">
        <v>4259</v>
      </c>
      <c r="BM12" s="20">
        <v>0.9205487</v>
      </c>
      <c r="BN12" s="16" t="s">
        <v>4258</v>
      </c>
      <c r="BO12" s="15">
        <v>2404</v>
      </c>
      <c r="BP12" s="16" t="s">
        <v>4259</v>
      </c>
      <c r="BQ12" s="20">
        <v>0.7468477</v>
      </c>
      <c r="BR12" s="16" t="s">
        <v>4258</v>
      </c>
      <c r="BS12" s="15">
        <v>3</v>
      </c>
      <c r="BT12" s="16" t="s">
        <v>4259</v>
      </c>
      <c r="BU12" s="20">
        <v>1.031655</v>
      </c>
      <c r="BV12" s="16" t="s">
        <v>4260</v>
      </c>
      <c r="BW12" s="15">
        <v>3125</v>
      </c>
      <c r="BX12" s="16" t="s">
        <v>4261</v>
      </c>
      <c r="BY12" s="20">
        <v>1.058095</v>
      </c>
      <c r="BZ12" s="16" t="s">
        <v>4260</v>
      </c>
      <c r="CA12" s="15">
        <v>185</v>
      </c>
      <c r="CB12" s="16" t="s">
        <v>4261</v>
      </c>
      <c r="CC12" s="20">
        <v>0.89080899999999996</v>
      </c>
      <c r="CD12" s="16" t="s">
        <v>4260</v>
      </c>
      <c r="CE12" s="15">
        <v>2364</v>
      </c>
      <c r="CF12" s="16" t="s">
        <v>4261</v>
      </c>
      <c r="CG12" s="20">
        <v>0.73310059999999999</v>
      </c>
      <c r="CH12" s="16" t="s">
        <v>4260</v>
      </c>
      <c r="CI12" s="15">
        <v>285</v>
      </c>
      <c r="CJ12" s="16" t="s">
        <v>4261</v>
      </c>
      <c r="CK12" s="20">
        <v>1.034632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1925.2280831399999</v>
      </c>
    </row>
    <row r="13" spans="1:91" x14ac:dyDescent="0.2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4205</v>
      </c>
      <c r="H13" s="16" t="s">
        <v>4253</v>
      </c>
      <c r="I13" s="20">
        <v>1</v>
      </c>
      <c r="J13" s="16" t="s">
        <v>4252</v>
      </c>
      <c r="K13" s="15">
        <v>681</v>
      </c>
      <c r="L13" s="16" t="s">
        <v>4253</v>
      </c>
      <c r="M13" s="20">
        <v>1</v>
      </c>
      <c r="N13" s="16" t="s">
        <v>4252</v>
      </c>
      <c r="O13" s="15">
        <v>2388</v>
      </c>
      <c r="P13" s="16" t="s">
        <v>4253</v>
      </c>
      <c r="Q13" s="20">
        <v>1</v>
      </c>
      <c r="R13" s="16" t="s">
        <v>4252</v>
      </c>
      <c r="S13" s="15">
        <v>153</v>
      </c>
      <c r="T13" s="16" t="s">
        <v>4253</v>
      </c>
      <c r="U13" s="20">
        <v>1</v>
      </c>
      <c r="V13" s="16" t="s">
        <v>4252</v>
      </c>
      <c r="W13" s="15">
        <v>7427</v>
      </c>
      <c r="X13" s="16" t="s">
        <v>4252</v>
      </c>
      <c r="Y13" s="15">
        <v>7427</v>
      </c>
      <c r="Z13" s="16" t="s">
        <v>4254</v>
      </c>
      <c r="AA13" s="15">
        <v>4383</v>
      </c>
      <c r="AB13" s="16" t="s">
        <v>4255</v>
      </c>
      <c r="AC13" s="20">
        <v>1.0064569999999999</v>
      </c>
      <c r="AD13" s="16" t="s">
        <v>4254</v>
      </c>
      <c r="AE13" s="15">
        <v>860</v>
      </c>
      <c r="AF13" s="16" t="s">
        <v>4255</v>
      </c>
      <c r="AG13" s="20">
        <v>0.91935900000000004</v>
      </c>
      <c r="AH13" s="16" t="s">
        <v>4254</v>
      </c>
      <c r="AI13" s="15">
        <v>1536</v>
      </c>
      <c r="AJ13" s="16" t="s">
        <v>4255</v>
      </c>
      <c r="AK13" s="20">
        <v>0.91885439999999996</v>
      </c>
      <c r="AL13" s="16" t="s">
        <v>4254</v>
      </c>
      <c r="AM13" s="15">
        <v>417</v>
      </c>
      <c r="AN13" s="16" t="s">
        <v>4255</v>
      </c>
      <c r="AO13" s="20">
        <v>0.99524089999999998</v>
      </c>
      <c r="AP13" s="16" t="s">
        <v>4256</v>
      </c>
      <c r="AQ13" s="15">
        <v>3836</v>
      </c>
      <c r="AR13" s="16" t="s">
        <v>4257</v>
      </c>
      <c r="AS13" s="20">
        <v>1.0235609999999999</v>
      </c>
      <c r="AT13" s="16" t="s">
        <v>4256</v>
      </c>
      <c r="AU13" s="15">
        <v>1754</v>
      </c>
      <c r="AV13" s="16" t="s">
        <v>4257</v>
      </c>
      <c r="AW13" s="20">
        <v>0.89529329999999996</v>
      </c>
      <c r="AX13" s="16" t="s">
        <v>4256</v>
      </c>
      <c r="AY13" s="15">
        <v>2412</v>
      </c>
      <c r="AZ13" s="16" t="s">
        <v>4257</v>
      </c>
      <c r="BA13" s="20">
        <v>0.74360219999999999</v>
      </c>
      <c r="BB13" s="16" t="s">
        <v>4256</v>
      </c>
      <c r="BC13" s="15">
        <v>1074</v>
      </c>
      <c r="BD13" s="16" t="s">
        <v>4257</v>
      </c>
      <c r="BE13" s="20">
        <v>1.006618</v>
      </c>
      <c r="BF13" s="16" t="s">
        <v>4258</v>
      </c>
      <c r="BG13" s="15">
        <v>4872</v>
      </c>
      <c r="BH13" s="16" t="s">
        <v>4259</v>
      </c>
      <c r="BI13" s="20">
        <v>1.0486740000000001</v>
      </c>
      <c r="BJ13" s="16" t="s">
        <v>4258</v>
      </c>
      <c r="BK13" s="15">
        <v>844</v>
      </c>
      <c r="BL13" s="16" t="s">
        <v>4259</v>
      </c>
      <c r="BM13" s="20">
        <v>0.9205487</v>
      </c>
      <c r="BN13" s="16" t="s">
        <v>4258</v>
      </c>
      <c r="BO13" s="15">
        <v>3085</v>
      </c>
      <c r="BP13" s="16" t="s">
        <v>4259</v>
      </c>
      <c r="BQ13" s="20">
        <v>0.7468477</v>
      </c>
      <c r="BR13" s="16" t="s">
        <v>4258</v>
      </c>
      <c r="BS13" s="15">
        <v>400</v>
      </c>
      <c r="BT13" s="16" t="s">
        <v>4259</v>
      </c>
      <c r="BU13" s="20">
        <v>1.031655</v>
      </c>
      <c r="BV13" s="16" t="s">
        <v>4260</v>
      </c>
      <c r="BW13" s="15">
        <v>3958</v>
      </c>
      <c r="BX13" s="16" t="s">
        <v>4261</v>
      </c>
      <c r="BY13" s="20">
        <v>1.058095</v>
      </c>
      <c r="BZ13" s="16" t="s">
        <v>4260</v>
      </c>
      <c r="CA13" s="15">
        <v>657</v>
      </c>
      <c r="CB13" s="16" t="s">
        <v>4261</v>
      </c>
      <c r="CC13" s="20">
        <v>0.89080899999999996</v>
      </c>
      <c r="CD13" s="16" t="s">
        <v>4260</v>
      </c>
      <c r="CE13" s="15">
        <v>3559</v>
      </c>
      <c r="CF13" s="16" t="s">
        <v>4261</v>
      </c>
      <c r="CG13" s="20">
        <v>0.73310059999999999</v>
      </c>
      <c r="CH13" s="16" t="s">
        <v>4260</v>
      </c>
      <c r="CI13" s="15">
        <v>735</v>
      </c>
      <c r="CJ13" s="16" t="s">
        <v>4261</v>
      </c>
      <c r="CK13" s="20">
        <v>1.034632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7914.4514662000001</v>
      </c>
    </row>
    <row r="14" spans="1:91" x14ac:dyDescent="0.2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661</v>
      </c>
      <c r="H14" s="16" t="s">
        <v>4253</v>
      </c>
      <c r="I14" s="20">
        <v>1</v>
      </c>
      <c r="J14" s="16" t="s">
        <v>4252</v>
      </c>
      <c r="K14" s="15">
        <v>128</v>
      </c>
      <c r="L14" s="16" t="s">
        <v>4253</v>
      </c>
      <c r="M14" s="20">
        <v>1</v>
      </c>
      <c r="N14" s="16" t="s">
        <v>4252</v>
      </c>
      <c r="O14" s="15">
        <v>702</v>
      </c>
      <c r="P14" s="16" t="s">
        <v>4253</v>
      </c>
      <c r="Q14" s="20">
        <v>1</v>
      </c>
      <c r="R14" s="16" t="s">
        <v>4252</v>
      </c>
      <c r="S14" s="15">
        <v>36</v>
      </c>
      <c r="T14" s="16" t="s">
        <v>4253</v>
      </c>
      <c r="U14" s="20">
        <v>1</v>
      </c>
      <c r="V14" s="16" t="s">
        <v>4252</v>
      </c>
      <c r="W14" s="15">
        <v>1527</v>
      </c>
      <c r="X14" s="16" t="s">
        <v>4252</v>
      </c>
      <c r="Y14" s="15">
        <v>1527</v>
      </c>
      <c r="Z14" s="16" t="s">
        <v>4254</v>
      </c>
      <c r="AA14" s="15">
        <v>787</v>
      </c>
      <c r="AB14" s="16" t="s">
        <v>4255</v>
      </c>
      <c r="AC14" s="20">
        <v>1.0064569999999999</v>
      </c>
      <c r="AD14" s="16" t="s">
        <v>4254</v>
      </c>
      <c r="AE14" s="15">
        <v>198</v>
      </c>
      <c r="AF14" s="16" t="s">
        <v>4255</v>
      </c>
      <c r="AG14" s="20">
        <v>0.91935900000000004</v>
      </c>
      <c r="AH14" s="16" t="s">
        <v>4254</v>
      </c>
      <c r="AI14" s="15">
        <v>82</v>
      </c>
      <c r="AJ14" s="16" t="s">
        <v>4255</v>
      </c>
      <c r="AK14" s="20">
        <v>0.91885439999999996</v>
      </c>
      <c r="AL14" s="16" t="s">
        <v>4254</v>
      </c>
      <c r="AM14" s="15">
        <v>30</v>
      </c>
      <c r="AN14" s="16" t="s">
        <v>4255</v>
      </c>
      <c r="AO14" s="20">
        <v>0.99524089999999998</v>
      </c>
      <c r="AP14" s="16" t="s">
        <v>4256</v>
      </c>
      <c r="AQ14" s="15">
        <v>717</v>
      </c>
      <c r="AR14" s="16" t="s">
        <v>4257</v>
      </c>
      <c r="AS14" s="20">
        <v>1.0235609999999999</v>
      </c>
      <c r="AT14" s="16" t="s">
        <v>4256</v>
      </c>
      <c r="AU14" s="15">
        <v>625</v>
      </c>
      <c r="AV14" s="16" t="s">
        <v>4257</v>
      </c>
      <c r="AW14" s="20">
        <v>0.89529329999999996</v>
      </c>
      <c r="AX14" s="16" t="s">
        <v>4256</v>
      </c>
      <c r="AY14" s="15">
        <v>210</v>
      </c>
      <c r="AZ14" s="16" t="s">
        <v>4257</v>
      </c>
      <c r="BA14" s="20">
        <v>0.74360219999999999</v>
      </c>
      <c r="BB14" s="16" t="s">
        <v>4256</v>
      </c>
      <c r="BC14" s="15">
        <v>12</v>
      </c>
      <c r="BD14" s="16" t="s">
        <v>4257</v>
      </c>
      <c r="BE14" s="20">
        <v>1.006618</v>
      </c>
      <c r="BF14" s="16" t="s">
        <v>4258</v>
      </c>
      <c r="BG14" s="15">
        <v>385</v>
      </c>
      <c r="BH14" s="16" t="s">
        <v>4259</v>
      </c>
      <c r="BI14" s="20">
        <v>1.0486740000000001</v>
      </c>
      <c r="BJ14" s="16" t="s">
        <v>4258</v>
      </c>
      <c r="BK14" s="15">
        <v>231</v>
      </c>
      <c r="BL14" s="16" t="s">
        <v>4259</v>
      </c>
      <c r="BM14" s="20">
        <v>0.9205487</v>
      </c>
      <c r="BN14" s="16" t="s">
        <v>4258</v>
      </c>
      <c r="BO14" s="15">
        <v>658</v>
      </c>
      <c r="BP14" s="16" t="s">
        <v>4259</v>
      </c>
      <c r="BQ14" s="20">
        <v>0.7468477</v>
      </c>
      <c r="BR14" s="16" t="s">
        <v>4258</v>
      </c>
      <c r="BS14" s="15">
        <v>76</v>
      </c>
      <c r="BT14" s="16" t="s">
        <v>4259</v>
      </c>
      <c r="BU14" s="20">
        <v>1.031655</v>
      </c>
      <c r="BV14" s="16" t="s">
        <v>4260</v>
      </c>
      <c r="BW14" s="15">
        <v>885</v>
      </c>
      <c r="BX14" s="16" t="s">
        <v>4261</v>
      </c>
      <c r="BY14" s="20">
        <v>1.058095</v>
      </c>
      <c r="BZ14" s="16" t="s">
        <v>4260</v>
      </c>
      <c r="CA14" s="15">
        <v>93</v>
      </c>
      <c r="CB14" s="16" t="s">
        <v>4261</v>
      </c>
      <c r="CC14" s="20">
        <v>0.89080899999999996</v>
      </c>
      <c r="CD14" s="16" t="s">
        <v>4260</v>
      </c>
      <c r="CE14" s="15">
        <v>620</v>
      </c>
      <c r="CF14" s="16" t="s">
        <v>4261</v>
      </c>
      <c r="CG14" s="20">
        <v>0.73310059999999999</v>
      </c>
      <c r="CH14" s="16" t="s">
        <v>4260</v>
      </c>
      <c r="CI14" s="15">
        <v>119</v>
      </c>
      <c r="CJ14" s="16" t="s">
        <v>4261</v>
      </c>
      <c r="CK14" s="20">
        <v>1.034632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1370.2252309199998</v>
      </c>
    </row>
    <row r="15" spans="1:91" x14ac:dyDescent="0.2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0</v>
      </c>
      <c r="H15" s="16" t="s">
        <v>4253</v>
      </c>
      <c r="I15" s="20">
        <v>0</v>
      </c>
      <c r="J15" s="16" t="s">
        <v>4252</v>
      </c>
      <c r="K15" s="15">
        <v>7</v>
      </c>
      <c r="L15" s="16" t="s">
        <v>4253</v>
      </c>
      <c r="M15" s="20">
        <v>1</v>
      </c>
      <c r="N15" s="16" t="s">
        <v>4252</v>
      </c>
      <c r="O15" s="15">
        <v>9</v>
      </c>
      <c r="P15" s="16" t="s">
        <v>4253</v>
      </c>
      <c r="Q15" s="20">
        <v>1</v>
      </c>
      <c r="R15" s="16" t="s">
        <v>4252</v>
      </c>
      <c r="S15" s="15">
        <v>5</v>
      </c>
      <c r="T15" s="16" t="s">
        <v>4253</v>
      </c>
      <c r="U15" s="20">
        <v>1</v>
      </c>
      <c r="V15" s="16" t="s">
        <v>4252</v>
      </c>
      <c r="W15" s="15">
        <v>21</v>
      </c>
      <c r="X15" s="16" t="s">
        <v>4252</v>
      </c>
      <c r="Y15" s="15">
        <v>21</v>
      </c>
      <c r="Z15" s="16" t="s">
        <v>4254</v>
      </c>
      <c r="AA15" s="15">
        <v>42</v>
      </c>
      <c r="AB15" s="16" t="s">
        <v>4255</v>
      </c>
      <c r="AC15" s="20">
        <v>1.0064569999999999</v>
      </c>
      <c r="AD15" s="16" t="s">
        <v>4254</v>
      </c>
      <c r="AE15" s="15">
        <v>12</v>
      </c>
      <c r="AF15" s="16" t="s">
        <v>4255</v>
      </c>
      <c r="AG15" s="20">
        <v>0.91935900000000004</v>
      </c>
      <c r="AH15" s="16" t="s">
        <v>4254</v>
      </c>
      <c r="AI15" s="15">
        <v>14</v>
      </c>
      <c r="AJ15" s="16" t="s">
        <v>4255</v>
      </c>
      <c r="AK15" s="20">
        <v>0.91885439999999996</v>
      </c>
      <c r="AL15" s="16" t="s">
        <v>4254</v>
      </c>
      <c r="AM15" s="15">
        <v>3</v>
      </c>
      <c r="AN15" s="16" t="s">
        <v>4255</v>
      </c>
      <c r="AO15" s="20">
        <v>0.99524089999999998</v>
      </c>
      <c r="AP15" s="16" t="s">
        <v>4256</v>
      </c>
      <c r="AQ15" s="15">
        <v>39</v>
      </c>
      <c r="AR15" s="16" t="s">
        <v>4257</v>
      </c>
      <c r="AS15" s="20">
        <v>1.0235609999999999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2</v>
      </c>
      <c r="BH15" s="16" t="s">
        <v>4259</v>
      </c>
      <c r="BI15" s="20">
        <v>1.0486740000000001</v>
      </c>
      <c r="BJ15" s="16" t="s">
        <v>4258</v>
      </c>
      <c r="BK15" s="15">
        <v>37</v>
      </c>
      <c r="BL15" s="16" t="s">
        <v>4259</v>
      </c>
      <c r="BM15" s="20">
        <v>0.9205487</v>
      </c>
      <c r="BN15" s="16" t="s">
        <v>4258</v>
      </c>
      <c r="BO15" s="15">
        <v>7</v>
      </c>
      <c r="BP15" s="16" t="s">
        <v>4259</v>
      </c>
      <c r="BQ15" s="20">
        <v>0.7468477</v>
      </c>
      <c r="BR15" s="16" t="s">
        <v>4258</v>
      </c>
      <c r="BS15" s="15">
        <v>2</v>
      </c>
      <c r="BT15" s="16" t="s">
        <v>4259</v>
      </c>
      <c r="BU15" s="20">
        <v>1.031655</v>
      </c>
      <c r="BV15" s="16" t="s">
        <v>4260</v>
      </c>
      <c r="BW15" s="15">
        <v>4</v>
      </c>
      <c r="BX15" s="16" t="s">
        <v>4261</v>
      </c>
      <c r="BY15" s="20">
        <v>1.058095</v>
      </c>
      <c r="BZ15" s="16" t="s">
        <v>4260</v>
      </c>
      <c r="CA15" s="15">
        <v>4</v>
      </c>
      <c r="CB15" s="16" t="s">
        <v>4261</v>
      </c>
      <c r="CC15" s="20">
        <v>0.89080899999999996</v>
      </c>
      <c r="CD15" s="16" t="s">
        <v>4260</v>
      </c>
      <c r="CE15" s="15">
        <v>3</v>
      </c>
      <c r="CF15" s="16" t="s">
        <v>4261</v>
      </c>
      <c r="CG15" s="20">
        <v>0.73310059999999999</v>
      </c>
      <c r="CH15" s="16" t="s">
        <v>4260</v>
      </c>
      <c r="CI15" s="15">
        <v>1</v>
      </c>
      <c r="CJ15" s="16" t="s">
        <v>4261</v>
      </c>
      <c r="CK15" s="20">
        <v>1.034632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36.910101779999998</v>
      </c>
    </row>
    <row r="16" spans="1:91" x14ac:dyDescent="0.2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1</v>
      </c>
      <c r="H16" s="16" t="s">
        <v>4253</v>
      </c>
      <c r="I16" s="20">
        <v>1</v>
      </c>
      <c r="J16" s="16" t="s">
        <v>4252</v>
      </c>
      <c r="K16" s="15">
        <v>1</v>
      </c>
      <c r="L16" s="16" t="s">
        <v>4253</v>
      </c>
      <c r="M16" s="20">
        <v>1</v>
      </c>
      <c r="N16" s="16" t="s">
        <v>4252</v>
      </c>
      <c r="O16" s="15">
        <v>2</v>
      </c>
      <c r="P16" s="16" t="s">
        <v>4253</v>
      </c>
      <c r="Q16" s="20">
        <v>1</v>
      </c>
      <c r="R16" s="16" t="s">
        <v>4252</v>
      </c>
      <c r="S16" s="15">
        <v>1</v>
      </c>
      <c r="T16" s="16" t="s">
        <v>4253</v>
      </c>
      <c r="U16" s="20">
        <v>1</v>
      </c>
      <c r="V16" s="16" t="s">
        <v>4252</v>
      </c>
      <c r="W16" s="15">
        <v>5</v>
      </c>
      <c r="X16" s="16" t="s">
        <v>4252</v>
      </c>
      <c r="Y16" s="15">
        <v>5</v>
      </c>
      <c r="Z16" s="16" t="s">
        <v>4254</v>
      </c>
      <c r="AA16" s="15">
        <v>8</v>
      </c>
      <c r="AB16" s="16" t="s">
        <v>4255</v>
      </c>
      <c r="AC16" s="20">
        <v>1.0064569999999999</v>
      </c>
      <c r="AD16" s="16" t="s">
        <v>4254</v>
      </c>
      <c r="AE16" s="15">
        <v>2</v>
      </c>
      <c r="AF16" s="16" t="s">
        <v>4255</v>
      </c>
      <c r="AG16" s="20">
        <v>0.91935900000000004</v>
      </c>
      <c r="AH16" s="16" t="s">
        <v>4254</v>
      </c>
      <c r="AI16" s="15">
        <v>2</v>
      </c>
      <c r="AJ16" s="16" t="s">
        <v>4255</v>
      </c>
      <c r="AK16" s="20">
        <v>0.91885439999999996</v>
      </c>
      <c r="AL16" s="16" t="s">
        <v>4254</v>
      </c>
      <c r="AM16" s="15">
        <v>1</v>
      </c>
      <c r="AN16" s="16" t="s">
        <v>4255</v>
      </c>
      <c r="AO16" s="20">
        <v>0.99524089999999998</v>
      </c>
      <c r="AP16" s="16" t="s">
        <v>4256</v>
      </c>
      <c r="AQ16" s="15">
        <v>6</v>
      </c>
      <c r="AR16" s="16" t="s">
        <v>4257</v>
      </c>
      <c r="AS16" s="20">
        <v>1.0235609999999999</v>
      </c>
      <c r="AT16" s="16" t="s">
        <v>4256</v>
      </c>
      <c r="AU16" s="15">
        <v>1</v>
      </c>
      <c r="AV16" s="16" t="s">
        <v>4257</v>
      </c>
      <c r="AW16" s="20">
        <v>0.89529329999999996</v>
      </c>
      <c r="AX16" s="16" t="s">
        <v>4256</v>
      </c>
      <c r="AY16" s="15">
        <v>32</v>
      </c>
      <c r="AZ16" s="16" t="s">
        <v>4257</v>
      </c>
      <c r="BA16" s="20">
        <v>0.74360219999999999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3</v>
      </c>
      <c r="BH16" s="16" t="s">
        <v>4259</v>
      </c>
      <c r="BI16" s="20">
        <v>1.0486740000000001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1</v>
      </c>
      <c r="BX16" s="16" t="s">
        <v>4261</v>
      </c>
      <c r="BY16" s="20">
        <v>1.058095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10.551874080000001</v>
      </c>
    </row>
    <row r="17" spans="1:91" x14ac:dyDescent="0.2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1347</v>
      </c>
      <c r="H17" s="16" t="s">
        <v>4253</v>
      </c>
      <c r="I17" s="20">
        <v>1</v>
      </c>
      <c r="J17" s="16" t="s">
        <v>4252</v>
      </c>
      <c r="K17" s="15">
        <v>320</v>
      </c>
      <c r="L17" s="16" t="s">
        <v>4253</v>
      </c>
      <c r="M17" s="20">
        <v>1</v>
      </c>
      <c r="N17" s="16" t="s">
        <v>4252</v>
      </c>
      <c r="O17" s="15">
        <v>1029</v>
      </c>
      <c r="P17" s="16" t="s">
        <v>4253</v>
      </c>
      <c r="Q17" s="20">
        <v>1</v>
      </c>
      <c r="R17" s="16" t="s">
        <v>4252</v>
      </c>
      <c r="S17" s="15">
        <v>189</v>
      </c>
      <c r="T17" s="16" t="s">
        <v>4253</v>
      </c>
      <c r="U17" s="20">
        <v>1</v>
      </c>
      <c r="V17" s="16" t="s">
        <v>4252</v>
      </c>
      <c r="W17" s="15">
        <v>2885</v>
      </c>
      <c r="X17" s="16" t="s">
        <v>4252</v>
      </c>
      <c r="Y17" s="15">
        <v>2885</v>
      </c>
      <c r="Z17" s="16" t="s">
        <v>4254</v>
      </c>
      <c r="AA17" s="15">
        <v>1343</v>
      </c>
      <c r="AB17" s="16" t="s">
        <v>4255</v>
      </c>
      <c r="AC17" s="20">
        <v>1.0064569999999999</v>
      </c>
      <c r="AD17" s="16" t="s">
        <v>4254</v>
      </c>
      <c r="AE17" s="15">
        <v>659</v>
      </c>
      <c r="AF17" s="16" t="s">
        <v>4255</v>
      </c>
      <c r="AG17" s="20">
        <v>0.91935900000000004</v>
      </c>
      <c r="AH17" s="16" t="s">
        <v>4254</v>
      </c>
      <c r="AI17" s="15">
        <v>1970</v>
      </c>
      <c r="AJ17" s="16" t="s">
        <v>4255</v>
      </c>
      <c r="AK17" s="20">
        <v>0.91885439999999996</v>
      </c>
      <c r="AL17" s="16" t="s">
        <v>4254</v>
      </c>
      <c r="AM17" s="15">
        <v>105</v>
      </c>
      <c r="AN17" s="16" t="s">
        <v>4255</v>
      </c>
      <c r="AO17" s="20">
        <v>0.99524089999999998</v>
      </c>
      <c r="AP17" s="16" t="s">
        <v>4256</v>
      </c>
      <c r="AQ17" s="15">
        <v>1455</v>
      </c>
      <c r="AR17" s="16" t="s">
        <v>4257</v>
      </c>
      <c r="AS17" s="20">
        <v>1.0235609999999999</v>
      </c>
      <c r="AT17" s="16" t="s">
        <v>4256</v>
      </c>
      <c r="AU17" s="15">
        <v>995</v>
      </c>
      <c r="AV17" s="16" t="s">
        <v>4257</v>
      </c>
      <c r="AW17" s="20">
        <v>0.89529329999999996</v>
      </c>
      <c r="AX17" s="16" t="s">
        <v>4256</v>
      </c>
      <c r="AY17" s="15">
        <v>2131</v>
      </c>
      <c r="AZ17" s="16" t="s">
        <v>4257</v>
      </c>
      <c r="BA17" s="20">
        <v>0.74360219999999999</v>
      </c>
      <c r="BB17" s="16" t="s">
        <v>4256</v>
      </c>
      <c r="BC17" s="15">
        <v>366</v>
      </c>
      <c r="BD17" s="16" t="s">
        <v>4257</v>
      </c>
      <c r="BE17" s="20">
        <v>1.006618</v>
      </c>
      <c r="BF17" s="16" t="s">
        <v>4258</v>
      </c>
      <c r="BG17" s="15">
        <v>1763</v>
      </c>
      <c r="BH17" s="16" t="s">
        <v>4259</v>
      </c>
      <c r="BI17" s="20">
        <v>1.0486740000000001</v>
      </c>
      <c r="BJ17" s="16" t="s">
        <v>4258</v>
      </c>
      <c r="BK17" s="15">
        <v>1373</v>
      </c>
      <c r="BL17" s="16" t="s">
        <v>4259</v>
      </c>
      <c r="BM17" s="20">
        <v>0.9205487</v>
      </c>
      <c r="BN17" s="16" t="s">
        <v>4258</v>
      </c>
      <c r="BO17" s="15">
        <v>1091</v>
      </c>
      <c r="BP17" s="16" t="s">
        <v>4259</v>
      </c>
      <c r="BQ17" s="20">
        <v>0.7468477</v>
      </c>
      <c r="BR17" s="16" t="s">
        <v>4258</v>
      </c>
      <c r="BS17" s="15">
        <v>559</v>
      </c>
      <c r="BT17" s="16" t="s">
        <v>4259</v>
      </c>
      <c r="BU17" s="20">
        <v>1.031655</v>
      </c>
      <c r="BV17" s="16" t="s">
        <v>4260</v>
      </c>
      <c r="BW17" s="15">
        <v>2341</v>
      </c>
      <c r="BX17" s="16" t="s">
        <v>4261</v>
      </c>
      <c r="BY17" s="20">
        <v>1.058095</v>
      </c>
      <c r="BZ17" s="16" t="s">
        <v>4260</v>
      </c>
      <c r="CA17" s="15">
        <v>857</v>
      </c>
      <c r="CB17" s="16" t="s">
        <v>4261</v>
      </c>
      <c r="CC17" s="20">
        <v>0.89080899999999996</v>
      </c>
      <c r="CD17" s="16" t="s">
        <v>4260</v>
      </c>
      <c r="CE17" s="15">
        <v>1415</v>
      </c>
      <c r="CF17" s="16" t="s">
        <v>4261</v>
      </c>
      <c r="CG17" s="20">
        <v>0.73310059999999999</v>
      </c>
      <c r="CH17" s="16" t="s">
        <v>4260</v>
      </c>
      <c r="CI17" s="15">
        <v>511</v>
      </c>
      <c r="CJ17" s="16" t="s">
        <v>4261</v>
      </c>
      <c r="CK17" s="20">
        <v>1.034632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4080.1997961999996</v>
      </c>
    </row>
    <row r="18" spans="1:91" x14ac:dyDescent="0.2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102</v>
      </c>
      <c r="H18" s="16" t="s">
        <v>4253</v>
      </c>
      <c r="I18" s="20">
        <v>1</v>
      </c>
      <c r="J18" s="16" t="s">
        <v>4252</v>
      </c>
      <c r="K18" s="15">
        <v>93</v>
      </c>
      <c r="L18" s="16" t="s">
        <v>4253</v>
      </c>
      <c r="M18" s="20">
        <v>1</v>
      </c>
      <c r="N18" s="16" t="s">
        <v>4252</v>
      </c>
      <c r="O18" s="15">
        <v>832</v>
      </c>
      <c r="P18" s="16" t="s">
        <v>4253</v>
      </c>
      <c r="Q18" s="20">
        <v>1</v>
      </c>
      <c r="R18" s="16" t="s">
        <v>4252</v>
      </c>
      <c r="S18" s="15">
        <v>73</v>
      </c>
      <c r="T18" s="16" t="s">
        <v>4253</v>
      </c>
      <c r="U18" s="20">
        <v>1</v>
      </c>
      <c r="V18" s="16" t="s">
        <v>4252</v>
      </c>
      <c r="W18" s="15">
        <v>1100</v>
      </c>
      <c r="X18" s="16" t="s">
        <v>4252</v>
      </c>
      <c r="Y18" s="15">
        <v>1100</v>
      </c>
      <c r="Z18" s="16" t="s">
        <v>4254</v>
      </c>
      <c r="AA18" s="15">
        <v>134</v>
      </c>
      <c r="AB18" s="16" t="s">
        <v>4255</v>
      </c>
      <c r="AC18" s="20">
        <v>1.0064569999999999</v>
      </c>
      <c r="AD18" s="16" t="s">
        <v>4254</v>
      </c>
      <c r="AE18" s="15">
        <v>159</v>
      </c>
      <c r="AF18" s="16" t="s">
        <v>4255</v>
      </c>
      <c r="AG18" s="20">
        <v>0.91935900000000004</v>
      </c>
      <c r="AH18" s="16" t="s">
        <v>4254</v>
      </c>
      <c r="AI18" s="15">
        <v>121</v>
      </c>
      <c r="AJ18" s="16" t="s">
        <v>4255</v>
      </c>
      <c r="AK18" s="20">
        <v>0.91885439999999996</v>
      </c>
      <c r="AL18" s="16" t="s">
        <v>4254</v>
      </c>
      <c r="AM18" s="15">
        <v>21</v>
      </c>
      <c r="AN18" s="16" t="s">
        <v>4255</v>
      </c>
      <c r="AO18" s="20">
        <v>0.99524089999999998</v>
      </c>
      <c r="AP18" s="16" t="s">
        <v>4256</v>
      </c>
      <c r="AQ18" s="15">
        <v>285</v>
      </c>
      <c r="AR18" s="16" t="s">
        <v>4257</v>
      </c>
      <c r="AS18" s="20">
        <v>1.0235609999999999</v>
      </c>
      <c r="AT18" s="16" t="s">
        <v>4256</v>
      </c>
      <c r="AU18" s="15">
        <v>152</v>
      </c>
      <c r="AV18" s="16" t="s">
        <v>4257</v>
      </c>
      <c r="AW18" s="20">
        <v>0.89529329999999996</v>
      </c>
      <c r="AX18" s="16" t="s">
        <v>4256</v>
      </c>
      <c r="AY18" s="15">
        <v>293</v>
      </c>
      <c r="AZ18" s="16" t="s">
        <v>4257</v>
      </c>
      <c r="BA18" s="20">
        <v>0.74360219999999999</v>
      </c>
      <c r="BB18" s="16" t="s">
        <v>4256</v>
      </c>
      <c r="BC18" s="15">
        <v>24</v>
      </c>
      <c r="BD18" s="16" t="s">
        <v>4257</v>
      </c>
      <c r="BE18" s="20">
        <v>1.006618</v>
      </c>
      <c r="BF18" s="16" t="s">
        <v>4258</v>
      </c>
      <c r="BG18" s="15">
        <v>9</v>
      </c>
      <c r="BH18" s="16" t="s">
        <v>4259</v>
      </c>
      <c r="BI18" s="20">
        <v>1.0486740000000001</v>
      </c>
      <c r="BJ18" s="16" t="s">
        <v>4258</v>
      </c>
      <c r="BK18" s="15">
        <v>68</v>
      </c>
      <c r="BL18" s="16" t="s">
        <v>4259</v>
      </c>
      <c r="BM18" s="20">
        <v>0.9205487</v>
      </c>
      <c r="BN18" s="16" t="s">
        <v>4258</v>
      </c>
      <c r="BO18" s="15">
        <v>491</v>
      </c>
      <c r="BP18" s="16" t="s">
        <v>4259</v>
      </c>
      <c r="BQ18" s="20">
        <v>0.7468477</v>
      </c>
      <c r="BR18" s="16" t="s">
        <v>4258</v>
      </c>
      <c r="BS18" s="15">
        <v>12</v>
      </c>
      <c r="BT18" s="16" t="s">
        <v>4259</v>
      </c>
      <c r="BU18" s="20">
        <v>1.031655</v>
      </c>
      <c r="BV18" s="16" t="s">
        <v>4260</v>
      </c>
      <c r="BW18" s="15">
        <v>73</v>
      </c>
      <c r="BX18" s="16" t="s">
        <v>4261</v>
      </c>
      <c r="BY18" s="20">
        <v>1.058095</v>
      </c>
      <c r="BZ18" s="16" t="s">
        <v>4260</v>
      </c>
      <c r="CA18" s="15">
        <v>152</v>
      </c>
      <c r="CB18" s="16" t="s">
        <v>4261</v>
      </c>
      <c r="CC18" s="20">
        <v>0.89080899999999996</v>
      </c>
      <c r="CD18" s="16" t="s">
        <v>4260</v>
      </c>
      <c r="CE18" s="15">
        <v>87</v>
      </c>
      <c r="CF18" s="16" t="s">
        <v>4261</v>
      </c>
      <c r="CG18" s="20">
        <v>0.73310059999999999</v>
      </c>
      <c r="CH18" s="16" t="s">
        <v>4260</v>
      </c>
      <c r="CI18" s="15">
        <v>86</v>
      </c>
      <c r="CJ18" s="16" t="s">
        <v>4261</v>
      </c>
      <c r="CK18" s="20">
        <v>1.034632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599.89559380000003</v>
      </c>
    </row>
    <row r="19" spans="1:91" x14ac:dyDescent="0.2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595</v>
      </c>
      <c r="H19" s="16" t="s">
        <v>4253</v>
      </c>
      <c r="I19" s="20">
        <v>1</v>
      </c>
      <c r="J19" s="16" t="s">
        <v>4252</v>
      </c>
      <c r="K19" s="15">
        <v>420</v>
      </c>
      <c r="L19" s="16" t="s">
        <v>4253</v>
      </c>
      <c r="M19" s="20">
        <v>1</v>
      </c>
      <c r="N19" s="16" t="s">
        <v>4252</v>
      </c>
      <c r="O19" s="15">
        <v>-522</v>
      </c>
      <c r="P19" s="16" t="s">
        <v>4253</v>
      </c>
      <c r="Q19" s="20">
        <v>1</v>
      </c>
      <c r="R19" s="16" t="s">
        <v>4252</v>
      </c>
      <c r="S19" s="15">
        <v>69</v>
      </c>
      <c r="T19" s="16" t="s">
        <v>4253</v>
      </c>
      <c r="U19" s="20">
        <v>1</v>
      </c>
      <c r="V19" s="16" t="s">
        <v>4252</v>
      </c>
      <c r="W19" s="15">
        <v>562</v>
      </c>
      <c r="X19" s="16" t="s">
        <v>4252</v>
      </c>
      <c r="Y19" s="15">
        <v>562</v>
      </c>
      <c r="Z19" s="16" t="s">
        <v>4254</v>
      </c>
      <c r="AA19" s="15">
        <v>545</v>
      </c>
      <c r="AB19" s="16" t="s">
        <v>4255</v>
      </c>
      <c r="AC19" s="20">
        <v>1.0064569999999999</v>
      </c>
      <c r="AD19" s="16" t="s">
        <v>4254</v>
      </c>
      <c r="AE19" s="15">
        <v>378</v>
      </c>
      <c r="AF19" s="16" t="s">
        <v>4255</v>
      </c>
      <c r="AG19" s="20">
        <v>0.91935900000000004</v>
      </c>
      <c r="AH19" s="16" t="s">
        <v>4254</v>
      </c>
      <c r="AI19" s="15">
        <v>94</v>
      </c>
      <c r="AJ19" s="16" t="s">
        <v>4255</v>
      </c>
      <c r="AK19" s="20">
        <v>0.91885439999999996</v>
      </c>
      <c r="AL19" s="16" t="s">
        <v>4254</v>
      </c>
      <c r="AM19" s="15">
        <v>46</v>
      </c>
      <c r="AN19" s="16" t="s">
        <v>4255</v>
      </c>
      <c r="AO19" s="20">
        <v>0.99524089999999998</v>
      </c>
      <c r="AP19" s="16" t="s">
        <v>4256</v>
      </c>
      <c r="AQ19" s="15">
        <v>743</v>
      </c>
      <c r="AR19" s="16" t="s">
        <v>4257</v>
      </c>
      <c r="AS19" s="20">
        <v>1.0235609999999999</v>
      </c>
      <c r="AT19" s="16" t="s">
        <v>4256</v>
      </c>
      <c r="AU19" s="15">
        <v>437</v>
      </c>
      <c r="AV19" s="16" t="s">
        <v>4257</v>
      </c>
      <c r="AW19" s="20">
        <v>0.89529329999999996</v>
      </c>
      <c r="AX19" s="16" t="s">
        <v>4256</v>
      </c>
      <c r="AY19" s="15">
        <v>11</v>
      </c>
      <c r="AZ19" s="16" t="s">
        <v>4257</v>
      </c>
      <c r="BA19" s="20">
        <v>0.74360219999999999</v>
      </c>
      <c r="BB19" s="16" t="s">
        <v>4256</v>
      </c>
      <c r="BC19" s="15">
        <v>25</v>
      </c>
      <c r="BD19" s="16" t="s">
        <v>4257</v>
      </c>
      <c r="BE19" s="20">
        <v>1.006618</v>
      </c>
      <c r="BF19" s="16" t="s">
        <v>4258</v>
      </c>
      <c r="BG19" s="15">
        <v>1161</v>
      </c>
      <c r="BH19" s="16" t="s">
        <v>4259</v>
      </c>
      <c r="BI19" s="20">
        <v>1.0486740000000001</v>
      </c>
      <c r="BJ19" s="16" t="s">
        <v>4258</v>
      </c>
      <c r="BK19" s="15">
        <v>409</v>
      </c>
      <c r="BL19" s="16" t="s">
        <v>4259</v>
      </c>
      <c r="BM19" s="20">
        <v>0.9205487</v>
      </c>
      <c r="BN19" s="16" t="s">
        <v>4258</v>
      </c>
      <c r="BO19" s="15">
        <v>178</v>
      </c>
      <c r="BP19" s="16" t="s">
        <v>4259</v>
      </c>
      <c r="BQ19" s="20">
        <v>0.7468477</v>
      </c>
      <c r="BR19" s="16" t="s">
        <v>4258</v>
      </c>
      <c r="BS19" s="15">
        <v>61</v>
      </c>
      <c r="BT19" s="16" t="s">
        <v>4259</v>
      </c>
      <c r="BU19" s="20">
        <v>1.031655</v>
      </c>
      <c r="BV19" s="16" t="s">
        <v>4260</v>
      </c>
      <c r="BW19" s="15">
        <v>874</v>
      </c>
      <c r="BX19" s="16" t="s">
        <v>4261</v>
      </c>
      <c r="BY19" s="20">
        <v>1.058095</v>
      </c>
      <c r="BZ19" s="16" t="s">
        <v>4260</v>
      </c>
      <c r="CA19" s="15">
        <v>620</v>
      </c>
      <c r="CB19" s="16" t="s">
        <v>4261</v>
      </c>
      <c r="CC19" s="20">
        <v>0.89080899999999996</v>
      </c>
      <c r="CD19" s="16" t="s">
        <v>4260</v>
      </c>
      <c r="CE19" s="15">
        <v>163</v>
      </c>
      <c r="CF19" s="16" t="s">
        <v>4261</v>
      </c>
      <c r="CG19" s="20">
        <v>0.73310059999999999</v>
      </c>
      <c r="CH19" s="16" t="s">
        <v>4260</v>
      </c>
      <c r="CI19" s="15">
        <v>-59</v>
      </c>
      <c r="CJ19" s="16" t="s">
        <v>4261</v>
      </c>
      <c r="CK19" s="20">
        <v>1.034632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1220.1395458000002</v>
      </c>
    </row>
    <row r="20" spans="1:91" x14ac:dyDescent="0.2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480</v>
      </c>
      <c r="H20" s="16" t="s">
        <v>4253</v>
      </c>
      <c r="I20" s="20">
        <v>1</v>
      </c>
      <c r="J20" s="16" t="s">
        <v>4252</v>
      </c>
      <c r="K20" s="15">
        <v>209</v>
      </c>
      <c r="L20" s="16" t="s">
        <v>4253</v>
      </c>
      <c r="M20" s="20">
        <v>1</v>
      </c>
      <c r="N20" s="16" t="s">
        <v>4252</v>
      </c>
      <c r="O20" s="15">
        <v>79</v>
      </c>
      <c r="P20" s="16" t="s">
        <v>4253</v>
      </c>
      <c r="Q20" s="20">
        <v>1</v>
      </c>
      <c r="R20" s="16" t="s">
        <v>4252</v>
      </c>
      <c r="S20" s="15">
        <v>47</v>
      </c>
      <c r="T20" s="16" t="s">
        <v>4253</v>
      </c>
      <c r="U20" s="20">
        <v>1</v>
      </c>
      <c r="V20" s="16" t="s">
        <v>4252</v>
      </c>
      <c r="W20" s="15">
        <v>815</v>
      </c>
      <c r="X20" s="16" t="s">
        <v>4252</v>
      </c>
      <c r="Y20" s="15">
        <v>815</v>
      </c>
      <c r="Z20" s="16" t="s">
        <v>4254</v>
      </c>
      <c r="AA20" s="15">
        <v>523</v>
      </c>
      <c r="AB20" s="16" t="s">
        <v>4255</v>
      </c>
      <c r="AC20" s="20">
        <v>1.0064569999999999</v>
      </c>
      <c r="AD20" s="16" t="s">
        <v>4254</v>
      </c>
      <c r="AE20" s="15">
        <v>129</v>
      </c>
      <c r="AF20" s="16" t="s">
        <v>4255</v>
      </c>
      <c r="AG20" s="20">
        <v>0.91935900000000004</v>
      </c>
      <c r="AH20" s="16" t="s">
        <v>4254</v>
      </c>
      <c r="AI20" s="15">
        <v>122</v>
      </c>
      <c r="AJ20" s="16" t="s">
        <v>4255</v>
      </c>
      <c r="AK20" s="20">
        <v>0.91885439999999996</v>
      </c>
      <c r="AL20" s="16" t="s">
        <v>4254</v>
      </c>
      <c r="AM20" s="15">
        <v>19</v>
      </c>
      <c r="AN20" s="16" t="s">
        <v>4255</v>
      </c>
      <c r="AO20" s="20">
        <v>0.99524089999999998</v>
      </c>
      <c r="AP20" s="16" t="s">
        <v>4256</v>
      </c>
      <c r="AQ20" s="15">
        <v>532</v>
      </c>
      <c r="AR20" s="16" t="s">
        <v>4257</v>
      </c>
      <c r="AS20" s="20">
        <v>1.0235609999999999</v>
      </c>
      <c r="AT20" s="16" t="s">
        <v>4256</v>
      </c>
      <c r="AU20" s="15">
        <v>378</v>
      </c>
      <c r="AV20" s="16" t="s">
        <v>4257</v>
      </c>
      <c r="AW20" s="20">
        <v>0.89529329999999996</v>
      </c>
      <c r="AX20" s="16" t="s">
        <v>4256</v>
      </c>
      <c r="AY20" s="15">
        <v>14</v>
      </c>
      <c r="AZ20" s="16" t="s">
        <v>4257</v>
      </c>
      <c r="BA20" s="20">
        <v>0.74360219999999999</v>
      </c>
      <c r="BB20" s="16" t="s">
        <v>4256</v>
      </c>
      <c r="BC20" s="15">
        <v>20</v>
      </c>
      <c r="BD20" s="16" t="s">
        <v>4257</v>
      </c>
      <c r="BE20" s="20">
        <v>1.006618</v>
      </c>
      <c r="BF20" s="16" t="s">
        <v>4258</v>
      </c>
      <c r="BG20" s="15">
        <v>397</v>
      </c>
      <c r="BH20" s="16" t="s">
        <v>4259</v>
      </c>
      <c r="BI20" s="20">
        <v>1.0486740000000001</v>
      </c>
      <c r="BJ20" s="16" t="s">
        <v>4258</v>
      </c>
      <c r="BK20" s="15">
        <v>112</v>
      </c>
      <c r="BL20" s="16" t="s">
        <v>4259</v>
      </c>
      <c r="BM20" s="20">
        <v>0.9205487</v>
      </c>
      <c r="BN20" s="16" t="s">
        <v>4258</v>
      </c>
      <c r="BO20" s="15">
        <v>175</v>
      </c>
      <c r="BP20" s="16" t="s">
        <v>4259</v>
      </c>
      <c r="BQ20" s="20">
        <v>0.7468477</v>
      </c>
      <c r="BR20" s="16" t="s">
        <v>4258</v>
      </c>
      <c r="BS20" s="15">
        <v>19</v>
      </c>
      <c r="BT20" s="16" t="s">
        <v>4259</v>
      </c>
      <c r="BU20" s="20">
        <v>1.031655</v>
      </c>
      <c r="BV20" s="16" t="s">
        <v>4260</v>
      </c>
      <c r="BW20" s="15">
        <v>448</v>
      </c>
      <c r="BX20" s="16" t="s">
        <v>4261</v>
      </c>
      <c r="BY20" s="20">
        <v>1.058095</v>
      </c>
      <c r="BZ20" s="16" t="s">
        <v>4260</v>
      </c>
      <c r="CA20" s="15">
        <v>178</v>
      </c>
      <c r="CB20" s="16" t="s">
        <v>4261</v>
      </c>
      <c r="CC20" s="20">
        <v>0.89080899999999996</v>
      </c>
      <c r="CD20" s="16" t="s">
        <v>4260</v>
      </c>
      <c r="CE20" s="15">
        <v>73</v>
      </c>
      <c r="CF20" s="16" t="s">
        <v>4261</v>
      </c>
      <c r="CG20" s="20">
        <v>0.73310059999999999</v>
      </c>
      <c r="CH20" s="16" t="s">
        <v>4260</v>
      </c>
      <c r="CI20" s="15">
        <v>38</v>
      </c>
      <c r="CJ20" s="16" t="s">
        <v>4261</v>
      </c>
      <c r="CK20" s="20">
        <v>1.034632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779.92599856000004</v>
      </c>
    </row>
    <row r="21" spans="1:91" x14ac:dyDescent="0.2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11956</v>
      </c>
      <c r="H21" s="16" t="s">
        <v>4253</v>
      </c>
      <c r="I21" s="20">
        <v>1</v>
      </c>
      <c r="J21" s="16" t="s">
        <v>4252</v>
      </c>
      <c r="K21" s="15">
        <v>3303</v>
      </c>
      <c r="L21" s="16" t="s">
        <v>4253</v>
      </c>
      <c r="M21" s="20">
        <v>1</v>
      </c>
      <c r="N21" s="16" t="s">
        <v>4252</v>
      </c>
      <c r="O21" s="15">
        <v>16579</v>
      </c>
      <c r="P21" s="16" t="s">
        <v>4253</v>
      </c>
      <c r="Q21" s="20">
        <v>1</v>
      </c>
      <c r="R21" s="16" t="s">
        <v>4252</v>
      </c>
      <c r="S21" s="15">
        <v>1054</v>
      </c>
      <c r="T21" s="16" t="s">
        <v>4253</v>
      </c>
      <c r="U21" s="20">
        <v>1</v>
      </c>
      <c r="V21" s="16" t="s">
        <v>4252</v>
      </c>
      <c r="W21" s="15">
        <v>32892</v>
      </c>
      <c r="X21" s="16" t="s">
        <v>4252</v>
      </c>
      <c r="Y21" s="15">
        <v>32892</v>
      </c>
      <c r="Z21" s="16" t="s">
        <v>4254</v>
      </c>
      <c r="AA21" s="15">
        <v>11308</v>
      </c>
      <c r="AB21" s="16" t="s">
        <v>4255</v>
      </c>
      <c r="AC21" s="20">
        <v>1.0064569999999999</v>
      </c>
      <c r="AD21" s="16" t="s">
        <v>4254</v>
      </c>
      <c r="AE21" s="15">
        <v>870</v>
      </c>
      <c r="AF21" s="16" t="s">
        <v>4255</v>
      </c>
      <c r="AG21" s="20">
        <v>0.91935900000000004</v>
      </c>
      <c r="AH21" s="16" t="s">
        <v>4254</v>
      </c>
      <c r="AI21" s="15">
        <v>11839</v>
      </c>
      <c r="AJ21" s="16" t="s">
        <v>4255</v>
      </c>
      <c r="AK21" s="20">
        <v>0.91885439999999996</v>
      </c>
      <c r="AL21" s="16" t="s">
        <v>4254</v>
      </c>
      <c r="AM21" s="15">
        <v>873</v>
      </c>
      <c r="AN21" s="16" t="s">
        <v>4255</v>
      </c>
      <c r="AO21" s="20">
        <v>0.99524089999999998</v>
      </c>
      <c r="AP21" s="16" t="s">
        <v>4256</v>
      </c>
      <c r="AQ21" s="15">
        <v>11299</v>
      </c>
      <c r="AR21" s="16" t="s">
        <v>4257</v>
      </c>
      <c r="AS21" s="20">
        <v>1.0235609999999999</v>
      </c>
      <c r="AT21" s="16" t="s">
        <v>4256</v>
      </c>
      <c r="AU21" s="15">
        <v>2857</v>
      </c>
      <c r="AV21" s="16" t="s">
        <v>4257</v>
      </c>
      <c r="AW21" s="20">
        <v>0.89529329999999996</v>
      </c>
      <c r="AX21" s="16" t="s">
        <v>4256</v>
      </c>
      <c r="AY21" s="15">
        <v>13638</v>
      </c>
      <c r="AZ21" s="16" t="s">
        <v>4257</v>
      </c>
      <c r="BA21" s="20">
        <v>0.74360219999999999</v>
      </c>
      <c r="BB21" s="16" t="s">
        <v>4256</v>
      </c>
      <c r="BC21" s="15">
        <v>650</v>
      </c>
      <c r="BD21" s="16" t="s">
        <v>4257</v>
      </c>
      <c r="BE21" s="20">
        <v>1.006618</v>
      </c>
      <c r="BF21" s="16" t="s">
        <v>4258</v>
      </c>
      <c r="BG21" s="15">
        <v>13241</v>
      </c>
      <c r="BH21" s="16" t="s">
        <v>4259</v>
      </c>
      <c r="BI21" s="20">
        <v>1.0486740000000001</v>
      </c>
      <c r="BJ21" s="16" t="s">
        <v>4258</v>
      </c>
      <c r="BK21" s="15">
        <v>1839</v>
      </c>
      <c r="BL21" s="16" t="s">
        <v>4259</v>
      </c>
      <c r="BM21" s="20">
        <v>0.9205487</v>
      </c>
      <c r="BN21" s="16" t="s">
        <v>4258</v>
      </c>
      <c r="BO21" s="15">
        <v>10028</v>
      </c>
      <c r="BP21" s="16" t="s">
        <v>4259</v>
      </c>
      <c r="BQ21" s="20">
        <v>0.7468477</v>
      </c>
      <c r="BR21" s="16" t="s">
        <v>4258</v>
      </c>
      <c r="BS21" s="15">
        <v>803</v>
      </c>
      <c r="BT21" s="16" t="s">
        <v>4259</v>
      </c>
      <c r="BU21" s="20">
        <v>1.031655</v>
      </c>
      <c r="BV21" s="16" t="s">
        <v>4260</v>
      </c>
      <c r="BW21" s="15">
        <v>10597</v>
      </c>
      <c r="BX21" s="16" t="s">
        <v>4261</v>
      </c>
      <c r="BY21" s="20">
        <v>1.058095</v>
      </c>
      <c r="BZ21" s="16" t="s">
        <v>4260</v>
      </c>
      <c r="CA21" s="15">
        <v>3878</v>
      </c>
      <c r="CB21" s="16" t="s">
        <v>4261</v>
      </c>
      <c r="CC21" s="20">
        <v>0.89080899999999996</v>
      </c>
      <c r="CD21" s="16" t="s">
        <v>4260</v>
      </c>
      <c r="CE21" s="15">
        <v>10199</v>
      </c>
      <c r="CF21" s="16" t="s">
        <v>4261</v>
      </c>
      <c r="CG21" s="20">
        <v>0.73310059999999999</v>
      </c>
      <c r="CH21" s="16" t="s">
        <v>4260</v>
      </c>
      <c r="CI21" s="15">
        <v>1427</v>
      </c>
      <c r="CJ21" s="16" t="s">
        <v>4261</v>
      </c>
      <c r="CK21" s="20">
        <v>1.034632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25851.065985660003</v>
      </c>
    </row>
    <row r="22" spans="1:91" x14ac:dyDescent="0.2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3688</v>
      </c>
      <c r="H22" s="16" t="s">
        <v>4253</v>
      </c>
      <c r="I22" s="20">
        <v>1</v>
      </c>
      <c r="J22" s="16" t="s">
        <v>4252</v>
      </c>
      <c r="K22" s="15">
        <v>1554</v>
      </c>
      <c r="L22" s="16" t="s">
        <v>4253</v>
      </c>
      <c r="M22" s="20">
        <v>1</v>
      </c>
      <c r="N22" s="16" t="s">
        <v>4252</v>
      </c>
      <c r="O22" s="15">
        <v>1244</v>
      </c>
      <c r="P22" s="16" t="s">
        <v>4253</v>
      </c>
      <c r="Q22" s="20">
        <v>1</v>
      </c>
      <c r="R22" s="16" t="s">
        <v>4252</v>
      </c>
      <c r="S22" s="15">
        <v>250</v>
      </c>
      <c r="T22" s="16" t="s">
        <v>4253</v>
      </c>
      <c r="U22" s="20">
        <v>1</v>
      </c>
      <c r="V22" s="16" t="s">
        <v>4252</v>
      </c>
      <c r="W22" s="15">
        <v>6736</v>
      </c>
      <c r="X22" s="16" t="s">
        <v>4252</v>
      </c>
      <c r="Y22" s="15">
        <v>6736</v>
      </c>
      <c r="Z22" s="16" t="s">
        <v>4254</v>
      </c>
      <c r="AA22" s="15">
        <v>4010</v>
      </c>
      <c r="AB22" s="16" t="s">
        <v>4255</v>
      </c>
      <c r="AC22" s="20">
        <v>1.0064569999999999</v>
      </c>
      <c r="AD22" s="16" t="s">
        <v>4254</v>
      </c>
      <c r="AE22" s="15">
        <v>816</v>
      </c>
      <c r="AF22" s="16" t="s">
        <v>4255</v>
      </c>
      <c r="AG22" s="20">
        <v>0.91935900000000004</v>
      </c>
      <c r="AH22" s="16" t="s">
        <v>4254</v>
      </c>
      <c r="AI22" s="15">
        <v>1289</v>
      </c>
      <c r="AJ22" s="16" t="s">
        <v>4255</v>
      </c>
      <c r="AK22" s="20">
        <v>0.91885439999999996</v>
      </c>
      <c r="AL22" s="16" t="s">
        <v>4254</v>
      </c>
      <c r="AM22" s="15">
        <v>233</v>
      </c>
      <c r="AN22" s="16" t="s">
        <v>4255</v>
      </c>
      <c r="AO22" s="20">
        <v>0.99524089999999998</v>
      </c>
      <c r="AP22" s="16" t="s">
        <v>4256</v>
      </c>
      <c r="AQ22" s="15">
        <v>4567</v>
      </c>
      <c r="AR22" s="16" t="s">
        <v>4257</v>
      </c>
      <c r="AS22" s="20">
        <v>1.0235609999999999</v>
      </c>
      <c r="AT22" s="16" t="s">
        <v>4256</v>
      </c>
      <c r="AU22" s="15">
        <v>2141</v>
      </c>
      <c r="AV22" s="16" t="s">
        <v>4257</v>
      </c>
      <c r="AW22" s="20">
        <v>0.89529329999999996</v>
      </c>
      <c r="AX22" s="16" t="s">
        <v>4256</v>
      </c>
      <c r="AY22" s="15">
        <v>2217</v>
      </c>
      <c r="AZ22" s="16" t="s">
        <v>4257</v>
      </c>
      <c r="BA22" s="20">
        <v>0.74360219999999999</v>
      </c>
      <c r="BB22" s="16" t="s">
        <v>4256</v>
      </c>
      <c r="BC22" s="15">
        <v>338</v>
      </c>
      <c r="BD22" s="16" t="s">
        <v>4257</v>
      </c>
      <c r="BE22" s="20">
        <v>1.006618</v>
      </c>
      <c r="BF22" s="16" t="s">
        <v>4258</v>
      </c>
      <c r="BG22" s="15">
        <v>4230</v>
      </c>
      <c r="BH22" s="16" t="s">
        <v>4259</v>
      </c>
      <c r="BI22" s="20">
        <v>1.0486740000000001</v>
      </c>
      <c r="BJ22" s="16" t="s">
        <v>4258</v>
      </c>
      <c r="BK22" s="15">
        <v>1141</v>
      </c>
      <c r="BL22" s="16" t="s">
        <v>4259</v>
      </c>
      <c r="BM22" s="20">
        <v>0.9205487</v>
      </c>
      <c r="BN22" s="16" t="s">
        <v>4258</v>
      </c>
      <c r="BO22" s="15">
        <v>634</v>
      </c>
      <c r="BP22" s="16" t="s">
        <v>4259</v>
      </c>
      <c r="BQ22" s="20">
        <v>0.7468477</v>
      </c>
      <c r="BR22" s="16" t="s">
        <v>4258</v>
      </c>
      <c r="BS22" s="15">
        <v>340</v>
      </c>
      <c r="BT22" s="16" t="s">
        <v>4259</v>
      </c>
      <c r="BU22" s="20">
        <v>1.031655</v>
      </c>
      <c r="BV22" s="16" t="s">
        <v>4260</v>
      </c>
      <c r="BW22" s="15">
        <v>2917</v>
      </c>
      <c r="BX22" s="16" t="s">
        <v>4261</v>
      </c>
      <c r="BY22" s="20">
        <v>1.058095</v>
      </c>
      <c r="BZ22" s="16" t="s">
        <v>4260</v>
      </c>
      <c r="CA22" s="15">
        <v>1448</v>
      </c>
      <c r="CB22" s="16" t="s">
        <v>4261</v>
      </c>
      <c r="CC22" s="20">
        <v>0.89080899999999996</v>
      </c>
      <c r="CD22" s="16" t="s">
        <v>4260</v>
      </c>
      <c r="CE22" s="15">
        <v>1089</v>
      </c>
      <c r="CF22" s="16" t="s">
        <v>4261</v>
      </c>
      <c r="CG22" s="20">
        <v>0.73310059999999999</v>
      </c>
      <c r="CH22" s="16" t="s">
        <v>4260</v>
      </c>
      <c r="CI22" s="15">
        <v>291</v>
      </c>
      <c r="CJ22" s="16" t="s">
        <v>4261</v>
      </c>
      <c r="CK22" s="20">
        <v>1.034632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6660.9786419799984</v>
      </c>
    </row>
    <row r="23" spans="1:91" x14ac:dyDescent="0.2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5218</v>
      </c>
      <c r="H23" s="16" t="s">
        <v>4253</v>
      </c>
      <c r="I23" s="20">
        <v>1</v>
      </c>
      <c r="J23" s="16" t="s">
        <v>4252</v>
      </c>
      <c r="K23" s="15">
        <v>3481</v>
      </c>
      <c r="L23" s="16" t="s">
        <v>4253</v>
      </c>
      <c r="M23" s="20">
        <v>1</v>
      </c>
      <c r="N23" s="16" t="s">
        <v>4252</v>
      </c>
      <c r="O23" s="15">
        <v>3536</v>
      </c>
      <c r="P23" s="16" t="s">
        <v>4253</v>
      </c>
      <c r="Q23" s="20">
        <v>1</v>
      </c>
      <c r="R23" s="16" t="s">
        <v>4252</v>
      </c>
      <c r="S23" s="15">
        <v>587</v>
      </c>
      <c r="T23" s="16" t="s">
        <v>4253</v>
      </c>
      <c r="U23" s="20">
        <v>1</v>
      </c>
      <c r="V23" s="16" t="s">
        <v>4252</v>
      </c>
      <c r="W23" s="15">
        <v>12822</v>
      </c>
      <c r="X23" s="16" t="s">
        <v>4252</v>
      </c>
      <c r="Y23" s="15">
        <v>12822</v>
      </c>
      <c r="Z23" s="16" t="s">
        <v>4254</v>
      </c>
      <c r="AA23" s="15">
        <v>4680</v>
      </c>
      <c r="AB23" s="16" t="s">
        <v>4255</v>
      </c>
      <c r="AC23" s="20">
        <v>1.0064569999999999</v>
      </c>
      <c r="AD23" s="16" t="s">
        <v>4254</v>
      </c>
      <c r="AE23" s="15">
        <v>5412</v>
      </c>
      <c r="AF23" s="16" t="s">
        <v>4255</v>
      </c>
      <c r="AG23" s="20">
        <v>0.91935900000000004</v>
      </c>
      <c r="AH23" s="16" t="s">
        <v>4254</v>
      </c>
      <c r="AI23" s="15">
        <v>3938</v>
      </c>
      <c r="AJ23" s="16" t="s">
        <v>4255</v>
      </c>
      <c r="AK23" s="20">
        <v>0.91885439999999996</v>
      </c>
      <c r="AL23" s="16" t="s">
        <v>4254</v>
      </c>
      <c r="AM23" s="15">
        <v>791</v>
      </c>
      <c r="AN23" s="16" t="s">
        <v>4255</v>
      </c>
      <c r="AO23" s="20">
        <v>0.99524089999999998</v>
      </c>
      <c r="AP23" s="16" t="s">
        <v>4256</v>
      </c>
      <c r="AQ23" s="15">
        <v>4879</v>
      </c>
      <c r="AR23" s="16" t="s">
        <v>4257</v>
      </c>
      <c r="AS23" s="20">
        <v>1.0235609999999999</v>
      </c>
      <c r="AT23" s="16" t="s">
        <v>4256</v>
      </c>
      <c r="AU23" s="15">
        <v>3177</v>
      </c>
      <c r="AV23" s="16" t="s">
        <v>4257</v>
      </c>
      <c r="AW23" s="20">
        <v>0.89529329999999996</v>
      </c>
      <c r="AX23" s="16" t="s">
        <v>4256</v>
      </c>
      <c r="AY23" s="15">
        <v>2230</v>
      </c>
      <c r="AZ23" s="16" t="s">
        <v>4257</v>
      </c>
      <c r="BA23" s="20">
        <v>0.74360219999999999</v>
      </c>
      <c r="BB23" s="16" t="s">
        <v>4256</v>
      </c>
      <c r="BC23" s="15">
        <v>251</v>
      </c>
      <c r="BD23" s="16" t="s">
        <v>4257</v>
      </c>
      <c r="BE23" s="20">
        <v>1.006618</v>
      </c>
      <c r="BF23" s="16" t="s">
        <v>4258</v>
      </c>
      <c r="BG23" s="15">
        <v>2994</v>
      </c>
      <c r="BH23" s="16" t="s">
        <v>4259</v>
      </c>
      <c r="BI23" s="20">
        <v>1.0486740000000001</v>
      </c>
      <c r="BJ23" s="16" t="s">
        <v>4258</v>
      </c>
      <c r="BK23" s="15">
        <v>4047</v>
      </c>
      <c r="BL23" s="16" t="s">
        <v>4259</v>
      </c>
      <c r="BM23" s="20">
        <v>0.9205487</v>
      </c>
      <c r="BN23" s="16" t="s">
        <v>4258</v>
      </c>
      <c r="BO23" s="15">
        <v>1318</v>
      </c>
      <c r="BP23" s="16" t="s">
        <v>4259</v>
      </c>
      <c r="BQ23" s="20">
        <v>0.7468477</v>
      </c>
      <c r="BR23" s="16" t="s">
        <v>4258</v>
      </c>
      <c r="BS23" s="15">
        <v>976</v>
      </c>
      <c r="BT23" s="16" t="s">
        <v>4259</v>
      </c>
      <c r="BU23" s="20">
        <v>1.031655</v>
      </c>
      <c r="BV23" s="16" t="s">
        <v>4260</v>
      </c>
      <c r="BW23" s="15">
        <v>589</v>
      </c>
      <c r="BX23" s="16" t="s">
        <v>4261</v>
      </c>
      <c r="BY23" s="20">
        <v>1.058095</v>
      </c>
      <c r="BZ23" s="16" t="s">
        <v>4260</v>
      </c>
      <c r="CA23" s="15">
        <v>90</v>
      </c>
      <c r="CB23" s="16" t="s">
        <v>4261</v>
      </c>
      <c r="CC23" s="20">
        <v>0.89080899999999996</v>
      </c>
      <c r="CD23" s="16" t="s">
        <v>4260</v>
      </c>
      <c r="CE23" s="15">
        <v>849</v>
      </c>
      <c r="CF23" s="16" t="s">
        <v>4261</v>
      </c>
      <c r="CG23" s="20">
        <v>0.73310059999999999</v>
      </c>
      <c r="CH23" s="16" t="s">
        <v>4260</v>
      </c>
      <c r="CI23" s="15">
        <v>-8</v>
      </c>
      <c r="CJ23" s="16" t="s">
        <v>4261</v>
      </c>
      <c r="CK23" s="20">
        <v>1.034632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9367.3232032199994</v>
      </c>
    </row>
    <row r="24" spans="1:91" x14ac:dyDescent="0.2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945</v>
      </c>
      <c r="H24" s="16" t="s">
        <v>4253</v>
      </c>
      <c r="I24" s="20">
        <v>1</v>
      </c>
      <c r="J24" s="16" t="s">
        <v>4252</v>
      </c>
      <c r="K24" s="15">
        <v>69</v>
      </c>
      <c r="L24" s="16" t="s">
        <v>4253</v>
      </c>
      <c r="M24" s="20">
        <v>1</v>
      </c>
      <c r="N24" s="16" t="s">
        <v>4252</v>
      </c>
      <c r="O24" s="15">
        <v>285</v>
      </c>
      <c r="P24" s="16" t="s">
        <v>4253</v>
      </c>
      <c r="Q24" s="20">
        <v>1</v>
      </c>
      <c r="R24" s="16" t="s">
        <v>4252</v>
      </c>
      <c r="S24" s="15">
        <v>63</v>
      </c>
      <c r="T24" s="16" t="s">
        <v>4253</v>
      </c>
      <c r="U24" s="20">
        <v>1</v>
      </c>
      <c r="V24" s="16" t="s">
        <v>4252</v>
      </c>
      <c r="W24" s="15">
        <v>1362</v>
      </c>
      <c r="X24" s="16" t="s">
        <v>4252</v>
      </c>
      <c r="Y24" s="15">
        <v>1362</v>
      </c>
      <c r="Z24" s="16" t="s">
        <v>4254</v>
      </c>
      <c r="AA24" s="15">
        <v>289</v>
      </c>
      <c r="AB24" s="16" t="s">
        <v>4255</v>
      </c>
      <c r="AC24" s="20">
        <v>1.0064569999999999</v>
      </c>
      <c r="AD24" s="16" t="s">
        <v>4254</v>
      </c>
      <c r="AE24" s="15">
        <v>66</v>
      </c>
      <c r="AF24" s="16" t="s">
        <v>4255</v>
      </c>
      <c r="AG24" s="20">
        <v>0.91935900000000004</v>
      </c>
      <c r="AH24" s="16" t="s">
        <v>4254</v>
      </c>
      <c r="AI24" s="15">
        <v>410</v>
      </c>
      <c r="AJ24" s="16" t="s">
        <v>4255</v>
      </c>
      <c r="AK24" s="20">
        <v>0.91885439999999996</v>
      </c>
      <c r="AL24" s="16" t="s">
        <v>4254</v>
      </c>
      <c r="AM24" s="15">
        <v>11</v>
      </c>
      <c r="AN24" s="16" t="s">
        <v>4255</v>
      </c>
      <c r="AO24" s="20">
        <v>0.99524089999999998</v>
      </c>
      <c r="AP24" s="16" t="s">
        <v>4256</v>
      </c>
      <c r="AQ24" s="15">
        <v>286</v>
      </c>
      <c r="AR24" s="16" t="s">
        <v>4257</v>
      </c>
      <c r="AS24" s="20">
        <v>1.0235609999999999</v>
      </c>
      <c r="AT24" s="16" t="s">
        <v>4256</v>
      </c>
      <c r="AU24" s="15">
        <v>48</v>
      </c>
      <c r="AV24" s="16" t="s">
        <v>4257</v>
      </c>
      <c r="AW24" s="20">
        <v>0.89529329999999996</v>
      </c>
      <c r="AX24" s="16" t="s">
        <v>4256</v>
      </c>
      <c r="AY24" s="15">
        <v>113</v>
      </c>
      <c r="AZ24" s="16" t="s">
        <v>4257</v>
      </c>
      <c r="BA24" s="20">
        <v>0.74360219999999999</v>
      </c>
      <c r="BB24" s="16" t="s">
        <v>4256</v>
      </c>
      <c r="BC24" s="15">
        <v>29</v>
      </c>
      <c r="BD24" s="16" t="s">
        <v>4257</v>
      </c>
      <c r="BE24" s="20">
        <v>1.006618</v>
      </c>
      <c r="BF24" s="16" t="s">
        <v>4258</v>
      </c>
      <c r="BG24" s="15">
        <v>113</v>
      </c>
      <c r="BH24" s="16" t="s">
        <v>4259</v>
      </c>
      <c r="BI24" s="20">
        <v>1.0486740000000001</v>
      </c>
      <c r="BJ24" s="16" t="s">
        <v>4258</v>
      </c>
      <c r="BK24" s="15">
        <v>139</v>
      </c>
      <c r="BL24" s="16" t="s">
        <v>4259</v>
      </c>
      <c r="BM24" s="20">
        <v>0.9205487</v>
      </c>
      <c r="BN24" s="16" t="s">
        <v>4258</v>
      </c>
      <c r="BO24" s="15">
        <v>80</v>
      </c>
      <c r="BP24" s="16" t="s">
        <v>4259</v>
      </c>
      <c r="BQ24" s="20">
        <v>0.7468477</v>
      </c>
      <c r="BR24" s="16" t="s">
        <v>4258</v>
      </c>
      <c r="BS24" s="15">
        <v>27</v>
      </c>
      <c r="BT24" s="16" t="s">
        <v>4259</v>
      </c>
      <c r="BU24" s="20">
        <v>1.031655</v>
      </c>
      <c r="BV24" s="16" t="s">
        <v>4260</v>
      </c>
      <c r="BW24" s="15">
        <v>121</v>
      </c>
      <c r="BX24" s="16" t="s">
        <v>4261</v>
      </c>
      <c r="BY24" s="20">
        <v>1.058095</v>
      </c>
      <c r="BZ24" s="16" t="s">
        <v>4260</v>
      </c>
      <c r="CA24" s="15">
        <v>21</v>
      </c>
      <c r="CB24" s="16" t="s">
        <v>4261</v>
      </c>
      <c r="CC24" s="20">
        <v>0.89080899999999996</v>
      </c>
      <c r="CD24" s="16" t="s">
        <v>4260</v>
      </c>
      <c r="CE24" s="15">
        <v>18</v>
      </c>
      <c r="CF24" s="16" t="s">
        <v>4261</v>
      </c>
      <c r="CG24" s="20">
        <v>0.73310059999999999</v>
      </c>
      <c r="CH24" s="16" t="s">
        <v>4260</v>
      </c>
      <c r="CI24" s="15">
        <v>12</v>
      </c>
      <c r="CJ24" s="16" t="s">
        <v>4261</v>
      </c>
      <c r="CK24" s="20">
        <v>1.034632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611.31200539999975</v>
      </c>
    </row>
    <row r="25" spans="1:91" x14ac:dyDescent="0.2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30</v>
      </c>
      <c r="H25" s="16" t="s">
        <v>4253</v>
      </c>
      <c r="I25" s="20">
        <v>1</v>
      </c>
      <c r="J25" s="16" t="s">
        <v>4252</v>
      </c>
      <c r="K25" s="15">
        <v>12</v>
      </c>
      <c r="L25" s="16" t="s">
        <v>4253</v>
      </c>
      <c r="M25" s="20">
        <v>1</v>
      </c>
      <c r="N25" s="16" t="s">
        <v>4252</v>
      </c>
      <c r="O25" s="15">
        <v>195</v>
      </c>
      <c r="P25" s="16" t="s">
        <v>4253</v>
      </c>
      <c r="Q25" s="20">
        <v>1</v>
      </c>
      <c r="R25" s="16" t="s">
        <v>4252</v>
      </c>
      <c r="S25" s="15">
        <v>1</v>
      </c>
      <c r="T25" s="16" t="s">
        <v>4253</v>
      </c>
      <c r="U25" s="20">
        <v>1</v>
      </c>
      <c r="V25" s="16" t="s">
        <v>4252</v>
      </c>
      <c r="W25" s="15">
        <v>238</v>
      </c>
      <c r="X25" s="16" t="s">
        <v>4252</v>
      </c>
      <c r="Y25" s="15">
        <v>238</v>
      </c>
      <c r="Z25" s="16" t="s">
        <v>4254</v>
      </c>
      <c r="AA25" s="15">
        <v>15</v>
      </c>
      <c r="AB25" s="16" t="s">
        <v>4255</v>
      </c>
      <c r="AC25" s="20">
        <v>1.0064569999999999</v>
      </c>
      <c r="AD25" s="16" t="s">
        <v>4254</v>
      </c>
      <c r="AE25" s="15">
        <v>68</v>
      </c>
      <c r="AF25" s="16" t="s">
        <v>4255</v>
      </c>
      <c r="AG25" s="20">
        <v>0.91935900000000004</v>
      </c>
      <c r="AH25" s="16" t="s">
        <v>4254</v>
      </c>
      <c r="AI25" s="15">
        <v>110</v>
      </c>
      <c r="AJ25" s="16" t="s">
        <v>4255</v>
      </c>
      <c r="AK25" s="20">
        <v>0.91885439999999996</v>
      </c>
      <c r="AL25" s="16" t="s">
        <v>4254</v>
      </c>
      <c r="AM25" s="15">
        <v>1</v>
      </c>
      <c r="AN25" s="16" t="s">
        <v>4255</v>
      </c>
      <c r="AO25" s="20">
        <v>0.99524089999999998</v>
      </c>
      <c r="AP25" s="16" t="s">
        <v>4256</v>
      </c>
      <c r="AQ25" s="15">
        <v>181</v>
      </c>
      <c r="AR25" s="16" t="s">
        <v>4257</v>
      </c>
      <c r="AS25" s="20">
        <v>1.0235609999999999</v>
      </c>
      <c r="AT25" s="16" t="s">
        <v>4256</v>
      </c>
      <c r="AU25" s="15">
        <v>148</v>
      </c>
      <c r="AV25" s="16" t="s">
        <v>4257</v>
      </c>
      <c r="AW25" s="20">
        <v>0.89529329999999996</v>
      </c>
      <c r="AX25" s="16" t="s">
        <v>4256</v>
      </c>
      <c r="AY25" s="15">
        <v>234</v>
      </c>
      <c r="AZ25" s="16" t="s">
        <v>4257</v>
      </c>
      <c r="BA25" s="20">
        <v>0.74360219999999999</v>
      </c>
      <c r="BB25" s="16" t="s">
        <v>4256</v>
      </c>
      <c r="BC25" s="15">
        <v>11</v>
      </c>
      <c r="BD25" s="16" t="s">
        <v>4257</v>
      </c>
      <c r="BE25" s="20">
        <v>1.006618</v>
      </c>
      <c r="BF25" s="16" t="s">
        <v>4258</v>
      </c>
      <c r="BG25" s="15">
        <v>173</v>
      </c>
      <c r="BH25" s="16" t="s">
        <v>4259</v>
      </c>
      <c r="BI25" s="20">
        <v>1.0486740000000001</v>
      </c>
      <c r="BJ25" s="16" t="s">
        <v>4258</v>
      </c>
      <c r="BK25" s="15">
        <v>-39</v>
      </c>
      <c r="BL25" s="16" t="s">
        <v>4259</v>
      </c>
      <c r="BM25" s="20">
        <v>0.9205487</v>
      </c>
      <c r="BN25" s="16" t="s">
        <v>4258</v>
      </c>
      <c r="BO25" s="15">
        <v>237</v>
      </c>
      <c r="BP25" s="16" t="s">
        <v>4259</v>
      </c>
      <c r="BQ25" s="20">
        <v>0.7468477</v>
      </c>
      <c r="BR25" s="16" t="s">
        <v>4258</v>
      </c>
      <c r="BS25" s="15">
        <v>170</v>
      </c>
      <c r="BT25" s="16" t="s">
        <v>4259</v>
      </c>
      <c r="BU25" s="20">
        <v>1.031655</v>
      </c>
      <c r="BV25" s="16" t="s">
        <v>4260</v>
      </c>
      <c r="BW25" s="15">
        <v>-109</v>
      </c>
      <c r="BX25" s="16" t="s">
        <v>4261</v>
      </c>
      <c r="BY25" s="20">
        <v>1.058095</v>
      </c>
      <c r="BZ25" s="16" t="s">
        <v>4260</v>
      </c>
      <c r="CA25" s="15">
        <v>278</v>
      </c>
      <c r="CB25" s="16" t="s">
        <v>4261</v>
      </c>
      <c r="CC25" s="20">
        <v>0.89080899999999996</v>
      </c>
      <c r="CD25" s="16" t="s">
        <v>4260</v>
      </c>
      <c r="CE25" s="15">
        <v>546</v>
      </c>
      <c r="CF25" s="16" t="s">
        <v>4261</v>
      </c>
      <c r="CG25" s="20">
        <v>0.73310059999999999</v>
      </c>
      <c r="CH25" s="16" t="s">
        <v>4260</v>
      </c>
      <c r="CI25" s="15">
        <v>28</v>
      </c>
      <c r="CJ25" s="16" t="s">
        <v>4261</v>
      </c>
      <c r="CK25" s="20">
        <v>1.034632</v>
      </c>
      <c r="CL25" s="16" t="s">
        <v>4279</v>
      </c>
      <c r="CM25" s="15">
        <f>SUM(A2L118C10)/A2L118C1</f>
        <v>238</v>
      </c>
    </row>
    <row r="26" spans="1:91" x14ac:dyDescent="0.2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81</v>
      </c>
      <c r="H26" s="16" t="s">
        <v>4253</v>
      </c>
      <c r="I26" s="20">
        <v>1</v>
      </c>
      <c r="J26" s="16" t="s">
        <v>4252</v>
      </c>
      <c r="K26" s="15">
        <v>79</v>
      </c>
      <c r="L26" s="16" t="s">
        <v>4253</v>
      </c>
      <c r="M26" s="20">
        <v>1</v>
      </c>
      <c r="N26" s="16" t="s">
        <v>4252</v>
      </c>
      <c r="O26" s="15">
        <v>45</v>
      </c>
      <c r="P26" s="16" t="s">
        <v>4253</v>
      </c>
      <c r="Q26" s="20">
        <v>1</v>
      </c>
      <c r="R26" s="16" t="s">
        <v>4252</v>
      </c>
      <c r="S26" s="15">
        <v>3</v>
      </c>
      <c r="T26" s="16" t="s">
        <v>4253</v>
      </c>
      <c r="U26" s="20">
        <v>1</v>
      </c>
      <c r="V26" s="16" t="s">
        <v>4252</v>
      </c>
      <c r="W26" s="15">
        <v>208</v>
      </c>
      <c r="X26" s="16" t="s">
        <v>4252</v>
      </c>
      <c r="Y26" s="15">
        <v>208</v>
      </c>
      <c r="Z26" s="16" t="s">
        <v>4254</v>
      </c>
      <c r="AA26" s="15">
        <v>28</v>
      </c>
      <c r="AB26" s="16" t="s">
        <v>4255</v>
      </c>
      <c r="AC26" s="20">
        <v>1.0064569999999999</v>
      </c>
      <c r="AD26" s="16" t="s">
        <v>4254</v>
      </c>
      <c r="AE26" s="15">
        <v>20</v>
      </c>
      <c r="AF26" s="16" t="s">
        <v>4255</v>
      </c>
      <c r="AG26" s="20">
        <v>0.91935900000000004</v>
      </c>
      <c r="AH26" s="16" t="s">
        <v>4254</v>
      </c>
      <c r="AI26" s="15">
        <v>71</v>
      </c>
      <c r="AJ26" s="16" t="s">
        <v>4255</v>
      </c>
      <c r="AK26" s="20">
        <v>0.91885439999999996</v>
      </c>
      <c r="AL26" s="16" t="s">
        <v>4254</v>
      </c>
      <c r="AM26" s="15">
        <v>2</v>
      </c>
      <c r="AN26" s="16" t="s">
        <v>4255</v>
      </c>
      <c r="AO26" s="20">
        <v>0.99524089999999998</v>
      </c>
      <c r="AP26" s="16" t="s">
        <v>4256</v>
      </c>
      <c r="AQ26" s="15">
        <v>118</v>
      </c>
      <c r="AR26" s="16" t="s">
        <v>4257</v>
      </c>
      <c r="AS26" s="20">
        <v>1.0235609999999999</v>
      </c>
      <c r="AT26" s="16" t="s">
        <v>4256</v>
      </c>
      <c r="AU26" s="15">
        <v>138</v>
      </c>
      <c r="AV26" s="16" t="s">
        <v>4257</v>
      </c>
      <c r="AW26" s="20">
        <v>0.89529329999999996</v>
      </c>
      <c r="AX26" s="16" t="s">
        <v>4256</v>
      </c>
      <c r="AY26" s="15">
        <v>520</v>
      </c>
      <c r="AZ26" s="16" t="s">
        <v>4257</v>
      </c>
      <c r="BA26" s="20">
        <v>0.74360219999999999</v>
      </c>
      <c r="BB26" s="16" t="s">
        <v>4256</v>
      </c>
      <c r="BC26" s="15">
        <v>9</v>
      </c>
      <c r="BD26" s="16" t="s">
        <v>4257</v>
      </c>
      <c r="BE26" s="20">
        <v>1.006618</v>
      </c>
      <c r="BF26" s="16" t="s">
        <v>4258</v>
      </c>
      <c r="BG26" s="15">
        <v>8</v>
      </c>
      <c r="BH26" s="16" t="s">
        <v>4259</v>
      </c>
      <c r="BI26" s="20">
        <v>1.0486740000000001</v>
      </c>
      <c r="BJ26" s="16" t="s">
        <v>4258</v>
      </c>
      <c r="BK26" s="15">
        <v>166</v>
      </c>
      <c r="BL26" s="16" t="s">
        <v>4259</v>
      </c>
      <c r="BM26" s="20">
        <v>0.9205487</v>
      </c>
      <c r="BN26" s="16" t="s">
        <v>4258</v>
      </c>
      <c r="BO26" s="15">
        <v>123</v>
      </c>
      <c r="BP26" s="16" t="s">
        <v>4259</v>
      </c>
      <c r="BQ26" s="20">
        <v>0.7468477</v>
      </c>
      <c r="BR26" s="16" t="s">
        <v>4258</v>
      </c>
      <c r="BS26" s="15">
        <v>2</v>
      </c>
      <c r="BT26" s="16" t="s">
        <v>4259</v>
      </c>
      <c r="BU26" s="20">
        <v>1.031655</v>
      </c>
      <c r="BV26" s="16" t="s">
        <v>4260</v>
      </c>
      <c r="BW26" s="15">
        <v>27</v>
      </c>
      <c r="BX26" s="16" t="s">
        <v>4261</v>
      </c>
      <c r="BY26" s="20">
        <v>1.058095</v>
      </c>
      <c r="BZ26" s="16" t="s">
        <v>4260</v>
      </c>
      <c r="CA26" s="15">
        <v>93</v>
      </c>
      <c r="CB26" s="16" t="s">
        <v>4261</v>
      </c>
      <c r="CC26" s="20">
        <v>0.89080899999999996</v>
      </c>
      <c r="CD26" s="16" t="s">
        <v>4260</v>
      </c>
      <c r="CE26" s="15">
        <v>16</v>
      </c>
      <c r="CF26" s="16" t="s">
        <v>4261</v>
      </c>
      <c r="CG26" s="20">
        <v>0.73310059999999999</v>
      </c>
      <c r="CH26" s="16" t="s">
        <v>4260</v>
      </c>
      <c r="CI26" s="15">
        <v>8</v>
      </c>
      <c r="CJ26" s="16" t="s">
        <v>4261</v>
      </c>
      <c r="CK26" s="20">
        <v>1.034632</v>
      </c>
      <c r="CL26" s="16" t="s">
        <v>4280</v>
      </c>
      <c r="CM26" s="15">
        <f>SUM(A2L119C10)/A2L119C1</f>
        <v>208</v>
      </c>
    </row>
    <row r="27" spans="1:91" x14ac:dyDescent="0.2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0</v>
      </c>
      <c r="H27" s="16" t="s">
        <v>4253</v>
      </c>
      <c r="I27" s="20">
        <v>0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0</v>
      </c>
      <c r="P27" s="16" t="s">
        <v>4253</v>
      </c>
      <c r="Q27" s="20">
        <v>0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0</v>
      </c>
      <c r="X27" s="16" t="s">
        <v>4252</v>
      </c>
      <c r="Y27" s="15">
        <v>0</v>
      </c>
      <c r="Z27" s="16" t="s">
        <v>4254</v>
      </c>
      <c r="AA27" s="15">
        <v>0</v>
      </c>
      <c r="AB27" s="16" t="s">
        <v>4255</v>
      </c>
      <c r="AC27" s="20">
        <v>0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0</v>
      </c>
      <c r="AR27" s="16" t="s">
        <v>4257</v>
      </c>
      <c r="AS27" s="20">
        <v>0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0</v>
      </c>
      <c r="BH27" s="16" t="s">
        <v>4259</v>
      </c>
      <c r="BI27" s="20">
        <v>0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0</v>
      </c>
      <c r="BP27" s="16" t="s">
        <v>4259</v>
      </c>
      <c r="BQ27" s="20">
        <v>0</v>
      </c>
      <c r="BR27" s="16" t="s">
        <v>4258</v>
      </c>
      <c r="BS27" s="15">
        <v>0</v>
      </c>
      <c r="BT27" s="16" t="s">
        <v>4259</v>
      </c>
      <c r="BU27" s="20">
        <v>0</v>
      </c>
      <c r="BV27" s="16" t="s">
        <v>4260</v>
      </c>
      <c r="BW27" s="15">
        <v>0</v>
      </c>
      <c r="BX27" s="16" t="s">
        <v>4261</v>
      </c>
      <c r="BY27" s="20">
        <v>0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0</v>
      </c>
      <c r="CF27" s="16" t="s">
        <v>4261</v>
      </c>
      <c r="CG27" s="20">
        <v>0</v>
      </c>
      <c r="CH27" s="16" t="s">
        <v>4260</v>
      </c>
      <c r="CI27" s="15">
        <v>0</v>
      </c>
      <c r="CJ27" s="16" t="s">
        <v>4261</v>
      </c>
      <c r="CK27" s="20">
        <v>0</v>
      </c>
      <c r="CL27" s="16" t="s">
        <v>4281</v>
      </c>
      <c r="CM27" s="15">
        <f>SUM(A2L120C10)/A2L120C1</f>
        <v>0</v>
      </c>
    </row>
    <row r="28" spans="1:91" x14ac:dyDescent="0.2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2020</v>
      </c>
      <c r="H28" s="16" t="s">
        <v>4253</v>
      </c>
      <c r="I28" s="20">
        <v>1</v>
      </c>
      <c r="J28" s="16" t="s">
        <v>4252</v>
      </c>
      <c r="K28" s="15">
        <v>933</v>
      </c>
      <c r="L28" s="16" t="s">
        <v>4253</v>
      </c>
      <c r="M28" s="20">
        <v>1</v>
      </c>
      <c r="N28" s="16" t="s">
        <v>4252</v>
      </c>
      <c r="O28" s="15">
        <v>476</v>
      </c>
      <c r="P28" s="16" t="s">
        <v>4253</v>
      </c>
      <c r="Q28" s="20">
        <v>1</v>
      </c>
      <c r="R28" s="16" t="s">
        <v>4252</v>
      </c>
      <c r="S28" s="15">
        <v>91</v>
      </c>
      <c r="T28" s="16" t="s">
        <v>4253</v>
      </c>
      <c r="U28" s="20">
        <v>1</v>
      </c>
      <c r="V28" s="16" t="s">
        <v>4252</v>
      </c>
      <c r="W28" s="15">
        <v>3520</v>
      </c>
      <c r="X28" s="16" t="s">
        <v>4252</v>
      </c>
      <c r="Y28" s="15">
        <v>3520</v>
      </c>
      <c r="Z28" s="16" t="s">
        <v>4254</v>
      </c>
      <c r="AA28" s="15">
        <v>2231</v>
      </c>
      <c r="AB28" s="16" t="s">
        <v>4255</v>
      </c>
      <c r="AC28" s="20">
        <v>1.0064569999999999</v>
      </c>
      <c r="AD28" s="16" t="s">
        <v>4254</v>
      </c>
      <c r="AE28" s="15">
        <v>1190</v>
      </c>
      <c r="AF28" s="16" t="s">
        <v>4255</v>
      </c>
      <c r="AG28" s="20">
        <v>0.91935900000000004</v>
      </c>
      <c r="AH28" s="16" t="s">
        <v>4254</v>
      </c>
      <c r="AI28" s="15">
        <v>525</v>
      </c>
      <c r="AJ28" s="16" t="s">
        <v>4255</v>
      </c>
      <c r="AK28" s="20">
        <v>0.91885439999999996</v>
      </c>
      <c r="AL28" s="16" t="s">
        <v>4254</v>
      </c>
      <c r="AM28" s="15">
        <v>57</v>
      </c>
      <c r="AN28" s="16" t="s">
        <v>4255</v>
      </c>
      <c r="AO28" s="20">
        <v>0.99524089999999998</v>
      </c>
      <c r="AP28" s="16" t="s">
        <v>4256</v>
      </c>
      <c r="AQ28" s="15">
        <v>3576</v>
      </c>
      <c r="AR28" s="16" t="s">
        <v>4257</v>
      </c>
      <c r="AS28" s="20">
        <v>1.0235609999999999</v>
      </c>
      <c r="AT28" s="16" t="s">
        <v>4256</v>
      </c>
      <c r="AU28" s="15">
        <v>670</v>
      </c>
      <c r="AV28" s="16" t="s">
        <v>4257</v>
      </c>
      <c r="AW28" s="20">
        <v>0.89529329999999996</v>
      </c>
      <c r="AX28" s="16" t="s">
        <v>4256</v>
      </c>
      <c r="AY28" s="15">
        <v>343</v>
      </c>
      <c r="AZ28" s="16" t="s">
        <v>4257</v>
      </c>
      <c r="BA28" s="20">
        <v>0.74360219999999999</v>
      </c>
      <c r="BB28" s="16" t="s">
        <v>4256</v>
      </c>
      <c r="BC28" s="15">
        <v>384</v>
      </c>
      <c r="BD28" s="16" t="s">
        <v>4257</v>
      </c>
      <c r="BE28" s="20">
        <v>1.006618</v>
      </c>
      <c r="BF28" s="16" t="s">
        <v>4258</v>
      </c>
      <c r="BG28" s="15">
        <v>1726</v>
      </c>
      <c r="BH28" s="16" t="s">
        <v>4259</v>
      </c>
      <c r="BI28" s="20">
        <v>1.0486740000000001</v>
      </c>
      <c r="BJ28" s="16" t="s">
        <v>4258</v>
      </c>
      <c r="BK28" s="15">
        <v>1164</v>
      </c>
      <c r="BL28" s="16" t="s">
        <v>4259</v>
      </c>
      <c r="BM28" s="20">
        <v>0.9205487</v>
      </c>
      <c r="BN28" s="16" t="s">
        <v>4258</v>
      </c>
      <c r="BO28" s="15">
        <v>1440</v>
      </c>
      <c r="BP28" s="16" t="s">
        <v>4259</v>
      </c>
      <c r="BQ28" s="20">
        <v>0.7468477</v>
      </c>
      <c r="BR28" s="16" t="s">
        <v>4258</v>
      </c>
      <c r="BS28" s="15">
        <v>178</v>
      </c>
      <c r="BT28" s="16" t="s">
        <v>4259</v>
      </c>
      <c r="BU28" s="20">
        <v>1.031655</v>
      </c>
      <c r="BV28" s="16" t="s">
        <v>4260</v>
      </c>
      <c r="BW28" s="15">
        <v>2697</v>
      </c>
      <c r="BX28" s="16" t="s">
        <v>4261</v>
      </c>
      <c r="BY28" s="20">
        <v>1.058095</v>
      </c>
      <c r="BZ28" s="16" t="s">
        <v>4260</v>
      </c>
      <c r="CA28" s="15">
        <v>1746</v>
      </c>
      <c r="CB28" s="16" t="s">
        <v>4261</v>
      </c>
      <c r="CC28" s="20">
        <v>0.89080899999999996</v>
      </c>
      <c r="CD28" s="16" t="s">
        <v>4260</v>
      </c>
      <c r="CE28" s="15">
        <v>634</v>
      </c>
      <c r="CF28" s="16" t="s">
        <v>4261</v>
      </c>
      <c r="CG28" s="20">
        <v>0.73310059999999999</v>
      </c>
      <c r="CH28" s="16" t="s">
        <v>4260</v>
      </c>
      <c r="CI28" s="15">
        <v>586</v>
      </c>
      <c r="CJ28" s="16" t="s">
        <v>4261</v>
      </c>
      <c r="CK28" s="20">
        <v>1.034632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4384.2015464200003</v>
      </c>
    </row>
    <row r="29" spans="1:91" x14ac:dyDescent="0.2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1246</v>
      </c>
      <c r="H29" s="16" t="s">
        <v>4253</v>
      </c>
      <c r="I29" s="20">
        <v>1</v>
      </c>
      <c r="J29" s="16" t="s">
        <v>4252</v>
      </c>
      <c r="K29" s="15">
        <v>416</v>
      </c>
      <c r="L29" s="16" t="s">
        <v>4253</v>
      </c>
      <c r="M29" s="20">
        <v>1</v>
      </c>
      <c r="N29" s="16" t="s">
        <v>4252</v>
      </c>
      <c r="O29" s="15">
        <v>-95</v>
      </c>
      <c r="P29" s="16" t="s">
        <v>4253</v>
      </c>
      <c r="Q29" s="20">
        <v>1</v>
      </c>
      <c r="R29" s="16" t="s">
        <v>4252</v>
      </c>
      <c r="S29" s="15">
        <v>35</v>
      </c>
      <c r="T29" s="16" t="s">
        <v>4253</v>
      </c>
      <c r="U29" s="20">
        <v>1</v>
      </c>
      <c r="V29" s="16" t="s">
        <v>4252</v>
      </c>
      <c r="W29" s="15">
        <v>1602</v>
      </c>
      <c r="X29" s="16" t="s">
        <v>4252</v>
      </c>
      <c r="Y29" s="15">
        <v>1602</v>
      </c>
      <c r="Z29" s="16" t="s">
        <v>4254</v>
      </c>
      <c r="AA29" s="15">
        <v>963</v>
      </c>
      <c r="AB29" s="16" t="s">
        <v>4255</v>
      </c>
      <c r="AC29" s="20">
        <v>1.0064569999999999</v>
      </c>
      <c r="AD29" s="16" t="s">
        <v>4254</v>
      </c>
      <c r="AE29" s="15">
        <v>485</v>
      </c>
      <c r="AF29" s="16" t="s">
        <v>4255</v>
      </c>
      <c r="AG29" s="20">
        <v>0.91935900000000004</v>
      </c>
      <c r="AH29" s="16" t="s">
        <v>4254</v>
      </c>
      <c r="AI29" s="15">
        <v>437</v>
      </c>
      <c r="AJ29" s="16" t="s">
        <v>4255</v>
      </c>
      <c r="AK29" s="20">
        <v>0.91885439999999996</v>
      </c>
      <c r="AL29" s="16" t="s">
        <v>4254</v>
      </c>
      <c r="AM29" s="15">
        <v>8</v>
      </c>
      <c r="AN29" s="16" t="s">
        <v>4255</v>
      </c>
      <c r="AO29" s="20">
        <v>0.99524089999999998</v>
      </c>
      <c r="AP29" s="16" t="s">
        <v>4256</v>
      </c>
      <c r="AQ29" s="15">
        <v>820</v>
      </c>
      <c r="AR29" s="16" t="s">
        <v>4257</v>
      </c>
      <c r="AS29" s="20">
        <v>1.0235609999999999</v>
      </c>
      <c r="AT29" s="16" t="s">
        <v>4256</v>
      </c>
      <c r="AU29" s="15">
        <v>-228</v>
      </c>
      <c r="AV29" s="16" t="s">
        <v>4257</v>
      </c>
      <c r="AW29" s="20">
        <v>0.89529329999999996</v>
      </c>
      <c r="AX29" s="16" t="s">
        <v>4256</v>
      </c>
      <c r="AY29" s="15">
        <v>467</v>
      </c>
      <c r="AZ29" s="16" t="s">
        <v>4257</v>
      </c>
      <c r="BA29" s="20">
        <v>0.74360219999999999</v>
      </c>
      <c r="BB29" s="16" t="s">
        <v>4256</v>
      </c>
      <c r="BC29" s="15">
        <v>79</v>
      </c>
      <c r="BD29" s="16" t="s">
        <v>4257</v>
      </c>
      <c r="BE29" s="20">
        <v>1.006618</v>
      </c>
      <c r="BF29" s="16" t="s">
        <v>4258</v>
      </c>
      <c r="BG29" s="15">
        <v>710</v>
      </c>
      <c r="BH29" s="16" t="s">
        <v>4259</v>
      </c>
      <c r="BI29" s="20">
        <v>1.0486740000000001</v>
      </c>
      <c r="BJ29" s="16" t="s">
        <v>4258</v>
      </c>
      <c r="BK29" s="15">
        <v>591</v>
      </c>
      <c r="BL29" s="16" t="s">
        <v>4259</v>
      </c>
      <c r="BM29" s="20">
        <v>0.9205487</v>
      </c>
      <c r="BN29" s="16" t="s">
        <v>4258</v>
      </c>
      <c r="BO29" s="15">
        <v>505</v>
      </c>
      <c r="BP29" s="16" t="s">
        <v>4259</v>
      </c>
      <c r="BQ29" s="20">
        <v>0.7468477</v>
      </c>
      <c r="BR29" s="16" t="s">
        <v>4258</v>
      </c>
      <c r="BS29" s="15">
        <v>73</v>
      </c>
      <c r="BT29" s="16" t="s">
        <v>4259</v>
      </c>
      <c r="BU29" s="20">
        <v>1.031655</v>
      </c>
      <c r="BV29" s="16" t="s">
        <v>4260</v>
      </c>
      <c r="BW29" s="15">
        <v>664</v>
      </c>
      <c r="BX29" s="16" t="s">
        <v>4261</v>
      </c>
      <c r="BY29" s="20">
        <v>1.058095</v>
      </c>
      <c r="BZ29" s="16" t="s">
        <v>4260</v>
      </c>
      <c r="CA29" s="15">
        <v>283</v>
      </c>
      <c r="CB29" s="16" t="s">
        <v>4261</v>
      </c>
      <c r="CC29" s="20">
        <v>0.89080899999999996</v>
      </c>
      <c r="CD29" s="16" t="s">
        <v>4260</v>
      </c>
      <c r="CE29" s="15">
        <v>673</v>
      </c>
      <c r="CF29" s="16" t="s">
        <v>4261</v>
      </c>
      <c r="CG29" s="20">
        <v>0.73310059999999999</v>
      </c>
      <c r="CH29" s="16" t="s">
        <v>4260</v>
      </c>
      <c r="CI29" s="15">
        <v>92</v>
      </c>
      <c r="CJ29" s="16" t="s">
        <v>4261</v>
      </c>
      <c r="CK29" s="20">
        <v>1.034632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1554.5790605999998</v>
      </c>
    </row>
    <row r="30" spans="1:91" x14ac:dyDescent="0.2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2235</v>
      </c>
      <c r="H30" s="16" t="s">
        <v>4253</v>
      </c>
      <c r="I30" s="20">
        <v>1</v>
      </c>
      <c r="J30" s="16" t="s">
        <v>4252</v>
      </c>
      <c r="K30" s="15">
        <v>1087</v>
      </c>
      <c r="L30" s="16" t="s">
        <v>4253</v>
      </c>
      <c r="M30" s="20">
        <v>1</v>
      </c>
      <c r="N30" s="16" t="s">
        <v>4252</v>
      </c>
      <c r="O30" s="15">
        <v>285</v>
      </c>
      <c r="P30" s="16" t="s">
        <v>4253</v>
      </c>
      <c r="Q30" s="20">
        <v>1</v>
      </c>
      <c r="R30" s="16" t="s">
        <v>4252</v>
      </c>
      <c r="S30" s="15">
        <v>44</v>
      </c>
      <c r="T30" s="16" t="s">
        <v>4253</v>
      </c>
      <c r="U30" s="20">
        <v>1</v>
      </c>
      <c r="V30" s="16" t="s">
        <v>4252</v>
      </c>
      <c r="W30" s="15">
        <v>3651</v>
      </c>
      <c r="X30" s="16" t="s">
        <v>4252</v>
      </c>
      <c r="Y30" s="15">
        <v>3651</v>
      </c>
      <c r="Z30" s="16" t="s">
        <v>4254</v>
      </c>
      <c r="AA30" s="15">
        <v>2513</v>
      </c>
      <c r="AB30" s="16" t="s">
        <v>4255</v>
      </c>
      <c r="AC30" s="20">
        <v>1.0064569999999999</v>
      </c>
      <c r="AD30" s="16" t="s">
        <v>4254</v>
      </c>
      <c r="AE30" s="15">
        <v>816</v>
      </c>
      <c r="AF30" s="16" t="s">
        <v>4255</v>
      </c>
      <c r="AG30" s="20">
        <v>0.91935900000000004</v>
      </c>
      <c r="AH30" s="16" t="s">
        <v>4254</v>
      </c>
      <c r="AI30" s="15">
        <v>175</v>
      </c>
      <c r="AJ30" s="16" t="s">
        <v>4255</v>
      </c>
      <c r="AK30" s="20">
        <v>0.91885439999999996</v>
      </c>
      <c r="AL30" s="16" t="s">
        <v>4254</v>
      </c>
      <c r="AM30" s="15">
        <v>52</v>
      </c>
      <c r="AN30" s="16" t="s">
        <v>4255</v>
      </c>
      <c r="AO30" s="20">
        <v>0.99524089999999998</v>
      </c>
      <c r="AP30" s="16" t="s">
        <v>4256</v>
      </c>
      <c r="AQ30" s="15">
        <v>2157</v>
      </c>
      <c r="AR30" s="16" t="s">
        <v>4257</v>
      </c>
      <c r="AS30" s="20">
        <v>1.0235609999999999</v>
      </c>
      <c r="AT30" s="16" t="s">
        <v>4256</v>
      </c>
      <c r="AU30" s="15">
        <v>1097</v>
      </c>
      <c r="AV30" s="16" t="s">
        <v>4257</v>
      </c>
      <c r="AW30" s="20">
        <v>0.89529329999999996</v>
      </c>
      <c r="AX30" s="16" t="s">
        <v>4256</v>
      </c>
      <c r="AY30" s="15">
        <v>221</v>
      </c>
      <c r="AZ30" s="16" t="s">
        <v>4257</v>
      </c>
      <c r="BA30" s="20">
        <v>0.74360219999999999</v>
      </c>
      <c r="BB30" s="16" t="s">
        <v>4256</v>
      </c>
      <c r="BC30" s="15">
        <v>57</v>
      </c>
      <c r="BD30" s="16" t="s">
        <v>4257</v>
      </c>
      <c r="BE30" s="20">
        <v>1.006618</v>
      </c>
      <c r="BF30" s="16" t="s">
        <v>4258</v>
      </c>
      <c r="BG30" s="15">
        <v>1761</v>
      </c>
      <c r="BH30" s="16" t="s">
        <v>4259</v>
      </c>
      <c r="BI30" s="20">
        <v>1.0486740000000001</v>
      </c>
      <c r="BJ30" s="16" t="s">
        <v>4258</v>
      </c>
      <c r="BK30" s="15">
        <v>1802</v>
      </c>
      <c r="BL30" s="16" t="s">
        <v>4259</v>
      </c>
      <c r="BM30" s="20">
        <v>0.9205487</v>
      </c>
      <c r="BN30" s="16" t="s">
        <v>4258</v>
      </c>
      <c r="BO30" s="15">
        <v>4699</v>
      </c>
      <c r="BP30" s="16" t="s">
        <v>4259</v>
      </c>
      <c r="BQ30" s="20">
        <v>0.7468477</v>
      </c>
      <c r="BR30" s="16" t="s">
        <v>4258</v>
      </c>
      <c r="BS30" s="15">
        <v>304</v>
      </c>
      <c r="BT30" s="16" t="s">
        <v>4259</v>
      </c>
      <c r="BU30" s="20">
        <v>1.031655</v>
      </c>
      <c r="BV30" s="16" t="s">
        <v>4260</v>
      </c>
      <c r="BW30" s="15">
        <v>2288</v>
      </c>
      <c r="BX30" s="16" t="s">
        <v>4261</v>
      </c>
      <c r="BY30" s="20">
        <v>1.058095</v>
      </c>
      <c r="BZ30" s="16" t="s">
        <v>4260</v>
      </c>
      <c r="CA30" s="15">
        <v>1729</v>
      </c>
      <c r="CB30" s="16" t="s">
        <v>4261</v>
      </c>
      <c r="CC30" s="20">
        <v>0.89080899999999996</v>
      </c>
      <c r="CD30" s="16" t="s">
        <v>4260</v>
      </c>
      <c r="CE30" s="15">
        <v>4575</v>
      </c>
      <c r="CF30" s="16" t="s">
        <v>4261</v>
      </c>
      <c r="CG30" s="20">
        <v>0.73310059999999999</v>
      </c>
      <c r="CH30" s="16" t="s">
        <v>4260</v>
      </c>
      <c r="CI30" s="15">
        <v>322</v>
      </c>
      <c r="CJ30" s="16" t="s">
        <v>4261</v>
      </c>
      <c r="CK30" s="20">
        <v>1.034632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5106.2935149600016</v>
      </c>
    </row>
    <row r="31" spans="1:91" x14ac:dyDescent="0.2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107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1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108</v>
      </c>
      <c r="X31" s="16" t="s">
        <v>4252</v>
      </c>
      <c r="Y31" s="15">
        <v>108</v>
      </c>
      <c r="Z31" s="16" t="s">
        <v>4254</v>
      </c>
      <c r="AA31" s="15">
        <v>112</v>
      </c>
      <c r="AB31" s="16" t="s">
        <v>4255</v>
      </c>
      <c r="AC31" s="20">
        <v>1.0064569999999999</v>
      </c>
      <c r="AD31" s="16" t="s">
        <v>4254</v>
      </c>
      <c r="AE31" s="15">
        <v>3</v>
      </c>
      <c r="AF31" s="16" t="s">
        <v>4255</v>
      </c>
      <c r="AG31" s="20">
        <v>0.91935900000000004</v>
      </c>
      <c r="AH31" s="16" t="s">
        <v>4254</v>
      </c>
      <c r="AI31" s="15">
        <v>3</v>
      </c>
      <c r="AJ31" s="16" t="s">
        <v>4255</v>
      </c>
      <c r="AK31" s="20">
        <v>0.91885439999999996</v>
      </c>
      <c r="AL31" s="16" t="s">
        <v>4254</v>
      </c>
      <c r="AM31" s="15">
        <v>1</v>
      </c>
      <c r="AN31" s="16" t="s">
        <v>4255</v>
      </c>
      <c r="AO31" s="20">
        <v>0.99524089999999998</v>
      </c>
      <c r="AP31" s="16" t="s">
        <v>4256</v>
      </c>
      <c r="AQ31" s="15">
        <v>37</v>
      </c>
      <c r="AR31" s="16" t="s">
        <v>4257</v>
      </c>
      <c r="AS31" s="20">
        <v>1.0235609999999999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15</v>
      </c>
      <c r="AZ31" s="16" t="s">
        <v>4257</v>
      </c>
      <c r="BA31" s="20">
        <v>0.74360219999999999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</v>
      </c>
      <c r="BH31" s="16" t="s">
        <v>4259</v>
      </c>
      <c r="BI31" s="20">
        <v>1.0486740000000001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13</v>
      </c>
      <c r="BT31" s="16" t="s">
        <v>4259</v>
      </c>
      <c r="BU31" s="20">
        <v>1.031655</v>
      </c>
      <c r="BV31" s="16" t="s">
        <v>4260</v>
      </c>
      <c r="BW31" s="15">
        <v>64</v>
      </c>
      <c r="BX31" s="16" t="s">
        <v>4261</v>
      </c>
      <c r="BY31" s="20">
        <v>1.058095</v>
      </c>
      <c r="BZ31" s="16" t="s">
        <v>4260</v>
      </c>
      <c r="CA31" s="15">
        <v>13</v>
      </c>
      <c r="CB31" s="16" t="s">
        <v>4261</v>
      </c>
      <c r="CC31" s="20">
        <v>0.89080899999999996</v>
      </c>
      <c r="CD31" s="16" t="s">
        <v>4260</v>
      </c>
      <c r="CE31" s="15">
        <v>17</v>
      </c>
      <c r="CF31" s="16" t="s">
        <v>4261</v>
      </c>
      <c r="CG31" s="20">
        <v>0.73310059999999999</v>
      </c>
      <c r="CH31" s="16" t="s">
        <v>4260</v>
      </c>
      <c r="CI31" s="15">
        <v>3</v>
      </c>
      <c r="CJ31" s="16" t="s">
        <v>4261</v>
      </c>
      <c r="CK31" s="20">
        <v>1.034632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77.116849459999997</v>
      </c>
    </row>
    <row r="32" spans="1:91" x14ac:dyDescent="0.2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2942</v>
      </c>
      <c r="H32" s="16" t="s">
        <v>4253</v>
      </c>
      <c r="I32" s="20">
        <v>1</v>
      </c>
      <c r="J32" s="16" t="s">
        <v>4252</v>
      </c>
      <c r="K32" s="15">
        <v>637</v>
      </c>
      <c r="L32" s="16" t="s">
        <v>4253</v>
      </c>
      <c r="M32" s="20">
        <v>1</v>
      </c>
      <c r="N32" s="16" t="s">
        <v>4252</v>
      </c>
      <c r="O32" s="15">
        <v>625</v>
      </c>
      <c r="P32" s="16" t="s">
        <v>4253</v>
      </c>
      <c r="Q32" s="20">
        <v>1</v>
      </c>
      <c r="R32" s="16" t="s">
        <v>4252</v>
      </c>
      <c r="S32" s="15">
        <v>54</v>
      </c>
      <c r="T32" s="16" t="s">
        <v>4253</v>
      </c>
      <c r="U32" s="20">
        <v>1</v>
      </c>
      <c r="V32" s="16" t="s">
        <v>4252</v>
      </c>
      <c r="W32" s="15">
        <v>4258</v>
      </c>
      <c r="X32" s="16" t="s">
        <v>4252</v>
      </c>
      <c r="Y32" s="15">
        <v>4258</v>
      </c>
      <c r="Z32" s="16" t="s">
        <v>4254</v>
      </c>
      <c r="AA32" s="15">
        <v>2452</v>
      </c>
      <c r="AB32" s="16" t="s">
        <v>4255</v>
      </c>
      <c r="AC32" s="20">
        <v>1.0064569999999999</v>
      </c>
      <c r="AD32" s="16" t="s">
        <v>4254</v>
      </c>
      <c r="AE32" s="15">
        <v>1324</v>
      </c>
      <c r="AF32" s="16" t="s">
        <v>4255</v>
      </c>
      <c r="AG32" s="20">
        <v>0.91935900000000004</v>
      </c>
      <c r="AH32" s="16" t="s">
        <v>4254</v>
      </c>
      <c r="AI32" s="15">
        <v>696</v>
      </c>
      <c r="AJ32" s="16" t="s">
        <v>4255</v>
      </c>
      <c r="AK32" s="20">
        <v>0.91885439999999996</v>
      </c>
      <c r="AL32" s="16" t="s">
        <v>4254</v>
      </c>
      <c r="AM32" s="15">
        <v>218</v>
      </c>
      <c r="AN32" s="16" t="s">
        <v>4255</v>
      </c>
      <c r="AO32" s="20">
        <v>0.99524089999999998</v>
      </c>
      <c r="AP32" s="16" t="s">
        <v>4256</v>
      </c>
      <c r="AQ32" s="15">
        <v>2547</v>
      </c>
      <c r="AR32" s="16" t="s">
        <v>4257</v>
      </c>
      <c r="AS32" s="20">
        <v>1.0235609999999999</v>
      </c>
      <c r="AT32" s="16" t="s">
        <v>4256</v>
      </c>
      <c r="AU32" s="15">
        <v>1562</v>
      </c>
      <c r="AV32" s="16" t="s">
        <v>4257</v>
      </c>
      <c r="AW32" s="20">
        <v>0.89529329999999996</v>
      </c>
      <c r="AX32" s="16" t="s">
        <v>4256</v>
      </c>
      <c r="AY32" s="15">
        <v>711</v>
      </c>
      <c r="AZ32" s="16" t="s">
        <v>4257</v>
      </c>
      <c r="BA32" s="20">
        <v>0.74360219999999999</v>
      </c>
      <c r="BB32" s="16" t="s">
        <v>4256</v>
      </c>
      <c r="BC32" s="15">
        <v>684</v>
      </c>
      <c r="BD32" s="16" t="s">
        <v>4257</v>
      </c>
      <c r="BE32" s="20">
        <v>1.006618</v>
      </c>
      <c r="BF32" s="16" t="s">
        <v>4258</v>
      </c>
      <c r="BG32" s="15">
        <v>1376</v>
      </c>
      <c r="BH32" s="16" t="s">
        <v>4259</v>
      </c>
      <c r="BI32" s="20">
        <v>1.0486740000000001</v>
      </c>
      <c r="BJ32" s="16" t="s">
        <v>4258</v>
      </c>
      <c r="BK32" s="15">
        <v>199</v>
      </c>
      <c r="BL32" s="16" t="s">
        <v>4259</v>
      </c>
      <c r="BM32" s="20">
        <v>0.9205487</v>
      </c>
      <c r="BN32" s="16" t="s">
        <v>4258</v>
      </c>
      <c r="BO32" s="15">
        <v>348</v>
      </c>
      <c r="BP32" s="16" t="s">
        <v>4259</v>
      </c>
      <c r="BQ32" s="20">
        <v>0.7468477</v>
      </c>
      <c r="BR32" s="16" t="s">
        <v>4258</v>
      </c>
      <c r="BS32" s="15">
        <v>236</v>
      </c>
      <c r="BT32" s="16" t="s">
        <v>4259</v>
      </c>
      <c r="BU32" s="20">
        <v>1.031655</v>
      </c>
      <c r="BV32" s="16" t="s">
        <v>4260</v>
      </c>
      <c r="BW32" s="15">
        <v>1945</v>
      </c>
      <c r="BX32" s="16" t="s">
        <v>4261</v>
      </c>
      <c r="BY32" s="20">
        <v>1.058095</v>
      </c>
      <c r="BZ32" s="16" t="s">
        <v>4260</v>
      </c>
      <c r="CA32" s="15">
        <v>318</v>
      </c>
      <c r="CB32" s="16" t="s">
        <v>4261</v>
      </c>
      <c r="CC32" s="20">
        <v>0.89080899999999996</v>
      </c>
      <c r="CD32" s="16" t="s">
        <v>4260</v>
      </c>
      <c r="CE32" s="15">
        <v>344</v>
      </c>
      <c r="CF32" s="16" t="s">
        <v>4261</v>
      </c>
      <c r="CG32" s="20">
        <v>0.73310059999999999</v>
      </c>
      <c r="CH32" s="16" t="s">
        <v>4260</v>
      </c>
      <c r="CI32" s="15">
        <v>70</v>
      </c>
      <c r="CJ32" s="16" t="s">
        <v>4261</v>
      </c>
      <c r="CK32" s="20">
        <v>1.034632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3763.5312029399997</v>
      </c>
    </row>
    <row r="33" spans="1:91" x14ac:dyDescent="0.2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200</v>
      </c>
      <c r="H33" s="16" t="s">
        <v>4253</v>
      </c>
      <c r="I33" s="20">
        <v>1</v>
      </c>
      <c r="J33" s="16" t="s">
        <v>4252</v>
      </c>
      <c r="K33" s="15">
        <v>357</v>
      </c>
      <c r="L33" s="16" t="s">
        <v>4253</v>
      </c>
      <c r="M33" s="20">
        <v>1</v>
      </c>
      <c r="N33" s="16" t="s">
        <v>4252</v>
      </c>
      <c r="O33" s="15">
        <v>24</v>
      </c>
      <c r="P33" s="16" t="s">
        <v>4253</v>
      </c>
      <c r="Q33" s="20">
        <v>1</v>
      </c>
      <c r="R33" s="16" t="s">
        <v>4252</v>
      </c>
      <c r="S33" s="15">
        <v>5</v>
      </c>
      <c r="T33" s="16" t="s">
        <v>4253</v>
      </c>
      <c r="U33" s="20">
        <v>1</v>
      </c>
      <c r="V33" s="16" t="s">
        <v>4252</v>
      </c>
      <c r="W33" s="15">
        <v>586</v>
      </c>
      <c r="X33" s="16" t="s">
        <v>4252</v>
      </c>
      <c r="Y33" s="15">
        <v>586</v>
      </c>
      <c r="Z33" s="16" t="s">
        <v>4254</v>
      </c>
      <c r="AA33" s="15">
        <v>108</v>
      </c>
      <c r="AB33" s="16" t="s">
        <v>4255</v>
      </c>
      <c r="AC33" s="20">
        <v>1.0064569999999999</v>
      </c>
      <c r="AD33" s="16" t="s">
        <v>4254</v>
      </c>
      <c r="AE33" s="15">
        <v>397</v>
      </c>
      <c r="AF33" s="16" t="s">
        <v>4255</v>
      </c>
      <c r="AG33" s="20">
        <v>0.91935900000000004</v>
      </c>
      <c r="AH33" s="16" t="s">
        <v>4254</v>
      </c>
      <c r="AI33" s="15">
        <v>87</v>
      </c>
      <c r="AJ33" s="16" t="s">
        <v>4255</v>
      </c>
      <c r="AK33" s="20">
        <v>0.91885439999999996</v>
      </c>
      <c r="AL33" s="16" t="s">
        <v>4254</v>
      </c>
      <c r="AM33" s="15">
        <v>246</v>
      </c>
      <c r="AN33" s="16" t="s">
        <v>4255</v>
      </c>
      <c r="AO33" s="20">
        <v>0.99524089999999998</v>
      </c>
      <c r="AP33" s="16" t="s">
        <v>4256</v>
      </c>
      <c r="AQ33" s="15">
        <v>267</v>
      </c>
      <c r="AR33" s="16" t="s">
        <v>4257</v>
      </c>
      <c r="AS33" s="20">
        <v>1.0235609999999999</v>
      </c>
      <c r="AT33" s="16" t="s">
        <v>4256</v>
      </c>
      <c r="AU33" s="15">
        <v>189</v>
      </c>
      <c r="AV33" s="16" t="s">
        <v>4257</v>
      </c>
      <c r="AW33" s="20">
        <v>0.89529329999999996</v>
      </c>
      <c r="AX33" s="16" t="s">
        <v>4256</v>
      </c>
      <c r="AY33" s="15">
        <v>154</v>
      </c>
      <c r="AZ33" s="16" t="s">
        <v>4257</v>
      </c>
      <c r="BA33" s="20">
        <v>0.74360219999999999</v>
      </c>
      <c r="BB33" s="16" t="s">
        <v>4256</v>
      </c>
      <c r="BC33" s="15">
        <v>31</v>
      </c>
      <c r="BD33" s="16" t="s">
        <v>4257</v>
      </c>
      <c r="BE33" s="20">
        <v>1.006618</v>
      </c>
      <c r="BF33" s="16" t="s">
        <v>4258</v>
      </c>
      <c r="BG33" s="15">
        <v>216</v>
      </c>
      <c r="BH33" s="16" t="s">
        <v>4259</v>
      </c>
      <c r="BI33" s="20">
        <v>1.0486740000000001</v>
      </c>
      <c r="BJ33" s="16" t="s">
        <v>4258</v>
      </c>
      <c r="BK33" s="15">
        <v>132</v>
      </c>
      <c r="BL33" s="16" t="s">
        <v>4259</v>
      </c>
      <c r="BM33" s="20">
        <v>0.9205487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45</v>
      </c>
      <c r="BT33" s="16" t="s">
        <v>4259</v>
      </c>
      <c r="BU33" s="20">
        <v>1.031655</v>
      </c>
      <c r="BV33" s="16" t="s">
        <v>4260</v>
      </c>
      <c r="BW33" s="15">
        <v>169</v>
      </c>
      <c r="BX33" s="16" t="s">
        <v>4261</v>
      </c>
      <c r="BY33" s="20">
        <v>1.058095</v>
      </c>
      <c r="BZ33" s="16" t="s">
        <v>4260</v>
      </c>
      <c r="CA33" s="15">
        <v>37</v>
      </c>
      <c r="CB33" s="16" t="s">
        <v>4261</v>
      </c>
      <c r="CC33" s="20">
        <v>0.89080899999999996</v>
      </c>
      <c r="CD33" s="16" t="s">
        <v>4260</v>
      </c>
      <c r="CE33" s="15">
        <v>28</v>
      </c>
      <c r="CF33" s="16" t="s">
        <v>4261</v>
      </c>
      <c r="CG33" s="20">
        <v>0.73310059999999999</v>
      </c>
      <c r="CH33" s="16" t="s">
        <v>4260</v>
      </c>
      <c r="CI33" s="15">
        <v>28</v>
      </c>
      <c r="CJ33" s="16" t="s">
        <v>4261</v>
      </c>
      <c r="CK33" s="20">
        <v>1.034632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525.67971577999992</v>
      </c>
    </row>
    <row r="34" spans="1:91" x14ac:dyDescent="0.2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525</v>
      </c>
      <c r="H34" s="16" t="s">
        <v>4253</v>
      </c>
      <c r="I34" s="20">
        <v>1</v>
      </c>
      <c r="J34" s="16" t="s">
        <v>4252</v>
      </c>
      <c r="K34" s="15">
        <v>205</v>
      </c>
      <c r="L34" s="16" t="s">
        <v>4253</v>
      </c>
      <c r="M34" s="20">
        <v>1</v>
      </c>
      <c r="N34" s="16" t="s">
        <v>4252</v>
      </c>
      <c r="O34" s="15">
        <v>5041</v>
      </c>
      <c r="P34" s="16" t="s">
        <v>4253</v>
      </c>
      <c r="Q34" s="20">
        <v>1</v>
      </c>
      <c r="R34" s="16" t="s">
        <v>4252</v>
      </c>
      <c r="S34" s="15">
        <v>104</v>
      </c>
      <c r="T34" s="16" t="s">
        <v>4253</v>
      </c>
      <c r="U34" s="20">
        <v>1</v>
      </c>
      <c r="V34" s="16" t="s">
        <v>4252</v>
      </c>
      <c r="W34" s="15">
        <v>5875</v>
      </c>
      <c r="X34" s="16" t="s">
        <v>4252</v>
      </c>
      <c r="Y34" s="15">
        <v>5875</v>
      </c>
      <c r="Z34" s="16" t="s">
        <v>4254</v>
      </c>
      <c r="AA34" s="15">
        <v>1025</v>
      </c>
      <c r="AB34" s="16" t="s">
        <v>4255</v>
      </c>
      <c r="AC34" s="20">
        <v>1.0064569999999999</v>
      </c>
      <c r="AD34" s="16" t="s">
        <v>4254</v>
      </c>
      <c r="AE34" s="15">
        <v>323</v>
      </c>
      <c r="AF34" s="16" t="s">
        <v>4255</v>
      </c>
      <c r="AG34" s="20">
        <v>0.91935900000000004</v>
      </c>
      <c r="AH34" s="16" t="s">
        <v>4254</v>
      </c>
      <c r="AI34" s="15">
        <v>5061</v>
      </c>
      <c r="AJ34" s="16" t="s">
        <v>4255</v>
      </c>
      <c r="AK34" s="20">
        <v>0.91885439999999996</v>
      </c>
      <c r="AL34" s="16" t="s">
        <v>4254</v>
      </c>
      <c r="AM34" s="15">
        <v>111</v>
      </c>
      <c r="AN34" s="16" t="s">
        <v>4255</v>
      </c>
      <c r="AO34" s="20">
        <v>0.99524089999999998</v>
      </c>
      <c r="AP34" s="16" t="s">
        <v>4256</v>
      </c>
      <c r="AQ34" s="15">
        <v>875</v>
      </c>
      <c r="AR34" s="16" t="s">
        <v>4257</v>
      </c>
      <c r="AS34" s="20">
        <v>1.0235609999999999</v>
      </c>
      <c r="AT34" s="16" t="s">
        <v>4256</v>
      </c>
      <c r="AU34" s="15">
        <v>27</v>
      </c>
      <c r="AV34" s="16" t="s">
        <v>4257</v>
      </c>
      <c r="AW34" s="20">
        <v>0.89529329999999996</v>
      </c>
      <c r="AX34" s="16" t="s">
        <v>4256</v>
      </c>
      <c r="AY34" s="15">
        <v>3592</v>
      </c>
      <c r="AZ34" s="16" t="s">
        <v>4257</v>
      </c>
      <c r="BA34" s="20">
        <v>0.74360219999999999</v>
      </c>
      <c r="BB34" s="16" t="s">
        <v>4256</v>
      </c>
      <c r="BC34" s="15">
        <v>1</v>
      </c>
      <c r="BD34" s="16" t="s">
        <v>4257</v>
      </c>
      <c r="BE34" s="20">
        <v>1.006618</v>
      </c>
      <c r="BF34" s="16" t="s">
        <v>4258</v>
      </c>
      <c r="BG34" s="15">
        <v>71</v>
      </c>
      <c r="BH34" s="16" t="s">
        <v>4259</v>
      </c>
      <c r="BI34" s="20">
        <v>1.0486740000000001</v>
      </c>
      <c r="BJ34" s="16" t="s">
        <v>4258</v>
      </c>
      <c r="BK34" s="15">
        <v>753</v>
      </c>
      <c r="BL34" s="16" t="s">
        <v>4259</v>
      </c>
      <c r="BM34" s="20">
        <v>0.9205487</v>
      </c>
      <c r="BN34" s="16" t="s">
        <v>4258</v>
      </c>
      <c r="BO34" s="15">
        <v>2461</v>
      </c>
      <c r="BP34" s="16" t="s">
        <v>4259</v>
      </c>
      <c r="BQ34" s="20">
        <v>0.7468477</v>
      </c>
      <c r="BR34" s="16" t="s">
        <v>4258</v>
      </c>
      <c r="BS34" s="15">
        <v>528</v>
      </c>
      <c r="BT34" s="16" t="s">
        <v>4259</v>
      </c>
      <c r="BU34" s="20">
        <v>1.031655</v>
      </c>
      <c r="BV34" s="16" t="s">
        <v>4260</v>
      </c>
      <c r="BW34" s="15">
        <v>785</v>
      </c>
      <c r="BX34" s="16" t="s">
        <v>4261</v>
      </c>
      <c r="BY34" s="20">
        <v>1.058095</v>
      </c>
      <c r="BZ34" s="16" t="s">
        <v>4260</v>
      </c>
      <c r="CA34" s="15">
        <v>225</v>
      </c>
      <c r="CB34" s="16" t="s">
        <v>4261</v>
      </c>
      <c r="CC34" s="20">
        <v>0.89080899999999996</v>
      </c>
      <c r="CD34" s="16" t="s">
        <v>4260</v>
      </c>
      <c r="CE34" s="15">
        <v>2748</v>
      </c>
      <c r="CF34" s="16" t="s">
        <v>4261</v>
      </c>
      <c r="CG34" s="20">
        <v>0.73310059999999999</v>
      </c>
      <c r="CH34" s="16" t="s">
        <v>4260</v>
      </c>
      <c r="CI34" s="15">
        <v>2397</v>
      </c>
      <c r="CJ34" s="16" t="s">
        <v>4261</v>
      </c>
      <c r="CK34" s="20">
        <v>1.034632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4846.4249524799989</v>
      </c>
    </row>
    <row r="35" spans="1:91" x14ac:dyDescent="0.2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0</v>
      </c>
      <c r="H35" s="16" t="s">
        <v>4253</v>
      </c>
      <c r="I35" s="20">
        <v>0</v>
      </c>
      <c r="J35" s="16" t="s">
        <v>4252</v>
      </c>
      <c r="K35" s="15">
        <v>16</v>
      </c>
      <c r="L35" s="16" t="s">
        <v>4253</v>
      </c>
      <c r="M35" s="20">
        <v>1</v>
      </c>
      <c r="N35" s="16" t="s">
        <v>4252</v>
      </c>
      <c r="O35" s="15">
        <v>1382</v>
      </c>
      <c r="P35" s="16" t="s">
        <v>4253</v>
      </c>
      <c r="Q35" s="20">
        <v>1</v>
      </c>
      <c r="R35" s="16" t="s">
        <v>4252</v>
      </c>
      <c r="S35" s="15">
        <v>1</v>
      </c>
      <c r="T35" s="16" t="s">
        <v>4253</v>
      </c>
      <c r="U35" s="20">
        <v>1</v>
      </c>
      <c r="V35" s="16" t="s">
        <v>4252</v>
      </c>
      <c r="W35" s="15">
        <v>1399</v>
      </c>
      <c r="X35" s="16" t="s">
        <v>4252</v>
      </c>
      <c r="Y35" s="15">
        <v>1399</v>
      </c>
      <c r="Z35" s="16" t="s">
        <v>4254</v>
      </c>
      <c r="AA35" s="15">
        <v>8</v>
      </c>
      <c r="AB35" s="16" t="s">
        <v>4255</v>
      </c>
      <c r="AC35" s="20">
        <v>1.0064569999999999</v>
      </c>
      <c r="AD35" s="16" t="s">
        <v>4254</v>
      </c>
      <c r="AE35" s="15">
        <v>14</v>
      </c>
      <c r="AF35" s="16" t="s">
        <v>4255</v>
      </c>
      <c r="AG35" s="20">
        <v>0.91935900000000004</v>
      </c>
      <c r="AH35" s="16" t="s">
        <v>4254</v>
      </c>
      <c r="AI35" s="15">
        <v>1442</v>
      </c>
      <c r="AJ35" s="16" t="s">
        <v>4255</v>
      </c>
      <c r="AK35" s="20">
        <v>0.91885439999999996</v>
      </c>
      <c r="AL35" s="16" t="s">
        <v>4254</v>
      </c>
      <c r="AM35" s="15">
        <v>1</v>
      </c>
      <c r="AN35" s="16" t="s">
        <v>4255</v>
      </c>
      <c r="AO35" s="20">
        <v>0.99524089999999998</v>
      </c>
      <c r="AP35" s="16" t="s">
        <v>4256</v>
      </c>
      <c r="AQ35" s="15">
        <v>14</v>
      </c>
      <c r="AR35" s="16" t="s">
        <v>4257</v>
      </c>
      <c r="AS35" s="20">
        <v>1.0235609999999999</v>
      </c>
      <c r="AT35" s="16" t="s">
        <v>4256</v>
      </c>
      <c r="AU35" s="15">
        <v>126</v>
      </c>
      <c r="AV35" s="16" t="s">
        <v>4257</v>
      </c>
      <c r="AW35" s="20">
        <v>0.89529329999999996</v>
      </c>
      <c r="AX35" s="16" t="s">
        <v>4256</v>
      </c>
      <c r="AY35" s="15">
        <v>1157</v>
      </c>
      <c r="AZ35" s="16" t="s">
        <v>4257</v>
      </c>
      <c r="BA35" s="20">
        <v>0.74360219999999999</v>
      </c>
      <c r="BB35" s="16" t="s">
        <v>4256</v>
      </c>
      <c r="BC35" s="15">
        <v>11</v>
      </c>
      <c r="BD35" s="16" t="s">
        <v>4257</v>
      </c>
      <c r="BE35" s="20">
        <v>1.006618</v>
      </c>
      <c r="BF35" s="16" t="s">
        <v>4258</v>
      </c>
      <c r="BG35" s="15">
        <v>54</v>
      </c>
      <c r="BH35" s="16" t="s">
        <v>4259</v>
      </c>
      <c r="BI35" s="20">
        <v>1.0486740000000001</v>
      </c>
      <c r="BJ35" s="16" t="s">
        <v>4258</v>
      </c>
      <c r="BK35" s="15">
        <v>178</v>
      </c>
      <c r="BL35" s="16" t="s">
        <v>4259</v>
      </c>
      <c r="BM35" s="20">
        <v>0.9205487</v>
      </c>
      <c r="BN35" s="16" t="s">
        <v>4258</v>
      </c>
      <c r="BO35" s="15">
        <v>881</v>
      </c>
      <c r="BP35" s="16" t="s">
        <v>4259</v>
      </c>
      <c r="BQ35" s="20">
        <v>0.7468477</v>
      </c>
      <c r="BR35" s="16" t="s">
        <v>4258</v>
      </c>
      <c r="BS35" s="15">
        <v>42</v>
      </c>
      <c r="BT35" s="16" t="s">
        <v>4259</v>
      </c>
      <c r="BU35" s="20">
        <v>1.031655</v>
      </c>
      <c r="BV35" s="16" t="s">
        <v>4260</v>
      </c>
      <c r="BW35" s="15">
        <v>169</v>
      </c>
      <c r="BX35" s="16" t="s">
        <v>4261</v>
      </c>
      <c r="BY35" s="20">
        <v>1.058095</v>
      </c>
      <c r="BZ35" s="16" t="s">
        <v>4260</v>
      </c>
      <c r="CA35" s="15">
        <v>1</v>
      </c>
      <c r="CB35" s="16" t="s">
        <v>4261</v>
      </c>
      <c r="CC35" s="20">
        <v>0.89080899999999996</v>
      </c>
      <c r="CD35" s="16" t="s">
        <v>4260</v>
      </c>
      <c r="CE35" s="15">
        <v>996</v>
      </c>
      <c r="CF35" s="16" t="s">
        <v>4261</v>
      </c>
      <c r="CG35" s="20">
        <v>0.73310059999999999</v>
      </c>
      <c r="CH35" s="16" t="s">
        <v>4260</v>
      </c>
      <c r="CI35" s="15">
        <v>321</v>
      </c>
      <c r="CJ35" s="16" t="s">
        <v>4261</v>
      </c>
      <c r="CK35" s="20">
        <v>1.034632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1181.64913056</v>
      </c>
    </row>
    <row r="36" spans="1:91" x14ac:dyDescent="0.2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82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82</v>
      </c>
      <c r="X36" s="16" t="s">
        <v>4252</v>
      </c>
      <c r="Y36" s="15">
        <v>82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202</v>
      </c>
      <c r="AJ36" s="16" t="s">
        <v>4255</v>
      </c>
      <c r="AK36" s="20">
        <v>0.91885439999999996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1</v>
      </c>
      <c r="AV36" s="16" t="s">
        <v>4257</v>
      </c>
      <c r="AW36" s="20">
        <v>0.89529329999999996</v>
      </c>
      <c r="AX36" s="16" t="s">
        <v>4256</v>
      </c>
      <c r="AY36" s="15">
        <v>74</v>
      </c>
      <c r="AZ36" s="16" t="s">
        <v>4257</v>
      </c>
      <c r="BA36" s="20">
        <v>0.74360219999999999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2</v>
      </c>
      <c r="BH36" s="16" t="s">
        <v>4259</v>
      </c>
      <c r="BI36" s="20">
        <v>1.0486740000000001</v>
      </c>
      <c r="BJ36" s="16" t="s">
        <v>4258</v>
      </c>
      <c r="BK36" s="15">
        <v>1</v>
      </c>
      <c r="BL36" s="16" t="s">
        <v>4259</v>
      </c>
      <c r="BM36" s="20">
        <v>0.9205487</v>
      </c>
      <c r="BN36" s="16" t="s">
        <v>4258</v>
      </c>
      <c r="BO36" s="15">
        <v>107</v>
      </c>
      <c r="BP36" s="16" t="s">
        <v>4259</v>
      </c>
      <c r="BQ36" s="20">
        <v>0.7468477</v>
      </c>
      <c r="BR36" s="16" t="s">
        <v>4258</v>
      </c>
      <c r="BS36" s="15">
        <v>4</v>
      </c>
      <c r="BT36" s="16" t="s">
        <v>4259</v>
      </c>
      <c r="BU36" s="20">
        <v>1.031655</v>
      </c>
      <c r="BV36" s="16" t="s">
        <v>4260</v>
      </c>
      <c r="BW36" s="15">
        <v>37</v>
      </c>
      <c r="BX36" s="16" t="s">
        <v>4261</v>
      </c>
      <c r="BY36" s="20">
        <v>1.058095</v>
      </c>
      <c r="BZ36" s="16" t="s">
        <v>4260</v>
      </c>
      <c r="CA36" s="15">
        <v>4</v>
      </c>
      <c r="CB36" s="16" t="s">
        <v>4261</v>
      </c>
      <c r="CC36" s="20">
        <v>0.89080899999999996</v>
      </c>
      <c r="CD36" s="16" t="s">
        <v>4260</v>
      </c>
      <c r="CE36" s="15">
        <v>121</v>
      </c>
      <c r="CF36" s="16" t="s">
        <v>4261</v>
      </c>
      <c r="CG36" s="20">
        <v>0.73310059999999999</v>
      </c>
      <c r="CH36" s="16" t="s">
        <v>4260</v>
      </c>
      <c r="CI36" s="15">
        <v>157</v>
      </c>
      <c r="CJ36" s="16" t="s">
        <v>4261</v>
      </c>
      <c r="CK36" s="20">
        <v>1.034632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140.88856262000002</v>
      </c>
    </row>
    <row r="37" spans="1:91" x14ac:dyDescent="0.2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4</v>
      </c>
      <c r="L37" s="16" t="s">
        <v>4253</v>
      </c>
      <c r="M37" s="20">
        <v>1</v>
      </c>
      <c r="N37" s="16" t="s">
        <v>4252</v>
      </c>
      <c r="O37" s="15">
        <v>564</v>
      </c>
      <c r="P37" s="16" t="s">
        <v>4253</v>
      </c>
      <c r="Q37" s="20">
        <v>1</v>
      </c>
      <c r="R37" s="16" t="s">
        <v>4252</v>
      </c>
      <c r="S37" s="15">
        <v>1</v>
      </c>
      <c r="T37" s="16" t="s">
        <v>4253</v>
      </c>
      <c r="U37" s="20">
        <v>1</v>
      </c>
      <c r="V37" s="16" t="s">
        <v>4252</v>
      </c>
      <c r="W37" s="15">
        <v>569</v>
      </c>
      <c r="X37" s="16" t="s">
        <v>4252</v>
      </c>
      <c r="Y37" s="15">
        <v>569</v>
      </c>
      <c r="Z37" s="16" t="s">
        <v>4254</v>
      </c>
      <c r="AA37" s="15">
        <v>9</v>
      </c>
      <c r="AB37" s="16" t="s">
        <v>4255</v>
      </c>
      <c r="AC37" s="20">
        <v>1.0064569999999999</v>
      </c>
      <c r="AD37" s="16" t="s">
        <v>4254</v>
      </c>
      <c r="AE37" s="15">
        <v>6</v>
      </c>
      <c r="AF37" s="16" t="s">
        <v>4255</v>
      </c>
      <c r="AG37" s="20">
        <v>0.91935900000000004</v>
      </c>
      <c r="AH37" s="16" t="s">
        <v>4254</v>
      </c>
      <c r="AI37" s="15">
        <v>631</v>
      </c>
      <c r="AJ37" s="16" t="s">
        <v>4255</v>
      </c>
      <c r="AK37" s="20">
        <v>0.91885439999999996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16</v>
      </c>
      <c r="AR37" s="16" t="s">
        <v>4257</v>
      </c>
      <c r="AS37" s="20">
        <v>1.0235609999999999</v>
      </c>
      <c r="AT37" s="16" t="s">
        <v>4256</v>
      </c>
      <c r="AU37" s="15">
        <v>34</v>
      </c>
      <c r="AV37" s="16" t="s">
        <v>4257</v>
      </c>
      <c r="AW37" s="20">
        <v>0.89529329999999996</v>
      </c>
      <c r="AX37" s="16" t="s">
        <v>4256</v>
      </c>
      <c r="AY37" s="15">
        <v>539</v>
      </c>
      <c r="AZ37" s="16" t="s">
        <v>4257</v>
      </c>
      <c r="BA37" s="20">
        <v>0.74360219999999999</v>
      </c>
      <c r="BB37" s="16" t="s">
        <v>4256</v>
      </c>
      <c r="BC37" s="15">
        <v>12</v>
      </c>
      <c r="BD37" s="16" t="s">
        <v>4257</v>
      </c>
      <c r="BE37" s="20">
        <v>1.006618</v>
      </c>
      <c r="BF37" s="16" t="s">
        <v>4258</v>
      </c>
      <c r="BG37" s="15">
        <v>66</v>
      </c>
      <c r="BH37" s="16" t="s">
        <v>4259</v>
      </c>
      <c r="BI37" s="20">
        <v>1.0486740000000001</v>
      </c>
      <c r="BJ37" s="16" t="s">
        <v>4258</v>
      </c>
      <c r="BK37" s="15">
        <v>30</v>
      </c>
      <c r="BL37" s="16" t="s">
        <v>4259</v>
      </c>
      <c r="BM37" s="20">
        <v>0.9205487</v>
      </c>
      <c r="BN37" s="16" t="s">
        <v>4258</v>
      </c>
      <c r="BO37" s="15">
        <v>228</v>
      </c>
      <c r="BP37" s="16" t="s">
        <v>4259</v>
      </c>
      <c r="BQ37" s="20">
        <v>0.7468477</v>
      </c>
      <c r="BR37" s="16" t="s">
        <v>4258</v>
      </c>
      <c r="BS37" s="15">
        <v>11</v>
      </c>
      <c r="BT37" s="16" t="s">
        <v>4259</v>
      </c>
      <c r="BU37" s="20">
        <v>1.031655</v>
      </c>
      <c r="BV37" s="16" t="s">
        <v>4260</v>
      </c>
      <c r="BW37" s="15">
        <v>56</v>
      </c>
      <c r="BX37" s="16" t="s">
        <v>4261</v>
      </c>
      <c r="BY37" s="20">
        <v>1.058095</v>
      </c>
      <c r="BZ37" s="16" t="s">
        <v>4260</v>
      </c>
      <c r="CA37" s="15">
        <v>0</v>
      </c>
      <c r="CB37" s="16" t="s">
        <v>4261</v>
      </c>
      <c r="CC37" s="20">
        <v>0</v>
      </c>
      <c r="CD37" s="16" t="s">
        <v>4260</v>
      </c>
      <c r="CE37" s="15">
        <v>412</v>
      </c>
      <c r="CF37" s="16" t="s">
        <v>4261</v>
      </c>
      <c r="CG37" s="20">
        <v>0.73310059999999999</v>
      </c>
      <c r="CH37" s="16" t="s">
        <v>4260</v>
      </c>
      <c r="CI37" s="15">
        <v>75</v>
      </c>
      <c r="CJ37" s="16" t="s">
        <v>4261</v>
      </c>
      <c r="CK37" s="20">
        <v>1.034632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468.08318724000009</v>
      </c>
    </row>
    <row r="38" spans="1:91" x14ac:dyDescent="0.2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9</v>
      </c>
      <c r="H38" s="16" t="s">
        <v>4253</v>
      </c>
      <c r="I38" s="20">
        <v>1</v>
      </c>
      <c r="J38" s="16" t="s">
        <v>4252</v>
      </c>
      <c r="K38" s="15">
        <v>4</v>
      </c>
      <c r="L38" s="16" t="s">
        <v>4253</v>
      </c>
      <c r="M38" s="20">
        <v>1</v>
      </c>
      <c r="N38" s="16" t="s">
        <v>4252</v>
      </c>
      <c r="O38" s="15">
        <v>221</v>
      </c>
      <c r="P38" s="16" t="s">
        <v>4253</v>
      </c>
      <c r="Q38" s="20">
        <v>1</v>
      </c>
      <c r="R38" s="16" t="s">
        <v>4252</v>
      </c>
      <c r="S38" s="15">
        <v>1</v>
      </c>
      <c r="T38" s="16" t="s">
        <v>4253</v>
      </c>
      <c r="U38" s="20">
        <v>1</v>
      </c>
      <c r="V38" s="16" t="s">
        <v>4252</v>
      </c>
      <c r="W38" s="15">
        <v>235</v>
      </c>
      <c r="X38" s="16" t="s">
        <v>4252</v>
      </c>
      <c r="Y38" s="15">
        <v>235</v>
      </c>
      <c r="Z38" s="16" t="s">
        <v>4254</v>
      </c>
      <c r="AA38" s="15">
        <v>25</v>
      </c>
      <c r="AB38" s="16" t="s">
        <v>4255</v>
      </c>
      <c r="AC38" s="20">
        <v>1.0064569999999999</v>
      </c>
      <c r="AD38" s="16" t="s">
        <v>4254</v>
      </c>
      <c r="AE38" s="15">
        <v>6</v>
      </c>
      <c r="AF38" s="16" t="s">
        <v>4255</v>
      </c>
      <c r="AG38" s="20">
        <v>0.91935900000000004</v>
      </c>
      <c r="AH38" s="16" t="s">
        <v>4254</v>
      </c>
      <c r="AI38" s="15">
        <v>109</v>
      </c>
      <c r="AJ38" s="16" t="s">
        <v>4255</v>
      </c>
      <c r="AK38" s="20">
        <v>0.91885439999999996</v>
      </c>
      <c r="AL38" s="16" t="s">
        <v>4254</v>
      </c>
      <c r="AM38" s="15">
        <v>1</v>
      </c>
      <c r="AN38" s="16" t="s">
        <v>4255</v>
      </c>
      <c r="AO38" s="20">
        <v>0.99524089999999998</v>
      </c>
      <c r="AP38" s="16" t="s">
        <v>4256</v>
      </c>
      <c r="AQ38" s="15">
        <v>20</v>
      </c>
      <c r="AR38" s="16" t="s">
        <v>4257</v>
      </c>
      <c r="AS38" s="20">
        <v>1.0235609999999999</v>
      </c>
      <c r="AT38" s="16" t="s">
        <v>4256</v>
      </c>
      <c r="AU38" s="15">
        <v>20</v>
      </c>
      <c r="AV38" s="16" t="s">
        <v>4257</v>
      </c>
      <c r="AW38" s="20">
        <v>0.89529329999999996</v>
      </c>
      <c r="AX38" s="16" t="s">
        <v>4256</v>
      </c>
      <c r="AY38" s="15">
        <v>119</v>
      </c>
      <c r="AZ38" s="16" t="s">
        <v>4257</v>
      </c>
      <c r="BA38" s="20">
        <v>0.74360219999999999</v>
      </c>
      <c r="BB38" s="16" t="s">
        <v>4256</v>
      </c>
      <c r="BC38" s="15">
        <v>10</v>
      </c>
      <c r="BD38" s="16" t="s">
        <v>4257</v>
      </c>
      <c r="BE38" s="20">
        <v>1.006618</v>
      </c>
      <c r="BF38" s="16" t="s">
        <v>4258</v>
      </c>
      <c r="BG38" s="15">
        <v>39</v>
      </c>
      <c r="BH38" s="16" t="s">
        <v>4259</v>
      </c>
      <c r="BI38" s="20">
        <v>1.0486740000000001</v>
      </c>
      <c r="BJ38" s="16" t="s">
        <v>4258</v>
      </c>
      <c r="BK38" s="15">
        <v>1</v>
      </c>
      <c r="BL38" s="16" t="s">
        <v>4259</v>
      </c>
      <c r="BM38" s="20">
        <v>0.9205487</v>
      </c>
      <c r="BN38" s="16" t="s">
        <v>4258</v>
      </c>
      <c r="BO38" s="15">
        <v>713</v>
      </c>
      <c r="BP38" s="16" t="s">
        <v>4259</v>
      </c>
      <c r="BQ38" s="20">
        <v>0.7468477</v>
      </c>
      <c r="BR38" s="16" t="s">
        <v>4258</v>
      </c>
      <c r="BS38" s="15">
        <v>3</v>
      </c>
      <c r="BT38" s="16" t="s">
        <v>4259</v>
      </c>
      <c r="BU38" s="20">
        <v>1.031655</v>
      </c>
      <c r="BV38" s="16" t="s">
        <v>4260</v>
      </c>
      <c r="BW38" s="15">
        <v>15</v>
      </c>
      <c r="BX38" s="16" t="s">
        <v>4261</v>
      </c>
      <c r="BY38" s="20">
        <v>1.058095</v>
      </c>
      <c r="BZ38" s="16" t="s">
        <v>4260</v>
      </c>
      <c r="CA38" s="15">
        <v>23</v>
      </c>
      <c r="CB38" s="16" t="s">
        <v>4261</v>
      </c>
      <c r="CC38" s="20">
        <v>0.89080899999999996</v>
      </c>
      <c r="CD38" s="16" t="s">
        <v>4260</v>
      </c>
      <c r="CE38" s="15">
        <v>842</v>
      </c>
      <c r="CF38" s="16" t="s">
        <v>4261</v>
      </c>
      <c r="CG38" s="20">
        <v>0.73310059999999999</v>
      </c>
      <c r="CH38" s="16" t="s">
        <v>4260</v>
      </c>
      <c r="CI38" s="15">
        <v>42</v>
      </c>
      <c r="CJ38" s="16" t="s">
        <v>4261</v>
      </c>
      <c r="CK38" s="20">
        <v>1.034632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355.65227366000005</v>
      </c>
    </row>
    <row r="39" spans="1:91" x14ac:dyDescent="0.2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23</v>
      </c>
      <c r="H39" s="16" t="s">
        <v>4253</v>
      </c>
      <c r="I39" s="20">
        <v>1</v>
      </c>
      <c r="J39" s="16" t="s">
        <v>4252</v>
      </c>
      <c r="K39" s="15">
        <v>13</v>
      </c>
      <c r="L39" s="16" t="s">
        <v>4253</v>
      </c>
      <c r="M39" s="20">
        <v>1</v>
      </c>
      <c r="N39" s="16" t="s">
        <v>4252</v>
      </c>
      <c r="O39" s="15">
        <v>1191</v>
      </c>
      <c r="P39" s="16" t="s">
        <v>4253</v>
      </c>
      <c r="Q39" s="20">
        <v>1</v>
      </c>
      <c r="R39" s="16" t="s">
        <v>4252</v>
      </c>
      <c r="S39" s="15">
        <v>4</v>
      </c>
      <c r="T39" s="16" t="s">
        <v>4253</v>
      </c>
      <c r="U39" s="20">
        <v>1</v>
      </c>
      <c r="V39" s="16" t="s">
        <v>4252</v>
      </c>
      <c r="W39" s="15">
        <v>1231</v>
      </c>
      <c r="X39" s="16" t="s">
        <v>4252</v>
      </c>
      <c r="Y39" s="15">
        <v>1231</v>
      </c>
      <c r="Z39" s="16" t="s">
        <v>4254</v>
      </c>
      <c r="AA39" s="15">
        <v>23</v>
      </c>
      <c r="AB39" s="16" t="s">
        <v>4255</v>
      </c>
      <c r="AC39" s="20">
        <v>1.0064569999999999</v>
      </c>
      <c r="AD39" s="16" t="s">
        <v>4254</v>
      </c>
      <c r="AE39" s="15">
        <v>13</v>
      </c>
      <c r="AF39" s="16" t="s">
        <v>4255</v>
      </c>
      <c r="AG39" s="20">
        <v>0.91935900000000004</v>
      </c>
      <c r="AH39" s="16" t="s">
        <v>4254</v>
      </c>
      <c r="AI39" s="15">
        <v>1187</v>
      </c>
      <c r="AJ39" s="16" t="s">
        <v>4255</v>
      </c>
      <c r="AK39" s="20">
        <v>0.91885439999999996</v>
      </c>
      <c r="AL39" s="16" t="s">
        <v>4254</v>
      </c>
      <c r="AM39" s="15">
        <v>3</v>
      </c>
      <c r="AN39" s="16" t="s">
        <v>4255</v>
      </c>
      <c r="AO39" s="20">
        <v>0.99524089999999998</v>
      </c>
      <c r="AP39" s="16" t="s">
        <v>4256</v>
      </c>
      <c r="AQ39" s="15">
        <v>40</v>
      </c>
      <c r="AR39" s="16" t="s">
        <v>4257</v>
      </c>
      <c r="AS39" s="20">
        <v>1.0235609999999999</v>
      </c>
      <c r="AT39" s="16" t="s">
        <v>4256</v>
      </c>
      <c r="AU39" s="15">
        <v>87</v>
      </c>
      <c r="AV39" s="16" t="s">
        <v>4257</v>
      </c>
      <c r="AW39" s="20">
        <v>0.89529329999999996</v>
      </c>
      <c r="AX39" s="16" t="s">
        <v>4256</v>
      </c>
      <c r="AY39" s="15">
        <v>1484</v>
      </c>
      <c r="AZ39" s="16" t="s">
        <v>4257</v>
      </c>
      <c r="BA39" s="20">
        <v>0.74360219999999999</v>
      </c>
      <c r="BB39" s="16" t="s">
        <v>4256</v>
      </c>
      <c r="BC39" s="15">
        <v>25</v>
      </c>
      <c r="BD39" s="16" t="s">
        <v>4257</v>
      </c>
      <c r="BE39" s="20">
        <v>1.006618</v>
      </c>
      <c r="BF39" s="16" t="s">
        <v>4258</v>
      </c>
      <c r="BG39" s="15">
        <v>170</v>
      </c>
      <c r="BH39" s="16" t="s">
        <v>4259</v>
      </c>
      <c r="BI39" s="20">
        <v>1.0486740000000001</v>
      </c>
      <c r="BJ39" s="16" t="s">
        <v>4258</v>
      </c>
      <c r="BK39" s="15">
        <v>4</v>
      </c>
      <c r="BL39" s="16" t="s">
        <v>4259</v>
      </c>
      <c r="BM39" s="20">
        <v>0.9205487</v>
      </c>
      <c r="BN39" s="16" t="s">
        <v>4258</v>
      </c>
      <c r="BO39" s="15">
        <v>984</v>
      </c>
      <c r="BP39" s="16" t="s">
        <v>4259</v>
      </c>
      <c r="BQ39" s="20">
        <v>0.7468477</v>
      </c>
      <c r="BR39" s="16" t="s">
        <v>4258</v>
      </c>
      <c r="BS39" s="15">
        <v>32</v>
      </c>
      <c r="BT39" s="16" t="s">
        <v>4259</v>
      </c>
      <c r="BU39" s="20">
        <v>1.031655</v>
      </c>
      <c r="BV39" s="16" t="s">
        <v>4260</v>
      </c>
      <c r="BW39" s="15">
        <v>97</v>
      </c>
      <c r="BX39" s="16" t="s">
        <v>4261</v>
      </c>
      <c r="BY39" s="20">
        <v>1.058095</v>
      </c>
      <c r="BZ39" s="16" t="s">
        <v>4260</v>
      </c>
      <c r="CA39" s="15">
        <v>1</v>
      </c>
      <c r="CB39" s="16" t="s">
        <v>4261</v>
      </c>
      <c r="CC39" s="20">
        <v>0.89080899999999996</v>
      </c>
      <c r="CD39" s="16" t="s">
        <v>4260</v>
      </c>
      <c r="CE39" s="15">
        <v>977</v>
      </c>
      <c r="CF39" s="16" t="s">
        <v>4261</v>
      </c>
      <c r="CG39" s="20">
        <v>0.73310059999999999</v>
      </c>
      <c r="CH39" s="16" t="s">
        <v>4260</v>
      </c>
      <c r="CI39" s="15">
        <v>94</v>
      </c>
      <c r="CJ39" s="16" t="s">
        <v>4261</v>
      </c>
      <c r="CK39" s="20">
        <v>1.034632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1094.8317470400002</v>
      </c>
    </row>
    <row r="40" spans="1:91" x14ac:dyDescent="0.2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2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2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2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2</v>
      </c>
      <c r="L43" s="16" t="s">
        <v>4253</v>
      </c>
      <c r="M43" s="20">
        <v>1</v>
      </c>
      <c r="N43" s="16" t="s">
        <v>4252</v>
      </c>
      <c r="O43" s="15">
        <v>593</v>
      </c>
      <c r="P43" s="16" t="s">
        <v>4253</v>
      </c>
      <c r="Q43" s="20">
        <v>1</v>
      </c>
      <c r="R43" s="16" t="s">
        <v>4252</v>
      </c>
      <c r="S43" s="15">
        <v>1</v>
      </c>
      <c r="T43" s="16" t="s">
        <v>4253</v>
      </c>
      <c r="U43" s="20">
        <v>1</v>
      </c>
      <c r="V43" s="16" t="s">
        <v>4252</v>
      </c>
      <c r="W43" s="15">
        <v>596</v>
      </c>
      <c r="X43" s="16" t="s">
        <v>4252</v>
      </c>
      <c r="Y43" s="15">
        <v>596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4</v>
      </c>
      <c r="AF43" s="16" t="s">
        <v>4255</v>
      </c>
      <c r="AG43" s="20">
        <v>0.91935900000000004</v>
      </c>
      <c r="AH43" s="16" t="s">
        <v>4254</v>
      </c>
      <c r="AI43" s="15">
        <v>509</v>
      </c>
      <c r="AJ43" s="16" t="s">
        <v>4255</v>
      </c>
      <c r="AK43" s="20">
        <v>0.91885439999999996</v>
      </c>
      <c r="AL43" s="16" t="s">
        <v>4254</v>
      </c>
      <c r="AM43" s="15">
        <v>1</v>
      </c>
      <c r="AN43" s="16" t="s">
        <v>4255</v>
      </c>
      <c r="AO43" s="20">
        <v>0.99524089999999998</v>
      </c>
      <c r="AP43" s="16" t="s">
        <v>4256</v>
      </c>
      <c r="AQ43" s="15">
        <v>13</v>
      </c>
      <c r="AR43" s="16" t="s">
        <v>4257</v>
      </c>
      <c r="AS43" s="20">
        <v>1.0235609999999999</v>
      </c>
      <c r="AT43" s="16" t="s">
        <v>4256</v>
      </c>
      <c r="AU43" s="15">
        <v>36</v>
      </c>
      <c r="AV43" s="16" t="s">
        <v>4257</v>
      </c>
      <c r="AW43" s="20">
        <v>0.89529329999999996</v>
      </c>
      <c r="AX43" s="16" t="s">
        <v>4256</v>
      </c>
      <c r="AY43" s="15">
        <v>767</v>
      </c>
      <c r="AZ43" s="16" t="s">
        <v>4257</v>
      </c>
      <c r="BA43" s="20">
        <v>0.74360219999999999</v>
      </c>
      <c r="BB43" s="16" t="s">
        <v>4256</v>
      </c>
      <c r="BC43" s="15">
        <v>13</v>
      </c>
      <c r="BD43" s="16" t="s">
        <v>4257</v>
      </c>
      <c r="BE43" s="20">
        <v>1.006618</v>
      </c>
      <c r="BF43" s="16" t="s">
        <v>4258</v>
      </c>
      <c r="BG43" s="15">
        <v>70</v>
      </c>
      <c r="BH43" s="16" t="s">
        <v>4259</v>
      </c>
      <c r="BI43" s="20">
        <v>1.0486740000000001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576</v>
      </c>
      <c r="BP43" s="16" t="s">
        <v>4259</v>
      </c>
      <c r="BQ43" s="20">
        <v>0.7468477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18</v>
      </c>
      <c r="BX43" s="16" t="s">
        <v>4261</v>
      </c>
      <c r="BY43" s="20">
        <v>1.058095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1251</v>
      </c>
      <c r="CF43" s="16" t="s">
        <v>4261</v>
      </c>
      <c r="CG43" s="20">
        <v>0.73310059999999999</v>
      </c>
      <c r="CH43" s="16" t="s">
        <v>4260</v>
      </c>
      <c r="CI43" s="15">
        <v>196</v>
      </c>
      <c r="CJ43" s="16" t="s">
        <v>4261</v>
      </c>
      <c r="CK43" s="20">
        <v>1.034632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667.97384549999992</v>
      </c>
    </row>
    <row r="44" spans="1:91" x14ac:dyDescent="0.2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7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7</v>
      </c>
      <c r="X44" s="16" t="s">
        <v>4252</v>
      </c>
      <c r="Y44" s="15">
        <v>7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1.0486740000000001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6</v>
      </c>
      <c r="BP44" s="16" t="s">
        <v>4259</v>
      </c>
      <c r="BQ44" s="20">
        <v>0.7468477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</v>
      </c>
      <c r="BX44" s="16" t="s">
        <v>4261</v>
      </c>
      <c r="BY44" s="20">
        <v>1.058095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6</v>
      </c>
      <c r="CF44" s="16" t="s">
        <v>4261</v>
      </c>
      <c r="CG44" s="20">
        <v>0.73310059999999999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3.5972917600000001</v>
      </c>
    </row>
    <row r="45" spans="1:91" x14ac:dyDescent="0.2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127</v>
      </c>
      <c r="P45" s="16" t="s">
        <v>4253</v>
      </c>
      <c r="Q45" s="20">
        <v>1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127</v>
      </c>
      <c r="X45" s="16" t="s">
        <v>4252</v>
      </c>
      <c r="Y45" s="15">
        <v>127</v>
      </c>
      <c r="Z45" s="16" t="s">
        <v>4254</v>
      </c>
      <c r="AA45" s="15">
        <v>2</v>
      </c>
      <c r="AB45" s="16" t="s">
        <v>4255</v>
      </c>
      <c r="AC45" s="20">
        <v>1.0064569999999999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147</v>
      </c>
      <c r="AJ45" s="16" t="s">
        <v>4255</v>
      </c>
      <c r="AK45" s="20">
        <v>0.91885439999999996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2</v>
      </c>
      <c r="AR45" s="16" t="s">
        <v>4257</v>
      </c>
      <c r="AS45" s="20">
        <v>1.0235609999999999</v>
      </c>
      <c r="AT45" s="16" t="s">
        <v>4256</v>
      </c>
      <c r="AU45" s="15">
        <v>6</v>
      </c>
      <c r="AV45" s="16" t="s">
        <v>4257</v>
      </c>
      <c r="AW45" s="20">
        <v>0.89529329999999996</v>
      </c>
      <c r="AX45" s="16" t="s">
        <v>4256</v>
      </c>
      <c r="AY45" s="15">
        <v>110</v>
      </c>
      <c r="AZ45" s="16" t="s">
        <v>4257</v>
      </c>
      <c r="BA45" s="20">
        <v>0.74360219999999999</v>
      </c>
      <c r="BB45" s="16" t="s">
        <v>4256</v>
      </c>
      <c r="BC45" s="15">
        <v>3</v>
      </c>
      <c r="BD45" s="16" t="s">
        <v>4257</v>
      </c>
      <c r="BE45" s="20">
        <v>1.006618</v>
      </c>
      <c r="BF45" s="16" t="s">
        <v>4258</v>
      </c>
      <c r="BG45" s="15">
        <v>11</v>
      </c>
      <c r="BH45" s="16" t="s">
        <v>4259</v>
      </c>
      <c r="BI45" s="20">
        <v>1.0486740000000001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20</v>
      </c>
      <c r="BP45" s="16" t="s">
        <v>4259</v>
      </c>
      <c r="BQ45" s="20">
        <v>0.7468477</v>
      </c>
      <c r="BR45" s="16" t="s">
        <v>4258</v>
      </c>
      <c r="BS45" s="15">
        <v>1</v>
      </c>
      <c r="BT45" s="16" t="s">
        <v>4259</v>
      </c>
      <c r="BU45" s="20">
        <v>1.031655</v>
      </c>
      <c r="BV45" s="16" t="s">
        <v>4260</v>
      </c>
      <c r="BW45" s="15">
        <v>13</v>
      </c>
      <c r="BX45" s="16" t="s">
        <v>4261</v>
      </c>
      <c r="BY45" s="20">
        <v>1.058095</v>
      </c>
      <c r="BZ45" s="16" t="s">
        <v>4260</v>
      </c>
      <c r="CA45" s="15">
        <v>1</v>
      </c>
      <c r="CB45" s="16" t="s">
        <v>4261</v>
      </c>
      <c r="CC45" s="20">
        <v>0.89080899999999996</v>
      </c>
      <c r="CD45" s="16" t="s">
        <v>4260</v>
      </c>
      <c r="CE45" s="15">
        <v>80</v>
      </c>
      <c r="CF45" s="16" t="s">
        <v>4261</v>
      </c>
      <c r="CG45" s="20">
        <v>0.73310059999999999</v>
      </c>
      <c r="CH45" s="16" t="s">
        <v>4260</v>
      </c>
      <c r="CI45" s="15">
        <v>10</v>
      </c>
      <c r="CJ45" s="16" t="s">
        <v>4261</v>
      </c>
      <c r="CK45" s="20">
        <v>1.034632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93.492784720000003</v>
      </c>
    </row>
    <row r="46" spans="1:91" x14ac:dyDescent="0.2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383</v>
      </c>
      <c r="H46" s="16" t="s">
        <v>4253</v>
      </c>
      <c r="I46" s="20">
        <v>1</v>
      </c>
      <c r="J46" s="16" t="s">
        <v>4252</v>
      </c>
      <c r="K46" s="15">
        <v>4990</v>
      </c>
      <c r="L46" s="16" t="s">
        <v>4253</v>
      </c>
      <c r="M46" s="20">
        <v>1</v>
      </c>
      <c r="N46" s="16" t="s">
        <v>4252</v>
      </c>
      <c r="O46" s="15">
        <v>6815</v>
      </c>
      <c r="P46" s="16" t="s">
        <v>4253</v>
      </c>
      <c r="Q46" s="20">
        <v>1</v>
      </c>
      <c r="R46" s="16" t="s">
        <v>4252</v>
      </c>
      <c r="S46" s="15">
        <v>691</v>
      </c>
      <c r="T46" s="16" t="s">
        <v>4253</v>
      </c>
      <c r="U46" s="20">
        <v>1</v>
      </c>
      <c r="V46" s="16" t="s">
        <v>4252</v>
      </c>
      <c r="W46" s="15">
        <v>12879</v>
      </c>
      <c r="X46" s="16" t="s">
        <v>4252</v>
      </c>
      <c r="Y46" s="15">
        <v>12879</v>
      </c>
      <c r="Z46" s="16" t="s">
        <v>4254</v>
      </c>
      <c r="AA46" s="15">
        <v>1340</v>
      </c>
      <c r="AB46" s="16" t="s">
        <v>4255</v>
      </c>
      <c r="AC46" s="20">
        <v>1.0064569999999999</v>
      </c>
      <c r="AD46" s="16" t="s">
        <v>4254</v>
      </c>
      <c r="AE46" s="15">
        <v>5400</v>
      </c>
      <c r="AF46" s="16" t="s">
        <v>4255</v>
      </c>
      <c r="AG46" s="20">
        <v>0.91935900000000004</v>
      </c>
      <c r="AH46" s="16" t="s">
        <v>4254</v>
      </c>
      <c r="AI46" s="15">
        <v>6767</v>
      </c>
      <c r="AJ46" s="16" t="s">
        <v>4255</v>
      </c>
      <c r="AK46" s="20">
        <v>0.91885439999999996</v>
      </c>
      <c r="AL46" s="16" t="s">
        <v>4254</v>
      </c>
      <c r="AM46" s="15">
        <v>817</v>
      </c>
      <c r="AN46" s="16" t="s">
        <v>4255</v>
      </c>
      <c r="AO46" s="20">
        <v>0.99524089999999998</v>
      </c>
      <c r="AP46" s="16" t="s">
        <v>4256</v>
      </c>
      <c r="AQ46" s="15">
        <v>1124</v>
      </c>
      <c r="AR46" s="16" t="s">
        <v>4257</v>
      </c>
      <c r="AS46" s="20">
        <v>1.0235609999999999</v>
      </c>
      <c r="AT46" s="16" t="s">
        <v>4256</v>
      </c>
      <c r="AU46" s="15">
        <v>3698</v>
      </c>
      <c r="AV46" s="16" t="s">
        <v>4257</v>
      </c>
      <c r="AW46" s="20">
        <v>0.89529329999999996</v>
      </c>
      <c r="AX46" s="16" t="s">
        <v>4256</v>
      </c>
      <c r="AY46" s="15">
        <v>4184</v>
      </c>
      <c r="AZ46" s="16" t="s">
        <v>4257</v>
      </c>
      <c r="BA46" s="20">
        <v>0.74360219999999999</v>
      </c>
      <c r="BB46" s="16" t="s">
        <v>4256</v>
      </c>
      <c r="BC46" s="15">
        <v>670</v>
      </c>
      <c r="BD46" s="16" t="s">
        <v>4257</v>
      </c>
      <c r="BE46" s="20">
        <v>1.006618</v>
      </c>
      <c r="BF46" s="16" t="s">
        <v>4258</v>
      </c>
      <c r="BG46" s="15">
        <v>1198</v>
      </c>
      <c r="BH46" s="16" t="s">
        <v>4259</v>
      </c>
      <c r="BI46" s="20">
        <v>1.0486740000000001</v>
      </c>
      <c r="BJ46" s="16" t="s">
        <v>4258</v>
      </c>
      <c r="BK46" s="15">
        <v>1674</v>
      </c>
      <c r="BL46" s="16" t="s">
        <v>4259</v>
      </c>
      <c r="BM46" s="20">
        <v>0.9205487</v>
      </c>
      <c r="BN46" s="16" t="s">
        <v>4258</v>
      </c>
      <c r="BO46" s="15">
        <v>7005</v>
      </c>
      <c r="BP46" s="16" t="s">
        <v>4259</v>
      </c>
      <c r="BQ46" s="20">
        <v>0.7468477</v>
      </c>
      <c r="BR46" s="16" t="s">
        <v>4258</v>
      </c>
      <c r="BS46" s="15">
        <v>112</v>
      </c>
      <c r="BT46" s="16" t="s">
        <v>4259</v>
      </c>
      <c r="BU46" s="20">
        <v>1.031655</v>
      </c>
      <c r="BV46" s="16" t="s">
        <v>4260</v>
      </c>
      <c r="BW46" s="15">
        <v>934</v>
      </c>
      <c r="BX46" s="16" t="s">
        <v>4261</v>
      </c>
      <c r="BY46" s="20">
        <v>1.058095</v>
      </c>
      <c r="BZ46" s="16" t="s">
        <v>4260</v>
      </c>
      <c r="CA46" s="15">
        <v>1437</v>
      </c>
      <c r="CB46" s="16" t="s">
        <v>4261</v>
      </c>
      <c r="CC46" s="20">
        <v>0.89080899999999996</v>
      </c>
      <c r="CD46" s="16" t="s">
        <v>4260</v>
      </c>
      <c r="CE46" s="15">
        <v>521</v>
      </c>
      <c r="CF46" s="16" t="s">
        <v>4261</v>
      </c>
      <c r="CG46" s="20">
        <v>0.73310059999999999</v>
      </c>
      <c r="CH46" s="16" t="s">
        <v>4260</v>
      </c>
      <c r="CI46" s="15">
        <v>293</v>
      </c>
      <c r="CJ46" s="16" t="s">
        <v>4261</v>
      </c>
      <c r="CK46" s="20">
        <v>1.034632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9113.6205396400001</v>
      </c>
    </row>
    <row r="47" spans="1:91" x14ac:dyDescent="0.2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140</v>
      </c>
      <c r="H47" s="16" t="s">
        <v>4253</v>
      </c>
      <c r="I47" s="20">
        <v>1</v>
      </c>
      <c r="J47" s="16" t="s">
        <v>4252</v>
      </c>
      <c r="K47" s="15">
        <v>401</v>
      </c>
      <c r="L47" s="16" t="s">
        <v>4253</v>
      </c>
      <c r="M47" s="20">
        <v>1</v>
      </c>
      <c r="N47" s="16" t="s">
        <v>4252</v>
      </c>
      <c r="O47" s="15">
        <v>53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594</v>
      </c>
      <c r="X47" s="16" t="s">
        <v>4252</v>
      </c>
      <c r="Y47" s="15">
        <v>594</v>
      </c>
      <c r="Z47" s="16" t="s">
        <v>4254</v>
      </c>
      <c r="AA47" s="15">
        <v>178</v>
      </c>
      <c r="AB47" s="16" t="s">
        <v>4255</v>
      </c>
      <c r="AC47" s="20">
        <v>1.0064569999999999</v>
      </c>
      <c r="AD47" s="16" t="s">
        <v>4254</v>
      </c>
      <c r="AE47" s="15">
        <v>570</v>
      </c>
      <c r="AF47" s="16" t="s">
        <v>4255</v>
      </c>
      <c r="AG47" s="20">
        <v>0.91935900000000004</v>
      </c>
      <c r="AH47" s="16" t="s">
        <v>4254</v>
      </c>
      <c r="AI47" s="15">
        <v>53</v>
      </c>
      <c r="AJ47" s="16" t="s">
        <v>4255</v>
      </c>
      <c r="AK47" s="20">
        <v>0.91885439999999996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451</v>
      </c>
      <c r="AR47" s="16" t="s">
        <v>4257</v>
      </c>
      <c r="AS47" s="20">
        <v>1.0235609999999999</v>
      </c>
      <c r="AT47" s="16" t="s">
        <v>4256</v>
      </c>
      <c r="AU47" s="15">
        <v>465</v>
      </c>
      <c r="AV47" s="16" t="s">
        <v>4257</v>
      </c>
      <c r="AW47" s="20">
        <v>0.89529329999999996</v>
      </c>
      <c r="AX47" s="16" t="s">
        <v>4256</v>
      </c>
      <c r="AY47" s="15">
        <v>86</v>
      </c>
      <c r="AZ47" s="16" t="s">
        <v>4257</v>
      </c>
      <c r="BA47" s="20">
        <v>0.74360219999999999</v>
      </c>
      <c r="BB47" s="16" t="s">
        <v>4256</v>
      </c>
      <c r="BC47" s="15">
        <v>19</v>
      </c>
      <c r="BD47" s="16" t="s">
        <v>4257</v>
      </c>
      <c r="BE47" s="20">
        <v>1.006618</v>
      </c>
      <c r="BF47" s="16" t="s">
        <v>4258</v>
      </c>
      <c r="BG47" s="15">
        <v>353</v>
      </c>
      <c r="BH47" s="16" t="s">
        <v>4259</v>
      </c>
      <c r="BI47" s="20">
        <v>1.0486740000000001</v>
      </c>
      <c r="BJ47" s="16" t="s">
        <v>4258</v>
      </c>
      <c r="BK47" s="15">
        <v>897</v>
      </c>
      <c r="BL47" s="16" t="s">
        <v>4259</v>
      </c>
      <c r="BM47" s="20">
        <v>0.9205487</v>
      </c>
      <c r="BN47" s="16" t="s">
        <v>4258</v>
      </c>
      <c r="BO47" s="15">
        <v>83</v>
      </c>
      <c r="BP47" s="16" t="s">
        <v>4259</v>
      </c>
      <c r="BQ47" s="20">
        <v>0.7468477</v>
      </c>
      <c r="BR47" s="16" t="s">
        <v>4258</v>
      </c>
      <c r="BS47" s="15">
        <v>26</v>
      </c>
      <c r="BT47" s="16" t="s">
        <v>4259</v>
      </c>
      <c r="BU47" s="20">
        <v>1.031655</v>
      </c>
      <c r="BV47" s="16" t="s">
        <v>4260</v>
      </c>
      <c r="BW47" s="15">
        <v>342</v>
      </c>
      <c r="BX47" s="16" t="s">
        <v>4261</v>
      </c>
      <c r="BY47" s="20">
        <v>1.058095</v>
      </c>
      <c r="BZ47" s="16" t="s">
        <v>4260</v>
      </c>
      <c r="CA47" s="15">
        <v>301</v>
      </c>
      <c r="CB47" s="16" t="s">
        <v>4261</v>
      </c>
      <c r="CC47" s="20">
        <v>0.89080899999999996</v>
      </c>
      <c r="CD47" s="16" t="s">
        <v>4260</v>
      </c>
      <c r="CE47" s="15">
        <v>53</v>
      </c>
      <c r="CF47" s="16" t="s">
        <v>4261</v>
      </c>
      <c r="CG47" s="20">
        <v>0.73310059999999999</v>
      </c>
      <c r="CH47" s="16" t="s">
        <v>4260</v>
      </c>
      <c r="CI47" s="15">
        <v>111</v>
      </c>
      <c r="CJ47" s="16" t="s">
        <v>4261</v>
      </c>
      <c r="CK47" s="20">
        <v>1.034632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875.06443273999992</v>
      </c>
    </row>
    <row r="48" spans="1:91" x14ac:dyDescent="0.2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3197</v>
      </c>
      <c r="H48" s="16" t="s">
        <v>4253</v>
      </c>
      <c r="I48" s="20">
        <v>1</v>
      </c>
      <c r="J48" s="16" t="s">
        <v>4252</v>
      </c>
      <c r="K48" s="15">
        <v>85</v>
      </c>
      <c r="L48" s="16" t="s">
        <v>4253</v>
      </c>
      <c r="M48" s="20">
        <v>1</v>
      </c>
      <c r="N48" s="16" t="s">
        <v>4252</v>
      </c>
      <c r="O48" s="15">
        <v>2764</v>
      </c>
      <c r="P48" s="16" t="s">
        <v>4253</v>
      </c>
      <c r="Q48" s="20">
        <v>1</v>
      </c>
      <c r="R48" s="16" t="s">
        <v>4252</v>
      </c>
      <c r="S48" s="15">
        <v>232</v>
      </c>
      <c r="T48" s="16" t="s">
        <v>4253</v>
      </c>
      <c r="U48" s="20">
        <v>1</v>
      </c>
      <c r="V48" s="16" t="s">
        <v>4252</v>
      </c>
      <c r="W48" s="15">
        <v>6278</v>
      </c>
      <c r="X48" s="16" t="s">
        <v>4252</v>
      </c>
      <c r="Y48" s="15">
        <v>6278</v>
      </c>
      <c r="Z48" s="16" t="s">
        <v>4254</v>
      </c>
      <c r="AA48" s="15">
        <v>2624</v>
      </c>
      <c r="AB48" s="16" t="s">
        <v>4255</v>
      </c>
      <c r="AC48" s="20">
        <v>1.0064569999999999</v>
      </c>
      <c r="AD48" s="16" t="s">
        <v>4254</v>
      </c>
      <c r="AE48" s="15">
        <v>79</v>
      </c>
      <c r="AF48" s="16" t="s">
        <v>4255</v>
      </c>
      <c r="AG48" s="20">
        <v>0.91935900000000004</v>
      </c>
      <c r="AH48" s="16" t="s">
        <v>4254</v>
      </c>
      <c r="AI48" s="15">
        <v>1543</v>
      </c>
      <c r="AJ48" s="16" t="s">
        <v>4255</v>
      </c>
      <c r="AK48" s="20">
        <v>0.91885439999999996</v>
      </c>
      <c r="AL48" s="16" t="s">
        <v>4254</v>
      </c>
      <c r="AM48" s="15">
        <v>33</v>
      </c>
      <c r="AN48" s="16" t="s">
        <v>4255</v>
      </c>
      <c r="AO48" s="20">
        <v>0.99524089999999998</v>
      </c>
      <c r="AP48" s="16" t="s">
        <v>4256</v>
      </c>
      <c r="AQ48" s="15">
        <v>3386</v>
      </c>
      <c r="AR48" s="16" t="s">
        <v>4257</v>
      </c>
      <c r="AS48" s="20">
        <v>1.0235609999999999</v>
      </c>
      <c r="AT48" s="16" t="s">
        <v>4256</v>
      </c>
      <c r="AU48" s="15">
        <v>126</v>
      </c>
      <c r="AV48" s="16" t="s">
        <v>4257</v>
      </c>
      <c r="AW48" s="20">
        <v>0.89529329999999996</v>
      </c>
      <c r="AX48" s="16" t="s">
        <v>4256</v>
      </c>
      <c r="AY48" s="15">
        <v>2774</v>
      </c>
      <c r="AZ48" s="16" t="s">
        <v>4257</v>
      </c>
      <c r="BA48" s="20">
        <v>0.74360219999999999</v>
      </c>
      <c r="BB48" s="16" t="s">
        <v>4256</v>
      </c>
      <c r="BC48" s="15">
        <v>133</v>
      </c>
      <c r="BD48" s="16" t="s">
        <v>4257</v>
      </c>
      <c r="BE48" s="20">
        <v>1.006618</v>
      </c>
      <c r="BF48" s="16" t="s">
        <v>4258</v>
      </c>
      <c r="BG48" s="15">
        <v>3930</v>
      </c>
      <c r="BH48" s="16" t="s">
        <v>4259</v>
      </c>
      <c r="BI48" s="20">
        <v>1.0486740000000001</v>
      </c>
      <c r="BJ48" s="16" t="s">
        <v>4258</v>
      </c>
      <c r="BK48" s="15">
        <v>326</v>
      </c>
      <c r="BL48" s="16" t="s">
        <v>4259</v>
      </c>
      <c r="BM48" s="20">
        <v>0.9205487</v>
      </c>
      <c r="BN48" s="16" t="s">
        <v>4258</v>
      </c>
      <c r="BO48" s="15">
        <v>1781</v>
      </c>
      <c r="BP48" s="16" t="s">
        <v>4259</v>
      </c>
      <c r="BQ48" s="20">
        <v>0.7468477</v>
      </c>
      <c r="BR48" s="16" t="s">
        <v>4258</v>
      </c>
      <c r="BS48" s="15">
        <v>381</v>
      </c>
      <c r="BT48" s="16" t="s">
        <v>4259</v>
      </c>
      <c r="BU48" s="20">
        <v>1.031655</v>
      </c>
      <c r="BV48" s="16" t="s">
        <v>4260</v>
      </c>
      <c r="BW48" s="15">
        <v>2938</v>
      </c>
      <c r="BX48" s="16" t="s">
        <v>4261</v>
      </c>
      <c r="BY48" s="20">
        <v>1.058095</v>
      </c>
      <c r="BZ48" s="16" t="s">
        <v>4260</v>
      </c>
      <c r="CA48" s="15">
        <v>234</v>
      </c>
      <c r="CB48" s="16" t="s">
        <v>4261</v>
      </c>
      <c r="CC48" s="20">
        <v>0.89080899999999996</v>
      </c>
      <c r="CD48" s="16" t="s">
        <v>4260</v>
      </c>
      <c r="CE48" s="15">
        <v>1140</v>
      </c>
      <c r="CF48" s="16" t="s">
        <v>4261</v>
      </c>
      <c r="CG48" s="20">
        <v>0.73310059999999999</v>
      </c>
      <c r="CH48" s="16" t="s">
        <v>4260</v>
      </c>
      <c r="CI48" s="15">
        <v>227</v>
      </c>
      <c r="CJ48" s="16" t="s">
        <v>4261</v>
      </c>
      <c r="CK48" s="20">
        <v>1.034632</v>
      </c>
      <c r="CL48" s="16" t="s">
        <v>4302</v>
      </c>
      <c r="CM48" s="15">
        <f>SUM(A2L141C10)/A2L141C1</f>
        <v>6278</v>
      </c>
    </row>
    <row r="49" spans="1:91" x14ac:dyDescent="0.2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11120</v>
      </c>
      <c r="T49" s="16" t="s">
        <v>4253</v>
      </c>
      <c r="U49" s="20">
        <v>1</v>
      </c>
      <c r="V49" s="16" t="s">
        <v>4252</v>
      </c>
      <c r="W49" s="15">
        <v>11120</v>
      </c>
      <c r="X49" s="16" t="s">
        <v>4252</v>
      </c>
      <c r="Y49" s="15">
        <v>11120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10946</v>
      </c>
      <c r="AN49" s="16" t="s">
        <v>4255</v>
      </c>
      <c r="AO49" s="20">
        <v>0.99524089999999998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9082</v>
      </c>
      <c r="BD49" s="16" t="s">
        <v>4257</v>
      </c>
      <c r="BE49" s="20">
        <v>1.006618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10744</v>
      </c>
      <c r="BT49" s="16" t="s">
        <v>4259</v>
      </c>
      <c r="BU49" s="20">
        <v>1.031655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9084</v>
      </c>
      <c r="CJ49" s="16" t="s">
        <v>4261</v>
      </c>
      <c r="CK49" s="20">
        <v>1.034632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10327.741995080001</v>
      </c>
    </row>
    <row r="50" spans="1:91" x14ac:dyDescent="0.2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2908</v>
      </c>
      <c r="T50" s="16" t="s">
        <v>4253</v>
      </c>
      <c r="U50" s="20">
        <v>1</v>
      </c>
      <c r="V50" s="16" t="s">
        <v>4252</v>
      </c>
      <c r="W50" s="15">
        <v>2908</v>
      </c>
      <c r="X50" s="16" t="s">
        <v>4252</v>
      </c>
      <c r="Y50" s="15">
        <v>2908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2761</v>
      </c>
      <c r="AN50" s="16" t="s">
        <v>4255</v>
      </c>
      <c r="AO50" s="20">
        <v>0.99524089999999998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2416</v>
      </c>
      <c r="BD50" s="16" t="s">
        <v>4257</v>
      </c>
      <c r="BE50" s="20">
        <v>1.006618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2392</v>
      </c>
      <c r="BT50" s="16" t="s">
        <v>4259</v>
      </c>
      <c r="BU50" s="20">
        <v>1.031655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2105</v>
      </c>
      <c r="CJ50" s="16" t="s">
        <v>4261</v>
      </c>
      <c r="CK50" s="20">
        <v>1.034632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2546.6936665799999</v>
      </c>
    </row>
    <row r="51" spans="1:91" x14ac:dyDescent="0.2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7098</v>
      </c>
      <c r="T51" s="16" t="s">
        <v>4253</v>
      </c>
      <c r="U51" s="20">
        <v>1</v>
      </c>
      <c r="V51" s="16" t="s">
        <v>4252</v>
      </c>
      <c r="W51" s="15">
        <v>7098</v>
      </c>
      <c r="X51" s="16" t="s">
        <v>4252</v>
      </c>
      <c r="Y51" s="15">
        <v>7098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6198</v>
      </c>
      <c r="AN51" s="16" t="s">
        <v>4255</v>
      </c>
      <c r="AO51" s="20">
        <v>0.99524089999999998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6668</v>
      </c>
      <c r="BD51" s="16" t="s">
        <v>4257</v>
      </c>
      <c r="BE51" s="20">
        <v>1.006618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7154</v>
      </c>
      <c r="BT51" s="16" t="s">
        <v>4259</v>
      </c>
      <c r="BU51" s="20">
        <v>1.031655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7817</v>
      </c>
      <c r="CJ51" s="16" t="s">
        <v>4261</v>
      </c>
      <c r="CK51" s="20">
        <v>1.034632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7089.3620272399985</v>
      </c>
    </row>
    <row r="52" spans="1:91" x14ac:dyDescent="0.2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1703</v>
      </c>
      <c r="T52" s="16" t="s">
        <v>4253</v>
      </c>
      <c r="U52" s="20">
        <v>1</v>
      </c>
      <c r="V52" s="16" t="s">
        <v>4252</v>
      </c>
      <c r="W52" s="15">
        <v>1703</v>
      </c>
      <c r="X52" s="16" t="s">
        <v>4252</v>
      </c>
      <c r="Y52" s="15">
        <v>1703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36</v>
      </c>
      <c r="AN52" s="16" t="s">
        <v>4255</v>
      </c>
      <c r="AO52" s="20">
        <v>0.99524089999999998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291</v>
      </c>
      <c r="BD52" s="16" t="s">
        <v>4257</v>
      </c>
      <c r="BE52" s="20">
        <v>1.006618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1620</v>
      </c>
      <c r="BT52" s="16" t="s">
        <v>4259</v>
      </c>
      <c r="BU52" s="20">
        <v>1.031655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1260</v>
      </c>
      <c r="CJ52" s="16" t="s">
        <v>4261</v>
      </c>
      <c r="CK52" s="20">
        <v>1.034632</v>
      </c>
      <c r="CL52" s="16" t="s">
        <v>4306</v>
      </c>
      <c r="CM52" s="15">
        <f>SUM(A2L145C10)/A2L145C1</f>
        <v>1703</v>
      </c>
    </row>
    <row r="53" spans="1:91" x14ac:dyDescent="0.2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284</v>
      </c>
      <c r="T53" s="16" t="s">
        <v>4253</v>
      </c>
      <c r="U53" s="20">
        <v>1</v>
      </c>
      <c r="V53" s="16" t="s">
        <v>4252</v>
      </c>
      <c r="W53" s="15">
        <v>284</v>
      </c>
      <c r="X53" s="16" t="s">
        <v>4252</v>
      </c>
      <c r="Y53" s="15">
        <v>284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10</v>
      </c>
      <c r="AN53" s="16" t="s">
        <v>4255</v>
      </c>
      <c r="AO53" s="20">
        <v>0.99524089999999998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-73</v>
      </c>
      <c r="BD53" s="16" t="s">
        <v>4257</v>
      </c>
      <c r="BE53" s="20">
        <v>1.006618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253</v>
      </c>
      <c r="BT53" s="16" t="s">
        <v>4259</v>
      </c>
      <c r="BU53" s="20">
        <v>1.031655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216</v>
      </c>
      <c r="CJ53" s="16" t="s">
        <v>4261</v>
      </c>
      <c r="CK53" s="20">
        <v>1.034632</v>
      </c>
      <c r="CL53" s="16" t="s">
        <v>4307</v>
      </c>
      <c r="CM53" s="15">
        <f>SUM(A2L146C10)/A2L146C1</f>
        <v>284</v>
      </c>
    </row>
    <row r="54" spans="1:91" x14ac:dyDescent="0.2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1032</v>
      </c>
      <c r="T54" s="16" t="s">
        <v>4253</v>
      </c>
      <c r="U54" s="20">
        <v>1</v>
      </c>
      <c r="V54" s="16" t="s">
        <v>4252</v>
      </c>
      <c r="W54" s="15">
        <v>1032</v>
      </c>
      <c r="X54" s="16" t="s">
        <v>4252</v>
      </c>
      <c r="Y54" s="15">
        <v>1032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26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790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60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644</v>
      </c>
      <c r="CJ54" s="16" t="s">
        <v>4261</v>
      </c>
      <c r="CK54" s="20">
        <v>1.034632</v>
      </c>
      <c r="CL54" s="16" t="s">
        <v>4308</v>
      </c>
      <c r="CM54" s="15">
        <f>SUM(A2L147C10)/A2L147C1</f>
        <v>1032</v>
      </c>
    </row>
    <row r="55" spans="1:91" x14ac:dyDescent="0.2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219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219</v>
      </c>
      <c r="X55" s="16" t="s">
        <v>4252</v>
      </c>
      <c r="Y55" s="15">
        <v>219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510</v>
      </c>
      <c r="AJ55" s="16" t="s">
        <v>4255</v>
      </c>
      <c r="AK55" s="20">
        <v>0.91885439999999996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1032</v>
      </c>
      <c r="AZ55" s="16" t="s">
        <v>4257</v>
      </c>
      <c r="BA55" s="20">
        <v>0.74360219999999999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0</v>
      </c>
      <c r="BP55" s="16" t="s">
        <v>4259</v>
      </c>
      <c r="BQ55" s="20">
        <v>0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0</v>
      </c>
      <c r="CF55" s="16" t="s">
        <v>4261</v>
      </c>
      <c r="CG55" s="20">
        <v>0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219</v>
      </c>
    </row>
    <row r="56" spans="1:91" x14ac:dyDescent="0.2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2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3975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3975</v>
      </c>
      <c r="X57" s="16" t="s">
        <v>4252</v>
      </c>
      <c r="Y57" s="15">
        <v>3975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4350</v>
      </c>
      <c r="AJ57" s="16" t="s">
        <v>4255</v>
      </c>
      <c r="AK57" s="20">
        <v>0.91885439999999996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4969</v>
      </c>
      <c r="AZ57" s="16" t="s">
        <v>4257</v>
      </c>
      <c r="BA57" s="20">
        <v>0.74360219999999999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2871</v>
      </c>
      <c r="BP57" s="16" t="s">
        <v>4259</v>
      </c>
      <c r="BQ57" s="20">
        <v>0.7468477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1985</v>
      </c>
      <c r="CF57" s="16" t="s">
        <v>4261</v>
      </c>
      <c r="CG57" s="20">
        <v>0.73310059999999999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3975</v>
      </c>
    </row>
    <row r="58" spans="1:91" x14ac:dyDescent="0.2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2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2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0</v>
      </c>
      <c r="BP60" s="16" t="s">
        <v>4259</v>
      </c>
      <c r="BQ60" s="20">
        <v>0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0</v>
      </c>
      <c r="CF60" s="16" t="s">
        <v>4261</v>
      </c>
      <c r="CG60" s="20">
        <v>0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0</v>
      </c>
    </row>
    <row r="61" spans="1:91" x14ac:dyDescent="0.2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11091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11091</v>
      </c>
      <c r="X61" s="16" t="s">
        <v>4252</v>
      </c>
      <c r="Y61" s="15">
        <v>11091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13746</v>
      </c>
      <c r="AJ61" s="16" t="s">
        <v>4255</v>
      </c>
      <c r="AK61" s="20">
        <v>0.91885439999999996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14270</v>
      </c>
      <c r="AZ61" s="16" t="s">
        <v>4257</v>
      </c>
      <c r="BA61" s="20">
        <v>0.74360219999999999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17963</v>
      </c>
      <c r="BP61" s="16" t="s">
        <v>4259</v>
      </c>
      <c r="BQ61" s="20">
        <v>0.7468477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17235</v>
      </c>
      <c r="CF61" s="16" t="s">
        <v>4261</v>
      </c>
      <c r="CG61" s="20">
        <v>0.73310059999999999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11091</v>
      </c>
    </row>
    <row r="62" spans="1:91" x14ac:dyDescent="0.2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155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155</v>
      </c>
      <c r="X62" s="16" t="s">
        <v>4252</v>
      </c>
      <c r="Y62" s="15">
        <v>155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162</v>
      </c>
      <c r="AJ62" s="16" t="s">
        <v>4255</v>
      </c>
      <c r="AK62" s="20">
        <v>0.91885439999999996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147</v>
      </c>
      <c r="AZ62" s="16" t="s">
        <v>4257</v>
      </c>
      <c r="BA62" s="20">
        <v>0.74360219999999999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153</v>
      </c>
      <c r="BP62" s="16" t="s">
        <v>4259</v>
      </c>
      <c r="BQ62" s="20">
        <v>0.7468477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229</v>
      </c>
      <c r="CF62" s="16" t="s">
        <v>4261</v>
      </c>
      <c r="CG62" s="20">
        <v>0.73310059999999999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155</v>
      </c>
    </row>
    <row r="63" spans="1:91" x14ac:dyDescent="0.2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0</v>
      </c>
    </row>
    <row r="64" spans="1:91" x14ac:dyDescent="0.2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2653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2653</v>
      </c>
      <c r="X64" s="16" t="s">
        <v>4252</v>
      </c>
      <c r="Y64" s="15">
        <v>2653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3156</v>
      </c>
      <c r="AJ64" s="16" t="s">
        <v>4255</v>
      </c>
      <c r="AK64" s="20">
        <v>0.91885439999999996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4413</v>
      </c>
      <c r="AZ64" s="16" t="s">
        <v>4257</v>
      </c>
      <c r="BA64" s="20">
        <v>0.74360219999999999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4334</v>
      </c>
      <c r="BP64" s="16" t="s">
        <v>4259</v>
      </c>
      <c r="BQ64" s="20">
        <v>0.7468477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4221</v>
      </c>
      <c r="CF64" s="16" t="s">
        <v>4261</v>
      </c>
      <c r="CG64" s="20">
        <v>0.73310059999999999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2653</v>
      </c>
    </row>
    <row r="65" spans="1:91" x14ac:dyDescent="0.2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320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320</v>
      </c>
      <c r="X65" s="16" t="s">
        <v>4252</v>
      </c>
      <c r="Y65" s="15">
        <v>320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37</v>
      </c>
      <c r="AJ65" s="16" t="s">
        <v>4255</v>
      </c>
      <c r="AK65" s="20">
        <v>0.91885439999999996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0</v>
      </c>
      <c r="AZ65" s="16" t="s">
        <v>4257</v>
      </c>
      <c r="BA65" s="20">
        <v>0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30</v>
      </c>
      <c r="BP65" s="16" t="s">
        <v>4259</v>
      </c>
      <c r="BQ65" s="20">
        <v>0.7468477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74</v>
      </c>
      <c r="CF65" s="16" t="s">
        <v>4261</v>
      </c>
      <c r="CG65" s="20">
        <v>0.73310059999999999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320</v>
      </c>
    </row>
    <row r="66" spans="1:91" x14ac:dyDescent="0.2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0</v>
      </c>
    </row>
    <row r="67" spans="1:91" x14ac:dyDescent="0.2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2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2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2183</v>
      </c>
      <c r="BP69" s="16" t="s">
        <v>4259</v>
      </c>
      <c r="BQ69" s="20">
        <v>0.7468477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2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19</v>
      </c>
      <c r="P70" s="16" t="s">
        <v>4253</v>
      </c>
      <c r="Q70" s="20">
        <v>1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19</v>
      </c>
      <c r="X70" s="16" t="s">
        <v>4252</v>
      </c>
      <c r="Y70" s="15">
        <v>19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283</v>
      </c>
      <c r="AJ70" s="16" t="s">
        <v>4255</v>
      </c>
      <c r="AK70" s="20">
        <v>0.91885439999999996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403</v>
      </c>
      <c r="AZ70" s="16" t="s">
        <v>4257</v>
      </c>
      <c r="BA70" s="20">
        <v>0.74360219999999999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19</v>
      </c>
    </row>
    <row r="71" spans="1:91" x14ac:dyDescent="0.2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4</v>
      </c>
      <c r="P71" s="16" t="s">
        <v>4253</v>
      </c>
      <c r="Q71" s="20">
        <v>1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4</v>
      </c>
      <c r="X71" s="16" t="s">
        <v>4252</v>
      </c>
      <c r="Y71" s="15">
        <v>4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77</v>
      </c>
      <c r="AJ71" s="16" t="s">
        <v>4255</v>
      </c>
      <c r="AK71" s="20">
        <v>0.91885439999999996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68</v>
      </c>
      <c r="AZ71" s="16" t="s">
        <v>4257</v>
      </c>
      <c r="BA71" s="20">
        <v>0.74360219999999999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4</v>
      </c>
    </row>
    <row r="72" spans="1:91" x14ac:dyDescent="0.2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3</v>
      </c>
      <c r="P72" s="16" t="s">
        <v>4253</v>
      </c>
      <c r="Q72" s="20">
        <v>1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3</v>
      </c>
      <c r="X72" s="16" t="s">
        <v>4252</v>
      </c>
      <c r="Y72" s="15">
        <v>3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13</v>
      </c>
      <c r="AJ72" s="16" t="s">
        <v>4255</v>
      </c>
      <c r="AK72" s="20">
        <v>0.91885439999999996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15</v>
      </c>
      <c r="AZ72" s="16" t="s">
        <v>4257</v>
      </c>
      <c r="BA72" s="20">
        <v>0.74360219999999999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488</v>
      </c>
      <c r="BP72" s="16" t="s">
        <v>4259</v>
      </c>
      <c r="BQ72" s="20">
        <v>0.7468477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3</v>
      </c>
    </row>
    <row r="73" spans="1:91" x14ac:dyDescent="0.2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IF(SSAC="Y",0,80696)</f>
        <v>80696</v>
      </c>
      <c r="T73" s="16" t="s">
        <v>4253</v>
      </c>
      <c r="U73" s="20">
        <v>1</v>
      </c>
      <c r="V73" s="16" t="s">
        <v>4252</v>
      </c>
      <c r="W73" s="15">
        <f>IF(SSAC="Y",0,80696)</f>
        <v>80696</v>
      </c>
      <c r="X73" s="16" t="s">
        <v>4252</v>
      </c>
      <c r="Y73" s="15">
        <f>IF(SSAC="Y",0,80696)</f>
        <v>80696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IF(SSAC="Y",0,74643)</f>
        <v>74643</v>
      </c>
      <c r="AN73" s="16" t="s">
        <v>4255</v>
      </c>
      <c r="AO73" s="20">
        <v>0.99524089999999998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IF(SSAC="Y",0,75310)</f>
        <v>75310</v>
      </c>
      <c r="BD73" s="16" t="s">
        <v>4257</v>
      </c>
      <c r="BE73" s="20">
        <v>1.006618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IF(SSAC="Y",0,71898)</f>
        <v>71898</v>
      </c>
      <c r="BT73" s="16" t="s">
        <v>4259</v>
      </c>
      <c r="BU73" s="20">
        <v>1.031655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IF(SSAC="Y",0,69281)</f>
        <v>69281</v>
      </c>
      <c r="CJ73" s="16" t="s">
        <v>4261</v>
      </c>
      <c r="CK73" s="20">
        <v>1.034632</v>
      </c>
      <c r="CL73" s="16" t="s">
        <v>4327</v>
      </c>
      <c r="CM73" s="15">
        <f>SUM(A2L166C10)/A2L166C1</f>
        <v>80696</v>
      </c>
    </row>
    <row r="74" spans="1:91" x14ac:dyDescent="0.2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IF(SSAC="Y",0,7710)</f>
        <v>7710</v>
      </c>
      <c r="T74" s="16" t="s">
        <v>4253</v>
      </c>
      <c r="U74" s="20">
        <v>1</v>
      </c>
      <c r="V74" s="16" t="s">
        <v>4252</v>
      </c>
      <c r="W74" s="15">
        <f>IF(SSAC="Y",0,7710)</f>
        <v>7710</v>
      </c>
      <c r="X74" s="16" t="s">
        <v>4252</v>
      </c>
      <c r="Y74" s="15">
        <f>IF(SSAC="Y",0,7710)</f>
        <v>7710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IF(SSAC="Y",0,8135)</f>
        <v>8135</v>
      </c>
      <c r="AN74" s="16" t="s">
        <v>4255</v>
      </c>
      <c r="AO74" s="20">
        <v>0.99524089999999998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IF(SSAC="Y",0,8565)</f>
        <v>8565</v>
      </c>
      <c r="BD74" s="16" t="s">
        <v>4257</v>
      </c>
      <c r="BE74" s="20">
        <v>1.006618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IF(SSAC="Y",0,8979)</f>
        <v>8979</v>
      </c>
      <c r="BT74" s="16" t="s">
        <v>4259</v>
      </c>
      <c r="BU74" s="20">
        <v>1.031655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IF(SSAC="Y",0,8919)</f>
        <v>8919</v>
      </c>
      <c r="CJ74" s="16" t="s">
        <v>4261</v>
      </c>
      <c r="CK74" s="20">
        <v>1.034632</v>
      </c>
      <c r="CL74" s="16" t="s">
        <v>4328</v>
      </c>
      <c r="CM74" s="15">
        <f>SUM(A2L167C10)/A2L167C1</f>
        <v>7710</v>
      </c>
    </row>
    <row r="75" spans="1:91" x14ac:dyDescent="0.2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IF(SSAC="Y",0,16818)</f>
        <v>16818</v>
      </c>
      <c r="T75" s="16" t="s">
        <v>4253</v>
      </c>
      <c r="U75" s="20">
        <v>1</v>
      </c>
      <c r="V75" s="16" t="s">
        <v>4252</v>
      </c>
      <c r="W75" s="15">
        <f>IF(SSAC="Y",0,16818)</f>
        <v>16818</v>
      </c>
      <c r="X75" s="16" t="s">
        <v>4252</v>
      </c>
      <c r="Y75" s="15">
        <f>IF(SSAC="Y",0,16818)</f>
        <v>16818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IF(SSAC="Y",0,12900)</f>
        <v>12900</v>
      </c>
      <c r="AN75" s="16" t="s">
        <v>4255</v>
      </c>
      <c r="AO75" s="20">
        <v>0.99524089999999998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IF(SSAC="Y",0,10571)</f>
        <v>10571</v>
      </c>
      <c r="BD75" s="16" t="s">
        <v>4257</v>
      </c>
      <c r="BE75" s="20">
        <v>1.006618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IF(SSAC="Y",0,12102)</f>
        <v>12102</v>
      </c>
      <c r="BT75" s="16" t="s">
        <v>4259</v>
      </c>
      <c r="BU75" s="20">
        <v>1.031655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IF(SSAC="Y",0,14622)</f>
        <v>14622</v>
      </c>
      <c r="CJ75" s="16" t="s">
        <v>4261</v>
      </c>
      <c r="CK75" s="20">
        <v>1.034632</v>
      </c>
      <c r="CL75" s="16" t="s">
        <v>4329</v>
      </c>
      <c r="CM75" s="15">
        <f>SUM(A2L168C10)/A2L168C1</f>
        <v>16818</v>
      </c>
    </row>
    <row r="76" spans="1:91" x14ac:dyDescent="0.2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10068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10068</v>
      </c>
      <c r="X76" s="16" t="s">
        <v>4252</v>
      </c>
      <c r="Y76" s="15">
        <v>10068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12199</v>
      </c>
      <c r="AJ76" s="16" t="s">
        <v>4255</v>
      </c>
      <c r="AK76" s="20">
        <v>0.91885439999999996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12958</v>
      </c>
      <c r="AZ76" s="16" t="s">
        <v>4257</v>
      </c>
      <c r="BA76" s="20">
        <v>0.74360219999999999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15942</v>
      </c>
      <c r="BP76" s="16" t="s">
        <v>4259</v>
      </c>
      <c r="BQ76" s="20">
        <v>0.7468477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20731</v>
      </c>
      <c r="CF76" s="16" t="s">
        <v>4261</v>
      </c>
      <c r="CG76" s="20">
        <v>0.73310059999999999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10068</v>
      </c>
    </row>
    <row r="77" spans="1:91" x14ac:dyDescent="0.2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449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449</v>
      </c>
      <c r="X77" s="16" t="s">
        <v>4252</v>
      </c>
      <c r="Y77" s="15">
        <v>449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381</v>
      </c>
      <c r="AJ77" s="16" t="s">
        <v>4255</v>
      </c>
      <c r="AK77" s="20">
        <v>0.91885439999999996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320</v>
      </c>
      <c r="AZ77" s="16" t="s">
        <v>4257</v>
      </c>
      <c r="BA77" s="20">
        <v>0.74360219999999999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545</v>
      </c>
      <c r="BP77" s="16" t="s">
        <v>4259</v>
      </c>
      <c r="BQ77" s="20">
        <v>0.7468477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474</v>
      </c>
      <c r="CF77" s="16" t="s">
        <v>4261</v>
      </c>
      <c r="CG77" s="20">
        <v>0.73310059999999999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449</v>
      </c>
    </row>
    <row r="78" spans="1:91" x14ac:dyDescent="0.2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0</v>
      </c>
      <c r="AJ78" s="16" t="s">
        <v>4255</v>
      </c>
      <c r="AK78" s="20">
        <v>0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0</v>
      </c>
      <c r="AZ78" s="16" t="s">
        <v>4257</v>
      </c>
      <c r="BA78" s="20">
        <v>0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0</v>
      </c>
      <c r="BP78" s="16" t="s">
        <v>4259</v>
      </c>
      <c r="BQ78" s="20">
        <v>0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0</v>
      </c>
      <c r="CF78" s="16" t="s">
        <v>4261</v>
      </c>
      <c r="CG78" s="20">
        <v>0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2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4049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4049</v>
      </c>
      <c r="X79" s="16" t="s">
        <v>4252</v>
      </c>
      <c r="Y79" s="15">
        <v>4049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7951</v>
      </c>
      <c r="AJ79" s="16" t="s">
        <v>4255</v>
      </c>
      <c r="AK79" s="20">
        <v>0.91885439999999996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11151</v>
      </c>
      <c r="AZ79" s="16" t="s">
        <v>4257</v>
      </c>
      <c r="BA79" s="20">
        <v>0.74360219999999999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9389</v>
      </c>
      <c r="BP79" s="16" t="s">
        <v>4259</v>
      </c>
      <c r="BQ79" s="20">
        <v>0.7468477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8936</v>
      </c>
      <c r="CF79" s="16" t="s">
        <v>4261</v>
      </c>
      <c r="CG79" s="20">
        <v>0.73310059999999999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4049</v>
      </c>
    </row>
    <row r="80" spans="1:91" x14ac:dyDescent="0.2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146</v>
      </c>
      <c r="P80" s="16" t="s">
        <v>4253</v>
      </c>
      <c r="Q80" s="20">
        <v>1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146</v>
      </c>
      <c r="X80" s="16" t="s">
        <v>4252</v>
      </c>
      <c r="Y80" s="15">
        <v>146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191</v>
      </c>
      <c r="AJ80" s="16" t="s">
        <v>4255</v>
      </c>
      <c r="AK80" s="20">
        <v>0.91885439999999996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129</v>
      </c>
      <c r="AZ80" s="16" t="s">
        <v>4257</v>
      </c>
      <c r="BA80" s="20">
        <v>0.74360219999999999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169</v>
      </c>
      <c r="BP80" s="16" t="s">
        <v>4259</v>
      </c>
      <c r="BQ80" s="20">
        <v>0.7468477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285</v>
      </c>
      <c r="CF80" s="16" t="s">
        <v>4261</v>
      </c>
      <c r="CG80" s="20">
        <v>0.73310059999999999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146</v>
      </c>
    </row>
    <row r="81" spans="1:91" x14ac:dyDescent="0.2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0</v>
      </c>
      <c r="P81" s="16" t="s">
        <v>4253</v>
      </c>
      <c r="Q81" s="20">
        <v>0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0</v>
      </c>
      <c r="X81" s="16" t="s">
        <v>4252</v>
      </c>
      <c r="Y81" s="15">
        <v>0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0</v>
      </c>
      <c r="AJ81" s="16" t="s">
        <v>4255</v>
      </c>
      <c r="AK81" s="20">
        <v>0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0</v>
      </c>
      <c r="AZ81" s="16" t="s">
        <v>4257</v>
      </c>
      <c r="BA81" s="20">
        <v>0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0</v>
      </c>
      <c r="BP81" s="16" t="s">
        <v>4259</v>
      </c>
      <c r="BQ81" s="20">
        <v>0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0</v>
      </c>
      <c r="CF81" s="16" t="s">
        <v>4261</v>
      </c>
      <c r="CG81" s="20">
        <v>0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0</v>
      </c>
    </row>
    <row r="82" spans="1:91" x14ac:dyDescent="0.2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IF(SSAC="Y",0,0)</f>
        <v>0</v>
      </c>
      <c r="H82" s="16" t="s">
        <v>4253</v>
      </c>
      <c r="I82" s="20">
        <v>0</v>
      </c>
      <c r="J82" s="16" t="s">
        <v>4252</v>
      </c>
      <c r="K82" s="15">
        <f>IF(SSAC="Y",0,0)</f>
        <v>0</v>
      </c>
      <c r="L82" s="16" t="s">
        <v>4253</v>
      </c>
      <c r="M82" s="20">
        <v>0</v>
      </c>
      <c r="N82" s="16" t="s">
        <v>4252</v>
      </c>
      <c r="O82" s="15">
        <f>IF(SSAC="Y",0,0)</f>
        <v>0</v>
      </c>
      <c r="P82" s="16" t="s">
        <v>4253</v>
      </c>
      <c r="Q82" s="20">
        <v>0</v>
      </c>
      <c r="R82" s="16" t="s">
        <v>4252</v>
      </c>
      <c r="S82" s="15">
        <f>IF(SSAC="Y",0,0)</f>
        <v>0</v>
      </c>
      <c r="T82" s="16" t="s">
        <v>4253</v>
      </c>
      <c r="U82" s="20">
        <v>0</v>
      </c>
      <c r="V82" s="16" t="s">
        <v>4252</v>
      </c>
      <c r="W82" s="15">
        <f>IF(SSAC="Y",0,0)</f>
        <v>0</v>
      </c>
      <c r="X82" s="16" t="s">
        <v>4252</v>
      </c>
      <c r="Y82" s="15">
        <f>IF(SSAC="Y",0,0)</f>
        <v>0</v>
      </c>
      <c r="Z82" s="16" t="s">
        <v>4254</v>
      </c>
      <c r="AA82" s="15">
        <f>IF(SSAC="Y",0,0)</f>
        <v>0</v>
      </c>
      <c r="AB82" s="16" t="s">
        <v>4255</v>
      </c>
      <c r="AC82" s="20">
        <v>0</v>
      </c>
      <c r="AD82" s="16" t="s">
        <v>4254</v>
      </c>
      <c r="AE82" s="15">
        <f>IF(SSAC="Y",0,0)</f>
        <v>0</v>
      </c>
      <c r="AF82" s="16" t="s">
        <v>4255</v>
      </c>
      <c r="AG82" s="20">
        <v>0</v>
      </c>
      <c r="AH82" s="16" t="s">
        <v>4254</v>
      </c>
      <c r="AI82" s="15">
        <f>IF(SSAC="Y",0,0)</f>
        <v>0</v>
      </c>
      <c r="AJ82" s="16" t="s">
        <v>4255</v>
      </c>
      <c r="AK82" s="20">
        <v>0</v>
      </c>
      <c r="AL82" s="16" t="s">
        <v>4254</v>
      </c>
      <c r="AM82" s="15">
        <f>IF(SSAC="Y",0,0)</f>
        <v>0</v>
      </c>
      <c r="AN82" s="16" t="s">
        <v>4255</v>
      </c>
      <c r="AO82" s="20">
        <v>0</v>
      </c>
      <c r="AP82" s="16" t="s">
        <v>4256</v>
      </c>
      <c r="AQ82" s="15">
        <f>IF(SSAC="Y",0,0)</f>
        <v>0</v>
      </c>
      <c r="AR82" s="16" t="s">
        <v>4257</v>
      </c>
      <c r="AS82" s="20">
        <v>0</v>
      </c>
      <c r="AT82" s="16" t="s">
        <v>4256</v>
      </c>
      <c r="AU82" s="15">
        <f>IF(SSAC="Y",0,0)</f>
        <v>0</v>
      </c>
      <c r="AV82" s="16" t="s">
        <v>4257</v>
      </c>
      <c r="AW82" s="20">
        <v>0</v>
      </c>
      <c r="AX82" s="16" t="s">
        <v>4256</v>
      </c>
      <c r="AY82" s="15">
        <f>IF(SSAC="Y",0,0)</f>
        <v>0</v>
      </c>
      <c r="AZ82" s="16" t="s">
        <v>4257</v>
      </c>
      <c r="BA82" s="20">
        <v>0</v>
      </c>
      <c r="BB82" s="16" t="s">
        <v>4256</v>
      </c>
      <c r="BC82" s="15">
        <f>IF(SSAC="Y",0,0)</f>
        <v>0</v>
      </c>
      <c r="BD82" s="16" t="s">
        <v>4257</v>
      </c>
      <c r="BE82" s="20">
        <v>0</v>
      </c>
      <c r="BF82" s="16" t="s">
        <v>4258</v>
      </c>
      <c r="BG82" s="15">
        <f>IF(SSAC="Y",0,0)</f>
        <v>0</v>
      </c>
      <c r="BH82" s="16" t="s">
        <v>4259</v>
      </c>
      <c r="BI82" s="20">
        <v>0</v>
      </c>
      <c r="BJ82" s="16" t="s">
        <v>4258</v>
      </c>
      <c r="BK82" s="15">
        <f>IF(SSAC="Y",0,0)</f>
        <v>0</v>
      </c>
      <c r="BL82" s="16" t="s">
        <v>4259</v>
      </c>
      <c r="BM82" s="20">
        <v>0</v>
      </c>
      <c r="BN82" s="16" t="s">
        <v>4258</v>
      </c>
      <c r="BO82" s="15">
        <f>IF(SSAC="Y",0,0)</f>
        <v>0</v>
      </c>
      <c r="BP82" s="16" t="s">
        <v>4259</v>
      </c>
      <c r="BQ82" s="20">
        <v>0</v>
      </c>
      <c r="BR82" s="16" t="s">
        <v>4258</v>
      </c>
      <c r="BS82" s="15">
        <f>IF(SSAC="Y",0,0)</f>
        <v>0</v>
      </c>
      <c r="BT82" s="16" t="s">
        <v>4259</v>
      </c>
      <c r="BU82" s="20">
        <v>0</v>
      </c>
      <c r="BV82" s="16" t="s">
        <v>4260</v>
      </c>
      <c r="BW82" s="15">
        <f>IF(SSAC="Y",0,0)</f>
        <v>0</v>
      </c>
      <c r="BX82" s="16" t="s">
        <v>4261</v>
      </c>
      <c r="BY82" s="20">
        <v>0</v>
      </c>
      <c r="BZ82" s="16" t="s">
        <v>4260</v>
      </c>
      <c r="CA82" s="15">
        <f>IF(SSAC="Y",0,0)</f>
        <v>0</v>
      </c>
      <c r="CB82" s="16" t="s">
        <v>4261</v>
      </c>
      <c r="CC82" s="20">
        <v>0</v>
      </c>
      <c r="CD82" s="16" t="s">
        <v>4260</v>
      </c>
      <c r="CE82" s="15">
        <f>IF(SSAC="Y",0,0)</f>
        <v>0</v>
      </c>
      <c r="CF82" s="16" t="s">
        <v>4261</v>
      </c>
      <c r="CG82" s="20">
        <v>0</v>
      </c>
      <c r="CH82" s="16" t="s">
        <v>4260</v>
      </c>
      <c r="CI82" s="15">
        <f>IF(SSAC="Y",0,0)</f>
        <v>0</v>
      </c>
      <c r="CJ82" s="16" t="s">
        <v>4261</v>
      </c>
      <c r="CK82" s="20">
        <v>0</v>
      </c>
      <c r="CL82" s="16" t="s">
        <v>4336</v>
      </c>
      <c r="CM82" s="15">
        <f>SUM(A2L175C10)/A2L175C1</f>
        <v>0</v>
      </c>
    </row>
    <row r="83" spans="1:91" x14ac:dyDescent="0.2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IF(SSAC="Y",0,1)</f>
        <v>1</v>
      </c>
      <c r="BD83" s="16" t="s">
        <v>4257</v>
      </c>
      <c r="BE83" s="20">
        <v>1.006618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IF(SSAC="Y",0,57)</f>
        <v>57</v>
      </c>
      <c r="CF83" s="16" t="s">
        <v>4261</v>
      </c>
      <c r="CG83" s="20">
        <v>0.73310059999999999</v>
      </c>
      <c r="CH83" s="16" t="s">
        <v>4260</v>
      </c>
      <c r="CI83" s="15">
        <f>IF(SSAC="Y",0,1)</f>
        <v>1</v>
      </c>
      <c r="CJ83" s="16" t="s">
        <v>4261</v>
      </c>
      <c r="CK83" s="20">
        <v>1.034632</v>
      </c>
      <c r="CL83" s="16" t="s">
        <v>4337</v>
      </c>
      <c r="CM83" s="15">
        <f>SUM(A2L176C10)/A2L176C1</f>
        <v>0</v>
      </c>
    </row>
    <row r="84" spans="1:91" x14ac:dyDescent="0.2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2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2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2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5</v>
      </c>
      <c r="H87" s="16" t="s">
        <v>4253</v>
      </c>
      <c r="I87" s="20">
        <v>1</v>
      </c>
      <c r="J87" s="16" t="s">
        <v>4252</v>
      </c>
      <c r="K87" s="15">
        <v>17</v>
      </c>
      <c r="L87" s="16" t="s">
        <v>4253</v>
      </c>
      <c r="M87" s="20">
        <v>1</v>
      </c>
      <c r="N87" s="16" t="s">
        <v>4252</v>
      </c>
      <c r="O87" s="15">
        <v>6892</v>
      </c>
      <c r="P87" s="16" t="s">
        <v>4253</v>
      </c>
      <c r="Q87" s="20">
        <v>1</v>
      </c>
      <c r="R87" s="16" t="s">
        <v>4252</v>
      </c>
      <c r="S87" s="15">
        <v>2112</v>
      </c>
      <c r="T87" s="16" t="s">
        <v>4253</v>
      </c>
      <c r="U87" s="20">
        <v>1</v>
      </c>
      <c r="V87" s="16" t="s">
        <v>4252</v>
      </c>
      <c r="W87" s="15">
        <v>9026</v>
      </c>
      <c r="X87" s="16" t="s">
        <v>4252</v>
      </c>
      <c r="Y87" s="15">
        <v>9026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65</v>
      </c>
      <c r="AF87" s="16" t="s">
        <v>4255</v>
      </c>
      <c r="AG87" s="20">
        <v>0.91935900000000004</v>
      </c>
      <c r="AH87" s="16" t="s">
        <v>4254</v>
      </c>
      <c r="AI87" s="15">
        <v>5819</v>
      </c>
      <c r="AJ87" s="16" t="s">
        <v>4255</v>
      </c>
      <c r="AK87" s="20">
        <v>0.91885439999999996</v>
      </c>
      <c r="AL87" s="16" t="s">
        <v>4254</v>
      </c>
      <c r="AM87" s="15">
        <v>1149</v>
      </c>
      <c r="AN87" s="16" t="s">
        <v>4255</v>
      </c>
      <c r="AO87" s="20">
        <v>0.99524089999999998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42</v>
      </c>
      <c r="AV87" s="16" t="s">
        <v>4257</v>
      </c>
      <c r="AW87" s="20">
        <v>0.89529329999999996</v>
      </c>
      <c r="AX87" s="16" t="s">
        <v>4256</v>
      </c>
      <c r="AY87" s="15">
        <v>3061</v>
      </c>
      <c r="AZ87" s="16" t="s">
        <v>4257</v>
      </c>
      <c r="BA87" s="20">
        <v>0.74360219999999999</v>
      </c>
      <c r="BB87" s="16" t="s">
        <v>4256</v>
      </c>
      <c r="BC87" s="15">
        <v>2370</v>
      </c>
      <c r="BD87" s="16" t="s">
        <v>4257</v>
      </c>
      <c r="BE87" s="20">
        <v>1.006618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0</v>
      </c>
      <c r="BL87" s="16" t="s">
        <v>4259</v>
      </c>
      <c r="BM87" s="20">
        <v>0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5714</v>
      </c>
      <c r="BT87" s="16" t="s">
        <v>4259</v>
      </c>
      <c r="BU87" s="20">
        <v>1.031655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0</v>
      </c>
      <c r="CB87" s="16" t="s">
        <v>4261</v>
      </c>
      <c r="CC87" s="20">
        <v>0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143392</v>
      </c>
      <c r="CJ87" s="16" t="s">
        <v>4261</v>
      </c>
      <c r="CK87" s="20">
        <v>1.034632</v>
      </c>
      <c r="CL87" s="16" t="s">
        <v>4341</v>
      </c>
      <c r="CM87" s="15">
        <f>SUM(A2L180C10)/A2L180C1</f>
        <v>9026</v>
      </c>
    </row>
    <row r="88" spans="1:91" x14ac:dyDescent="0.2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53797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20406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75511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135845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285559</v>
      </c>
      <c r="X88" s="16" t="s">
        <v>4347</v>
      </c>
      <c r="Y88" s="17">
        <f>SUM(A2L101C11:A2L180C11)-2*(SUM(A2L151C11:A2L153C11)+SUM(A2L157C11:A2L159C11)+SUM(A2L163C11:A2L165C11)+SUM(A2L172C11:A2L174C11))</f>
        <v>285559</v>
      </c>
      <c r="Z88" s="16" t="s">
        <v>4348</v>
      </c>
      <c r="AA88" s="17">
        <f>SUM(A2L101C12:A2L180C12)-2*(SUM(A2L151C12:A2L153C12)+SUM(A2L157C12:A2L159C12)+SUM(A2L163C12:A2L165C12)+SUM(A2L172C12:A2L174C12))</f>
        <v>49174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21704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78349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121804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57119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22453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73078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121776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51565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20335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79765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126920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47902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16754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72557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266893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277345.10506738001</v>
      </c>
    </row>
    <row r="89" spans="1:91" x14ac:dyDescent="0.2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2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2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01AD6D-1C60-4513-9B85-542F00090B4F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4389</v>
      </c>
    </row>
    <row r="3" spans="1:91" x14ac:dyDescent="0.2">
      <c r="B3" s="13" t="s">
        <v>4042</v>
      </c>
    </row>
    <row r="4" spans="1:91" x14ac:dyDescent="0.2">
      <c r="B4" s="13" t="s">
        <v>4390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1347</v>
      </c>
      <c r="H8" s="16" t="s">
        <v>4253</v>
      </c>
      <c r="I8" s="20">
        <v>1</v>
      </c>
      <c r="J8" s="16" t="s">
        <v>4252</v>
      </c>
      <c r="K8" s="15">
        <v>43</v>
      </c>
      <c r="L8" s="16" t="s">
        <v>4253</v>
      </c>
      <c r="M8" s="20">
        <v>1</v>
      </c>
      <c r="N8" s="16" t="s">
        <v>4252</v>
      </c>
      <c r="O8" s="15">
        <v>1108</v>
      </c>
      <c r="P8" s="16" t="s">
        <v>4253</v>
      </c>
      <c r="Q8" s="20">
        <v>1</v>
      </c>
      <c r="R8" s="16" t="s">
        <v>4252</v>
      </c>
      <c r="S8" s="15">
        <v>27</v>
      </c>
      <c r="T8" s="16" t="s">
        <v>4253</v>
      </c>
      <c r="U8" s="20">
        <v>1</v>
      </c>
      <c r="V8" s="16" t="s">
        <v>4252</v>
      </c>
      <c r="W8" s="15">
        <v>2525</v>
      </c>
      <c r="X8" s="16" t="s">
        <v>4252</v>
      </c>
      <c r="Y8" s="15">
        <v>2525</v>
      </c>
      <c r="Z8" s="16" t="s">
        <v>4254</v>
      </c>
      <c r="AA8" s="15">
        <v>1171</v>
      </c>
      <c r="AB8" s="16" t="s">
        <v>4255</v>
      </c>
      <c r="AC8" s="20">
        <v>1.0064569999999999</v>
      </c>
      <c r="AD8" s="16" t="s">
        <v>4254</v>
      </c>
      <c r="AE8" s="15">
        <v>7</v>
      </c>
      <c r="AF8" s="16" t="s">
        <v>4255</v>
      </c>
      <c r="AG8" s="20">
        <v>0.91935900000000004</v>
      </c>
      <c r="AH8" s="16" t="s">
        <v>4254</v>
      </c>
      <c r="AI8" s="15">
        <v>3622</v>
      </c>
      <c r="AJ8" s="16" t="s">
        <v>4255</v>
      </c>
      <c r="AK8" s="20">
        <v>0.91885439999999996</v>
      </c>
      <c r="AL8" s="16" t="s">
        <v>4254</v>
      </c>
      <c r="AM8" s="15">
        <v>72</v>
      </c>
      <c r="AN8" s="16" t="s">
        <v>4255</v>
      </c>
      <c r="AO8" s="20">
        <v>0.99524089999999998</v>
      </c>
      <c r="AP8" s="16" t="s">
        <v>4256</v>
      </c>
      <c r="AQ8" s="15">
        <v>2101</v>
      </c>
      <c r="AR8" s="16" t="s">
        <v>4257</v>
      </c>
      <c r="AS8" s="20">
        <v>1.0235609999999999</v>
      </c>
      <c r="AT8" s="16" t="s">
        <v>4256</v>
      </c>
      <c r="AU8" s="15">
        <v>11</v>
      </c>
      <c r="AV8" s="16" t="s">
        <v>4257</v>
      </c>
      <c r="AW8" s="20">
        <v>0.89529329999999996</v>
      </c>
      <c r="AX8" s="16" t="s">
        <v>4256</v>
      </c>
      <c r="AY8" s="15">
        <v>2181</v>
      </c>
      <c r="AZ8" s="16" t="s">
        <v>4257</v>
      </c>
      <c r="BA8" s="20">
        <v>0.74360219999999999</v>
      </c>
      <c r="BB8" s="16" t="s">
        <v>4256</v>
      </c>
      <c r="BC8" s="15">
        <v>44</v>
      </c>
      <c r="BD8" s="16" t="s">
        <v>4257</v>
      </c>
      <c r="BE8" s="20">
        <v>1.006618</v>
      </c>
      <c r="BF8" s="16" t="s">
        <v>4258</v>
      </c>
      <c r="BG8" s="15">
        <v>2088</v>
      </c>
      <c r="BH8" s="16" t="s">
        <v>4259</v>
      </c>
      <c r="BI8" s="20">
        <v>1.0486740000000001</v>
      </c>
      <c r="BJ8" s="16" t="s">
        <v>4258</v>
      </c>
      <c r="BK8" s="15">
        <v>22</v>
      </c>
      <c r="BL8" s="16" t="s">
        <v>4259</v>
      </c>
      <c r="BM8" s="20">
        <v>0.9205487</v>
      </c>
      <c r="BN8" s="16" t="s">
        <v>4258</v>
      </c>
      <c r="BO8" s="15">
        <v>2856</v>
      </c>
      <c r="BP8" s="16" t="s">
        <v>4259</v>
      </c>
      <c r="BQ8" s="20">
        <v>0.7468477</v>
      </c>
      <c r="BR8" s="16" t="s">
        <v>4258</v>
      </c>
      <c r="BS8" s="15">
        <v>93</v>
      </c>
      <c r="BT8" s="16" t="s">
        <v>4259</v>
      </c>
      <c r="BU8" s="20">
        <v>1.031655</v>
      </c>
      <c r="BV8" s="16" t="s">
        <v>4260</v>
      </c>
      <c r="BW8" s="15">
        <v>1982</v>
      </c>
      <c r="BX8" s="16" t="s">
        <v>4261</v>
      </c>
      <c r="BY8" s="20">
        <v>1.058095</v>
      </c>
      <c r="BZ8" s="16" t="s">
        <v>4260</v>
      </c>
      <c r="CA8" s="15">
        <v>55</v>
      </c>
      <c r="CB8" s="16" t="s">
        <v>4261</v>
      </c>
      <c r="CC8" s="20">
        <v>0.89080899999999996</v>
      </c>
      <c r="CD8" s="16" t="s">
        <v>4260</v>
      </c>
      <c r="CE8" s="15">
        <v>3105</v>
      </c>
      <c r="CF8" s="16" t="s">
        <v>4261</v>
      </c>
      <c r="CG8" s="20">
        <v>0.73310059999999999</v>
      </c>
      <c r="CH8" s="16" t="s">
        <v>4260</v>
      </c>
      <c r="CI8" s="15">
        <v>1</v>
      </c>
      <c r="CJ8" s="16" t="s">
        <v>4261</v>
      </c>
      <c r="CK8" s="20">
        <v>1.034632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3645.3940397000001</v>
      </c>
    </row>
    <row r="9" spans="1:91" x14ac:dyDescent="0.2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4679</v>
      </c>
      <c r="H9" s="16" t="s">
        <v>4253</v>
      </c>
      <c r="I9" s="20">
        <v>1</v>
      </c>
      <c r="J9" s="16" t="s">
        <v>4252</v>
      </c>
      <c r="K9" s="15">
        <v>2631</v>
      </c>
      <c r="L9" s="16" t="s">
        <v>4253</v>
      </c>
      <c r="M9" s="20">
        <v>1</v>
      </c>
      <c r="N9" s="16" t="s">
        <v>4252</v>
      </c>
      <c r="O9" s="15">
        <v>38511</v>
      </c>
      <c r="P9" s="16" t="s">
        <v>4253</v>
      </c>
      <c r="Q9" s="20">
        <v>1</v>
      </c>
      <c r="R9" s="16" t="s">
        <v>4252</v>
      </c>
      <c r="S9" s="15">
        <v>51</v>
      </c>
      <c r="T9" s="16" t="s">
        <v>4253</v>
      </c>
      <c r="U9" s="20">
        <v>1</v>
      </c>
      <c r="V9" s="16" t="s">
        <v>4252</v>
      </c>
      <c r="W9" s="15">
        <v>45872</v>
      </c>
      <c r="X9" s="16" t="s">
        <v>4252</v>
      </c>
      <c r="Y9" s="15">
        <v>45872</v>
      </c>
      <c r="Z9" s="16" t="s">
        <v>4254</v>
      </c>
      <c r="AA9" s="15">
        <v>6115</v>
      </c>
      <c r="AB9" s="16" t="s">
        <v>4255</v>
      </c>
      <c r="AC9" s="20">
        <v>1.0064569999999999</v>
      </c>
      <c r="AD9" s="16" t="s">
        <v>4254</v>
      </c>
      <c r="AE9" s="15">
        <v>5957</v>
      </c>
      <c r="AF9" s="16" t="s">
        <v>4255</v>
      </c>
      <c r="AG9" s="20">
        <v>0.91935900000000004</v>
      </c>
      <c r="AH9" s="16" t="s">
        <v>4254</v>
      </c>
      <c r="AI9" s="15">
        <v>36191</v>
      </c>
      <c r="AJ9" s="16" t="s">
        <v>4255</v>
      </c>
      <c r="AK9" s="20">
        <v>0.91885439999999996</v>
      </c>
      <c r="AL9" s="16" t="s">
        <v>4254</v>
      </c>
      <c r="AM9" s="15">
        <v>59</v>
      </c>
      <c r="AN9" s="16" t="s">
        <v>4255</v>
      </c>
      <c r="AO9" s="20">
        <v>0.99524089999999998</v>
      </c>
      <c r="AP9" s="16" t="s">
        <v>4256</v>
      </c>
      <c r="AQ9" s="15">
        <v>7474</v>
      </c>
      <c r="AR9" s="16" t="s">
        <v>4257</v>
      </c>
      <c r="AS9" s="20">
        <v>1.0235609999999999</v>
      </c>
      <c r="AT9" s="16" t="s">
        <v>4256</v>
      </c>
      <c r="AU9" s="15">
        <v>7799</v>
      </c>
      <c r="AV9" s="16" t="s">
        <v>4257</v>
      </c>
      <c r="AW9" s="20">
        <v>0.89529329999999996</v>
      </c>
      <c r="AX9" s="16" t="s">
        <v>4256</v>
      </c>
      <c r="AY9" s="15">
        <v>35932</v>
      </c>
      <c r="AZ9" s="16" t="s">
        <v>4257</v>
      </c>
      <c r="BA9" s="20">
        <v>0.74360219999999999</v>
      </c>
      <c r="BB9" s="16" t="s">
        <v>4256</v>
      </c>
      <c r="BC9" s="15">
        <v>26</v>
      </c>
      <c r="BD9" s="16" t="s">
        <v>4257</v>
      </c>
      <c r="BE9" s="20">
        <v>1.006618</v>
      </c>
      <c r="BF9" s="16" t="s">
        <v>4258</v>
      </c>
      <c r="BG9" s="15">
        <v>9122</v>
      </c>
      <c r="BH9" s="16" t="s">
        <v>4259</v>
      </c>
      <c r="BI9" s="20">
        <v>1.0486740000000001</v>
      </c>
      <c r="BJ9" s="16" t="s">
        <v>4258</v>
      </c>
      <c r="BK9" s="15">
        <v>7174</v>
      </c>
      <c r="BL9" s="16" t="s">
        <v>4259</v>
      </c>
      <c r="BM9" s="20">
        <v>0.9205487</v>
      </c>
      <c r="BN9" s="16" t="s">
        <v>4258</v>
      </c>
      <c r="BO9" s="15">
        <v>40907</v>
      </c>
      <c r="BP9" s="16" t="s">
        <v>4259</v>
      </c>
      <c r="BQ9" s="20">
        <v>0.7468477</v>
      </c>
      <c r="BR9" s="16" t="s">
        <v>4258</v>
      </c>
      <c r="BS9" s="15">
        <v>55</v>
      </c>
      <c r="BT9" s="16" t="s">
        <v>4259</v>
      </c>
      <c r="BU9" s="20">
        <v>1.031655</v>
      </c>
      <c r="BV9" s="16" t="s">
        <v>4260</v>
      </c>
      <c r="BW9" s="15">
        <v>10798</v>
      </c>
      <c r="BX9" s="16" t="s">
        <v>4261</v>
      </c>
      <c r="BY9" s="20">
        <v>1.058095</v>
      </c>
      <c r="BZ9" s="16" t="s">
        <v>4260</v>
      </c>
      <c r="CA9" s="15">
        <v>3923</v>
      </c>
      <c r="CB9" s="16" t="s">
        <v>4261</v>
      </c>
      <c r="CC9" s="20">
        <v>0.89080899999999996</v>
      </c>
      <c r="CD9" s="16" t="s">
        <v>4260</v>
      </c>
      <c r="CE9" s="15">
        <v>66664</v>
      </c>
      <c r="CF9" s="16" t="s">
        <v>4261</v>
      </c>
      <c r="CG9" s="20">
        <v>0.73310059999999999</v>
      </c>
      <c r="CH9" s="16" t="s">
        <v>4260</v>
      </c>
      <c r="CI9" s="15">
        <v>44</v>
      </c>
      <c r="CJ9" s="16" t="s">
        <v>4261</v>
      </c>
      <c r="CK9" s="20">
        <v>1.034632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44064.61953353334</v>
      </c>
    </row>
    <row r="10" spans="1:91" x14ac:dyDescent="0.2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4</v>
      </c>
      <c r="H10" s="16" t="s">
        <v>4253</v>
      </c>
      <c r="I10" s="20">
        <v>1</v>
      </c>
      <c r="J10" s="16" t="s">
        <v>4252</v>
      </c>
      <c r="K10" s="15">
        <v>38</v>
      </c>
      <c r="L10" s="16" t="s">
        <v>4253</v>
      </c>
      <c r="M10" s="20">
        <v>1</v>
      </c>
      <c r="N10" s="16" t="s">
        <v>4252</v>
      </c>
      <c r="O10" s="15">
        <v>106</v>
      </c>
      <c r="P10" s="16" t="s">
        <v>4253</v>
      </c>
      <c r="Q10" s="20">
        <v>1</v>
      </c>
      <c r="R10" s="16" t="s">
        <v>4252</v>
      </c>
      <c r="S10" s="15">
        <v>3</v>
      </c>
      <c r="T10" s="16" t="s">
        <v>4253</v>
      </c>
      <c r="U10" s="20">
        <v>1</v>
      </c>
      <c r="V10" s="16" t="s">
        <v>4252</v>
      </c>
      <c r="W10" s="15">
        <v>151</v>
      </c>
      <c r="X10" s="16" t="s">
        <v>4252</v>
      </c>
      <c r="Y10" s="15">
        <v>151</v>
      </c>
      <c r="Z10" s="16" t="s">
        <v>4254</v>
      </c>
      <c r="AA10" s="15">
        <v>5</v>
      </c>
      <c r="AB10" s="16" t="s">
        <v>4255</v>
      </c>
      <c r="AC10" s="20">
        <v>1.0064569999999999</v>
      </c>
      <c r="AD10" s="16" t="s">
        <v>4254</v>
      </c>
      <c r="AE10" s="15">
        <v>81</v>
      </c>
      <c r="AF10" s="16" t="s">
        <v>4255</v>
      </c>
      <c r="AG10" s="20">
        <v>0.91935900000000004</v>
      </c>
      <c r="AH10" s="16" t="s">
        <v>4254</v>
      </c>
      <c r="AI10" s="15">
        <v>147</v>
      </c>
      <c r="AJ10" s="16" t="s">
        <v>4255</v>
      </c>
      <c r="AK10" s="20">
        <v>0.91885439999999996</v>
      </c>
      <c r="AL10" s="16" t="s">
        <v>4254</v>
      </c>
      <c r="AM10" s="15">
        <v>19</v>
      </c>
      <c r="AN10" s="16" t="s">
        <v>4255</v>
      </c>
      <c r="AO10" s="20">
        <v>0.99524089999999998</v>
      </c>
      <c r="AP10" s="16" t="s">
        <v>4256</v>
      </c>
      <c r="AQ10" s="15">
        <v>19</v>
      </c>
      <c r="AR10" s="16" t="s">
        <v>4257</v>
      </c>
      <c r="AS10" s="20">
        <v>1.0235609999999999</v>
      </c>
      <c r="AT10" s="16" t="s">
        <v>4256</v>
      </c>
      <c r="AU10" s="15">
        <v>115</v>
      </c>
      <c r="AV10" s="16" t="s">
        <v>4257</v>
      </c>
      <c r="AW10" s="20">
        <v>0.89529329999999996</v>
      </c>
      <c r="AX10" s="16" t="s">
        <v>4256</v>
      </c>
      <c r="AY10" s="15">
        <v>121</v>
      </c>
      <c r="AZ10" s="16" t="s">
        <v>4257</v>
      </c>
      <c r="BA10" s="20">
        <v>0.74360219999999999</v>
      </c>
      <c r="BB10" s="16" t="s">
        <v>4256</v>
      </c>
      <c r="BC10" s="15">
        <v>27</v>
      </c>
      <c r="BD10" s="16" t="s">
        <v>4257</v>
      </c>
      <c r="BE10" s="20">
        <v>1.006618</v>
      </c>
      <c r="BF10" s="16" t="s">
        <v>4258</v>
      </c>
      <c r="BG10" s="15">
        <v>21</v>
      </c>
      <c r="BH10" s="16" t="s">
        <v>4259</v>
      </c>
      <c r="BI10" s="20">
        <v>1.0486740000000001</v>
      </c>
      <c r="BJ10" s="16" t="s">
        <v>4258</v>
      </c>
      <c r="BK10" s="15">
        <v>73</v>
      </c>
      <c r="BL10" s="16" t="s">
        <v>4259</v>
      </c>
      <c r="BM10" s="20">
        <v>0.9205487</v>
      </c>
      <c r="BN10" s="16" t="s">
        <v>4258</v>
      </c>
      <c r="BO10" s="15">
        <v>212</v>
      </c>
      <c r="BP10" s="16" t="s">
        <v>4259</v>
      </c>
      <c r="BQ10" s="20">
        <v>0.7468477</v>
      </c>
      <c r="BR10" s="16" t="s">
        <v>4258</v>
      </c>
      <c r="BS10" s="15">
        <v>53</v>
      </c>
      <c r="BT10" s="16" t="s">
        <v>4259</v>
      </c>
      <c r="BU10" s="20">
        <v>1.031655</v>
      </c>
      <c r="BV10" s="16" t="s">
        <v>4260</v>
      </c>
      <c r="BW10" s="15">
        <v>22</v>
      </c>
      <c r="BX10" s="16" t="s">
        <v>4261</v>
      </c>
      <c r="BY10" s="20">
        <v>1.058095</v>
      </c>
      <c r="BZ10" s="16" t="s">
        <v>4260</v>
      </c>
      <c r="CA10" s="15">
        <v>67</v>
      </c>
      <c r="CB10" s="16" t="s">
        <v>4261</v>
      </c>
      <c r="CC10" s="20">
        <v>0.89080899999999996</v>
      </c>
      <c r="CD10" s="16" t="s">
        <v>4260</v>
      </c>
      <c r="CE10" s="15">
        <v>365</v>
      </c>
      <c r="CF10" s="16" t="s">
        <v>4261</v>
      </c>
      <c r="CG10" s="20">
        <v>0.73310059999999999</v>
      </c>
      <c r="CH10" s="16" t="s">
        <v>4260</v>
      </c>
      <c r="CI10" s="15">
        <v>10</v>
      </c>
      <c r="CJ10" s="16" t="s">
        <v>4261</v>
      </c>
      <c r="CK10" s="20">
        <v>1.034632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208.0141595333333</v>
      </c>
    </row>
    <row r="11" spans="1:91" x14ac:dyDescent="0.2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40</v>
      </c>
      <c r="H11" s="16" t="s">
        <v>4253</v>
      </c>
      <c r="I11" s="20">
        <v>1</v>
      </c>
      <c r="J11" s="16" t="s">
        <v>4252</v>
      </c>
      <c r="K11" s="15">
        <v>3</v>
      </c>
      <c r="L11" s="16" t="s">
        <v>4253</v>
      </c>
      <c r="M11" s="20">
        <v>1</v>
      </c>
      <c r="N11" s="16" t="s">
        <v>4252</v>
      </c>
      <c r="O11" s="15">
        <v>243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286</v>
      </c>
      <c r="X11" s="16" t="s">
        <v>4252</v>
      </c>
      <c r="Y11" s="15">
        <v>286</v>
      </c>
      <c r="Z11" s="16" t="s">
        <v>4254</v>
      </c>
      <c r="AA11" s="15">
        <v>7</v>
      </c>
      <c r="AB11" s="16" t="s">
        <v>4255</v>
      </c>
      <c r="AC11" s="20">
        <v>1.0064569999999999</v>
      </c>
      <c r="AD11" s="16" t="s">
        <v>4254</v>
      </c>
      <c r="AE11" s="15">
        <v>202</v>
      </c>
      <c r="AF11" s="16" t="s">
        <v>4255</v>
      </c>
      <c r="AG11" s="20">
        <v>0.91935900000000004</v>
      </c>
      <c r="AH11" s="16" t="s">
        <v>4254</v>
      </c>
      <c r="AI11" s="15">
        <v>-652</v>
      </c>
      <c r="AJ11" s="16" t="s">
        <v>4255</v>
      </c>
      <c r="AK11" s="20">
        <v>0.91885439999999996</v>
      </c>
      <c r="AL11" s="16" t="s">
        <v>4254</v>
      </c>
      <c r="AM11" s="15">
        <v>-47</v>
      </c>
      <c r="AN11" s="16" t="s">
        <v>4255</v>
      </c>
      <c r="AO11" s="20">
        <v>0.99524089999999998</v>
      </c>
      <c r="AP11" s="16" t="s">
        <v>4256</v>
      </c>
      <c r="AQ11" s="15">
        <v>39</v>
      </c>
      <c r="AR11" s="16" t="s">
        <v>4257</v>
      </c>
      <c r="AS11" s="20">
        <v>1.0235609999999999</v>
      </c>
      <c r="AT11" s="16" t="s">
        <v>4256</v>
      </c>
      <c r="AU11" s="15">
        <v>17</v>
      </c>
      <c r="AV11" s="16" t="s">
        <v>4257</v>
      </c>
      <c r="AW11" s="20">
        <v>0.89529329999999996</v>
      </c>
      <c r="AX11" s="16" t="s">
        <v>4256</v>
      </c>
      <c r="AY11" s="15">
        <v>96</v>
      </c>
      <c r="AZ11" s="16" t="s">
        <v>4257</v>
      </c>
      <c r="BA11" s="20">
        <v>0.74360219999999999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6</v>
      </c>
      <c r="BH11" s="16" t="s">
        <v>4259</v>
      </c>
      <c r="BI11" s="20">
        <v>1.0486740000000001</v>
      </c>
      <c r="BJ11" s="16" t="s">
        <v>4258</v>
      </c>
      <c r="BK11" s="15">
        <v>337</v>
      </c>
      <c r="BL11" s="16" t="s">
        <v>4259</v>
      </c>
      <c r="BM11" s="20">
        <v>0.9205487</v>
      </c>
      <c r="BN11" s="16" t="s">
        <v>4258</v>
      </c>
      <c r="BO11" s="15">
        <v>1052</v>
      </c>
      <c r="BP11" s="16" t="s">
        <v>4259</v>
      </c>
      <c r="BQ11" s="20">
        <v>0.7468477</v>
      </c>
      <c r="BR11" s="16" t="s">
        <v>4258</v>
      </c>
      <c r="BS11" s="15">
        <v>-4</v>
      </c>
      <c r="BT11" s="16" t="s">
        <v>4259</v>
      </c>
      <c r="BU11" s="20">
        <v>1.031655</v>
      </c>
      <c r="BV11" s="16" t="s">
        <v>4260</v>
      </c>
      <c r="BW11" s="15">
        <v>95</v>
      </c>
      <c r="BX11" s="16" t="s">
        <v>4261</v>
      </c>
      <c r="BY11" s="20">
        <v>1.058095</v>
      </c>
      <c r="BZ11" s="16" t="s">
        <v>4260</v>
      </c>
      <c r="CA11" s="15">
        <v>162</v>
      </c>
      <c r="CB11" s="16" t="s">
        <v>4261</v>
      </c>
      <c r="CC11" s="20">
        <v>0.89080899999999996</v>
      </c>
      <c r="CD11" s="16" t="s">
        <v>4260</v>
      </c>
      <c r="CE11" s="15">
        <v>337</v>
      </c>
      <c r="CF11" s="16" t="s">
        <v>4261</v>
      </c>
      <c r="CG11" s="20">
        <v>0.73310059999999999</v>
      </c>
      <c r="CH11" s="16" t="s">
        <v>4260</v>
      </c>
      <c r="CI11" s="15">
        <v>-12</v>
      </c>
      <c r="CJ11" s="16" t="s">
        <v>4261</v>
      </c>
      <c r="CK11" s="20">
        <v>1.034632</v>
      </c>
      <c r="CL11" s="16" t="s">
        <v>4512</v>
      </c>
      <c r="CM11" s="15">
        <f>SUM(A2L204C10)/A2L204C1</f>
        <v>286</v>
      </c>
    </row>
    <row r="12" spans="1:91" x14ac:dyDescent="0.2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2473</v>
      </c>
      <c r="T12" s="16" t="s">
        <v>4253</v>
      </c>
      <c r="U12" s="20">
        <v>1</v>
      </c>
      <c r="V12" s="16" t="s">
        <v>4252</v>
      </c>
      <c r="W12" s="15">
        <v>2473</v>
      </c>
      <c r="X12" s="16" t="s">
        <v>4252</v>
      </c>
      <c r="Y12" s="15">
        <v>2473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2930</v>
      </c>
      <c r="AN12" s="16" t="s">
        <v>4255</v>
      </c>
      <c r="AO12" s="20">
        <v>0.99524089999999998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3345</v>
      </c>
      <c r="BD12" s="16" t="s">
        <v>4257</v>
      </c>
      <c r="BE12" s="20">
        <v>1.006618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4584</v>
      </c>
      <c r="BT12" s="16" t="s">
        <v>4259</v>
      </c>
      <c r="BU12" s="20">
        <v>1.031655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5960</v>
      </c>
      <c r="CJ12" s="16" t="s">
        <v>4261</v>
      </c>
      <c r="CK12" s="20">
        <v>1.034632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2918.7310156666667</v>
      </c>
    </row>
    <row r="13" spans="1:91" x14ac:dyDescent="0.2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1174</v>
      </c>
      <c r="T13" s="16" t="s">
        <v>4253</v>
      </c>
      <c r="U13" s="20">
        <v>1</v>
      </c>
      <c r="V13" s="16" t="s">
        <v>4252</v>
      </c>
      <c r="W13" s="15">
        <v>1174</v>
      </c>
      <c r="X13" s="16" t="s">
        <v>4252</v>
      </c>
      <c r="Y13" s="15">
        <v>1174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626</v>
      </c>
      <c r="AN13" s="16" t="s">
        <v>4255</v>
      </c>
      <c r="AO13" s="20">
        <v>0.99524089999999998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338</v>
      </c>
      <c r="BD13" s="16" t="s">
        <v>4257</v>
      </c>
      <c r="BE13" s="20">
        <v>1.006618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779</v>
      </c>
      <c r="BT13" s="16" t="s">
        <v>4259</v>
      </c>
      <c r="BU13" s="20">
        <v>1.031655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967</v>
      </c>
      <c r="CJ13" s="16" t="s">
        <v>4261</v>
      </c>
      <c r="CK13" s="20">
        <v>1.034632</v>
      </c>
      <c r="CL13" s="16" t="s">
        <v>4514</v>
      </c>
      <c r="CM13" s="15">
        <f>SUM(A2L206C10)/A2L206C1</f>
        <v>1174</v>
      </c>
    </row>
    <row r="14" spans="1:91" x14ac:dyDescent="0.2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13771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13771</v>
      </c>
      <c r="X14" s="16" t="s">
        <v>4252</v>
      </c>
      <c r="Y14" s="15">
        <v>13771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13918</v>
      </c>
      <c r="AJ14" s="16" t="s">
        <v>4255</v>
      </c>
      <c r="AK14" s="20">
        <v>0.91885439999999996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12432</v>
      </c>
      <c r="AZ14" s="16" t="s">
        <v>4257</v>
      </c>
      <c r="BA14" s="20">
        <v>0.74360219999999999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15958</v>
      </c>
      <c r="BP14" s="16" t="s">
        <v>4259</v>
      </c>
      <c r="BQ14" s="20">
        <v>0.7468477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19481</v>
      </c>
      <c r="CF14" s="16" t="s">
        <v>4261</v>
      </c>
      <c r="CG14" s="20">
        <v>0.73310059999999999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13771</v>
      </c>
    </row>
    <row r="15" spans="1:91" x14ac:dyDescent="0.2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1911</v>
      </c>
      <c r="AJ15" s="16" t="s">
        <v>4255</v>
      </c>
      <c r="AK15" s="20">
        <v>0.91885439999999996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8752</v>
      </c>
      <c r="AZ15" s="16" t="s">
        <v>4257</v>
      </c>
      <c r="BA15" s="20">
        <v>0.74360219999999999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1606</v>
      </c>
      <c r="BP15" s="16" t="s">
        <v>4259</v>
      </c>
      <c r="BQ15" s="20">
        <v>0.7468477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333</v>
      </c>
      <c r="CF15" s="16" t="s">
        <v>4261</v>
      </c>
      <c r="CG15" s="20">
        <v>0.73310059999999999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2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0</v>
      </c>
      <c r="X16" s="16" t="s">
        <v>4252</v>
      </c>
      <c r="Y16" s="15">
        <v>0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0</v>
      </c>
    </row>
    <row r="17" spans="1:91" x14ac:dyDescent="0.2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2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5695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5695</v>
      </c>
      <c r="X18" s="16" t="s">
        <v>4252</v>
      </c>
      <c r="Y18" s="15">
        <v>5695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1469</v>
      </c>
      <c r="AJ18" s="16" t="s">
        <v>4255</v>
      </c>
      <c r="AK18" s="20">
        <v>0.91885439999999996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6604</v>
      </c>
      <c r="AZ18" s="16" t="s">
        <v>4257</v>
      </c>
      <c r="BA18" s="20">
        <v>0.74360219999999999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18749</v>
      </c>
      <c r="BP18" s="16" t="s">
        <v>4259</v>
      </c>
      <c r="BQ18" s="20">
        <v>0.7468477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27623</v>
      </c>
      <c r="CF18" s="16" t="s">
        <v>4261</v>
      </c>
      <c r="CG18" s="20">
        <v>0.73310059999999999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5695</v>
      </c>
    </row>
    <row r="19" spans="1:91" x14ac:dyDescent="0.2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35681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35681</v>
      </c>
      <c r="X19" s="16" t="s">
        <v>4252</v>
      </c>
      <c r="Y19" s="15">
        <v>35681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24616</v>
      </c>
      <c r="AJ19" s="16" t="s">
        <v>4255</v>
      </c>
      <c r="AK19" s="20">
        <v>0.91885439999999996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13324</v>
      </c>
      <c r="AZ19" s="16" t="s">
        <v>4257</v>
      </c>
      <c r="BA19" s="20">
        <v>0.74360219999999999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26247</v>
      </c>
      <c r="BP19" s="16" t="s">
        <v>4259</v>
      </c>
      <c r="BQ19" s="20">
        <v>0.7468477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39084</v>
      </c>
      <c r="CF19" s="16" t="s">
        <v>4261</v>
      </c>
      <c r="CG19" s="20">
        <v>0.73310059999999999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35681</v>
      </c>
    </row>
    <row r="20" spans="1:91" x14ac:dyDescent="0.2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14091</v>
      </c>
      <c r="T20" s="16" t="s">
        <v>4253</v>
      </c>
      <c r="U20" s="20">
        <v>1</v>
      </c>
      <c r="V20" s="16" t="s">
        <v>4252</v>
      </c>
      <c r="W20" s="15">
        <v>14091</v>
      </c>
      <c r="X20" s="16" t="s">
        <v>4252</v>
      </c>
      <c r="Y20" s="15">
        <v>14091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12594</v>
      </c>
      <c r="AN20" s="16" t="s">
        <v>4255</v>
      </c>
      <c r="AO20" s="20">
        <v>0.99524089999999998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9831</v>
      </c>
      <c r="BD20" s="16" t="s">
        <v>4257</v>
      </c>
      <c r="BE20" s="20">
        <v>1.006618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9200</v>
      </c>
      <c r="BT20" s="16" t="s">
        <v>4259</v>
      </c>
      <c r="BU20" s="20">
        <v>1.031655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9137</v>
      </c>
      <c r="CJ20" s="16" t="s">
        <v>4261</v>
      </c>
      <c r="CK20" s="20">
        <v>1.034632</v>
      </c>
      <c r="CL20" s="16" t="s">
        <v>4521</v>
      </c>
      <c r="CM20" s="15">
        <f>SUM(A2L213C10)/A2L213C1</f>
        <v>14091</v>
      </c>
    </row>
    <row r="21" spans="1:91" x14ac:dyDescent="0.2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0</v>
      </c>
      <c r="P21" s="16" t="s">
        <v>4253</v>
      </c>
      <c r="Q21" s="20">
        <v>0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0</v>
      </c>
      <c r="X21" s="16" t="s">
        <v>4252</v>
      </c>
      <c r="Y21" s="15">
        <v>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0</v>
      </c>
      <c r="AJ21" s="16" t="s">
        <v>4255</v>
      </c>
      <c r="AK21" s="20">
        <v>0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0</v>
      </c>
      <c r="AZ21" s="16" t="s">
        <v>4257</v>
      </c>
      <c r="BA21" s="20">
        <v>0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0</v>
      </c>
      <c r="BP21" s="16" t="s">
        <v>4259</v>
      </c>
      <c r="BQ21" s="20">
        <v>0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0</v>
      </c>
      <c r="CF21" s="16" t="s">
        <v>4261</v>
      </c>
      <c r="CG21" s="20">
        <v>0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0</v>
      </c>
    </row>
    <row r="22" spans="1:91" x14ac:dyDescent="0.2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2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10127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10127</v>
      </c>
      <c r="X23" s="16" t="s">
        <v>4252</v>
      </c>
      <c r="Y23" s="15">
        <v>10127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9734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10694</v>
      </c>
      <c r="AZ23" s="16" t="s">
        <v>4257</v>
      </c>
      <c r="BA23" s="20">
        <v>0.74360219999999999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10976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13501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9007.7368854666656</v>
      </c>
    </row>
    <row r="24" spans="1:91" x14ac:dyDescent="0.2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2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4526</v>
      </c>
      <c r="CM25" s="15">
        <f>SUM(A2L218C10)/A2L218C1</f>
        <v>0</v>
      </c>
    </row>
    <row r="26" spans="1:91" x14ac:dyDescent="0.2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6070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2715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13626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17819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40230</v>
      </c>
      <c r="X26" s="16" t="s">
        <v>4532</v>
      </c>
      <c r="Y26" s="17">
        <f>SUM(A2L201C11:A2L218C11)-2*(A2L208C11+A2L210C11+A2L212C11+A2L215C11+A2L216C11)</f>
        <v>40230</v>
      </c>
      <c r="Z26" s="16" t="s">
        <v>4533</v>
      </c>
      <c r="AA26" s="17">
        <f>SUM(A2L201C12:A2L218C12)-2*SUM(A2L208C12,A2L210C12,A2L212C12,A2L215C12,A2L216C12)</f>
        <v>7298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6247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18434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16253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9633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7942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24596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13611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11237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7606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40905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14760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12897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4207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64657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16107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41165.021862966678</v>
      </c>
    </row>
    <row r="27" spans="1:91" x14ac:dyDescent="0.2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1190</v>
      </c>
      <c r="H27" s="16" t="s">
        <v>4253</v>
      </c>
      <c r="I27" s="20">
        <v>1</v>
      </c>
      <c r="J27" s="16" t="s">
        <v>4252</v>
      </c>
      <c r="K27" s="15">
        <v>19</v>
      </c>
      <c r="L27" s="16" t="s">
        <v>4253</v>
      </c>
      <c r="M27" s="20">
        <v>1</v>
      </c>
      <c r="N27" s="16" t="s">
        <v>4252</v>
      </c>
      <c r="O27" s="15">
        <v>1197</v>
      </c>
      <c r="P27" s="16" t="s">
        <v>4253</v>
      </c>
      <c r="Q27" s="20">
        <v>1</v>
      </c>
      <c r="R27" s="16" t="s">
        <v>4252</v>
      </c>
      <c r="S27" s="15">
        <v>4</v>
      </c>
      <c r="T27" s="16" t="s">
        <v>4253</v>
      </c>
      <c r="U27" s="20">
        <v>1</v>
      </c>
      <c r="V27" s="16" t="s">
        <v>4252</v>
      </c>
      <c r="W27" s="15">
        <v>2410</v>
      </c>
      <c r="X27" s="16" t="s">
        <v>4252</v>
      </c>
      <c r="Y27" s="15">
        <v>2410</v>
      </c>
      <c r="Z27" s="16" t="s">
        <v>4254</v>
      </c>
      <c r="AA27" s="15">
        <v>966</v>
      </c>
      <c r="AB27" s="16" t="s">
        <v>4255</v>
      </c>
      <c r="AC27" s="20">
        <v>1.0064569999999999</v>
      </c>
      <c r="AD27" s="16" t="s">
        <v>4254</v>
      </c>
      <c r="AE27" s="15">
        <v>7</v>
      </c>
      <c r="AF27" s="16" t="s">
        <v>4255</v>
      </c>
      <c r="AG27" s="20">
        <v>0.91935900000000004</v>
      </c>
      <c r="AH27" s="16" t="s">
        <v>4254</v>
      </c>
      <c r="AI27" s="15">
        <v>3495</v>
      </c>
      <c r="AJ27" s="16" t="s">
        <v>4255</v>
      </c>
      <c r="AK27" s="20">
        <v>0.91885439999999996</v>
      </c>
      <c r="AL27" s="16" t="s">
        <v>4254</v>
      </c>
      <c r="AM27" s="15">
        <v>101</v>
      </c>
      <c r="AN27" s="16" t="s">
        <v>4255</v>
      </c>
      <c r="AO27" s="20">
        <v>0.99524089999999998</v>
      </c>
      <c r="AP27" s="16" t="s">
        <v>4256</v>
      </c>
      <c r="AQ27" s="15">
        <v>1712</v>
      </c>
      <c r="AR27" s="16" t="s">
        <v>4257</v>
      </c>
      <c r="AS27" s="20">
        <v>1.0235609999999999</v>
      </c>
      <c r="AT27" s="16" t="s">
        <v>4256</v>
      </c>
      <c r="AU27" s="15">
        <v>5</v>
      </c>
      <c r="AV27" s="16" t="s">
        <v>4257</v>
      </c>
      <c r="AW27" s="20">
        <v>0.89529329999999996</v>
      </c>
      <c r="AX27" s="16" t="s">
        <v>4256</v>
      </c>
      <c r="AY27" s="15">
        <v>1627</v>
      </c>
      <c r="AZ27" s="16" t="s">
        <v>4257</v>
      </c>
      <c r="BA27" s="20">
        <v>0.74360219999999999</v>
      </c>
      <c r="BB27" s="16" t="s">
        <v>4256</v>
      </c>
      <c r="BC27" s="15">
        <v>16</v>
      </c>
      <c r="BD27" s="16" t="s">
        <v>4257</v>
      </c>
      <c r="BE27" s="20">
        <v>1.006618</v>
      </c>
      <c r="BF27" s="16" t="s">
        <v>4258</v>
      </c>
      <c r="BG27" s="15">
        <v>1541</v>
      </c>
      <c r="BH27" s="16" t="s">
        <v>4259</v>
      </c>
      <c r="BI27" s="20">
        <v>1.0486740000000001</v>
      </c>
      <c r="BJ27" s="16" t="s">
        <v>4258</v>
      </c>
      <c r="BK27" s="15">
        <v>176</v>
      </c>
      <c r="BL27" s="16" t="s">
        <v>4259</v>
      </c>
      <c r="BM27" s="20">
        <v>0.9205487</v>
      </c>
      <c r="BN27" s="16" t="s">
        <v>4258</v>
      </c>
      <c r="BO27" s="15">
        <v>2826</v>
      </c>
      <c r="BP27" s="16" t="s">
        <v>4259</v>
      </c>
      <c r="BQ27" s="20">
        <v>0.7468477</v>
      </c>
      <c r="BR27" s="16" t="s">
        <v>4258</v>
      </c>
      <c r="BS27" s="15">
        <v>137</v>
      </c>
      <c r="BT27" s="16" t="s">
        <v>4259</v>
      </c>
      <c r="BU27" s="20">
        <v>1.031655</v>
      </c>
      <c r="BV27" s="16" t="s">
        <v>4260</v>
      </c>
      <c r="BW27" s="15">
        <v>1046</v>
      </c>
      <c r="BX27" s="16" t="s">
        <v>4261</v>
      </c>
      <c r="BY27" s="20">
        <v>1.058095</v>
      </c>
      <c r="BZ27" s="16" t="s">
        <v>4260</v>
      </c>
      <c r="CA27" s="15">
        <v>85</v>
      </c>
      <c r="CB27" s="16" t="s">
        <v>4261</v>
      </c>
      <c r="CC27" s="20">
        <v>0.89080899999999996</v>
      </c>
      <c r="CD27" s="16" t="s">
        <v>4260</v>
      </c>
      <c r="CE27" s="15">
        <v>2931</v>
      </c>
      <c r="CF27" s="16" t="s">
        <v>4261</v>
      </c>
      <c r="CG27" s="20">
        <v>0.73310059999999999</v>
      </c>
      <c r="CH27" s="16" t="s">
        <v>4260</v>
      </c>
      <c r="CI27" s="15">
        <v>25</v>
      </c>
      <c r="CJ27" s="16" t="s">
        <v>4261</v>
      </c>
      <c r="CK27" s="20">
        <v>1.034632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3227.7826665999996</v>
      </c>
    </row>
    <row r="28" spans="1:91" x14ac:dyDescent="0.2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6861</v>
      </c>
      <c r="H28" s="16" t="s">
        <v>4253</v>
      </c>
      <c r="I28" s="20">
        <v>1</v>
      </c>
      <c r="J28" s="16" t="s">
        <v>4252</v>
      </c>
      <c r="K28" s="15">
        <v>17108</v>
      </c>
      <c r="L28" s="16" t="s">
        <v>4253</v>
      </c>
      <c r="M28" s="20">
        <v>1</v>
      </c>
      <c r="N28" s="16" t="s">
        <v>4252</v>
      </c>
      <c r="O28" s="15">
        <v>27166</v>
      </c>
      <c r="P28" s="16" t="s">
        <v>4253</v>
      </c>
      <c r="Q28" s="20">
        <v>1</v>
      </c>
      <c r="R28" s="16" t="s">
        <v>4252</v>
      </c>
      <c r="S28" s="15">
        <v>133</v>
      </c>
      <c r="T28" s="16" t="s">
        <v>4253</v>
      </c>
      <c r="U28" s="20">
        <v>1</v>
      </c>
      <c r="V28" s="16" t="s">
        <v>4252</v>
      </c>
      <c r="W28" s="15">
        <v>51268</v>
      </c>
      <c r="X28" s="16" t="s">
        <v>4252</v>
      </c>
      <c r="Y28" s="15">
        <v>51268</v>
      </c>
      <c r="Z28" s="16" t="s">
        <v>4254</v>
      </c>
      <c r="AA28" s="15">
        <v>7402</v>
      </c>
      <c r="AB28" s="16" t="s">
        <v>4255</v>
      </c>
      <c r="AC28" s="20">
        <v>1.0064569999999999</v>
      </c>
      <c r="AD28" s="16" t="s">
        <v>4254</v>
      </c>
      <c r="AE28" s="15">
        <v>19537</v>
      </c>
      <c r="AF28" s="16" t="s">
        <v>4255</v>
      </c>
      <c r="AG28" s="20">
        <v>0.91935900000000004</v>
      </c>
      <c r="AH28" s="16" t="s">
        <v>4254</v>
      </c>
      <c r="AI28" s="15">
        <v>26176</v>
      </c>
      <c r="AJ28" s="16" t="s">
        <v>4255</v>
      </c>
      <c r="AK28" s="20">
        <v>0.91885439999999996</v>
      </c>
      <c r="AL28" s="16" t="s">
        <v>4254</v>
      </c>
      <c r="AM28" s="15">
        <v>158</v>
      </c>
      <c r="AN28" s="16" t="s">
        <v>4255</v>
      </c>
      <c r="AO28" s="20">
        <v>0.99524089999999998</v>
      </c>
      <c r="AP28" s="16" t="s">
        <v>4256</v>
      </c>
      <c r="AQ28" s="15">
        <v>7767</v>
      </c>
      <c r="AR28" s="16" t="s">
        <v>4257</v>
      </c>
      <c r="AS28" s="20">
        <v>1.0235609999999999</v>
      </c>
      <c r="AT28" s="16" t="s">
        <v>4256</v>
      </c>
      <c r="AU28" s="15">
        <v>20034</v>
      </c>
      <c r="AV28" s="16" t="s">
        <v>4257</v>
      </c>
      <c r="AW28" s="20">
        <v>0.89529329999999996</v>
      </c>
      <c r="AX28" s="16" t="s">
        <v>4256</v>
      </c>
      <c r="AY28" s="15">
        <v>23012</v>
      </c>
      <c r="AZ28" s="16" t="s">
        <v>4257</v>
      </c>
      <c r="BA28" s="20">
        <v>0.74360219999999999</v>
      </c>
      <c r="BB28" s="16" t="s">
        <v>4256</v>
      </c>
      <c r="BC28" s="15">
        <v>204</v>
      </c>
      <c r="BD28" s="16" t="s">
        <v>4257</v>
      </c>
      <c r="BE28" s="20">
        <v>1.006618</v>
      </c>
      <c r="BF28" s="16" t="s">
        <v>4258</v>
      </c>
      <c r="BG28" s="15">
        <v>7012</v>
      </c>
      <c r="BH28" s="16" t="s">
        <v>4259</v>
      </c>
      <c r="BI28" s="20">
        <v>1.0486740000000001</v>
      </c>
      <c r="BJ28" s="16" t="s">
        <v>4258</v>
      </c>
      <c r="BK28" s="15">
        <v>21188</v>
      </c>
      <c r="BL28" s="16" t="s">
        <v>4259</v>
      </c>
      <c r="BM28" s="20">
        <v>0.9205487</v>
      </c>
      <c r="BN28" s="16" t="s">
        <v>4258</v>
      </c>
      <c r="BO28" s="15">
        <v>20717</v>
      </c>
      <c r="BP28" s="16" t="s">
        <v>4259</v>
      </c>
      <c r="BQ28" s="20">
        <v>0.7468477</v>
      </c>
      <c r="BR28" s="16" t="s">
        <v>4258</v>
      </c>
      <c r="BS28" s="15">
        <v>152</v>
      </c>
      <c r="BT28" s="16" t="s">
        <v>4259</v>
      </c>
      <c r="BU28" s="20">
        <v>1.031655</v>
      </c>
      <c r="BV28" s="16" t="s">
        <v>4260</v>
      </c>
      <c r="BW28" s="15">
        <v>7547</v>
      </c>
      <c r="BX28" s="16" t="s">
        <v>4261</v>
      </c>
      <c r="BY28" s="20">
        <v>1.058095</v>
      </c>
      <c r="BZ28" s="16" t="s">
        <v>4260</v>
      </c>
      <c r="CA28" s="15">
        <v>18795</v>
      </c>
      <c r="CB28" s="16" t="s">
        <v>4261</v>
      </c>
      <c r="CC28" s="20">
        <v>0.89080899999999996</v>
      </c>
      <c r="CD28" s="16" t="s">
        <v>4260</v>
      </c>
      <c r="CE28" s="15">
        <v>19145</v>
      </c>
      <c r="CF28" s="16" t="s">
        <v>4261</v>
      </c>
      <c r="CG28" s="20">
        <v>0.73310059999999999</v>
      </c>
      <c r="CH28" s="16" t="s">
        <v>4260</v>
      </c>
      <c r="CI28" s="15">
        <v>161</v>
      </c>
      <c r="CJ28" s="16" t="s">
        <v>4261</v>
      </c>
      <c r="CK28" s="20">
        <v>1.034632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48030.640163733333</v>
      </c>
    </row>
    <row r="29" spans="1:91" x14ac:dyDescent="0.2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64</v>
      </c>
      <c r="H29" s="16" t="s">
        <v>4253</v>
      </c>
      <c r="I29" s="20">
        <v>1</v>
      </c>
      <c r="J29" s="16" t="s">
        <v>4252</v>
      </c>
      <c r="K29" s="15">
        <v>4</v>
      </c>
      <c r="L29" s="16" t="s">
        <v>4253</v>
      </c>
      <c r="M29" s="20">
        <v>1</v>
      </c>
      <c r="N29" s="16" t="s">
        <v>4252</v>
      </c>
      <c r="O29" s="15">
        <v>517</v>
      </c>
      <c r="P29" s="16" t="s">
        <v>4253</v>
      </c>
      <c r="Q29" s="20">
        <v>1</v>
      </c>
      <c r="R29" s="16" t="s">
        <v>4252</v>
      </c>
      <c r="S29" s="15">
        <v>29</v>
      </c>
      <c r="T29" s="16" t="s">
        <v>4253</v>
      </c>
      <c r="U29" s="20">
        <v>1</v>
      </c>
      <c r="V29" s="16" t="s">
        <v>4252</v>
      </c>
      <c r="W29" s="15">
        <v>614</v>
      </c>
      <c r="X29" s="16" t="s">
        <v>4252</v>
      </c>
      <c r="Y29" s="15">
        <v>614</v>
      </c>
      <c r="Z29" s="16" t="s">
        <v>4254</v>
      </c>
      <c r="AA29" s="15">
        <v>64</v>
      </c>
      <c r="AB29" s="16" t="s">
        <v>4255</v>
      </c>
      <c r="AC29" s="20">
        <v>1.0064569999999999</v>
      </c>
      <c r="AD29" s="16" t="s">
        <v>4254</v>
      </c>
      <c r="AE29" s="15">
        <v>6</v>
      </c>
      <c r="AF29" s="16" t="s">
        <v>4255</v>
      </c>
      <c r="AG29" s="20">
        <v>0.91935900000000004</v>
      </c>
      <c r="AH29" s="16" t="s">
        <v>4254</v>
      </c>
      <c r="AI29" s="15">
        <v>475</v>
      </c>
      <c r="AJ29" s="16" t="s">
        <v>4255</v>
      </c>
      <c r="AK29" s="20">
        <v>0.91885439999999996</v>
      </c>
      <c r="AL29" s="16" t="s">
        <v>4254</v>
      </c>
      <c r="AM29" s="15">
        <v>33</v>
      </c>
      <c r="AN29" s="16" t="s">
        <v>4255</v>
      </c>
      <c r="AO29" s="20">
        <v>0.99524089999999998</v>
      </c>
      <c r="AP29" s="16" t="s">
        <v>4256</v>
      </c>
      <c r="AQ29" s="15">
        <v>72</v>
      </c>
      <c r="AR29" s="16" t="s">
        <v>4257</v>
      </c>
      <c r="AS29" s="20">
        <v>1.0235609999999999</v>
      </c>
      <c r="AT29" s="16" t="s">
        <v>4256</v>
      </c>
      <c r="AU29" s="15">
        <v>37</v>
      </c>
      <c r="AV29" s="16" t="s">
        <v>4257</v>
      </c>
      <c r="AW29" s="20">
        <v>0.89529329999999996</v>
      </c>
      <c r="AX29" s="16" t="s">
        <v>4256</v>
      </c>
      <c r="AY29" s="15">
        <v>300</v>
      </c>
      <c r="AZ29" s="16" t="s">
        <v>4257</v>
      </c>
      <c r="BA29" s="20">
        <v>0.74360219999999999</v>
      </c>
      <c r="BB29" s="16" t="s">
        <v>4256</v>
      </c>
      <c r="BC29" s="15">
        <v>82</v>
      </c>
      <c r="BD29" s="16" t="s">
        <v>4257</v>
      </c>
      <c r="BE29" s="20">
        <v>1.006618</v>
      </c>
      <c r="BF29" s="16" t="s">
        <v>4258</v>
      </c>
      <c r="BG29" s="15">
        <v>37</v>
      </c>
      <c r="BH29" s="16" t="s">
        <v>4259</v>
      </c>
      <c r="BI29" s="20">
        <v>1.0486740000000001</v>
      </c>
      <c r="BJ29" s="16" t="s">
        <v>4258</v>
      </c>
      <c r="BK29" s="15">
        <v>88</v>
      </c>
      <c r="BL29" s="16" t="s">
        <v>4259</v>
      </c>
      <c r="BM29" s="20">
        <v>0.9205487</v>
      </c>
      <c r="BN29" s="16" t="s">
        <v>4258</v>
      </c>
      <c r="BO29" s="15">
        <v>371</v>
      </c>
      <c r="BP29" s="16" t="s">
        <v>4259</v>
      </c>
      <c r="BQ29" s="20">
        <v>0.7468477</v>
      </c>
      <c r="BR29" s="16" t="s">
        <v>4258</v>
      </c>
      <c r="BS29" s="15">
        <v>77</v>
      </c>
      <c r="BT29" s="16" t="s">
        <v>4259</v>
      </c>
      <c r="BU29" s="20">
        <v>1.031655</v>
      </c>
      <c r="BV29" s="16" t="s">
        <v>4260</v>
      </c>
      <c r="BW29" s="15">
        <v>22</v>
      </c>
      <c r="BX29" s="16" t="s">
        <v>4261</v>
      </c>
      <c r="BY29" s="20">
        <v>1.058095</v>
      </c>
      <c r="BZ29" s="16" t="s">
        <v>4260</v>
      </c>
      <c r="CA29" s="15">
        <v>56</v>
      </c>
      <c r="CB29" s="16" t="s">
        <v>4261</v>
      </c>
      <c r="CC29" s="20">
        <v>0.89080899999999996</v>
      </c>
      <c r="CD29" s="16" t="s">
        <v>4260</v>
      </c>
      <c r="CE29" s="15">
        <v>410</v>
      </c>
      <c r="CF29" s="16" t="s">
        <v>4261</v>
      </c>
      <c r="CG29" s="20">
        <v>0.73310059999999999</v>
      </c>
      <c r="CH29" s="16" t="s">
        <v>4260</v>
      </c>
      <c r="CI29" s="15">
        <v>7</v>
      </c>
      <c r="CJ29" s="16" t="s">
        <v>4261</v>
      </c>
      <c r="CK29" s="20">
        <v>1.034632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521.89125726666668</v>
      </c>
    </row>
    <row r="30" spans="1:91" x14ac:dyDescent="0.2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95</v>
      </c>
      <c r="H30" s="16" t="s">
        <v>4253</v>
      </c>
      <c r="I30" s="20">
        <v>1</v>
      </c>
      <c r="J30" s="16" t="s">
        <v>4252</v>
      </c>
      <c r="K30" s="15">
        <v>72</v>
      </c>
      <c r="L30" s="16" t="s">
        <v>4253</v>
      </c>
      <c r="M30" s="20">
        <v>1</v>
      </c>
      <c r="N30" s="16" t="s">
        <v>4252</v>
      </c>
      <c r="O30" s="15">
        <v>3646</v>
      </c>
      <c r="P30" s="16" t="s">
        <v>4253</v>
      </c>
      <c r="Q30" s="20">
        <v>1</v>
      </c>
      <c r="R30" s="16" t="s">
        <v>4252</v>
      </c>
      <c r="S30" s="15">
        <v>8</v>
      </c>
      <c r="T30" s="16" t="s">
        <v>4253</v>
      </c>
      <c r="U30" s="20">
        <v>1</v>
      </c>
      <c r="V30" s="16" t="s">
        <v>4252</v>
      </c>
      <c r="W30" s="15">
        <v>3821</v>
      </c>
      <c r="X30" s="16" t="s">
        <v>4252</v>
      </c>
      <c r="Y30" s="15">
        <v>3821</v>
      </c>
      <c r="Z30" s="16" t="s">
        <v>4254</v>
      </c>
      <c r="AA30" s="15">
        <v>77</v>
      </c>
      <c r="AB30" s="16" t="s">
        <v>4255</v>
      </c>
      <c r="AC30" s="20">
        <v>1.0064569999999999</v>
      </c>
      <c r="AD30" s="16" t="s">
        <v>4254</v>
      </c>
      <c r="AE30" s="15">
        <v>189</v>
      </c>
      <c r="AF30" s="16" t="s">
        <v>4255</v>
      </c>
      <c r="AG30" s="20">
        <v>0.91935900000000004</v>
      </c>
      <c r="AH30" s="16" t="s">
        <v>4254</v>
      </c>
      <c r="AI30" s="15">
        <v>3830</v>
      </c>
      <c r="AJ30" s="16" t="s">
        <v>4255</v>
      </c>
      <c r="AK30" s="20">
        <v>0.91885439999999996</v>
      </c>
      <c r="AL30" s="16" t="s">
        <v>4254</v>
      </c>
      <c r="AM30" s="15">
        <v>-2</v>
      </c>
      <c r="AN30" s="16" t="s">
        <v>4255</v>
      </c>
      <c r="AO30" s="20">
        <v>0.99524089999999998</v>
      </c>
      <c r="AP30" s="16" t="s">
        <v>4256</v>
      </c>
      <c r="AQ30" s="15">
        <v>119</v>
      </c>
      <c r="AR30" s="16" t="s">
        <v>4257</v>
      </c>
      <c r="AS30" s="20">
        <v>1.0235609999999999</v>
      </c>
      <c r="AT30" s="16" t="s">
        <v>4256</v>
      </c>
      <c r="AU30" s="15">
        <v>203</v>
      </c>
      <c r="AV30" s="16" t="s">
        <v>4257</v>
      </c>
      <c r="AW30" s="20">
        <v>0.89529329999999996</v>
      </c>
      <c r="AX30" s="16" t="s">
        <v>4256</v>
      </c>
      <c r="AY30" s="15">
        <v>-175</v>
      </c>
      <c r="AZ30" s="16" t="s">
        <v>4257</v>
      </c>
      <c r="BA30" s="20">
        <v>0.74360219999999999</v>
      </c>
      <c r="BB30" s="16" t="s">
        <v>4256</v>
      </c>
      <c r="BC30" s="15">
        <v>2</v>
      </c>
      <c r="BD30" s="16" t="s">
        <v>4257</v>
      </c>
      <c r="BE30" s="20">
        <v>1.006618</v>
      </c>
      <c r="BF30" s="16" t="s">
        <v>4258</v>
      </c>
      <c r="BG30" s="15">
        <v>107</v>
      </c>
      <c r="BH30" s="16" t="s">
        <v>4259</v>
      </c>
      <c r="BI30" s="20">
        <v>1.0486740000000001</v>
      </c>
      <c r="BJ30" s="16" t="s">
        <v>4258</v>
      </c>
      <c r="BK30" s="15">
        <v>87</v>
      </c>
      <c r="BL30" s="16" t="s">
        <v>4259</v>
      </c>
      <c r="BM30" s="20">
        <v>0.9205487</v>
      </c>
      <c r="BN30" s="16" t="s">
        <v>4258</v>
      </c>
      <c r="BO30" s="15">
        <v>4536</v>
      </c>
      <c r="BP30" s="16" t="s">
        <v>4259</v>
      </c>
      <c r="BQ30" s="20">
        <v>0.7468477</v>
      </c>
      <c r="BR30" s="16" t="s">
        <v>4258</v>
      </c>
      <c r="BS30" s="15">
        <v>35</v>
      </c>
      <c r="BT30" s="16" t="s">
        <v>4259</v>
      </c>
      <c r="BU30" s="20">
        <v>1.031655</v>
      </c>
      <c r="BV30" s="16" t="s">
        <v>4260</v>
      </c>
      <c r="BW30" s="15">
        <v>138</v>
      </c>
      <c r="BX30" s="16" t="s">
        <v>4261</v>
      </c>
      <c r="BY30" s="20">
        <v>1.058095</v>
      </c>
      <c r="BZ30" s="16" t="s">
        <v>4260</v>
      </c>
      <c r="CA30" s="15">
        <v>47</v>
      </c>
      <c r="CB30" s="16" t="s">
        <v>4261</v>
      </c>
      <c r="CC30" s="20">
        <v>0.89080899999999996</v>
      </c>
      <c r="CD30" s="16" t="s">
        <v>4260</v>
      </c>
      <c r="CE30" s="15">
        <v>2435</v>
      </c>
      <c r="CF30" s="16" t="s">
        <v>4261</v>
      </c>
      <c r="CG30" s="20">
        <v>0.73310059999999999</v>
      </c>
      <c r="CH30" s="16" t="s">
        <v>4260</v>
      </c>
      <c r="CI30" s="15">
        <v>-41</v>
      </c>
      <c r="CJ30" s="16" t="s">
        <v>4261</v>
      </c>
      <c r="CK30" s="20">
        <v>1.034632</v>
      </c>
      <c r="CL30" s="16" t="s">
        <v>4553</v>
      </c>
      <c r="CM30" s="15">
        <f>SUM(A2L223C10)/A2L223C1</f>
        <v>3821</v>
      </c>
    </row>
    <row r="31" spans="1:91" x14ac:dyDescent="0.2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3345</v>
      </c>
      <c r="T31" s="16" t="s">
        <v>4253</v>
      </c>
      <c r="U31" s="20">
        <v>1</v>
      </c>
      <c r="V31" s="16" t="s">
        <v>4252</v>
      </c>
      <c r="W31" s="15">
        <v>3345</v>
      </c>
      <c r="X31" s="16" t="s">
        <v>4252</v>
      </c>
      <c r="Y31" s="15">
        <v>3345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3382</v>
      </c>
      <c r="AN31" s="16" t="s">
        <v>4255</v>
      </c>
      <c r="AO31" s="20">
        <v>0.99524089999999998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3359</v>
      </c>
      <c r="BD31" s="16" t="s">
        <v>4257</v>
      </c>
      <c r="BE31" s="20">
        <v>1.006618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3571</v>
      </c>
      <c r="BT31" s="16" t="s">
        <v>4259</v>
      </c>
      <c r="BU31" s="20">
        <v>1.031655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4014</v>
      </c>
      <c r="CJ31" s="16" t="s">
        <v>4261</v>
      </c>
      <c r="CK31" s="20">
        <v>1.034632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3364.0448619333333</v>
      </c>
    </row>
    <row r="32" spans="1:91" x14ac:dyDescent="0.2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476</v>
      </c>
      <c r="T32" s="16" t="s">
        <v>4253</v>
      </c>
      <c r="U32" s="20">
        <v>1</v>
      </c>
      <c r="V32" s="16" t="s">
        <v>4252</v>
      </c>
      <c r="W32" s="15">
        <v>476</v>
      </c>
      <c r="X32" s="16" t="s">
        <v>4252</v>
      </c>
      <c r="Y32" s="15">
        <v>476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1181</v>
      </c>
      <c r="AN32" s="16" t="s">
        <v>4255</v>
      </c>
      <c r="AO32" s="20">
        <v>0.99524089999999998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286</v>
      </c>
      <c r="BD32" s="16" t="s">
        <v>4257</v>
      </c>
      <c r="BE32" s="20">
        <v>1.006618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1303</v>
      </c>
      <c r="BT32" s="16" t="s">
        <v>4259</v>
      </c>
      <c r="BU32" s="20">
        <v>1.031655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968</v>
      </c>
      <c r="CJ32" s="16" t="s">
        <v>4261</v>
      </c>
      <c r="CK32" s="20">
        <v>1.034632</v>
      </c>
      <c r="CL32" s="16" t="s">
        <v>4555</v>
      </c>
      <c r="CM32" s="15">
        <f>SUM(A2L225C10)/A2L225C1</f>
        <v>476</v>
      </c>
    </row>
    <row r="33" spans="1:91" x14ac:dyDescent="0.2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29739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29739</v>
      </c>
      <c r="X33" s="16" t="s">
        <v>4252</v>
      </c>
      <c r="Y33" s="15">
        <v>29739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34272</v>
      </c>
      <c r="AJ33" s="16" t="s">
        <v>4255</v>
      </c>
      <c r="AK33" s="20">
        <v>0.91885439999999996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40668</v>
      </c>
      <c r="AZ33" s="16" t="s">
        <v>4257</v>
      </c>
      <c r="BA33" s="20">
        <v>0.74360219999999999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44424</v>
      </c>
      <c r="BP33" s="16" t="s">
        <v>4259</v>
      </c>
      <c r="BQ33" s="20">
        <v>0.7468477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54176</v>
      </c>
      <c r="CF33" s="16" t="s">
        <v>4261</v>
      </c>
      <c r="CG33" s="20">
        <v>0.73310059999999999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29739</v>
      </c>
    </row>
    <row r="34" spans="1:91" x14ac:dyDescent="0.2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2146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2146</v>
      </c>
      <c r="X34" s="16" t="s">
        <v>4252</v>
      </c>
      <c r="Y34" s="15">
        <v>2146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2155</v>
      </c>
      <c r="AJ34" s="16" t="s">
        <v>4255</v>
      </c>
      <c r="AK34" s="20">
        <v>0.91885439999999996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1549</v>
      </c>
      <c r="AZ34" s="16" t="s">
        <v>4257</v>
      </c>
      <c r="BA34" s="20">
        <v>0.74360219999999999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2146</v>
      </c>
    </row>
    <row r="35" spans="1:91" x14ac:dyDescent="0.2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2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2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43461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43461</v>
      </c>
      <c r="X37" s="16" t="s">
        <v>4252</v>
      </c>
      <c r="Y37" s="15">
        <v>43461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50612</v>
      </c>
      <c r="AJ37" s="16" t="s">
        <v>4255</v>
      </c>
      <c r="AK37" s="20">
        <v>0.91885439999999996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61803</v>
      </c>
      <c r="AZ37" s="16" t="s">
        <v>4257</v>
      </c>
      <c r="BA37" s="20">
        <v>0.74360219999999999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50246</v>
      </c>
      <c r="BP37" s="16" t="s">
        <v>4259</v>
      </c>
      <c r="BQ37" s="20">
        <v>0.7468477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54605</v>
      </c>
      <c r="CF37" s="16" t="s">
        <v>4261</v>
      </c>
      <c r="CG37" s="20">
        <v>0.73310059999999999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43461</v>
      </c>
    </row>
    <row r="38" spans="1:91" x14ac:dyDescent="0.2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64604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64604</v>
      </c>
      <c r="X38" s="16" t="s">
        <v>4252</v>
      </c>
      <c r="Y38" s="15">
        <v>64604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69343</v>
      </c>
      <c r="AJ38" s="16" t="s">
        <v>4255</v>
      </c>
      <c r="AK38" s="20">
        <v>0.91885439999999996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83413</v>
      </c>
      <c r="AZ38" s="16" t="s">
        <v>4257</v>
      </c>
      <c r="BA38" s="20">
        <v>0.74360219999999999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73308</v>
      </c>
      <c r="BP38" s="16" t="s">
        <v>4259</v>
      </c>
      <c r="BQ38" s="20">
        <v>0.7468477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71708</v>
      </c>
      <c r="CF38" s="16" t="s">
        <v>4261</v>
      </c>
      <c r="CG38" s="20">
        <v>0.73310059999999999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64604</v>
      </c>
    </row>
    <row r="39" spans="1:91" x14ac:dyDescent="0.2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6041</v>
      </c>
      <c r="T39" s="16" t="s">
        <v>4253</v>
      </c>
      <c r="U39" s="20">
        <v>1</v>
      </c>
      <c r="V39" s="16" t="s">
        <v>4252</v>
      </c>
      <c r="W39" s="15">
        <v>6041</v>
      </c>
      <c r="X39" s="16" t="s">
        <v>4252</v>
      </c>
      <c r="Y39" s="15">
        <v>6041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5870</v>
      </c>
      <c r="AN39" s="16" t="s">
        <v>4255</v>
      </c>
      <c r="AO39" s="20">
        <v>0.99524089999999998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5381</v>
      </c>
      <c r="BD39" s="16" t="s">
        <v>4257</v>
      </c>
      <c r="BE39" s="20">
        <v>1.006618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6076</v>
      </c>
      <c r="BT39" s="16" t="s">
        <v>4259</v>
      </c>
      <c r="BU39" s="20">
        <v>1.031655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9828</v>
      </c>
      <c r="CJ39" s="16" t="s">
        <v>4261</v>
      </c>
      <c r="CK39" s="20">
        <v>1.034632</v>
      </c>
      <c r="CL39" s="16" t="s">
        <v>4562</v>
      </c>
      <c r="CM39" s="15">
        <f>SUM(A2L232C10)/A2L232C1</f>
        <v>6041</v>
      </c>
    </row>
    <row r="40" spans="1:91" x14ac:dyDescent="0.2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2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2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18338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18338</v>
      </c>
      <c r="X42" s="16" t="s">
        <v>4252</v>
      </c>
      <c r="Y42" s="15">
        <v>18338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20236</v>
      </c>
      <c r="AJ42" s="16" t="s">
        <v>4255</v>
      </c>
      <c r="AK42" s="20">
        <v>0.91885439999999996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23471</v>
      </c>
      <c r="AZ42" s="16" t="s">
        <v>4257</v>
      </c>
      <c r="BA42" s="20">
        <v>0.74360219999999999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24654</v>
      </c>
      <c r="BP42" s="16" t="s">
        <v>4259</v>
      </c>
      <c r="BQ42" s="20">
        <v>0.7468477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24421</v>
      </c>
      <c r="CF42" s="16" t="s">
        <v>4261</v>
      </c>
      <c r="CG42" s="20">
        <v>0.73310059999999999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18128.341624866665</v>
      </c>
    </row>
    <row r="43" spans="1:91" x14ac:dyDescent="0.2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2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1219</v>
      </c>
      <c r="BT44" s="16" t="s">
        <v>4259</v>
      </c>
      <c r="BU44" s="20">
        <v>1.031655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2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8210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17203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20638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10036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56087</v>
      </c>
      <c r="X45" s="16" t="s">
        <v>4573</v>
      </c>
      <c r="Y45" s="17">
        <f>SUM(A2L220C11:A2L237C11)-2*(A2L227C11+A2L229C11+A2L231C11+A2L234C11+A2L235C11)</f>
        <v>56087</v>
      </c>
      <c r="Z45" s="16" t="s">
        <v>4574</v>
      </c>
      <c r="AA45" s="17">
        <f>SUM(A2L220C12:A2L237C12)-2*SUM(A2L227C12,A2L229C12,A2L231C12,A2L234C12,A2L235C12)</f>
        <v>8509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19739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27126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10723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9670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20279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18802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9330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8697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21539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25158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12570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8753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18983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37573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14962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53804.017324666667</v>
      </c>
    </row>
    <row r="46" spans="1:91" x14ac:dyDescent="0.2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63</v>
      </c>
      <c r="P46" s="16" t="s">
        <v>4253</v>
      </c>
      <c r="Q46" s="20">
        <v>1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63</v>
      </c>
      <c r="X46" s="16" t="s">
        <v>4252</v>
      </c>
      <c r="Y46" s="15">
        <v>63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58</v>
      </c>
      <c r="AJ46" s="16" t="s">
        <v>4255</v>
      </c>
      <c r="AK46" s="20">
        <v>0.91885439999999996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95</v>
      </c>
      <c r="AZ46" s="16" t="s">
        <v>4257</v>
      </c>
      <c r="BA46" s="20">
        <v>0.74360219999999999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15</v>
      </c>
      <c r="BX46" s="16" t="s">
        <v>4261</v>
      </c>
      <c r="BY46" s="20">
        <v>1.058095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62.311921399999996</v>
      </c>
    </row>
    <row r="47" spans="1:91" x14ac:dyDescent="0.2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1203</v>
      </c>
      <c r="P47" s="16" t="s">
        <v>4253</v>
      </c>
      <c r="Q47" s="20">
        <v>1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1203</v>
      </c>
      <c r="X47" s="16" t="s">
        <v>4252</v>
      </c>
      <c r="Y47" s="15">
        <v>1203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927</v>
      </c>
      <c r="AJ47" s="16" t="s">
        <v>4255</v>
      </c>
      <c r="AK47" s="20">
        <v>0.91885439999999996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1242</v>
      </c>
      <c r="AZ47" s="16" t="s">
        <v>4257</v>
      </c>
      <c r="BA47" s="20">
        <v>0.74360219999999999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828</v>
      </c>
      <c r="BP47" s="16" t="s">
        <v>4259</v>
      </c>
      <c r="BQ47" s="20">
        <v>0.7468477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1413</v>
      </c>
      <c r="CF47" s="16" t="s">
        <v>4261</v>
      </c>
      <c r="CG47" s="20">
        <v>0.73310059999999999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992.77732040000001</v>
      </c>
    </row>
    <row r="48" spans="1:91" x14ac:dyDescent="0.2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2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0</v>
      </c>
      <c r="H49" s="16" t="s">
        <v>4253</v>
      </c>
      <c r="I49" s="20">
        <v>0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0</v>
      </c>
      <c r="P49" s="16" t="s">
        <v>4253</v>
      </c>
      <c r="Q49" s="20">
        <v>0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0</v>
      </c>
      <c r="X49" s="16" t="s">
        <v>4252</v>
      </c>
      <c r="Y49" s="15">
        <v>0</v>
      </c>
      <c r="Z49" s="16" t="s">
        <v>4254</v>
      </c>
      <c r="AA49" s="15">
        <v>0</v>
      </c>
      <c r="AB49" s="16" t="s">
        <v>4255</v>
      </c>
      <c r="AC49" s="20">
        <v>0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0</v>
      </c>
      <c r="AJ49" s="16" t="s">
        <v>4255</v>
      </c>
      <c r="AK49" s="20">
        <v>0</v>
      </c>
      <c r="AL49" s="16" t="s">
        <v>4254</v>
      </c>
      <c r="AM49" s="15">
        <v>0</v>
      </c>
      <c r="AN49" s="16" t="s">
        <v>4255</v>
      </c>
      <c r="AO49" s="20">
        <v>0</v>
      </c>
      <c r="AP49" s="16" t="s">
        <v>4256</v>
      </c>
      <c r="AQ49" s="15">
        <v>0</v>
      </c>
      <c r="AR49" s="16" t="s">
        <v>4257</v>
      </c>
      <c r="AS49" s="20">
        <v>0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0</v>
      </c>
      <c r="AZ49" s="16" t="s">
        <v>4257</v>
      </c>
      <c r="BA49" s="20">
        <v>0</v>
      </c>
      <c r="BB49" s="16" t="s">
        <v>4256</v>
      </c>
      <c r="BC49" s="15">
        <v>0</v>
      </c>
      <c r="BD49" s="16" t="s">
        <v>4257</v>
      </c>
      <c r="BE49" s="20">
        <v>0</v>
      </c>
      <c r="BF49" s="16" t="s">
        <v>4258</v>
      </c>
      <c r="BG49" s="15">
        <v>0</v>
      </c>
      <c r="BH49" s="16" t="s">
        <v>4259</v>
      </c>
      <c r="BI49" s="20">
        <v>0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0</v>
      </c>
      <c r="BP49" s="16" t="s">
        <v>4259</v>
      </c>
      <c r="BQ49" s="20">
        <v>0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0</v>
      </c>
      <c r="BX49" s="16" t="s">
        <v>4261</v>
      </c>
      <c r="BY49" s="20">
        <v>0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0</v>
      </c>
      <c r="CF49" s="16" t="s">
        <v>4261</v>
      </c>
      <c r="CG49" s="20">
        <v>0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0</v>
      </c>
    </row>
    <row r="50" spans="1:91" x14ac:dyDescent="0.2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59</v>
      </c>
      <c r="H50" s="16" t="s">
        <v>4253</v>
      </c>
      <c r="I50" s="20">
        <v>1</v>
      </c>
      <c r="J50" s="16" t="s">
        <v>4252</v>
      </c>
      <c r="K50" s="15">
        <v>1</v>
      </c>
      <c r="L50" s="16" t="s">
        <v>4253</v>
      </c>
      <c r="M50" s="20">
        <v>1</v>
      </c>
      <c r="N50" s="16" t="s">
        <v>4252</v>
      </c>
      <c r="O50" s="15">
        <v>503</v>
      </c>
      <c r="P50" s="16" t="s">
        <v>4253</v>
      </c>
      <c r="Q50" s="20">
        <v>1</v>
      </c>
      <c r="R50" s="16" t="s">
        <v>4252</v>
      </c>
      <c r="S50" s="15">
        <v>13</v>
      </c>
      <c r="T50" s="16" t="s">
        <v>4253</v>
      </c>
      <c r="U50" s="20">
        <v>1</v>
      </c>
      <c r="V50" s="16" t="s">
        <v>4252</v>
      </c>
      <c r="W50" s="15">
        <v>576</v>
      </c>
      <c r="X50" s="16" t="s">
        <v>4252</v>
      </c>
      <c r="Y50" s="15">
        <v>576</v>
      </c>
      <c r="Z50" s="16" t="s">
        <v>4254</v>
      </c>
      <c r="AA50" s="15">
        <v>120</v>
      </c>
      <c r="AB50" s="16" t="s">
        <v>4255</v>
      </c>
      <c r="AC50" s="20">
        <v>1.0064569999999999</v>
      </c>
      <c r="AD50" s="16" t="s">
        <v>4254</v>
      </c>
      <c r="AE50" s="15">
        <v>2</v>
      </c>
      <c r="AF50" s="16" t="s">
        <v>4255</v>
      </c>
      <c r="AG50" s="20">
        <v>0.91935900000000004</v>
      </c>
      <c r="AH50" s="16" t="s">
        <v>4254</v>
      </c>
      <c r="AI50" s="15">
        <v>102</v>
      </c>
      <c r="AJ50" s="16" t="s">
        <v>4255</v>
      </c>
      <c r="AK50" s="20">
        <v>0.91885439999999996</v>
      </c>
      <c r="AL50" s="16" t="s">
        <v>4254</v>
      </c>
      <c r="AM50" s="15">
        <v>4</v>
      </c>
      <c r="AN50" s="16" t="s">
        <v>4255</v>
      </c>
      <c r="AO50" s="20">
        <v>0.99524089999999998</v>
      </c>
      <c r="AP50" s="16" t="s">
        <v>4256</v>
      </c>
      <c r="AQ50" s="15">
        <v>120</v>
      </c>
      <c r="AR50" s="16" t="s">
        <v>4257</v>
      </c>
      <c r="AS50" s="20">
        <v>1.0235609999999999</v>
      </c>
      <c r="AT50" s="16" t="s">
        <v>4256</v>
      </c>
      <c r="AU50" s="15">
        <v>2</v>
      </c>
      <c r="AV50" s="16" t="s">
        <v>4257</v>
      </c>
      <c r="AW50" s="20">
        <v>0.89529329999999996</v>
      </c>
      <c r="AX50" s="16" t="s">
        <v>4256</v>
      </c>
      <c r="AY50" s="15">
        <v>837</v>
      </c>
      <c r="AZ50" s="16" t="s">
        <v>4257</v>
      </c>
      <c r="BA50" s="20">
        <v>0.74360219999999999</v>
      </c>
      <c r="BB50" s="16" t="s">
        <v>4256</v>
      </c>
      <c r="BC50" s="15">
        <v>10</v>
      </c>
      <c r="BD50" s="16" t="s">
        <v>4257</v>
      </c>
      <c r="BE50" s="20">
        <v>1.006618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1</v>
      </c>
      <c r="BL50" s="16" t="s">
        <v>4259</v>
      </c>
      <c r="BM50" s="20">
        <v>0.9205487</v>
      </c>
      <c r="BN50" s="16" t="s">
        <v>4258</v>
      </c>
      <c r="BO50" s="15">
        <v>2089</v>
      </c>
      <c r="BP50" s="16" t="s">
        <v>4259</v>
      </c>
      <c r="BQ50" s="20">
        <v>0.7468477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1765</v>
      </c>
      <c r="CF50" s="16" t="s">
        <v>4261</v>
      </c>
      <c r="CG50" s="20">
        <v>0.73310059999999999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517.79893279999999</v>
      </c>
    </row>
    <row r="51" spans="1:91" x14ac:dyDescent="0.2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1</v>
      </c>
      <c r="H51" s="16" t="s">
        <v>4253</v>
      </c>
      <c r="I51" s="20">
        <v>1</v>
      </c>
      <c r="J51" s="16" t="s">
        <v>4252</v>
      </c>
      <c r="K51" s="15">
        <v>3</v>
      </c>
      <c r="L51" s="16" t="s">
        <v>4253</v>
      </c>
      <c r="M51" s="20">
        <v>1</v>
      </c>
      <c r="N51" s="16" t="s">
        <v>4252</v>
      </c>
      <c r="O51" s="15">
        <v>96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100</v>
      </c>
      <c r="X51" s="16" t="s">
        <v>4252</v>
      </c>
      <c r="Y51" s="15">
        <v>100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3</v>
      </c>
      <c r="AF51" s="16" t="s">
        <v>4255</v>
      </c>
      <c r="AG51" s="20">
        <v>0.91935900000000004</v>
      </c>
      <c r="AH51" s="16" t="s">
        <v>4254</v>
      </c>
      <c r="AI51" s="15">
        <v>110</v>
      </c>
      <c r="AJ51" s="16" t="s">
        <v>4255</v>
      </c>
      <c r="AK51" s="20">
        <v>0.91885439999999996</v>
      </c>
      <c r="AL51" s="16" t="s">
        <v>4254</v>
      </c>
      <c r="AM51" s="15">
        <v>1</v>
      </c>
      <c r="AN51" s="16" t="s">
        <v>4255</v>
      </c>
      <c r="AO51" s="20">
        <v>0.99524089999999998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8</v>
      </c>
      <c r="AV51" s="16" t="s">
        <v>4257</v>
      </c>
      <c r="AW51" s="20">
        <v>0.89529329999999996</v>
      </c>
      <c r="AX51" s="16" t="s">
        <v>4256</v>
      </c>
      <c r="AY51" s="15">
        <v>86</v>
      </c>
      <c r="AZ51" s="16" t="s">
        <v>4257</v>
      </c>
      <c r="BA51" s="20">
        <v>0.74360219999999999</v>
      </c>
      <c r="BB51" s="16" t="s">
        <v>4256</v>
      </c>
      <c r="BC51" s="15">
        <v>7</v>
      </c>
      <c r="BD51" s="16" t="s">
        <v>4257</v>
      </c>
      <c r="BE51" s="20">
        <v>1.006618</v>
      </c>
      <c r="BF51" s="16" t="s">
        <v>4258</v>
      </c>
      <c r="BG51" s="15">
        <v>1</v>
      </c>
      <c r="BH51" s="16" t="s">
        <v>4259</v>
      </c>
      <c r="BI51" s="20">
        <v>1.0486740000000001</v>
      </c>
      <c r="BJ51" s="16" t="s">
        <v>4258</v>
      </c>
      <c r="BK51" s="15">
        <v>70</v>
      </c>
      <c r="BL51" s="16" t="s">
        <v>4259</v>
      </c>
      <c r="BM51" s="20">
        <v>0.9205487</v>
      </c>
      <c r="BN51" s="16" t="s">
        <v>4258</v>
      </c>
      <c r="BO51" s="15">
        <v>116</v>
      </c>
      <c r="BP51" s="16" t="s">
        <v>4259</v>
      </c>
      <c r="BQ51" s="20">
        <v>0.7468477</v>
      </c>
      <c r="BR51" s="16" t="s">
        <v>4258</v>
      </c>
      <c r="BS51" s="15">
        <v>14</v>
      </c>
      <c r="BT51" s="16" t="s">
        <v>4259</v>
      </c>
      <c r="BU51" s="20">
        <v>1.031655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0</v>
      </c>
      <c r="CB51" s="16" t="s">
        <v>4261</v>
      </c>
      <c r="CC51" s="20">
        <v>0</v>
      </c>
      <c r="CD51" s="16" t="s">
        <v>4260</v>
      </c>
      <c r="CE51" s="15">
        <v>0</v>
      </c>
      <c r="CF51" s="16" t="s">
        <v>4261</v>
      </c>
      <c r="CG51" s="20">
        <v>0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94.328587833333344</v>
      </c>
    </row>
    <row r="52" spans="1:91" x14ac:dyDescent="0.2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68</v>
      </c>
      <c r="H52" s="16" t="s">
        <v>4253</v>
      </c>
      <c r="I52" s="20">
        <v>1</v>
      </c>
      <c r="J52" s="16" t="s">
        <v>4252</v>
      </c>
      <c r="K52" s="15">
        <v>216</v>
      </c>
      <c r="L52" s="16" t="s">
        <v>4253</v>
      </c>
      <c r="M52" s="20">
        <v>1</v>
      </c>
      <c r="N52" s="16" t="s">
        <v>4252</v>
      </c>
      <c r="O52" s="15">
        <v>1394</v>
      </c>
      <c r="P52" s="16" t="s">
        <v>4253</v>
      </c>
      <c r="Q52" s="20">
        <v>1</v>
      </c>
      <c r="R52" s="16" t="s">
        <v>4252</v>
      </c>
      <c r="S52" s="15">
        <v>1</v>
      </c>
      <c r="T52" s="16" t="s">
        <v>4253</v>
      </c>
      <c r="U52" s="20">
        <v>1</v>
      </c>
      <c r="V52" s="16" t="s">
        <v>4252</v>
      </c>
      <c r="W52" s="15">
        <v>1679</v>
      </c>
      <c r="X52" s="16" t="s">
        <v>4252</v>
      </c>
      <c r="Y52" s="15">
        <v>1679</v>
      </c>
      <c r="Z52" s="16" t="s">
        <v>4254</v>
      </c>
      <c r="AA52" s="15">
        <v>67</v>
      </c>
      <c r="AB52" s="16" t="s">
        <v>4255</v>
      </c>
      <c r="AC52" s="20">
        <v>1.0064569999999999</v>
      </c>
      <c r="AD52" s="16" t="s">
        <v>4254</v>
      </c>
      <c r="AE52" s="15">
        <v>323</v>
      </c>
      <c r="AF52" s="16" t="s">
        <v>4255</v>
      </c>
      <c r="AG52" s="20">
        <v>0.91935900000000004</v>
      </c>
      <c r="AH52" s="16" t="s">
        <v>4254</v>
      </c>
      <c r="AI52" s="15">
        <v>1305</v>
      </c>
      <c r="AJ52" s="16" t="s">
        <v>4255</v>
      </c>
      <c r="AK52" s="20">
        <v>0.91885439999999996</v>
      </c>
      <c r="AL52" s="16" t="s">
        <v>4254</v>
      </c>
      <c r="AM52" s="15">
        <v>12</v>
      </c>
      <c r="AN52" s="16" t="s">
        <v>4255</v>
      </c>
      <c r="AO52" s="20">
        <v>0.99524089999999998</v>
      </c>
      <c r="AP52" s="16" t="s">
        <v>4256</v>
      </c>
      <c r="AQ52" s="15">
        <v>60</v>
      </c>
      <c r="AR52" s="16" t="s">
        <v>4257</v>
      </c>
      <c r="AS52" s="20">
        <v>1.0235609999999999</v>
      </c>
      <c r="AT52" s="16" t="s">
        <v>4256</v>
      </c>
      <c r="AU52" s="15">
        <v>234</v>
      </c>
      <c r="AV52" s="16" t="s">
        <v>4257</v>
      </c>
      <c r="AW52" s="20">
        <v>0.89529329999999996</v>
      </c>
      <c r="AX52" s="16" t="s">
        <v>4256</v>
      </c>
      <c r="AY52" s="15">
        <v>1297</v>
      </c>
      <c r="AZ52" s="16" t="s">
        <v>4257</v>
      </c>
      <c r="BA52" s="20">
        <v>0.74360219999999999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161</v>
      </c>
      <c r="BH52" s="16" t="s">
        <v>4259</v>
      </c>
      <c r="BI52" s="20">
        <v>1.0486740000000001</v>
      </c>
      <c r="BJ52" s="16" t="s">
        <v>4258</v>
      </c>
      <c r="BK52" s="15">
        <v>509</v>
      </c>
      <c r="BL52" s="16" t="s">
        <v>4259</v>
      </c>
      <c r="BM52" s="20">
        <v>0.9205487</v>
      </c>
      <c r="BN52" s="16" t="s">
        <v>4258</v>
      </c>
      <c r="BO52" s="15">
        <v>1181</v>
      </c>
      <c r="BP52" s="16" t="s">
        <v>4259</v>
      </c>
      <c r="BQ52" s="20">
        <v>0.7468477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149</v>
      </c>
      <c r="BX52" s="16" t="s">
        <v>4261</v>
      </c>
      <c r="BY52" s="20">
        <v>1.058095</v>
      </c>
      <c r="BZ52" s="16" t="s">
        <v>4260</v>
      </c>
      <c r="CA52" s="15">
        <v>351</v>
      </c>
      <c r="CB52" s="16" t="s">
        <v>4261</v>
      </c>
      <c r="CC52" s="20">
        <v>0.89080899999999996</v>
      </c>
      <c r="CD52" s="16" t="s">
        <v>4260</v>
      </c>
      <c r="CE52" s="15">
        <v>1290</v>
      </c>
      <c r="CF52" s="16" t="s">
        <v>4261</v>
      </c>
      <c r="CG52" s="20">
        <v>0.73310059999999999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1496.5992681333335</v>
      </c>
    </row>
    <row r="53" spans="1:91" x14ac:dyDescent="0.2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0</v>
      </c>
      <c r="AZ53" s="16" t="s">
        <v>4257</v>
      </c>
      <c r="BA53" s="20">
        <v>0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0</v>
      </c>
      <c r="BP53" s="16" t="s">
        <v>4259</v>
      </c>
      <c r="BQ53" s="20">
        <v>0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2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52</v>
      </c>
      <c r="T54" s="16" t="s">
        <v>4253</v>
      </c>
      <c r="U54" s="20">
        <v>1</v>
      </c>
      <c r="V54" s="16" t="s">
        <v>4252</v>
      </c>
      <c r="W54" s="15">
        <v>52</v>
      </c>
      <c r="X54" s="16" t="s">
        <v>4252</v>
      </c>
      <c r="Y54" s="15">
        <v>52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75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63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69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78</v>
      </c>
      <c r="CJ54" s="16" t="s">
        <v>4261</v>
      </c>
      <c r="CK54" s="20">
        <v>1.034632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63.35333383333333</v>
      </c>
    </row>
    <row r="55" spans="1:91" x14ac:dyDescent="0.2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101</v>
      </c>
      <c r="T55" s="16" t="s">
        <v>4253</v>
      </c>
      <c r="U55" s="20">
        <v>1</v>
      </c>
      <c r="V55" s="16" t="s">
        <v>4252</v>
      </c>
      <c r="W55" s="15">
        <v>101</v>
      </c>
      <c r="X55" s="16" t="s">
        <v>4252</v>
      </c>
      <c r="Y55" s="15">
        <v>101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105</v>
      </c>
      <c r="AN55" s="16" t="s">
        <v>4255</v>
      </c>
      <c r="AO55" s="20">
        <v>0.99524089999999998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93</v>
      </c>
      <c r="BD55" s="16" t="s">
        <v>4257</v>
      </c>
      <c r="BE55" s="20">
        <v>1.006618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76</v>
      </c>
      <c r="BT55" s="16" t="s">
        <v>4259</v>
      </c>
      <c r="BU55" s="20">
        <v>1.031655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60</v>
      </c>
      <c r="CJ55" s="16" t="s">
        <v>4261</v>
      </c>
      <c r="CK55" s="20">
        <v>1.034632</v>
      </c>
      <c r="CL55" s="16" t="s">
        <v>4600</v>
      </c>
      <c r="CM55" s="15">
        <f>SUM(A2L248C10)/A2L248C1</f>
        <v>101</v>
      </c>
    </row>
    <row r="56" spans="1:91" x14ac:dyDescent="0.2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1808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1808</v>
      </c>
      <c r="X56" s="16" t="s">
        <v>4252</v>
      </c>
      <c r="Y56" s="15">
        <v>1808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4195</v>
      </c>
      <c r="AJ56" s="16" t="s">
        <v>4255</v>
      </c>
      <c r="AK56" s="20">
        <v>0.91885439999999996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4165</v>
      </c>
      <c r="AZ56" s="16" t="s">
        <v>4257</v>
      </c>
      <c r="BA56" s="20">
        <v>0.74360219999999999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3266</v>
      </c>
      <c r="BP56" s="16" t="s">
        <v>4259</v>
      </c>
      <c r="BQ56" s="20">
        <v>0.7468477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3276</v>
      </c>
      <c r="CF56" s="16" t="s">
        <v>4261</v>
      </c>
      <c r="CG56" s="20">
        <v>0.73310059999999999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1808</v>
      </c>
    </row>
    <row r="57" spans="1:91" x14ac:dyDescent="0.2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0</v>
      </c>
    </row>
    <row r="58" spans="1:91" x14ac:dyDescent="0.2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2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0</v>
      </c>
    </row>
    <row r="60" spans="1:91" x14ac:dyDescent="0.2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1316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1316</v>
      </c>
      <c r="X60" s="16" t="s">
        <v>4252</v>
      </c>
      <c r="Y60" s="15">
        <v>1316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509</v>
      </c>
      <c r="AJ60" s="16" t="s">
        <v>4255</v>
      </c>
      <c r="AK60" s="20">
        <v>0.91885439999999996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519</v>
      </c>
      <c r="AZ60" s="16" t="s">
        <v>4257</v>
      </c>
      <c r="BA60" s="20">
        <v>0.74360219999999999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-45</v>
      </c>
      <c r="BP60" s="16" t="s">
        <v>4259</v>
      </c>
      <c r="BQ60" s="20">
        <v>0.7468477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425</v>
      </c>
      <c r="CF60" s="16" t="s">
        <v>4261</v>
      </c>
      <c r="CG60" s="20">
        <v>0.73310059999999999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1316</v>
      </c>
    </row>
    <row r="61" spans="1:91" x14ac:dyDescent="0.2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4366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4366</v>
      </c>
      <c r="X61" s="16" t="s">
        <v>4252</v>
      </c>
      <c r="Y61" s="15">
        <v>4366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3184</v>
      </c>
      <c r="AJ61" s="16" t="s">
        <v>4255</v>
      </c>
      <c r="AK61" s="20">
        <v>0.91885439999999996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553</v>
      </c>
      <c r="AZ61" s="16" t="s">
        <v>4257</v>
      </c>
      <c r="BA61" s="20">
        <v>0.74360219999999999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-12</v>
      </c>
      <c r="BP61" s="16" t="s">
        <v>4259</v>
      </c>
      <c r="BQ61" s="20">
        <v>0.7468477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441</v>
      </c>
      <c r="CF61" s="16" t="s">
        <v>4261</v>
      </c>
      <c r="CG61" s="20">
        <v>0.73310059999999999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4366</v>
      </c>
    </row>
    <row r="62" spans="1:91" x14ac:dyDescent="0.2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6226</v>
      </c>
      <c r="T62" s="16" t="s">
        <v>4253</v>
      </c>
      <c r="U62" s="20">
        <v>1</v>
      </c>
      <c r="V62" s="16" t="s">
        <v>4252</v>
      </c>
      <c r="W62" s="15">
        <v>6226</v>
      </c>
      <c r="X62" s="16" t="s">
        <v>4252</v>
      </c>
      <c r="Y62" s="15">
        <v>6226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4015</v>
      </c>
      <c r="AN62" s="16" t="s">
        <v>4255</v>
      </c>
      <c r="AO62" s="20">
        <v>0.99524089999999998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3445</v>
      </c>
      <c r="BD62" s="16" t="s">
        <v>4257</v>
      </c>
      <c r="BE62" s="20">
        <v>1.006618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3759</v>
      </c>
      <c r="BT62" s="16" t="s">
        <v>4259</v>
      </c>
      <c r="BU62" s="20">
        <v>1.031655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3365</v>
      </c>
      <c r="CJ62" s="16" t="s">
        <v>4261</v>
      </c>
      <c r="CK62" s="20">
        <v>1.034632</v>
      </c>
      <c r="CL62" s="16" t="s">
        <v>4607</v>
      </c>
      <c r="CM62" s="15">
        <f>SUM(A2L255C10)/A2L255C1</f>
        <v>6226</v>
      </c>
    </row>
    <row r="63" spans="1:91" x14ac:dyDescent="0.2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0</v>
      </c>
      <c r="P63" s="16" t="s">
        <v>4253</v>
      </c>
      <c r="Q63" s="20">
        <v>0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0</v>
      </c>
      <c r="X63" s="16" t="s">
        <v>4252</v>
      </c>
      <c r="Y63" s="15">
        <v>0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0</v>
      </c>
      <c r="AJ63" s="16" t="s">
        <v>4255</v>
      </c>
      <c r="AK63" s="20">
        <v>0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0</v>
      </c>
      <c r="AZ63" s="16" t="s">
        <v>4257</v>
      </c>
      <c r="BA63" s="20">
        <v>0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0</v>
      </c>
      <c r="BP63" s="16" t="s">
        <v>4259</v>
      </c>
      <c r="BQ63" s="20">
        <v>0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0</v>
      </c>
      <c r="CF63" s="16" t="s">
        <v>4261</v>
      </c>
      <c r="CG63" s="20">
        <v>0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0</v>
      </c>
    </row>
    <row r="64" spans="1:91" x14ac:dyDescent="0.2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2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119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119</v>
      </c>
      <c r="X65" s="16" t="s">
        <v>4252</v>
      </c>
      <c r="Y65" s="15">
        <v>119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75</v>
      </c>
      <c r="AJ65" s="16" t="s">
        <v>4255</v>
      </c>
      <c r="AK65" s="20">
        <v>0.91885439999999996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210</v>
      </c>
      <c r="AZ65" s="16" t="s">
        <v>4257</v>
      </c>
      <c r="BA65" s="20">
        <v>0.74360219999999999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275</v>
      </c>
      <c r="BP65" s="16" t="s">
        <v>4259</v>
      </c>
      <c r="BQ65" s="20">
        <v>0.7468477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306</v>
      </c>
      <c r="CF65" s="16" t="s">
        <v>4261</v>
      </c>
      <c r="CG65" s="20">
        <v>0.73310059999999999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114.69018066666668</v>
      </c>
    </row>
    <row r="66" spans="1:91" x14ac:dyDescent="0.2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2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0</v>
      </c>
      <c r="H67" s="16" t="s">
        <v>4253</v>
      </c>
      <c r="I67" s="20">
        <v>0</v>
      </c>
      <c r="J67" s="16" t="s">
        <v>4252</v>
      </c>
      <c r="K67" s="15">
        <v>0</v>
      </c>
      <c r="L67" s="16" t="s">
        <v>4253</v>
      </c>
      <c r="M67" s="20">
        <v>0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5">
        <v>0</v>
      </c>
      <c r="AB67" s="16" t="s">
        <v>4255</v>
      </c>
      <c r="AC67" s="20">
        <v>0</v>
      </c>
      <c r="AD67" s="16" t="s">
        <v>4254</v>
      </c>
      <c r="AE67" s="15">
        <v>0</v>
      </c>
      <c r="AF67" s="16" t="s">
        <v>4255</v>
      </c>
      <c r="AG67" s="20">
        <v>0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5">
        <v>0</v>
      </c>
      <c r="AR67" s="16" t="s">
        <v>4257</v>
      </c>
      <c r="AS67" s="20">
        <v>0</v>
      </c>
      <c r="AT67" s="16" t="s">
        <v>4256</v>
      </c>
      <c r="AU67" s="15">
        <v>0</v>
      </c>
      <c r="AV67" s="16" t="s">
        <v>4257</v>
      </c>
      <c r="AW67" s="20">
        <v>0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0</v>
      </c>
      <c r="BH67" s="16" t="s">
        <v>4259</v>
      </c>
      <c r="BI67" s="20">
        <v>0</v>
      </c>
      <c r="BJ67" s="16" t="s">
        <v>4258</v>
      </c>
      <c r="BK67" s="15">
        <v>0</v>
      </c>
      <c r="BL67" s="16" t="s">
        <v>4259</v>
      </c>
      <c r="BM67" s="20">
        <v>0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0</v>
      </c>
      <c r="BX67" s="16" t="s">
        <v>4261</v>
      </c>
      <c r="BY67" s="20">
        <v>0</v>
      </c>
      <c r="BZ67" s="16" t="s">
        <v>4260</v>
      </c>
      <c r="CA67" s="15">
        <v>0</v>
      </c>
      <c r="CB67" s="16" t="s">
        <v>4261</v>
      </c>
      <c r="CC67" s="20">
        <v>0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4612</v>
      </c>
      <c r="CM67" s="15">
        <f>SUM(A2L260C10)/A2L260C1</f>
        <v>0</v>
      </c>
    </row>
    <row r="68" spans="1:91" x14ac:dyDescent="0.2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128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220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1898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6393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8639</v>
      </c>
      <c r="X68" s="16" t="s">
        <v>4618</v>
      </c>
      <c r="Y68" s="17">
        <f>SUM(A2L239C11:A2L260C11)-2*(A2L250C11+A2L252C11+A2L254C11+A2L257C11+A2L258C11)</f>
        <v>8639</v>
      </c>
      <c r="Z68" s="16" t="s">
        <v>4619</v>
      </c>
      <c r="AA68" s="17">
        <f>SUM(A2L239C12:A2L260C12)-2*SUM(A2L250C12,A2L252C12,A2L254C12,A2L257C12,A2L258C12)</f>
        <v>187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328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3947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4212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180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244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7478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3618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162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580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7172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3918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164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351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7422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3503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8197.479183733336</v>
      </c>
    </row>
    <row r="69" spans="1:91" x14ac:dyDescent="0.2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14408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20138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36162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34248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104956</v>
      </c>
      <c r="X69" s="16" t="s">
        <v>4641</v>
      </c>
      <c r="Y69" s="17">
        <f>A2L219C11+A2L238C11+A2L261C11</f>
        <v>104956</v>
      </c>
      <c r="Z69" s="16" t="s">
        <v>4642</v>
      </c>
      <c r="AA69" s="17">
        <f>A2L219C12+A2L238C12+A2L261C12</f>
        <v>15994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26314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49507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31188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19483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28465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50876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26559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20096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29725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73235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31248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21814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23541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109652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34572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103166.51837136668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CEA28C-3BCF-427D-9195-95DE29B993C9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4659</v>
      </c>
    </row>
    <row r="3" spans="1:91" x14ac:dyDescent="0.2">
      <c r="B3" s="13" t="s">
        <v>4042</v>
      </c>
    </row>
    <row r="4" spans="1:91" x14ac:dyDescent="0.2">
      <c r="B4" s="13" t="s">
        <v>4660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13026</v>
      </c>
      <c r="H8" s="16" t="s">
        <v>4253</v>
      </c>
      <c r="I8" s="20">
        <v>1</v>
      </c>
      <c r="J8" s="16" t="s">
        <v>4252</v>
      </c>
      <c r="K8" s="15">
        <v>474</v>
      </c>
      <c r="L8" s="16" t="s">
        <v>4253</v>
      </c>
      <c r="M8" s="20">
        <v>1</v>
      </c>
      <c r="N8" s="16" t="s">
        <v>4252</v>
      </c>
      <c r="O8" s="15">
        <v>9778</v>
      </c>
      <c r="P8" s="16" t="s">
        <v>4253</v>
      </c>
      <c r="Q8" s="20">
        <v>1</v>
      </c>
      <c r="R8" s="16" t="s">
        <v>4252</v>
      </c>
      <c r="S8" s="15">
        <v>742</v>
      </c>
      <c r="T8" s="16" t="s">
        <v>4253</v>
      </c>
      <c r="U8" s="20">
        <v>1</v>
      </c>
      <c r="V8" s="16" t="s">
        <v>4252</v>
      </c>
      <c r="W8" s="15">
        <v>24020</v>
      </c>
      <c r="X8" s="16" t="s">
        <v>4252</v>
      </c>
      <c r="Y8" s="15">
        <v>24020</v>
      </c>
      <c r="Z8" s="16" t="s">
        <v>4254</v>
      </c>
      <c r="AA8" s="15">
        <v>11669</v>
      </c>
      <c r="AB8" s="16" t="s">
        <v>4255</v>
      </c>
      <c r="AC8" s="20">
        <v>1.0064569999999999</v>
      </c>
      <c r="AD8" s="16" t="s">
        <v>4254</v>
      </c>
      <c r="AE8" s="15">
        <v>739</v>
      </c>
      <c r="AF8" s="16" t="s">
        <v>4255</v>
      </c>
      <c r="AG8" s="20">
        <v>0.91935900000000004</v>
      </c>
      <c r="AH8" s="16" t="s">
        <v>4254</v>
      </c>
      <c r="AI8" s="15">
        <v>17983</v>
      </c>
      <c r="AJ8" s="16" t="s">
        <v>4255</v>
      </c>
      <c r="AK8" s="20">
        <v>0.91885439999999996</v>
      </c>
      <c r="AL8" s="16" t="s">
        <v>4254</v>
      </c>
      <c r="AM8" s="15">
        <v>1725</v>
      </c>
      <c r="AN8" s="16" t="s">
        <v>4255</v>
      </c>
      <c r="AO8" s="20">
        <v>0.99524089999999998</v>
      </c>
      <c r="AP8" s="16" t="s">
        <v>4256</v>
      </c>
      <c r="AQ8" s="15">
        <v>16276</v>
      </c>
      <c r="AR8" s="16" t="s">
        <v>4257</v>
      </c>
      <c r="AS8" s="20">
        <v>1.0235609999999999</v>
      </c>
      <c r="AT8" s="16" t="s">
        <v>4256</v>
      </c>
      <c r="AU8" s="15">
        <v>611</v>
      </c>
      <c r="AV8" s="16" t="s">
        <v>4257</v>
      </c>
      <c r="AW8" s="20">
        <v>0.89529329999999996</v>
      </c>
      <c r="AX8" s="16" t="s">
        <v>4256</v>
      </c>
      <c r="AY8" s="15">
        <v>24384</v>
      </c>
      <c r="AZ8" s="16" t="s">
        <v>4257</v>
      </c>
      <c r="BA8" s="20">
        <v>0.74360219999999999</v>
      </c>
      <c r="BB8" s="16" t="s">
        <v>4256</v>
      </c>
      <c r="BC8" s="15">
        <v>3161</v>
      </c>
      <c r="BD8" s="16" t="s">
        <v>4257</v>
      </c>
      <c r="BE8" s="20">
        <v>1.006618</v>
      </c>
      <c r="BF8" s="16" t="s">
        <v>4258</v>
      </c>
      <c r="BG8" s="15">
        <v>14627</v>
      </c>
      <c r="BH8" s="16" t="s">
        <v>4259</v>
      </c>
      <c r="BI8" s="20">
        <v>1.0486740000000001</v>
      </c>
      <c r="BJ8" s="16" t="s">
        <v>4258</v>
      </c>
      <c r="BK8" s="15">
        <v>452</v>
      </c>
      <c r="BL8" s="16" t="s">
        <v>4259</v>
      </c>
      <c r="BM8" s="20">
        <v>0.9205487</v>
      </c>
      <c r="BN8" s="16" t="s">
        <v>4258</v>
      </c>
      <c r="BO8" s="15">
        <v>27113</v>
      </c>
      <c r="BP8" s="16" t="s">
        <v>4259</v>
      </c>
      <c r="BQ8" s="20">
        <v>0.7468477</v>
      </c>
      <c r="BR8" s="16" t="s">
        <v>4258</v>
      </c>
      <c r="BS8" s="15">
        <v>2018</v>
      </c>
      <c r="BT8" s="16" t="s">
        <v>4259</v>
      </c>
      <c r="BU8" s="20">
        <v>1.031655</v>
      </c>
      <c r="BV8" s="16" t="s">
        <v>4260</v>
      </c>
      <c r="BW8" s="15">
        <v>13508</v>
      </c>
      <c r="BX8" s="16" t="s">
        <v>4261</v>
      </c>
      <c r="BY8" s="20">
        <v>1.058095</v>
      </c>
      <c r="BZ8" s="16" t="s">
        <v>4260</v>
      </c>
      <c r="CA8" s="15">
        <v>856</v>
      </c>
      <c r="CB8" s="16" t="s">
        <v>4261</v>
      </c>
      <c r="CC8" s="20">
        <v>0.89080899999999996</v>
      </c>
      <c r="CD8" s="16" t="s">
        <v>4260</v>
      </c>
      <c r="CE8" s="15">
        <v>27799</v>
      </c>
      <c r="CF8" s="16" t="s">
        <v>4261</v>
      </c>
      <c r="CG8" s="20">
        <v>0.73310059999999999</v>
      </c>
      <c r="CH8" s="16" t="s">
        <v>4260</v>
      </c>
      <c r="CI8" s="15">
        <v>976</v>
      </c>
      <c r="CJ8" s="16" t="s">
        <v>4261</v>
      </c>
      <c r="CK8" s="20">
        <v>1.034632</v>
      </c>
      <c r="CL8" s="16" t="s">
        <v>4789</v>
      </c>
      <c r="CM8" s="15">
        <f>SUM(A2L301C10)/A2L301C1</f>
        <v>24020</v>
      </c>
    </row>
    <row r="9" spans="1:91" x14ac:dyDescent="0.2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48592</v>
      </c>
      <c r="H9" s="16" t="s">
        <v>4253</v>
      </c>
      <c r="I9" s="20">
        <v>1</v>
      </c>
      <c r="J9" s="16" t="s">
        <v>4252</v>
      </c>
      <c r="K9" s="15">
        <v>105</v>
      </c>
      <c r="L9" s="16" t="s">
        <v>4253</v>
      </c>
      <c r="M9" s="20">
        <v>1</v>
      </c>
      <c r="N9" s="16" t="s">
        <v>4252</v>
      </c>
      <c r="O9" s="15">
        <v>5754</v>
      </c>
      <c r="P9" s="16" t="s">
        <v>4253</v>
      </c>
      <c r="Q9" s="20">
        <v>1</v>
      </c>
      <c r="R9" s="16" t="s">
        <v>4252</v>
      </c>
      <c r="S9" s="15">
        <v>214</v>
      </c>
      <c r="T9" s="16" t="s">
        <v>4253</v>
      </c>
      <c r="U9" s="20">
        <v>1</v>
      </c>
      <c r="V9" s="16" t="s">
        <v>4252</v>
      </c>
      <c r="W9" s="15">
        <v>54665</v>
      </c>
      <c r="X9" s="16" t="s">
        <v>4252</v>
      </c>
      <c r="Y9" s="15">
        <v>54665</v>
      </c>
      <c r="Z9" s="16" t="s">
        <v>4254</v>
      </c>
      <c r="AA9" s="15">
        <v>48033</v>
      </c>
      <c r="AB9" s="16" t="s">
        <v>4255</v>
      </c>
      <c r="AC9" s="20">
        <v>1.0064569999999999</v>
      </c>
      <c r="AD9" s="16" t="s">
        <v>4254</v>
      </c>
      <c r="AE9" s="15">
        <v>206</v>
      </c>
      <c r="AF9" s="16" t="s">
        <v>4255</v>
      </c>
      <c r="AG9" s="20">
        <v>0.91935900000000004</v>
      </c>
      <c r="AH9" s="16" t="s">
        <v>4254</v>
      </c>
      <c r="AI9" s="15">
        <v>12916</v>
      </c>
      <c r="AJ9" s="16" t="s">
        <v>4255</v>
      </c>
      <c r="AK9" s="20">
        <v>0.91885439999999996</v>
      </c>
      <c r="AL9" s="16" t="s">
        <v>4254</v>
      </c>
      <c r="AM9" s="15">
        <v>907</v>
      </c>
      <c r="AN9" s="16" t="s">
        <v>4255</v>
      </c>
      <c r="AO9" s="20">
        <v>0.99524089999999998</v>
      </c>
      <c r="AP9" s="16" t="s">
        <v>4256</v>
      </c>
      <c r="AQ9" s="15">
        <v>47938</v>
      </c>
      <c r="AR9" s="16" t="s">
        <v>4257</v>
      </c>
      <c r="AS9" s="20">
        <v>1.0235609999999999</v>
      </c>
      <c r="AT9" s="16" t="s">
        <v>4256</v>
      </c>
      <c r="AU9" s="15">
        <v>220</v>
      </c>
      <c r="AV9" s="16" t="s">
        <v>4257</v>
      </c>
      <c r="AW9" s="20">
        <v>0.89529329999999996</v>
      </c>
      <c r="AX9" s="16" t="s">
        <v>4256</v>
      </c>
      <c r="AY9" s="15">
        <v>12817</v>
      </c>
      <c r="AZ9" s="16" t="s">
        <v>4257</v>
      </c>
      <c r="BA9" s="20">
        <v>0.74360219999999999</v>
      </c>
      <c r="BB9" s="16" t="s">
        <v>4256</v>
      </c>
      <c r="BC9" s="15">
        <v>758</v>
      </c>
      <c r="BD9" s="16" t="s">
        <v>4257</v>
      </c>
      <c r="BE9" s="20">
        <v>1.006618</v>
      </c>
      <c r="BF9" s="16" t="s">
        <v>4258</v>
      </c>
      <c r="BG9" s="15">
        <v>44875</v>
      </c>
      <c r="BH9" s="16" t="s">
        <v>4259</v>
      </c>
      <c r="BI9" s="20">
        <v>1.0486740000000001</v>
      </c>
      <c r="BJ9" s="16" t="s">
        <v>4258</v>
      </c>
      <c r="BK9" s="15">
        <v>228</v>
      </c>
      <c r="BL9" s="16" t="s">
        <v>4259</v>
      </c>
      <c r="BM9" s="20">
        <v>0.9205487</v>
      </c>
      <c r="BN9" s="16" t="s">
        <v>4258</v>
      </c>
      <c r="BO9" s="15">
        <v>7791</v>
      </c>
      <c r="BP9" s="16" t="s">
        <v>4259</v>
      </c>
      <c r="BQ9" s="20">
        <v>0.7468477</v>
      </c>
      <c r="BR9" s="16" t="s">
        <v>4258</v>
      </c>
      <c r="BS9" s="15">
        <v>671</v>
      </c>
      <c r="BT9" s="16" t="s">
        <v>4259</v>
      </c>
      <c r="BU9" s="20">
        <v>1.031655</v>
      </c>
      <c r="BV9" s="16" t="s">
        <v>4260</v>
      </c>
      <c r="BW9" s="15">
        <v>46410</v>
      </c>
      <c r="BX9" s="16" t="s">
        <v>4261</v>
      </c>
      <c r="BY9" s="20">
        <v>1.058095</v>
      </c>
      <c r="BZ9" s="16" t="s">
        <v>4260</v>
      </c>
      <c r="CA9" s="15">
        <v>353</v>
      </c>
      <c r="CB9" s="16" t="s">
        <v>4261</v>
      </c>
      <c r="CC9" s="20">
        <v>0.89080899999999996</v>
      </c>
      <c r="CD9" s="16" t="s">
        <v>4260</v>
      </c>
      <c r="CE9" s="15">
        <v>8101</v>
      </c>
      <c r="CF9" s="16" t="s">
        <v>4261</v>
      </c>
      <c r="CG9" s="20">
        <v>0.73310059999999999</v>
      </c>
      <c r="CH9" s="16" t="s">
        <v>4260</v>
      </c>
      <c r="CI9" s="15">
        <v>1133</v>
      </c>
      <c r="CJ9" s="16" t="s">
        <v>4261</v>
      </c>
      <c r="CK9" s="20">
        <v>1.034632</v>
      </c>
      <c r="CL9" s="16" t="s">
        <v>4790</v>
      </c>
      <c r="CM9" s="15">
        <f>SUM(A2L302C10)/A2L302C1</f>
        <v>54665</v>
      </c>
    </row>
    <row r="10" spans="1:91" x14ac:dyDescent="0.2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36088</v>
      </c>
      <c r="H10" s="16" t="s">
        <v>4253</v>
      </c>
      <c r="I10" s="20">
        <v>1</v>
      </c>
      <c r="J10" s="16" t="s">
        <v>4252</v>
      </c>
      <c r="K10" s="15">
        <v>110</v>
      </c>
      <c r="L10" s="16" t="s">
        <v>4253</v>
      </c>
      <c r="M10" s="20">
        <v>1</v>
      </c>
      <c r="N10" s="16" t="s">
        <v>4252</v>
      </c>
      <c r="O10" s="15">
        <v>5132</v>
      </c>
      <c r="P10" s="16" t="s">
        <v>4253</v>
      </c>
      <c r="Q10" s="20">
        <v>1</v>
      </c>
      <c r="R10" s="16" t="s">
        <v>4252</v>
      </c>
      <c r="S10" s="15">
        <v>222</v>
      </c>
      <c r="T10" s="16" t="s">
        <v>4253</v>
      </c>
      <c r="U10" s="20">
        <v>1</v>
      </c>
      <c r="V10" s="16" t="s">
        <v>4252</v>
      </c>
      <c r="W10" s="15">
        <v>41552</v>
      </c>
      <c r="X10" s="16" t="s">
        <v>4252</v>
      </c>
      <c r="Y10" s="15">
        <v>41552</v>
      </c>
      <c r="Z10" s="16" t="s">
        <v>4254</v>
      </c>
      <c r="AA10" s="15">
        <v>43603</v>
      </c>
      <c r="AB10" s="16" t="s">
        <v>4255</v>
      </c>
      <c r="AC10" s="20">
        <v>1.0064569999999999</v>
      </c>
      <c r="AD10" s="16" t="s">
        <v>4254</v>
      </c>
      <c r="AE10" s="15">
        <v>180</v>
      </c>
      <c r="AF10" s="16" t="s">
        <v>4255</v>
      </c>
      <c r="AG10" s="20">
        <v>0.91935900000000004</v>
      </c>
      <c r="AH10" s="16" t="s">
        <v>4254</v>
      </c>
      <c r="AI10" s="15">
        <v>10633</v>
      </c>
      <c r="AJ10" s="16" t="s">
        <v>4255</v>
      </c>
      <c r="AK10" s="20">
        <v>0.91885439999999996</v>
      </c>
      <c r="AL10" s="16" t="s">
        <v>4254</v>
      </c>
      <c r="AM10" s="15">
        <v>743</v>
      </c>
      <c r="AN10" s="16" t="s">
        <v>4255</v>
      </c>
      <c r="AO10" s="20">
        <v>0.99524089999999998</v>
      </c>
      <c r="AP10" s="16" t="s">
        <v>4256</v>
      </c>
      <c r="AQ10" s="15">
        <v>42853</v>
      </c>
      <c r="AR10" s="16" t="s">
        <v>4257</v>
      </c>
      <c r="AS10" s="20">
        <v>1.0235609999999999</v>
      </c>
      <c r="AT10" s="16" t="s">
        <v>4256</v>
      </c>
      <c r="AU10" s="15">
        <v>199</v>
      </c>
      <c r="AV10" s="16" t="s">
        <v>4257</v>
      </c>
      <c r="AW10" s="20">
        <v>0.89529329999999996</v>
      </c>
      <c r="AX10" s="16" t="s">
        <v>4256</v>
      </c>
      <c r="AY10" s="15">
        <v>13894</v>
      </c>
      <c r="AZ10" s="16" t="s">
        <v>4257</v>
      </c>
      <c r="BA10" s="20">
        <v>0.74360219999999999</v>
      </c>
      <c r="BB10" s="16" t="s">
        <v>4256</v>
      </c>
      <c r="BC10" s="15">
        <v>44</v>
      </c>
      <c r="BD10" s="16" t="s">
        <v>4257</v>
      </c>
      <c r="BE10" s="20">
        <v>1.006618</v>
      </c>
      <c r="BF10" s="16" t="s">
        <v>4258</v>
      </c>
      <c r="BG10" s="15">
        <v>39777</v>
      </c>
      <c r="BH10" s="16" t="s">
        <v>4259</v>
      </c>
      <c r="BI10" s="20">
        <v>1.0486740000000001</v>
      </c>
      <c r="BJ10" s="16" t="s">
        <v>4258</v>
      </c>
      <c r="BK10" s="15">
        <v>183</v>
      </c>
      <c r="BL10" s="16" t="s">
        <v>4259</v>
      </c>
      <c r="BM10" s="20">
        <v>0.9205487</v>
      </c>
      <c r="BN10" s="16" t="s">
        <v>4258</v>
      </c>
      <c r="BO10" s="15">
        <v>9122</v>
      </c>
      <c r="BP10" s="16" t="s">
        <v>4259</v>
      </c>
      <c r="BQ10" s="20">
        <v>0.7468477</v>
      </c>
      <c r="BR10" s="16" t="s">
        <v>4258</v>
      </c>
      <c r="BS10" s="15">
        <v>115</v>
      </c>
      <c r="BT10" s="16" t="s">
        <v>4259</v>
      </c>
      <c r="BU10" s="20">
        <v>1.031655</v>
      </c>
      <c r="BV10" s="16" t="s">
        <v>4260</v>
      </c>
      <c r="BW10" s="15">
        <v>45298</v>
      </c>
      <c r="BX10" s="16" t="s">
        <v>4261</v>
      </c>
      <c r="BY10" s="20">
        <v>1.058095</v>
      </c>
      <c r="BZ10" s="16" t="s">
        <v>4260</v>
      </c>
      <c r="CA10" s="15">
        <v>349</v>
      </c>
      <c r="CB10" s="16" t="s">
        <v>4261</v>
      </c>
      <c r="CC10" s="20">
        <v>0.89080899999999996</v>
      </c>
      <c r="CD10" s="16" t="s">
        <v>4260</v>
      </c>
      <c r="CE10" s="15">
        <v>8006</v>
      </c>
      <c r="CF10" s="16" t="s">
        <v>4261</v>
      </c>
      <c r="CG10" s="20">
        <v>0.73310059999999999</v>
      </c>
      <c r="CH10" s="16" t="s">
        <v>4260</v>
      </c>
      <c r="CI10" s="15">
        <v>1054</v>
      </c>
      <c r="CJ10" s="16" t="s">
        <v>4261</v>
      </c>
      <c r="CK10" s="20">
        <v>1.034632</v>
      </c>
      <c r="CL10" s="16" t="s">
        <v>4791</v>
      </c>
      <c r="CM10" s="15">
        <f>SUM(A2L303C10)/A2L303C1</f>
        <v>41552</v>
      </c>
    </row>
    <row r="11" spans="1:91" x14ac:dyDescent="0.2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7747</v>
      </c>
      <c r="H11" s="16" t="s">
        <v>4253</v>
      </c>
      <c r="I11" s="20">
        <v>1</v>
      </c>
      <c r="J11" s="16" t="s">
        <v>4252</v>
      </c>
      <c r="K11" s="15">
        <v>79</v>
      </c>
      <c r="L11" s="16" t="s">
        <v>4253</v>
      </c>
      <c r="M11" s="20">
        <v>1</v>
      </c>
      <c r="N11" s="16" t="s">
        <v>4252</v>
      </c>
      <c r="O11" s="15">
        <v>524</v>
      </c>
      <c r="P11" s="16" t="s">
        <v>4253</v>
      </c>
      <c r="Q11" s="20">
        <v>1</v>
      </c>
      <c r="R11" s="16" t="s">
        <v>4252</v>
      </c>
      <c r="S11" s="15">
        <v>200</v>
      </c>
      <c r="T11" s="16" t="s">
        <v>4253</v>
      </c>
      <c r="U11" s="20">
        <v>1</v>
      </c>
      <c r="V11" s="16" t="s">
        <v>4252</v>
      </c>
      <c r="W11" s="15">
        <v>8550</v>
      </c>
      <c r="X11" s="16" t="s">
        <v>4252</v>
      </c>
      <c r="Y11" s="15">
        <v>8550</v>
      </c>
      <c r="Z11" s="16" t="s">
        <v>4254</v>
      </c>
      <c r="AA11" s="15">
        <v>6954</v>
      </c>
      <c r="AB11" s="16" t="s">
        <v>4255</v>
      </c>
      <c r="AC11" s="20">
        <v>1.0064569999999999</v>
      </c>
      <c r="AD11" s="16" t="s">
        <v>4254</v>
      </c>
      <c r="AE11" s="15">
        <v>137</v>
      </c>
      <c r="AF11" s="16" t="s">
        <v>4255</v>
      </c>
      <c r="AG11" s="20">
        <v>0.91935900000000004</v>
      </c>
      <c r="AH11" s="16" t="s">
        <v>4254</v>
      </c>
      <c r="AI11" s="15">
        <v>547</v>
      </c>
      <c r="AJ11" s="16" t="s">
        <v>4255</v>
      </c>
      <c r="AK11" s="20">
        <v>0.91885439999999996</v>
      </c>
      <c r="AL11" s="16" t="s">
        <v>4254</v>
      </c>
      <c r="AM11" s="15">
        <v>206</v>
      </c>
      <c r="AN11" s="16" t="s">
        <v>4255</v>
      </c>
      <c r="AO11" s="20">
        <v>0.99524089999999998</v>
      </c>
      <c r="AP11" s="16" t="s">
        <v>4256</v>
      </c>
      <c r="AQ11" s="15">
        <v>9587</v>
      </c>
      <c r="AR11" s="16" t="s">
        <v>4257</v>
      </c>
      <c r="AS11" s="20">
        <v>1.0235609999999999</v>
      </c>
      <c r="AT11" s="16" t="s">
        <v>4256</v>
      </c>
      <c r="AU11" s="15">
        <v>163</v>
      </c>
      <c r="AV11" s="16" t="s">
        <v>4257</v>
      </c>
      <c r="AW11" s="20">
        <v>0.89529329999999996</v>
      </c>
      <c r="AX11" s="16" t="s">
        <v>4256</v>
      </c>
      <c r="AY11" s="15">
        <v>703</v>
      </c>
      <c r="AZ11" s="16" t="s">
        <v>4257</v>
      </c>
      <c r="BA11" s="20">
        <v>0.74360219999999999</v>
      </c>
      <c r="BB11" s="16" t="s">
        <v>4256</v>
      </c>
      <c r="BC11" s="15">
        <v>178</v>
      </c>
      <c r="BD11" s="16" t="s">
        <v>4257</v>
      </c>
      <c r="BE11" s="20">
        <v>1.006618</v>
      </c>
      <c r="BF11" s="16" t="s">
        <v>4258</v>
      </c>
      <c r="BG11" s="15">
        <v>9289</v>
      </c>
      <c r="BH11" s="16" t="s">
        <v>4259</v>
      </c>
      <c r="BI11" s="20">
        <v>1.0486740000000001</v>
      </c>
      <c r="BJ11" s="16" t="s">
        <v>4258</v>
      </c>
      <c r="BK11" s="15">
        <v>117</v>
      </c>
      <c r="BL11" s="16" t="s">
        <v>4259</v>
      </c>
      <c r="BM11" s="20">
        <v>0.9205487</v>
      </c>
      <c r="BN11" s="16" t="s">
        <v>4258</v>
      </c>
      <c r="BO11" s="15">
        <v>587</v>
      </c>
      <c r="BP11" s="16" t="s">
        <v>4259</v>
      </c>
      <c r="BQ11" s="20">
        <v>0.7468477</v>
      </c>
      <c r="BR11" s="16" t="s">
        <v>4258</v>
      </c>
      <c r="BS11" s="15">
        <v>272</v>
      </c>
      <c r="BT11" s="16" t="s">
        <v>4259</v>
      </c>
      <c r="BU11" s="20">
        <v>1.031655</v>
      </c>
      <c r="BV11" s="16" t="s">
        <v>4260</v>
      </c>
      <c r="BW11" s="15">
        <v>9091</v>
      </c>
      <c r="BX11" s="16" t="s">
        <v>4261</v>
      </c>
      <c r="BY11" s="20">
        <v>1.058095</v>
      </c>
      <c r="BZ11" s="16" t="s">
        <v>4260</v>
      </c>
      <c r="CA11" s="15">
        <v>148</v>
      </c>
      <c r="CB11" s="16" t="s">
        <v>4261</v>
      </c>
      <c r="CC11" s="20">
        <v>0.89080899999999996</v>
      </c>
      <c r="CD11" s="16" t="s">
        <v>4260</v>
      </c>
      <c r="CE11" s="15">
        <v>405</v>
      </c>
      <c r="CF11" s="16" t="s">
        <v>4261</v>
      </c>
      <c r="CG11" s="20">
        <v>0.73310059999999999</v>
      </c>
      <c r="CH11" s="16" t="s">
        <v>4260</v>
      </c>
      <c r="CI11" s="15">
        <v>128</v>
      </c>
      <c r="CJ11" s="16" t="s">
        <v>4261</v>
      </c>
      <c r="CK11" s="20">
        <v>1.034632</v>
      </c>
      <c r="CL11" s="16" t="s">
        <v>4792</v>
      </c>
      <c r="CM11" s="15">
        <f>SUM(A2L304C10)/A2L304C1</f>
        <v>8550</v>
      </c>
    </row>
    <row r="12" spans="1:91" x14ac:dyDescent="0.2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2996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2996</v>
      </c>
      <c r="X12" s="16" t="s">
        <v>4252</v>
      </c>
      <c r="Y12" s="15">
        <v>2996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4117</v>
      </c>
      <c r="AJ12" s="16" t="s">
        <v>4255</v>
      </c>
      <c r="AK12" s="20">
        <v>0.91885439999999996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3347</v>
      </c>
      <c r="AZ12" s="16" t="s">
        <v>4257</v>
      </c>
      <c r="BA12" s="20">
        <v>0.74360219999999999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0</v>
      </c>
      <c r="BP12" s="16" t="s">
        <v>4259</v>
      </c>
      <c r="BQ12" s="20">
        <v>0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0</v>
      </c>
      <c r="CF12" s="16" t="s">
        <v>4261</v>
      </c>
      <c r="CG12" s="20">
        <v>0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2996</v>
      </c>
    </row>
    <row r="13" spans="1:91" x14ac:dyDescent="0.2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597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23</v>
      </c>
      <c r="P13" s="16" t="s">
        <v>4253</v>
      </c>
      <c r="Q13" s="20">
        <v>1</v>
      </c>
      <c r="R13" s="16" t="s">
        <v>4252</v>
      </c>
      <c r="S13" s="15">
        <v>25</v>
      </c>
      <c r="T13" s="16" t="s">
        <v>4253</v>
      </c>
      <c r="U13" s="20">
        <v>1</v>
      </c>
      <c r="V13" s="16" t="s">
        <v>4252</v>
      </c>
      <c r="W13" s="15">
        <v>645</v>
      </c>
      <c r="X13" s="16" t="s">
        <v>4252</v>
      </c>
      <c r="Y13" s="15">
        <v>645</v>
      </c>
      <c r="Z13" s="16" t="s">
        <v>4254</v>
      </c>
      <c r="AA13" s="15">
        <v>629</v>
      </c>
      <c r="AB13" s="16" t="s">
        <v>4255</v>
      </c>
      <c r="AC13" s="20">
        <v>1.0064569999999999</v>
      </c>
      <c r="AD13" s="16" t="s">
        <v>4254</v>
      </c>
      <c r="AE13" s="15">
        <v>-1</v>
      </c>
      <c r="AF13" s="16" t="s">
        <v>4255</v>
      </c>
      <c r="AG13" s="20">
        <v>0.91935900000000004</v>
      </c>
      <c r="AH13" s="16" t="s">
        <v>4254</v>
      </c>
      <c r="AI13" s="15">
        <v>21</v>
      </c>
      <c r="AJ13" s="16" t="s">
        <v>4255</v>
      </c>
      <c r="AK13" s="20">
        <v>0.91885439999999996</v>
      </c>
      <c r="AL13" s="16" t="s">
        <v>4254</v>
      </c>
      <c r="AM13" s="15">
        <v>8</v>
      </c>
      <c r="AN13" s="16" t="s">
        <v>4255</v>
      </c>
      <c r="AO13" s="20">
        <v>0.99524089999999998</v>
      </c>
      <c r="AP13" s="16" t="s">
        <v>4256</v>
      </c>
      <c r="AQ13" s="15">
        <v>657</v>
      </c>
      <c r="AR13" s="16" t="s">
        <v>4257</v>
      </c>
      <c r="AS13" s="20">
        <v>1.0235609999999999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35</v>
      </c>
      <c r="AZ13" s="16" t="s">
        <v>4257</v>
      </c>
      <c r="BA13" s="20">
        <v>0.74360219999999999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718</v>
      </c>
      <c r="BH13" s="16" t="s">
        <v>4259</v>
      </c>
      <c r="BI13" s="20">
        <v>1.0486740000000001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39</v>
      </c>
      <c r="BP13" s="16" t="s">
        <v>4259</v>
      </c>
      <c r="BQ13" s="20">
        <v>0.7468477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868</v>
      </c>
      <c r="BX13" s="16" t="s">
        <v>4261</v>
      </c>
      <c r="BY13" s="20">
        <v>1.058095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35</v>
      </c>
      <c r="CF13" s="16" t="s">
        <v>4261</v>
      </c>
      <c r="CG13" s="20">
        <v>0.73310059999999999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645</v>
      </c>
    </row>
    <row r="14" spans="1:91" x14ac:dyDescent="0.2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5</v>
      </c>
      <c r="H14" s="16" t="s">
        <v>4253</v>
      </c>
      <c r="I14" s="20">
        <v>1</v>
      </c>
      <c r="J14" s="16" t="s">
        <v>4252</v>
      </c>
      <c r="K14" s="15">
        <v>2</v>
      </c>
      <c r="L14" s="16" t="s">
        <v>4253</v>
      </c>
      <c r="M14" s="20">
        <v>1</v>
      </c>
      <c r="N14" s="16" t="s">
        <v>4252</v>
      </c>
      <c r="O14" s="15">
        <v>1923</v>
      </c>
      <c r="P14" s="16" t="s">
        <v>4253</v>
      </c>
      <c r="Q14" s="20">
        <v>1</v>
      </c>
      <c r="R14" s="16" t="s">
        <v>4252</v>
      </c>
      <c r="S14" s="15">
        <v>5</v>
      </c>
      <c r="T14" s="16" t="s">
        <v>4253</v>
      </c>
      <c r="U14" s="20">
        <v>1</v>
      </c>
      <c r="V14" s="16" t="s">
        <v>4252</v>
      </c>
      <c r="W14" s="15">
        <v>1935</v>
      </c>
      <c r="X14" s="16" t="s">
        <v>4252</v>
      </c>
      <c r="Y14" s="15">
        <v>1935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37</v>
      </c>
      <c r="AF14" s="16" t="s">
        <v>4255</v>
      </c>
      <c r="AG14" s="20">
        <v>0.91935900000000004</v>
      </c>
      <c r="AH14" s="16" t="s">
        <v>4254</v>
      </c>
      <c r="AI14" s="15">
        <v>1968</v>
      </c>
      <c r="AJ14" s="16" t="s">
        <v>4255</v>
      </c>
      <c r="AK14" s="20">
        <v>0.91885439999999996</v>
      </c>
      <c r="AL14" s="16" t="s">
        <v>4254</v>
      </c>
      <c r="AM14" s="15">
        <v>3</v>
      </c>
      <c r="AN14" s="16" t="s">
        <v>4255</v>
      </c>
      <c r="AO14" s="20">
        <v>0.99524089999999998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2164</v>
      </c>
      <c r="AZ14" s="16" t="s">
        <v>4257</v>
      </c>
      <c r="BA14" s="20">
        <v>0.74360219999999999</v>
      </c>
      <c r="BB14" s="16" t="s">
        <v>4256</v>
      </c>
      <c r="BC14" s="15">
        <v>1</v>
      </c>
      <c r="BD14" s="16" t="s">
        <v>4257</v>
      </c>
      <c r="BE14" s="20">
        <v>1.006618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1886</v>
      </c>
      <c r="BP14" s="16" t="s">
        <v>4259</v>
      </c>
      <c r="BQ14" s="20">
        <v>0.7468477</v>
      </c>
      <c r="BR14" s="16" t="s">
        <v>4258</v>
      </c>
      <c r="BS14" s="15">
        <v>1</v>
      </c>
      <c r="BT14" s="16" t="s">
        <v>4259</v>
      </c>
      <c r="BU14" s="20">
        <v>1.031655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1894</v>
      </c>
      <c r="CF14" s="16" t="s">
        <v>4261</v>
      </c>
      <c r="CG14" s="20">
        <v>0.73310059999999999</v>
      </c>
      <c r="CH14" s="16" t="s">
        <v>4260</v>
      </c>
      <c r="CI14" s="15">
        <v>2</v>
      </c>
      <c r="CJ14" s="16" t="s">
        <v>4261</v>
      </c>
      <c r="CK14" s="20">
        <v>1.034632</v>
      </c>
      <c r="CL14" s="16" t="s">
        <v>4795</v>
      </c>
      <c r="CM14" s="15">
        <f>SUM(A2L307C10)/A2L307C1</f>
        <v>1935</v>
      </c>
    </row>
    <row r="15" spans="1:91" x14ac:dyDescent="0.2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4495</v>
      </c>
      <c r="H15" s="16" t="s">
        <v>4253</v>
      </c>
      <c r="I15" s="20">
        <v>1</v>
      </c>
      <c r="J15" s="16" t="s">
        <v>4252</v>
      </c>
      <c r="K15" s="15">
        <v>244</v>
      </c>
      <c r="L15" s="16" t="s">
        <v>4253</v>
      </c>
      <c r="M15" s="20">
        <v>1</v>
      </c>
      <c r="N15" s="16" t="s">
        <v>4252</v>
      </c>
      <c r="O15" s="15">
        <v>820</v>
      </c>
      <c r="P15" s="16" t="s">
        <v>4253</v>
      </c>
      <c r="Q15" s="20">
        <v>1</v>
      </c>
      <c r="R15" s="16" t="s">
        <v>4252</v>
      </c>
      <c r="S15" s="15">
        <v>76</v>
      </c>
      <c r="T15" s="16" t="s">
        <v>4253</v>
      </c>
      <c r="U15" s="20">
        <v>1</v>
      </c>
      <c r="V15" s="16" t="s">
        <v>4252</v>
      </c>
      <c r="W15" s="15">
        <v>5635</v>
      </c>
      <c r="X15" s="16" t="s">
        <v>4252</v>
      </c>
      <c r="Y15" s="15">
        <v>5635</v>
      </c>
      <c r="Z15" s="16" t="s">
        <v>4254</v>
      </c>
      <c r="AA15" s="15">
        <v>5088</v>
      </c>
      <c r="AB15" s="16" t="s">
        <v>4255</v>
      </c>
      <c r="AC15" s="20">
        <v>1.0064569999999999</v>
      </c>
      <c r="AD15" s="16" t="s">
        <v>4254</v>
      </c>
      <c r="AE15" s="15">
        <v>150</v>
      </c>
      <c r="AF15" s="16" t="s">
        <v>4255</v>
      </c>
      <c r="AG15" s="20">
        <v>0.91935900000000004</v>
      </c>
      <c r="AH15" s="16" t="s">
        <v>4254</v>
      </c>
      <c r="AI15" s="15">
        <v>753</v>
      </c>
      <c r="AJ15" s="16" t="s">
        <v>4255</v>
      </c>
      <c r="AK15" s="20">
        <v>0.91885439999999996</v>
      </c>
      <c r="AL15" s="16" t="s">
        <v>4254</v>
      </c>
      <c r="AM15" s="15">
        <v>145</v>
      </c>
      <c r="AN15" s="16" t="s">
        <v>4255</v>
      </c>
      <c r="AO15" s="20">
        <v>0.99524089999999998</v>
      </c>
      <c r="AP15" s="16" t="s">
        <v>4256</v>
      </c>
      <c r="AQ15" s="15">
        <v>5395</v>
      </c>
      <c r="AR15" s="16" t="s">
        <v>4257</v>
      </c>
      <c r="AS15" s="20">
        <v>1.0235609999999999</v>
      </c>
      <c r="AT15" s="16" t="s">
        <v>4256</v>
      </c>
      <c r="AU15" s="15">
        <v>297</v>
      </c>
      <c r="AV15" s="16" t="s">
        <v>4257</v>
      </c>
      <c r="AW15" s="20">
        <v>0.89529329999999996</v>
      </c>
      <c r="AX15" s="16" t="s">
        <v>4256</v>
      </c>
      <c r="AY15" s="15">
        <v>795</v>
      </c>
      <c r="AZ15" s="16" t="s">
        <v>4257</v>
      </c>
      <c r="BA15" s="20">
        <v>0.74360219999999999</v>
      </c>
      <c r="BB15" s="16" t="s">
        <v>4256</v>
      </c>
      <c r="BC15" s="15">
        <v>74</v>
      </c>
      <c r="BD15" s="16" t="s">
        <v>4257</v>
      </c>
      <c r="BE15" s="20">
        <v>1.006618</v>
      </c>
      <c r="BF15" s="16" t="s">
        <v>4258</v>
      </c>
      <c r="BG15" s="15">
        <v>5528</v>
      </c>
      <c r="BH15" s="16" t="s">
        <v>4259</v>
      </c>
      <c r="BI15" s="20">
        <v>1.0486740000000001</v>
      </c>
      <c r="BJ15" s="16" t="s">
        <v>4258</v>
      </c>
      <c r="BK15" s="15">
        <v>406</v>
      </c>
      <c r="BL15" s="16" t="s">
        <v>4259</v>
      </c>
      <c r="BM15" s="20">
        <v>0.9205487</v>
      </c>
      <c r="BN15" s="16" t="s">
        <v>4258</v>
      </c>
      <c r="BO15" s="15">
        <v>1528</v>
      </c>
      <c r="BP15" s="16" t="s">
        <v>4259</v>
      </c>
      <c r="BQ15" s="20">
        <v>0.7468477</v>
      </c>
      <c r="BR15" s="16" t="s">
        <v>4258</v>
      </c>
      <c r="BS15" s="15">
        <v>13</v>
      </c>
      <c r="BT15" s="16" t="s">
        <v>4259</v>
      </c>
      <c r="BU15" s="20">
        <v>1.031655</v>
      </c>
      <c r="BV15" s="16" t="s">
        <v>4260</v>
      </c>
      <c r="BW15" s="15">
        <v>6689</v>
      </c>
      <c r="BX15" s="16" t="s">
        <v>4261</v>
      </c>
      <c r="BY15" s="20">
        <v>1.058095</v>
      </c>
      <c r="BZ15" s="16" t="s">
        <v>4260</v>
      </c>
      <c r="CA15" s="15">
        <v>467</v>
      </c>
      <c r="CB15" s="16" t="s">
        <v>4261</v>
      </c>
      <c r="CC15" s="20">
        <v>0.89080899999999996</v>
      </c>
      <c r="CD15" s="16" t="s">
        <v>4260</v>
      </c>
      <c r="CE15" s="15">
        <v>3161</v>
      </c>
      <c r="CF15" s="16" t="s">
        <v>4261</v>
      </c>
      <c r="CG15" s="20">
        <v>0.73310059999999999</v>
      </c>
      <c r="CH15" s="16" t="s">
        <v>4260</v>
      </c>
      <c r="CI15" s="15">
        <v>146</v>
      </c>
      <c r="CJ15" s="16" t="s">
        <v>4261</v>
      </c>
      <c r="CK15" s="20">
        <v>1.034632</v>
      </c>
      <c r="CL15" s="16" t="s">
        <v>4796</v>
      </c>
      <c r="CM15" s="15">
        <f>SUM(A2L308C10)/A2L308C1</f>
        <v>5635</v>
      </c>
    </row>
    <row r="16" spans="1:91" x14ac:dyDescent="0.2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80397</v>
      </c>
      <c r="L16" s="16" t="s">
        <v>4253</v>
      </c>
      <c r="M16" s="20">
        <v>1</v>
      </c>
      <c r="N16" s="16" t="s">
        <v>4252</v>
      </c>
      <c r="O16" s="15">
        <v>47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80444</v>
      </c>
      <c r="X16" s="16" t="s">
        <v>4252</v>
      </c>
      <c r="Y16" s="15">
        <v>80444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119096</v>
      </c>
      <c r="AF16" s="16" t="s">
        <v>4255</v>
      </c>
      <c r="AG16" s="20">
        <v>0.79601889999999997</v>
      </c>
      <c r="AH16" s="16" t="s">
        <v>4254</v>
      </c>
      <c r="AI16" s="15">
        <v>226</v>
      </c>
      <c r="AJ16" s="16" t="s">
        <v>4255</v>
      </c>
      <c r="AK16" s="20">
        <v>0.91885439999999996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236766</v>
      </c>
      <c r="AV16" s="16" t="s">
        <v>4257</v>
      </c>
      <c r="AW16" s="20">
        <v>0.46645110000000001</v>
      </c>
      <c r="AX16" s="16" t="s">
        <v>4256</v>
      </c>
      <c r="AY16" s="15">
        <v>123</v>
      </c>
      <c r="AZ16" s="16" t="s">
        <v>4257</v>
      </c>
      <c r="BA16" s="20">
        <v>0.74360219999999999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234050</v>
      </c>
      <c r="BL16" s="16" t="s">
        <v>4259</v>
      </c>
      <c r="BM16" s="20">
        <v>0.44922699999999999</v>
      </c>
      <c r="BN16" s="16" t="s">
        <v>4258</v>
      </c>
      <c r="BO16" s="15">
        <v>296</v>
      </c>
      <c r="BP16" s="16" t="s">
        <v>4259</v>
      </c>
      <c r="BQ16" s="20">
        <v>0.7468477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215577</v>
      </c>
      <c r="CB16" s="16" t="s">
        <v>4261</v>
      </c>
      <c r="CC16" s="20">
        <v>0.43444120000000003</v>
      </c>
      <c r="CD16" s="16" t="s">
        <v>4260</v>
      </c>
      <c r="CE16" s="15">
        <v>198</v>
      </c>
      <c r="CF16" s="16" t="s">
        <v>4261</v>
      </c>
      <c r="CG16" s="20">
        <v>0.73310059999999999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80444</v>
      </c>
    </row>
    <row r="17" spans="1:91" x14ac:dyDescent="0.2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2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3217</v>
      </c>
      <c r="H18" s="16" t="s">
        <v>4253</v>
      </c>
      <c r="I18" s="20">
        <v>1</v>
      </c>
      <c r="J18" s="16" t="s">
        <v>4252</v>
      </c>
      <c r="K18" s="15">
        <v>834</v>
      </c>
      <c r="L18" s="16" t="s">
        <v>4253</v>
      </c>
      <c r="M18" s="20">
        <v>1</v>
      </c>
      <c r="N18" s="16" t="s">
        <v>4252</v>
      </c>
      <c r="O18" s="15">
        <v>302</v>
      </c>
      <c r="P18" s="16" t="s">
        <v>4253</v>
      </c>
      <c r="Q18" s="20">
        <v>1</v>
      </c>
      <c r="R18" s="16" t="s">
        <v>4252</v>
      </c>
      <c r="S18" s="15">
        <v>25</v>
      </c>
      <c r="T18" s="16" t="s">
        <v>4253</v>
      </c>
      <c r="U18" s="20">
        <v>1</v>
      </c>
      <c r="V18" s="16" t="s">
        <v>4252</v>
      </c>
      <c r="W18" s="15">
        <v>4378</v>
      </c>
      <c r="X18" s="16" t="s">
        <v>4252</v>
      </c>
      <c r="Y18" s="15">
        <v>4378</v>
      </c>
      <c r="Z18" s="16" t="s">
        <v>4254</v>
      </c>
      <c r="AA18" s="15">
        <v>3885</v>
      </c>
      <c r="AB18" s="16" t="s">
        <v>4255</v>
      </c>
      <c r="AC18" s="20">
        <v>1.0064569999999999</v>
      </c>
      <c r="AD18" s="16" t="s">
        <v>4254</v>
      </c>
      <c r="AE18" s="15">
        <v>2077</v>
      </c>
      <c r="AF18" s="16" t="s">
        <v>4255</v>
      </c>
      <c r="AG18" s="20">
        <v>0.91935900000000004</v>
      </c>
      <c r="AH18" s="16" t="s">
        <v>4254</v>
      </c>
      <c r="AI18" s="15">
        <v>307</v>
      </c>
      <c r="AJ18" s="16" t="s">
        <v>4255</v>
      </c>
      <c r="AK18" s="20">
        <v>0.91885439999999996</v>
      </c>
      <c r="AL18" s="16" t="s">
        <v>4254</v>
      </c>
      <c r="AM18" s="15">
        <v>48</v>
      </c>
      <c r="AN18" s="16" t="s">
        <v>4255</v>
      </c>
      <c r="AO18" s="20">
        <v>0.99524089999999998</v>
      </c>
      <c r="AP18" s="16" t="s">
        <v>4256</v>
      </c>
      <c r="AQ18" s="15">
        <v>4072</v>
      </c>
      <c r="AR18" s="16" t="s">
        <v>4257</v>
      </c>
      <c r="AS18" s="20">
        <v>1.0235609999999999</v>
      </c>
      <c r="AT18" s="16" t="s">
        <v>4256</v>
      </c>
      <c r="AU18" s="15">
        <v>3052</v>
      </c>
      <c r="AV18" s="16" t="s">
        <v>4257</v>
      </c>
      <c r="AW18" s="20">
        <v>0.89529329999999996</v>
      </c>
      <c r="AX18" s="16" t="s">
        <v>4256</v>
      </c>
      <c r="AY18" s="15">
        <v>448</v>
      </c>
      <c r="AZ18" s="16" t="s">
        <v>4257</v>
      </c>
      <c r="BA18" s="20">
        <v>0.74360219999999999</v>
      </c>
      <c r="BB18" s="16" t="s">
        <v>4256</v>
      </c>
      <c r="BC18" s="15">
        <v>59</v>
      </c>
      <c r="BD18" s="16" t="s">
        <v>4257</v>
      </c>
      <c r="BE18" s="20">
        <v>1.006618</v>
      </c>
      <c r="BF18" s="16" t="s">
        <v>4258</v>
      </c>
      <c r="BG18" s="15">
        <v>4323</v>
      </c>
      <c r="BH18" s="16" t="s">
        <v>4259</v>
      </c>
      <c r="BI18" s="20">
        <v>1.0486740000000001</v>
      </c>
      <c r="BJ18" s="16" t="s">
        <v>4258</v>
      </c>
      <c r="BK18" s="15">
        <v>2979</v>
      </c>
      <c r="BL18" s="16" t="s">
        <v>4259</v>
      </c>
      <c r="BM18" s="20">
        <v>0.9205487</v>
      </c>
      <c r="BN18" s="16" t="s">
        <v>4258</v>
      </c>
      <c r="BO18" s="15">
        <v>332</v>
      </c>
      <c r="BP18" s="16" t="s">
        <v>4259</v>
      </c>
      <c r="BQ18" s="20">
        <v>0.7468477</v>
      </c>
      <c r="BR18" s="16" t="s">
        <v>4258</v>
      </c>
      <c r="BS18" s="15">
        <v>33</v>
      </c>
      <c r="BT18" s="16" t="s">
        <v>4259</v>
      </c>
      <c r="BU18" s="20">
        <v>1.031655</v>
      </c>
      <c r="BV18" s="16" t="s">
        <v>4260</v>
      </c>
      <c r="BW18" s="15">
        <v>4984</v>
      </c>
      <c r="BX18" s="16" t="s">
        <v>4261</v>
      </c>
      <c r="BY18" s="20">
        <v>1.058095</v>
      </c>
      <c r="BZ18" s="16" t="s">
        <v>4260</v>
      </c>
      <c r="CA18" s="15">
        <v>3765</v>
      </c>
      <c r="CB18" s="16" t="s">
        <v>4261</v>
      </c>
      <c r="CC18" s="20">
        <v>0.89080899999999996</v>
      </c>
      <c r="CD18" s="16" t="s">
        <v>4260</v>
      </c>
      <c r="CE18" s="15">
        <v>454</v>
      </c>
      <c r="CF18" s="16" t="s">
        <v>4261</v>
      </c>
      <c r="CG18" s="20">
        <v>0.73310059999999999</v>
      </c>
      <c r="CH18" s="16" t="s">
        <v>4260</v>
      </c>
      <c r="CI18" s="15">
        <v>114</v>
      </c>
      <c r="CJ18" s="16" t="s">
        <v>4261</v>
      </c>
      <c r="CK18" s="20">
        <v>1.034632</v>
      </c>
      <c r="CL18" s="16" t="s">
        <v>4799</v>
      </c>
      <c r="CM18" s="15">
        <f>SUM(A2L311C10)/A2L311C1</f>
        <v>4378</v>
      </c>
    </row>
    <row r="19" spans="1:91" x14ac:dyDescent="0.2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3311</v>
      </c>
      <c r="T19" s="16" t="s">
        <v>4253</v>
      </c>
      <c r="U19" s="20">
        <v>1</v>
      </c>
      <c r="V19" s="16" t="s">
        <v>4252</v>
      </c>
      <c r="W19" s="15">
        <v>3311</v>
      </c>
      <c r="X19" s="16" t="s">
        <v>4252</v>
      </c>
      <c r="Y19" s="15">
        <v>3311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2489</v>
      </c>
      <c r="AN19" s="16" t="s">
        <v>4255</v>
      </c>
      <c r="AO19" s="20">
        <v>0.99524089999999998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-1046</v>
      </c>
      <c r="BD19" s="16" t="s">
        <v>4257</v>
      </c>
      <c r="BE19" s="20">
        <v>1.006618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1273</v>
      </c>
      <c r="BT19" s="16" t="s">
        <v>4259</v>
      </c>
      <c r="BU19" s="20">
        <v>1.031655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3392</v>
      </c>
      <c r="CJ19" s="16" t="s">
        <v>4261</v>
      </c>
      <c r="CK19" s="20">
        <v>1.034632</v>
      </c>
      <c r="CL19" s="16" t="s">
        <v>4800</v>
      </c>
      <c r="CM19" s="15">
        <f>SUM(A2L312C10)/A2L312C1</f>
        <v>3311</v>
      </c>
    </row>
    <row r="20" spans="1:91" x14ac:dyDescent="0.2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0</v>
      </c>
      <c r="H20" s="16" t="s">
        <v>4253</v>
      </c>
      <c r="I20" s="20">
        <v>0</v>
      </c>
      <c r="J20" s="16" t="s">
        <v>4252</v>
      </c>
      <c r="K20" s="15">
        <v>0</v>
      </c>
      <c r="L20" s="16" t="s">
        <v>4253</v>
      </c>
      <c r="M20" s="20">
        <v>0</v>
      </c>
      <c r="N20" s="16" t="s">
        <v>4252</v>
      </c>
      <c r="O20" s="15">
        <v>1818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1818</v>
      </c>
      <c r="X20" s="16" t="s">
        <v>4252</v>
      </c>
      <c r="Y20" s="15">
        <v>1818</v>
      </c>
      <c r="Z20" s="16" t="s">
        <v>4254</v>
      </c>
      <c r="AA20" s="15">
        <v>0</v>
      </c>
      <c r="AB20" s="16" t="s">
        <v>4255</v>
      </c>
      <c r="AC20" s="20">
        <v>0</v>
      </c>
      <c r="AD20" s="16" t="s">
        <v>4254</v>
      </c>
      <c r="AE20" s="15">
        <v>2</v>
      </c>
      <c r="AF20" s="16" t="s">
        <v>4255</v>
      </c>
      <c r="AG20" s="20">
        <v>0.91935900000000004</v>
      </c>
      <c r="AH20" s="16" t="s">
        <v>4254</v>
      </c>
      <c r="AI20" s="15">
        <v>2193</v>
      </c>
      <c r="AJ20" s="16" t="s">
        <v>4255</v>
      </c>
      <c r="AK20" s="20">
        <v>0.91885439999999996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0</v>
      </c>
      <c r="AR20" s="16" t="s">
        <v>4257</v>
      </c>
      <c r="AS20" s="20">
        <v>0</v>
      </c>
      <c r="AT20" s="16" t="s">
        <v>4256</v>
      </c>
      <c r="AU20" s="15">
        <v>0</v>
      </c>
      <c r="AV20" s="16" t="s">
        <v>4257</v>
      </c>
      <c r="AW20" s="20">
        <v>0</v>
      </c>
      <c r="AX20" s="16" t="s">
        <v>4256</v>
      </c>
      <c r="AY20" s="15">
        <v>1454</v>
      </c>
      <c r="AZ20" s="16" t="s">
        <v>4257</v>
      </c>
      <c r="BA20" s="20">
        <v>0.74360219999999999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303</v>
      </c>
      <c r="BH20" s="16" t="s">
        <v>4259</v>
      </c>
      <c r="BI20" s="20">
        <v>1.0486740000000001</v>
      </c>
      <c r="BJ20" s="16" t="s">
        <v>4258</v>
      </c>
      <c r="BK20" s="15">
        <v>0</v>
      </c>
      <c r="BL20" s="16" t="s">
        <v>4259</v>
      </c>
      <c r="BM20" s="20">
        <v>0</v>
      </c>
      <c r="BN20" s="16" t="s">
        <v>4258</v>
      </c>
      <c r="BO20" s="15">
        <v>679</v>
      </c>
      <c r="BP20" s="16" t="s">
        <v>4259</v>
      </c>
      <c r="BQ20" s="20">
        <v>0.7468477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275</v>
      </c>
      <c r="BX20" s="16" t="s">
        <v>4261</v>
      </c>
      <c r="BY20" s="20">
        <v>1.058095</v>
      </c>
      <c r="BZ20" s="16" t="s">
        <v>4260</v>
      </c>
      <c r="CA20" s="15">
        <v>0</v>
      </c>
      <c r="CB20" s="16" t="s">
        <v>4261</v>
      </c>
      <c r="CC20" s="20">
        <v>0</v>
      </c>
      <c r="CD20" s="16" t="s">
        <v>4260</v>
      </c>
      <c r="CE20" s="15">
        <v>3222</v>
      </c>
      <c r="CF20" s="16" t="s">
        <v>4261</v>
      </c>
      <c r="CG20" s="20">
        <v>0.73310059999999999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1818</v>
      </c>
    </row>
    <row r="21" spans="1:91" x14ac:dyDescent="0.2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45518</v>
      </c>
      <c r="T21" s="16" t="s">
        <v>4253</v>
      </c>
      <c r="U21" s="20">
        <v>1</v>
      </c>
      <c r="V21" s="16" t="s">
        <v>4252</v>
      </c>
      <c r="W21" s="15">
        <v>45518</v>
      </c>
      <c r="X21" s="16" t="s">
        <v>4252</v>
      </c>
      <c r="Y21" s="15">
        <v>45518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47691</v>
      </c>
      <c r="AN21" s="16" t="s">
        <v>4255</v>
      </c>
      <c r="AO21" s="20">
        <v>0.99524089999999998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41700</v>
      </c>
      <c r="BD21" s="16" t="s">
        <v>4257</v>
      </c>
      <c r="BE21" s="20">
        <v>1.006618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49176</v>
      </c>
      <c r="BT21" s="16" t="s">
        <v>4259</v>
      </c>
      <c r="BU21" s="20">
        <v>1.031655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54689</v>
      </c>
      <c r="CJ21" s="16" t="s">
        <v>4261</v>
      </c>
      <c r="CK21" s="20">
        <v>1.034632</v>
      </c>
      <c r="CL21" s="16" t="s">
        <v>4802</v>
      </c>
      <c r="CM21" s="15">
        <f>SUM(A2L314C10)/A2L314C1</f>
        <v>45518</v>
      </c>
    </row>
    <row r="22" spans="1:91" x14ac:dyDescent="0.2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10487</v>
      </c>
      <c r="T22" s="16" t="s">
        <v>4253</v>
      </c>
      <c r="U22" s="20">
        <v>1</v>
      </c>
      <c r="V22" s="16" t="s">
        <v>4252</v>
      </c>
      <c r="W22" s="15">
        <v>10487</v>
      </c>
      <c r="X22" s="16" t="s">
        <v>4252</v>
      </c>
      <c r="Y22" s="15">
        <v>10487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13825</v>
      </c>
      <c r="AN22" s="16" t="s">
        <v>4255</v>
      </c>
      <c r="AO22" s="20">
        <v>0.99524089999999998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5055</v>
      </c>
      <c r="BD22" s="16" t="s">
        <v>4257</v>
      </c>
      <c r="BE22" s="20">
        <v>1.006618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10367</v>
      </c>
      <c r="BT22" s="16" t="s">
        <v>4259</v>
      </c>
      <c r="BU22" s="20">
        <v>1.031655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12219</v>
      </c>
      <c r="CJ22" s="16" t="s">
        <v>4261</v>
      </c>
      <c r="CK22" s="20">
        <v>1.034632</v>
      </c>
      <c r="CL22" s="16" t="s">
        <v>4803</v>
      </c>
      <c r="CM22" s="15">
        <f>SUM(A2L315C10)/A2L315C1</f>
        <v>10487</v>
      </c>
    </row>
    <row r="23" spans="1:91" x14ac:dyDescent="0.2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6139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6139</v>
      </c>
      <c r="X23" s="16" t="s">
        <v>4252</v>
      </c>
      <c r="Y23" s="15">
        <v>6139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7509</v>
      </c>
      <c r="AJ23" s="16" t="s">
        <v>4255</v>
      </c>
      <c r="AK23" s="20">
        <v>0.91885439999999996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7620</v>
      </c>
      <c r="AZ23" s="16" t="s">
        <v>4257</v>
      </c>
      <c r="BA23" s="20">
        <v>0.74360219999999999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9519</v>
      </c>
      <c r="BP23" s="16" t="s">
        <v>4259</v>
      </c>
      <c r="BQ23" s="20">
        <v>0.7468477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11709</v>
      </c>
      <c r="CF23" s="16" t="s">
        <v>4261</v>
      </c>
      <c r="CG23" s="20">
        <v>0.73310059999999999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6139</v>
      </c>
    </row>
    <row r="24" spans="1:91" x14ac:dyDescent="0.2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3642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3642</v>
      </c>
      <c r="X24" s="16" t="s">
        <v>4252</v>
      </c>
      <c r="Y24" s="15">
        <v>3642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3005</v>
      </c>
      <c r="AJ24" s="16" t="s">
        <v>4255</v>
      </c>
      <c r="AK24" s="20">
        <v>0.91885439999999996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4416</v>
      </c>
      <c r="AZ24" s="16" t="s">
        <v>4257</v>
      </c>
      <c r="BA24" s="20">
        <v>0.74360219999999999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3452</v>
      </c>
      <c r="BP24" s="16" t="s">
        <v>4259</v>
      </c>
      <c r="BQ24" s="20">
        <v>0.7468477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3815</v>
      </c>
      <c r="CF24" s="16" t="s">
        <v>4261</v>
      </c>
      <c r="CG24" s="20">
        <v>0.73310059999999999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3642</v>
      </c>
    </row>
    <row r="25" spans="1:91" x14ac:dyDescent="0.2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0</v>
      </c>
      <c r="H25" s="16" t="s">
        <v>4253</v>
      </c>
      <c r="I25" s="20">
        <v>0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0</v>
      </c>
      <c r="P25" s="16" t="s">
        <v>4253</v>
      </c>
      <c r="Q25" s="20">
        <v>0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0</v>
      </c>
      <c r="X25" s="16" t="s">
        <v>4252</v>
      </c>
      <c r="Y25" s="15">
        <v>0</v>
      </c>
      <c r="Z25" s="16" t="s">
        <v>4254</v>
      </c>
      <c r="AA25" s="15">
        <v>0</v>
      </c>
      <c r="AB25" s="16" t="s">
        <v>4255</v>
      </c>
      <c r="AC25" s="20">
        <v>0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0</v>
      </c>
      <c r="AR25" s="16" t="s">
        <v>4257</v>
      </c>
      <c r="AS25" s="20">
        <v>0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0</v>
      </c>
      <c r="BH25" s="16" t="s">
        <v>4259</v>
      </c>
      <c r="BI25" s="20">
        <v>0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0</v>
      </c>
      <c r="BP25" s="16" t="s">
        <v>4259</v>
      </c>
      <c r="BQ25" s="20">
        <v>0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0</v>
      </c>
      <c r="BX25" s="16" t="s">
        <v>4261</v>
      </c>
      <c r="BY25" s="20">
        <v>0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0</v>
      </c>
      <c r="CF25" s="16" t="s">
        <v>4261</v>
      </c>
      <c r="CG25" s="20">
        <v>0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4806</v>
      </c>
      <c r="CM25" s="15">
        <f>SUM(A2L318C10)/A2L318C1</f>
        <v>0</v>
      </c>
    </row>
    <row r="26" spans="1:91" x14ac:dyDescent="0.2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113767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82245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31614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60825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288451</v>
      </c>
      <c r="X26" s="16" t="s">
        <v>4812</v>
      </c>
      <c r="Y26" s="17">
        <f>SUM(A2L301C11:A2L318C11)-2*SUM(A2L317C11)</f>
        <v>288451</v>
      </c>
      <c r="Z26" s="16" t="s">
        <v>4813</v>
      </c>
      <c r="AA26" s="17">
        <f>SUM(A2L301C12:A2L318C12)-2*SUM(A2L317C12)</f>
        <v>119861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122623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56168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67790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126778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241308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63368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49984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119440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238415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55440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63939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127123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221515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61169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73853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288451</v>
      </c>
    </row>
    <row r="27" spans="1:91" x14ac:dyDescent="0.2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3370</v>
      </c>
      <c r="H27" s="16" t="s">
        <v>4253</v>
      </c>
      <c r="I27" s="20">
        <v>1</v>
      </c>
      <c r="J27" s="16" t="s">
        <v>4252</v>
      </c>
      <c r="K27" s="15">
        <v>15</v>
      </c>
      <c r="L27" s="16" t="s">
        <v>4253</v>
      </c>
      <c r="M27" s="20">
        <v>1</v>
      </c>
      <c r="N27" s="16" t="s">
        <v>4252</v>
      </c>
      <c r="O27" s="15">
        <v>1987</v>
      </c>
      <c r="P27" s="16" t="s">
        <v>4253</v>
      </c>
      <c r="Q27" s="20">
        <v>1</v>
      </c>
      <c r="R27" s="16" t="s">
        <v>4252</v>
      </c>
      <c r="S27" s="15">
        <v>33</v>
      </c>
      <c r="T27" s="16" t="s">
        <v>4253</v>
      </c>
      <c r="U27" s="20">
        <v>1</v>
      </c>
      <c r="V27" s="16" t="s">
        <v>4252</v>
      </c>
      <c r="W27" s="15">
        <v>5405</v>
      </c>
      <c r="X27" s="16" t="s">
        <v>4252</v>
      </c>
      <c r="Y27" s="15">
        <v>5405</v>
      </c>
      <c r="Z27" s="16" t="s">
        <v>4254</v>
      </c>
      <c r="AA27" s="15">
        <v>2193</v>
      </c>
      <c r="AB27" s="16" t="s">
        <v>4255</v>
      </c>
      <c r="AC27" s="20">
        <v>1.0064569999999999</v>
      </c>
      <c r="AD27" s="16" t="s">
        <v>4254</v>
      </c>
      <c r="AE27" s="15">
        <v>32</v>
      </c>
      <c r="AF27" s="16" t="s">
        <v>4255</v>
      </c>
      <c r="AG27" s="20">
        <v>0.91935900000000004</v>
      </c>
      <c r="AH27" s="16" t="s">
        <v>4254</v>
      </c>
      <c r="AI27" s="15">
        <v>2735</v>
      </c>
      <c r="AJ27" s="16" t="s">
        <v>4255</v>
      </c>
      <c r="AK27" s="20">
        <v>0.91885439999999996</v>
      </c>
      <c r="AL27" s="16" t="s">
        <v>4254</v>
      </c>
      <c r="AM27" s="15">
        <v>112</v>
      </c>
      <c r="AN27" s="16" t="s">
        <v>4255</v>
      </c>
      <c r="AO27" s="20">
        <v>0.99524089999999998</v>
      </c>
      <c r="AP27" s="16" t="s">
        <v>4256</v>
      </c>
      <c r="AQ27" s="15">
        <v>6622</v>
      </c>
      <c r="AR27" s="16" t="s">
        <v>4257</v>
      </c>
      <c r="AS27" s="20">
        <v>1.0235609999999999</v>
      </c>
      <c r="AT27" s="16" t="s">
        <v>4256</v>
      </c>
      <c r="AU27" s="15">
        <v>196</v>
      </c>
      <c r="AV27" s="16" t="s">
        <v>4257</v>
      </c>
      <c r="AW27" s="20">
        <v>0.89529329999999996</v>
      </c>
      <c r="AX27" s="16" t="s">
        <v>4256</v>
      </c>
      <c r="AY27" s="15">
        <v>4309</v>
      </c>
      <c r="AZ27" s="16" t="s">
        <v>4257</v>
      </c>
      <c r="BA27" s="20">
        <v>0.74360219999999999</v>
      </c>
      <c r="BB27" s="16" t="s">
        <v>4256</v>
      </c>
      <c r="BC27" s="15">
        <v>1058</v>
      </c>
      <c r="BD27" s="16" t="s">
        <v>4257</v>
      </c>
      <c r="BE27" s="20">
        <v>1.006618</v>
      </c>
      <c r="BF27" s="16" t="s">
        <v>4258</v>
      </c>
      <c r="BG27" s="15">
        <v>4815</v>
      </c>
      <c r="BH27" s="16" t="s">
        <v>4259</v>
      </c>
      <c r="BI27" s="20">
        <v>1.0486740000000001</v>
      </c>
      <c r="BJ27" s="16" t="s">
        <v>4258</v>
      </c>
      <c r="BK27" s="15">
        <v>105</v>
      </c>
      <c r="BL27" s="16" t="s">
        <v>4259</v>
      </c>
      <c r="BM27" s="20">
        <v>0.9205487</v>
      </c>
      <c r="BN27" s="16" t="s">
        <v>4258</v>
      </c>
      <c r="BO27" s="15">
        <v>5839</v>
      </c>
      <c r="BP27" s="16" t="s">
        <v>4259</v>
      </c>
      <c r="BQ27" s="20">
        <v>0.7468477</v>
      </c>
      <c r="BR27" s="16" t="s">
        <v>4258</v>
      </c>
      <c r="BS27" s="15">
        <v>440</v>
      </c>
      <c r="BT27" s="16" t="s">
        <v>4259</v>
      </c>
      <c r="BU27" s="20">
        <v>1.031655</v>
      </c>
      <c r="BV27" s="16" t="s">
        <v>4260</v>
      </c>
      <c r="BW27" s="15">
        <v>5209</v>
      </c>
      <c r="BX27" s="16" t="s">
        <v>4261</v>
      </c>
      <c r="BY27" s="20">
        <v>1.058095</v>
      </c>
      <c r="BZ27" s="16" t="s">
        <v>4260</v>
      </c>
      <c r="CA27" s="15">
        <v>250</v>
      </c>
      <c r="CB27" s="16" t="s">
        <v>4261</v>
      </c>
      <c r="CC27" s="20">
        <v>0.89080899999999996</v>
      </c>
      <c r="CD27" s="16" t="s">
        <v>4260</v>
      </c>
      <c r="CE27" s="15">
        <v>8373</v>
      </c>
      <c r="CF27" s="16" t="s">
        <v>4261</v>
      </c>
      <c r="CG27" s="20">
        <v>0.73310059999999999</v>
      </c>
      <c r="CH27" s="16" t="s">
        <v>4260</v>
      </c>
      <c r="CI27" s="15">
        <v>409</v>
      </c>
      <c r="CJ27" s="16" t="s">
        <v>4261</v>
      </c>
      <c r="CK27" s="20">
        <v>1.034632</v>
      </c>
      <c r="CL27" s="16" t="s">
        <v>4830</v>
      </c>
      <c r="CM27" s="15">
        <f>SUM(A2L320C10)/A2L320C1</f>
        <v>5405</v>
      </c>
    </row>
    <row r="28" spans="1:91" x14ac:dyDescent="0.2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17751</v>
      </c>
      <c r="H28" s="16" t="s">
        <v>4253</v>
      </c>
      <c r="I28" s="20">
        <v>1</v>
      </c>
      <c r="J28" s="16" t="s">
        <v>4252</v>
      </c>
      <c r="K28" s="15">
        <v>95</v>
      </c>
      <c r="L28" s="16" t="s">
        <v>4253</v>
      </c>
      <c r="M28" s="20">
        <v>1</v>
      </c>
      <c r="N28" s="16" t="s">
        <v>4252</v>
      </c>
      <c r="O28" s="15">
        <v>3453</v>
      </c>
      <c r="P28" s="16" t="s">
        <v>4253</v>
      </c>
      <c r="Q28" s="20">
        <v>1</v>
      </c>
      <c r="R28" s="16" t="s">
        <v>4252</v>
      </c>
      <c r="S28" s="15">
        <v>108</v>
      </c>
      <c r="T28" s="16" t="s">
        <v>4253</v>
      </c>
      <c r="U28" s="20">
        <v>1</v>
      </c>
      <c r="V28" s="16" t="s">
        <v>4252</v>
      </c>
      <c r="W28" s="15">
        <v>21407</v>
      </c>
      <c r="X28" s="16" t="s">
        <v>4252</v>
      </c>
      <c r="Y28" s="15">
        <v>21407</v>
      </c>
      <c r="Z28" s="16" t="s">
        <v>4254</v>
      </c>
      <c r="AA28" s="15">
        <v>24331</v>
      </c>
      <c r="AB28" s="16" t="s">
        <v>4255</v>
      </c>
      <c r="AC28" s="20">
        <v>1.0064569999999999</v>
      </c>
      <c r="AD28" s="16" t="s">
        <v>4254</v>
      </c>
      <c r="AE28" s="15">
        <v>146</v>
      </c>
      <c r="AF28" s="16" t="s">
        <v>4255</v>
      </c>
      <c r="AG28" s="20">
        <v>0.91935900000000004</v>
      </c>
      <c r="AH28" s="16" t="s">
        <v>4254</v>
      </c>
      <c r="AI28" s="15">
        <v>3517</v>
      </c>
      <c r="AJ28" s="16" t="s">
        <v>4255</v>
      </c>
      <c r="AK28" s="20">
        <v>0.91885439999999996</v>
      </c>
      <c r="AL28" s="16" t="s">
        <v>4254</v>
      </c>
      <c r="AM28" s="15">
        <v>434</v>
      </c>
      <c r="AN28" s="16" t="s">
        <v>4255</v>
      </c>
      <c r="AO28" s="20">
        <v>0.99524089999999998</v>
      </c>
      <c r="AP28" s="16" t="s">
        <v>4256</v>
      </c>
      <c r="AQ28" s="15">
        <v>27106</v>
      </c>
      <c r="AR28" s="16" t="s">
        <v>4257</v>
      </c>
      <c r="AS28" s="20">
        <v>1.0235609999999999</v>
      </c>
      <c r="AT28" s="16" t="s">
        <v>4256</v>
      </c>
      <c r="AU28" s="15">
        <v>79</v>
      </c>
      <c r="AV28" s="16" t="s">
        <v>4257</v>
      </c>
      <c r="AW28" s="20">
        <v>0.89529329999999996</v>
      </c>
      <c r="AX28" s="16" t="s">
        <v>4256</v>
      </c>
      <c r="AY28" s="15">
        <v>2309</v>
      </c>
      <c r="AZ28" s="16" t="s">
        <v>4257</v>
      </c>
      <c r="BA28" s="20">
        <v>0.74360219999999999</v>
      </c>
      <c r="BB28" s="16" t="s">
        <v>4256</v>
      </c>
      <c r="BC28" s="15">
        <v>-35</v>
      </c>
      <c r="BD28" s="16" t="s">
        <v>4257</v>
      </c>
      <c r="BE28" s="20">
        <v>1.006618</v>
      </c>
      <c r="BF28" s="16" t="s">
        <v>4258</v>
      </c>
      <c r="BG28" s="15">
        <v>22689</v>
      </c>
      <c r="BH28" s="16" t="s">
        <v>4259</v>
      </c>
      <c r="BI28" s="20">
        <v>1.0486740000000001</v>
      </c>
      <c r="BJ28" s="16" t="s">
        <v>4258</v>
      </c>
      <c r="BK28" s="15">
        <v>116</v>
      </c>
      <c r="BL28" s="16" t="s">
        <v>4259</v>
      </c>
      <c r="BM28" s="20">
        <v>0.9205487</v>
      </c>
      <c r="BN28" s="16" t="s">
        <v>4258</v>
      </c>
      <c r="BO28" s="15">
        <v>2147</v>
      </c>
      <c r="BP28" s="16" t="s">
        <v>4259</v>
      </c>
      <c r="BQ28" s="20">
        <v>0.7468477</v>
      </c>
      <c r="BR28" s="16" t="s">
        <v>4258</v>
      </c>
      <c r="BS28" s="15">
        <v>338</v>
      </c>
      <c r="BT28" s="16" t="s">
        <v>4259</v>
      </c>
      <c r="BU28" s="20">
        <v>1.031655</v>
      </c>
      <c r="BV28" s="16" t="s">
        <v>4260</v>
      </c>
      <c r="BW28" s="15">
        <v>30138</v>
      </c>
      <c r="BX28" s="16" t="s">
        <v>4261</v>
      </c>
      <c r="BY28" s="20">
        <v>1.058095</v>
      </c>
      <c r="BZ28" s="16" t="s">
        <v>4260</v>
      </c>
      <c r="CA28" s="15">
        <v>226</v>
      </c>
      <c r="CB28" s="16" t="s">
        <v>4261</v>
      </c>
      <c r="CC28" s="20">
        <v>0.89080899999999996</v>
      </c>
      <c r="CD28" s="16" t="s">
        <v>4260</v>
      </c>
      <c r="CE28" s="15">
        <v>2022</v>
      </c>
      <c r="CF28" s="16" t="s">
        <v>4261</v>
      </c>
      <c r="CG28" s="20">
        <v>0.73310059999999999</v>
      </c>
      <c r="CH28" s="16" t="s">
        <v>4260</v>
      </c>
      <c r="CI28" s="15">
        <v>659</v>
      </c>
      <c r="CJ28" s="16" t="s">
        <v>4261</v>
      </c>
      <c r="CK28" s="20">
        <v>1.034632</v>
      </c>
      <c r="CL28" s="16" t="s">
        <v>4831</v>
      </c>
      <c r="CM28" s="15">
        <f>SUM(A2L321C10)/A2L321C1</f>
        <v>21407</v>
      </c>
    </row>
    <row r="29" spans="1:91" x14ac:dyDescent="0.2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2545</v>
      </c>
      <c r="H29" s="16" t="s">
        <v>4253</v>
      </c>
      <c r="I29" s="20">
        <v>1</v>
      </c>
      <c r="J29" s="16" t="s">
        <v>4252</v>
      </c>
      <c r="K29" s="15">
        <v>1</v>
      </c>
      <c r="L29" s="16" t="s">
        <v>4253</v>
      </c>
      <c r="M29" s="20">
        <v>1</v>
      </c>
      <c r="N29" s="16" t="s">
        <v>4252</v>
      </c>
      <c r="O29" s="15">
        <v>148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2694</v>
      </c>
      <c r="X29" s="16" t="s">
        <v>4252</v>
      </c>
      <c r="Y29" s="15">
        <v>2694</v>
      </c>
      <c r="Z29" s="16" t="s">
        <v>4254</v>
      </c>
      <c r="AA29" s="15">
        <v>2891</v>
      </c>
      <c r="AB29" s="16" t="s">
        <v>4255</v>
      </c>
      <c r="AC29" s="20">
        <v>1.0064569999999999</v>
      </c>
      <c r="AD29" s="16" t="s">
        <v>4254</v>
      </c>
      <c r="AE29" s="15">
        <v>3</v>
      </c>
      <c r="AF29" s="16" t="s">
        <v>4255</v>
      </c>
      <c r="AG29" s="20">
        <v>0.91935900000000004</v>
      </c>
      <c r="AH29" s="16" t="s">
        <v>4254</v>
      </c>
      <c r="AI29" s="15">
        <v>150</v>
      </c>
      <c r="AJ29" s="16" t="s">
        <v>4255</v>
      </c>
      <c r="AK29" s="20">
        <v>0.91885439999999996</v>
      </c>
      <c r="AL29" s="16" t="s">
        <v>4254</v>
      </c>
      <c r="AM29" s="15">
        <v>2</v>
      </c>
      <c r="AN29" s="16" t="s">
        <v>4255</v>
      </c>
      <c r="AO29" s="20">
        <v>0.99524089999999998</v>
      </c>
      <c r="AP29" s="16" t="s">
        <v>4256</v>
      </c>
      <c r="AQ29" s="15">
        <v>3983</v>
      </c>
      <c r="AR29" s="16" t="s">
        <v>4257</v>
      </c>
      <c r="AS29" s="20">
        <v>1.0235609999999999</v>
      </c>
      <c r="AT29" s="16" t="s">
        <v>4256</v>
      </c>
      <c r="AU29" s="15">
        <v>4</v>
      </c>
      <c r="AV29" s="16" t="s">
        <v>4257</v>
      </c>
      <c r="AW29" s="20">
        <v>0.89529329999999996</v>
      </c>
      <c r="AX29" s="16" t="s">
        <v>4256</v>
      </c>
      <c r="AY29" s="15">
        <v>215</v>
      </c>
      <c r="AZ29" s="16" t="s">
        <v>4257</v>
      </c>
      <c r="BA29" s="20">
        <v>0.74360219999999999</v>
      </c>
      <c r="BB29" s="16" t="s">
        <v>4256</v>
      </c>
      <c r="BC29" s="15">
        <v>7</v>
      </c>
      <c r="BD29" s="16" t="s">
        <v>4257</v>
      </c>
      <c r="BE29" s="20">
        <v>1.006618</v>
      </c>
      <c r="BF29" s="16" t="s">
        <v>4258</v>
      </c>
      <c r="BG29" s="15">
        <v>3887</v>
      </c>
      <c r="BH29" s="16" t="s">
        <v>4259</v>
      </c>
      <c r="BI29" s="20">
        <v>1.0486740000000001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118</v>
      </c>
      <c r="BP29" s="16" t="s">
        <v>4259</v>
      </c>
      <c r="BQ29" s="20">
        <v>0.7468477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4282</v>
      </c>
      <c r="BX29" s="16" t="s">
        <v>4261</v>
      </c>
      <c r="BY29" s="20">
        <v>1.058095</v>
      </c>
      <c r="BZ29" s="16" t="s">
        <v>4260</v>
      </c>
      <c r="CA29" s="15">
        <v>41</v>
      </c>
      <c r="CB29" s="16" t="s">
        <v>4261</v>
      </c>
      <c r="CC29" s="20">
        <v>0.89080899999999996</v>
      </c>
      <c r="CD29" s="16" t="s">
        <v>4260</v>
      </c>
      <c r="CE29" s="15">
        <v>310</v>
      </c>
      <c r="CF29" s="16" t="s">
        <v>4261</v>
      </c>
      <c r="CG29" s="20">
        <v>0.73310059999999999</v>
      </c>
      <c r="CH29" s="16" t="s">
        <v>4260</v>
      </c>
      <c r="CI29" s="15">
        <v>115</v>
      </c>
      <c r="CJ29" s="16" t="s">
        <v>4261</v>
      </c>
      <c r="CK29" s="20">
        <v>1.034632</v>
      </c>
      <c r="CL29" s="16" t="s">
        <v>4832</v>
      </c>
      <c r="CM29" s="15">
        <f>SUM(A2L322C10)/A2L322C1</f>
        <v>2694</v>
      </c>
    </row>
    <row r="30" spans="1:91" x14ac:dyDescent="0.2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1813</v>
      </c>
      <c r="H30" s="16" t="s">
        <v>4253</v>
      </c>
      <c r="I30" s="20">
        <v>1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55</v>
      </c>
      <c r="P30" s="16" t="s">
        <v>4253</v>
      </c>
      <c r="Q30" s="20">
        <v>1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1868</v>
      </c>
      <c r="X30" s="16" t="s">
        <v>4252</v>
      </c>
      <c r="Y30" s="15">
        <v>1868</v>
      </c>
      <c r="Z30" s="16" t="s">
        <v>4254</v>
      </c>
      <c r="AA30" s="15">
        <v>1844</v>
      </c>
      <c r="AB30" s="16" t="s">
        <v>4255</v>
      </c>
      <c r="AC30" s="20">
        <v>1.0064569999999999</v>
      </c>
      <c r="AD30" s="16" t="s">
        <v>4254</v>
      </c>
      <c r="AE30" s="15">
        <v>-1</v>
      </c>
      <c r="AF30" s="16" t="s">
        <v>4255</v>
      </c>
      <c r="AG30" s="20">
        <v>0.91935900000000004</v>
      </c>
      <c r="AH30" s="16" t="s">
        <v>4254</v>
      </c>
      <c r="AI30" s="15">
        <v>54</v>
      </c>
      <c r="AJ30" s="16" t="s">
        <v>4255</v>
      </c>
      <c r="AK30" s="20">
        <v>0.91885439999999996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1688</v>
      </c>
      <c r="AR30" s="16" t="s">
        <v>4257</v>
      </c>
      <c r="AS30" s="20">
        <v>1.0235609999999999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70</v>
      </c>
      <c r="AZ30" s="16" t="s">
        <v>4257</v>
      </c>
      <c r="BA30" s="20">
        <v>0.74360219999999999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1485</v>
      </c>
      <c r="BH30" s="16" t="s">
        <v>4259</v>
      </c>
      <c r="BI30" s="20">
        <v>1.0486740000000001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78</v>
      </c>
      <c r="BP30" s="16" t="s">
        <v>4259</v>
      </c>
      <c r="BQ30" s="20">
        <v>0.7468477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1915</v>
      </c>
      <c r="BX30" s="16" t="s">
        <v>4261</v>
      </c>
      <c r="BY30" s="20">
        <v>1.058095</v>
      </c>
      <c r="BZ30" s="16" t="s">
        <v>4260</v>
      </c>
      <c r="CA30" s="15">
        <v>22</v>
      </c>
      <c r="CB30" s="16" t="s">
        <v>4261</v>
      </c>
      <c r="CC30" s="20">
        <v>0.89080899999999996</v>
      </c>
      <c r="CD30" s="16" t="s">
        <v>4260</v>
      </c>
      <c r="CE30" s="15">
        <v>204</v>
      </c>
      <c r="CF30" s="16" t="s">
        <v>4261</v>
      </c>
      <c r="CG30" s="20">
        <v>0.73310059999999999</v>
      </c>
      <c r="CH30" s="16" t="s">
        <v>4260</v>
      </c>
      <c r="CI30" s="15">
        <v>38</v>
      </c>
      <c r="CJ30" s="16" t="s">
        <v>4261</v>
      </c>
      <c r="CK30" s="20">
        <v>1.034632</v>
      </c>
      <c r="CL30" s="16" t="s">
        <v>4833</v>
      </c>
      <c r="CM30" s="15">
        <f>SUM(A2L323C10)/A2L323C1</f>
        <v>1868</v>
      </c>
    </row>
    <row r="31" spans="1:91" x14ac:dyDescent="0.2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0</v>
      </c>
      <c r="H31" s="16" t="s">
        <v>4253</v>
      </c>
      <c r="I31" s="20">
        <v>0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1479</v>
      </c>
      <c r="P31" s="16" t="s">
        <v>4253</v>
      </c>
      <c r="Q31" s="20">
        <v>1</v>
      </c>
      <c r="R31" s="16" t="s">
        <v>4252</v>
      </c>
      <c r="S31" s="15">
        <v>1</v>
      </c>
      <c r="T31" s="16" t="s">
        <v>4253</v>
      </c>
      <c r="U31" s="20">
        <v>1</v>
      </c>
      <c r="V31" s="16" t="s">
        <v>4252</v>
      </c>
      <c r="W31" s="15">
        <v>1480</v>
      </c>
      <c r="X31" s="16" t="s">
        <v>4252</v>
      </c>
      <c r="Y31" s="15">
        <v>1480</v>
      </c>
      <c r="Z31" s="16" t="s">
        <v>4254</v>
      </c>
      <c r="AA31" s="15">
        <v>0</v>
      </c>
      <c r="AB31" s="16" t="s">
        <v>4255</v>
      </c>
      <c r="AC31" s="20">
        <v>0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2384</v>
      </c>
      <c r="AJ31" s="16" t="s">
        <v>4255</v>
      </c>
      <c r="AK31" s="20">
        <v>0.91885439999999996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0</v>
      </c>
      <c r="AR31" s="16" t="s">
        <v>4257</v>
      </c>
      <c r="AS31" s="20">
        <v>0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2497</v>
      </c>
      <c r="AZ31" s="16" t="s">
        <v>4257</v>
      </c>
      <c r="BA31" s="20">
        <v>0.74360219999999999</v>
      </c>
      <c r="BB31" s="16" t="s">
        <v>4256</v>
      </c>
      <c r="BC31" s="15">
        <v>1</v>
      </c>
      <c r="BD31" s="16" t="s">
        <v>4257</v>
      </c>
      <c r="BE31" s="20">
        <v>1.006618</v>
      </c>
      <c r="BF31" s="16" t="s">
        <v>4258</v>
      </c>
      <c r="BG31" s="15">
        <v>0</v>
      </c>
      <c r="BH31" s="16" t="s">
        <v>4259</v>
      </c>
      <c r="BI31" s="20">
        <v>0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957</v>
      </c>
      <c r="BP31" s="16" t="s">
        <v>4259</v>
      </c>
      <c r="BQ31" s="20">
        <v>0.7468477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350</v>
      </c>
      <c r="BX31" s="16" t="s">
        <v>4261</v>
      </c>
      <c r="BY31" s="20">
        <v>1.058095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693</v>
      </c>
      <c r="CF31" s="16" t="s">
        <v>4261</v>
      </c>
      <c r="CG31" s="20">
        <v>0.73310059999999999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4834</v>
      </c>
      <c r="CM31" s="15">
        <f>SUM(A2L324C10)/A2L324C1</f>
        <v>1480</v>
      </c>
    </row>
    <row r="32" spans="1:91" x14ac:dyDescent="0.2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2241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2241</v>
      </c>
      <c r="X32" s="16" t="s">
        <v>4252</v>
      </c>
      <c r="Y32" s="15">
        <v>2241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4206</v>
      </c>
      <c r="AF32" s="16" t="s">
        <v>4255</v>
      </c>
      <c r="AG32" s="20">
        <v>0.79601889999999997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7197</v>
      </c>
      <c r="AV32" s="16" t="s">
        <v>4257</v>
      </c>
      <c r="AW32" s="20">
        <v>0.46645110000000001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10995</v>
      </c>
      <c r="BL32" s="16" t="s">
        <v>4259</v>
      </c>
      <c r="BM32" s="20">
        <v>0.44922699999999999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15436</v>
      </c>
      <c r="CB32" s="16" t="s">
        <v>4261</v>
      </c>
      <c r="CC32" s="20">
        <v>0.43444120000000003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2241</v>
      </c>
    </row>
    <row r="33" spans="1:91" x14ac:dyDescent="0.2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2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188</v>
      </c>
      <c r="H34" s="16" t="s">
        <v>4253</v>
      </c>
      <c r="I34" s="20">
        <v>1</v>
      </c>
      <c r="J34" s="16" t="s">
        <v>4252</v>
      </c>
      <c r="K34" s="15">
        <v>85</v>
      </c>
      <c r="L34" s="16" t="s">
        <v>4253</v>
      </c>
      <c r="M34" s="20">
        <v>1</v>
      </c>
      <c r="N34" s="16" t="s">
        <v>4252</v>
      </c>
      <c r="O34" s="15">
        <v>16</v>
      </c>
      <c r="P34" s="16" t="s">
        <v>4253</v>
      </c>
      <c r="Q34" s="20">
        <v>1</v>
      </c>
      <c r="R34" s="16" t="s">
        <v>4252</v>
      </c>
      <c r="S34" s="15">
        <v>1</v>
      </c>
      <c r="T34" s="16" t="s">
        <v>4253</v>
      </c>
      <c r="U34" s="20">
        <v>1</v>
      </c>
      <c r="V34" s="16" t="s">
        <v>4252</v>
      </c>
      <c r="W34" s="15">
        <v>290</v>
      </c>
      <c r="X34" s="16" t="s">
        <v>4252</v>
      </c>
      <c r="Y34" s="15">
        <v>290</v>
      </c>
      <c r="Z34" s="16" t="s">
        <v>4254</v>
      </c>
      <c r="AA34" s="15">
        <v>229</v>
      </c>
      <c r="AB34" s="16" t="s">
        <v>4255</v>
      </c>
      <c r="AC34" s="20">
        <v>1.0064569999999999</v>
      </c>
      <c r="AD34" s="16" t="s">
        <v>4254</v>
      </c>
      <c r="AE34" s="15">
        <v>142</v>
      </c>
      <c r="AF34" s="16" t="s">
        <v>4255</v>
      </c>
      <c r="AG34" s="20">
        <v>0.91935900000000004</v>
      </c>
      <c r="AH34" s="16" t="s">
        <v>4254</v>
      </c>
      <c r="AI34" s="15">
        <v>18</v>
      </c>
      <c r="AJ34" s="16" t="s">
        <v>4255</v>
      </c>
      <c r="AK34" s="20">
        <v>0.91885439999999996</v>
      </c>
      <c r="AL34" s="16" t="s">
        <v>4254</v>
      </c>
      <c r="AM34" s="15">
        <v>2</v>
      </c>
      <c r="AN34" s="16" t="s">
        <v>4255</v>
      </c>
      <c r="AO34" s="20">
        <v>0.99524089999999998</v>
      </c>
      <c r="AP34" s="16" t="s">
        <v>4256</v>
      </c>
      <c r="AQ34" s="15">
        <v>232</v>
      </c>
      <c r="AR34" s="16" t="s">
        <v>4257</v>
      </c>
      <c r="AS34" s="20">
        <v>1.0235609999999999</v>
      </c>
      <c r="AT34" s="16" t="s">
        <v>4256</v>
      </c>
      <c r="AU34" s="15">
        <v>214</v>
      </c>
      <c r="AV34" s="16" t="s">
        <v>4257</v>
      </c>
      <c r="AW34" s="20">
        <v>0.89529329999999996</v>
      </c>
      <c r="AX34" s="16" t="s">
        <v>4256</v>
      </c>
      <c r="AY34" s="15">
        <v>25</v>
      </c>
      <c r="AZ34" s="16" t="s">
        <v>4257</v>
      </c>
      <c r="BA34" s="20">
        <v>0.74360219999999999</v>
      </c>
      <c r="BB34" s="16" t="s">
        <v>4256</v>
      </c>
      <c r="BC34" s="15">
        <v>4</v>
      </c>
      <c r="BD34" s="16" t="s">
        <v>4257</v>
      </c>
      <c r="BE34" s="20">
        <v>1.006618</v>
      </c>
      <c r="BF34" s="16" t="s">
        <v>4258</v>
      </c>
      <c r="BG34" s="15">
        <v>264</v>
      </c>
      <c r="BH34" s="16" t="s">
        <v>4259</v>
      </c>
      <c r="BI34" s="20">
        <v>1.0486740000000001</v>
      </c>
      <c r="BJ34" s="16" t="s">
        <v>4258</v>
      </c>
      <c r="BK34" s="15">
        <v>256</v>
      </c>
      <c r="BL34" s="16" t="s">
        <v>4259</v>
      </c>
      <c r="BM34" s="20">
        <v>0.9205487</v>
      </c>
      <c r="BN34" s="16" t="s">
        <v>4258</v>
      </c>
      <c r="BO34" s="15">
        <v>8</v>
      </c>
      <c r="BP34" s="16" t="s">
        <v>4259</v>
      </c>
      <c r="BQ34" s="20">
        <v>0.7468477</v>
      </c>
      <c r="BR34" s="16" t="s">
        <v>4258</v>
      </c>
      <c r="BS34" s="15">
        <v>1</v>
      </c>
      <c r="BT34" s="16" t="s">
        <v>4259</v>
      </c>
      <c r="BU34" s="20">
        <v>1.031655</v>
      </c>
      <c r="BV34" s="16" t="s">
        <v>4260</v>
      </c>
      <c r="BW34" s="15">
        <v>425</v>
      </c>
      <c r="BX34" s="16" t="s">
        <v>4261</v>
      </c>
      <c r="BY34" s="20">
        <v>1.058095</v>
      </c>
      <c r="BZ34" s="16" t="s">
        <v>4260</v>
      </c>
      <c r="CA34" s="15">
        <v>324</v>
      </c>
      <c r="CB34" s="16" t="s">
        <v>4261</v>
      </c>
      <c r="CC34" s="20">
        <v>0.89080899999999996</v>
      </c>
      <c r="CD34" s="16" t="s">
        <v>4260</v>
      </c>
      <c r="CE34" s="15">
        <v>29</v>
      </c>
      <c r="CF34" s="16" t="s">
        <v>4261</v>
      </c>
      <c r="CG34" s="20">
        <v>0.73310059999999999</v>
      </c>
      <c r="CH34" s="16" t="s">
        <v>4260</v>
      </c>
      <c r="CI34" s="15">
        <v>8</v>
      </c>
      <c r="CJ34" s="16" t="s">
        <v>4261</v>
      </c>
      <c r="CK34" s="20">
        <v>1.034632</v>
      </c>
      <c r="CL34" s="16" t="s">
        <v>4837</v>
      </c>
      <c r="CM34" s="15">
        <f>SUM(A2L327C10)/A2L327C1</f>
        <v>290</v>
      </c>
    </row>
    <row r="35" spans="1:91" x14ac:dyDescent="0.2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2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35</v>
      </c>
      <c r="BX36" s="16" t="s">
        <v>4261</v>
      </c>
      <c r="BY36" s="20">
        <v>1.058095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2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10269</v>
      </c>
      <c r="T37" s="16" t="s">
        <v>4253</v>
      </c>
      <c r="U37" s="20">
        <v>1</v>
      </c>
      <c r="V37" s="16" t="s">
        <v>4252</v>
      </c>
      <c r="W37" s="15">
        <v>10269</v>
      </c>
      <c r="X37" s="16" t="s">
        <v>4252</v>
      </c>
      <c r="Y37" s="15">
        <v>10269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12528</v>
      </c>
      <c r="AN37" s="16" t="s">
        <v>4255</v>
      </c>
      <c r="AO37" s="20">
        <v>0.99524089999999998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13036</v>
      </c>
      <c r="BD37" s="16" t="s">
        <v>4257</v>
      </c>
      <c r="BE37" s="20">
        <v>1.006618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13683</v>
      </c>
      <c r="BT37" s="16" t="s">
        <v>4259</v>
      </c>
      <c r="BU37" s="20">
        <v>1.031655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18316</v>
      </c>
      <c r="CJ37" s="16" t="s">
        <v>4261</v>
      </c>
      <c r="CK37" s="20">
        <v>1.034632</v>
      </c>
      <c r="CL37" s="16" t="s">
        <v>4840</v>
      </c>
      <c r="CM37" s="15">
        <f>SUM(A2L330C10)/A2L330C1</f>
        <v>10269</v>
      </c>
    </row>
    <row r="38" spans="1:91" x14ac:dyDescent="0.2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661</v>
      </c>
      <c r="T38" s="16" t="s">
        <v>4253</v>
      </c>
      <c r="U38" s="20">
        <v>1</v>
      </c>
      <c r="V38" s="16" t="s">
        <v>4252</v>
      </c>
      <c r="W38" s="15">
        <v>661</v>
      </c>
      <c r="X38" s="16" t="s">
        <v>4252</v>
      </c>
      <c r="Y38" s="15">
        <v>661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685</v>
      </c>
      <c r="AN38" s="16" t="s">
        <v>4255</v>
      </c>
      <c r="AO38" s="20">
        <v>0.99524089999999998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882</v>
      </c>
      <c r="BD38" s="16" t="s">
        <v>4257</v>
      </c>
      <c r="BE38" s="20">
        <v>1.006618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2868</v>
      </c>
      <c r="BT38" s="16" t="s">
        <v>4259</v>
      </c>
      <c r="BU38" s="20">
        <v>1.031655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3403</v>
      </c>
      <c r="CJ38" s="16" t="s">
        <v>4261</v>
      </c>
      <c r="CK38" s="20">
        <v>1.034632</v>
      </c>
      <c r="CL38" s="16" t="s">
        <v>4841</v>
      </c>
      <c r="CM38" s="15">
        <f>SUM(A2L331C10)/A2L331C1</f>
        <v>661</v>
      </c>
    </row>
    <row r="39" spans="1:91" x14ac:dyDescent="0.2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3463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3463</v>
      </c>
      <c r="X39" s="16" t="s">
        <v>4252</v>
      </c>
      <c r="Y39" s="15">
        <v>3463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3103</v>
      </c>
      <c r="AJ39" s="16" t="s">
        <v>4255</v>
      </c>
      <c r="AK39" s="20">
        <v>0.91885439999999996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3572</v>
      </c>
      <c r="AZ39" s="16" t="s">
        <v>4257</v>
      </c>
      <c r="BA39" s="20">
        <v>0.74360219999999999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3067</v>
      </c>
      <c r="BP39" s="16" t="s">
        <v>4259</v>
      </c>
      <c r="BQ39" s="20">
        <v>0.7468477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3213</v>
      </c>
      <c r="CF39" s="16" t="s">
        <v>4261</v>
      </c>
      <c r="CG39" s="20">
        <v>0.73310059999999999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3463</v>
      </c>
    </row>
    <row r="40" spans="1:91" x14ac:dyDescent="0.2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222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222</v>
      </c>
      <c r="X40" s="16" t="s">
        <v>4252</v>
      </c>
      <c r="Y40" s="15">
        <v>222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218</v>
      </c>
      <c r="AJ40" s="16" t="s">
        <v>4255</v>
      </c>
      <c r="AK40" s="20">
        <v>0.91885439999999996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85</v>
      </c>
      <c r="AZ40" s="16" t="s">
        <v>4257</v>
      </c>
      <c r="BA40" s="20">
        <v>0.74360219999999999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174</v>
      </c>
      <c r="BP40" s="16" t="s">
        <v>4259</v>
      </c>
      <c r="BQ40" s="20">
        <v>0.7468477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232</v>
      </c>
      <c r="CF40" s="16" t="s">
        <v>4261</v>
      </c>
      <c r="CG40" s="20">
        <v>0.73310059999999999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222</v>
      </c>
    </row>
    <row r="41" spans="1:91" x14ac:dyDescent="0.2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2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25667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2437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10379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11073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49556</v>
      </c>
      <c r="X42" s="16" t="s">
        <v>4850</v>
      </c>
      <c r="Y42" s="17">
        <f>SUM(A2L320C11:A2L334C11)-2*SUM(A2L333C11)</f>
        <v>49556</v>
      </c>
      <c r="Z42" s="16" t="s">
        <v>4851</v>
      </c>
      <c r="AA42" s="17">
        <f>SUM(A2L320C12:A2L334C12)-2*SUM(A2L333C12)</f>
        <v>31488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4528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11743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13763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39631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7690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12912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14953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33140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11472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12040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17330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42354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16299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14612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22948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49556</v>
      </c>
    </row>
    <row r="43" spans="1:91" x14ac:dyDescent="0.2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240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240</v>
      </c>
      <c r="X43" s="16" t="s">
        <v>4252</v>
      </c>
      <c r="Y43" s="15">
        <v>240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657</v>
      </c>
      <c r="AJ43" s="16" t="s">
        <v>4255</v>
      </c>
      <c r="AK43" s="20">
        <v>0.91885439999999996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805</v>
      </c>
      <c r="AZ43" s="16" t="s">
        <v>4257</v>
      </c>
      <c r="BA43" s="20">
        <v>0.74360219999999999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1296</v>
      </c>
      <c r="BP43" s="16" t="s">
        <v>4259</v>
      </c>
      <c r="BQ43" s="20">
        <v>0.7468477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1285</v>
      </c>
      <c r="CF43" s="16" t="s">
        <v>4261</v>
      </c>
      <c r="CG43" s="20">
        <v>0.73310059999999999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240</v>
      </c>
    </row>
    <row r="44" spans="1:91" x14ac:dyDescent="0.2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0</v>
      </c>
    </row>
    <row r="45" spans="1:91" x14ac:dyDescent="0.2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0</v>
      </c>
    </row>
    <row r="46" spans="1:91" x14ac:dyDescent="0.2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0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4871</v>
      </c>
      <c r="CM46" s="15">
        <f>SUM(A2L339C10)/A2L339C1</f>
        <v>0</v>
      </c>
    </row>
    <row r="47" spans="1:91" x14ac:dyDescent="0.2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4872</v>
      </c>
      <c r="CM47" s="15">
        <f>SUM(A2L340C10)/A2L340C1</f>
        <v>0</v>
      </c>
    </row>
    <row r="48" spans="1:91" x14ac:dyDescent="0.2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0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240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0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240</v>
      </c>
      <c r="X48" s="16" t="s">
        <v>4878</v>
      </c>
      <c r="Y48" s="15">
        <f>SUM(A2L336C11:A2L340C11)</f>
        <v>240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0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657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0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0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805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0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0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1296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0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0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0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1285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0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240</v>
      </c>
    </row>
    <row r="49" spans="1:91" x14ac:dyDescent="0.2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510</v>
      </c>
      <c r="H49" s="16" t="s">
        <v>4253</v>
      </c>
      <c r="I49" s="20">
        <v>1</v>
      </c>
      <c r="J49" s="16" t="s">
        <v>4252</v>
      </c>
      <c r="K49" s="15">
        <v>33</v>
      </c>
      <c r="L49" s="16" t="s">
        <v>4253</v>
      </c>
      <c r="M49" s="20">
        <v>1</v>
      </c>
      <c r="N49" s="16" t="s">
        <v>4252</v>
      </c>
      <c r="O49" s="15">
        <v>2436</v>
      </c>
      <c r="P49" s="16" t="s">
        <v>4253</v>
      </c>
      <c r="Q49" s="20">
        <v>1</v>
      </c>
      <c r="R49" s="16" t="s">
        <v>4252</v>
      </c>
      <c r="S49" s="15">
        <v>0</v>
      </c>
      <c r="T49" s="16" t="s">
        <v>4253</v>
      </c>
      <c r="U49" s="20">
        <v>0</v>
      </c>
      <c r="V49" s="16" t="s">
        <v>4252</v>
      </c>
      <c r="W49" s="15">
        <v>2979</v>
      </c>
      <c r="X49" s="16" t="s">
        <v>4252</v>
      </c>
      <c r="Y49" s="15">
        <v>2979</v>
      </c>
      <c r="Z49" s="16" t="s">
        <v>4254</v>
      </c>
      <c r="AA49" s="15">
        <v>406</v>
      </c>
      <c r="AB49" s="16" t="s">
        <v>4255</v>
      </c>
      <c r="AC49" s="20">
        <v>1.0064569999999999</v>
      </c>
      <c r="AD49" s="16" t="s">
        <v>4254</v>
      </c>
      <c r="AE49" s="15">
        <v>7</v>
      </c>
      <c r="AF49" s="16" t="s">
        <v>4255</v>
      </c>
      <c r="AG49" s="20">
        <v>0.91935900000000004</v>
      </c>
      <c r="AH49" s="16" t="s">
        <v>4254</v>
      </c>
      <c r="AI49" s="15">
        <v>4664</v>
      </c>
      <c r="AJ49" s="16" t="s">
        <v>4255</v>
      </c>
      <c r="AK49" s="20">
        <v>0.91885439999999996</v>
      </c>
      <c r="AL49" s="16" t="s">
        <v>4254</v>
      </c>
      <c r="AM49" s="15">
        <v>-31</v>
      </c>
      <c r="AN49" s="16" t="s">
        <v>4255</v>
      </c>
      <c r="AO49" s="20">
        <v>0.99524089999999998</v>
      </c>
      <c r="AP49" s="16" t="s">
        <v>4256</v>
      </c>
      <c r="AQ49" s="15">
        <v>844</v>
      </c>
      <c r="AR49" s="16" t="s">
        <v>4257</v>
      </c>
      <c r="AS49" s="20">
        <v>1.0235609999999999</v>
      </c>
      <c r="AT49" s="16" t="s">
        <v>4256</v>
      </c>
      <c r="AU49" s="15">
        <v>7</v>
      </c>
      <c r="AV49" s="16" t="s">
        <v>4257</v>
      </c>
      <c r="AW49" s="20">
        <v>0.89529329999999996</v>
      </c>
      <c r="AX49" s="16" t="s">
        <v>4256</v>
      </c>
      <c r="AY49" s="15">
        <v>5431</v>
      </c>
      <c r="AZ49" s="16" t="s">
        <v>4257</v>
      </c>
      <c r="BA49" s="20">
        <v>0.74360219999999999</v>
      </c>
      <c r="BB49" s="16" t="s">
        <v>4256</v>
      </c>
      <c r="BC49" s="15">
        <v>7</v>
      </c>
      <c r="BD49" s="16" t="s">
        <v>4257</v>
      </c>
      <c r="BE49" s="20">
        <v>1.006618</v>
      </c>
      <c r="BF49" s="16" t="s">
        <v>4258</v>
      </c>
      <c r="BG49" s="15">
        <v>780</v>
      </c>
      <c r="BH49" s="16" t="s">
        <v>4259</v>
      </c>
      <c r="BI49" s="20">
        <v>1.0486740000000001</v>
      </c>
      <c r="BJ49" s="16" t="s">
        <v>4258</v>
      </c>
      <c r="BK49" s="15">
        <v>2</v>
      </c>
      <c r="BL49" s="16" t="s">
        <v>4259</v>
      </c>
      <c r="BM49" s="20">
        <v>0.9205487</v>
      </c>
      <c r="BN49" s="16" t="s">
        <v>4258</v>
      </c>
      <c r="BO49" s="15">
        <v>5032</v>
      </c>
      <c r="BP49" s="16" t="s">
        <v>4259</v>
      </c>
      <c r="BQ49" s="20">
        <v>0.7468477</v>
      </c>
      <c r="BR49" s="16" t="s">
        <v>4258</v>
      </c>
      <c r="BS49" s="15">
        <v>0</v>
      </c>
      <c r="BT49" s="16" t="s">
        <v>4259</v>
      </c>
      <c r="BU49" s="20">
        <v>0</v>
      </c>
      <c r="BV49" s="16" t="s">
        <v>4260</v>
      </c>
      <c r="BW49" s="15">
        <v>489</v>
      </c>
      <c r="BX49" s="16" t="s">
        <v>4261</v>
      </c>
      <c r="BY49" s="20">
        <v>1.058095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196</v>
      </c>
      <c r="CF49" s="16" t="s">
        <v>4261</v>
      </c>
      <c r="CG49" s="20">
        <v>0.73310059999999999</v>
      </c>
      <c r="CH49" s="16" t="s">
        <v>4260</v>
      </c>
      <c r="CI49" s="15">
        <v>26</v>
      </c>
      <c r="CJ49" s="16" t="s">
        <v>4261</v>
      </c>
      <c r="CK49" s="20">
        <v>1.034632</v>
      </c>
      <c r="CL49" s="16" t="s">
        <v>4896</v>
      </c>
      <c r="CM49" s="15">
        <f>SUM(A2L342C10)/A2L342C1</f>
        <v>2979</v>
      </c>
    </row>
    <row r="50" spans="1:91" x14ac:dyDescent="0.2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0</v>
      </c>
      <c r="P50" s="16" t="s">
        <v>4253</v>
      </c>
      <c r="Q50" s="20">
        <v>0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0</v>
      </c>
      <c r="X50" s="16" t="s">
        <v>4252</v>
      </c>
      <c r="Y50" s="15">
        <v>0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0</v>
      </c>
      <c r="AJ50" s="16" t="s">
        <v>4255</v>
      </c>
      <c r="AK50" s="20">
        <v>0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0</v>
      </c>
      <c r="AZ50" s="16" t="s">
        <v>4257</v>
      </c>
      <c r="BA50" s="20">
        <v>0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0</v>
      </c>
      <c r="BP50" s="16" t="s">
        <v>4259</v>
      </c>
      <c r="BQ50" s="20">
        <v>0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0</v>
      </c>
      <c r="CF50" s="16" t="s">
        <v>4261</v>
      </c>
      <c r="CG50" s="20">
        <v>0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0</v>
      </c>
    </row>
    <row r="51" spans="1:91" x14ac:dyDescent="0.2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18</v>
      </c>
      <c r="L51" s="16" t="s">
        <v>4253</v>
      </c>
      <c r="M51" s="20">
        <v>1</v>
      </c>
      <c r="N51" s="16" t="s">
        <v>4252</v>
      </c>
      <c r="O51" s="15">
        <v>16501</v>
      </c>
      <c r="P51" s="16" t="s">
        <v>4253</v>
      </c>
      <c r="Q51" s="20">
        <v>1</v>
      </c>
      <c r="R51" s="16" t="s">
        <v>4252</v>
      </c>
      <c r="S51" s="15">
        <v>18</v>
      </c>
      <c r="T51" s="16" t="s">
        <v>4253</v>
      </c>
      <c r="U51" s="20">
        <v>1</v>
      </c>
      <c r="V51" s="16" t="s">
        <v>4252</v>
      </c>
      <c r="W51" s="15">
        <v>16537</v>
      </c>
      <c r="X51" s="16" t="s">
        <v>4252</v>
      </c>
      <c r="Y51" s="15">
        <v>16537</v>
      </c>
      <c r="Z51" s="16" t="s">
        <v>4254</v>
      </c>
      <c r="AA51" s="15">
        <v>2</v>
      </c>
      <c r="AB51" s="16" t="s">
        <v>4255</v>
      </c>
      <c r="AC51" s="20">
        <v>1.0064569999999999</v>
      </c>
      <c r="AD51" s="16" t="s">
        <v>4254</v>
      </c>
      <c r="AE51" s="15">
        <v>28</v>
      </c>
      <c r="AF51" s="16" t="s">
        <v>4255</v>
      </c>
      <c r="AG51" s="20">
        <v>0.91935900000000004</v>
      </c>
      <c r="AH51" s="16" t="s">
        <v>4254</v>
      </c>
      <c r="AI51" s="15">
        <v>14863</v>
      </c>
      <c r="AJ51" s="16" t="s">
        <v>4255</v>
      </c>
      <c r="AK51" s="20">
        <v>0.91885439999999996</v>
      </c>
      <c r="AL51" s="16" t="s">
        <v>4254</v>
      </c>
      <c r="AM51" s="15">
        <v>4</v>
      </c>
      <c r="AN51" s="16" t="s">
        <v>4255</v>
      </c>
      <c r="AO51" s="20">
        <v>0.99524089999999998</v>
      </c>
      <c r="AP51" s="16" t="s">
        <v>4256</v>
      </c>
      <c r="AQ51" s="15">
        <v>2</v>
      </c>
      <c r="AR51" s="16" t="s">
        <v>4257</v>
      </c>
      <c r="AS51" s="20">
        <v>1.0235609999999999</v>
      </c>
      <c r="AT51" s="16" t="s">
        <v>4256</v>
      </c>
      <c r="AU51" s="15">
        <v>28</v>
      </c>
      <c r="AV51" s="16" t="s">
        <v>4257</v>
      </c>
      <c r="AW51" s="20">
        <v>0.89529329999999996</v>
      </c>
      <c r="AX51" s="16" t="s">
        <v>4256</v>
      </c>
      <c r="AY51" s="15">
        <v>13096</v>
      </c>
      <c r="AZ51" s="16" t="s">
        <v>4257</v>
      </c>
      <c r="BA51" s="20">
        <v>0.74360219999999999</v>
      </c>
      <c r="BB51" s="16" t="s">
        <v>4256</v>
      </c>
      <c r="BC51" s="15">
        <v>8</v>
      </c>
      <c r="BD51" s="16" t="s">
        <v>4257</v>
      </c>
      <c r="BE51" s="20">
        <v>1.006618</v>
      </c>
      <c r="BF51" s="16" t="s">
        <v>4258</v>
      </c>
      <c r="BG51" s="15">
        <v>427</v>
      </c>
      <c r="BH51" s="16" t="s">
        <v>4259</v>
      </c>
      <c r="BI51" s="20">
        <v>1.0486740000000001</v>
      </c>
      <c r="BJ51" s="16" t="s">
        <v>4258</v>
      </c>
      <c r="BK51" s="15">
        <v>41</v>
      </c>
      <c r="BL51" s="16" t="s">
        <v>4259</v>
      </c>
      <c r="BM51" s="20">
        <v>0.9205487</v>
      </c>
      <c r="BN51" s="16" t="s">
        <v>4258</v>
      </c>
      <c r="BO51" s="15">
        <v>13991</v>
      </c>
      <c r="BP51" s="16" t="s">
        <v>4259</v>
      </c>
      <c r="BQ51" s="20">
        <v>0.7468477</v>
      </c>
      <c r="BR51" s="16" t="s">
        <v>4258</v>
      </c>
      <c r="BS51" s="15">
        <v>9</v>
      </c>
      <c r="BT51" s="16" t="s">
        <v>4259</v>
      </c>
      <c r="BU51" s="20">
        <v>1.031655</v>
      </c>
      <c r="BV51" s="16" t="s">
        <v>4260</v>
      </c>
      <c r="BW51" s="15">
        <v>1302</v>
      </c>
      <c r="BX51" s="16" t="s">
        <v>4261</v>
      </c>
      <c r="BY51" s="20">
        <v>1.058095</v>
      </c>
      <c r="BZ51" s="16" t="s">
        <v>4260</v>
      </c>
      <c r="CA51" s="15">
        <v>217</v>
      </c>
      <c r="CB51" s="16" t="s">
        <v>4261</v>
      </c>
      <c r="CC51" s="20">
        <v>0.89080899999999996</v>
      </c>
      <c r="CD51" s="16" t="s">
        <v>4260</v>
      </c>
      <c r="CE51" s="15">
        <v>14399</v>
      </c>
      <c r="CF51" s="16" t="s">
        <v>4261</v>
      </c>
      <c r="CG51" s="20">
        <v>0.73310059999999999</v>
      </c>
      <c r="CH51" s="16" t="s">
        <v>4260</v>
      </c>
      <c r="CI51" s="15">
        <v>52</v>
      </c>
      <c r="CJ51" s="16" t="s">
        <v>4261</v>
      </c>
      <c r="CK51" s="20">
        <v>1.034632</v>
      </c>
      <c r="CL51" s="16" t="s">
        <v>4898</v>
      </c>
      <c r="CM51" s="15">
        <f>SUM(A2L344C10)/A2L344C1</f>
        <v>16537</v>
      </c>
    </row>
    <row r="52" spans="1:91" x14ac:dyDescent="0.2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0</v>
      </c>
      <c r="P52" s="16" t="s">
        <v>4253</v>
      </c>
      <c r="Q52" s="20">
        <v>0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0</v>
      </c>
      <c r="X52" s="16" t="s">
        <v>4252</v>
      </c>
      <c r="Y52" s="15">
        <v>0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0</v>
      </c>
      <c r="AJ52" s="16" t="s">
        <v>4255</v>
      </c>
      <c r="AK52" s="20">
        <v>0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0</v>
      </c>
      <c r="AZ52" s="16" t="s">
        <v>4257</v>
      </c>
      <c r="BA52" s="20">
        <v>0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0</v>
      </c>
      <c r="BP52" s="16" t="s">
        <v>4259</v>
      </c>
      <c r="BQ52" s="20">
        <v>0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0</v>
      </c>
      <c r="CF52" s="16" t="s">
        <v>4261</v>
      </c>
      <c r="CG52" s="20">
        <v>0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0</v>
      </c>
    </row>
    <row r="53" spans="1:91" x14ac:dyDescent="0.2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2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211</v>
      </c>
      <c r="T54" s="16" t="s">
        <v>4253</v>
      </c>
      <c r="U54" s="20">
        <v>1</v>
      </c>
      <c r="V54" s="16" t="s">
        <v>4252</v>
      </c>
      <c r="W54" s="15">
        <v>211</v>
      </c>
      <c r="X54" s="16" t="s">
        <v>4252</v>
      </c>
      <c r="Y54" s="15">
        <v>211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166</v>
      </c>
      <c r="AN54" s="16" t="s">
        <v>4255</v>
      </c>
      <c r="AO54" s="20">
        <v>0.99524089999999998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274</v>
      </c>
      <c r="BD54" s="16" t="s">
        <v>4257</v>
      </c>
      <c r="BE54" s="20">
        <v>1.006618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485</v>
      </c>
      <c r="BT54" s="16" t="s">
        <v>4259</v>
      </c>
      <c r="BU54" s="20">
        <v>1.031655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828</v>
      </c>
      <c r="CJ54" s="16" t="s">
        <v>4261</v>
      </c>
      <c r="CK54" s="20">
        <v>1.034632</v>
      </c>
      <c r="CL54" s="16" t="s">
        <v>4901</v>
      </c>
      <c r="CM54" s="15">
        <f>SUM(A2L347C10)/A2L347C1</f>
        <v>211</v>
      </c>
    </row>
    <row r="55" spans="1:91" x14ac:dyDescent="0.2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175</v>
      </c>
      <c r="T55" s="16" t="s">
        <v>4253</v>
      </c>
      <c r="U55" s="20">
        <v>1</v>
      </c>
      <c r="V55" s="16" t="s">
        <v>4252</v>
      </c>
      <c r="W55" s="15">
        <v>175</v>
      </c>
      <c r="X55" s="16" t="s">
        <v>4252</v>
      </c>
      <c r="Y55" s="15">
        <v>175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182</v>
      </c>
      <c r="AN55" s="16" t="s">
        <v>4255</v>
      </c>
      <c r="AO55" s="20">
        <v>0.99524089999999998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173</v>
      </c>
      <c r="BD55" s="16" t="s">
        <v>4257</v>
      </c>
      <c r="BE55" s="20">
        <v>1.006618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165</v>
      </c>
      <c r="BT55" s="16" t="s">
        <v>4259</v>
      </c>
      <c r="BU55" s="20">
        <v>1.031655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134</v>
      </c>
      <c r="CJ55" s="16" t="s">
        <v>4261</v>
      </c>
      <c r="CK55" s="20">
        <v>1.034632</v>
      </c>
      <c r="CL55" s="16" t="s">
        <v>4902</v>
      </c>
      <c r="CM55" s="15">
        <f>SUM(A2L348C10)/A2L348C1</f>
        <v>175</v>
      </c>
    </row>
    <row r="56" spans="1:91" x14ac:dyDescent="0.2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2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2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0</v>
      </c>
      <c r="H58" s="16" t="s">
        <v>4253</v>
      </c>
      <c r="I58" s="20">
        <v>0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5">
        <v>0</v>
      </c>
      <c r="AB58" s="16" t="s">
        <v>4255</v>
      </c>
      <c r="AC58" s="20">
        <v>0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5">
        <v>0</v>
      </c>
      <c r="AR58" s="16" t="s">
        <v>4257</v>
      </c>
      <c r="AS58" s="20">
        <v>0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5">
        <v>0</v>
      </c>
      <c r="BH58" s="16" t="s">
        <v>4259</v>
      </c>
      <c r="BI58" s="20">
        <v>0</v>
      </c>
      <c r="BJ58" s="16" t="s">
        <v>4258</v>
      </c>
      <c r="BK58" s="15">
        <v>0</v>
      </c>
      <c r="BL58" s="16" t="s">
        <v>4259</v>
      </c>
      <c r="BM58" s="20">
        <v>0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5">
        <v>0</v>
      </c>
      <c r="BX58" s="16" t="s">
        <v>4261</v>
      </c>
      <c r="BY58" s="20">
        <v>0</v>
      </c>
      <c r="BZ58" s="16" t="s">
        <v>4260</v>
      </c>
      <c r="CA58" s="15">
        <v>0</v>
      </c>
      <c r="CB58" s="16" t="s">
        <v>4261</v>
      </c>
      <c r="CC58" s="20">
        <v>0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4905</v>
      </c>
      <c r="CM58" s="15">
        <f>SUM(A2L351C10)/A2L351C1</f>
        <v>0</v>
      </c>
    </row>
    <row r="59" spans="1:91" x14ac:dyDescent="0.2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510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51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18937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404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19902</v>
      </c>
      <c r="X59" s="16" t="s">
        <v>4911</v>
      </c>
      <c r="Y59" s="15">
        <f>SUM(A2L342C11:A2L351C11)-2*SUM(A2L350C11)</f>
        <v>19902</v>
      </c>
      <c r="Z59" s="16" t="s">
        <v>4912</v>
      </c>
      <c r="AA59" s="15">
        <f>SUM(A2L342C12:A2L351C12)-2*SUM(A2L350C12)</f>
        <v>408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35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19527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321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846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35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18527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462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1207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43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19023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659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1791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217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14595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1040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19902</v>
      </c>
    </row>
    <row r="60" spans="1:91" x14ac:dyDescent="0.2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2331</v>
      </c>
      <c r="H60" s="16" t="s">
        <v>4253</v>
      </c>
      <c r="I60" s="20">
        <v>1</v>
      </c>
      <c r="J60" s="16" t="s">
        <v>4252</v>
      </c>
      <c r="K60" s="15">
        <v>8</v>
      </c>
      <c r="L60" s="16" t="s">
        <v>4253</v>
      </c>
      <c r="M60" s="20">
        <v>1</v>
      </c>
      <c r="N60" s="16" t="s">
        <v>4252</v>
      </c>
      <c r="O60" s="15">
        <v>1256</v>
      </c>
      <c r="P60" s="16" t="s">
        <v>4253</v>
      </c>
      <c r="Q60" s="20">
        <v>1</v>
      </c>
      <c r="R60" s="16" t="s">
        <v>4252</v>
      </c>
      <c r="S60" s="15">
        <v>45</v>
      </c>
      <c r="T60" s="16" t="s">
        <v>4253</v>
      </c>
      <c r="U60" s="20">
        <v>1</v>
      </c>
      <c r="V60" s="16" t="s">
        <v>4252</v>
      </c>
      <c r="W60" s="15">
        <v>3640</v>
      </c>
      <c r="X60" s="16" t="s">
        <v>4252</v>
      </c>
      <c r="Y60" s="15">
        <v>3640</v>
      </c>
      <c r="Z60" s="16" t="s">
        <v>4254</v>
      </c>
      <c r="AA60" s="15">
        <v>1949</v>
      </c>
      <c r="AB60" s="16" t="s">
        <v>4255</v>
      </c>
      <c r="AC60" s="20">
        <v>1.0064569999999999</v>
      </c>
      <c r="AD60" s="16" t="s">
        <v>4254</v>
      </c>
      <c r="AE60" s="15">
        <v>23</v>
      </c>
      <c r="AF60" s="16" t="s">
        <v>4255</v>
      </c>
      <c r="AG60" s="20">
        <v>0.91935900000000004</v>
      </c>
      <c r="AH60" s="16" t="s">
        <v>4254</v>
      </c>
      <c r="AI60" s="15">
        <v>2532</v>
      </c>
      <c r="AJ60" s="16" t="s">
        <v>4255</v>
      </c>
      <c r="AK60" s="20">
        <v>0.91885439999999996</v>
      </c>
      <c r="AL60" s="16" t="s">
        <v>4254</v>
      </c>
      <c r="AM60" s="15">
        <v>-62</v>
      </c>
      <c r="AN60" s="16" t="s">
        <v>4255</v>
      </c>
      <c r="AO60" s="20">
        <v>0.99524089999999998</v>
      </c>
      <c r="AP60" s="16" t="s">
        <v>4256</v>
      </c>
      <c r="AQ60" s="15">
        <v>3276</v>
      </c>
      <c r="AR60" s="16" t="s">
        <v>4257</v>
      </c>
      <c r="AS60" s="20">
        <v>1.0235609999999999</v>
      </c>
      <c r="AT60" s="16" t="s">
        <v>4256</v>
      </c>
      <c r="AU60" s="15">
        <v>16</v>
      </c>
      <c r="AV60" s="16" t="s">
        <v>4257</v>
      </c>
      <c r="AW60" s="20">
        <v>0.89529329999999996</v>
      </c>
      <c r="AX60" s="16" t="s">
        <v>4256</v>
      </c>
      <c r="AY60" s="15">
        <v>4738</v>
      </c>
      <c r="AZ60" s="16" t="s">
        <v>4257</v>
      </c>
      <c r="BA60" s="20">
        <v>0.74360219999999999</v>
      </c>
      <c r="BB60" s="16" t="s">
        <v>4256</v>
      </c>
      <c r="BC60" s="15">
        <v>43</v>
      </c>
      <c r="BD60" s="16" t="s">
        <v>4257</v>
      </c>
      <c r="BE60" s="20">
        <v>1.006618</v>
      </c>
      <c r="BF60" s="16" t="s">
        <v>4258</v>
      </c>
      <c r="BG60" s="15">
        <v>2958</v>
      </c>
      <c r="BH60" s="16" t="s">
        <v>4259</v>
      </c>
      <c r="BI60" s="20">
        <v>1.0486740000000001</v>
      </c>
      <c r="BJ60" s="16" t="s">
        <v>4258</v>
      </c>
      <c r="BK60" s="15">
        <v>2</v>
      </c>
      <c r="BL60" s="16" t="s">
        <v>4259</v>
      </c>
      <c r="BM60" s="20">
        <v>0.9205487</v>
      </c>
      <c r="BN60" s="16" t="s">
        <v>4258</v>
      </c>
      <c r="BO60" s="15">
        <v>3622</v>
      </c>
      <c r="BP60" s="16" t="s">
        <v>4259</v>
      </c>
      <c r="BQ60" s="20">
        <v>0.7468477</v>
      </c>
      <c r="BR60" s="16" t="s">
        <v>4258</v>
      </c>
      <c r="BS60" s="15">
        <v>60</v>
      </c>
      <c r="BT60" s="16" t="s">
        <v>4259</v>
      </c>
      <c r="BU60" s="20">
        <v>1.031655</v>
      </c>
      <c r="BV60" s="16" t="s">
        <v>4260</v>
      </c>
      <c r="BW60" s="15">
        <v>3221</v>
      </c>
      <c r="BX60" s="16" t="s">
        <v>4261</v>
      </c>
      <c r="BY60" s="20">
        <v>1.058095</v>
      </c>
      <c r="BZ60" s="16" t="s">
        <v>4260</v>
      </c>
      <c r="CA60" s="15">
        <v>25</v>
      </c>
      <c r="CB60" s="16" t="s">
        <v>4261</v>
      </c>
      <c r="CC60" s="20">
        <v>0.89080899999999996</v>
      </c>
      <c r="CD60" s="16" t="s">
        <v>4260</v>
      </c>
      <c r="CE60" s="15">
        <v>669</v>
      </c>
      <c r="CF60" s="16" t="s">
        <v>4261</v>
      </c>
      <c r="CG60" s="20">
        <v>0.73310059999999999</v>
      </c>
      <c r="CH60" s="16" t="s">
        <v>4260</v>
      </c>
      <c r="CI60" s="15">
        <v>69</v>
      </c>
      <c r="CJ60" s="16" t="s">
        <v>4261</v>
      </c>
      <c r="CK60" s="20">
        <v>1.034632</v>
      </c>
      <c r="CL60" s="16" t="s">
        <v>4929</v>
      </c>
      <c r="CM60" s="15">
        <f>SUM(A2L353C10)/A2L353C1</f>
        <v>3640</v>
      </c>
    </row>
    <row r="61" spans="1:91" x14ac:dyDescent="0.2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2670</v>
      </c>
      <c r="H61" s="16" t="s">
        <v>4253</v>
      </c>
      <c r="I61" s="20">
        <v>1</v>
      </c>
      <c r="J61" s="16" t="s">
        <v>4252</v>
      </c>
      <c r="K61" s="15">
        <v>2</v>
      </c>
      <c r="L61" s="16" t="s">
        <v>4253</v>
      </c>
      <c r="M61" s="20">
        <v>1</v>
      </c>
      <c r="N61" s="16" t="s">
        <v>4252</v>
      </c>
      <c r="O61" s="15">
        <v>2210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4882</v>
      </c>
      <c r="X61" s="16" t="s">
        <v>4252</v>
      </c>
      <c r="Y61" s="15">
        <v>4882</v>
      </c>
      <c r="Z61" s="16" t="s">
        <v>4254</v>
      </c>
      <c r="AA61" s="15">
        <v>3411</v>
      </c>
      <c r="AB61" s="16" t="s">
        <v>4255</v>
      </c>
      <c r="AC61" s="20">
        <v>1.0064569999999999</v>
      </c>
      <c r="AD61" s="16" t="s">
        <v>4254</v>
      </c>
      <c r="AE61" s="15">
        <v>2</v>
      </c>
      <c r="AF61" s="16" t="s">
        <v>4255</v>
      </c>
      <c r="AG61" s="20">
        <v>0.91935900000000004</v>
      </c>
      <c r="AH61" s="16" t="s">
        <v>4254</v>
      </c>
      <c r="AI61" s="15">
        <v>2305</v>
      </c>
      <c r="AJ61" s="16" t="s">
        <v>4255</v>
      </c>
      <c r="AK61" s="20">
        <v>0.91885439999999996</v>
      </c>
      <c r="AL61" s="16" t="s">
        <v>4254</v>
      </c>
      <c r="AM61" s="15">
        <v>8</v>
      </c>
      <c r="AN61" s="16" t="s">
        <v>4255</v>
      </c>
      <c r="AO61" s="20">
        <v>0.99524089999999998</v>
      </c>
      <c r="AP61" s="16" t="s">
        <v>4256</v>
      </c>
      <c r="AQ61" s="15">
        <v>3297</v>
      </c>
      <c r="AR61" s="16" t="s">
        <v>4257</v>
      </c>
      <c r="AS61" s="20">
        <v>1.0235609999999999</v>
      </c>
      <c r="AT61" s="16" t="s">
        <v>4256</v>
      </c>
      <c r="AU61" s="15">
        <v>1</v>
      </c>
      <c r="AV61" s="16" t="s">
        <v>4257</v>
      </c>
      <c r="AW61" s="20">
        <v>0.89529329999999996</v>
      </c>
      <c r="AX61" s="16" t="s">
        <v>4256</v>
      </c>
      <c r="AY61" s="15">
        <v>2810</v>
      </c>
      <c r="AZ61" s="16" t="s">
        <v>4257</v>
      </c>
      <c r="BA61" s="20">
        <v>0.74360219999999999</v>
      </c>
      <c r="BB61" s="16" t="s">
        <v>4256</v>
      </c>
      <c r="BC61" s="15">
        <v>10</v>
      </c>
      <c r="BD61" s="16" t="s">
        <v>4257</v>
      </c>
      <c r="BE61" s="20">
        <v>1.006618</v>
      </c>
      <c r="BF61" s="16" t="s">
        <v>4258</v>
      </c>
      <c r="BG61" s="15">
        <v>3636</v>
      </c>
      <c r="BH61" s="16" t="s">
        <v>4259</v>
      </c>
      <c r="BI61" s="20">
        <v>1.0486740000000001</v>
      </c>
      <c r="BJ61" s="16" t="s">
        <v>4258</v>
      </c>
      <c r="BK61" s="15">
        <v>8</v>
      </c>
      <c r="BL61" s="16" t="s">
        <v>4259</v>
      </c>
      <c r="BM61" s="20">
        <v>0.9205487</v>
      </c>
      <c r="BN61" s="16" t="s">
        <v>4258</v>
      </c>
      <c r="BO61" s="15">
        <v>1966</v>
      </c>
      <c r="BP61" s="16" t="s">
        <v>4259</v>
      </c>
      <c r="BQ61" s="20">
        <v>0.7468477</v>
      </c>
      <c r="BR61" s="16" t="s">
        <v>4258</v>
      </c>
      <c r="BS61" s="15">
        <v>7</v>
      </c>
      <c r="BT61" s="16" t="s">
        <v>4259</v>
      </c>
      <c r="BU61" s="20">
        <v>1.031655</v>
      </c>
      <c r="BV61" s="16" t="s">
        <v>4260</v>
      </c>
      <c r="BW61" s="15">
        <v>4388</v>
      </c>
      <c r="BX61" s="16" t="s">
        <v>4261</v>
      </c>
      <c r="BY61" s="20">
        <v>1.058095</v>
      </c>
      <c r="BZ61" s="16" t="s">
        <v>4260</v>
      </c>
      <c r="CA61" s="15">
        <v>9</v>
      </c>
      <c r="CB61" s="16" t="s">
        <v>4261</v>
      </c>
      <c r="CC61" s="20">
        <v>0.89080899999999996</v>
      </c>
      <c r="CD61" s="16" t="s">
        <v>4260</v>
      </c>
      <c r="CE61" s="15">
        <v>2146</v>
      </c>
      <c r="CF61" s="16" t="s">
        <v>4261</v>
      </c>
      <c r="CG61" s="20">
        <v>0.73310059999999999</v>
      </c>
      <c r="CH61" s="16" t="s">
        <v>4260</v>
      </c>
      <c r="CI61" s="15">
        <v>39</v>
      </c>
      <c r="CJ61" s="16" t="s">
        <v>4261</v>
      </c>
      <c r="CK61" s="20">
        <v>1.034632</v>
      </c>
      <c r="CL61" s="16" t="s">
        <v>4930</v>
      </c>
      <c r="CM61" s="15">
        <f>SUM(A2L354C10)/A2L354C1</f>
        <v>4882</v>
      </c>
    </row>
    <row r="62" spans="1:91" x14ac:dyDescent="0.2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0</v>
      </c>
      <c r="H62" s="16" t="s">
        <v>4253</v>
      </c>
      <c r="I62" s="20">
        <v>0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0</v>
      </c>
      <c r="P62" s="16" t="s">
        <v>4253</v>
      </c>
      <c r="Q62" s="20">
        <v>0</v>
      </c>
      <c r="R62" s="16" t="s">
        <v>4252</v>
      </c>
      <c r="S62" s="15">
        <v>0</v>
      </c>
      <c r="T62" s="16" t="s">
        <v>4253</v>
      </c>
      <c r="U62" s="20">
        <v>0</v>
      </c>
      <c r="V62" s="16" t="s">
        <v>4252</v>
      </c>
      <c r="W62" s="15">
        <v>0</v>
      </c>
      <c r="X62" s="16" t="s">
        <v>4252</v>
      </c>
      <c r="Y62" s="15">
        <v>0</v>
      </c>
      <c r="Z62" s="16" t="s">
        <v>4254</v>
      </c>
      <c r="AA62" s="15">
        <v>0</v>
      </c>
      <c r="AB62" s="16" t="s">
        <v>4255</v>
      </c>
      <c r="AC62" s="20">
        <v>0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0</v>
      </c>
      <c r="AJ62" s="16" t="s">
        <v>4255</v>
      </c>
      <c r="AK62" s="20">
        <v>0</v>
      </c>
      <c r="AL62" s="16" t="s">
        <v>4254</v>
      </c>
      <c r="AM62" s="15">
        <v>0</v>
      </c>
      <c r="AN62" s="16" t="s">
        <v>4255</v>
      </c>
      <c r="AO62" s="20">
        <v>0</v>
      </c>
      <c r="AP62" s="16" t="s">
        <v>4256</v>
      </c>
      <c r="AQ62" s="15">
        <v>0</v>
      </c>
      <c r="AR62" s="16" t="s">
        <v>4257</v>
      </c>
      <c r="AS62" s="20">
        <v>0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0</v>
      </c>
      <c r="AZ62" s="16" t="s">
        <v>4257</v>
      </c>
      <c r="BA62" s="20">
        <v>0</v>
      </c>
      <c r="BB62" s="16" t="s">
        <v>4256</v>
      </c>
      <c r="BC62" s="15">
        <v>0</v>
      </c>
      <c r="BD62" s="16" t="s">
        <v>4257</v>
      </c>
      <c r="BE62" s="20">
        <v>0</v>
      </c>
      <c r="BF62" s="16" t="s">
        <v>4258</v>
      </c>
      <c r="BG62" s="15">
        <v>0</v>
      </c>
      <c r="BH62" s="16" t="s">
        <v>4259</v>
      </c>
      <c r="BI62" s="20">
        <v>0</v>
      </c>
      <c r="BJ62" s="16" t="s">
        <v>4258</v>
      </c>
      <c r="BK62" s="15">
        <v>0</v>
      </c>
      <c r="BL62" s="16" t="s">
        <v>4259</v>
      </c>
      <c r="BM62" s="20">
        <v>0</v>
      </c>
      <c r="BN62" s="16" t="s">
        <v>4258</v>
      </c>
      <c r="BO62" s="15">
        <v>0</v>
      </c>
      <c r="BP62" s="16" t="s">
        <v>4259</v>
      </c>
      <c r="BQ62" s="20">
        <v>0</v>
      </c>
      <c r="BR62" s="16" t="s">
        <v>4258</v>
      </c>
      <c r="BS62" s="15">
        <v>0</v>
      </c>
      <c r="BT62" s="16" t="s">
        <v>4259</v>
      </c>
      <c r="BU62" s="20">
        <v>0</v>
      </c>
      <c r="BV62" s="16" t="s">
        <v>4260</v>
      </c>
      <c r="BW62" s="15">
        <v>0</v>
      </c>
      <c r="BX62" s="16" t="s">
        <v>4261</v>
      </c>
      <c r="BY62" s="20">
        <v>0</v>
      </c>
      <c r="BZ62" s="16" t="s">
        <v>4260</v>
      </c>
      <c r="CA62" s="15">
        <v>0</v>
      </c>
      <c r="CB62" s="16" t="s">
        <v>4261</v>
      </c>
      <c r="CC62" s="20">
        <v>0</v>
      </c>
      <c r="CD62" s="16" t="s">
        <v>4260</v>
      </c>
      <c r="CE62" s="15">
        <v>0</v>
      </c>
      <c r="CF62" s="16" t="s">
        <v>4261</v>
      </c>
      <c r="CG62" s="20">
        <v>0</v>
      </c>
      <c r="CH62" s="16" t="s">
        <v>4260</v>
      </c>
      <c r="CI62" s="15">
        <v>0</v>
      </c>
      <c r="CJ62" s="16" t="s">
        <v>4261</v>
      </c>
      <c r="CK62" s="20">
        <v>0</v>
      </c>
      <c r="CL62" s="16" t="s">
        <v>4931</v>
      </c>
      <c r="CM62" s="15">
        <f>SUM(A2L355C10)/A2L355C1</f>
        <v>0</v>
      </c>
    </row>
    <row r="63" spans="1:91" x14ac:dyDescent="0.2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0</v>
      </c>
      <c r="H63" s="16" t="s">
        <v>4253</v>
      </c>
      <c r="I63" s="20">
        <v>0</v>
      </c>
      <c r="J63" s="16" t="s">
        <v>4252</v>
      </c>
      <c r="K63" s="15">
        <v>0</v>
      </c>
      <c r="L63" s="16" t="s">
        <v>4253</v>
      </c>
      <c r="M63" s="20">
        <v>0</v>
      </c>
      <c r="N63" s="16" t="s">
        <v>4252</v>
      </c>
      <c r="O63" s="15">
        <v>412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412</v>
      </c>
      <c r="X63" s="16" t="s">
        <v>4252</v>
      </c>
      <c r="Y63" s="15">
        <v>412</v>
      </c>
      <c r="Z63" s="16" t="s">
        <v>4254</v>
      </c>
      <c r="AA63" s="15">
        <v>0</v>
      </c>
      <c r="AB63" s="16" t="s">
        <v>4255</v>
      </c>
      <c r="AC63" s="20">
        <v>0</v>
      </c>
      <c r="AD63" s="16" t="s">
        <v>4254</v>
      </c>
      <c r="AE63" s="15">
        <v>0</v>
      </c>
      <c r="AF63" s="16" t="s">
        <v>4255</v>
      </c>
      <c r="AG63" s="20">
        <v>0</v>
      </c>
      <c r="AH63" s="16" t="s">
        <v>4254</v>
      </c>
      <c r="AI63" s="15">
        <v>49</v>
      </c>
      <c r="AJ63" s="16" t="s">
        <v>4255</v>
      </c>
      <c r="AK63" s="20">
        <v>0.91885439999999996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5">
        <v>0</v>
      </c>
      <c r="AR63" s="16" t="s">
        <v>4257</v>
      </c>
      <c r="AS63" s="20">
        <v>0</v>
      </c>
      <c r="AT63" s="16" t="s">
        <v>4256</v>
      </c>
      <c r="AU63" s="15">
        <v>0</v>
      </c>
      <c r="AV63" s="16" t="s">
        <v>4257</v>
      </c>
      <c r="AW63" s="20">
        <v>0</v>
      </c>
      <c r="AX63" s="16" t="s">
        <v>4256</v>
      </c>
      <c r="AY63" s="15">
        <v>913</v>
      </c>
      <c r="AZ63" s="16" t="s">
        <v>4257</v>
      </c>
      <c r="BA63" s="20">
        <v>0.74360219999999999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5">
        <v>0</v>
      </c>
      <c r="BH63" s="16" t="s">
        <v>4259</v>
      </c>
      <c r="BI63" s="20">
        <v>0</v>
      </c>
      <c r="BJ63" s="16" t="s">
        <v>4258</v>
      </c>
      <c r="BK63" s="15">
        <v>0</v>
      </c>
      <c r="BL63" s="16" t="s">
        <v>4259</v>
      </c>
      <c r="BM63" s="20">
        <v>0</v>
      </c>
      <c r="BN63" s="16" t="s">
        <v>4258</v>
      </c>
      <c r="BO63" s="15">
        <v>115</v>
      </c>
      <c r="BP63" s="16" t="s">
        <v>4259</v>
      </c>
      <c r="BQ63" s="20">
        <v>0.7468477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5">
        <v>0</v>
      </c>
      <c r="BX63" s="16" t="s">
        <v>4261</v>
      </c>
      <c r="BY63" s="20">
        <v>0</v>
      </c>
      <c r="BZ63" s="16" t="s">
        <v>4260</v>
      </c>
      <c r="CA63" s="15">
        <v>0</v>
      </c>
      <c r="CB63" s="16" t="s">
        <v>4261</v>
      </c>
      <c r="CC63" s="20">
        <v>0</v>
      </c>
      <c r="CD63" s="16" t="s">
        <v>4260</v>
      </c>
      <c r="CE63" s="15">
        <v>103</v>
      </c>
      <c r="CF63" s="16" t="s">
        <v>4261</v>
      </c>
      <c r="CG63" s="20">
        <v>0.73310059999999999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4932</v>
      </c>
      <c r="CM63" s="15">
        <f>SUM(A2L356C10)/A2L356C1</f>
        <v>412</v>
      </c>
    </row>
    <row r="64" spans="1:91" x14ac:dyDescent="0.2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2068</v>
      </c>
      <c r="T64" s="16" t="s">
        <v>4253</v>
      </c>
      <c r="U64" s="20">
        <v>1</v>
      </c>
      <c r="V64" s="16" t="s">
        <v>4252</v>
      </c>
      <c r="W64" s="15">
        <v>2068</v>
      </c>
      <c r="X64" s="16" t="s">
        <v>4252</v>
      </c>
      <c r="Y64" s="15">
        <v>2068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2184</v>
      </c>
      <c r="AN64" s="16" t="s">
        <v>4255</v>
      </c>
      <c r="AO64" s="20">
        <v>0.99524089999999998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2126</v>
      </c>
      <c r="BD64" s="16" t="s">
        <v>4257</v>
      </c>
      <c r="BE64" s="20">
        <v>1.006618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2660</v>
      </c>
      <c r="BT64" s="16" t="s">
        <v>4259</v>
      </c>
      <c r="BU64" s="20">
        <v>1.031655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3527</v>
      </c>
      <c r="CJ64" s="16" t="s">
        <v>4261</v>
      </c>
      <c r="CK64" s="20">
        <v>1.034632</v>
      </c>
      <c r="CL64" s="16" t="s">
        <v>4933</v>
      </c>
      <c r="CM64" s="15">
        <f>SUM(A2L357C10)/A2L357C1</f>
        <v>2068</v>
      </c>
    </row>
    <row r="65" spans="1:91" x14ac:dyDescent="0.2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153</v>
      </c>
      <c r="T65" s="16" t="s">
        <v>4253</v>
      </c>
      <c r="U65" s="20">
        <v>1</v>
      </c>
      <c r="V65" s="16" t="s">
        <v>4252</v>
      </c>
      <c r="W65" s="15">
        <v>153</v>
      </c>
      <c r="X65" s="16" t="s">
        <v>4252</v>
      </c>
      <c r="Y65" s="15">
        <v>153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159</v>
      </c>
      <c r="AN65" s="16" t="s">
        <v>4255</v>
      </c>
      <c r="AO65" s="20">
        <v>0.99524089999999998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125</v>
      </c>
      <c r="BD65" s="16" t="s">
        <v>4257</v>
      </c>
      <c r="BE65" s="20">
        <v>1.006618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126</v>
      </c>
      <c r="BT65" s="16" t="s">
        <v>4259</v>
      </c>
      <c r="BU65" s="20">
        <v>1.031655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76</v>
      </c>
      <c r="CJ65" s="16" t="s">
        <v>4261</v>
      </c>
      <c r="CK65" s="20">
        <v>1.034632</v>
      </c>
      <c r="CL65" s="16" t="s">
        <v>4934</v>
      </c>
      <c r="CM65" s="15">
        <f>SUM(A2L358C10)/A2L358C1</f>
        <v>153</v>
      </c>
    </row>
    <row r="66" spans="1:91" x14ac:dyDescent="0.2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0</v>
      </c>
    </row>
    <row r="67" spans="1:91" x14ac:dyDescent="0.2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2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0</v>
      </c>
      <c r="H68" s="16" t="s">
        <v>4253</v>
      </c>
      <c r="I68" s="20">
        <v>0</v>
      </c>
      <c r="J68" s="16" t="s">
        <v>4252</v>
      </c>
      <c r="K68" s="15">
        <v>0</v>
      </c>
      <c r="L68" s="16" t="s">
        <v>4253</v>
      </c>
      <c r="M68" s="20">
        <v>0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0</v>
      </c>
      <c r="T68" s="16" t="s">
        <v>4253</v>
      </c>
      <c r="U68" s="20">
        <v>0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5">
        <v>0</v>
      </c>
      <c r="AB68" s="16" t="s">
        <v>4255</v>
      </c>
      <c r="AC68" s="20">
        <v>0</v>
      </c>
      <c r="AD68" s="16" t="s">
        <v>4254</v>
      </c>
      <c r="AE68" s="15">
        <v>0</v>
      </c>
      <c r="AF68" s="16" t="s">
        <v>4255</v>
      </c>
      <c r="AG68" s="20">
        <v>0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0</v>
      </c>
      <c r="AN68" s="16" t="s">
        <v>4255</v>
      </c>
      <c r="AO68" s="20">
        <v>0</v>
      </c>
      <c r="AP68" s="16" t="s">
        <v>4256</v>
      </c>
      <c r="AQ68" s="15">
        <v>0</v>
      </c>
      <c r="AR68" s="16" t="s">
        <v>4257</v>
      </c>
      <c r="AS68" s="20">
        <v>0</v>
      </c>
      <c r="AT68" s="16" t="s">
        <v>4256</v>
      </c>
      <c r="AU68" s="15">
        <v>0</v>
      </c>
      <c r="AV68" s="16" t="s">
        <v>4257</v>
      </c>
      <c r="AW68" s="20">
        <v>0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0</v>
      </c>
      <c r="BD68" s="16" t="s">
        <v>4257</v>
      </c>
      <c r="BE68" s="20">
        <v>0</v>
      </c>
      <c r="BF68" s="16" t="s">
        <v>4258</v>
      </c>
      <c r="BG68" s="15">
        <v>0</v>
      </c>
      <c r="BH68" s="16" t="s">
        <v>4259</v>
      </c>
      <c r="BI68" s="20">
        <v>0</v>
      </c>
      <c r="BJ68" s="16" t="s">
        <v>4258</v>
      </c>
      <c r="BK68" s="15">
        <v>0</v>
      </c>
      <c r="BL68" s="16" t="s">
        <v>4259</v>
      </c>
      <c r="BM68" s="20">
        <v>0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5">
        <v>0</v>
      </c>
      <c r="BT68" s="16" t="s">
        <v>4259</v>
      </c>
      <c r="BU68" s="20">
        <v>0</v>
      </c>
      <c r="BV68" s="16" t="s">
        <v>4260</v>
      </c>
      <c r="BW68" s="15">
        <v>0</v>
      </c>
      <c r="BX68" s="16" t="s">
        <v>4261</v>
      </c>
      <c r="BY68" s="20">
        <v>0</v>
      </c>
      <c r="BZ68" s="16" t="s">
        <v>4260</v>
      </c>
      <c r="CA68" s="15">
        <v>0</v>
      </c>
      <c r="CB68" s="16" t="s">
        <v>4261</v>
      </c>
      <c r="CC68" s="20">
        <v>0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5">
        <v>0</v>
      </c>
      <c r="CJ68" s="16" t="s">
        <v>4261</v>
      </c>
      <c r="CK68" s="20">
        <v>0</v>
      </c>
      <c r="CL68" s="16" t="s">
        <v>4937</v>
      </c>
      <c r="CM68" s="15">
        <f>SUM(A2L361C10)/A2L361C1</f>
        <v>0</v>
      </c>
    </row>
    <row r="69" spans="1:91" x14ac:dyDescent="0.2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5001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10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3878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2266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11155</v>
      </c>
      <c r="X69" s="16" t="s">
        <v>4943</v>
      </c>
      <c r="Y69" s="15">
        <f>SUM(A2L353C11:A2L361C11)-2*SUM(A2L360C11)</f>
        <v>11155</v>
      </c>
      <c r="Z69" s="16" t="s">
        <v>4944</v>
      </c>
      <c r="AA69" s="15">
        <f>SUM(A2L353C12:A2L361C12)-2*SUM(A2L360C12)</f>
        <v>5360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25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4886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2289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6573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17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8461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2304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6594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10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5703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2853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7609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34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2918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3711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11155</v>
      </c>
    </row>
    <row r="70" spans="1:91" x14ac:dyDescent="0.2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144945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84743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65048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74568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369304</v>
      </c>
      <c r="X70" s="16" t="s">
        <v>4966</v>
      </c>
      <c r="Y70" s="15">
        <f>SUM(A2L319C11,A2L335C11,A2L341C11,A2L352C11,A2L362C11)</f>
        <v>369304</v>
      </c>
      <c r="Z70" s="16" t="s">
        <v>4967</v>
      </c>
      <c r="AA70" s="15">
        <f>SUM(A2L319C12,A2L335C12,A2L341C12,A2L352C12,A2L362C12)</f>
        <v>157117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127211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92981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84163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173828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249050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104073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67703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160381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249940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93502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84781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178877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238065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94579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101552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369304</v>
      </c>
    </row>
    <row r="71" spans="1:91" x14ac:dyDescent="0.2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2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2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EA36BB-25A6-4439-AC7B-C76DBD84F4BF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1" width="25.7109375" style="1" customWidth="1"/>
    <col min="92" max="16384" width="9.140625" style="1"/>
  </cols>
  <sheetData>
    <row r="1" spans="1:91" x14ac:dyDescent="0.2">
      <c r="A1" s="9" t="s">
        <v>0</v>
      </c>
    </row>
    <row r="2" spans="1:91" ht="15.75" x14ac:dyDescent="0.25">
      <c r="A2" s="10" t="s">
        <v>5009</v>
      </c>
    </row>
    <row r="3" spans="1:91" x14ac:dyDescent="0.2">
      <c r="B3" s="13" t="s">
        <v>4042</v>
      </c>
    </row>
    <row r="4" spans="1:91" x14ac:dyDescent="0.2">
      <c r="B4" s="13" t="s">
        <v>5010</v>
      </c>
    </row>
    <row r="5" spans="1:91" x14ac:dyDescent="0.2">
      <c r="B5" s="11" t="s">
        <v>5011</v>
      </c>
    </row>
    <row r="6" spans="1:9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2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3223</v>
      </c>
      <c r="H8" s="16" t="s">
        <v>4253</v>
      </c>
      <c r="I8" s="20">
        <v>1</v>
      </c>
      <c r="J8" s="16" t="s">
        <v>4252</v>
      </c>
      <c r="K8" s="15">
        <v>58</v>
      </c>
      <c r="L8" s="16" t="s">
        <v>4253</v>
      </c>
      <c r="M8" s="20">
        <v>1</v>
      </c>
      <c r="N8" s="16" t="s">
        <v>4252</v>
      </c>
      <c r="O8" s="15">
        <v>5230</v>
      </c>
      <c r="P8" s="16" t="s">
        <v>4253</v>
      </c>
      <c r="Q8" s="20">
        <v>1</v>
      </c>
      <c r="R8" s="16" t="s">
        <v>4252</v>
      </c>
      <c r="S8" s="15">
        <v>639</v>
      </c>
      <c r="T8" s="16" t="s">
        <v>4253</v>
      </c>
      <c r="U8" s="20">
        <v>1</v>
      </c>
      <c r="V8" s="16" t="s">
        <v>4252</v>
      </c>
      <c r="W8" s="15">
        <v>9150</v>
      </c>
      <c r="X8" s="16" t="s">
        <v>4252</v>
      </c>
      <c r="Y8" s="15">
        <v>9150</v>
      </c>
      <c r="Z8" s="16" t="s">
        <v>4254</v>
      </c>
      <c r="AA8" s="15">
        <v>3578</v>
      </c>
      <c r="AB8" s="16" t="s">
        <v>4255</v>
      </c>
      <c r="AC8" s="20">
        <v>1.0064569999999999</v>
      </c>
      <c r="AD8" s="16" t="s">
        <v>4254</v>
      </c>
      <c r="AE8" s="15">
        <v>70</v>
      </c>
      <c r="AF8" s="16" t="s">
        <v>4255</v>
      </c>
      <c r="AG8" s="20">
        <v>0.91935900000000004</v>
      </c>
      <c r="AH8" s="16" t="s">
        <v>4254</v>
      </c>
      <c r="AI8" s="15">
        <v>8586</v>
      </c>
      <c r="AJ8" s="16" t="s">
        <v>4255</v>
      </c>
      <c r="AK8" s="20">
        <v>0.91885439999999996</v>
      </c>
      <c r="AL8" s="16" t="s">
        <v>4254</v>
      </c>
      <c r="AM8" s="15">
        <v>3252</v>
      </c>
      <c r="AN8" s="16" t="s">
        <v>4255</v>
      </c>
      <c r="AO8" s="20">
        <v>0.99524089999999998</v>
      </c>
      <c r="AP8" s="16" t="s">
        <v>4256</v>
      </c>
      <c r="AQ8" s="15">
        <v>4649</v>
      </c>
      <c r="AR8" s="16" t="s">
        <v>4257</v>
      </c>
      <c r="AS8" s="20">
        <v>1.0235609999999999</v>
      </c>
      <c r="AT8" s="16" t="s">
        <v>4256</v>
      </c>
      <c r="AU8" s="15">
        <v>84</v>
      </c>
      <c r="AV8" s="16" t="s">
        <v>4257</v>
      </c>
      <c r="AW8" s="20">
        <v>0.89529329999999996</v>
      </c>
      <c r="AX8" s="16" t="s">
        <v>4256</v>
      </c>
      <c r="AY8" s="15">
        <v>1159</v>
      </c>
      <c r="AZ8" s="16" t="s">
        <v>4257</v>
      </c>
      <c r="BA8" s="20">
        <v>0.74360219999999999</v>
      </c>
      <c r="BB8" s="16" t="s">
        <v>4256</v>
      </c>
      <c r="BC8" s="15">
        <v>2290</v>
      </c>
      <c r="BD8" s="16" t="s">
        <v>4257</v>
      </c>
      <c r="BE8" s="20">
        <v>1.006618</v>
      </c>
      <c r="BF8" s="16" t="s">
        <v>4258</v>
      </c>
      <c r="BG8" s="15">
        <v>6388</v>
      </c>
      <c r="BH8" s="16" t="s">
        <v>4259</v>
      </c>
      <c r="BI8" s="20">
        <v>1.0486740000000001</v>
      </c>
      <c r="BJ8" s="16" t="s">
        <v>4258</v>
      </c>
      <c r="BK8" s="15">
        <v>36</v>
      </c>
      <c r="BL8" s="16" t="s">
        <v>4259</v>
      </c>
      <c r="BM8" s="20">
        <v>0.9205487</v>
      </c>
      <c r="BN8" s="16" t="s">
        <v>4258</v>
      </c>
      <c r="BO8" s="15">
        <v>2922</v>
      </c>
      <c r="BP8" s="16" t="s">
        <v>4259</v>
      </c>
      <c r="BQ8" s="20">
        <v>0.7468477</v>
      </c>
      <c r="BR8" s="16" t="s">
        <v>4258</v>
      </c>
      <c r="BS8" s="15">
        <v>-8547</v>
      </c>
      <c r="BT8" s="16" t="s">
        <v>4259</v>
      </c>
      <c r="BU8" s="20">
        <v>1.031655</v>
      </c>
      <c r="BV8" s="16" t="s">
        <v>4260</v>
      </c>
      <c r="BW8" s="15">
        <v>944</v>
      </c>
      <c r="BX8" s="16" t="s">
        <v>4261</v>
      </c>
      <c r="BY8" s="20">
        <v>1.058095</v>
      </c>
      <c r="BZ8" s="16" t="s">
        <v>4260</v>
      </c>
      <c r="CA8" s="15">
        <v>9</v>
      </c>
      <c r="CB8" s="16" t="s">
        <v>4261</v>
      </c>
      <c r="CC8" s="20">
        <v>0.89080899999999996</v>
      </c>
      <c r="CD8" s="16" t="s">
        <v>4260</v>
      </c>
      <c r="CE8" s="15">
        <v>2644</v>
      </c>
      <c r="CF8" s="16" t="s">
        <v>4261</v>
      </c>
      <c r="CG8" s="20">
        <v>0.73310059999999999</v>
      </c>
      <c r="CH8" s="16" t="s">
        <v>4260</v>
      </c>
      <c r="CI8" s="15">
        <v>19635</v>
      </c>
      <c r="CJ8" s="16" t="s">
        <v>4261</v>
      </c>
      <c r="CK8" s="20">
        <v>1.034632</v>
      </c>
      <c r="CL8" s="16" t="s">
        <v>5056</v>
      </c>
      <c r="CM8" s="15">
        <f>SUM(A2L401C10)/A2L401C1</f>
        <v>9150</v>
      </c>
    </row>
    <row r="9" spans="1:91" x14ac:dyDescent="0.2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1747</v>
      </c>
      <c r="H9" s="16" t="s">
        <v>4253</v>
      </c>
      <c r="I9" s="20">
        <v>1</v>
      </c>
      <c r="J9" s="16" t="s">
        <v>4252</v>
      </c>
      <c r="K9" s="15">
        <v>45</v>
      </c>
      <c r="L9" s="16" t="s">
        <v>4253</v>
      </c>
      <c r="M9" s="20">
        <v>1</v>
      </c>
      <c r="N9" s="16" t="s">
        <v>4252</v>
      </c>
      <c r="O9" s="15">
        <v>5945</v>
      </c>
      <c r="P9" s="16" t="s">
        <v>4253</v>
      </c>
      <c r="Q9" s="20">
        <v>1</v>
      </c>
      <c r="R9" s="16" t="s">
        <v>4252</v>
      </c>
      <c r="S9" s="15">
        <v>40</v>
      </c>
      <c r="T9" s="16" t="s">
        <v>4253</v>
      </c>
      <c r="U9" s="20">
        <v>1</v>
      </c>
      <c r="V9" s="16" t="s">
        <v>4252</v>
      </c>
      <c r="W9" s="15">
        <v>7777</v>
      </c>
      <c r="X9" s="16" t="s">
        <v>4252</v>
      </c>
      <c r="Y9" s="15">
        <v>7777</v>
      </c>
      <c r="Z9" s="16" t="s">
        <v>4254</v>
      </c>
      <c r="AA9" s="15">
        <v>1649</v>
      </c>
      <c r="AB9" s="16" t="s">
        <v>4255</v>
      </c>
      <c r="AC9" s="20">
        <v>1.0064569999999999</v>
      </c>
      <c r="AD9" s="16" t="s">
        <v>4254</v>
      </c>
      <c r="AE9" s="15">
        <v>81</v>
      </c>
      <c r="AF9" s="16" t="s">
        <v>4255</v>
      </c>
      <c r="AG9" s="20">
        <v>0.91935900000000004</v>
      </c>
      <c r="AH9" s="16" t="s">
        <v>4254</v>
      </c>
      <c r="AI9" s="15">
        <v>10258</v>
      </c>
      <c r="AJ9" s="16" t="s">
        <v>4255</v>
      </c>
      <c r="AK9" s="20">
        <v>0.91885439999999996</v>
      </c>
      <c r="AL9" s="16" t="s">
        <v>4254</v>
      </c>
      <c r="AM9" s="15">
        <v>60</v>
      </c>
      <c r="AN9" s="16" t="s">
        <v>4255</v>
      </c>
      <c r="AO9" s="20">
        <v>0.99524089999999998</v>
      </c>
      <c r="AP9" s="16" t="s">
        <v>4256</v>
      </c>
      <c r="AQ9" s="15">
        <v>2609</v>
      </c>
      <c r="AR9" s="16" t="s">
        <v>4257</v>
      </c>
      <c r="AS9" s="20">
        <v>1.0235609999999999</v>
      </c>
      <c r="AT9" s="16" t="s">
        <v>4256</v>
      </c>
      <c r="AU9" s="15">
        <v>80</v>
      </c>
      <c r="AV9" s="16" t="s">
        <v>4257</v>
      </c>
      <c r="AW9" s="20">
        <v>0.89529329999999996</v>
      </c>
      <c r="AX9" s="16" t="s">
        <v>4256</v>
      </c>
      <c r="AY9" s="15">
        <v>11728</v>
      </c>
      <c r="AZ9" s="16" t="s">
        <v>4257</v>
      </c>
      <c r="BA9" s="20">
        <v>0.74360219999999999</v>
      </c>
      <c r="BB9" s="16" t="s">
        <v>4256</v>
      </c>
      <c r="BC9" s="15">
        <v>55</v>
      </c>
      <c r="BD9" s="16" t="s">
        <v>4257</v>
      </c>
      <c r="BE9" s="20">
        <v>1.006618</v>
      </c>
      <c r="BF9" s="16" t="s">
        <v>4258</v>
      </c>
      <c r="BG9" s="15">
        <v>2737</v>
      </c>
      <c r="BH9" s="16" t="s">
        <v>4259</v>
      </c>
      <c r="BI9" s="20">
        <v>1.0486740000000001</v>
      </c>
      <c r="BJ9" s="16" t="s">
        <v>4258</v>
      </c>
      <c r="BK9" s="15">
        <v>78</v>
      </c>
      <c r="BL9" s="16" t="s">
        <v>4259</v>
      </c>
      <c r="BM9" s="20">
        <v>0.9205487</v>
      </c>
      <c r="BN9" s="16" t="s">
        <v>4258</v>
      </c>
      <c r="BO9" s="15">
        <v>11012</v>
      </c>
      <c r="BP9" s="16" t="s">
        <v>4259</v>
      </c>
      <c r="BQ9" s="20">
        <v>0.7468477</v>
      </c>
      <c r="BR9" s="16" t="s">
        <v>4258</v>
      </c>
      <c r="BS9" s="15">
        <v>56</v>
      </c>
      <c r="BT9" s="16" t="s">
        <v>4259</v>
      </c>
      <c r="BU9" s="20">
        <v>1.031655</v>
      </c>
      <c r="BV9" s="16" t="s">
        <v>4260</v>
      </c>
      <c r="BW9" s="15">
        <v>2531</v>
      </c>
      <c r="BX9" s="16" t="s">
        <v>4261</v>
      </c>
      <c r="BY9" s="20">
        <v>1.058095</v>
      </c>
      <c r="BZ9" s="16" t="s">
        <v>4260</v>
      </c>
      <c r="CA9" s="15">
        <v>90</v>
      </c>
      <c r="CB9" s="16" t="s">
        <v>4261</v>
      </c>
      <c r="CC9" s="20">
        <v>0.89080899999999996</v>
      </c>
      <c r="CD9" s="16" t="s">
        <v>4260</v>
      </c>
      <c r="CE9" s="15">
        <v>5539</v>
      </c>
      <c r="CF9" s="16" t="s">
        <v>4261</v>
      </c>
      <c r="CG9" s="20">
        <v>0.73310059999999999</v>
      </c>
      <c r="CH9" s="16" t="s">
        <v>4260</v>
      </c>
      <c r="CI9" s="15">
        <v>78</v>
      </c>
      <c r="CJ9" s="16" t="s">
        <v>4261</v>
      </c>
      <c r="CK9" s="20">
        <v>1.034632</v>
      </c>
      <c r="CL9" s="16" t="s">
        <v>5057</v>
      </c>
      <c r="CM9" s="15">
        <f>SUM(A2L402C10)/A2L402C1</f>
        <v>7777</v>
      </c>
    </row>
    <row r="10" spans="1:91" x14ac:dyDescent="0.2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7889</v>
      </c>
      <c r="H10" s="16" t="s">
        <v>4253</v>
      </c>
      <c r="I10" s="20">
        <v>1</v>
      </c>
      <c r="J10" s="16" t="s">
        <v>4252</v>
      </c>
      <c r="K10" s="15">
        <v>34</v>
      </c>
      <c r="L10" s="16" t="s">
        <v>4253</v>
      </c>
      <c r="M10" s="20">
        <v>1</v>
      </c>
      <c r="N10" s="16" t="s">
        <v>4252</v>
      </c>
      <c r="O10" s="15">
        <v>20392</v>
      </c>
      <c r="P10" s="16" t="s">
        <v>4253</v>
      </c>
      <c r="Q10" s="20">
        <v>1</v>
      </c>
      <c r="R10" s="16" t="s">
        <v>4252</v>
      </c>
      <c r="S10" s="15">
        <v>49</v>
      </c>
      <c r="T10" s="16" t="s">
        <v>4253</v>
      </c>
      <c r="U10" s="20">
        <v>1</v>
      </c>
      <c r="V10" s="16" t="s">
        <v>4252</v>
      </c>
      <c r="W10" s="15">
        <v>28364</v>
      </c>
      <c r="X10" s="16" t="s">
        <v>4252</v>
      </c>
      <c r="Y10" s="15">
        <v>28364</v>
      </c>
      <c r="Z10" s="16" t="s">
        <v>4254</v>
      </c>
      <c r="AA10" s="15">
        <v>6330</v>
      </c>
      <c r="AB10" s="16" t="s">
        <v>4255</v>
      </c>
      <c r="AC10" s="20">
        <v>1.0064569999999999</v>
      </c>
      <c r="AD10" s="16" t="s">
        <v>4254</v>
      </c>
      <c r="AE10" s="15">
        <v>81</v>
      </c>
      <c r="AF10" s="16" t="s">
        <v>4255</v>
      </c>
      <c r="AG10" s="20">
        <v>0.91935900000000004</v>
      </c>
      <c r="AH10" s="16" t="s">
        <v>4254</v>
      </c>
      <c r="AI10" s="15">
        <v>30943</v>
      </c>
      <c r="AJ10" s="16" t="s">
        <v>4255</v>
      </c>
      <c r="AK10" s="20">
        <v>0.91885439999999996</v>
      </c>
      <c r="AL10" s="16" t="s">
        <v>4254</v>
      </c>
      <c r="AM10" s="15">
        <v>115</v>
      </c>
      <c r="AN10" s="16" t="s">
        <v>4255</v>
      </c>
      <c r="AO10" s="20">
        <v>0.99524089999999998</v>
      </c>
      <c r="AP10" s="16" t="s">
        <v>4256</v>
      </c>
      <c r="AQ10" s="15">
        <v>8364</v>
      </c>
      <c r="AR10" s="16" t="s">
        <v>4257</v>
      </c>
      <c r="AS10" s="20">
        <v>1.0235609999999999</v>
      </c>
      <c r="AT10" s="16" t="s">
        <v>4256</v>
      </c>
      <c r="AU10" s="15">
        <v>166</v>
      </c>
      <c r="AV10" s="16" t="s">
        <v>4257</v>
      </c>
      <c r="AW10" s="20">
        <v>0.89529329999999996</v>
      </c>
      <c r="AX10" s="16" t="s">
        <v>4256</v>
      </c>
      <c r="AY10" s="15">
        <v>42951</v>
      </c>
      <c r="AZ10" s="16" t="s">
        <v>4257</v>
      </c>
      <c r="BA10" s="20">
        <v>0.74360219999999999</v>
      </c>
      <c r="BB10" s="16" t="s">
        <v>4256</v>
      </c>
      <c r="BC10" s="15">
        <v>348</v>
      </c>
      <c r="BD10" s="16" t="s">
        <v>4257</v>
      </c>
      <c r="BE10" s="20">
        <v>1.006618</v>
      </c>
      <c r="BF10" s="16" t="s">
        <v>4258</v>
      </c>
      <c r="BG10" s="15">
        <v>3277</v>
      </c>
      <c r="BH10" s="16" t="s">
        <v>4259</v>
      </c>
      <c r="BI10" s="20">
        <v>1.0486740000000001</v>
      </c>
      <c r="BJ10" s="16" t="s">
        <v>4258</v>
      </c>
      <c r="BK10" s="15">
        <v>123</v>
      </c>
      <c r="BL10" s="16" t="s">
        <v>4259</v>
      </c>
      <c r="BM10" s="20">
        <v>0.9205487</v>
      </c>
      <c r="BN10" s="16" t="s">
        <v>4258</v>
      </c>
      <c r="BO10" s="15">
        <v>68966</v>
      </c>
      <c r="BP10" s="16" t="s">
        <v>4259</v>
      </c>
      <c r="BQ10" s="20">
        <v>0.7468477</v>
      </c>
      <c r="BR10" s="16" t="s">
        <v>4258</v>
      </c>
      <c r="BS10" s="15">
        <v>543</v>
      </c>
      <c r="BT10" s="16" t="s">
        <v>4259</v>
      </c>
      <c r="BU10" s="20">
        <v>1.031655</v>
      </c>
      <c r="BV10" s="16" t="s">
        <v>4260</v>
      </c>
      <c r="BW10" s="15">
        <v>526</v>
      </c>
      <c r="BX10" s="16" t="s">
        <v>4261</v>
      </c>
      <c r="BY10" s="20">
        <v>1.058095</v>
      </c>
      <c r="BZ10" s="16" t="s">
        <v>4260</v>
      </c>
      <c r="CA10" s="15">
        <v>5</v>
      </c>
      <c r="CB10" s="16" t="s">
        <v>4261</v>
      </c>
      <c r="CC10" s="20">
        <v>0.89080899999999996</v>
      </c>
      <c r="CD10" s="16" t="s">
        <v>4260</v>
      </c>
      <c r="CE10" s="15">
        <v>61566</v>
      </c>
      <c r="CF10" s="16" t="s">
        <v>4261</v>
      </c>
      <c r="CG10" s="20">
        <v>0.73310059999999999</v>
      </c>
      <c r="CH10" s="16" t="s">
        <v>4260</v>
      </c>
      <c r="CI10" s="15">
        <v>17</v>
      </c>
      <c r="CJ10" s="16" t="s">
        <v>4261</v>
      </c>
      <c r="CK10" s="20">
        <v>1.034632</v>
      </c>
      <c r="CL10" s="16" t="s">
        <v>5058</v>
      </c>
      <c r="CM10" s="15">
        <f>SUM(A2L403C10)/A2L403C1</f>
        <v>28364</v>
      </c>
    </row>
    <row r="11" spans="1:91" x14ac:dyDescent="0.2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2125</v>
      </c>
      <c r="H11" s="16" t="s">
        <v>4253</v>
      </c>
      <c r="I11" s="20">
        <v>1</v>
      </c>
      <c r="J11" s="16" t="s">
        <v>4252</v>
      </c>
      <c r="K11" s="15">
        <v>12</v>
      </c>
      <c r="L11" s="16" t="s">
        <v>4253</v>
      </c>
      <c r="M11" s="20">
        <v>1</v>
      </c>
      <c r="N11" s="16" t="s">
        <v>4252</v>
      </c>
      <c r="O11" s="15">
        <v>-174</v>
      </c>
      <c r="P11" s="16" t="s">
        <v>4253</v>
      </c>
      <c r="Q11" s="20">
        <v>1</v>
      </c>
      <c r="R11" s="16" t="s">
        <v>4252</v>
      </c>
      <c r="S11" s="15">
        <v>709</v>
      </c>
      <c r="T11" s="16" t="s">
        <v>4253</v>
      </c>
      <c r="U11" s="20">
        <v>1</v>
      </c>
      <c r="V11" s="16" t="s">
        <v>4252</v>
      </c>
      <c r="W11" s="15">
        <v>2672</v>
      </c>
      <c r="X11" s="16" t="s">
        <v>4252</v>
      </c>
      <c r="Y11" s="15">
        <v>2672</v>
      </c>
      <c r="Z11" s="16" t="s">
        <v>4254</v>
      </c>
      <c r="AA11" s="15">
        <v>1609</v>
      </c>
      <c r="AB11" s="16" t="s">
        <v>4255</v>
      </c>
      <c r="AC11" s="20">
        <v>1.0064569999999999</v>
      </c>
      <c r="AD11" s="16" t="s">
        <v>4254</v>
      </c>
      <c r="AE11" s="15">
        <v>17</v>
      </c>
      <c r="AF11" s="16" t="s">
        <v>4255</v>
      </c>
      <c r="AG11" s="20">
        <v>0.91935900000000004</v>
      </c>
      <c r="AH11" s="16" t="s">
        <v>4254</v>
      </c>
      <c r="AI11" s="15">
        <v>4253</v>
      </c>
      <c r="AJ11" s="16" t="s">
        <v>4255</v>
      </c>
      <c r="AK11" s="20">
        <v>0.91885439999999996</v>
      </c>
      <c r="AL11" s="16" t="s">
        <v>4254</v>
      </c>
      <c r="AM11" s="15">
        <v>512</v>
      </c>
      <c r="AN11" s="16" t="s">
        <v>4255</v>
      </c>
      <c r="AO11" s="20">
        <v>0.99524089999999998</v>
      </c>
      <c r="AP11" s="16" t="s">
        <v>4256</v>
      </c>
      <c r="AQ11" s="15">
        <v>1834</v>
      </c>
      <c r="AR11" s="16" t="s">
        <v>4257</v>
      </c>
      <c r="AS11" s="20">
        <v>1.0235609999999999</v>
      </c>
      <c r="AT11" s="16" t="s">
        <v>4256</v>
      </c>
      <c r="AU11" s="15">
        <v>13</v>
      </c>
      <c r="AV11" s="16" t="s">
        <v>4257</v>
      </c>
      <c r="AW11" s="20">
        <v>0.89529329999999996</v>
      </c>
      <c r="AX11" s="16" t="s">
        <v>4256</v>
      </c>
      <c r="AY11" s="15">
        <v>1848</v>
      </c>
      <c r="AZ11" s="16" t="s">
        <v>4257</v>
      </c>
      <c r="BA11" s="20">
        <v>0.74360219999999999</v>
      </c>
      <c r="BB11" s="16" t="s">
        <v>4256</v>
      </c>
      <c r="BC11" s="15">
        <v>340</v>
      </c>
      <c r="BD11" s="16" t="s">
        <v>4257</v>
      </c>
      <c r="BE11" s="20">
        <v>1.006618</v>
      </c>
      <c r="BF11" s="16" t="s">
        <v>4258</v>
      </c>
      <c r="BG11" s="15">
        <v>1470</v>
      </c>
      <c r="BH11" s="16" t="s">
        <v>4259</v>
      </c>
      <c r="BI11" s="20">
        <v>1.0486740000000001</v>
      </c>
      <c r="BJ11" s="16" t="s">
        <v>4258</v>
      </c>
      <c r="BK11" s="15">
        <v>0</v>
      </c>
      <c r="BL11" s="16" t="s">
        <v>4259</v>
      </c>
      <c r="BM11" s="20">
        <v>0</v>
      </c>
      <c r="BN11" s="16" t="s">
        <v>4258</v>
      </c>
      <c r="BO11" s="15">
        <v>5272</v>
      </c>
      <c r="BP11" s="16" t="s">
        <v>4259</v>
      </c>
      <c r="BQ11" s="20">
        <v>0.7468477</v>
      </c>
      <c r="BR11" s="16" t="s">
        <v>4258</v>
      </c>
      <c r="BS11" s="15">
        <v>186</v>
      </c>
      <c r="BT11" s="16" t="s">
        <v>4259</v>
      </c>
      <c r="BU11" s="20">
        <v>1.031655</v>
      </c>
      <c r="BV11" s="16" t="s">
        <v>4260</v>
      </c>
      <c r="BW11" s="15">
        <v>1289</v>
      </c>
      <c r="BX11" s="16" t="s">
        <v>4261</v>
      </c>
      <c r="BY11" s="20">
        <v>1.058095</v>
      </c>
      <c r="BZ11" s="16" t="s">
        <v>4260</v>
      </c>
      <c r="CA11" s="15">
        <v>11</v>
      </c>
      <c r="CB11" s="16" t="s">
        <v>4261</v>
      </c>
      <c r="CC11" s="20">
        <v>0.89080899999999996</v>
      </c>
      <c r="CD11" s="16" t="s">
        <v>4260</v>
      </c>
      <c r="CE11" s="15">
        <v>5215</v>
      </c>
      <c r="CF11" s="16" t="s">
        <v>4261</v>
      </c>
      <c r="CG11" s="20">
        <v>0.73310059999999999</v>
      </c>
      <c r="CH11" s="16" t="s">
        <v>4260</v>
      </c>
      <c r="CI11" s="15">
        <v>136</v>
      </c>
      <c r="CJ11" s="16" t="s">
        <v>4261</v>
      </c>
      <c r="CK11" s="20">
        <v>1.034632</v>
      </c>
      <c r="CL11" s="16" t="s">
        <v>5059</v>
      </c>
      <c r="CM11" s="15">
        <f>SUM(A2L404C10)/A2L404C1</f>
        <v>2672</v>
      </c>
    </row>
    <row r="12" spans="1:91" x14ac:dyDescent="0.2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3070</v>
      </c>
      <c r="H12" s="16" t="s">
        <v>4253</v>
      </c>
      <c r="I12" s="20">
        <v>1</v>
      </c>
      <c r="J12" s="16" t="s">
        <v>4252</v>
      </c>
      <c r="K12" s="15">
        <v>15</v>
      </c>
      <c r="L12" s="16" t="s">
        <v>4253</v>
      </c>
      <c r="M12" s="20">
        <v>1</v>
      </c>
      <c r="N12" s="16" t="s">
        <v>4252</v>
      </c>
      <c r="O12" s="15">
        <v>744</v>
      </c>
      <c r="P12" s="16" t="s">
        <v>4253</v>
      </c>
      <c r="Q12" s="20">
        <v>1</v>
      </c>
      <c r="R12" s="16" t="s">
        <v>4252</v>
      </c>
      <c r="S12" s="15">
        <v>498</v>
      </c>
      <c r="T12" s="16" t="s">
        <v>4253</v>
      </c>
      <c r="U12" s="20">
        <v>1</v>
      </c>
      <c r="V12" s="16" t="s">
        <v>4252</v>
      </c>
      <c r="W12" s="15">
        <v>4327</v>
      </c>
      <c r="X12" s="16" t="s">
        <v>4252</v>
      </c>
      <c r="Y12" s="15">
        <v>4327</v>
      </c>
      <c r="Z12" s="16" t="s">
        <v>4254</v>
      </c>
      <c r="AA12" s="15">
        <v>2244</v>
      </c>
      <c r="AB12" s="16" t="s">
        <v>4255</v>
      </c>
      <c r="AC12" s="20">
        <v>1.0064569999999999</v>
      </c>
      <c r="AD12" s="16" t="s">
        <v>4254</v>
      </c>
      <c r="AE12" s="15">
        <v>19</v>
      </c>
      <c r="AF12" s="16" t="s">
        <v>4255</v>
      </c>
      <c r="AG12" s="20">
        <v>0.91935900000000004</v>
      </c>
      <c r="AH12" s="16" t="s">
        <v>4254</v>
      </c>
      <c r="AI12" s="15">
        <v>2732</v>
      </c>
      <c r="AJ12" s="16" t="s">
        <v>4255</v>
      </c>
      <c r="AK12" s="20">
        <v>0.91885439999999996</v>
      </c>
      <c r="AL12" s="16" t="s">
        <v>4254</v>
      </c>
      <c r="AM12" s="15">
        <v>495</v>
      </c>
      <c r="AN12" s="16" t="s">
        <v>4255</v>
      </c>
      <c r="AO12" s="20">
        <v>0.99524089999999998</v>
      </c>
      <c r="AP12" s="16" t="s">
        <v>4256</v>
      </c>
      <c r="AQ12" s="15">
        <v>2824</v>
      </c>
      <c r="AR12" s="16" t="s">
        <v>4257</v>
      </c>
      <c r="AS12" s="20">
        <v>1.0235609999999999</v>
      </c>
      <c r="AT12" s="16" t="s">
        <v>4256</v>
      </c>
      <c r="AU12" s="15">
        <v>24</v>
      </c>
      <c r="AV12" s="16" t="s">
        <v>4257</v>
      </c>
      <c r="AW12" s="20">
        <v>0.89529329999999996</v>
      </c>
      <c r="AX12" s="16" t="s">
        <v>4256</v>
      </c>
      <c r="AY12" s="15">
        <v>1949</v>
      </c>
      <c r="AZ12" s="16" t="s">
        <v>4257</v>
      </c>
      <c r="BA12" s="20">
        <v>0.74360219999999999</v>
      </c>
      <c r="BB12" s="16" t="s">
        <v>4256</v>
      </c>
      <c r="BC12" s="15">
        <v>344</v>
      </c>
      <c r="BD12" s="16" t="s">
        <v>4257</v>
      </c>
      <c r="BE12" s="20">
        <v>1.006618</v>
      </c>
      <c r="BF12" s="16" t="s">
        <v>4258</v>
      </c>
      <c r="BG12" s="15">
        <v>2096</v>
      </c>
      <c r="BH12" s="16" t="s">
        <v>4259</v>
      </c>
      <c r="BI12" s="20">
        <v>1.0486740000000001</v>
      </c>
      <c r="BJ12" s="16" t="s">
        <v>4258</v>
      </c>
      <c r="BK12" s="15">
        <v>10</v>
      </c>
      <c r="BL12" s="16" t="s">
        <v>4259</v>
      </c>
      <c r="BM12" s="20">
        <v>0.9205487</v>
      </c>
      <c r="BN12" s="16" t="s">
        <v>4258</v>
      </c>
      <c r="BO12" s="15">
        <v>3404</v>
      </c>
      <c r="BP12" s="16" t="s">
        <v>4259</v>
      </c>
      <c r="BQ12" s="20">
        <v>0.7468477</v>
      </c>
      <c r="BR12" s="16" t="s">
        <v>4258</v>
      </c>
      <c r="BS12" s="15">
        <v>304</v>
      </c>
      <c r="BT12" s="16" t="s">
        <v>4259</v>
      </c>
      <c r="BU12" s="20">
        <v>1.031655</v>
      </c>
      <c r="BV12" s="16" t="s">
        <v>4260</v>
      </c>
      <c r="BW12" s="15">
        <v>1929</v>
      </c>
      <c r="BX12" s="16" t="s">
        <v>4261</v>
      </c>
      <c r="BY12" s="20">
        <v>1.058095</v>
      </c>
      <c r="BZ12" s="16" t="s">
        <v>4260</v>
      </c>
      <c r="CA12" s="15">
        <v>30</v>
      </c>
      <c r="CB12" s="16" t="s">
        <v>4261</v>
      </c>
      <c r="CC12" s="20">
        <v>0.89080899999999996</v>
      </c>
      <c r="CD12" s="16" t="s">
        <v>4260</v>
      </c>
      <c r="CE12" s="15">
        <v>5242</v>
      </c>
      <c r="CF12" s="16" t="s">
        <v>4261</v>
      </c>
      <c r="CG12" s="20">
        <v>0.73310059999999999</v>
      </c>
      <c r="CH12" s="16" t="s">
        <v>4260</v>
      </c>
      <c r="CI12" s="15">
        <v>360</v>
      </c>
      <c r="CJ12" s="16" t="s">
        <v>4261</v>
      </c>
      <c r="CK12" s="20">
        <v>1.034632</v>
      </c>
      <c r="CL12" s="16" t="s">
        <v>5060</v>
      </c>
      <c r="CM12" s="15">
        <f>SUM(A2L405C10)/A2L405C1</f>
        <v>4327</v>
      </c>
    </row>
    <row r="13" spans="1:91" x14ac:dyDescent="0.2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488</v>
      </c>
      <c r="H13" s="16" t="s">
        <v>4253</v>
      </c>
      <c r="I13" s="20">
        <v>1</v>
      </c>
      <c r="J13" s="16" t="s">
        <v>4252</v>
      </c>
      <c r="K13" s="15">
        <v>2</v>
      </c>
      <c r="L13" s="16" t="s">
        <v>4253</v>
      </c>
      <c r="M13" s="20">
        <v>1</v>
      </c>
      <c r="N13" s="16" t="s">
        <v>4252</v>
      </c>
      <c r="O13" s="15">
        <v>291</v>
      </c>
      <c r="P13" s="16" t="s">
        <v>4253</v>
      </c>
      <c r="Q13" s="20">
        <v>1</v>
      </c>
      <c r="R13" s="16" t="s">
        <v>4252</v>
      </c>
      <c r="S13" s="15">
        <v>9</v>
      </c>
      <c r="T13" s="16" t="s">
        <v>4253</v>
      </c>
      <c r="U13" s="20">
        <v>1</v>
      </c>
      <c r="V13" s="16" t="s">
        <v>4252</v>
      </c>
      <c r="W13" s="15">
        <v>790</v>
      </c>
      <c r="X13" s="16" t="s">
        <v>4252</v>
      </c>
      <c r="Y13" s="15">
        <v>790</v>
      </c>
      <c r="Z13" s="16" t="s">
        <v>4254</v>
      </c>
      <c r="AA13" s="15">
        <v>315</v>
      </c>
      <c r="AB13" s="16" t="s">
        <v>4255</v>
      </c>
      <c r="AC13" s="20">
        <v>1.0064569999999999</v>
      </c>
      <c r="AD13" s="16" t="s">
        <v>4254</v>
      </c>
      <c r="AE13" s="15">
        <v>5</v>
      </c>
      <c r="AF13" s="16" t="s">
        <v>4255</v>
      </c>
      <c r="AG13" s="20">
        <v>0.91935900000000004</v>
      </c>
      <c r="AH13" s="16" t="s">
        <v>4254</v>
      </c>
      <c r="AI13" s="15">
        <v>265</v>
      </c>
      <c r="AJ13" s="16" t="s">
        <v>4255</v>
      </c>
      <c r="AK13" s="20">
        <v>0.91885439999999996</v>
      </c>
      <c r="AL13" s="16" t="s">
        <v>4254</v>
      </c>
      <c r="AM13" s="15">
        <v>17</v>
      </c>
      <c r="AN13" s="16" t="s">
        <v>4255</v>
      </c>
      <c r="AO13" s="20">
        <v>0.99524089999999998</v>
      </c>
      <c r="AP13" s="16" t="s">
        <v>4256</v>
      </c>
      <c r="AQ13" s="15">
        <v>1111</v>
      </c>
      <c r="AR13" s="16" t="s">
        <v>4257</v>
      </c>
      <c r="AS13" s="20">
        <v>1.0235609999999999</v>
      </c>
      <c r="AT13" s="16" t="s">
        <v>4256</v>
      </c>
      <c r="AU13" s="15">
        <v>7</v>
      </c>
      <c r="AV13" s="16" t="s">
        <v>4257</v>
      </c>
      <c r="AW13" s="20">
        <v>0.89529329999999996</v>
      </c>
      <c r="AX13" s="16" t="s">
        <v>4256</v>
      </c>
      <c r="AY13" s="15">
        <v>275</v>
      </c>
      <c r="AZ13" s="16" t="s">
        <v>4257</v>
      </c>
      <c r="BA13" s="20">
        <v>0.74360219999999999</v>
      </c>
      <c r="BB13" s="16" t="s">
        <v>4256</v>
      </c>
      <c r="BC13" s="15">
        <v>128</v>
      </c>
      <c r="BD13" s="16" t="s">
        <v>4257</v>
      </c>
      <c r="BE13" s="20">
        <v>1.006618</v>
      </c>
      <c r="BF13" s="16" t="s">
        <v>4258</v>
      </c>
      <c r="BG13" s="15">
        <v>1512</v>
      </c>
      <c r="BH13" s="16" t="s">
        <v>4259</v>
      </c>
      <c r="BI13" s="20">
        <v>1.0486740000000001</v>
      </c>
      <c r="BJ13" s="16" t="s">
        <v>4258</v>
      </c>
      <c r="BK13" s="15">
        <v>3</v>
      </c>
      <c r="BL13" s="16" t="s">
        <v>4259</v>
      </c>
      <c r="BM13" s="20">
        <v>0.9205487</v>
      </c>
      <c r="BN13" s="16" t="s">
        <v>4258</v>
      </c>
      <c r="BO13" s="15">
        <v>179</v>
      </c>
      <c r="BP13" s="16" t="s">
        <v>4259</v>
      </c>
      <c r="BQ13" s="20">
        <v>0.7468477</v>
      </c>
      <c r="BR13" s="16" t="s">
        <v>4258</v>
      </c>
      <c r="BS13" s="15">
        <v>160</v>
      </c>
      <c r="BT13" s="16" t="s">
        <v>4259</v>
      </c>
      <c r="BU13" s="20">
        <v>1.031655</v>
      </c>
      <c r="BV13" s="16" t="s">
        <v>4260</v>
      </c>
      <c r="BW13" s="15">
        <v>785</v>
      </c>
      <c r="BX13" s="16" t="s">
        <v>4261</v>
      </c>
      <c r="BY13" s="20">
        <v>1.058095</v>
      </c>
      <c r="BZ13" s="16" t="s">
        <v>4260</v>
      </c>
      <c r="CA13" s="15">
        <v>25</v>
      </c>
      <c r="CB13" s="16" t="s">
        <v>4261</v>
      </c>
      <c r="CC13" s="20">
        <v>0.89080899999999996</v>
      </c>
      <c r="CD13" s="16" t="s">
        <v>4260</v>
      </c>
      <c r="CE13" s="15">
        <v>305</v>
      </c>
      <c r="CF13" s="16" t="s">
        <v>4261</v>
      </c>
      <c r="CG13" s="20">
        <v>0.73310059999999999</v>
      </c>
      <c r="CH13" s="16" t="s">
        <v>4260</v>
      </c>
      <c r="CI13" s="15">
        <v>69</v>
      </c>
      <c r="CJ13" s="16" t="s">
        <v>4261</v>
      </c>
      <c r="CK13" s="20">
        <v>1.034632</v>
      </c>
      <c r="CL13" s="16" t="s">
        <v>5061</v>
      </c>
      <c r="CM13" s="15">
        <f>SUM(A2L406C10)/A2L406C1</f>
        <v>790</v>
      </c>
    </row>
    <row r="14" spans="1:91" x14ac:dyDescent="0.2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2915</v>
      </c>
      <c r="H14" s="16" t="s">
        <v>4253</v>
      </c>
      <c r="I14" s="20">
        <v>1</v>
      </c>
      <c r="J14" s="16" t="s">
        <v>4252</v>
      </c>
      <c r="K14" s="15">
        <v>59</v>
      </c>
      <c r="L14" s="16" t="s">
        <v>4253</v>
      </c>
      <c r="M14" s="20">
        <v>1</v>
      </c>
      <c r="N14" s="16" t="s">
        <v>4252</v>
      </c>
      <c r="O14" s="15">
        <v>2772</v>
      </c>
      <c r="P14" s="16" t="s">
        <v>4253</v>
      </c>
      <c r="Q14" s="20">
        <v>1</v>
      </c>
      <c r="R14" s="16" t="s">
        <v>4252</v>
      </c>
      <c r="S14" s="15">
        <v>250</v>
      </c>
      <c r="T14" s="16" t="s">
        <v>4253</v>
      </c>
      <c r="U14" s="20">
        <v>1</v>
      </c>
      <c r="V14" s="16" t="s">
        <v>4252</v>
      </c>
      <c r="W14" s="15">
        <v>5996</v>
      </c>
      <c r="X14" s="16" t="s">
        <v>4252</v>
      </c>
      <c r="Y14" s="15">
        <v>5996</v>
      </c>
      <c r="Z14" s="16" t="s">
        <v>4254</v>
      </c>
      <c r="AA14" s="15">
        <v>2532</v>
      </c>
      <c r="AB14" s="16" t="s">
        <v>4255</v>
      </c>
      <c r="AC14" s="20">
        <v>1.0064569999999999</v>
      </c>
      <c r="AD14" s="16" t="s">
        <v>4254</v>
      </c>
      <c r="AE14" s="15">
        <v>211</v>
      </c>
      <c r="AF14" s="16" t="s">
        <v>4255</v>
      </c>
      <c r="AG14" s="20">
        <v>0.91935900000000004</v>
      </c>
      <c r="AH14" s="16" t="s">
        <v>4254</v>
      </c>
      <c r="AI14" s="15">
        <v>2661</v>
      </c>
      <c r="AJ14" s="16" t="s">
        <v>4255</v>
      </c>
      <c r="AK14" s="20">
        <v>0.91885439999999996</v>
      </c>
      <c r="AL14" s="16" t="s">
        <v>4254</v>
      </c>
      <c r="AM14" s="15">
        <v>430</v>
      </c>
      <c r="AN14" s="16" t="s">
        <v>4255</v>
      </c>
      <c r="AO14" s="20">
        <v>0.99524089999999998</v>
      </c>
      <c r="AP14" s="16" t="s">
        <v>4256</v>
      </c>
      <c r="AQ14" s="15">
        <v>4236</v>
      </c>
      <c r="AR14" s="16" t="s">
        <v>4257</v>
      </c>
      <c r="AS14" s="20">
        <v>1.0235609999999999</v>
      </c>
      <c r="AT14" s="16" t="s">
        <v>4256</v>
      </c>
      <c r="AU14" s="15">
        <v>303</v>
      </c>
      <c r="AV14" s="16" t="s">
        <v>4257</v>
      </c>
      <c r="AW14" s="20">
        <v>0.89529329999999996</v>
      </c>
      <c r="AX14" s="16" t="s">
        <v>4256</v>
      </c>
      <c r="AY14" s="15">
        <v>5220</v>
      </c>
      <c r="AZ14" s="16" t="s">
        <v>4257</v>
      </c>
      <c r="BA14" s="20">
        <v>0.74360219999999999</v>
      </c>
      <c r="BB14" s="16" t="s">
        <v>4256</v>
      </c>
      <c r="BC14" s="15">
        <v>525</v>
      </c>
      <c r="BD14" s="16" t="s">
        <v>4257</v>
      </c>
      <c r="BE14" s="20">
        <v>1.006618</v>
      </c>
      <c r="BF14" s="16" t="s">
        <v>4258</v>
      </c>
      <c r="BG14" s="15">
        <v>4260</v>
      </c>
      <c r="BH14" s="16" t="s">
        <v>4259</v>
      </c>
      <c r="BI14" s="20">
        <v>1.0486740000000001</v>
      </c>
      <c r="BJ14" s="16" t="s">
        <v>4258</v>
      </c>
      <c r="BK14" s="15">
        <v>156</v>
      </c>
      <c r="BL14" s="16" t="s">
        <v>4259</v>
      </c>
      <c r="BM14" s="20">
        <v>0.9205487</v>
      </c>
      <c r="BN14" s="16" t="s">
        <v>4258</v>
      </c>
      <c r="BO14" s="15">
        <v>6419</v>
      </c>
      <c r="BP14" s="16" t="s">
        <v>4259</v>
      </c>
      <c r="BQ14" s="20">
        <v>0.7468477</v>
      </c>
      <c r="BR14" s="16" t="s">
        <v>4258</v>
      </c>
      <c r="BS14" s="15">
        <v>312</v>
      </c>
      <c r="BT14" s="16" t="s">
        <v>4259</v>
      </c>
      <c r="BU14" s="20">
        <v>1.031655</v>
      </c>
      <c r="BV14" s="16" t="s">
        <v>4260</v>
      </c>
      <c r="BW14" s="15">
        <v>2724</v>
      </c>
      <c r="BX14" s="16" t="s">
        <v>4261</v>
      </c>
      <c r="BY14" s="20">
        <v>1.058095</v>
      </c>
      <c r="BZ14" s="16" t="s">
        <v>4260</v>
      </c>
      <c r="CA14" s="15">
        <v>98</v>
      </c>
      <c r="CB14" s="16" t="s">
        <v>4261</v>
      </c>
      <c r="CC14" s="20">
        <v>0.89080899999999996</v>
      </c>
      <c r="CD14" s="16" t="s">
        <v>4260</v>
      </c>
      <c r="CE14" s="15">
        <v>3332</v>
      </c>
      <c r="CF14" s="16" t="s">
        <v>4261</v>
      </c>
      <c r="CG14" s="20">
        <v>0.73310059999999999</v>
      </c>
      <c r="CH14" s="16" t="s">
        <v>4260</v>
      </c>
      <c r="CI14" s="15">
        <v>327</v>
      </c>
      <c r="CJ14" s="16" t="s">
        <v>4261</v>
      </c>
      <c r="CK14" s="20">
        <v>1.034632</v>
      </c>
      <c r="CL14" s="16" t="s">
        <v>5062</v>
      </c>
      <c r="CM14" s="15">
        <f>SUM(A2L407C10)/A2L407C1</f>
        <v>5996</v>
      </c>
    </row>
    <row r="15" spans="1:91" x14ac:dyDescent="0.2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2336</v>
      </c>
      <c r="H15" s="16" t="s">
        <v>4253</v>
      </c>
      <c r="I15" s="20">
        <v>1</v>
      </c>
      <c r="J15" s="16" t="s">
        <v>4252</v>
      </c>
      <c r="K15" s="15">
        <v>301</v>
      </c>
      <c r="L15" s="16" t="s">
        <v>4253</v>
      </c>
      <c r="M15" s="20">
        <v>1</v>
      </c>
      <c r="N15" s="16" t="s">
        <v>4252</v>
      </c>
      <c r="O15" s="15">
        <v>8774</v>
      </c>
      <c r="P15" s="16" t="s">
        <v>4253</v>
      </c>
      <c r="Q15" s="20">
        <v>1</v>
      </c>
      <c r="R15" s="16" t="s">
        <v>4252</v>
      </c>
      <c r="S15" s="15">
        <v>79</v>
      </c>
      <c r="T15" s="16" t="s">
        <v>4253</v>
      </c>
      <c r="U15" s="20">
        <v>1</v>
      </c>
      <c r="V15" s="16" t="s">
        <v>4252</v>
      </c>
      <c r="W15" s="15">
        <v>11490</v>
      </c>
      <c r="X15" s="16" t="s">
        <v>4252</v>
      </c>
      <c r="Y15" s="15">
        <v>11490</v>
      </c>
      <c r="Z15" s="16" t="s">
        <v>4254</v>
      </c>
      <c r="AA15" s="15">
        <v>1836</v>
      </c>
      <c r="AB15" s="16" t="s">
        <v>4255</v>
      </c>
      <c r="AC15" s="20">
        <v>1.0064569999999999</v>
      </c>
      <c r="AD15" s="16" t="s">
        <v>4254</v>
      </c>
      <c r="AE15" s="15">
        <v>333</v>
      </c>
      <c r="AF15" s="16" t="s">
        <v>4255</v>
      </c>
      <c r="AG15" s="20">
        <v>0.91935900000000004</v>
      </c>
      <c r="AH15" s="16" t="s">
        <v>4254</v>
      </c>
      <c r="AI15" s="15">
        <v>12514</v>
      </c>
      <c r="AJ15" s="16" t="s">
        <v>4255</v>
      </c>
      <c r="AK15" s="20">
        <v>0.91885439999999996</v>
      </c>
      <c r="AL15" s="16" t="s">
        <v>4254</v>
      </c>
      <c r="AM15" s="15">
        <v>162</v>
      </c>
      <c r="AN15" s="16" t="s">
        <v>4255</v>
      </c>
      <c r="AO15" s="20">
        <v>0.99524089999999998</v>
      </c>
      <c r="AP15" s="16" t="s">
        <v>4256</v>
      </c>
      <c r="AQ15" s="15">
        <v>2912</v>
      </c>
      <c r="AR15" s="16" t="s">
        <v>4257</v>
      </c>
      <c r="AS15" s="20">
        <v>1.0235609999999999</v>
      </c>
      <c r="AT15" s="16" t="s">
        <v>4256</v>
      </c>
      <c r="AU15" s="15">
        <v>501</v>
      </c>
      <c r="AV15" s="16" t="s">
        <v>4257</v>
      </c>
      <c r="AW15" s="20">
        <v>0.89529329999999996</v>
      </c>
      <c r="AX15" s="16" t="s">
        <v>4256</v>
      </c>
      <c r="AY15" s="15">
        <v>13021</v>
      </c>
      <c r="AZ15" s="16" t="s">
        <v>4257</v>
      </c>
      <c r="BA15" s="20">
        <v>0.74360219999999999</v>
      </c>
      <c r="BB15" s="16" t="s">
        <v>4256</v>
      </c>
      <c r="BC15" s="15">
        <v>138</v>
      </c>
      <c r="BD15" s="16" t="s">
        <v>4257</v>
      </c>
      <c r="BE15" s="20">
        <v>1.006618</v>
      </c>
      <c r="BF15" s="16" t="s">
        <v>4258</v>
      </c>
      <c r="BG15" s="15">
        <v>2492</v>
      </c>
      <c r="BH15" s="16" t="s">
        <v>4259</v>
      </c>
      <c r="BI15" s="20">
        <v>1.0486740000000001</v>
      </c>
      <c r="BJ15" s="16" t="s">
        <v>4258</v>
      </c>
      <c r="BK15" s="15">
        <v>397</v>
      </c>
      <c r="BL15" s="16" t="s">
        <v>4259</v>
      </c>
      <c r="BM15" s="20">
        <v>0.9205487</v>
      </c>
      <c r="BN15" s="16" t="s">
        <v>4258</v>
      </c>
      <c r="BO15" s="15">
        <v>16410</v>
      </c>
      <c r="BP15" s="16" t="s">
        <v>4259</v>
      </c>
      <c r="BQ15" s="20">
        <v>0.7468477</v>
      </c>
      <c r="BR15" s="16" t="s">
        <v>4258</v>
      </c>
      <c r="BS15" s="15">
        <v>129</v>
      </c>
      <c r="BT15" s="16" t="s">
        <v>4259</v>
      </c>
      <c r="BU15" s="20">
        <v>1.031655</v>
      </c>
      <c r="BV15" s="16" t="s">
        <v>4260</v>
      </c>
      <c r="BW15" s="15">
        <v>2453</v>
      </c>
      <c r="BX15" s="16" t="s">
        <v>4261</v>
      </c>
      <c r="BY15" s="20">
        <v>1.058095</v>
      </c>
      <c r="BZ15" s="16" t="s">
        <v>4260</v>
      </c>
      <c r="CA15" s="15">
        <v>412</v>
      </c>
      <c r="CB15" s="16" t="s">
        <v>4261</v>
      </c>
      <c r="CC15" s="20">
        <v>0.89080899999999996</v>
      </c>
      <c r="CD15" s="16" t="s">
        <v>4260</v>
      </c>
      <c r="CE15" s="15">
        <v>13684</v>
      </c>
      <c r="CF15" s="16" t="s">
        <v>4261</v>
      </c>
      <c r="CG15" s="20">
        <v>0.73310059999999999</v>
      </c>
      <c r="CH15" s="16" t="s">
        <v>4260</v>
      </c>
      <c r="CI15" s="15">
        <v>133</v>
      </c>
      <c r="CJ15" s="16" t="s">
        <v>4261</v>
      </c>
      <c r="CK15" s="20">
        <v>1.034632</v>
      </c>
      <c r="CL15" s="16" t="s">
        <v>5063</v>
      </c>
      <c r="CM15" s="15">
        <f>SUM(A2L408C10)/A2L408C1</f>
        <v>11490</v>
      </c>
    </row>
    <row r="16" spans="1:91" x14ac:dyDescent="0.2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374</v>
      </c>
      <c r="H16" s="16" t="s">
        <v>4253</v>
      </c>
      <c r="I16" s="20">
        <v>1</v>
      </c>
      <c r="J16" s="16" t="s">
        <v>4252</v>
      </c>
      <c r="K16" s="15">
        <v>2</v>
      </c>
      <c r="L16" s="16" t="s">
        <v>4253</v>
      </c>
      <c r="M16" s="20">
        <v>1</v>
      </c>
      <c r="N16" s="16" t="s">
        <v>4252</v>
      </c>
      <c r="O16" s="15">
        <v>10743</v>
      </c>
      <c r="P16" s="16" t="s">
        <v>4253</v>
      </c>
      <c r="Q16" s="20">
        <v>1</v>
      </c>
      <c r="R16" s="16" t="s">
        <v>4252</v>
      </c>
      <c r="S16" s="15">
        <v>1819</v>
      </c>
      <c r="T16" s="16" t="s">
        <v>4253</v>
      </c>
      <c r="U16" s="20">
        <v>1</v>
      </c>
      <c r="V16" s="16" t="s">
        <v>4252</v>
      </c>
      <c r="W16" s="15">
        <v>12938</v>
      </c>
      <c r="X16" s="16" t="s">
        <v>4252</v>
      </c>
      <c r="Y16" s="15">
        <v>12938</v>
      </c>
      <c r="Z16" s="16" t="s">
        <v>4254</v>
      </c>
      <c r="AA16" s="15">
        <v>258</v>
      </c>
      <c r="AB16" s="16" t="s">
        <v>4255</v>
      </c>
      <c r="AC16" s="20">
        <v>1.0064569999999999</v>
      </c>
      <c r="AD16" s="16" t="s">
        <v>4254</v>
      </c>
      <c r="AE16" s="15">
        <v>3</v>
      </c>
      <c r="AF16" s="16" t="s">
        <v>4255</v>
      </c>
      <c r="AG16" s="20">
        <v>0.91935900000000004</v>
      </c>
      <c r="AH16" s="16" t="s">
        <v>4254</v>
      </c>
      <c r="AI16" s="15">
        <v>16481</v>
      </c>
      <c r="AJ16" s="16" t="s">
        <v>4255</v>
      </c>
      <c r="AK16" s="20">
        <v>0.91885439999999996</v>
      </c>
      <c r="AL16" s="16" t="s">
        <v>4254</v>
      </c>
      <c r="AM16" s="15">
        <v>1642</v>
      </c>
      <c r="AN16" s="16" t="s">
        <v>4255</v>
      </c>
      <c r="AO16" s="20">
        <v>0.99524089999999998</v>
      </c>
      <c r="AP16" s="16" t="s">
        <v>4256</v>
      </c>
      <c r="AQ16" s="15">
        <v>565</v>
      </c>
      <c r="AR16" s="16" t="s">
        <v>4257</v>
      </c>
      <c r="AS16" s="20">
        <v>1.0235609999999999</v>
      </c>
      <c r="AT16" s="16" t="s">
        <v>4256</v>
      </c>
      <c r="AU16" s="15">
        <v>8</v>
      </c>
      <c r="AV16" s="16" t="s">
        <v>4257</v>
      </c>
      <c r="AW16" s="20">
        <v>0.89529329999999996</v>
      </c>
      <c r="AX16" s="16" t="s">
        <v>4256</v>
      </c>
      <c r="AY16" s="15">
        <v>14510</v>
      </c>
      <c r="AZ16" s="16" t="s">
        <v>4257</v>
      </c>
      <c r="BA16" s="20">
        <v>0.74360219999999999</v>
      </c>
      <c r="BB16" s="16" t="s">
        <v>4256</v>
      </c>
      <c r="BC16" s="15">
        <v>1436</v>
      </c>
      <c r="BD16" s="16" t="s">
        <v>4257</v>
      </c>
      <c r="BE16" s="20">
        <v>1.006618</v>
      </c>
      <c r="BF16" s="16" t="s">
        <v>4258</v>
      </c>
      <c r="BG16" s="15">
        <v>595</v>
      </c>
      <c r="BH16" s="16" t="s">
        <v>4259</v>
      </c>
      <c r="BI16" s="20">
        <v>1.0486740000000001</v>
      </c>
      <c r="BJ16" s="16" t="s">
        <v>4258</v>
      </c>
      <c r="BK16" s="15">
        <v>3</v>
      </c>
      <c r="BL16" s="16" t="s">
        <v>4259</v>
      </c>
      <c r="BM16" s="20">
        <v>0.9205487</v>
      </c>
      <c r="BN16" s="16" t="s">
        <v>4258</v>
      </c>
      <c r="BO16" s="15">
        <v>5522</v>
      </c>
      <c r="BP16" s="16" t="s">
        <v>4259</v>
      </c>
      <c r="BQ16" s="20">
        <v>0.7468477</v>
      </c>
      <c r="BR16" s="16" t="s">
        <v>4258</v>
      </c>
      <c r="BS16" s="15">
        <v>1105</v>
      </c>
      <c r="BT16" s="16" t="s">
        <v>4259</v>
      </c>
      <c r="BU16" s="20">
        <v>1.031655</v>
      </c>
      <c r="BV16" s="16" t="s">
        <v>4260</v>
      </c>
      <c r="BW16" s="15">
        <v>455</v>
      </c>
      <c r="BX16" s="16" t="s">
        <v>4261</v>
      </c>
      <c r="BY16" s="20">
        <v>1.058095</v>
      </c>
      <c r="BZ16" s="16" t="s">
        <v>4260</v>
      </c>
      <c r="CA16" s="15">
        <v>22</v>
      </c>
      <c r="CB16" s="16" t="s">
        <v>4261</v>
      </c>
      <c r="CC16" s="20">
        <v>0.89080899999999996</v>
      </c>
      <c r="CD16" s="16" t="s">
        <v>4260</v>
      </c>
      <c r="CE16" s="15">
        <v>786</v>
      </c>
      <c r="CF16" s="16" t="s">
        <v>4261</v>
      </c>
      <c r="CG16" s="20">
        <v>0.73310059999999999</v>
      </c>
      <c r="CH16" s="16" t="s">
        <v>4260</v>
      </c>
      <c r="CI16" s="15">
        <v>1016</v>
      </c>
      <c r="CJ16" s="16" t="s">
        <v>4261</v>
      </c>
      <c r="CK16" s="20">
        <v>1.034632</v>
      </c>
      <c r="CL16" s="16" t="s">
        <v>5064</v>
      </c>
      <c r="CM16" s="15">
        <f>SUM(A2L409C10)/A2L409C1</f>
        <v>12938</v>
      </c>
    </row>
    <row r="17" spans="1:91" x14ac:dyDescent="0.2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2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11210</v>
      </c>
      <c r="T18" s="16" t="s">
        <v>4253</v>
      </c>
      <c r="U18" s="20">
        <v>1</v>
      </c>
      <c r="V18" s="16" t="s">
        <v>4252</v>
      </c>
      <c r="W18" s="15">
        <v>11210</v>
      </c>
      <c r="X18" s="16" t="s">
        <v>4252</v>
      </c>
      <c r="Y18" s="15">
        <v>11210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9144</v>
      </c>
      <c r="AN18" s="16" t="s">
        <v>4255</v>
      </c>
      <c r="AO18" s="20">
        <v>0.99524089999999998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10953</v>
      </c>
      <c r="BD18" s="16" t="s">
        <v>4257</v>
      </c>
      <c r="BE18" s="20">
        <v>1.006618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7626</v>
      </c>
      <c r="BT18" s="16" t="s">
        <v>4259</v>
      </c>
      <c r="BU18" s="20">
        <v>1.031655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6912</v>
      </c>
      <c r="CJ18" s="16" t="s">
        <v>4261</v>
      </c>
      <c r="CK18" s="20">
        <v>1.034632</v>
      </c>
      <c r="CL18" s="16" t="s">
        <v>5066</v>
      </c>
      <c r="CM18" s="15">
        <f>SUM(A2L411C10)/A2L411C1</f>
        <v>11210</v>
      </c>
    </row>
    <row r="19" spans="1:91" x14ac:dyDescent="0.2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1667</v>
      </c>
      <c r="T19" s="16" t="s">
        <v>4253</v>
      </c>
      <c r="U19" s="20">
        <v>1</v>
      </c>
      <c r="V19" s="16" t="s">
        <v>4252</v>
      </c>
      <c r="W19" s="15">
        <v>1667</v>
      </c>
      <c r="X19" s="16" t="s">
        <v>4252</v>
      </c>
      <c r="Y19" s="15">
        <v>1667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1859</v>
      </c>
      <c r="AN19" s="16" t="s">
        <v>4255</v>
      </c>
      <c r="AO19" s="20">
        <v>0.99524089999999998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1557</v>
      </c>
      <c r="BD19" s="16" t="s">
        <v>4257</v>
      </c>
      <c r="BE19" s="20">
        <v>1.006618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749</v>
      </c>
      <c r="BT19" s="16" t="s">
        <v>4259</v>
      </c>
      <c r="BU19" s="20">
        <v>1.031655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1078</v>
      </c>
      <c r="CJ19" s="16" t="s">
        <v>4261</v>
      </c>
      <c r="CK19" s="20">
        <v>1.034632</v>
      </c>
      <c r="CL19" s="16" t="s">
        <v>5067</v>
      </c>
      <c r="CM19" s="15">
        <f>SUM(A2L412C10)/A2L412C1</f>
        <v>1667</v>
      </c>
    </row>
    <row r="20" spans="1:91" x14ac:dyDescent="0.2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3435</v>
      </c>
      <c r="T20" s="16" t="s">
        <v>4253</v>
      </c>
      <c r="U20" s="20">
        <v>1</v>
      </c>
      <c r="V20" s="16" t="s">
        <v>4252</v>
      </c>
      <c r="W20" s="15">
        <v>3435</v>
      </c>
      <c r="X20" s="16" t="s">
        <v>4252</v>
      </c>
      <c r="Y20" s="15">
        <v>3435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2508</v>
      </c>
      <c r="AN20" s="16" t="s">
        <v>4255</v>
      </c>
      <c r="AO20" s="20">
        <v>0.99524089999999998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667</v>
      </c>
      <c r="BD20" s="16" t="s">
        <v>4257</v>
      </c>
      <c r="BE20" s="20">
        <v>1.006618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95</v>
      </c>
      <c r="BT20" s="16" t="s">
        <v>4259</v>
      </c>
      <c r="BU20" s="20">
        <v>1.031655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2508</v>
      </c>
      <c r="CJ20" s="16" t="s">
        <v>4261</v>
      </c>
      <c r="CK20" s="20">
        <v>1.034632</v>
      </c>
      <c r="CL20" s="16" t="s">
        <v>5068</v>
      </c>
      <c r="CM20" s="15">
        <f>SUM(A2L413C10)/A2L413C1</f>
        <v>3435</v>
      </c>
    </row>
    <row r="21" spans="1:91" x14ac:dyDescent="0.2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35193</v>
      </c>
      <c r="T21" s="16" t="s">
        <v>4253</v>
      </c>
      <c r="U21" s="20">
        <v>1</v>
      </c>
      <c r="V21" s="16" t="s">
        <v>4252</v>
      </c>
      <c r="W21" s="15">
        <v>35193</v>
      </c>
      <c r="X21" s="16" t="s">
        <v>4252</v>
      </c>
      <c r="Y21" s="15">
        <v>35193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28612</v>
      </c>
      <c r="AN21" s="16" t="s">
        <v>4255</v>
      </c>
      <c r="AO21" s="20">
        <v>0.99524089999999998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27379</v>
      </c>
      <c r="BD21" s="16" t="s">
        <v>4257</v>
      </c>
      <c r="BE21" s="20">
        <v>1.006618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27497</v>
      </c>
      <c r="BT21" s="16" t="s">
        <v>4259</v>
      </c>
      <c r="BU21" s="20">
        <v>1.031655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26318</v>
      </c>
      <c r="CJ21" s="16" t="s">
        <v>4261</v>
      </c>
      <c r="CK21" s="20">
        <v>1.034632</v>
      </c>
      <c r="CL21" s="16" t="s">
        <v>5069</v>
      </c>
      <c r="CM21" s="15">
        <f>SUM(A2L414C10)/A2L414C1</f>
        <v>35193</v>
      </c>
    </row>
    <row r="22" spans="1:91" x14ac:dyDescent="0.2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710</v>
      </c>
      <c r="T22" s="16" t="s">
        <v>4253</v>
      </c>
      <c r="U22" s="20">
        <v>1</v>
      </c>
      <c r="V22" s="16" t="s">
        <v>4252</v>
      </c>
      <c r="W22" s="15">
        <v>710</v>
      </c>
      <c r="X22" s="16" t="s">
        <v>4252</v>
      </c>
      <c r="Y22" s="15">
        <v>710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2207</v>
      </c>
      <c r="AN22" s="16" t="s">
        <v>4255</v>
      </c>
      <c r="AO22" s="20">
        <v>0.99524089999999998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2090</v>
      </c>
      <c r="BD22" s="16" t="s">
        <v>4257</v>
      </c>
      <c r="BE22" s="20">
        <v>1.006618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1161</v>
      </c>
      <c r="BT22" s="16" t="s">
        <v>4259</v>
      </c>
      <c r="BU22" s="20">
        <v>1.031655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863</v>
      </c>
      <c r="CJ22" s="16" t="s">
        <v>4261</v>
      </c>
      <c r="CK22" s="20">
        <v>1.034632</v>
      </c>
      <c r="CL22" s="16" t="s">
        <v>5070</v>
      </c>
      <c r="CM22" s="15">
        <f>SUM(A2L415C10)/A2L415C1</f>
        <v>710</v>
      </c>
    </row>
    <row r="23" spans="1:91" x14ac:dyDescent="0.2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0</v>
      </c>
    </row>
    <row r="24" spans="1:91" x14ac:dyDescent="0.2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0</v>
      </c>
    </row>
    <row r="25" spans="1:91" x14ac:dyDescent="0.2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3139</v>
      </c>
      <c r="H25" s="16" t="s">
        <v>4253</v>
      </c>
      <c r="I25" s="20">
        <v>1</v>
      </c>
      <c r="J25" s="16" t="s">
        <v>4252</v>
      </c>
      <c r="K25" s="15">
        <v>148</v>
      </c>
      <c r="L25" s="16" t="s">
        <v>4253</v>
      </c>
      <c r="M25" s="20">
        <v>1</v>
      </c>
      <c r="N25" s="16" t="s">
        <v>4252</v>
      </c>
      <c r="O25" s="15">
        <v>1868</v>
      </c>
      <c r="P25" s="16" t="s">
        <v>4253</v>
      </c>
      <c r="Q25" s="20">
        <v>1</v>
      </c>
      <c r="R25" s="16" t="s">
        <v>4252</v>
      </c>
      <c r="S25" s="15">
        <v>999</v>
      </c>
      <c r="T25" s="16" t="s">
        <v>4253</v>
      </c>
      <c r="U25" s="20">
        <v>1</v>
      </c>
      <c r="V25" s="16" t="s">
        <v>4252</v>
      </c>
      <c r="W25" s="15">
        <v>6154</v>
      </c>
      <c r="X25" s="16" t="s">
        <v>4252</v>
      </c>
      <c r="Y25" s="15">
        <v>6154</v>
      </c>
      <c r="Z25" s="16" t="s">
        <v>4254</v>
      </c>
      <c r="AA25" s="15">
        <v>1571</v>
      </c>
      <c r="AB25" s="16" t="s">
        <v>4255</v>
      </c>
      <c r="AC25" s="20">
        <v>1.0064569999999999</v>
      </c>
      <c r="AD25" s="16" t="s">
        <v>4254</v>
      </c>
      <c r="AE25" s="15">
        <v>229</v>
      </c>
      <c r="AF25" s="16" t="s">
        <v>4255</v>
      </c>
      <c r="AG25" s="20">
        <v>0.91935900000000004</v>
      </c>
      <c r="AH25" s="16" t="s">
        <v>4254</v>
      </c>
      <c r="AI25" s="15">
        <v>4043</v>
      </c>
      <c r="AJ25" s="16" t="s">
        <v>4255</v>
      </c>
      <c r="AK25" s="20">
        <v>0.91885439999999996</v>
      </c>
      <c r="AL25" s="16" t="s">
        <v>4254</v>
      </c>
      <c r="AM25" s="15">
        <v>6912</v>
      </c>
      <c r="AN25" s="16" t="s">
        <v>4255</v>
      </c>
      <c r="AO25" s="20">
        <v>0.99524089999999998</v>
      </c>
      <c r="AP25" s="16" t="s">
        <v>4256</v>
      </c>
      <c r="AQ25" s="15">
        <v>4080</v>
      </c>
      <c r="AR25" s="16" t="s">
        <v>4257</v>
      </c>
      <c r="AS25" s="20">
        <v>1.0235609999999999</v>
      </c>
      <c r="AT25" s="16" t="s">
        <v>4256</v>
      </c>
      <c r="AU25" s="15">
        <v>198</v>
      </c>
      <c r="AV25" s="16" t="s">
        <v>4257</v>
      </c>
      <c r="AW25" s="20">
        <v>0.89529329999999996</v>
      </c>
      <c r="AX25" s="16" t="s">
        <v>4256</v>
      </c>
      <c r="AY25" s="15">
        <v>7621</v>
      </c>
      <c r="AZ25" s="16" t="s">
        <v>4257</v>
      </c>
      <c r="BA25" s="20">
        <v>0.74360219999999999</v>
      </c>
      <c r="BB25" s="16" t="s">
        <v>4256</v>
      </c>
      <c r="BC25" s="15">
        <v>1114</v>
      </c>
      <c r="BD25" s="16" t="s">
        <v>4257</v>
      </c>
      <c r="BE25" s="20">
        <v>1.006618</v>
      </c>
      <c r="BF25" s="16" t="s">
        <v>4258</v>
      </c>
      <c r="BG25" s="15">
        <v>3340</v>
      </c>
      <c r="BH25" s="16" t="s">
        <v>4259</v>
      </c>
      <c r="BI25" s="20">
        <v>1.0486740000000001</v>
      </c>
      <c r="BJ25" s="16" t="s">
        <v>4258</v>
      </c>
      <c r="BK25" s="15">
        <v>193</v>
      </c>
      <c r="BL25" s="16" t="s">
        <v>4259</v>
      </c>
      <c r="BM25" s="20">
        <v>0.9205487</v>
      </c>
      <c r="BN25" s="16" t="s">
        <v>4258</v>
      </c>
      <c r="BO25" s="15">
        <v>6567</v>
      </c>
      <c r="BP25" s="16" t="s">
        <v>4259</v>
      </c>
      <c r="BQ25" s="20">
        <v>0.7468477</v>
      </c>
      <c r="BR25" s="16" t="s">
        <v>4258</v>
      </c>
      <c r="BS25" s="15">
        <v>3623</v>
      </c>
      <c r="BT25" s="16" t="s">
        <v>4259</v>
      </c>
      <c r="BU25" s="20">
        <v>1.031655</v>
      </c>
      <c r="BV25" s="16" t="s">
        <v>4260</v>
      </c>
      <c r="BW25" s="15">
        <v>2710</v>
      </c>
      <c r="BX25" s="16" t="s">
        <v>4261</v>
      </c>
      <c r="BY25" s="20">
        <v>1.058095</v>
      </c>
      <c r="BZ25" s="16" t="s">
        <v>4260</v>
      </c>
      <c r="CA25" s="15">
        <v>164</v>
      </c>
      <c r="CB25" s="16" t="s">
        <v>4261</v>
      </c>
      <c r="CC25" s="20">
        <v>0.89080899999999996</v>
      </c>
      <c r="CD25" s="16" t="s">
        <v>4260</v>
      </c>
      <c r="CE25" s="15">
        <v>636</v>
      </c>
      <c r="CF25" s="16" t="s">
        <v>4261</v>
      </c>
      <c r="CG25" s="20">
        <v>0.73310059999999999</v>
      </c>
      <c r="CH25" s="16" t="s">
        <v>4260</v>
      </c>
      <c r="CI25" s="15">
        <v>29708</v>
      </c>
      <c r="CJ25" s="16" t="s">
        <v>4261</v>
      </c>
      <c r="CK25" s="20">
        <v>1.034632</v>
      </c>
      <c r="CL25" s="16" t="s">
        <v>5073</v>
      </c>
      <c r="CM25" s="15">
        <f>SUM(A2L418C10)/A2L418C1</f>
        <v>6154</v>
      </c>
    </row>
    <row r="26" spans="1:91" x14ac:dyDescent="0.2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27306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676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56585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57306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141873</v>
      </c>
      <c r="X26" s="16" t="s">
        <v>5079</v>
      </c>
      <c r="Y26" s="17">
        <f>SUM(A2L401C11:A2L418C11)-2*SUM(A2L417C11)</f>
        <v>141873</v>
      </c>
      <c r="Z26" s="16" t="s">
        <v>5080</v>
      </c>
      <c r="AA26" s="17">
        <f>SUM(A2L401C12:A2L418C12)-2*SUM(A2L417C12)</f>
        <v>21922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1049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92736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57927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33184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1384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100282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49364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28167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999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126673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34999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16346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866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98949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89158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141873</v>
      </c>
    </row>
    <row r="27" spans="1:91" x14ac:dyDescent="0.2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240456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125963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233306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301967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901692</v>
      </c>
      <c r="X27" s="16" t="s">
        <v>5102</v>
      </c>
      <c r="Y27" s="15">
        <f>SUM(A2L181C11,A2L262C11,A2L363C11,A2L419C11)</f>
        <v>901692</v>
      </c>
      <c r="Z27" s="16" t="s">
        <v>5103</v>
      </c>
      <c r="AA27" s="15">
        <f>SUM(A2L181C12,A2L262C12,A2L363C12,A2L419C12)</f>
        <v>244207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176278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313573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295082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283614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301352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328309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265402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260209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300999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373175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277948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264939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279226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375737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492175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891688.62343874667</v>
      </c>
    </row>
    <row r="28" spans="1:91" x14ac:dyDescent="0.2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3249</v>
      </c>
      <c r="T28" s="16" t="s">
        <v>4253</v>
      </c>
      <c r="U28" s="20">
        <v>1</v>
      </c>
      <c r="V28" s="16" t="s">
        <v>5120</v>
      </c>
      <c r="W28" s="15">
        <v>3249</v>
      </c>
      <c r="X28" s="16" t="s">
        <v>5120</v>
      </c>
      <c r="Y28" s="15">
        <v>3249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1843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268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712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555</v>
      </c>
      <c r="CJ28" s="16" t="s">
        <v>4261</v>
      </c>
      <c r="CK28" s="20">
        <v>1</v>
      </c>
      <c r="CL28" s="16" t="s">
        <v>5125</v>
      </c>
      <c r="CM28" s="15">
        <f>SUM(A2L421C10)/A2L421C1</f>
        <v>3249</v>
      </c>
    </row>
    <row r="29" spans="1:91" x14ac:dyDescent="0.2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9301</v>
      </c>
      <c r="T29" s="16" t="s">
        <v>4253</v>
      </c>
      <c r="U29" s="20">
        <v>1</v>
      </c>
      <c r="V29" s="16" t="s">
        <v>5120</v>
      </c>
      <c r="W29" s="15">
        <v>9301</v>
      </c>
      <c r="X29" s="16" t="s">
        <v>5120</v>
      </c>
      <c r="Y29" s="15">
        <v>9301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10921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10904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11277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10188</v>
      </c>
      <c r="CJ29" s="16" t="s">
        <v>4261</v>
      </c>
      <c r="CK29" s="20">
        <v>1</v>
      </c>
      <c r="CL29" s="16" t="s">
        <v>5126</v>
      </c>
      <c r="CM29" s="15">
        <f>SUM(A2L422C10)/A2L422C1</f>
        <v>9301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8310D-31C5-4772-A54E-2904AD290C22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5127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5129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2979</v>
      </c>
      <c r="H8" s="16" t="s">
        <v>4253</v>
      </c>
      <c r="I8" s="20">
        <v>1</v>
      </c>
      <c r="J8" s="16" t="s">
        <v>5219</v>
      </c>
      <c r="K8" s="15">
        <v>5046</v>
      </c>
      <c r="L8" s="16" t="s">
        <v>4255</v>
      </c>
      <c r="M8" s="20">
        <v>0.9260948</v>
      </c>
      <c r="N8" s="16" t="s">
        <v>5220</v>
      </c>
      <c r="O8" s="15">
        <v>6289</v>
      </c>
      <c r="P8" s="16" t="s">
        <v>4257</v>
      </c>
      <c r="Q8" s="20">
        <v>0.77569359999999998</v>
      </c>
      <c r="R8" s="16" t="s">
        <v>5221</v>
      </c>
      <c r="S8" s="15">
        <v>5814</v>
      </c>
      <c r="T8" s="16" t="s">
        <v>4259</v>
      </c>
      <c r="U8" s="20">
        <v>0.78130750000000004</v>
      </c>
      <c r="V8" s="16" t="s">
        <v>5222</v>
      </c>
      <c r="W8" s="15">
        <v>711</v>
      </c>
      <c r="X8" s="16" t="s">
        <v>4261</v>
      </c>
      <c r="Y8" s="20">
        <v>0.76925010000000005</v>
      </c>
      <c r="Z8" s="16" t="s">
        <v>5223</v>
      </c>
      <c r="AA8" s="17">
        <f>SUM(PRODUCT(A3L101C2,A3L101C3))/A3L101C1</f>
        <v>2979</v>
      </c>
    </row>
    <row r="9" spans="1:27" x14ac:dyDescent="0.2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0</v>
      </c>
      <c r="H9" s="16" t="s">
        <v>4253</v>
      </c>
      <c r="I9" s="20">
        <v>0</v>
      </c>
      <c r="J9" s="16" t="s">
        <v>5219</v>
      </c>
      <c r="K9" s="15">
        <v>0</v>
      </c>
      <c r="L9" s="16" t="s">
        <v>4255</v>
      </c>
      <c r="M9" s="20">
        <v>0</v>
      </c>
      <c r="N9" s="16" t="s">
        <v>5220</v>
      </c>
      <c r="O9" s="15">
        <v>0</v>
      </c>
      <c r="P9" s="16" t="s">
        <v>4257</v>
      </c>
      <c r="Q9" s="20">
        <v>0</v>
      </c>
      <c r="R9" s="16" t="s">
        <v>5221</v>
      </c>
      <c r="S9" s="15">
        <v>0</v>
      </c>
      <c r="T9" s="16" t="s">
        <v>4259</v>
      </c>
      <c r="U9" s="20">
        <v>0</v>
      </c>
      <c r="V9" s="16" t="s">
        <v>5222</v>
      </c>
      <c r="W9" s="15">
        <v>0</v>
      </c>
      <c r="X9" s="16" t="s">
        <v>4261</v>
      </c>
      <c r="Y9" s="20">
        <v>0</v>
      </c>
      <c r="Z9" s="16" t="s">
        <v>5224</v>
      </c>
      <c r="AA9" s="17">
        <f>SUM(PRODUCT(A3L102C2,A3L102C3))/A3L102C1</f>
        <v>0</v>
      </c>
    </row>
    <row r="10" spans="1:27" x14ac:dyDescent="0.2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15581</v>
      </c>
      <c r="H10" s="16" t="s">
        <v>4253</v>
      </c>
      <c r="I10" s="20">
        <v>1</v>
      </c>
      <c r="J10" s="16" t="s">
        <v>5219</v>
      </c>
      <c r="K10" s="15">
        <v>14897</v>
      </c>
      <c r="L10" s="16" t="s">
        <v>4255</v>
      </c>
      <c r="M10" s="20">
        <v>0.9260948</v>
      </c>
      <c r="N10" s="16" t="s">
        <v>5220</v>
      </c>
      <c r="O10" s="15">
        <v>13113</v>
      </c>
      <c r="P10" s="16" t="s">
        <v>4257</v>
      </c>
      <c r="Q10" s="20">
        <v>0.77569359999999998</v>
      </c>
      <c r="R10" s="16" t="s">
        <v>5221</v>
      </c>
      <c r="S10" s="15">
        <v>14289</v>
      </c>
      <c r="T10" s="16" t="s">
        <v>4259</v>
      </c>
      <c r="U10" s="20">
        <v>0.78130750000000004</v>
      </c>
      <c r="V10" s="16" t="s">
        <v>5222</v>
      </c>
      <c r="W10" s="15">
        <v>15538</v>
      </c>
      <c r="X10" s="16" t="s">
        <v>4261</v>
      </c>
      <c r="Y10" s="20">
        <v>0.76925010000000005</v>
      </c>
      <c r="Z10" s="16" t="s">
        <v>5225</v>
      </c>
      <c r="AA10" s="17">
        <f>SUM(PRODUCT(A3L103C2,A3L103C3))/A3L103C1</f>
        <v>15581</v>
      </c>
    </row>
    <row r="11" spans="1:27" x14ac:dyDescent="0.2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0</v>
      </c>
      <c r="H11" s="16" t="s">
        <v>4253</v>
      </c>
      <c r="I11" s="20">
        <v>0</v>
      </c>
      <c r="J11" s="16" t="s">
        <v>5219</v>
      </c>
      <c r="K11" s="15">
        <v>0</v>
      </c>
      <c r="L11" s="16" t="s">
        <v>4255</v>
      </c>
      <c r="M11" s="20">
        <v>0</v>
      </c>
      <c r="N11" s="16" t="s">
        <v>5220</v>
      </c>
      <c r="O11" s="15">
        <v>0</v>
      </c>
      <c r="P11" s="16" t="s">
        <v>4257</v>
      </c>
      <c r="Q11" s="20">
        <v>0</v>
      </c>
      <c r="R11" s="16" t="s">
        <v>5221</v>
      </c>
      <c r="S11" s="15">
        <v>0</v>
      </c>
      <c r="T11" s="16" t="s">
        <v>4259</v>
      </c>
      <c r="U11" s="20">
        <v>0</v>
      </c>
      <c r="V11" s="16" t="s">
        <v>5222</v>
      </c>
      <c r="W11" s="15">
        <v>0</v>
      </c>
      <c r="X11" s="16" t="s">
        <v>4261</v>
      </c>
      <c r="Y11" s="20">
        <v>0</v>
      </c>
      <c r="Z11" s="16" t="s">
        <v>5226</v>
      </c>
      <c r="AA11" s="17">
        <f>SUM(PRODUCT(A3L104C2,A3L104C3))/A3L104C1</f>
        <v>0</v>
      </c>
    </row>
    <row r="12" spans="1:27" x14ac:dyDescent="0.2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211</v>
      </c>
      <c r="H12" s="16" t="s">
        <v>4253</v>
      </c>
      <c r="I12" s="20">
        <v>1</v>
      </c>
      <c r="J12" s="16" t="s">
        <v>5219</v>
      </c>
      <c r="K12" s="15">
        <v>166</v>
      </c>
      <c r="L12" s="16" t="s">
        <v>4255</v>
      </c>
      <c r="M12" s="20">
        <v>0.9260948</v>
      </c>
      <c r="N12" s="16" t="s">
        <v>5220</v>
      </c>
      <c r="O12" s="15">
        <v>274</v>
      </c>
      <c r="P12" s="16" t="s">
        <v>4257</v>
      </c>
      <c r="Q12" s="20">
        <v>0.77569359999999998</v>
      </c>
      <c r="R12" s="16" t="s">
        <v>5221</v>
      </c>
      <c r="S12" s="15">
        <v>485</v>
      </c>
      <c r="T12" s="16" t="s">
        <v>4259</v>
      </c>
      <c r="U12" s="20">
        <v>0.78130750000000004</v>
      </c>
      <c r="V12" s="16" t="s">
        <v>5222</v>
      </c>
      <c r="W12" s="15">
        <v>828</v>
      </c>
      <c r="X12" s="16" t="s">
        <v>4261</v>
      </c>
      <c r="Y12" s="20">
        <v>0.76925010000000005</v>
      </c>
      <c r="Z12" s="16" t="s">
        <v>5227</v>
      </c>
      <c r="AA12" s="17">
        <f>SUM(PRODUCT(A3L105C2,A3L105C3))/A3L105C1</f>
        <v>211</v>
      </c>
    </row>
    <row r="13" spans="1:27" x14ac:dyDescent="0.2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175</v>
      </c>
      <c r="H13" s="16" t="s">
        <v>4253</v>
      </c>
      <c r="I13" s="20">
        <v>1</v>
      </c>
      <c r="J13" s="16" t="s">
        <v>5219</v>
      </c>
      <c r="K13" s="15">
        <v>182</v>
      </c>
      <c r="L13" s="16" t="s">
        <v>4255</v>
      </c>
      <c r="M13" s="20">
        <v>0.9260948</v>
      </c>
      <c r="N13" s="16" t="s">
        <v>5220</v>
      </c>
      <c r="O13" s="15">
        <v>173</v>
      </c>
      <c r="P13" s="16" t="s">
        <v>4257</v>
      </c>
      <c r="Q13" s="20">
        <v>0.77569359999999998</v>
      </c>
      <c r="R13" s="16" t="s">
        <v>5221</v>
      </c>
      <c r="S13" s="15">
        <v>165</v>
      </c>
      <c r="T13" s="16" t="s">
        <v>4259</v>
      </c>
      <c r="U13" s="20">
        <v>0.78130750000000004</v>
      </c>
      <c r="V13" s="16" t="s">
        <v>5222</v>
      </c>
      <c r="W13" s="15">
        <v>134</v>
      </c>
      <c r="X13" s="16" t="s">
        <v>4261</v>
      </c>
      <c r="Y13" s="20">
        <v>0.76925010000000005</v>
      </c>
      <c r="Z13" s="16" t="s">
        <v>5228</v>
      </c>
      <c r="AA13" s="17">
        <f>SUM(PRODUCT(A3L106C2,A3L106C3))/A3L106C1</f>
        <v>175</v>
      </c>
    </row>
    <row r="14" spans="1:27" x14ac:dyDescent="0.2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2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2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0</v>
      </c>
      <c r="H16" s="16" t="s">
        <v>4253</v>
      </c>
      <c r="I16" s="20">
        <v>0</v>
      </c>
      <c r="J16" s="16" t="s">
        <v>5219</v>
      </c>
      <c r="K16" s="15">
        <v>0</v>
      </c>
      <c r="L16" s="16" t="s">
        <v>4255</v>
      </c>
      <c r="M16" s="20">
        <v>0</v>
      </c>
      <c r="N16" s="16" t="s">
        <v>5220</v>
      </c>
      <c r="O16" s="15">
        <v>0</v>
      </c>
      <c r="P16" s="16" t="s">
        <v>4257</v>
      </c>
      <c r="Q16" s="20">
        <v>0</v>
      </c>
      <c r="R16" s="16" t="s">
        <v>5221</v>
      </c>
      <c r="S16" s="15">
        <v>0</v>
      </c>
      <c r="T16" s="16" t="s">
        <v>4259</v>
      </c>
      <c r="U16" s="20">
        <v>0</v>
      </c>
      <c r="V16" s="16" t="s">
        <v>5222</v>
      </c>
      <c r="W16" s="15">
        <v>0</v>
      </c>
      <c r="X16" s="16" t="s">
        <v>4261</v>
      </c>
      <c r="Y16" s="20">
        <v>0</v>
      </c>
      <c r="Z16" s="16" t="s">
        <v>5231</v>
      </c>
      <c r="AA16" s="17">
        <f>SUM(PRODUCT(A3L109C2,A3L109C3))/A3L109C1</f>
        <v>0</v>
      </c>
    </row>
    <row r="17" spans="1:27" x14ac:dyDescent="0.2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18946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20291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19849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20753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17211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18946</v>
      </c>
    </row>
    <row r="18" spans="1:27" x14ac:dyDescent="0.2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2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2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2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2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2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2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2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2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2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2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2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2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2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2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2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2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2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2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2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2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2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2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2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2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2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2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2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2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2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2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2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2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0</v>
      </c>
      <c r="H50" s="16" t="s">
        <v>4253</v>
      </c>
      <c r="I50" s="20">
        <v>0</v>
      </c>
      <c r="J50" s="16" t="s">
        <v>5219</v>
      </c>
      <c r="K50" s="15">
        <v>0</v>
      </c>
      <c r="L50" s="16" t="s">
        <v>4255</v>
      </c>
      <c r="M50" s="20">
        <v>0</v>
      </c>
      <c r="N50" s="16" t="s">
        <v>5220</v>
      </c>
      <c r="O50" s="15">
        <v>0</v>
      </c>
      <c r="P50" s="16" t="s">
        <v>4257</v>
      </c>
      <c r="Q50" s="20">
        <v>0</v>
      </c>
      <c r="R50" s="16" t="s">
        <v>5221</v>
      </c>
      <c r="S50" s="15">
        <v>0</v>
      </c>
      <c r="T50" s="16" t="s">
        <v>4259</v>
      </c>
      <c r="U50" s="20">
        <v>0</v>
      </c>
      <c r="V50" s="16" t="s">
        <v>5222</v>
      </c>
      <c r="W50" s="15">
        <v>0</v>
      </c>
      <c r="X50" s="16" t="s">
        <v>4261</v>
      </c>
      <c r="Y50" s="20">
        <v>0</v>
      </c>
      <c r="Z50" s="16" t="s">
        <v>5285</v>
      </c>
      <c r="AA50" s="17">
        <f>SUM(PRODUCT(A3L143C2,A3L143C3))/A3L143C1</f>
        <v>0</v>
      </c>
    </row>
    <row r="51" spans="1:27" x14ac:dyDescent="0.2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2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2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0</v>
      </c>
      <c r="H53" s="16" t="s">
        <v>4253</v>
      </c>
      <c r="I53" s="20">
        <v>0</v>
      </c>
      <c r="J53" s="16" t="s">
        <v>5219</v>
      </c>
      <c r="K53" s="15">
        <v>0</v>
      </c>
      <c r="L53" s="16" t="s">
        <v>4255</v>
      </c>
      <c r="M53" s="20">
        <v>0</v>
      </c>
      <c r="N53" s="16" t="s">
        <v>5220</v>
      </c>
      <c r="O53" s="15">
        <v>0</v>
      </c>
      <c r="P53" s="16" t="s">
        <v>4257</v>
      </c>
      <c r="Q53" s="20">
        <v>0</v>
      </c>
      <c r="R53" s="16" t="s">
        <v>5221</v>
      </c>
      <c r="S53" s="15">
        <v>0</v>
      </c>
      <c r="T53" s="16" t="s">
        <v>4259</v>
      </c>
      <c r="U53" s="20">
        <v>0</v>
      </c>
      <c r="V53" s="16" t="s">
        <v>5222</v>
      </c>
      <c r="W53" s="15">
        <v>0</v>
      </c>
      <c r="X53" s="16" t="s">
        <v>4261</v>
      </c>
      <c r="Y53" s="20">
        <v>0</v>
      </c>
      <c r="Z53" s="16" t="s">
        <v>5288</v>
      </c>
      <c r="AA53" s="17">
        <f>SUM(PRODUCT(A3L146C2,A3L146C3))/A3L146C1</f>
        <v>0</v>
      </c>
    </row>
    <row r="54" spans="1:27" x14ac:dyDescent="0.2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2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2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2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0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0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0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0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0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0</v>
      </c>
    </row>
    <row r="58" spans="1:27" x14ac:dyDescent="0.2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2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0</v>
      </c>
      <c r="H59" s="16" t="s">
        <v>4253</v>
      </c>
      <c r="I59" s="20">
        <v>0</v>
      </c>
      <c r="J59" s="16" t="s">
        <v>5219</v>
      </c>
      <c r="K59" s="15">
        <v>0</v>
      </c>
      <c r="L59" s="16" t="s">
        <v>4255</v>
      </c>
      <c r="M59" s="20">
        <v>0</v>
      </c>
      <c r="N59" s="16" t="s">
        <v>5220</v>
      </c>
      <c r="O59" s="15">
        <v>0</v>
      </c>
      <c r="P59" s="16" t="s">
        <v>4257</v>
      </c>
      <c r="Q59" s="20">
        <v>0</v>
      </c>
      <c r="R59" s="16" t="s">
        <v>5221</v>
      </c>
      <c r="S59" s="15">
        <v>0</v>
      </c>
      <c r="T59" s="16" t="s">
        <v>4259</v>
      </c>
      <c r="U59" s="20">
        <v>0</v>
      </c>
      <c r="V59" s="16" t="s">
        <v>5222</v>
      </c>
      <c r="W59" s="15">
        <v>0</v>
      </c>
      <c r="X59" s="16" t="s">
        <v>4261</v>
      </c>
      <c r="Y59" s="20">
        <v>0</v>
      </c>
      <c r="Z59" s="16" t="s">
        <v>5299</v>
      </c>
      <c r="AA59" s="17">
        <f>SUM(PRODUCT(A3L152C2,A3L152C3))/A3L152C1</f>
        <v>0</v>
      </c>
    </row>
    <row r="60" spans="1:27" x14ac:dyDescent="0.2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956</v>
      </c>
      <c r="H60" s="16" t="s">
        <v>4253</v>
      </c>
      <c r="I60" s="20">
        <v>1</v>
      </c>
      <c r="J60" s="16" t="s">
        <v>5219</v>
      </c>
      <c r="K60" s="15">
        <v>0</v>
      </c>
      <c r="L60" s="16" t="s">
        <v>4255</v>
      </c>
      <c r="M60" s="20">
        <v>0</v>
      </c>
      <c r="N60" s="16" t="s">
        <v>5220</v>
      </c>
      <c r="O60" s="15">
        <v>21</v>
      </c>
      <c r="P60" s="16" t="s">
        <v>4257</v>
      </c>
      <c r="Q60" s="20">
        <v>0.77569359999999998</v>
      </c>
      <c r="R60" s="16" t="s">
        <v>5221</v>
      </c>
      <c r="S60" s="15">
        <v>179</v>
      </c>
      <c r="T60" s="16" t="s">
        <v>4259</v>
      </c>
      <c r="U60" s="20">
        <v>0.78130750000000004</v>
      </c>
      <c r="V60" s="16" t="s">
        <v>5222</v>
      </c>
      <c r="W60" s="15">
        <v>432</v>
      </c>
      <c r="X60" s="16" t="s">
        <v>4261</v>
      </c>
      <c r="Y60" s="20">
        <v>0.76925010000000005</v>
      </c>
      <c r="Z60" s="16" t="s">
        <v>5300</v>
      </c>
      <c r="AA60" s="17">
        <f>SUM(PRODUCT(A3L153C2,A3L153C3))/A3L153C1</f>
        <v>956</v>
      </c>
    </row>
    <row r="61" spans="1:27" x14ac:dyDescent="0.2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0</v>
      </c>
      <c r="H61" s="16" t="s">
        <v>4253</v>
      </c>
      <c r="I61" s="20">
        <v>0</v>
      </c>
      <c r="J61" s="16" t="s">
        <v>5219</v>
      </c>
      <c r="K61" s="15">
        <v>0</v>
      </c>
      <c r="L61" s="16" t="s">
        <v>4255</v>
      </c>
      <c r="M61" s="20">
        <v>0</v>
      </c>
      <c r="N61" s="16" t="s">
        <v>5220</v>
      </c>
      <c r="O61" s="15">
        <v>0</v>
      </c>
      <c r="P61" s="16" t="s">
        <v>4257</v>
      </c>
      <c r="Q61" s="20">
        <v>0</v>
      </c>
      <c r="R61" s="16" t="s">
        <v>5221</v>
      </c>
      <c r="S61" s="15">
        <v>0</v>
      </c>
      <c r="T61" s="16" t="s">
        <v>4259</v>
      </c>
      <c r="U61" s="20">
        <v>0</v>
      </c>
      <c r="V61" s="16" t="s">
        <v>5222</v>
      </c>
      <c r="W61" s="15">
        <v>0</v>
      </c>
      <c r="X61" s="16" t="s">
        <v>4261</v>
      </c>
      <c r="Y61" s="20">
        <v>0</v>
      </c>
      <c r="Z61" s="16" t="s">
        <v>5301</v>
      </c>
      <c r="AA61" s="17">
        <f>SUM(PRODUCT(A3L154C2,A3L154C3))/A3L154C1</f>
        <v>0</v>
      </c>
    </row>
    <row r="62" spans="1:27" x14ac:dyDescent="0.2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2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0</v>
      </c>
      <c r="H63" s="16" t="s">
        <v>4253</v>
      </c>
      <c r="I63" s="20">
        <v>0</v>
      </c>
      <c r="J63" s="16" t="s">
        <v>5219</v>
      </c>
      <c r="K63" s="15">
        <v>0</v>
      </c>
      <c r="L63" s="16" t="s">
        <v>4255</v>
      </c>
      <c r="M63" s="20">
        <v>0</v>
      </c>
      <c r="N63" s="16" t="s">
        <v>5220</v>
      </c>
      <c r="O63" s="15">
        <v>0</v>
      </c>
      <c r="P63" s="16" t="s">
        <v>4257</v>
      </c>
      <c r="Q63" s="20">
        <v>0</v>
      </c>
      <c r="R63" s="16" t="s">
        <v>5221</v>
      </c>
      <c r="S63" s="15">
        <v>0</v>
      </c>
      <c r="T63" s="16" t="s">
        <v>4259</v>
      </c>
      <c r="U63" s="20">
        <v>0</v>
      </c>
      <c r="V63" s="16" t="s">
        <v>5222</v>
      </c>
      <c r="W63" s="15">
        <v>0</v>
      </c>
      <c r="X63" s="16" t="s">
        <v>4261</v>
      </c>
      <c r="Y63" s="20">
        <v>0</v>
      </c>
      <c r="Z63" s="16" t="s">
        <v>5303</v>
      </c>
      <c r="AA63" s="17">
        <f>SUM(PRODUCT(A3L156C2,A3L156C3))/A3L156C1</f>
        <v>0</v>
      </c>
    </row>
    <row r="64" spans="1:27" x14ac:dyDescent="0.2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2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2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2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956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0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21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179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432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956</v>
      </c>
    </row>
    <row r="68" spans="1:27" x14ac:dyDescent="0.2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2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2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2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2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2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2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2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2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2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2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2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2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2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2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2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2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2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AE983-1B1D-4B80-B0F1-0EE43E25F2DD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9" width="25.7109375" style="1" customWidth="1"/>
    <col min="90" max="16384" width="9.140625" style="1"/>
  </cols>
  <sheetData>
    <row r="1" spans="1:89" x14ac:dyDescent="0.2">
      <c r="A1" s="9" t="s">
        <v>0</v>
      </c>
    </row>
    <row r="2" spans="1:89" ht="15.75" x14ac:dyDescent="0.25">
      <c r="A2" s="10" t="s">
        <v>5341</v>
      </c>
    </row>
    <row r="3" spans="1:89" x14ac:dyDescent="0.2">
      <c r="B3" s="13" t="s">
        <v>4042</v>
      </c>
    </row>
    <row r="4" spans="1:89" x14ac:dyDescent="0.2">
      <c r="B4" s="13" t="s">
        <v>5128</v>
      </c>
    </row>
    <row r="5" spans="1:89" x14ac:dyDescent="0.2">
      <c r="B5" s="11" t="s">
        <v>5342</v>
      </c>
    </row>
    <row r="6" spans="1:8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2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0.91885439999999996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0.74360219999999999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0.7468477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0.73310059999999999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2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58</v>
      </c>
      <c r="L9" s="16" t="s">
        <v>5398</v>
      </c>
      <c r="M9" s="17">
        <v>176</v>
      </c>
      <c r="N9" s="16" t="s">
        <v>5398</v>
      </c>
      <c r="O9" s="17">
        <v>162</v>
      </c>
      <c r="P9" s="16" t="s">
        <v>5398</v>
      </c>
      <c r="Q9" s="17">
        <v>119</v>
      </c>
      <c r="R9" s="16" t="s">
        <v>5398</v>
      </c>
      <c r="S9" s="17">
        <v>370</v>
      </c>
      <c r="T9" s="16" t="s">
        <v>4255</v>
      </c>
      <c r="U9" s="20">
        <v>0.91885439999999996</v>
      </c>
      <c r="V9" s="16" t="s">
        <v>5399</v>
      </c>
      <c r="W9" s="17">
        <v>0</v>
      </c>
      <c r="X9" s="16" t="s">
        <v>5399</v>
      </c>
      <c r="Y9" s="17">
        <v>70</v>
      </c>
      <c r="Z9" s="16" t="s">
        <v>5399</v>
      </c>
      <c r="AA9" s="17">
        <v>129</v>
      </c>
      <c r="AB9" s="16" t="s">
        <v>5399</v>
      </c>
      <c r="AC9" s="17">
        <v>236</v>
      </c>
      <c r="AD9" s="16" t="s">
        <v>5399</v>
      </c>
      <c r="AE9" s="17">
        <v>113</v>
      </c>
      <c r="AF9" s="16" t="s">
        <v>5399</v>
      </c>
      <c r="AG9" s="17">
        <v>314</v>
      </c>
      <c r="AH9" s="16" t="s">
        <v>4257</v>
      </c>
      <c r="AI9" s="20">
        <v>0.74360219999999999</v>
      </c>
      <c r="AJ9" s="16" t="s">
        <v>5400</v>
      </c>
      <c r="AK9" s="17">
        <v>0</v>
      </c>
      <c r="AL9" s="16" t="s">
        <v>5400</v>
      </c>
      <c r="AM9" s="17">
        <v>53</v>
      </c>
      <c r="AN9" s="16" t="s">
        <v>5400</v>
      </c>
      <c r="AO9" s="17">
        <v>30</v>
      </c>
      <c r="AP9" s="16" t="s">
        <v>5400</v>
      </c>
      <c r="AQ9" s="17">
        <v>371</v>
      </c>
      <c r="AR9" s="16" t="s">
        <v>5400</v>
      </c>
      <c r="AS9" s="17">
        <v>95</v>
      </c>
      <c r="AT9" s="16" t="s">
        <v>5400</v>
      </c>
      <c r="AU9" s="17">
        <v>201</v>
      </c>
      <c r="AV9" s="16" t="s">
        <v>4259</v>
      </c>
      <c r="AW9" s="20">
        <v>0.7468477</v>
      </c>
      <c r="AX9" s="16" t="s">
        <v>5401</v>
      </c>
      <c r="AY9" s="17">
        <v>0</v>
      </c>
      <c r="AZ9" s="16" t="s">
        <v>5401</v>
      </c>
      <c r="BA9" s="17">
        <v>25</v>
      </c>
      <c r="BB9" s="16" t="s">
        <v>5401</v>
      </c>
      <c r="BC9" s="17">
        <v>95</v>
      </c>
      <c r="BD9" s="16" t="s">
        <v>5401</v>
      </c>
      <c r="BE9" s="17">
        <v>384</v>
      </c>
      <c r="BF9" s="16" t="s">
        <v>5401</v>
      </c>
      <c r="BG9" s="17">
        <v>122</v>
      </c>
      <c r="BH9" s="16" t="s">
        <v>5401</v>
      </c>
      <c r="BI9" s="17">
        <v>379</v>
      </c>
      <c r="BJ9" s="16" t="s">
        <v>4261</v>
      </c>
      <c r="BK9" s="20">
        <v>0.73310059999999999</v>
      </c>
      <c r="BL9" s="16" t="s">
        <v>5402</v>
      </c>
      <c r="BM9" s="17">
        <v>0</v>
      </c>
      <c r="BN9" s="16" t="s">
        <v>5402</v>
      </c>
      <c r="BO9" s="17">
        <v>28</v>
      </c>
      <c r="BP9" s="16" t="s">
        <v>5402</v>
      </c>
      <c r="BQ9" s="17">
        <v>118</v>
      </c>
      <c r="BR9" s="16" t="s">
        <v>5402</v>
      </c>
      <c r="BS9" s="17">
        <v>526</v>
      </c>
      <c r="BT9" s="16" t="s">
        <v>5402</v>
      </c>
      <c r="BU9" s="17">
        <v>110</v>
      </c>
      <c r="BV9" s="16" t="s">
        <v>5402</v>
      </c>
      <c r="BW9" s="17">
        <v>345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58</v>
      </c>
      <c r="CB9" s="16" t="s">
        <v>5413</v>
      </c>
      <c r="CC9" s="17">
        <f>SUM(PRODUCT(A3L202C2,A3L202C5))/A3L202C1</f>
        <v>176</v>
      </c>
      <c r="CD9" s="16" t="s">
        <v>5414</v>
      </c>
      <c r="CE9" s="17">
        <f>SUM(PRODUCT(A3L202C2,A3L202C6))/A3L202C1</f>
        <v>162</v>
      </c>
      <c r="CF9" s="16" t="s">
        <v>5415</v>
      </c>
      <c r="CG9" s="17">
        <f>SUM(PRODUCT(A3L202C2,A3L202C7))/A3L202C1</f>
        <v>119</v>
      </c>
      <c r="CH9" s="16" t="s">
        <v>5416</v>
      </c>
      <c r="CI9" s="17">
        <f>SUM(PRODUCT(A3L202C2,A3L202C8))/A3L202C1</f>
        <v>370</v>
      </c>
      <c r="CJ9" s="16" t="s">
        <v>5410</v>
      </c>
      <c r="CK9" s="17">
        <f>(A3L202C40-A3L202C37)+(A3L202C41-A3L202C38)+(A3L202C42-A3L202C39)</f>
        <v>417</v>
      </c>
    </row>
    <row r="10" spans="1:89" x14ac:dyDescent="0.2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11</v>
      </c>
      <c r="L10" s="16" t="s">
        <v>5398</v>
      </c>
      <c r="M10" s="17">
        <v>52</v>
      </c>
      <c r="N10" s="16" t="s">
        <v>5398</v>
      </c>
      <c r="O10" s="17">
        <v>1680</v>
      </c>
      <c r="P10" s="16" t="s">
        <v>5398</v>
      </c>
      <c r="Q10" s="17">
        <v>1475</v>
      </c>
      <c r="R10" s="16" t="s">
        <v>5398</v>
      </c>
      <c r="S10" s="17">
        <v>3265</v>
      </c>
      <c r="T10" s="16" t="s">
        <v>4255</v>
      </c>
      <c r="U10" s="20">
        <v>0.91885439999999996</v>
      </c>
      <c r="V10" s="16" t="s">
        <v>5399</v>
      </c>
      <c r="W10" s="17">
        <v>0</v>
      </c>
      <c r="X10" s="16" t="s">
        <v>5399</v>
      </c>
      <c r="Y10" s="17">
        <v>20</v>
      </c>
      <c r="Z10" s="16" t="s">
        <v>5399</v>
      </c>
      <c r="AA10" s="17">
        <v>61</v>
      </c>
      <c r="AB10" s="16" t="s">
        <v>5399</v>
      </c>
      <c r="AC10" s="17">
        <v>1406</v>
      </c>
      <c r="AD10" s="16" t="s">
        <v>5399</v>
      </c>
      <c r="AE10" s="17">
        <v>1664</v>
      </c>
      <c r="AF10" s="16" t="s">
        <v>5399</v>
      </c>
      <c r="AG10" s="17">
        <v>3841</v>
      </c>
      <c r="AH10" s="16" t="s">
        <v>4257</v>
      </c>
      <c r="AI10" s="20">
        <v>0.74360219999999999</v>
      </c>
      <c r="AJ10" s="16" t="s">
        <v>5400</v>
      </c>
      <c r="AK10" s="17">
        <v>0</v>
      </c>
      <c r="AL10" s="16" t="s">
        <v>5400</v>
      </c>
      <c r="AM10" s="17">
        <v>37</v>
      </c>
      <c r="AN10" s="16" t="s">
        <v>5400</v>
      </c>
      <c r="AO10" s="17">
        <v>147</v>
      </c>
      <c r="AP10" s="16" t="s">
        <v>5400</v>
      </c>
      <c r="AQ10" s="17">
        <v>1404</v>
      </c>
      <c r="AR10" s="16" t="s">
        <v>5400</v>
      </c>
      <c r="AS10" s="17">
        <v>1871</v>
      </c>
      <c r="AT10" s="16" t="s">
        <v>5400</v>
      </c>
      <c r="AU10" s="17">
        <v>5534</v>
      </c>
      <c r="AV10" s="16" t="s">
        <v>4259</v>
      </c>
      <c r="AW10" s="20">
        <v>0.7468477</v>
      </c>
      <c r="AX10" s="16" t="s">
        <v>5401</v>
      </c>
      <c r="AY10" s="17">
        <v>0</v>
      </c>
      <c r="AZ10" s="16" t="s">
        <v>5401</v>
      </c>
      <c r="BA10" s="17">
        <v>76</v>
      </c>
      <c r="BB10" s="16" t="s">
        <v>5401</v>
      </c>
      <c r="BC10" s="17">
        <v>265</v>
      </c>
      <c r="BD10" s="16" t="s">
        <v>5401</v>
      </c>
      <c r="BE10" s="17">
        <v>1145</v>
      </c>
      <c r="BF10" s="16" t="s">
        <v>5401</v>
      </c>
      <c r="BG10" s="17">
        <v>1799</v>
      </c>
      <c r="BH10" s="16" t="s">
        <v>5401</v>
      </c>
      <c r="BI10" s="17">
        <v>4660</v>
      </c>
      <c r="BJ10" s="16" t="s">
        <v>4261</v>
      </c>
      <c r="BK10" s="20">
        <v>0.73310059999999999</v>
      </c>
      <c r="BL10" s="16" t="s">
        <v>5402</v>
      </c>
      <c r="BM10" s="17">
        <v>0</v>
      </c>
      <c r="BN10" s="16" t="s">
        <v>5402</v>
      </c>
      <c r="BO10" s="17">
        <v>102</v>
      </c>
      <c r="BP10" s="16" t="s">
        <v>5402</v>
      </c>
      <c r="BQ10" s="17">
        <v>465</v>
      </c>
      <c r="BR10" s="16" t="s">
        <v>5402</v>
      </c>
      <c r="BS10" s="17">
        <v>867</v>
      </c>
      <c r="BT10" s="16" t="s">
        <v>5402</v>
      </c>
      <c r="BU10" s="17">
        <v>1874</v>
      </c>
      <c r="BV10" s="16" t="s">
        <v>5402</v>
      </c>
      <c r="BW10" s="17">
        <v>4064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11</v>
      </c>
      <c r="CB10" s="16" t="s">
        <v>5420</v>
      </c>
      <c r="CC10" s="17">
        <f>SUM(PRODUCT(A3L203C2,A3L203C5))/A3L203C1</f>
        <v>52</v>
      </c>
      <c r="CD10" s="16" t="s">
        <v>5421</v>
      </c>
      <c r="CE10" s="17">
        <f>SUM(PRODUCT(A3L203C2,A3L203C6))/A3L203C1</f>
        <v>1680</v>
      </c>
      <c r="CF10" s="16" t="s">
        <v>5422</v>
      </c>
      <c r="CG10" s="17">
        <f>SUM(PRODUCT(A3L203C2,A3L203C7))/A3L203C1</f>
        <v>1475</v>
      </c>
      <c r="CH10" s="16" t="s">
        <v>5423</v>
      </c>
      <c r="CI10" s="17">
        <f>SUM(PRODUCT(A3L203C2,A3L203C8))/A3L203C1</f>
        <v>3265</v>
      </c>
      <c r="CJ10" s="16" t="s">
        <v>5417</v>
      </c>
      <c r="CK10" s="17">
        <f>(A3L203C40-A3L203C37)+(A3L203C41-A3L203C38)+(A3L203C42-A3L203C39)</f>
        <v>6357</v>
      </c>
    </row>
    <row r="11" spans="1:89" x14ac:dyDescent="0.2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0</v>
      </c>
      <c r="L11" s="16" t="s">
        <v>5398</v>
      </c>
      <c r="M11" s="17">
        <v>0</v>
      </c>
      <c r="N11" s="16" t="s">
        <v>5398</v>
      </c>
      <c r="O11" s="17">
        <v>329</v>
      </c>
      <c r="P11" s="16" t="s">
        <v>5398</v>
      </c>
      <c r="Q11" s="17">
        <v>282</v>
      </c>
      <c r="R11" s="16" t="s">
        <v>5398</v>
      </c>
      <c r="S11" s="17">
        <v>1096</v>
      </c>
      <c r="T11" s="16" t="s">
        <v>4255</v>
      </c>
      <c r="U11" s="20">
        <v>0.91885439999999996</v>
      </c>
      <c r="V11" s="16" t="s">
        <v>5399</v>
      </c>
      <c r="W11" s="17">
        <v>0</v>
      </c>
      <c r="X11" s="16" t="s">
        <v>5399</v>
      </c>
      <c r="Y11" s="17">
        <v>0</v>
      </c>
      <c r="Z11" s="16" t="s">
        <v>5399</v>
      </c>
      <c r="AA11" s="17">
        <v>0</v>
      </c>
      <c r="AB11" s="16" t="s">
        <v>5399</v>
      </c>
      <c r="AC11" s="17">
        <v>580</v>
      </c>
      <c r="AD11" s="16" t="s">
        <v>5399</v>
      </c>
      <c r="AE11" s="17">
        <v>368</v>
      </c>
      <c r="AF11" s="16" t="s">
        <v>5399</v>
      </c>
      <c r="AG11" s="17">
        <v>1273</v>
      </c>
      <c r="AH11" s="16" t="s">
        <v>4257</v>
      </c>
      <c r="AI11" s="20">
        <v>0.74360219999999999</v>
      </c>
      <c r="AJ11" s="16" t="s">
        <v>5400</v>
      </c>
      <c r="AK11" s="17">
        <v>0</v>
      </c>
      <c r="AL11" s="16" t="s">
        <v>5400</v>
      </c>
      <c r="AM11" s="17">
        <v>0</v>
      </c>
      <c r="AN11" s="16" t="s">
        <v>5400</v>
      </c>
      <c r="AO11" s="17">
        <v>0</v>
      </c>
      <c r="AP11" s="16" t="s">
        <v>5400</v>
      </c>
      <c r="AQ11" s="17">
        <v>1068</v>
      </c>
      <c r="AR11" s="16" t="s">
        <v>5400</v>
      </c>
      <c r="AS11" s="17">
        <v>459</v>
      </c>
      <c r="AT11" s="16" t="s">
        <v>5400</v>
      </c>
      <c r="AU11" s="17">
        <v>1369</v>
      </c>
      <c r="AV11" s="16" t="s">
        <v>4259</v>
      </c>
      <c r="AW11" s="20">
        <v>0.7468477</v>
      </c>
      <c r="AX11" s="16" t="s">
        <v>5401</v>
      </c>
      <c r="AY11" s="17">
        <v>0</v>
      </c>
      <c r="AZ11" s="16" t="s">
        <v>5401</v>
      </c>
      <c r="BA11" s="17">
        <v>0</v>
      </c>
      <c r="BB11" s="16" t="s">
        <v>5401</v>
      </c>
      <c r="BC11" s="17">
        <v>0</v>
      </c>
      <c r="BD11" s="16" t="s">
        <v>5401</v>
      </c>
      <c r="BE11" s="17">
        <v>785</v>
      </c>
      <c r="BF11" s="16" t="s">
        <v>5401</v>
      </c>
      <c r="BG11" s="17">
        <v>392</v>
      </c>
      <c r="BH11" s="16" t="s">
        <v>5401</v>
      </c>
      <c r="BI11" s="17">
        <v>777</v>
      </c>
      <c r="BJ11" s="16" t="s">
        <v>4261</v>
      </c>
      <c r="BK11" s="20">
        <v>0.73310059999999999</v>
      </c>
      <c r="BL11" s="16" t="s">
        <v>5402</v>
      </c>
      <c r="BM11" s="17">
        <v>0</v>
      </c>
      <c r="BN11" s="16" t="s">
        <v>5402</v>
      </c>
      <c r="BO11" s="17">
        <v>0</v>
      </c>
      <c r="BP11" s="16" t="s">
        <v>5402</v>
      </c>
      <c r="BQ11" s="17">
        <v>0</v>
      </c>
      <c r="BR11" s="16" t="s">
        <v>5402</v>
      </c>
      <c r="BS11" s="17">
        <v>783</v>
      </c>
      <c r="BT11" s="16" t="s">
        <v>5402</v>
      </c>
      <c r="BU11" s="17">
        <v>180</v>
      </c>
      <c r="BV11" s="16" t="s">
        <v>5402</v>
      </c>
      <c r="BW11" s="17">
        <v>399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0</v>
      </c>
      <c r="CB11" s="16" t="s">
        <v>5427</v>
      </c>
      <c r="CC11" s="17">
        <f>SUM(PRODUCT(A3L204C2,A3L204C5))/A3L204C1</f>
        <v>0</v>
      </c>
      <c r="CD11" s="16" t="s">
        <v>5428</v>
      </c>
      <c r="CE11" s="17">
        <f>SUM(PRODUCT(A3L204C2,A3L204C6))/A3L204C1</f>
        <v>329</v>
      </c>
      <c r="CF11" s="16" t="s">
        <v>5429</v>
      </c>
      <c r="CG11" s="17">
        <f>SUM(PRODUCT(A3L204C2,A3L204C7))/A3L204C1</f>
        <v>282</v>
      </c>
      <c r="CH11" s="16" t="s">
        <v>5430</v>
      </c>
      <c r="CI11" s="17">
        <f>SUM(PRODUCT(A3L204C2,A3L204C8))/A3L204C1</f>
        <v>1096</v>
      </c>
      <c r="CJ11" s="16" t="s">
        <v>5424</v>
      </c>
      <c r="CK11" s="17">
        <f>(A3L204C40-A3L204C37)+(A3L204C41-A3L204C38)+(A3L204C42-A3L204C39)</f>
        <v>1707</v>
      </c>
    </row>
    <row r="12" spans="1:89" x14ac:dyDescent="0.2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487</v>
      </c>
      <c r="L12" s="16" t="s">
        <v>5398</v>
      </c>
      <c r="M12" s="17">
        <v>2709</v>
      </c>
      <c r="N12" s="16" t="s">
        <v>5398</v>
      </c>
      <c r="O12" s="17">
        <v>0</v>
      </c>
      <c r="P12" s="16" t="s">
        <v>5398</v>
      </c>
      <c r="Q12" s="17">
        <v>659</v>
      </c>
      <c r="R12" s="16" t="s">
        <v>5398</v>
      </c>
      <c r="S12" s="17">
        <v>2764</v>
      </c>
      <c r="T12" s="16" t="s">
        <v>4255</v>
      </c>
      <c r="U12" s="20">
        <v>0.91885439999999996</v>
      </c>
      <c r="V12" s="16" t="s">
        <v>5399</v>
      </c>
      <c r="W12" s="17">
        <v>0</v>
      </c>
      <c r="X12" s="16" t="s">
        <v>5399</v>
      </c>
      <c r="Y12" s="17">
        <v>679</v>
      </c>
      <c r="Z12" s="16" t="s">
        <v>5399</v>
      </c>
      <c r="AA12" s="17">
        <v>3222</v>
      </c>
      <c r="AB12" s="16" t="s">
        <v>5399</v>
      </c>
      <c r="AC12" s="17">
        <v>0</v>
      </c>
      <c r="AD12" s="16" t="s">
        <v>5399</v>
      </c>
      <c r="AE12" s="17">
        <v>786</v>
      </c>
      <c r="AF12" s="16" t="s">
        <v>5399</v>
      </c>
      <c r="AG12" s="17">
        <v>2816</v>
      </c>
      <c r="AH12" s="16" t="s">
        <v>4257</v>
      </c>
      <c r="AI12" s="20">
        <v>0.74360219999999999</v>
      </c>
      <c r="AJ12" s="16" t="s">
        <v>5400</v>
      </c>
      <c r="AK12" s="17">
        <v>0</v>
      </c>
      <c r="AL12" s="16" t="s">
        <v>5400</v>
      </c>
      <c r="AM12" s="17">
        <v>479</v>
      </c>
      <c r="AN12" s="16" t="s">
        <v>5400</v>
      </c>
      <c r="AO12" s="17">
        <v>2957</v>
      </c>
      <c r="AP12" s="16" t="s">
        <v>5400</v>
      </c>
      <c r="AQ12" s="17">
        <v>0</v>
      </c>
      <c r="AR12" s="16" t="s">
        <v>5400</v>
      </c>
      <c r="AS12" s="17">
        <v>1029</v>
      </c>
      <c r="AT12" s="16" t="s">
        <v>5400</v>
      </c>
      <c r="AU12" s="17">
        <v>4144</v>
      </c>
      <c r="AV12" s="16" t="s">
        <v>4259</v>
      </c>
      <c r="AW12" s="20">
        <v>0.7468477</v>
      </c>
      <c r="AX12" s="16" t="s">
        <v>5401</v>
      </c>
      <c r="AY12" s="17">
        <v>0</v>
      </c>
      <c r="AZ12" s="16" t="s">
        <v>5401</v>
      </c>
      <c r="BA12" s="17">
        <v>398</v>
      </c>
      <c r="BB12" s="16" t="s">
        <v>5401</v>
      </c>
      <c r="BC12" s="17">
        <v>2504</v>
      </c>
      <c r="BD12" s="16" t="s">
        <v>5401</v>
      </c>
      <c r="BE12" s="17">
        <v>0</v>
      </c>
      <c r="BF12" s="16" t="s">
        <v>5401</v>
      </c>
      <c r="BG12" s="17">
        <v>880</v>
      </c>
      <c r="BH12" s="16" t="s">
        <v>5401</v>
      </c>
      <c r="BI12" s="17">
        <v>2344</v>
      </c>
      <c r="BJ12" s="16" t="s">
        <v>4261</v>
      </c>
      <c r="BK12" s="20">
        <v>0.73310059999999999</v>
      </c>
      <c r="BL12" s="16" t="s">
        <v>5402</v>
      </c>
      <c r="BM12" s="17">
        <v>0</v>
      </c>
      <c r="BN12" s="16" t="s">
        <v>5402</v>
      </c>
      <c r="BO12" s="17">
        <v>627</v>
      </c>
      <c r="BP12" s="16" t="s">
        <v>5402</v>
      </c>
      <c r="BQ12" s="17">
        <v>3201</v>
      </c>
      <c r="BR12" s="16" t="s">
        <v>5402</v>
      </c>
      <c r="BS12" s="17">
        <v>0</v>
      </c>
      <c r="BT12" s="16" t="s">
        <v>5402</v>
      </c>
      <c r="BU12" s="17">
        <v>1236</v>
      </c>
      <c r="BV12" s="16" t="s">
        <v>5402</v>
      </c>
      <c r="BW12" s="17">
        <v>2908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487</v>
      </c>
      <c r="CB12" s="16" t="s">
        <v>5434</v>
      </c>
      <c r="CC12" s="17">
        <f>SUM(PRODUCT(A3L205C2,A3L205C5))/A3L205C1</f>
        <v>2709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659</v>
      </c>
      <c r="CH12" s="16" t="s">
        <v>5437</v>
      </c>
      <c r="CI12" s="17">
        <f>SUM(PRODUCT(A3L205C2,A3L205C8))/A3L205C1</f>
        <v>2764</v>
      </c>
      <c r="CJ12" s="16" t="s">
        <v>5431</v>
      </c>
      <c r="CK12" s="17">
        <f>(A3L205C40-A3L205C37)+(A3L205C41-A3L205C38)+(A3L205C42-A3L205C39)</f>
        <v>227</v>
      </c>
    </row>
    <row r="13" spans="1:89" x14ac:dyDescent="0.2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15002</v>
      </c>
      <c r="L13" s="16" t="s">
        <v>5398</v>
      </c>
      <c r="M13" s="17">
        <v>33419</v>
      </c>
      <c r="N13" s="16" t="s">
        <v>5398</v>
      </c>
      <c r="O13" s="17">
        <v>0</v>
      </c>
      <c r="P13" s="16" t="s">
        <v>5398</v>
      </c>
      <c r="Q13" s="17">
        <v>3086</v>
      </c>
      <c r="R13" s="16" t="s">
        <v>5398</v>
      </c>
      <c r="S13" s="17">
        <v>9522</v>
      </c>
      <c r="T13" s="16" t="s">
        <v>4255</v>
      </c>
      <c r="U13" s="20">
        <v>0.91885439999999996</v>
      </c>
      <c r="V13" s="16" t="s">
        <v>5399</v>
      </c>
      <c r="W13" s="17">
        <v>0</v>
      </c>
      <c r="X13" s="16" t="s">
        <v>5399</v>
      </c>
      <c r="Y13" s="17">
        <v>15646</v>
      </c>
      <c r="Z13" s="16" t="s">
        <v>5399</v>
      </c>
      <c r="AA13" s="17">
        <v>34626</v>
      </c>
      <c r="AB13" s="16" t="s">
        <v>5399</v>
      </c>
      <c r="AC13" s="17">
        <v>-1</v>
      </c>
      <c r="AD13" s="16" t="s">
        <v>5399</v>
      </c>
      <c r="AE13" s="17">
        <v>3962</v>
      </c>
      <c r="AF13" s="16" t="s">
        <v>5399</v>
      </c>
      <c r="AG13" s="17">
        <v>11917</v>
      </c>
      <c r="AH13" s="16" t="s">
        <v>4257</v>
      </c>
      <c r="AI13" s="20">
        <v>0.74360219999999999</v>
      </c>
      <c r="AJ13" s="16" t="s">
        <v>5400</v>
      </c>
      <c r="AK13" s="17">
        <v>0</v>
      </c>
      <c r="AL13" s="16" t="s">
        <v>5400</v>
      </c>
      <c r="AM13" s="17">
        <v>18127</v>
      </c>
      <c r="AN13" s="16" t="s">
        <v>5400</v>
      </c>
      <c r="AO13" s="17">
        <v>39176</v>
      </c>
      <c r="AP13" s="16" t="s">
        <v>5400</v>
      </c>
      <c r="AQ13" s="17">
        <v>7</v>
      </c>
      <c r="AR13" s="16" t="s">
        <v>5400</v>
      </c>
      <c r="AS13" s="17">
        <v>4429</v>
      </c>
      <c r="AT13" s="16" t="s">
        <v>5400</v>
      </c>
      <c r="AU13" s="17">
        <v>15509</v>
      </c>
      <c r="AV13" s="16" t="s">
        <v>4259</v>
      </c>
      <c r="AW13" s="20">
        <v>0.7468477</v>
      </c>
      <c r="AX13" s="16" t="s">
        <v>5401</v>
      </c>
      <c r="AY13" s="17">
        <v>0</v>
      </c>
      <c r="AZ13" s="16" t="s">
        <v>5401</v>
      </c>
      <c r="BA13" s="17">
        <v>13823</v>
      </c>
      <c r="BB13" s="16" t="s">
        <v>5401</v>
      </c>
      <c r="BC13" s="17">
        <v>37065</v>
      </c>
      <c r="BD13" s="16" t="s">
        <v>5401</v>
      </c>
      <c r="BE13" s="17">
        <v>115</v>
      </c>
      <c r="BF13" s="16" t="s">
        <v>5401</v>
      </c>
      <c r="BG13" s="17">
        <v>4734</v>
      </c>
      <c r="BH13" s="16" t="s">
        <v>5401</v>
      </c>
      <c r="BI13" s="17">
        <v>12541</v>
      </c>
      <c r="BJ13" s="16" t="s">
        <v>4261</v>
      </c>
      <c r="BK13" s="20">
        <v>0.73310059999999999</v>
      </c>
      <c r="BL13" s="16" t="s">
        <v>5402</v>
      </c>
      <c r="BM13" s="17">
        <v>0</v>
      </c>
      <c r="BN13" s="16" t="s">
        <v>5402</v>
      </c>
      <c r="BO13" s="17">
        <v>12860</v>
      </c>
      <c r="BP13" s="16" t="s">
        <v>5402</v>
      </c>
      <c r="BQ13" s="17">
        <v>35417</v>
      </c>
      <c r="BR13" s="16" t="s">
        <v>5402</v>
      </c>
      <c r="BS13" s="17">
        <v>590</v>
      </c>
      <c r="BT13" s="16" t="s">
        <v>5402</v>
      </c>
      <c r="BU13" s="17">
        <v>4724</v>
      </c>
      <c r="BV13" s="16" t="s">
        <v>5402</v>
      </c>
      <c r="BW13" s="17">
        <v>13842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15002</v>
      </c>
      <c r="CB13" s="16" t="s">
        <v>5441</v>
      </c>
      <c r="CC13" s="17">
        <f>SUM(PRODUCT(A3L206C2,A3L206C5))/A3L206C1</f>
        <v>33419</v>
      </c>
      <c r="CD13" s="16" t="s">
        <v>5442</v>
      </c>
      <c r="CE13" s="17">
        <f>SUM(PRODUCT(A3L206C2,A3L206C6))/A3L206C1</f>
        <v>0</v>
      </c>
      <c r="CF13" s="16" t="s">
        <v>5443</v>
      </c>
      <c r="CG13" s="17">
        <f>SUM(PRODUCT(A3L206C2,A3L206C7))/A3L206C1</f>
        <v>3086</v>
      </c>
      <c r="CH13" s="16" t="s">
        <v>5444</v>
      </c>
      <c r="CI13" s="17">
        <f>SUM(PRODUCT(A3L206C2,A3L206C8))/A3L206C1</f>
        <v>9522</v>
      </c>
      <c r="CJ13" s="16" t="s">
        <v>5438</v>
      </c>
      <c r="CK13" s="17">
        <f>(A3L206C40-A3L206C37)+(A3L206C41-A3L206C38)+(A3L206C42-A3L206C39)</f>
        <v>-35813</v>
      </c>
    </row>
    <row r="14" spans="1:89" x14ac:dyDescent="0.2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69</v>
      </c>
      <c r="L14" s="16" t="s">
        <v>5398</v>
      </c>
      <c r="M14" s="17">
        <v>1662</v>
      </c>
      <c r="N14" s="16" t="s">
        <v>5398</v>
      </c>
      <c r="O14" s="17">
        <v>0</v>
      </c>
      <c r="P14" s="16" t="s">
        <v>5398</v>
      </c>
      <c r="Q14" s="17">
        <v>18</v>
      </c>
      <c r="R14" s="16" t="s">
        <v>5398</v>
      </c>
      <c r="S14" s="17">
        <v>31</v>
      </c>
      <c r="T14" s="16" t="s">
        <v>4255</v>
      </c>
      <c r="U14" s="20">
        <v>0.91885439999999996</v>
      </c>
      <c r="V14" s="16" t="s">
        <v>5399</v>
      </c>
      <c r="W14" s="17">
        <v>0</v>
      </c>
      <c r="X14" s="16" t="s">
        <v>5399</v>
      </c>
      <c r="Y14" s="17">
        <v>210</v>
      </c>
      <c r="Z14" s="16" t="s">
        <v>5399</v>
      </c>
      <c r="AA14" s="17">
        <v>1760</v>
      </c>
      <c r="AB14" s="16" t="s">
        <v>5399</v>
      </c>
      <c r="AC14" s="17">
        <v>0</v>
      </c>
      <c r="AD14" s="16" t="s">
        <v>5399</v>
      </c>
      <c r="AE14" s="17">
        <v>111</v>
      </c>
      <c r="AF14" s="16" t="s">
        <v>5399</v>
      </c>
      <c r="AG14" s="17">
        <v>274</v>
      </c>
      <c r="AH14" s="16" t="s">
        <v>4257</v>
      </c>
      <c r="AI14" s="20">
        <v>0.74360219999999999</v>
      </c>
      <c r="AJ14" s="16" t="s">
        <v>5400</v>
      </c>
      <c r="AK14" s="17">
        <v>0</v>
      </c>
      <c r="AL14" s="16" t="s">
        <v>5400</v>
      </c>
      <c r="AM14" s="17">
        <v>270</v>
      </c>
      <c r="AN14" s="16" t="s">
        <v>5400</v>
      </c>
      <c r="AO14" s="17">
        <v>2367</v>
      </c>
      <c r="AP14" s="16" t="s">
        <v>5400</v>
      </c>
      <c r="AQ14" s="17">
        <v>0</v>
      </c>
      <c r="AR14" s="16" t="s">
        <v>5400</v>
      </c>
      <c r="AS14" s="17">
        <v>88</v>
      </c>
      <c r="AT14" s="16" t="s">
        <v>5400</v>
      </c>
      <c r="AU14" s="17">
        <v>253</v>
      </c>
      <c r="AV14" s="16" t="s">
        <v>4259</v>
      </c>
      <c r="AW14" s="20">
        <v>0.7468477</v>
      </c>
      <c r="AX14" s="16" t="s">
        <v>5401</v>
      </c>
      <c r="AY14" s="17">
        <v>0</v>
      </c>
      <c r="AZ14" s="16" t="s">
        <v>5401</v>
      </c>
      <c r="BA14" s="17">
        <v>334</v>
      </c>
      <c r="BB14" s="16" t="s">
        <v>5401</v>
      </c>
      <c r="BC14" s="17">
        <v>2238</v>
      </c>
      <c r="BD14" s="16" t="s">
        <v>5401</v>
      </c>
      <c r="BE14" s="17">
        <v>0</v>
      </c>
      <c r="BF14" s="16" t="s">
        <v>5401</v>
      </c>
      <c r="BG14" s="17">
        <v>89</v>
      </c>
      <c r="BH14" s="16" t="s">
        <v>5401</v>
      </c>
      <c r="BI14" s="17">
        <v>179</v>
      </c>
      <c r="BJ14" s="16" t="s">
        <v>4261</v>
      </c>
      <c r="BK14" s="20">
        <v>0.73310059999999999</v>
      </c>
      <c r="BL14" s="16" t="s">
        <v>5402</v>
      </c>
      <c r="BM14" s="17">
        <v>0</v>
      </c>
      <c r="BN14" s="16" t="s">
        <v>5402</v>
      </c>
      <c r="BO14" s="17">
        <v>376</v>
      </c>
      <c r="BP14" s="16" t="s">
        <v>5402</v>
      </c>
      <c r="BQ14" s="17">
        <v>2158</v>
      </c>
      <c r="BR14" s="16" t="s">
        <v>5402</v>
      </c>
      <c r="BS14" s="17">
        <v>0</v>
      </c>
      <c r="BT14" s="16" t="s">
        <v>5402</v>
      </c>
      <c r="BU14" s="17">
        <v>74</v>
      </c>
      <c r="BV14" s="16" t="s">
        <v>5402</v>
      </c>
      <c r="BW14" s="17">
        <v>99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69</v>
      </c>
      <c r="CB14" s="16" t="s">
        <v>5448</v>
      </c>
      <c r="CC14" s="17">
        <f>SUM(PRODUCT(A3L207C2,A3L207C5))/A3L207C1</f>
        <v>1662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18</v>
      </c>
      <c r="CH14" s="16" t="s">
        <v>5451</v>
      </c>
      <c r="CI14" s="17">
        <f>SUM(PRODUCT(A3L207C2,A3L207C8))/A3L207C1</f>
        <v>31</v>
      </c>
      <c r="CJ14" s="16" t="s">
        <v>5445</v>
      </c>
      <c r="CK14" s="17">
        <f>(A3L207C40-A3L207C37)+(A3L207C41-A3L207C38)+(A3L207C42-A3L207C39)</f>
        <v>-1682</v>
      </c>
    </row>
    <row r="15" spans="1:89" x14ac:dyDescent="0.2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0</v>
      </c>
      <c r="L15" s="16" t="s">
        <v>5398</v>
      </c>
      <c r="M15" s="17">
        <v>0</v>
      </c>
      <c r="N15" s="16" t="s">
        <v>5398</v>
      </c>
      <c r="O15" s="17">
        <v>0</v>
      </c>
      <c r="P15" s="16" t="s">
        <v>5398</v>
      </c>
      <c r="Q15" s="17">
        <v>2</v>
      </c>
      <c r="R15" s="16" t="s">
        <v>5398</v>
      </c>
      <c r="S15" s="17">
        <v>8</v>
      </c>
      <c r="T15" s="16" t="s">
        <v>4255</v>
      </c>
      <c r="U15" s="20">
        <v>0.91885439999999996</v>
      </c>
      <c r="V15" s="16" t="s">
        <v>5399</v>
      </c>
      <c r="W15" s="17">
        <v>0</v>
      </c>
      <c r="X15" s="16" t="s">
        <v>5399</v>
      </c>
      <c r="Y15" s="17">
        <v>0</v>
      </c>
      <c r="Z15" s="16" t="s">
        <v>5399</v>
      </c>
      <c r="AA15" s="17">
        <v>0</v>
      </c>
      <c r="AB15" s="16" t="s">
        <v>5399</v>
      </c>
      <c r="AC15" s="17">
        <v>0</v>
      </c>
      <c r="AD15" s="16" t="s">
        <v>5399</v>
      </c>
      <c r="AE15" s="17">
        <v>1</v>
      </c>
      <c r="AF15" s="16" t="s">
        <v>5399</v>
      </c>
      <c r="AG15" s="17">
        <v>9</v>
      </c>
      <c r="AH15" s="16" t="s">
        <v>4257</v>
      </c>
      <c r="AI15" s="20">
        <v>0.74360219999999999</v>
      </c>
      <c r="AJ15" s="16" t="s">
        <v>5400</v>
      </c>
      <c r="AK15" s="17">
        <v>0</v>
      </c>
      <c r="AL15" s="16" t="s">
        <v>5400</v>
      </c>
      <c r="AM15" s="17">
        <v>0</v>
      </c>
      <c r="AN15" s="16" t="s">
        <v>5400</v>
      </c>
      <c r="AO15" s="17">
        <v>0</v>
      </c>
      <c r="AP15" s="16" t="s">
        <v>5400</v>
      </c>
      <c r="AQ15" s="17">
        <v>0</v>
      </c>
      <c r="AR15" s="16" t="s">
        <v>5400</v>
      </c>
      <c r="AS15" s="17">
        <v>4</v>
      </c>
      <c r="AT15" s="16" t="s">
        <v>5400</v>
      </c>
      <c r="AU15" s="17">
        <v>18</v>
      </c>
      <c r="AV15" s="16" t="s">
        <v>4259</v>
      </c>
      <c r="AW15" s="20">
        <v>0.7468477</v>
      </c>
      <c r="AX15" s="16" t="s">
        <v>5401</v>
      </c>
      <c r="AY15" s="17">
        <v>0</v>
      </c>
      <c r="AZ15" s="16" t="s">
        <v>5401</v>
      </c>
      <c r="BA15" s="17">
        <v>0</v>
      </c>
      <c r="BB15" s="16" t="s">
        <v>5401</v>
      </c>
      <c r="BC15" s="17">
        <v>0</v>
      </c>
      <c r="BD15" s="16" t="s">
        <v>5401</v>
      </c>
      <c r="BE15" s="17">
        <v>0</v>
      </c>
      <c r="BF15" s="16" t="s">
        <v>5401</v>
      </c>
      <c r="BG15" s="17">
        <v>2</v>
      </c>
      <c r="BH15" s="16" t="s">
        <v>5401</v>
      </c>
      <c r="BI15" s="17">
        <v>3</v>
      </c>
      <c r="BJ15" s="16" t="s">
        <v>4261</v>
      </c>
      <c r="BK15" s="20">
        <v>0.73310059999999999</v>
      </c>
      <c r="BL15" s="16" t="s">
        <v>5402</v>
      </c>
      <c r="BM15" s="17">
        <v>0</v>
      </c>
      <c r="BN15" s="16" t="s">
        <v>5402</v>
      </c>
      <c r="BO15" s="17">
        <v>0</v>
      </c>
      <c r="BP15" s="16" t="s">
        <v>5402</v>
      </c>
      <c r="BQ15" s="17">
        <v>0</v>
      </c>
      <c r="BR15" s="16" t="s">
        <v>5402</v>
      </c>
      <c r="BS15" s="17">
        <v>0</v>
      </c>
      <c r="BT15" s="16" t="s">
        <v>5402</v>
      </c>
      <c r="BU15" s="17">
        <v>10</v>
      </c>
      <c r="BV15" s="16" t="s">
        <v>5402</v>
      </c>
      <c r="BW15" s="17">
        <v>27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0</v>
      </c>
      <c r="CB15" s="16" t="s">
        <v>5455</v>
      </c>
      <c r="CC15" s="17">
        <f>SUM(PRODUCT(A3L208C2,A3L208C5))/A3L208C1</f>
        <v>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2</v>
      </c>
      <c r="CH15" s="16" t="s">
        <v>5458</v>
      </c>
      <c r="CI15" s="17">
        <f>SUM(PRODUCT(A3L208C2,A3L208C8))/A3L208C1</f>
        <v>8</v>
      </c>
      <c r="CJ15" s="16" t="s">
        <v>5452</v>
      </c>
      <c r="CK15" s="17">
        <f>(A3L208C40-A3L208C37)+(A3L208C41-A3L208C38)+(A3L208C42-A3L208C39)</f>
        <v>10</v>
      </c>
    </row>
    <row r="16" spans="1:89" x14ac:dyDescent="0.2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0</v>
      </c>
      <c r="L16" s="16" t="s">
        <v>5398</v>
      </c>
      <c r="M16" s="17">
        <v>0</v>
      </c>
      <c r="N16" s="16" t="s">
        <v>5398</v>
      </c>
      <c r="O16" s="17">
        <v>0</v>
      </c>
      <c r="P16" s="16" t="s">
        <v>5398</v>
      </c>
      <c r="Q16" s="17">
        <v>18</v>
      </c>
      <c r="R16" s="16" t="s">
        <v>5398</v>
      </c>
      <c r="S16" s="17">
        <v>144</v>
      </c>
      <c r="T16" s="16" t="s">
        <v>4255</v>
      </c>
      <c r="U16" s="20">
        <v>0.91885439999999996</v>
      </c>
      <c r="V16" s="16" t="s">
        <v>5399</v>
      </c>
      <c r="W16" s="17">
        <v>0</v>
      </c>
      <c r="X16" s="16" t="s">
        <v>5399</v>
      </c>
      <c r="Y16" s="17">
        <v>9</v>
      </c>
      <c r="Z16" s="16" t="s">
        <v>5399</v>
      </c>
      <c r="AA16" s="17">
        <v>43</v>
      </c>
      <c r="AB16" s="16" t="s">
        <v>5399</v>
      </c>
      <c r="AC16" s="17">
        <v>0</v>
      </c>
      <c r="AD16" s="16" t="s">
        <v>5399</v>
      </c>
      <c r="AE16" s="17">
        <v>41</v>
      </c>
      <c r="AF16" s="16" t="s">
        <v>5399</v>
      </c>
      <c r="AG16" s="17">
        <v>325</v>
      </c>
      <c r="AH16" s="16" t="s">
        <v>4257</v>
      </c>
      <c r="AI16" s="20">
        <v>0.74360219999999999</v>
      </c>
      <c r="AJ16" s="16" t="s">
        <v>5400</v>
      </c>
      <c r="AK16" s="17">
        <v>0</v>
      </c>
      <c r="AL16" s="16" t="s">
        <v>5400</v>
      </c>
      <c r="AM16" s="17">
        <v>21</v>
      </c>
      <c r="AN16" s="16" t="s">
        <v>5400</v>
      </c>
      <c r="AO16" s="17">
        <v>74</v>
      </c>
      <c r="AP16" s="16" t="s">
        <v>5400</v>
      </c>
      <c r="AQ16" s="17">
        <v>0</v>
      </c>
      <c r="AR16" s="16" t="s">
        <v>5400</v>
      </c>
      <c r="AS16" s="17">
        <v>49</v>
      </c>
      <c r="AT16" s="16" t="s">
        <v>5400</v>
      </c>
      <c r="AU16" s="17">
        <v>473</v>
      </c>
      <c r="AV16" s="16" t="s">
        <v>4259</v>
      </c>
      <c r="AW16" s="20">
        <v>0.7468477</v>
      </c>
      <c r="AX16" s="16" t="s">
        <v>5401</v>
      </c>
      <c r="AY16" s="17">
        <v>0</v>
      </c>
      <c r="AZ16" s="16" t="s">
        <v>5401</v>
      </c>
      <c r="BA16" s="17">
        <v>0</v>
      </c>
      <c r="BB16" s="16" t="s">
        <v>5401</v>
      </c>
      <c r="BC16" s="17">
        <v>0</v>
      </c>
      <c r="BD16" s="16" t="s">
        <v>5401</v>
      </c>
      <c r="BE16" s="17">
        <v>0</v>
      </c>
      <c r="BF16" s="16" t="s">
        <v>5401</v>
      </c>
      <c r="BG16" s="17">
        <v>23</v>
      </c>
      <c r="BH16" s="16" t="s">
        <v>5401</v>
      </c>
      <c r="BI16" s="17">
        <v>166</v>
      </c>
      <c r="BJ16" s="16" t="s">
        <v>4261</v>
      </c>
      <c r="BK16" s="20">
        <v>0.73310059999999999</v>
      </c>
      <c r="BL16" s="16" t="s">
        <v>5402</v>
      </c>
      <c r="BM16" s="17">
        <v>0</v>
      </c>
      <c r="BN16" s="16" t="s">
        <v>5402</v>
      </c>
      <c r="BO16" s="17">
        <v>0</v>
      </c>
      <c r="BP16" s="16" t="s">
        <v>5402</v>
      </c>
      <c r="BQ16" s="17">
        <v>0</v>
      </c>
      <c r="BR16" s="16" t="s">
        <v>5402</v>
      </c>
      <c r="BS16" s="17">
        <v>2</v>
      </c>
      <c r="BT16" s="16" t="s">
        <v>5402</v>
      </c>
      <c r="BU16" s="17">
        <v>22</v>
      </c>
      <c r="BV16" s="16" t="s">
        <v>5402</v>
      </c>
      <c r="BW16" s="17">
        <v>198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0</v>
      </c>
      <c r="CB16" s="16" t="s">
        <v>5462</v>
      </c>
      <c r="CC16" s="17">
        <f>SUM(PRODUCT(A3L209C2,A3L209C5))/A3L209C1</f>
        <v>0</v>
      </c>
      <c r="CD16" s="16" t="s">
        <v>5463</v>
      </c>
      <c r="CE16" s="17">
        <f>SUM(PRODUCT(A3L209C2,A3L209C6))/A3L209C1</f>
        <v>0</v>
      </c>
      <c r="CF16" s="16" t="s">
        <v>5464</v>
      </c>
      <c r="CG16" s="17">
        <f>SUM(PRODUCT(A3L209C2,A3L209C7))/A3L209C1</f>
        <v>18</v>
      </c>
      <c r="CH16" s="16" t="s">
        <v>5465</v>
      </c>
      <c r="CI16" s="17">
        <f>SUM(PRODUCT(A3L209C2,A3L209C8))/A3L209C1</f>
        <v>144</v>
      </c>
      <c r="CJ16" s="16" t="s">
        <v>5459</v>
      </c>
      <c r="CK16" s="17">
        <f>(A3L209C40-A3L209C37)+(A3L209C41-A3L209C38)+(A3L209C42-A3L209C39)</f>
        <v>162</v>
      </c>
    </row>
    <row r="17" spans="1:89" x14ac:dyDescent="0.2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0</v>
      </c>
      <c r="L17" s="16" t="s">
        <v>5398</v>
      </c>
      <c r="M17" s="17">
        <v>0</v>
      </c>
      <c r="N17" s="16" t="s">
        <v>5398</v>
      </c>
      <c r="O17" s="17">
        <v>0</v>
      </c>
      <c r="P17" s="16" t="s">
        <v>5398</v>
      </c>
      <c r="Q17" s="17">
        <v>0</v>
      </c>
      <c r="R17" s="16" t="s">
        <v>5398</v>
      </c>
      <c r="S17" s="17">
        <v>0</v>
      </c>
      <c r="T17" s="16" t="s">
        <v>4255</v>
      </c>
      <c r="U17" s="20">
        <v>0.91885439999999996</v>
      </c>
      <c r="V17" s="16" t="s">
        <v>5399</v>
      </c>
      <c r="W17" s="17">
        <v>0</v>
      </c>
      <c r="X17" s="16" t="s">
        <v>5399</v>
      </c>
      <c r="Y17" s="17">
        <v>0</v>
      </c>
      <c r="Z17" s="16" t="s">
        <v>5399</v>
      </c>
      <c r="AA17" s="17">
        <v>0</v>
      </c>
      <c r="AB17" s="16" t="s">
        <v>5399</v>
      </c>
      <c r="AC17" s="17">
        <v>0</v>
      </c>
      <c r="AD17" s="16" t="s">
        <v>5399</v>
      </c>
      <c r="AE17" s="17">
        <v>0</v>
      </c>
      <c r="AF17" s="16" t="s">
        <v>5399</v>
      </c>
      <c r="AG17" s="17">
        <v>0</v>
      </c>
      <c r="AH17" s="16" t="s">
        <v>4257</v>
      </c>
      <c r="AI17" s="20">
        <v>0.74360219999999999</v>
      </c>
      <c r="AJ17" s="16" t="s">
        <v>5400</v>
      </c>
      <c r="AK17" s="17">
        <v>0</v>
      </c>
      <c r="AL17" s="16" t="s">
        <v>5400</v>
      </c>
      <c r="AM17" s="17">
        <v>0</v>
      </c>
      <c r="AN17" s="16" t="s">
        <v>5400</v>
      </c>
      <c r="AO17" s="17">
        <v>0</v>
      </c>
      <c r="AP17" s="16" t="s">
        <v>5400</v>
      </c>
      <c r="AQ17" s="17">
        <v>0</v>
      </c>
      <c r="AR17" s="16" t="s">
        <v>5400</v>
      </c>
      <c r="AS17" s="17">
        <v>0</v>
      </c>
      <c r="AT17" s="16" t="s">
        <v>5400</v>
      </c>
      <c r="AU17" s="17">
        <v>0</v>
      </c>
      <c r="AV17" s="16" t="s">
        <v>4259</v>
      </c>
      <c r="AW17" s="20">
        <v>0.7468477</v>
      </c>
      <c r="AX17" s="16" t="s">
        <v>5401</v>
      </c>
      <c r="AY17" s="17">
        <v>0</v>
      </c>
      <c r="AZ17" s="16" t="s">
        <v>5401</v>
      </c>
      <c r="BA17" s="17">
        <v>27</v>
      </c>
      <c r="BB17" s="16" t="s">
        <v>5401</v>
      </c>
      <c r="BC17" s="17">
        <v>77</v>
      </c>
      <c r="BD17" s="16" t="s">
        <v>5401</v>
      </c>
      <c r="BE17" s="17">
        <v>0</v>
      </c>
      <c r="BF17" s="16" t="s">
        <v>5401</v>
      </c>
      <c r="BG17" s="17">
        <v>34</v>
      </c>
      <c r="BH17" s="16" t="s">
        <v>5401</v>
      </c>
      <c r="BI17" s="17">
        <v>139</v>
      </c>
      <c r="BJ17" s="16" t="s">
        <v>4261</v>
      </c>
      <c r="BK17" s="20">
        <v>0.73310059999999999</v>
      </c>
      <c r="BL17" s="16" t="s">
        <v>5402</v>
      </c>
      <c r="BM17" s="17">
        <v>0</v>
      </c>
      <c r="BN17" s="16" t="s">
        <v>5402</v>
      </c>
      <c r="BO17" s="17">
        <v>60</v>
      </c>
      <c r="BP17" s="16" t="s">
        <v>5402</v>
      </c>
      <c r="BQ17" s="17">
        <v>138</v>
      </c>
      <c r="BR17" s="16" t="s">
        <v>5402</v>
      </c>
      <c r="BS17" s="17">
        <v>0</v>
      </c>
      <c r="BT17" s="16" t="s">
        <v>5402</v>
      </c>
      <c r="BU17" s="17">
        <v>52</v>
      </c>
      <c r="BV17" s="16" t="s">
        <v>5402</v>
      </c>
      <c r="BW17" s="17">
        <v>188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0</v>
      </c>
      <c r="CB17" s="16" t="s">
        <v>5469</v>
      </c>
      <c r="CC17" s="17">
        <f>SUM(PRODUCT(A3L210C2,A3L210C5))/A3L210C1</f>
        <v>0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0</v>
      </c>
      <c r="CH17" s="16" t="s">
        <v>5472</v>
      </c>
      <c r="CI17" s="17">
        <f>SUM(PRODUCT(A3L210C2,A3L210C8))/A3L210C1</f>
        <v>0</v>
      </c>
      <c r="CJ17" s="16" t="s">
        <v>5466</v>
      </c>
      <c r="CK17" s="17">
        <f>(A3L210C40-A3L210C37)+(A3L210C41-A3L210C38)+(A3L210C42-A3L210C39)</f>
        <v>0</v>
      </c>
    </row>
    <row r="18" spans="1:89" x14ac:dyDescent="0.2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0</v>
      </c>
      <c r="N18" s="16" t="s">
        <v>5398</v>
      </c>
      <c r="O18" s="17">
        <v>4702</v>
      </c>
      <c r="P18" s="16" t="s">
        <v>5398</v>
      </c>
      <c r="Q18" s="17">
        <v>323</v>
      </c>
      <c r="R18" s="16" t="s">
        <v>5398</v>
      </c>
      <c r="S18" s="17">
        <v>1408</v>
      </c>
      <c r="T18" s="16" t="s">
        <v>4255</v>
      </c>
      <c r="U18" s="20">
        <v>0.91885439999999996</v>
      </c>
      <c r="V18" s="16" t="s">
        <v>5399</v>
      </c>
      <c r="W18" s="17">
        <v>0</v>
      </c>
      <c r="X18" s="16" t="s">
        <v>5399</v>
      </c>
      <c r="Y18" s="17">
        <v>32</v>
      </c>
      <c r="Z18" s="16" t="s">
        <v>5399</v>
      </c>
      <c r="AA18" s="17">
        <v>187</v>
      </c>
      <c r="AB18" s="16" t="s">
        <v>5399</v>
      </c>
      <c r="AC18" s="17">
        <v>6034</v>
      </c>
      <c r="AD18" s="16" t="s">
        <v>5399</v>
      </c>
      <c r="AE18" s="17">
        <v>301</v>
      </c>
      <c r="AF18" s="16" t="s">
        <v>5399</v>
      </c>
      <c r="AG18" s="17">
        <v>1244</v>
      </c>
      <c r="AH18" s="16" t="s">
        <v>4257</v>
      </c>
      <c r="AI18" s="20">
        <v>0.74360219999999999</v>
      </c>
      <c r="AJ18" s="16" t="s">
        <v>5400</v>
      </c>
      <c r="AK18" s="17">
        <v>0</v>
      </c>
      <c r="AL18" s="16" t="s">
        <v>5400</v>
      </c>
      <c r="AM18" s="17">
        <v>10</v>
      </c>
      <c r="AN18" s="16" t="s">
        <v>5400</v>
      </c>
      <c r="AO18" s="17">
        <v>75</v>
      </c>
      <c r="AP18" s="16" t="s">
        <v>5400</v>
      </c>
      <c r="AQ18" s="17">
        <v>7099</v>
      </c>
      <c r="AR18" s="16" t="s">
        <v>5400</v>
      </c>
      <c r="AS18" s="17">
        <v>342</v>
      </c>
      <c r="AT18" s="16" t="s">
        <v>5400</v>
      </c>
      <c r="AU18" s="17">
        <v>1481</v>
      </c>
      <c r="AV18" s="16" t="s">
        <v>4259</v>
      </c>
      <c r="AW18" s="20">
        <v>0.7468477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76</v>
      </c>
      <c r="BD18" s="16" t="s">
        <v>5401</v>
      </c>
      <c r="BE18" s="17">
        <v>6351</v>
      </c>
      <c r="BF18" s="16" t="s">
        <v>5401</v>
      </c>
      <c r="BG18" s="17">
        <v>321</v>
      </c>
      <c r="BH18" s="16" t="s">
        <v>5401</v>
      </c>
      <c r="BI18" s="17">
        <v>1306</v>
      </c>
      <c r="BJ18" s="16" t="s">
        <v>4261</v>
      </c>
      <c r="BK18" s="20">
        <v>0.73310059999999999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32</v>
      </c>
      <c r="BR18" s="16" t="s">
        <v>5402</v>
      </c>
      <c r="BS18" s="17">
        <v>8114</v>
      </c>
      <c r="BT18" s="16" t="s">
        <v>5402</v>
      </c>
      <c r="BU18" s="17">
        <v>346</v>
      </c>
      <c r="BV18" s="16" t="s">
        <v>5402</v>
      </c>
      <c r="BW18" s="17">
        <v>1505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0</v>
      </c>
      <c r="CD18" s="16" t="s">
        <v>5477</v>
      </c>
      <c r="CE18" s="17">
        <f>SUM(PRODUCT(A3L211C2,A3L211C6))/A3L211C1</f>
        <v>4702</v>
      </c>
      <c r="CF18" s="16" t="s">
        <v>5478</v>
      </c>
      <c r="CG18" s="17">
        <f>SUM(PRODUCT(A3L211C2,A3L211C7))/A3L211C1</f>
        <v>323</v>
      </c>
      <c r="CH18" s="16" t="s">
        <v>5479</v>
      </c>
      <c r="CI18" s="17">
        <f>SUM(PRODUCT(A3L211C2,A3L211C8))/A3L211C1</f>
        <v>1408</v>
      </c>
      <c r="CJ18" s="16" t="s">
        <v>5473</v>
      </c>
      <c r="CK18" s="17">
        <f>(A3L211C40-A3L211C37)+(A3L211C41-A3L211C38)+(A3L211C42-A3L211C39)</f>
        <v>6433</v>
      </c>
    </row>
    <row r="19" spans="1:89" x14ac:dyDescent="0.2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501</v>
      </c>
      <c r="L19" s="16" t="s">
        <v>5398</v>
      </c>
      <c r="M19" s="17">
        <v>1031</v>
      </c>
      <c r="N19" s="16" t="s">
        <v>5398</v>
      </c>
      <c r="O19" s="17">
        <v>3836</v>
      </c>
      <c r="P19" s="16" t="s">
        <v>5398</v>
      </c>
      <c r="Q19" s="17">
        <v>323</v>
      </c>
      <c r="R19" s="16" t="s">
        <v>5398</v>
      </c>
      <c r="S19" s="17">
        <v>216</v>
      </c>
      <c r="T19" s="16" t="s">
        <v>4255</v>
      </c>
      <c r="U19" s="20">
        <v>0.91885439999999996</v>
      </c>
      <c r="V19" s="16" t="s">
        <v>5399</v>
      </c>
      <c r="W19" s="17">
        <v>0</v>
      </c>
      <c r="X19" s="16" t="s">
        <v>5399</v>
      </c>
      <c r="Y19" s="17">
        <v>1158</v>
      </c>
      <c r="Z19" s="16" t="s">
        <v>5399</v>
      </c>
      <c r="AA19" s="17">
        <v>2118</v>
      </c>
      <c r="AB19" s="16" t="s">
        <v>5399</v>
      </c>
      <c r="AC19" s="17">
        <v>4381</v>
      </c>
      <c r="AD19" s="16" t="s">
        <v>5399</v>
      </c>
      <c r="AE19" s="17">
        <v>330</v>
      </c>
      <c r="AF19" s="16" t="s">
        <v>5399</v>
      </c>
      <c r="AG19" s="17">
        <v>273</v>
      </c>
      <c r="AH19" s="16" t="s">
        <v>4257</v>
      </c>
      <c r="AI19" s="20">
        <v>0.74360219999999999</v>
      </c>
      <c r="AJ19" s="16" t="s">
        <v>5400</v>
      </c>
      <c r="AK19" s="17">
        <v>0</v>
      </c>
      <c r="AL19" s="16" t="s">
        <v>5400</v>
      </c>
      <c r="AM19" s="17">
        <v>3436</v>
      </c>
      <c r="AN19" s="16" t="s">
        <v>5400</v>
      </c>
      <c r="AO19" s="17">
        <v>6248</v>
      </c>
      <c r="AP19" s="16" t="s">
        <v>5400</v>
      </c>
      <c r="AQ19" s="17">
        <v>5161</v>
      </c>
      <c r="AR19" s="16" t="s">
        <v>5400</v>
      </c>
      <c r="AS19" s="17">
        <v>298</v>
      </c>
      <c r="AT19" s="16" t="s">
        <v>5400</v>
      </c>
      <c r="AU19" s="17">
        <v>281</v>
      </c>
      <c r="AV19" s="16" t="s">
        <v>4259</v>
      </c>
      <c r="AW19" s="20">
        <v>0.7468477</v>
      </c>
      <c r="AX19" s="16" t="s">
        <v>5401</v>
      </c>
      <c r="AY19" s="17">
        <v>0</v>
      </c>
      <c r="AZ19" s="16" t="s">
        <v>5401</v>
      </c>
      <c r="BA19" s="17">
        <v>2598</v>
      </c>
      <c r="BB19" s="16" t="s">
        <v>5401</v>
      </c>
      <c r="BC19" s="17">
        <v>4476</v>
      </c>
      <c r="BD19" s="16" t="s">
        <v>5401</v>
      </c>
      <c r="BE19" s="17">
        <v>3952</v>
      </c>
      <c r="BF19" s="16" t="s">
        <v>5401</v>
      </c>
      <c r="BG19" s="17">
        <v>294</v>
      </c>
      <c r="BH19" s="16" t="s">
        <v>5401</v>
      </c>
      <c r="BI19" s="17">
        <v>89</v>
      </c>
      <c r="BJ19" s="16" t="s">
        <v>4261</v>
      </c>
      <c r="BK19" s="20">
        <v>0.73310059999999999</v>
      </c>
      <c r="BL19" s="16" t="s">
        <v>5402</v>
      </c>
      <c r="BM19" s="17">
        <v>0</v>
      </c>
      <c r="BN19" s="16" t="s">
        <v>5402</v>
      </c>
      <c r="BO19" s="17">
        <v>2612</v>
      </c>
      <c r="BP19" s="16" t="s">
        <v>5402</v>
      </c>
      <c r="BQ19" s="17">
        <v>4778</v>
      </c>
      <c r="BR19" s="16" t="s">
        <v>5402</v>
      </c>
      <c r="BS19" s="17">
        <v>4723</v>
      </c>
      <c r="BT19" s="16" t="s">
        <v>5402</v>
      </c>
      <c r="BU19" s="17">
        <v>274</v>
      </c>
      <c r="BV19" s="16" t="s">
        <v>5402</v>
      </c>
      <c r="BW19" s="17">
        <v>29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501</v>
      </c>
      <c r="CB19" s="16" t="s">
        <v>5483</v>
      </c>
      <c r="CC19" s="17">
        <f>SUM(PRODUCT(A3L212C2,A3L212C5))/A3L212C1</f>
        <v>1031</v>
      </c>
      <c r="CD19" s="16" t="s">
        <v>5484</v>
      </c>
      <c r="CE19" s="17">
        <f>SUM(PRODUCT(A3L212C2,A3L212C6))/A3L212C1</f>
        <v>3836</v>
      </c>
      <c r="CF19" s="16" t="s">
        <v>5485</v>
      </c>
      <c r="CG19" s="17">
        <f>SUM(PRODUCT(A3L212C2,A3L212C7))/A3L212C1</f>
        <v>323</v>
      </c>
      <c r="CH19" s="16" t="s">
        <v>5486</v>
      </c>
      <c r="CI19" s="17">
        <f>SUM(PRODUCT(A3L212C2,A3L212C8))/A3L212C1</f>
        <v>216</v>
      </c>
      <c r="CJ19" s="16" t="s">
        <v>5480</v>
      </c>
      <c r="CK19" s="17">
        <f>(A3L212C40-A3L212C37)+(A3L212C41-A3L212C38)+(A3L212C42-A3L212C39)</f>
        <v>2843</v>
      </c>
    </row>
    <row r="20" spans="1:89" x14ac:dyDescent="0.2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1</v>
      </c>
      <c r="P20" s="16" t="s">
        <v>5398</v>
      </c>
      <c r="Q20" s="17">
        <v>26</v>
      </c>
      <c r="R20" s="16" t="s">
        <v>5398</v>
      </c>
      <c r="S20" s="17">
        <v>68</v>
      </c>
      <c r="T20" s="16" t="s">
        <v>4255</v>
      </c>
      <c r="U20" s="20">
        <v>0.91885439999999996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0</v>
      </c>
      <c r="AB20" s="16" t="s">
        <v>5399</v>
      </c>
      <c r="AC20" s="17">
        <v>1</v>
      </c>
      <c r="AD20" s="16" t="s">
        <v>5399</v>
      </c>
      <c r="AE20" s="17">
        <v>25</v>
      </c>
      <c r="AF20" s="16" t="s">
        <v>5399</v>
      </c>
      <c r="AG20" s="17">
        <v>73</v>
      </c>
      <c r="AH20" s="16" t="s">
        <v>4257</v>
      </c>
      <c r="AI20" s="20">
        <v>0.74360219999999999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3</v>
      </c>
      <c r="AR20" s="16" t="s">
        <v>5400</v>
      </c>
      <c r="AS20" s="17">
        <v>25</v>
      </c>
      <c r="AT20" s="16" t="s">
        <v>5400</v>
      </c>
      <c r="AU20" s="17">
        <v>68</v>
      </c>
      <c r="AV20" s="16" t="s">
        <v>4259</v>
      </c>
      <c r="AW20" s="20">
        <v>0.7468477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14</v>
      </c>
      <c r="BF20" s="16" t="s">
        <v>5401</v>
      </c>
      <c r="BG20" s="17">
        <v>5</v>
      </c>
      <c r="BH20" s="16" t="s">
        <v>5401</v>
      </c>
      <c r="BI20" s="17">
        <v>8</v>
      </c>
      <c r="BJ20" s="16" t="s">
        <v>4261</v>
      </c>
      <c r="BK20" s="20">
        <v>0.73310059999999999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30</v>
      </c>
      <c r="BT20" s="16" t="s">
        <v>5402</v>
      </c>
      <c r="BU20" s="17">
        <v>6</v>
      </c>
      <c r="BV20" s="16" t="s">
        <v>5402</v>
      </c>
      <c r="BW20" s="17">
        <v>10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1</v>
      </c>
      <c r="CF20" s="16" t="s">
        <v>5492</v>
      </c>
      <c r="CG20" s="17">
        <f>SUM(PRODUCT(A3L213C2,A3L213C7))/A3L213C1</f>
        <v>26</v>
      </c>
      <c r="CH20" s="16" t="s">
        <v>5493</v>
      </c>
      <c r="CI20" s="17">
        <f>SUM(PRODUCT(A3L213C2,A3L213C8))/A3L213C1</f>
        <v>68</v>
      </c>
      <c r="CJ20" s="16" t="s">
        <v>5487</v>
      </c>
      <c r="CK20" s="17">
        <f>(A3L213C40-A3L213C37)+(A3L213C41-A3L213C38)+(A3L213C42-A3L213C39)</f>
        <v>95</v>
      </c>
    </row>
    <row r="21" spans="1:89" x14ac:dyDescent="0.2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2334</v>
      </c>
      <c r="L21" s="16" t="s">
        <v>5398</v>
      </c>
      <c r="M21" s="17">
        <v>5475</v>
      </c>
      <c r="N21" s="16" t="s">
        <v>5398</v>
      </c>
      <c r="O21" s="17">
        <v>1632</v>
      </c>
      <c r="P21" s="16" t="s">
        <v>5398</v>
      </c>
      <c r="Q21" s="17">
        <v>616</v>
      </c>
      <c r="R21" s="16" t="s">
        <v>5398</v>
      </c>
      <c r="S21" s="17">
        <v>1747</v>
      </c>
      <c r="T21" s="16" t="s">
        <v>4255</v>
      </c>
      <c r="U21" s="20">
        <v>0.91885439999999996</v>
      </c>
      <c r="V21" s="16" t="s">
        <v>5399</v>
      </c>
      <c r="W21" s="17">
        <v>0</v>
      </c>
      <c r="X21" s="16" t="s">
        <v>5399</v>
      </c>
      <c r="Y21" s="17">
        <v>2300</v>
      </c>
      <c r="Z21" s="16" t="s">
        <v>5399</v>
      </c>
      <c r="AA21" s="17">
        <v>5706</v>
      </c>
      <c r="AB21" s="16" t="s">
        <v>5399</v>
      </c>
      <c r="AC21" s="17">
        <v>1784</v>
      </c>
      <c r="AD21" s="16" t="s">
        <v>5399</v>
      </c>
      <c r="AE21" s="17">
        <v>540</v>
      </c>
      <c r="AF21" s="16" t="s">
        <v>5399</v>
      </c>
      <c r="AG21" s="17">
        <v>1893</v>
      </c>
      <c r="AH21" s="16" t="s">
        <v>4257</v>
      </c>
      <c r="AI21" s="20">
        <v>0.74360219999999999</v>
      </c>
      <c r="AJ21" s="16" t="s">
        <v>5400</v>
      </c>
      <c r="AK21" s="17">
        <v>0</v>
      </c>
      <c r="AL21" s="16" t="s">
        <v>5400</v>
      </c>
      <c r="AM21" s="17">
        <v>2191</v>
      </c>
      <c r="AN21" s="16" t="s">
        <v>5400</v>
      </c>
      <c r="AO21" s="17">
        <v>5938</v>
      </c>
      <c r="AP21" s="16" t="s">
        <v>5400</v>
      </c>
      <c r="AQ21" s="17">
        <v>2542</v>
      </c>
      <c r="AR21" s="16" t="s">
        <v>5400</v>
      </c>
      <c r="AS21" s="17">
        <v>436</v>
      </c>
      <c r="AT21" s="16" t="s">
        <v>5400</v>
      </c>
      <c r="AU21" s="17">
        <v>1779</v>
      </c>
      <c r="AV21" s="16" t="s">
        <v>4259</v>
      </c>
      <c r="AW21" s="20">
        <v>0.7468477</v>
      </c>
      <c r="AX21" s="16" t="s">
        <v>5401</v>
      </c>
      <c r="AY21" s="17">
        <v>0</v>
      </c>
      <c r="AZ21" s="16" t="s">
        <v>5401</v>
      </c>
      <c r="BA21" s="17">
        <v>1976</v>
      </c>
      <c r="BB21" s="16" t="s">
        <v>5401</v>
      </c>
      <c r="BC21" s="17">
        <v>5727</v>
      </c>
      <c r="BD21" s="16" t="s">
        <v>5401</v>
      </c>
      <c r="BE21" s="17">
        <v>1875</v>
      </c>
      <c r="BF21" s="16" t="s">
        <v>5401</v>
      </c>
      <c r="BG21" s="17">
        <v>662</v>
      </c>
      <c r="BH21" s="16" t="s">
        <v>5401</v>
      </c>
      <c r="BI21" s="17">
        <v>1499</v>
      </c>
      <c r="BJ21" s="16" t="s">
        <v>4261</v>
      </c>
      <c r="BK21" s="20">
        <v>0.73310059999999999</v>
      </c>
      <c r="BL21" s="16" t="s">
        <v>5402</v>
      </c>
      <c r="BM21" s="17">
        <v>0</v>
      </c>
      <c r="BN21" s="16" t="s">
        <v>5402</v>
      </c>
      <c r="BO21" s="17">
        <v>2068</v>
      </c>
      <c r="BP21" s="16" t="s">
        <v>5402</v>
      </c>
      <c r="BQ21" s="17">
        <v>5858</v>
      </c>
      <c r="BR21" s="16" t="s">
        <v>5402</v>
      </c>
      <c r="BS21" s="17">
        <v>2038</v>
      </c>
      <c r="BT21" s="16" t="s">
        <v>5402</v>
      </c>
      <c r="BU21" s="17">
        <v>623</v>
      </c>
      <c r="BV21" s="16" t="s">
        <v>5402</v>
      </c>
      <c r="BW21" s="17">
        <v>1477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2334</v>
      </c>
      <c r="CB21" s="16" t="s">
        <v>5497</v>
      </c>
      <c r="CC21" s="17">
        <f>SUM(PRODUCT(A3L214C2,A3L214C5))/A3L214C1</f>
        <v>5475</v>
      </c>
      <c r="CD21" s="16" t="s">
        <v>5498</v>
      </c>
      <c r="CE21" s="17">
        <f>SUM(PRODUCT(A3L214C2,A3L214C6))/A3L214C1</f>
        <v>1632</v>
      </c>
      <c r="CF21" s="16" t="s">
        <v>5499</v>
      </c>
      <c r="CG21" s="17">
        <f>SUM(PRODUCT(A3L214C2,A3L214C7))/A3L214C1</f>
        <v>616</v>
      </c>
      <c r="CH21" s="16" t="s">
        <v>5500</v>
      </c>
      <c r="CI21" s="17">
        <f>SUM(PRODUCT(A3L214C2,A3L214C8))/A3L214C1</f>
        <v>1747</v>
      </c>
      <c r="CJ21" s="16" t="s">
        <v>5494</v>
      </c>
      <c r="CK21" s="17">
        <f>(A3L214C40-A3L214C37)+(A3L214C41-A3L214C38)+(A3L214C42-A3L214C39)</f>
        <v>-3814</v>
      </c>
    </row>
    <row r="22" spans="1:89" x14ac:dyDescent="0.2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1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0.91885439999999996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12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0.74360219999999999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39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0.7468477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24</v>
      </c>
      <c r="BF22" s="16" t="s">
        <v>5401</v>
      </c>
      <c r="BG22" s="17">
        <v>1</v>
      </c>
      <c r="BH22" s="16" t="s">
        <v>5401</v>
      </c>
      <c r="BI22" s="17">
        <v>0</v>
      </c>
      <c r="BJ22" s="16" t="s">
        <v>4261</v>
      </c>
      <c r="BK22" s="20">
        <v>0.73310059999999999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85</v>
      </c>
      <c r="BT22" s="16" t="s">
        <v>5402</v>
      </c>
      <c r="BU22" s="17">
        <v>1</v>
      </c>
      <c r="BV22" s="16" t="s">
        <v>5402</v>
      </c>
      <c r="BW22" s="17">
        <v>1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1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1</v>
      </c>
    </row>
    <row r="23" spans="1:89" x14ac:dyDescent="0.2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1</v>
      </c>
      <c r="R23" s="16" t="s">
        <v>5398</v>
      </c>
      <c r="S23" s="17">
        <v>0</v>
      </c>
      <c r="T23" s="16" t="s">
        <v>4255</v>
      </c>
      <c r="U23" s="20">
        <v>0.91885439999999996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-4</v>
      </c>
      <c r="AD23" s="16" t="s">
        <v>5399</v>
      </c>
      <c r="AE23" s="17">
        <v>1</v>
      </c>
      <c r="AF23" s="16" t="s">
        <v>5399</v>
      </c>
      <c r="AG23" s="17">
        <v>1</v>
      </c>
      <c r="AH23" s="16" t="s">
        <v>4257</v>
      </c>
      <c r="AI23" s="20">
        <v>0.74360219999999999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5</v>
      </c>
      <c r="AR23" s="16" t="s">
        <v>5400</v>
      </c>
      <c r="AS23" s="17">
        <v>1</v>
      </c>
      <c r="AT23" s="16" t="s">
        <v>5400</v>
      </c>
      <c r="AU23" s="17">
        <v>1</v>
      </c>
      <c r="AV23" s="16" t="s">
        <v>4259</v>
      </c>
      <c r="AW23" s="20">
        <v>0.7468477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21</v>
      </c>
      <c r="BF23" s="16" t="s">
        <v>5401</v>
      </c>
      <c r="BG23" s="17">
        <v>1</v>
      </c>
      <c r="BH23" s="16" t="s">
        <v>5401</v>
      </c>
      <c r="BI23" s="17">
        <v>1</v>
      </c>
      <c r="BJ23" s="16" t="s">
        <v>4261</v>
      </c>
      <c r="BK23" s="20">
        <v>0.73310059999999999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24</v>
      </c>
      <c r="BT23" s="16" t="s">
        <v>5402</v>
      </c>
      <c r="BU23" s="17">
        <v>2</v>
      </c>
      <c r="BV23" s="16" t="s">
        <v>5402</v>
      </c>
      <c r="BW23" s="17">
        <v>2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1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2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1617</v>
      </c>
      <c r="N24" s="16" t="s">
        <v>5398</v>
      </c>
      <c r="O24" s="17">
        <v>3530</v>
      </c>
      <c r="P24" s="16" t="s">
        <v>5398</v>
      </c>
      <c r="Q24" s="17">
        <v>0</v>
      </c>
      <c r="R24" s="16" t="s">
        <v>5398</v>
      </c>
      <c r="S24" s="17">
        <v>0</v>
      </c>
      <c r="T24" s="16" t="s">
        <v>4255</v>
      </c>
      <c r="U24" s="20">
        <v>0.91885439999999996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1365</v>
      </c>
      <c r="AB24" s="16" t="s">
        <v>5399</v>
      </c>
      <c r="AC24" s="17">
        <v>3684</v>
      </c>
      <c r="AD24" s="16" t="s">
        <v>5399</v>
      </c>
      <c r="AE24" s="17">
        <v>0</v>
      </c>
      <c r="AF24" s="16" t="s">
        <v>5399</v>
      </c>
      <c r="AG24" s="17">
        <v>0</v>
      </c>
      <c r="AH24" s="16" t="s">
        <v>4257</v>
      </c>
      <c r="AI24" s="20">
        <v>0.74360219999999999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1764</v>
      </c>
      <c r="AP24" s="16" t="s">
        <v>5400</v>
      </c>
      <c r="AQ24" s="17">
        <v>3854</v>
      </c>
      <c r="AR24" s="16" t="s">
        <v>5400</v>
      </c>
      <c r="AS24" s="17">
        <v>0</v>
      </c>
      <c r="AT24" s="16" t="s">
        <v>5400</v>
      </c>
      <c r="AU24" s="17">
        <v>0</v>
      </c>
      <c r="AV24" s="16" t="s">
        <v>4259</v>
      </c>
      <c r="AW24" s="20">
        <v>0.7468477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1508</v>
      </c>
      <c r="BD24" s="16" t="s">
        <v>5401</v>
      </c>
      <c r="BE24" s="17">
        <v>2118</v>
      </c>
      <c r="BF24" s="16" t="s">
        <v>5401</v>
      </c>
      <c r="BG24" s="17">
        <v>0</v>
      </c>
      <c r="BH24" s="16" t="s">
        <v>5401</v>
      </c>
      <c r="BI24" s="17">
        <v>0</v>
      </c>
      <c r="BJ24" s="16" t="s">
        <v>4261</v>
      </c>
      <c r="BK24" s="20">
        <v>0.73310059999999999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804</v>
      </c>
      <c r="BR24" s="16" t="s">
        <v>5402</v>
      </c>
      <c r="BS24" s="17">
        <v>2171</v>
      </c>
      <c r="BT24" s="16" t="s">
        <v>5402</v>
      </c>
      <c r="BU24" s="17">
        <v>0</v>
      </c>
      <c r="BV24" s="16" t="s">
        <v>5402</v>
      </c>
      <c r="BW24" s="17">
        <v>5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1617</v>
      </c>
      <c r="CD24" s="16" t="s">
        <v>5519</v>
      </c>
      <c r="CE24" s="17">
        <f>SUM(PRODUCT(A3L217C2,A3L217C6))/A3L217C1</f>
        <v>3530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0</v>
      </c>
      <c r="CJ24" s="16" t="s">
        <v>5515</v>
      </c>
      <c r="CK24" s="17">
        <f>(A3L217C40-A3L217C37)+(A3L217C41-A3L217C38)+(A3L217C42-A3L217C39)</f>
        <v>1913</v>
      </c>
    </row>
    <row r="25" spans="1:89" x14ac:dyDescent="0.2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A3L215C5+A3L216C5+1</f>
        <v>1</v>
      </c>
      <c r="N25" s="16" t="s">
        <v>5398</v>
      </c>
      <c r="O25" s="17">
        <v>0</v>
      </c>
      <c r="P25" s="16" t="s">
        <v>5398</v>
      </c>
      <c r="Q25" s="17">
        <f>A3L215C7+A3L216C7+0</f>
        <v>1</v>
      </c>
      <c r="R25" s="16" t="s">
        <v>5398</v>
      </c>
      <c r="S25" s="17">
        <f>A3L215C8+A3L216C8+1</f>
        <v>1</v>
      </c>
      <c r="T25" s="16" t="s">
        <v>4255</v>
      </c>
      <c r="U25" s="20">
        <v>0.91885439999999996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A3L215C12+A3L216C12+2</f>
        <v>2</v>
      </c>
      <c r="AB25" s="16" t="s">
        <v>5399</v>
      </c>
      <c r="AC25" s="17">
        <v>0</v>
      </c>
      <c r="AD25" s="16" t="s">
        <v>5399</v>
      </c>
      <c r="AE25" s="17">
        <f>A3L215C14+A3L216C14+0</f>
        <v>1</v>
      </c>
      <c r="AF25" s="16" t="s">
        <v>5399</v>
      </c>
      <c r="AG25" s="17">
        <f>A3L215C15+A3L216C15+3</f>
        <v>4</v>
      </c>
      <c r="AH25" s="16" t="s">
        <v>4257</v>
      </c>
      <c r="AI25" s="20">
        <v>0.74360219999999999</v>
      </c>
      <c r="AJ25" s="16" t="s">
        <v>5400</v>
      </c>
      <c r="AK25" s="17">
        <v>0</v>
      </c>
      <c r="AL25" s="16" t="s">
        <v>5400</v>
      </c>
      <c r="AM25" s="17">
        <f>A3L215C18+A3L216C18+7</f>
        <v>7</v>
      </c>
      <c r="AN25" s="16" t="s">
        <v>5400</v>
      </c>
      <c r="AO25" s="17">
        <f>A3L215C19+A3L216C19+6</f>
        <v>6</v>
      </c>
      <c r="AP25" s="16" t="s">
        <v>5400</v>
      </c>
      <c r="AQ25" s="17">
        <v>0</v>
      </c>
      <c r="AR25" s="16" t="s">
        <v>5400</v>
      </c>
      <c r="AS25" s="17">
        <f>A3L215C21+A3L216C21+3</f>
        <v>4</v>
      </c>
      <c r="AT25" s="16" t="s">
        <v>5400</v>
      </c>
      <c r="AU25" s="17">
        <f>A3L215C22+A3L216C22+10</f>
        <v>11</v>
      </c>
      <c r="AV25" s="16" t="s">
        <v>4259</v>
      </c>
      <c r="AW25" s="20">
        <v>0.7468477</v>
      </c>
      <c r="AX25" s="16" t="s">
        <v>5401</v>
      </c>
      <c r="AY25" s="17">
        <v>0</v>
      </c>
      <c r="AZ25" s="16" t="s">
        <v>5401</v>
      </c>
      <c r="BA25" s="17">
        <f>A3L215C25+A3L216C25+16</f>
        <v>16</v>
      </c>
      <c r="BB25" s="16" t="s">
        <v>5401</v>
      </c>
      <c r="BC25" s="17">
        <f>A3L215C26+A3L216C26+4</f>
        <v>4</v>
      </c>
      <c r="BD25" s="16" t="s">
        <v>5401</v>
      </c>
      <c r="BE25" s="17">
        <v>0</v>
      </c>
      <c r="BF25" s="16" t="s">
        <v>5401</v>
      </c>
      <c r="BG25" s="17">
        <f>A3L215C28+A3L216C28+5</f>
        <v>7</v>
      </c>
      <c r="BH25" s="16" t="s">
        <v>5401</v>
      </c>
      <c r="BI25" s="17">
        <f>A3L215C29+A3L216C29+7</f>
        <v>8</v>
      </c>
      <c r="BJ25" s="16" t="s">
        <v>4261</v>
      </c>
      <c r="BK25" s="20">
        <v>0.73310059999999999</v>
      </c>
      <c r="BL25" s="16" t="s">
        <v>5402</v>
      </c>
      <c r="BM25" s="17">
        <v>0</v>
      </c>
      <c r="BN25" s="16" t="s">
        <v>5402</v>
      </c>
      <c r="BO25" s="17">
        <f>A3L215C32+A3L216C32+1</f>
        <v>1</v>
      </c>
      <c r="BP25" s="16" t="s">
        <v>5402</v>
      </c>
      <c r="BQ25" s="17">
        <f>A3L215C33+A3L216C33+5</f>
        <v>5</v>
      </c>
      <c r="BR25" s="16" t="s">
        <v>5402</v>
      </c>
      <c r="BS25" s="17">
        <v>0</v>
      </c>
      <c r="BT25" s="16" t="s">
        <v>5402</v>
      </c>
      <c r="BU25" s="17">
        <f>A3L215C35+A3L216C35+6</f>
        <v>9</v>
      </c>
      <c r="BV25" s="16" t="s">
        <v>5402</v>
      </c>
      <c r="BW25" s="17">
        <f>A3L215C36+A3L216C36+13</f>
        <v>16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1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1</v>
      </c>
      <c r="CH25" s="16" t="s">
        <v>5528</v>
      </c>
      <c r="CI25" s="17">
        <f>SUM(PRODUCT(A3L218C2,A3L218C8))/A3L218C1</f>
        <v>1</v>
      </c>
      <c r="CJ25" s="16" t="s">
        <v>5522</v>
      </c>
      <c r="CK25" s="17">
        <f>(A3L218C40-A3L218C37)+(A3L218C41-A3L218C38)+(A3L218C42-A3L218C39)</f>
        <v>1</v>
      </c>
    </row>
    <row r="26" spans="1:89" x14ac:dyDescent="0.2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18462</v>
      </c>
      <c r="L26" s="16" t="s">
        <v>5531</v>
      </c>
      <c r="M26" s="17">
        <f>SUM(A3L201C5:A3L214C5,A3L217C5:A3L218C5)</f>
        <v>46142</v>
      </c>
      <c r="N26" s="16" t="s">
        <v>5532</v>
      </c>
      <c r="O26" s="17">
        <f>SUM(A3L201C6:A3L218C6)</f>
        <v>15873</v>
      </c>
      <c r="P26" s="16" t="s">
        <v>5533</v>
      </c>
      <c r="Q26" s="17">
        <f>SUM(A3L201C7:A3L214C7,A3L217C7:A3L218C7)</f>
        <v>6948</v>
      </c>
      <c r="R26" s="16" t="s">
        <v>5534</v>
      </c>
      <c r="S26" s="17">
        <f>SUM(A3L201C8:A3L214C8,A3L217C8:A3L218C8)</f>
        <v>20640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20124</v>
      </c>
      <c r="Z26" s="16" t="s">
        <v>5537</v>
      </c>
      <c r="AA26" s="17">
        <f>SUM(A3L201C12:A3L214C12,A3L217C12:A3L218C12)</f>
        <v>49219</v>
      </c>
      <c r="AB26" s="16" t="s">
        <v>5538</v>
      </c>
      <c r="AC26" s="17">
        <f>SUM(A3L201C13:A3L218C13)</f>
        <v>18113</v>
      </c>
      <c r="AD26" s="16" t="s">
        <v>5539</v>
      </c>
      <c r="AE26" s="17">
        <f>SUM(A3L201C14:A3L214C14,A3L217C14:A3L218C14)</f>
        <v>8243</v>
      </c>
      <c r="AF26" s="16" t="s">
        <v>5540</v>
      </c>
      <c r="AG26" s="17">
        <f>SUM(A3L201C15:A3L214C15,A3L217C15:A3L218C15)</f>
        <v>24256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24631</v>
      </c>
      <c r="AN26" s="16" t="s">
        <v>5543</v>
      </c>
      <c r="AO26" s="17">
        <f>SUM(A3L201C19:A3L214C19,A3L217C19:A3L218C19)</f>
        <v>58782</v>
      </c>
      <c r="AP26" s="16" t="s">
        <v>5544</v>
      </c>
      <c r="AQ26" s="17">
        <f>SUM(A3L201C20:A3L218C20)</f>
        <v>21553</v>
      </c>
      <c r="AR26" s="16" t="s">
        <v>5545</v>
      </c>
      <c r="AS26" s="17">
        <f>SUM(A3L201C21:A3L214C21,A3L217C21:A3L218C21)</f>
        <v>9129</v>
      </c>
      <c r="AT26" s="16" t="s">
        <v>5546</v>
      </c>
      <c r="AU26" s="17">
        <f>SUM(A3L201C22:A3L214C22,A3L217C22:A3L218C22)</f>
        <v>31121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19273</v>
      </c>
      <c r="BB26" s="16" t="s">
        <v>5549</v>
      </c>
      <c r="BC26" s="17">
        <f>SUM(A3L201C26:A3L214C26,A3L217C26:A3L218C26)</f>
        <v>54035</v>
      </c>
      <c r="BD26" s="16" t="s">
        <v>5550</v>
      </c>
      <c r="BE26" s="17">
        <f>SUM(A3L201C27:A3L218C27)</f>
        <v>16784</v>
      </c>
      <c r="BF26" s="16" t="s">
        <v>5551</v>
      </c>
      <c r="BG26" s="17">
        <f>SUM(A3L201C28:A3L214C28,A3L217C28:A3L218C28)</f>
        <v>9364</v>
      </c>
      <c r="BH26" s="16" t="s">
        <v>5552</v>
      </c>
      <c r="BI26" s="17">
        <f>SUM(A3L201C29:A3L214C29,A3L217C29:A3L218C29)</f>
        <v>24098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18734</v>
      </c>
      <c r="BP26" s="16" t="s">
        <v>5555</v>
      </c>
      <c r="BQ26" s="17">
        <f>SUM(A3L201C33:A3L214C33,A3L217C33:A3L218C33)</f>
        <v>52974</v>
      </c>
      <c r="BR26" s="16" t="s">
        <v>5556</v>
      </c>
      <c r="BS26" s="17">
        <f>SUM(A3L201C34:A3L218C34)</f>
        <v>19953</v>
      </c>
      <c r="BT26" s="16" t="s">
        <v>5557</v>
      </c>
      <c r="BU26" s="17">
        <f>SUM(A3L201C35:A3L214C35,A3L217C35:A3L218C35)</f>
        <v>9540</v>
      </c>
      <c r="BV26" s="16" t="s">
        <v>5558</v>
      </c>
      <c r="BW26" s="17">
        <f>SUM(A3L201C36:A3L214C36,A3L217C36:A3L218C36)</f>
        <v>25112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18462</v>
      </c>
      <c r="CB26" s="16" t="s">
        <v>5561</v>
      </c>
      <c r="CC26" s="17">
        <f>SUM(A3L201C39:A3L218C39)</f>
        <v>46142</v>
      </c>
      <c r="CD26" s="16" t="s">
        <v>5562</v>
      </c>
      <c r="CE26" s="17">
        <f>SUM(A3L201C40:A3L218C40)</f>
        <v>15873</v>
      </c>
      <c r="CF26" s="16" t="s">
        <v>5563</v>
      </c>
      <c r="CG26" s="17">
        <f>SUM(A3L201C41:A3L218C41)</f>
        <v>6949</v>
      </c>
      <c r="CH26" s="16" t="s">
        <v>5564</v>
      </c>
      <c r="CI26" s="17">
        <f>SUM(A3L201C42:A3L218C42)</f>
        <v>20640</v>
      </c>
      <c r="CJ26" s="16" t="s">
        <v>5565</v>
      </c>
      <c r="CK26" s="17">
        <f>SUM(A3L201C43:A3L218C43)</f>
        <v>-21143</v>
      </c>
    </row>
    <row r="27" spans="1:89" x14ac:dyDescent="0.2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0.91885439999999996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0.74360219999999999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0.7468477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0.73310059999999999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2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0.91885439999999996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0.74360219999999999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0.7468477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0</v>
      </c>
      <c r="BJ28" s="16" t="s">
        <v>4261</v>
      </c>
      <c r="BK28" s="20">
        <v>0.73310059999999999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0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0</v>
      </c>
    </row>
    <row r="29" spans="1:89" x14ac:dyDescent="0.2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0.91885439999999996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0.74360219999999999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0.7468477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0.73310059999999999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2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0.91885439999999996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0.74360219999999999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0.7468477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0</v>
      </c>
      <c r="BJ30" s="16" t="s">
        <v>4261</v>
      </c>
      <c r="BK30" s="20">
        <v>0.73310059999999999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0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0</v>
      </c>
    </row>
    <row r="31" spans="1:89" x14ac:dyDescent="0.2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0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0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0</v>
      </c>
    </row>
    <row r="34" spans="2:3" x14ac:dyDescent="0.2">
      <c r="B34" s="11">
        <v>1</v>
      </c>
      <c r="C34" s="14" t="s">
        <v>5391</v>
      </c>
    </row>
    <row r="35" spans="2:3" x14ac:dyDescent="0.2">
      <c r="B35" s="11">
        <v>2</v>
      </c>
      <c r="C35" s="14" t="s">
        <v>5392</v>
      </c>
    </row>
    <row r="36" spans="2:3" x14ac:dyDescent="0.2">
      <c r="B36" s="11">
        <v>3</v>
      </c>
      <c r="C36" s="14" t="s">
        <v>5393</v>
      </c>
    </row>
    <row r="37" spans="2:3" x14ac:dyDescent="0.2">
      <c r="B37" s="11">
        <v>4</v>
      </c>
      <c r="C37" s="14" t="s">
        <v>5394</v>
      </c>
    </row>
    <row r="38" spans="2:3" x14ac:dyDescent="0.2">
      <c r="B38" s="11">
        <v>5</v>
      </c>
      <c r="C38" s="14" t="s">
        <v>5395</v>
      </c>
    </row>
    <row r="39" spans="2:3" x14ac:dyDescent="0.2">
      <c r="B39" s="11">
        <v>6</v>
      </c>
      <c r="C39" s="14" t="s">
        <v>5396</v>
      </c>
    </row>
    <row r="40" spans="2:3" x14ac:dyDescent="0.2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246399-5D23-48F4-813C-85381E13951E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5632</v>
      </c>
    </row>
    <row r="3" spans="1:27" x14ac:dyDescent="0.2">
      <c r="B3" s="13" t="s">
        <v>4042</v>
      </c>
    </row>
    <row r="4" spans="1:27" x14ac:dyDescent="0.2">
      <c r="B4" s="13" t="s">
        <v>5633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2987</v>
      </c>
      <c r="H8" s="16" t="s">
        <v>4253</v>
      </c>
      <c r="I8" s="20">
        <v>1</v>
      </c>
      <c r="J8" s="16" t="s">
        <v>5670</v>
      </c>
      <c r="K8" s="17">
        <v>1864</v>
      </c>
      <c r="L8" s="16" t="s">
        <v>4255</v>
      </c>
      <c r="M8" s="20">
        <v>0.94441370000000002</v>
      </c>
      <c r="N8" s="16" t="s">
        <v>5671</v>
      </c>
      <c r="O8" s="17">
        <v>1592</v>
      </c>
      <c r="P8" s="16" t="s">
        <v>4257</v>
      </c>
      <c r="Q8" s="20">
        <v>0.87828479999999998</v>
      </c>
      <c r="R8" s="16" t="s">
        <v>5672</v>
      </c>
      <c r="S8" s="17">
        <v>2962</v>
      </c>
      <c r="T8" s="16" t="s">
        <v>4259</v>
      </c>
      <c r="U8" s="20">
        <v>0.88830469999999995</v>
      </c>
      <c r="V8" s="16" t="s">
        <v>5673</v>
      </c>
      <c r="W8" s="17">
        <v>4485</v>
      </c>
      <c r="X8" s="16" t="s">
        <v>4261</v>
      </c>
      <c r="Y8" s="20">
        <v>0.87114910000000001</v>
      </c>
      <c r="Z8" s="16" t="s">
        <v>5674</v>
      </c>
      <c r="AA8" s="17">
        <f>SUM(PRODUCT(A3L301C2,A3L301C3),PRODUCT(A3L301C4,A3L301C5),PRODUCT(A3L301C6,A3L301C7))/A3L301C1</f>
        <v>2048.5388461333332</v>
      </c>
    </row>
    <row r="9" spans="1:27" x14ac:dyDescent="0.2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32758</v>
      </c>
      <c r="H9" s="16" t="s">
        <v>4253</v>
      </c>
      <c r="I9" s="20">
        <v>1</v>
      </c>
      <c r="J9" s="16" t="s">
        <v>5670</v>
      </c>
      <c r="K9" s="17">
        <v>36724</v>
      </c>
      <c r="L9" s="16" t="s">
        <v>4255</v>
      </c>
      <c r="M9" s="20">
        <v>0.94441370000000002</v>
      </c>
      <c r="N9" s="16" t="s">
        <v>5671</v>
      </c>
      <c r="O9" s="17">
        <v>38945</v>
      </c>
      <c r="P9" s="16" t="s">
        <v>4257</v>
      </c>
      <c r="Q9" s="20">
        <v>0.87828479999999998</v>
      </c>
      <c r="R9" s="16" t="s">
        <v>5672</v>
      </c>
      <c r="S9" s="17">
        <v>43319</v>
      </c>
      <c r="T9" s="16" t="s">
        <v>4259</v>
      </c>
      <c r="U9" s="20">
        <v>0.88830469999999995</v>
      </c>
      <c r="V9" s="16" t="s">
        <v>5673</v>
      </c>
      <c r="W9" s="17">
        <v>63443</v>
      </c>
      <c r="X9" s="16" t="s">
        <v>4261</v>
      </c>
      <c r="Y9" s="20">
        <v>0.87114910000000001</v>
      </c>
      <c r="Z9" s="16" t="s">
        <v>5675</v>
      </c>
      <c r="AA9" s="17">
        <f>SUM(PRODUCT(A3L302C2,A3L302C3),PRODUCT(A3L302C4,A3L302C5),PRODUCT(A3L302C6,A3L302C7))/A3L302C1</f>
        <v>33881.816751600003</v>
      </c>
    </row>
    <row r="10" spans="1:27" x14ac:dyDescent="0.2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0.94441370000000002</v>
      </c>
      <c r="N10" s="16" t="s">
        <v>5671</v>
      </c>
      <c r="O10" s="17">
        <v>0</v>
      </c>
      <c r="P10" s="16" t="s">
        <v>4257</v>
      </c>
      <c r="Q10" s="20">
        <v>0.87828479999999998</v>
      </c>
      <c r="R10" s="16" t="s">
        <v>5672</v>
      </c>
      <c r="S10" s="17">
        <v>1</v>
      </c>
      <c r="T10" s="16" t="s">
        <v>4259</v>
      </c>
      <c r="U10" s="20">
        <v>0.88830469999999995</v>
      </c>
      <c r="V10" s="16" t="s">
        <v>5673</v>
      </c>
      <c r="W10" s="17">
        <v>0</v>
      </c>
      <c r="X10" s="16" t="s">
        <v>4261</v>
      </c>
      <c r="Y10" s="20">
        <v>0.87114910000000001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2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0.94441370000000002</v>
      </c>
      <c r="N11" s="16" t="s">
        <v>5671</v>
      </c>
      <c r="O11" s="17">
        <v>0</v>
      </c>
      <c r="P11" s="16" t="s">
        <v>4257</v>
      </c>
      <c r="Q11" s="20">
        <v>0.87828479999999998</v>
      </c>
      <c r="R11" s="16" t="s">
        <v>5672</v>
      </c>
      <c r="S11" s="17">
        <v>0</v>
      </c>
      <c r="T11" s="16" t="s">
        <v>4259</v>
      </c>
      <c r="U11" s="20">
        <v>0.88830469999999995</v>
      </c>
      <c r="V11" s="16" t="s">
        <v>5673</v>
      </c>
      <c r="W11" s="17">
        <v>0</v>
      </c>
      <c r="X11" s="16" t="s">
        <v>4261</v>
      </c>
      <c r="Y11" s="20">
        <v>0.87114910000000001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2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32758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36724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38945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43319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63443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33881.816751600003</v>
      </c>
    </row>
    <row r="13" spans="1:27" x14ac:dyDescent="0.2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2987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1864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1592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2963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4485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2048.5388461333332</v>
      </c>
    </row>
    <row r="14" spans="1:27" x14ac:dyDescent="0.2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35745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38588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40537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46282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67928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35930.355597733338</v>
      </c>
    </row>
    <row r="15" spans="1:27" x14ac:dyDescent="0.2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2</v>
      </c>
      <c r="L15" s="16" t="s">
        <v>4255</v>
      </c>
      <c r="M15" s="20">
        <v>0.96999219999999997</v>
      </c>
      <c r="N15" s="16" t="s">
        <v>5671</v>
      </c>
      <c r="O15" s="17">
        <v>19</v>
      </c>
      <c r="P15" s="16" t="s">
        <v>4257</v>
      </c>
      <c r="Q15" s="20">
        <v>1.0062899999999999</v>
      </c>
      <c r="R15" s="16" t="s">
        <v>5672</v>
      </c>
      <c r="S15" s="17">
        <v>0</v>
      </c>
      <c r="T15" s="16" t="s">
        <v>4259</v>
      </c>
      <c r="U15" s="20">
        <v>1.0295989999999999</v>
      </c>
      <c r="V15" s="16" t="s">
        <v>5673</v>
      </c>
      <c r="W15" s="17">
        <v>0</v>
      </c>
      <c r="X15" s="16" t="s">
        <v>4261</v>
      </c>
      <c r="Y15" s="20">
        <v>1.0155540000000001</v>
      </c>
      <c r="Z15" s="16" t="s">
        <v>5696</v>
      </c>
      <c r="AA15" s="17">
        <f>SUM(PRODUCT(A3L308C2,A3L308C3),PRODUCT(A3L308C4,A3L308C5),PRODUCT(A3L308C6,A3L308C7))/A3L308C1</f>
        <v>7.0198314666666661</v>
      </c>
    </row>
    <row r="16" spans="1:27" x14ac:dyDescent="0.2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71</v>
      </c>
      <c r="H16" s="16" t="s">
        <v>4253</v>
      </c>
      <c r="I16" s="20">
        <v>1</v>
      </c>
      <c r="J16" s="16" t="s">
        <v>5670</v>
      </c>
      <c r="K16" s="17">
        <v>166</v>
      </c>
      <c r="L16" s="16" t="s">
        <v>4255</v>
      </c>
      <c r="M16" s="20">
        <v>0.96999219999999997</v>
      </c>
      <c r="N16" s="16" t="s">
        <v>5671</v>
      </c>
      <c r="O16" s="17">
        <v>82</v>
      </c>
      <c r="P16" s="16" t="s">
        <v>4257</v>
      </c>
      <c r="Q16" s="20">
        <v>1.0062899999999999</v>
      </c>
      <c r="R16" s="16" t="s">
        <v>5672</v>
      </c>
      <c r="S16" s="17">
        <v>46</v>
      </c>
      <c r="T16" s="16" t="s">
        <v>4259</v>
      </c>
      <c r="U16" s="20">
        <v>1.0295989999999999</v>
      </c>
      <c r="V16" s="16" t="s">
        <v>5673</v>
      </c>
      <c r="W16" s="17">
        <v>107</v>
      </c>
      <c r="X16" s="16" t="s">
        <v>4261</v>
      </c>
      <c r="Y16" s="20">
        <v>1.0155540000000001</v>
      </c>
      <c r="Z16" s="16" t="s">
        <v>5697</v>
      </c>
      <c r="AA16" s="17">
        <f>SUM(PRODUCT(A3L309C2,A3L309C3),PRODUCT(A3L309C4,A3L309C5),PRODUCT(A3L309C6,A3L309C7))/A3L309C1</f>
        <v>104.8448284</v>
      </c>
    </row>
    <row r="17" spans="1:27" x14ac:dyDescent="0.2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22</v>
      </c>
      <c r="H17" s="16" t="s">
        <v>4253</v>
      </c>
      <c r="I17" s="20">
        <v>1</v>
      </c>
      <c r="J17" s="16" t="s">
        <v>5670</v>
      </c>
      <c r="K17" s="17">
        <v>0</v>
      </c>
      <c r="L17" s="16" t="s">
        <v>4255</v>
      </c>
      <c r="M17" s="20">
        <v>0.96999219999999997</v>
      </c>
      <c r="N17" s="16" t="s">
        <v>5671</v>
      </c>
      <c r="O17" s="17">
        <v>0</v>
      </c>
      <c r="P17" s="16" t="s">
        <v>4257</v>
      </c>
      <c r="Q17" s="20">
        <v>1.0062899999999999</v>
      </c>
      <c r="R17" s="16" t="s">
        <v>5672</v>
      </c>
      <c r="S17" s="17">
        <v>68</v>
      </c>
      <c r="T17" s="16" t="s">
        <v>4259</v>
      </c>
      <c r="U17" s="20">
        <v>1.0295989999999999</v>
      </c>
      <c r="V17" s="16" t="s">
        <v>5673</v>
      </c>
      <c r="W17" s="17">
        <v>213</v>
      </c>
      <c r="X17" s="16" t="s">
        <v>4261</v>
      </c>
      <c r="Y17" s="20">
        <v>1.0155540000000001</v>
      </c>
      <c r="Z17" s="16" t="s">
        <v>5698</v>
      </c>
      <c r="AA17" s="17">
        <f>SUM(PRODUCT(A3L310C2,A3L310C3),PRODUCT(A3L310C4,A3L310C5),PRODUCT(A3L310C6,A3L310C7))/A3L310C1</f>
        <v>7.333333333333333</v>
      </c>
    </row>
    <row r="18" spans="1:27" x14ac:dyDescent="0.2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0.96999219999999997</v>
      </c>
      <c r="N18" s="16" t="s">
        <v>5671</v>
      </c>
      <c r="O18" s="17">
        <v>0</v>
      </c>
      <c r="P18" s="16" t="s">
        <v>4257</v>
      </c>
      <c r="Q18" s="20">
        <v>1.0062899999999999</v>
      </c>
      <c r="R18" s="16" t="s">
        <v>5672</v>
      </c>
      <c r="S18" s="17">
        <v>0</v>
      </c>
      <c r="T18" s="16" t="s">
        <v>4259</v>
      </c>
      <c r="U18" s="20">
        <v>1.0295989999999999</v>
      </c>
      <c r="V18" s="16" t="s">
        <v>5673</v>
      </c>
      <c r="W18" s="17">
        <v>0</v>
      </c>
      <c r="X18" s="16" t="s">
        <v>4261</v>
      </c>
      <c r="Y18" s="20">
        <v>1.0155540000000001</v>
      </c>
      <c r="Z18" s="16" t="s">
        <v>5699</v>
      </c>
      <c r="AA18" s="17">
        <f>SUM(PRODUCT(A3L311C2,A3L311C3),PRODUCT(A3L311C4,A3L311C5),PRODUCT(A3L311C6,A3L311C7))/A3L311C1</f>
        <v>0</v>
      </c>
    </row>
    <row r="19" spans="1:27" x14ac:dyDescent="0.2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1149</v>
      </c>
      <c r="H19" s="16" t="s">
        <v>4253</v>
      </c>
      <c r="I19" s="20">
        <v>1</v>
      </c>
      <c r="J19" s="16" t="s">
        <v>5670</v>
      </c>
      <c r="K19" s="17">
        <v>1224</v>
      </c>
      <c r="L19" s="16" t="s">
        <v>4255</v>
      </c>
      <c r="M19" s="20">
        <v>0.96999219999999997</v>
      </c>
      <c r="N19" s="16" t="s">
        <v>5671</v>
      </c>
      <c r="O19" s="17">
        <v>909</v>
      </c>
      <c r="P19" s="16" t="s">
        <v>4257</v>
      </c>
      <c r="Q19" s="20">
        <v>1.0062899999999999</v>
      </c>
      <c r="R19" s="16" t="s">
        <v>5672</v>
      </c>
      <c r="S19" s="17">
        <v>888</v>
      </c>
      <c r="T19" s="16" t="s">
        <v>4259</v>
      </c>
      <c r="U19" s="20">
        <v>1.0295989999999999</v>
      </c>
      <c r="V19" s="16" t="s">
        <v>5673</v>
      </c>
      <c r="W19" s="17">
        <v>1118</v>
      </c>
      <c r="X19" s="16" t="s">
        <v>4261</v>
      </c>
      <c r="Y19" s="20">
        <v>1.0155540000000001</v>
      </c>
      <c r="Z19" s="16" t="s">
        <v>5700</v>
      </c>
      <c r="AA19" s="17">
        <f>SUM(PRODUCT(A3L312C2,A3L312C3),PRODUCT(A3L312C4,A3L312C5),PRODUCT(A3L312C6,A3L312C7))/A3L312C1</f>
        <v>1083.6626876</v>
      </c>
    </row>
    <row r="20" spans="1:27" x14ac:dyDescent="0.2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25808</v>
      </c>
      <c r="H20" s="16" t="s">
        <v>4253</v>
      </c>
      <c r="I20" s="20">
        <v>1</v>
      </c>
      <c r="J20" s="16" t="s">
        <v>5670</v>
      </c>
      <c r="K20" s="17">
        <v>24788</v>
      </c>
      <c r="L20" s="16" t="s">
        <v>4255</v>
      </c>
      <c r="M20" s="20">
        <v>0.96999219999999997</v>
      </c>
      <c r="N20" s="16" t="s">
        <v>5671</v>
      </c>
      <c r="O20" s="17">
        <v>21668</v>
      </c>
      <c r="P20" s="16" t="s">
        <v>4257</v>
      </c>
      <c r="Q20" s="20">
        <v>1.0062899999999999</v>
      </c>
      <c r="R20" s="16" t="s">
        <v>5672</v>
      </c>
      <c r="S20" s="17">
        <v>17635</v>
      </c>
      <c r="T20" s="16" t="s">
        <v>4259</v>
      </c>
      <c r="U20" s="20">
        <v>1.0295989999999999</v>
      </c>
      <c r="V20" s="16" t="s">
        <v>5673</v>
      </c>
      <c r="W20" s="17">
        <v>15219</v>
      </c>
      <c r="X20" s="16" t="s">
        <v>4261</v>
      </c>
      <c r="Y20" s="20">
        <v>1.0155540000000001</v>
      </c>
      <c r="Z20" s="16" t="s">
        <v>5701</v>
      </c>
      <c r="AA20" s="17">
        <f>SUM(PRODUCT(A3L313C2,A3L313C3),PRODUCT(A3L313C4,A3L313C5),PRODUCT(A3L313C6,A3L313C7))/A3L313C1</f>
        <v>23885.48612453333</v>
      </c>
    </row>
    <row r="21" spans="1:27" x14ac:dyDescent="0.2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300</v>
      </c>
      <c r="H21" s="16" t="s">
        <v>4253</v>
      </c>
      <c r="I21" s="20">
        <v>1</v>
      </c>
      <c r="J21" s="16" t="s">
        <v>5670</v>
      </c>
      <c r="K21" s="17">
        <v>504</v>
      </c>
      <c r="L21" s="16" t="s">
        <v>4255</v>
      </c>
      <c r="M21" s="20">
        <v>0.96999219999999997</v>
      </c>
      <c r="N21" s="16" t="s">
        <v>5671</v>
      </c>
      <c r="O21" s="17">
        <v>969</v>
      </c>
      <c r="P21" s="16" t="s">
        <v>4257</v>
      </c>
      <c r="Q21" s="20">
        <v>1.0062899999999999</v>
      </c>
      <c r="R21" s="16" t="s">
        <v>5672</v>
      </c>
      <c r="S21" s="17">
        <v>933</v>
      </c>
      <c r="T21" s="16" t="s">
        <v>4259</v>
      </c>
      <c r="U21" s="20">
        <v>1.0295989999999999</v>
      </c>
      <c r="V21" s="16" t="s">
        <v>5673</v>
      </c>
      <c r="W21" s="17">
        <v>600</v>
      </c>
      <c r="X21" s="16" t="s">
        <v>4261</v>
      </c>
      <c r="Y21" s="20">
        <v>1.0155540000000001</v>
      </c>
      <c r="Z21" s="16" t="s">
        <v>5702</v>
      </c>
      <c r="AA21" s="17">
        <f>SUM(PRODUCT(A3L314C2,A3L314C3),PRODUCT(A3L314C4,A3L314C5),PRODUCT(A3L314C6,A3L314C7))/A3L314C1</f>
        <v>587.99035959999992</v>
      </c>
    </row>
    <row r="22" spans="1:27" x14ac:dyDescent="0.2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4</v>
      </c>
      <c r="H22" s="16" t="s">
        <v>4253</v>
      </c>
      <c r="I22" s="20">
        <v>1</v>
      </c>
      <c r="J22" s="16" t="s">
        <v>5670</v>
      </c>
      <c r="K22" s="17">
        <v>30</v>
      </c>
      <c r="L22" s="16" t="s">
        <v>4255</v>
      </c>
      <c r="M22" s="20">
        <v>0.96999219999999997</v>
      </c>
      <c r="N22" s="16" t="s">
        <v>5671</v>
      </c>
      <c r="O22" s="17">
        <v>0</v>
      </c>
      <c r="P22" s="16" t="s">
        <v>4257</v>
      </c>
      <c r="Q22" s="20">
        <v>1.0062899999999999</v>
      </c>
      <c r="R22" s="16" t="s">
        <v>5672</v>
      </c>
      <c r="S22" s="17">
        <v>1</v>
      </c>
      <c r="T22" s="16" t="s">
        <v>4259</v>
      </c>
      <c r="U22" s="20">
        <v>1.0295989999999999</v>
      </c>
      <c r="V22" s="16" t="s">
        <v>5673</v>
      </c>
      <c r="W22" s="17">
        <v>0</v>
      </c>
      <c r="X22" s="16" t="s">
        <v>4261</v>
      </c>
      <c r="Y22" s="20">
        <v>1.0155540000000001</v>
      </c>
      <c r="Z22" s="16" t="s">
        <v>5703</v>
      </c>
      <c r="AA22" s="17">
        <f>SUM(PRODUCT(A3L315C2,A3L315C3),PRODUCT(A3L315C4,A3L315C5),PRODUCT(A3L315C6,A3L315C7))/A3L315C1</f>
        <v>11.033255333333335</v>
      </c>
    </row>
    <row r="23" spans="1:27" x14ac:dyDescent="0.2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0.96999219999999997</v>
      </c>
      <c r="N23" s="16" t="s">
        <v>5671</v>
      </c>
      <c r="O23" s="17">
        <v>0</v>
      </c>
      <c r="P23" s="16" t="s">
        <v>4257</v>
      </c>
      <c r="Q23" s="20">
        <v>1.0062899999999999</v>
      </c>
      <c r="R23" s="16" t="s">
        <v>5672</v>
      </c>
      <c r="S23" s="17">
        <v>0</v>
      </c>
      <c r="T23" s="16" t="s">
        <v>4259</v>
      </c>
      <c r="U23" s="20">
        <v>1.0295989999999999</v>
      </c>
      <c r="V23" s="16" t="s">
        <v>5673</v>
      </c>
      <c r="W23" s="17">
        <v>0</v>
      </c>
      <c r="X23" s="16" t="s">
        <v>4261</v>
      </c>
      <c r="Y23" s="20">
        <v>1.0155540000000001</v>
      </c>
      <c r="Z23" s="16" t="s">
        <v>5704</v>
      </c>
      <c r="AA23" s="17">
        <f>SUM(PRODUCT(A3L316C2,A3L316C3),PRODUCT(A3L316C4,A3L316C5),PRODUCT(A3L316C6,A3L316C7))/A3L316C1</f>
        <v>0</v>
      </c>
    </row>
    <row r="24" spans="1:27" x14ac:dyDescent="0.2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0</v>
      </c>
      <c r="H24" s="16" t="s">
        <v>4253</v>
      </c>
      <c r="I24" s="20">
        <v>1</v>
      </c>
      <c r="J24" s="16" t="s">
        <v>5670</v>
      </c>
      <c r="K24" s="17">
        <v>30</v>
      </c>
      <c r="L24" s="16" t="s">
        <v>4255</v>
      </c>
      <c r="M24" s="20">
        <v>0.96999219999999997</v>
      </c>
      <c r="N24" s="16" t="s">
        <v>5671</v>
      </c>
      <c r="O24" s="17">
        <v>14</v>
      </c>
      <c r="P24" s="16" t="s">
        <v>4257</v>
      </c>
      <c r="Q24" s="20">
        <v>1.0062899999999999</v>
      </c>
      <c r="R24" s="16" t="s">
        <v>5672</v>
      </c>
      <c r="S24" s="17">
        <v>32</v>
      </c>
      <c r="T24" s="16" t="s">
        <v>4259</v>
      </c>
      <c r="U24" s="20">
        <v>1.0295989999999999</v>
      </c>
      <c r="V24" s="16" t="s">
        <v>5673</v>
      </c>
      <c r="W24" s="17">
        <v>365</v>
      </c>
      <c r="X24" s="16" t="s">
        <v>4261</v>
      </c>
      <c r="Y24" s="20">
        <v>1.0155540000000001</v>
      </c>
      <c r="Z24" s="16" t="s">
        <v>5705</v>
      </c>
      <c r="AA24" s="17">
        <f>SUM(PRODUCT(A3L317C2,A3L317C3),PRODUCT(A3L317C4,A3L317C5),PRODUCT(A3L317C6,A3L317C7))/A3L317C1</f>
        <v>14.395942</v>
      </c>
    </row>
    <row r="25" spans="1:27" x14ac:dyDescent="0.2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0.96999219999999997</v>
      </c>
      <c r="N25" s="16" t="s">
        <v>5671</v>
      </c>
      <c r="O25" s="17">
        <v>0</v>
      </c>
      <c r="P25" s="16" t="s">
        <v>4257</v>
      </c>
      <c r="Q25" s="20">
        <v>1.0062899999999999</v>
      </c>
      <c r="R25" s="16" t="s">
        <v>5672</v>
      </c>
      <c r="S25" s="17">
        <v>0</v>
      </c>
      <c r="T25" s="16" t="s">
        <v>4259</v>
      </c>
      <c r="U25" s="20">
        <v>1.0295989999999999</v>
      </c>
      <c r="V25" s="16" t="s">
        <v>5673</v>
      </c>
      <c r="W25" s="17">
        <v>0</v>
      </c>
      <c r="X25" s="16" t="s">
        <v>4261</v>
      </c>
      <c r="Y25" s="20">
        <v>1.0155540000000001</v>
      </c>
      <c r="Z25" s="16" t="s">
        <v>5706</v>
      </c>
      <c r="AA25" s="17">
        <f>SUM(PRODUCT(A3L318C2,A3L318C3),PRODUCT(A3L318C4,A3L318C5),PRODUCT(A3L318C6,A3L318C7))/A3L318C1</f>
        <v>0</v>
      </c>
    </row>
    <row r="26" spans="1:27" x14ac:dyDescent="0.2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2400</v>
      </c>
      <c r="H26" s="16" t="s">
        <v>4253</v>
      </c>
      <c r="I26" s="20">
        <v>1</v>
      </c>
      <c r="J26" s="16" t="s">
        <v>5670</v>
      </c>
      <c r="K26" s="17">
        <v>3236</v>
      </c>
      <c r="L26" s="16" t="s">
        <v>4255</v>
      </c>
      <c r="M26" s="20">
        <v>0.96999219999999997</v>
      </c>
      <c r="N26" s="16" t="s">
        <v>5671</v>
      </c>
      <c r="O26" s="17">
        <v>1119</v>
      </c>
      <c r="P26" s="16" t="s">
        <v>4257</v>
      </c>
      <c r="Q26" s="20">
        <v>1.0062899999999999</v>
      </c>
      <c r="R26" s="16" t="s">
        <v>5672</v>
      </c>
      <c r="S26" s="17">
        <v>2856</v>
      </c>
      <c r="T26" s="16" t="s">
        <v>4259</v>
      </c>
      <c r="U26" s="20">
        <v>1.0295989999999999</v>
      </c>
      <c r="V26" s="16" t="s">
        <v>5673</v>
      </c>
      <c r="W26" s="17">
        <v>1601</v>
      </c>
      <c r="X26" s="16" t="s">
        <v>4261</v>
      </c>
      <c r="Y26" s="20">
        <v>1.0155540000000001</v>
      </c>
      <c r="Z26" s="16" t="s">
        <v>5707</v>
      </c>
      <c r="AA26" s="17">
        <f>SUM(PRODUCT(A3L319C2,A3L319C3),PRODUCT(A3L319C4,A3L319C5),PRODUCT(A3L319C6,A3L319C7))/A3L319C1</f>
        <v>2221.6444230666671</v>
      </c>
    </row>
    <row r="27" spans="1:27" x14ac:dyDescent="0.2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0</v>
      </c>
      <c r="L27" s="16" t="s">
        <v>4255</v>
      </c>
      <c r="M27" s="20">
        <v>0.96999219999999997</v>
      </c>
      <c r="N27" s="16" t="s">
        <v>5671</v>
      </c>
      <c r="O27" s="17">
        <v>0</v>
      </c>
      <c r="P27" s="16" t="s">
        <v>4257</v>
      </c>
      <c r="Q27" s="20">
        <v>1.0062899999999999</v>
      </c>
      <c r="R27" s="16" t="s">
        <v>5672</v>
      </c>
      <c r="S27" s="17">
        <v>-3</v>
      </c>
      <c r="T27" s="16" t="s">
        <v>4259</v>
      </c>
      <c r="U27" s="20">
        <v>1.0295989999999999</v>
      </c>
      <c r="V27" s="16" t="s">
        <v>5673</v>
      </c>
      <c r="W27" s="17">
        <v>0</v>
      </c>
      <c r="X27" s="16" t="s">
        <v>4261</v>
      </c>
      <c r="Y27" s="20">
        <v>1.0155540000000001</v>
      </c>
      <c r="Z27" s="16" t="s">
        <v>5708</v>
      </c>
      <c r="AA27" s="17">
        <f>SUM(PRODUCT(A3L320C2,A3L320C3),PRODUCT(A3L320C4,A3L320C5),PRODUCT(A3L320C6,A3L320C7))/A3L320C1</f>
        <v>0</v>
      </c>
    </row>
    <row r="28" spans="1:27" x14ac:dyDescent="0.2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3112</v>
      </c>
      <c r="H28" s="16" t="s">
        <v>4253</v>
      </c>
      <c r="I28" s="20">
        <v>1</v>
      </c>
      <c r="J28" s="16" t="s">
        <v>5670</v>
      </c>
      <c r="K28" s="17">
        <v>3056</v>
      </c>
      <c r="L28" s="16" t="s">
        <v>4255</v>
      </c>
      <c r="M28" s="20">
        <v>0.96999219999999997</v>
      </c>
      <c r="N28" s="16" t="s">
        <v>5671</v>
      </c>
      <c r="O28" s="17">
        <v>2725</v>
      </c>
      <c r="P28" s="16" t="s">
        <v>4257</v>
      </c>
      <c r="Q28" s="20">
        <v>1.0062899999999999</v>
      </c>
      <c r="R28" s="16" t="s">
        <v>5672</v>
      </c>
      <c r="S28" s="17">
        <v>1953</v>
      </c>
      <c r="T28" s="16" t="s">
        <v>4259</v>
      </c>
      <c r="U28" s="20">
        <v>1.0295989999999999</v>
      </c>
      <c r="V28" s="16" t="s">
        <v>5673</v>
      </c>
      <c r="W28" s="17">
        <v>1998</v>
      </c>
      <c r="X28" s="16" t="s">
        <v>4261</v>
      </c>
      <c r="Y28" s="20">
        <v>1.0155540000000001</v>
      </c>
      <c r="Z28" s="16" t="s">
        <v>5709</v>
      </c>
      <c r="AA28" s="17">
        <f>SUM(PRODUCT(A3L321C2,A3L321C3),PRODUCT(A3L321C4,A3L321C5),PRODUCT(A3L321C6,A3L321C7))/A3L321C1</f>
        <v>2939.4788044000002</v>
      </c>
    </row>
    <row r="29" spans="1:27" x14ac:dyDescent="0.2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0.96999219999999997</v>
      </c>
      <c r="N29" s="16" t="s">
        <v>5671</v>
      </c>
      <c r="O29" s="17">
        <v>0</v>
      </c>
      <c r="P29" s="16" t="s">
        <v>4257</v>
      </c>
      <c r="Q29" s="20">
        <v>1.0062899999999999</v>
      </c>
      <c r="R29" s="16" t="s">
        <v>5672</v>
      </c>
      <c r="S29" s="17">
        <v>0</v>
      </c>
      <c r="T29" s="16" t="s">
        <v>4259</v>
      </c>
      <c r="U29" s="20">
        <v>1.0295989999999999</v>
      </c>
      <c r="V29" s="16" t="s">
        <v>5673</v>
      </c>
      <c r="W29" s="17">
        <v>0</v>
      </c>
      <c r="X29" s="16" t="s">
        <v>4261</v>
      </c>
      <c r="Y29" s="20">
        <v>1.0155540000000001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2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64</v>
      </c>
      <c r="H30" s="16" t="s">
        <v>4253</v>
      </c>
      <c r="I30" s="20">
        <v>1</v>
      </c>
      <c r="J30" s="16" t="s">
        <v>5670</v>
      </c>
      <c r="K30" s="17">
        <v>1</v>
      </c>
      <c r="L30" s="16" t="s">
        <v>4255</v>
      </c>
      <c r="M30" s="20">
        <v>0.96999219999999997</v>
      </c>
      <c r="N30" s="16" t="s">
        <v>5671</v>
      </c>
      <c r="O30" s="17">
        <v>41</v>
      </c>
      <c r="P30" s="16" t="s">
        <v>4257</v>
      </c>
      <c r="Q30" s="20">
        <v>1.0062899999999999</v>
      </c>
      <c r="R30" s="16" t="s">
        <v>5672</v>
      </c>
      <c r="S30" s="17">
        <v>0</v>
      </c>
      <c r="T30" s="16" t="s">
        <v>4259</v>
      </c>
      <c r="U30" s="20">
        <v>1.0295989999999999</v>
      </c>
      <c r="V30" s="16" t="s">
        <v>5673</v>
      </c>
      <c r="W30" s="17">
        <v>6</v>
      </c>
      <c r="X30" s="16" t="s">
        <v>4261</v>
      </c>
      <c r="Y30" s="20">
        <v>1.0155540000000001</v>
      </c>
      <c r="Z30" s="16" t="s">
        <v>5711</v>
      </c>
      <c r="AA30" s="17">
        <f>SUM(PRODUCT(A3L323C2,A3L323C3),PRODUCT(A3L323C4,A3L323C5),PRODUCT(A3L323C6,A3L323C7))/A3L323C1</f>
        <v>35.409294066666661</v>
      </c>
    </row>
    <row r="31" spans="1:27" x14ac:dyDescent="0.2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0.96999219999999997</v>
      </c>
      <c r="N31" s="16" t="s">
        <v>5671</v>
      </c>
      <c r="O31" s="17">
        <v>0</v>
      </c>
      <c r="P31" s="16" t="s">
        <v>4257</v>
      </c>
      <c r="Q31" s="20">
        <v>1.0062899999999999</v>
      </c>
      <c r="R31" s="16" t="s">
        <v>5672</v>
      </c>
      <c r="S31" s="17">
        <v>0</v>
      </c>
      <c r="T31" s="16" t="s">
        <v>4259</v>
      </c>
      <c r="U31" s="20">
        <v>1.0295989999999999</v>
      </c>
      <c r="V31" s="16" t="s">
        <v>5673</v>
      </c>
      <c r="W31" s="17">
        <v>0</v>
      </c>
      <c r="X31" s="16" t="s">
        <v>4261</v>
      </c>
      <c r="Y31" s="20">
        <v>1.0155540000000001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2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0.96999219999999997</v>
      </c>
      <c r="N32" s="16" t="s">
        <v>5671</v>
      </c>
      <c r="O32" s="17">
        <v>0</v>
      </c>
      <c r="P32" s="16" t="s">
        <v>4257</v>
      </c>
      <c r="Q32" s="20">
        <v>1.0062899999999999</v>
      </c>
      <c r="R32" s="16" t="s">
        <v>5672</v>
      </c>
      <c r="S32" s="17">
        <v>6</v>
      </c>
      <c r="T32" s="16" t="s">
        <v>4259</v>
      </c>
      <c r="U32" s="20">
        <v>1.0295989999999999</v>
      </c>
      <c r="V32" s="16" t="s">
        <v>5673</v>
      </c>
      <c r="W32" s="17">
        <v>0</v>
      </c>
      <c r="X32" s="16" t="s">
        <v>4261</v>
      </c>
      <c r="Y32" s="20">
        <v>1.0155540000000001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2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32930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33037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27546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24415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21227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30898.298883799998</v>
      </c>
    </row>
    <row r="34" spans="1:27" x14ac:dyDescent="0.2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0.93343469999999995</v>
      </c>
      <c r="N34" s="16" t="s">
        <v>5671</v>
      </c>
      <c r="O34" s="17">
        <v>0</v>
      </c>
      <c r="P34" s="16" t="s">
        <v>4257</v>
      </c>
      <c r="Q34" s="20">
        <v>0.80548929999999996</v>
      </c>
      <c r="R34" s="16" t="s">
        <v>5672</v>
      </c>
      <c r="S34" s="17">
        <v>0</v>
      </c>
      <c r="T34" s="16" t="s">
        <v>4259</v>
      </c>
      <c r="U34" s="20">
        <v>0.81319640000000004</v>
      </c>
      <c r="V34" s="16" t="s">
        <v>5673</v>
      </c>
      <c r="W34" s="17">
        <v>0</v>
      </c>
      <c r="X34" s="16" t="s">
        <v>4261</v>
      </c>
      <c r="Y34" s="20">
        <v>0.80480620000000003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2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0.93343469999999995</v>
      </c>
      <c r="N35" s="16" t="s">
        <v>5671</v>
      </c>
      <c r="O35" s="17">
        <v>0</v>
      </c>
      <c r="P35" s="16" t="s">
        <v>4257</v>
      </c>
      <c r="Q35" s="20">
        <v>0.80548929999999996</v>
      </c>
      <c r="R35" s="16" t="s">
        <v>5672</v>
      </c>
      <c r="S35" s="17">
        <v>0</v>
      </c>
      <c r="T35" s="16" t="s">
        <v>4259</v>
      </c>
      <c r="U35" s="20">
        <v>0.81319640000000004</v>
      </c>
      <c r="V35" s="16" t="s">
        <v>5673</v>
      </c>
      <c r="W35" s="17">
        <v>0</v>
      </c>
      <c r="X35" s="16" t="s">
        <v>4261</v>
      </c>
      <c r="Y35" s="20">
        <v>0.80480620000000003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2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0.93343469999999995</v>
      </c>
      <c r="N36" s="16" t="s">
        <v>5671</v>
      </c>
      <c r="O36" s="17">
        <v>0</v>
      </c>
      <c r="P36" s="16" t="s">
        <v>4257</v>
      </c>
      <c r="Q36" s="20">
        <v>0.80548929999999996</v>
      </c>
      <c r="R36" s="16" t="s">
        <v>5672</v>
      </c>
      <c r="S36" s="17">
        <v>0</v>
      </c>
      <c r="T36" s="16" t="s">
        <v>4259</v>
      </c>
      <c r="U36" s="20">
        <v>0.81319640000000004</v>
      </c>
      <c r="V36" s="16" t="s">
        <v>5673</v>
      </c>
      <c r="W36" s="17">
        <v>0</v>
      </c>
      <c r="X36" s="16" t="s">
        <v>4261</v>
      </c>
      <c r="Y36" s="20">
        <v>0.80480620000000003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2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842</v>
      </c>
      <c r="H37" s="16" t="s">
        <v>4253</v>
      </c>
      <c r="I37" s="20">
        <v>1</v>
      </c>
      <c r="J37" s="16" t="s">
        <v>5670</v>
      </c>
      <c r="K37" s="17">
        <v>579</v>
      </c>
      <c r="L37" s="16" t="s">
        <v>4255</v>
      </c>
      <c r="M37" s="20">
        <v>0.93343469999999995</v>
      </c>
      <c r="N37" s="16" t="s">
        <v>5671</v>
      </c>
      <c r="O37" s="17">
        <v>921</v>
      </c>
      <c r="P37" s="16" t="s">
        <v>4257</v>
      </c>
      <c r="Q37" s="20">
        <v>0.80548929999999996</v>
      </c>
      <c r="R37" s="16" t="s">
        <v>5672</v>
      </c>
      <c r="S37" s="17">
        <v>564</v>
      </c>
      <c r="T37" s="16" t="s">
        <v>4259</v>
      </c>
      <c r="U37" s="20">
        <v>0.81319640000000004</v>
      </c>
      <c r="V37" s="16" t="s">
        <v>5673</v>
      </c>
      <c r="W37" s="17">
        <v>655</v>
      </c>
      <c r="X37" s="16" t="s">
        <v>4261</v>
      </c>
      <c r="Y37" s="20">
        <v>0.80480620000000003</v>
      </c>
      <c r="Z37" s="16" t="s">
        <v>5723</v>
      </c>
      <c r="AA37" s="17">
        <f>SUM(PRODUCT(A3L330C2,A3L330C3),PRODUCT(A3L330C4,A3L330C5),PRODUCT(A3L330C6,A3L330C7))/A3L330C1</f>
        <v>708.10477886666661</v>
      </c>
    </row>
    <row r="38" spans="1:27" x14ac:dyDescent="0.2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0.93343469999999995</v>
      </c>
      <c r="N38" s="16" t="s">
        <v>5671</v>
      </c>
      <c r="O38" s="17">
        <v>0</v>
      </c>
      <c r="P38" s="16" t="s">
        <v>4257</v>
      </c>
      <c r="Q38" s="20">
        <v>0.80548929999999996</v>
      </c>
      <c r="R38" s="16" t="s">
        <v>5672</v>
      </c>
      <c r="S38" s="17">
        <v>0</v>
      </c>
      <c r="T38" s="16" t="s">
        <v>4259</v>
      </c>
      <c r="U38" s="20">
        <v>0.81319640000000004</v>
      </c>
      <c r="V38" s="16" t="s">
        <v>5673</v>
      </c>
      <c r="W38" s="17">
        <v>0</v>
      </c>
      <c r="X38" s="16" t="s">
        <v>4261</v>
      </c>
      <c r="Y38" s="20">
        <v>0.80480620000000003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2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355</v>
      </c>
      <c r="H39" s="16" t="s">
        <v>4253</v>
      </c>
      <c r="I39" s="20">
        <v>1</v>
      </c>
      <c r="J39" s="16" t="s">
        <v>5670</v>
      </c>
      <c r="K39" s="17">
        <v>323</v>
      </c>
      <c r="L39" s="16" t="s">
        <v>4255</v>
      </c>
      <c r="M39" s="20">
        <v>0.93343469999999995</v>
      </c>
      <c r="N39" s="16" t="s">
        <v>5671</v>
      </c>
      <c r="O39" s="17">
        <v>255</v>
      </c>
      <c r="P39" s="16" t="s">
        <v>4257</v>
      </c>
      <c r="Q39" s="20">
        <v>0.80548929999999996</v>
      </c>
      <c r="R39" s="16" t="s">
        <v>5672</v>
      </c>
      <c r="S39" s="17">
        <v>248</v>
      </c>
      <c r="T39" s="16" t="s">
        <v>4259</v>
      </c>
      <c r="U39" s="20">
        <v>0.81319640000000004</v>
      </c>
      <c r="V39" s="16" t="s">
        <v>5673</v>
      </c>
      <c r="W39" s="17">
        <v>249</v>
      </c>
      <c r="X39" s="16" t="s">
        <v>4261</v>
      </c>
      <c r="Y39" s="20">
        <v>0.80480620000000003</v>
      </c>
      <c r="Z39" s="16" t="s">
        <v>5725</v>
      </c>
      <c r="AA39" s="17">
        <f>SUM(PRODUCT(A3L332C2,A3L332C3),PRODUCT(A3L332C4,A3L332C5),PRODUCT(A3L332C6,A3L332C7))/A3L332C1</f>
        <v>287.29972653333334</v>
      </c>
    </row>
    <row r="40" spans="1:27" x14ac:dyDescent="0.2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6</v>
      </c>
      <c r="H40" s="16" t="s">
        <v>4253</v>
      </c>
      <c r="I40" s="20">
        <v>1</v>
      </c>
      <c r="J40" s="16" t="s">
        <v>5670</v>
      </c>
      <c r="K40" s="17">
        <v>1</v>
      </c>
      <c r="L40" s="16" t="s">
        <v>4255</v>
      </c>
      <c r="M40" s="20">
        <v>0.93343469999999995</v>
      </c>
      <c r="N40" s="16" t="s">
        <v>5671</v>
      </c>
      <c r="O40" s="17">
        <v>39</v>
      </c>
      <c r="P40" s="16" t="s">
        <v>4257</v>
      </c>
      <c r="Q40" s="20">
        <v>0.80548929999999996</v>
      </c>
      <c r="R40" s="16" t="s">
        <v>5672</v>
      </c>
      <c r="S40" s="17">
        <v>16</v>
      </c>
      <c r="T40" s="16" t="s">
        <v>4259</v>
      </c>
      <c r="U40" s="20">
        <v>0.81319640000000004</v>
      </c>
      <c r="V40" s="16" t="s">
        <v>5673</v>
      </c>
      <c r="W40" s="17">
        <v>504</v>
      </c>
      <c r="X40" s="16" t="s">
        <v>4261</v>
      </c>
      <c r="Y40" s="20">
        <v>0.80480620000000003</v>
      </c>
      <c r="Z40" s="16" t="s">
        <v>5726</v>
      </c>
      <c r="AA40" s="17">
        <f>SUM(PRODUCT(A3L333C2,A3L333C3),PRODUCT(A3L333C4,A3L333C5),PRODUCT(A3L333C6,A3L333C7))/A3L333C1</f>
        <v>12.782505800000001</v>
      </c>
    </row>
    <row r="41" spans="1:27" x14ac:dyDescent="0.2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0.93343469999999995</v>
      </c>
      <c r="N41" s="16" t="s">
        <v>5671</v>
      </c>
      <c r="O41" s="17">
        <v>0</v>
      </c>
      <c r="P41" s="16" t="s">
        <v>4257</v>
      </c>
      <c r="Q41" s="20">
        <v>0.80548929999999996</v>
      </c>
      <c r="R41" s="16" t="s">
        <v>5672</v>
      </c>
      <c r="S41" s="17">
        <v>0</v>
      </c>
      <c r="T41" s="16" t="s">
        <v>4259</v>
      </c>
      <c r="U41" s="20">
        <v>0.81319640000000004</v>
      </c>
      <c r="V41" s="16" t="s">
        <v>5673</v>
      </c>
      <c r="W41" s="17">
        <v>0</v>
      </c>
      <c r="X41" s="16" t="s">
        <v>4261</v>
      </c>
      <c r="Y41" s="20">
        <v>0.80480620000000003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2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0.93343469999999995</v>
      </c>
      <c r="N42" s="16" t="s">
        <v>5671</v>
      </c>
      <c r="O42" s="17">
        <v>0</v>
      </c>
      <c r="P42" s="16" t="s">
        <v>4257</v>
      </c>
      <c r="Q42" s="20">
        <v>0.80548929999999996</v>
      </c>
      <c r="R42" s="16" t="s">
        <v>5672</v>
      </c>
      <c r="S42" s="17">
        <v>0</v>
      </c>
      <c r="T42" s="16" t="s">
        <v>4259</v>
      </c>
      <c r="U42" s="20">
        <v>0.81319640000000004</v>
      </c>
      <c r="V42" s="16" t="s">
        <v>5673</v>
      </c>
      <c r="W42" s="17">
        <v>0</v>
      </c>
      <c r="X42" s="16" t="s">
        <v>4261</v>
      </c>
      <c r="Y42" s="20">
        <v>0.80480620000000003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2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0.93343469999999995</v>
      </c>
      <c r="N43" s="16" t="s">
        <v>5671</v>
      </c>
      <c r="O43" s="17">
        <v>0</v>
      </c>
      <c r="P43" s="16" t="s">
        <v>4257</v>
      </c>
      <c r="Q43" s="20">
        <v>0.80548929999999996</v>
      </c>
      <c r="R43" s="16" t="s">
        <v>5672</v>
      </c>
      <c r="S43" s="17">
        <v>0</v>
      </c>
      <c r="T43" s="16" t="s">
        <v>4259</v>
      </c>
      <c r="U43" s="20">
        <v>0.81319640000000004</v>
      </c>
      <c r="V43" s="16" t="s">
        <v>5673</v>
      </c>
      <c r="W43" s="17">
        <v>0</v>
      </c>
      <c r="X43" s="16" t="s">
        <v>4261</v>
      </c>
      <c r="Y43" s="20">
        <v>0.80480620000000003</v>
      </c>
      <c r="Z43" s="16" t="s">
        <v>5729</v>
      </c>
      <c r="AA43" s="17">
        <f>SUM(PRODUCT(A3L336C2,A3L336C3),PRODUCT(A3L336C4,A3L336C5),PRODUCT(A3L336C6,A3L336C7))/A3L336C1</f>
        <v>0</v>
      </c>
    </row>
    <row r="44" spans="1:27" x14ac:dyDescent="0.2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576</v>
      </c>
      <c r="H44" s="16" t="s">
        <v>4253</v>
      </c>
      <c r="I44" s="20">
        <v>1</v>
      </c>
      <c r="J44" s="16" t="s">
        <v>5670</v>
      </c>
      <c r="K44" s="17">
        <v>228</v>
      </c>
      <c r="L44" s="16" t="s">
        <v>4255</v>
      </c>
      <c r="M44" s="20">
        <v>0.93343469999999995</v>
      </c>
      <c r="N44" s="16" t="s">
        <v>5671</v>
      </c>
      <c r="O44" s="17">
        <v>969</v>
      </c>
      <c r="P44" s="16" t="s">
        <v>4257</v>
      </c>
      <c r="Q44" s="20">
        <v>0.80548929999999996</v>
      </c>
      <c r="R44" s="16" t="s">
        <v>5672</v>
      </c>
      <c r="S44" s="17">
        <v>2090</v>
      </c>
      <c r="T44" s="16" t="s">
        <v>4259</v>
      </c>
      <c r="U44" s="20">
        <v>0.81319640000000004</v>
      </c>
      <c r="V44" s="16" t="s">
        <v>5673</v>
      </c>
      <c r="W44" s="17">
        <v>1765</v>
      </c>
      <c r="X44" s="16" t="s">
        <v>4261</v>
      </c>
      <c r="Y44" s="20">
        <v>0.80480620000000003</v>
      </c>
      <c r="Z44" s="16" t="s">
        <v>5730</v>
      </c>
      <c r="AA44" s="17">
        <f>SUM(PRODUCT(A3L337C2,A3L337C3),PRODUCT(A3L337C4,A3L337C5),PRODUCT(A3L337C6,A3L337C7))/A3L337C1</f>
        <v>523.11408110000002</v>
      </c>
    </row>
    <row r="45" spans="1:27" x14ac:dyDescent="0.2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151</v>
      </c>
      <c r="H45" s="16" t="s">
        <v>4253</v>
      </c>
      <c r="I45" s="20">
        <v>1</v>
      </c>
      <c r="J45" s="16" t="s">
        <v>5670</v>
      </c>
      <c r="K45" s="17">
        <v>252</v>
      </c>
      <c r="L45" s="16" t="s">
        <v>4255</v>
      </c>
      <c r="M45" s="20">
        <v>0.94441370000000002</v>
      </c>
      <c r="N45" s="16" t="s">
        <v>5671</v>
      </c>
      <c r="O45" s="17">
        <v>282</v>
      </c>
      <c r="P45" s="16" t="s">
        <v>4257</v>
      </c>
      <c r="Q45" s="20">
        <v>0.87828479999999998</v>
      </c>
      <c r="R45" s="16" t="s">
        <v>5672</v>
      </c>
      <c r="S45" s="17">
        <v>359</v>
      </c>
      <c r="T45" s="16" t="s">
        <v>4259</v>
      </c>
      <c r="U45" s="20">
        <v>0.88830469999999995</v>
      </c>
      <c r="V45" s="16" t="s">
        <v>5673</v>
      </c>
      <c r="W45" s="17">
        <v>464</v>
      </c>
      <c r="X45" s="16" t="s">
        <v>4261</v>
      </c>
      <c r="Y45" s="20">
        <v>0.87114910000000001</v>
      </c>
      <c r="Z45" s="16" t="s">
        <v>5731</v>
      </c>
      <c r="AA45" s="17">
        <f>SUM(PRODUCT(A3L338C2,A3L338C3),PRODUCT(A3L338C4,A3L338C5),PRODUCT(A3L338C6,A3L338C7))/A3L338C1</f>
        <v>212.22285533333331</v>
      </c>
    </row>
    <row r="46" spans="1:27" x14ac:dyDescent="0.2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614</v>
      </c>
      <c r="H46" s="16" t="s">
        <v>4253</v>
      </c>
      <c r="I46" s="20">
        <v>1</v>
      </c>
      <c r="J46" s="16" t="s">
        <v>5670</v>
      </c>
      <c r="K46" s="17">
        <v>578</v>
      </c>
      <c r="L46" s="16" t="s">
        <v>4255</v>
      </c>
      <c r="M46" s="20">
        <v>0.96999219999999997</v>
      </c>
      <c r="N46" s="16" t="s">
        <v>5671</v>
      </c>
      <c r="O46" s="17">
        <v>491</v>
      </c>
      <c r="P46" s="16" t="s">
        <v>4257</v>
      </c>
      <c r="Q46" s="20">
        <v>1.0062899999999999</v>
      </c>
      <c r="R46" s="16" t="s">
        <v>5672</v>
      </c>
      <c r="S46" s="17">
        <v>573</v>
      </c>
      <c r="T46" s="16" t="s">
        <v>4259</v>
      </c>
      <c r="U46" s="20">
        <v>1.0295989999999999</v>
      </c>
      <c r="V46" s="16" t="s">
        <v>5673</v>
      </c>
      <c r="W46" s="17">
        <v>495</v>
      </c>
      <c r="X46" s="16" t="s">
        <v>4261</v>
      </c>
      <c r="Y46" s="20">
        <v>1.0155540000000001</v>
      </c>
      <c r="Z46" s="16" t="s">
        <v>5732</v>
      </c>
      <c r="AA46" s="17">
        <f>SUM(PRODUCT(A3L339C2,A3L339C3),PRODUCT(A3L339C4,A3L339C5),PRODUCT(A3L339C6,A3L339C7))/A3L339C1</f>
        <v>556.2479605333333</v>
      </c>
    </row>
    <row r="47" spans="1:27" x14ac:dyDescent="0.2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100</v>
      </c>
      <c r="H47" s="16" t="s">
        <v>4253</v>
      </c>
      <c r="I47" s="20">
        <v>1</v>
      </c>
      <c r="J47" s="16" t="s">
        <v>5670</v>
      </c>
      <c r="K47" s="17">
        <v>114</v>
      </c>
      <c r="L47" s="16" t="s">
        <v>4255</v>
      </c>
      <c r="M47" s="20">
        <v>0.93343469999999995</v>
      </c>
      <c r="N47" s="16" t="s">
        <v>5671</v>
      </c>
      <c r="O47" s="17">
        <v>101</v>
      </c>
      <c r="P47" s="16" t="s">
        <v>4257</v>
      </c>
      <c r="Q47" s="20">
        <v>0.80548929999999996</v>
      </c>
      <c r="R47" s="16" t="s">
        <v>5672</v>
      </c>
      <c r="S47" s="17">
        <v>201</v>
      </c>
      <c r="T47" s="16" t="s">
        <v>4259</v>
      </c>
      <c r="U47" s="20">
        <v>0.81319640000000004</v>
      </c>
      <c r="V47" s="16" t="s">
        <v>5673</v>
      </c>
      <c r="W47" s="17">
        <v>0</v>
      </c>
      <c r="X47" s="16" t="s">
        <v>4261</v>
      </c>
      <c r="Y47" s="20">
        <v>0.80480620000000003</v>
      </c>
      <c r="Z47" s="16" t="s">
        <v>5733</v>
      </c>
      <c r="AA47" s="17">
        <f>SUM(PRODUCT(A3L340C2,A3L340C3),PRODUCT(A3L340C4,A3L340C5),PRODUCT(A3L340C6,A3L340C7))/A3L340C1</f>
        <v>95.921991699999992</v>
      </c>
    </row>
    <row r="48" spans="1:27" x14ac:dyDescent="0.2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1560</v>
      </c>
      <c r="H48" s="16" t="s">
        <v>4253</v>
      </c>
      <c r="I48" s="20">
        <v>1</v>
      </c>
      <c r="J48" s="16" t="s">
        <v>5670</v>
      </c>
      <c r="K48" s="17">
        <v>1656</v>
      </c>
      <c r="L48" s="16" t="s">
        <v>4255</v>
      </c>
      <c r="M48" s="20">
        <v>0.93343469999999995</v>
      </c>
      <c r="N48" s="16" t="s">
        <v>5671</v>
      </c>
      <c r="O48" s="17">
        <v>1408</v>
      </c>
      <c r="P48" s="16" t="s">
        <v>4257</v>
      </c>
      <c r="Q48" s="20">
        <v>0.80548929999999996</v>
      </c>
      <c r="R48" s="16" t="s">
        <v>5672</v>
      </c>
      <c r="S48" s="17">
        <v>1576</v>
      </c>
      <c r="T48" s="16" t="s">
        <v>4259</v>
      </c>
      <c r="U48" s="20">
        <v>0.81319640000000004</v>
      </c>
      <c r="V48" s="16" t="s">
        <v>5673</v>
      </c>
      <c r="W48" s="17">
        <v>1489</v>
      </c>
      <c r="X48" s="16" t="s">
        <v>4261</v>
      </c>
      <c r="Y48" s="20">
        <v>0.80480620000000003</v>
      </c>
      <c r="Z48" s="16" t="s">
        <v>5734</v>
      </c>
      <c r="AA48" s="17">
        <f>SUM(PRODUCT(A3L341C2,A3L341C3),PRODUCT(A3L341C4,A3L341C5),PRODUCT(A3L341C6,A3L341C7))/A3L341C1</f>
        <v>1413.2989325333331</v>
      </c>
    </row>
    <row r="49" spans="1:27" x14ac:dyDescent="0.2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3339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2787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3592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4494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4662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2944.600024833333</v>
      </c>
    </row>
    <row r="50" spans="1:27" x14ac:dyDescent="0.2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72014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74412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71675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75191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93817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69773.254506366662</v>
      </c>
    </row>
    <row r="51" spans="1:27" x14ac:dyDescent="0.2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355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323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255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248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249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287.29972653333334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0F2A69-C4D8-4B02-810A-0BB717B58A56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5753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5754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2065</v>
      </c>
      <c r="H8" s="16" t="s">
        <v>4253</v>
      </c>
      <c r="I8" s="20">
        <v>1</v>
      </c>
      <c r="J8" s="16" t="s">
        <v>5670</v>
      </c>
      <c r="K8" s="17">
        <v>1666</v>
      </c>
      <c r="L8" s="16" t="s">
        <v>4255</v>
      </c>
      <c r="M8" s="20">
        <v>0.99524089999999998</v>
      </c>
      <c r="N8" s="16" t="s">
        <v>5671</v>
      </c>
      <c r="O8" s="17">
        <v>1341</v>
      </c>
      <c r="P8" s="16" t="s">
        <v>4257</v>
      </c>
      <c r="Q8" s="20">
        <v>1.006618</v>
      </c>
      <c r="R8" s="16" t="s">
        <v>5672</v>
      </c>
      <c r="S8" s="17">
        <v>348</v>
      </c>
      <c r="T8" s="16" t="s">
        <v>4259</v>
      </c>
      <c r="U8" s="20">
        <v>1.031655</v>
      </c>
      <c r="V8" s="16" t="s">
        <v>5673</v>
      </c>
      <c r="W8" s="17">
        <v>128</v>
      </c>
      <c r="X8" s="16" t="s">
        <v>4261</v>
      </c>
      <c r="Y8" s="20">
        <v>1.034632</v>
      </c>
      <c r="Z8" s="16" t="s">
        <v>5768</v>
      </c>
      <c r="AA8" s="17">
        <f>SUM(PRODUCT(A3L401C2,A3L401C3))/A3L401C1</f>
        <v>2065</v>
      </c>
    </row>
    <row r="9" spans="1:27" x14ac:dyDescent="0.2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11920</v>
      </c>
      <c r="H9" s="16" t="s">
        <v>4253</v>
      </c>
      <c r="I9" s="20">
        <v>1</v>
      </c>
      <c r="J9" s="16" t="s">
        <v>5670</v>
      </c>
      <c r="K9" s="17">
        <v>10842</v>
      </c>
      <c r="L9" s="16" t="s">
        <v>4255</v>
      </c>
      <c r="M9" s="20">
        <v>0.99524089999999998</v>
      </c>
      <c r="N9" s="16" t="s">
        <v>5671</v>
      </c>
      <c r="O9" s="17">
        <v>8420</v>
      </c>
      <c r="P9" s="16" t="s">
        <v>4257</v>
      </c>
      <c r="Q9" s="20">
        <v>1.006618</v>
      </c>
      <c r="R9" s="16" t="s">
        <v>5672</v>
      </c>
      <c r="S9" s="17">
        <v>8779</v>
      </c>
      <c r="T9" s="16" t="s">
        <v>4259</v>
      </c>
      <c r="U9" s="20">
        <v>1.031655</v>
      </c>
      <c r="V9" s="16" t="s">
        <v>5673</v>
      </c>
      <c r="W9" s="17">
        <v>8624</v>
      </c>
      <c r="X9" s="16" t="s">
        <v>4261</v>
      </c>
      <c r="Y9" s="20">
        <v>1.034632</v>
      </c>
      <c r="Z9" s="16" t="s">
        <v>5769</v>
      </c>
      <c r="AA9" s="17">
        <f>SUM(PRODUCT(A3L402C2,A3L402C3))/A3L402C1</f>
        <v>11920</v>
      </c>
    </row>
    <row r="10" spans="1:27" x14ac:dyDescent="0.2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0.99524089999999998</v>
      </c>
      <c r="N10" s="16" t="s">
        <v>5671</v>
      </c>
      <c r="O10" s="17">
        <v>0</v>
      </c>
      <c r="P10" s="16" t="s">
        <v>4257</v>
      </c>
      <c r="Q10" s="20">
        <v>1.006618</v>
      </c>
      <c r="R10" s="16" t="s">
        <v>5672</v>
      </c>
      <c r="S10" s="17">
        <v>0</v>
      </c>
      <c r="T10" s="16" t="s">
        <v>4259</v>
      </c>
      <c r="U10" s="20">
        <v>1.031655</v>
      </c>
      <c r="V10" s="16" t="s">
        <v>5673</v>
      </c>
      <c r="W10" s="17">
        <v>0</v>
      </c>
      <c r="X10" s="16" t="s">
        <v>4261</v>
      </c>
      <c r="Y10" s="20">
        <v>1.034632</v>
      </c>
      <c r="Z10" s="16" t="s">
        <v>5770</v>
      </c>
      <c r="AA10" s="17">
        <f>SUM(PRODUCT(A3L403C2,A3L403C3))/A3L403C1</f>
        <v>0</v>
      </c>
    </row>
    <row r="11" spans="1:27" x14ac:dyDescent="0.2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0.99524089999999998</v>
      </c>
      <c r="N11" s="16" t="s">
        <v>5671</v>
      </c>
      <c r="O11" s="17">
        <v>0</v>
      </c>
      <c r="P11" s="16" t="s">
        <v>4257</v>
      </c>
      <c r="Q11" s="20">
        <v>1.006618</v>
      </c>
      <c r="R11" s="16" t="s">
        <v>5672</v>
      </c>
      <c r="S11" s="17">
        <v>0</v>
      </c>
      <c r="T11" s="16" t="s">
        <v>4259</v>
      </c>
      <c r="U11" s="20">
        <v>1.031655</v>
      </c>
      <c r="V11" s="16" t="s">
        <v>5673</v>
      </c>
      <c r="W11" s="17">
        <v>0</v>
      </c>
      <c r="X11" s="16" t="s">
        <v>4261</v>
      </c>
      <c r="Y11" s="20">
        <v>1.034632</v>
      </c>
      <c r="Z11" s="16" t="s">
        <v>5771</v>
      </c>
      <c r="AA11" s="17">
        <f>SUM(PRODUCT(A3L404C2,A3L404C3))/A3L404C1</f>
        <v>0</v>
      </c>
    </row>
    <row r="12" spans="1:27" x14ac:dyDescent="0.2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11920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10842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8420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8779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8624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11920</v>
      </c>
    </row>
    <row r="13" spans="1:27" x14ac:dyDescent="0.2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2065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1666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1341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348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128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2065</v>
      </c>
    </row>
    <row r="14" spans="1:27" x14ac:dyDescent="0.2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13985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12508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9761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9127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8752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13985</v>
      </c>
    </row>
    <row r="15" spans="1:27" x14ac:dyDescent="0.2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-6</v>
      </c>
      <c r="L15" s="16" t="s">
        <v>4255</v>
      </c>
      <c r="M15" s="20">
        <v>0.99524089999999998</v>
      </c>
      <c r="N15" s="16" t="s">
        <v>5671</v>
      </c>
      <c r="O15" s="17">
        <v>0</v>
      </c>
      <c r="P15" s="16" t="s">
        <v>4257</v>
      </c>
      <c r="Q15" s="20">
        <v>1.006618</v>
      </c>
      <c r="R15" s="16" t="s">
        <v>5672</v>
      </c>
      <c r="S15" s="17">
        <v>0</v>
      </c>
      <c r="T15" s="16" t="s">
        <v>4259</v>
      </c>
      <c r="U15" s="20">
        <v>1.031655</v>
      </c>
      <c r="V15" s="16" t="s">
        <v>5673</v>
      </c>
      <c r="W15" s="17">
        <v>0</v>
      </c>
      <c r="X15" s="16" t="s">
        <v>4261</v>
      </c>
      <c r="Y15" s="20">
        <v>1.034632</v>
      </c>
      <c r="Z15" s="16" t="s">
        <v>5790</v>
      </c>
      <c r="AA15" s="17">
        <f>SUM(PRODUCT(A3L408C2,A3L408C3))/A3L408C1</f>
        <v>0</v>
      </c>
    </row>
    <row r="16" spans="1:27" x14ac:dyDescent="0.2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212</v>
      </c>
      <c r="H16" s="16" t="s">
        <v>4253</v>
      </c>
      <c r="I16" s="20">
        <v>1</v>
      </c>
      <c r="J16" s="16" t="s">
        <v>5670</v>
      </c>
      <c r="K16" s="17">
        <v>227</v>
      </c>
      <c r="L16" s="16" t="s">
        <v>4255</v>
      </c>
      <c r="M16" s="20">
        <v>0.99524089999999998</v>
      </c>
      <c r="N16" s="16" t="s">
        <v>5671</v>
      </c>
      <c r="O16" s="17">
        <v>215</v>
      </c>
      <c r="P16" s="16" t="s">
        <v>4257</v>
      </c>
      <c r="Q16" s="20">
        <v>1.006618</v>
      </c>
      <c r="R16" s="16" t="s">
        <v>5672</v>
      </c>
      <c r="S16" s="17">
        <v>254</v>
      </c>
      <c r="T16" s="16" t="s">
        <v>4259</v>
      </c>
      <c r="U16" s="20">
        <v>1.031655</v>
      </c>
      <c r="V16" s="16" t="s">
        <v>5673</v>
      </c>
      <c r="W16" s="17">
        <v>144</v>
      </c>
      <c r="X16" s="16" t="s">
        <v>4261</v>
      </c>
      <c r="Y16" s="20">
        <v>1.034632</v>
      </c>
      <c r="Z16" s="16" t="s">
        <v>5791</v>
      </c>
      <c r="AA16" s="17">
        <f>SUM(PRODUCT(A3L409C2,A3L409C3))/A3L409C1</f>
        <v>212</v>
      </c>
    </row>
    <row r="17" spans="1:27" x14ac:dyDescent="0.2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-58</v>
      </c>
      <c r="H17" s="16" t="s">
        <v>4253</v>
      </c>
      <c r="I17" s="20">
        <v>1</v>
      </c>
      <c r="J17" s="16" t="s">
        <v>5670</v>
      </c>
      <c r="K17" s="17">
        <v>-62</v>
      </c>
      <c r="L17" s="16" t="s">
        <v>4255</v>
      </c>
      <c r="M17" s="20">
        <v>0.99524089999999998</v>
      </c>
      <c r="N17" s="16" t="s">
        <v>5671</v>
      </c>
      <c r="O17" s="17">
        <v>-90</v>
      </c>
      <c r="P17" s="16" t="s">
        <v>4257</v>
      </c>
      <c r="Q17" s="20">
        <v>1.006618</v>
      </c>
      <c r="R17" s="16" t="s">
        <v>5672</v>
      </c>
      <c r="S17" s="17">
        <v>154</v>
      </c>
      <c r="T17" s="16" t="s">
        <v>4259</v>
      </c>
      <c r="U17" s="20">
        <v>1.031655</v>
      </c>
      <c r="V17" s="16" t="s">
        <v>5673</v>
      </c>
      <c r="W17" s="17">
        <v>-259</v>
      </c>
      <c r="X17" s="16" t="s">
        <v>4261</v>
      </c>
      <c r="Y17" s="20">
        <v>1.034632</v>
      </c>
      <c r="Z17" s="16" t="s">
        <v>5792</v>
      </c>
      <c r="AA17" s="17">
        <f>SUM(PRODUCT(A3L410C2,A3L410C3))/A3L410C1</f>
        <v>-58</v>
      </c>
    </row>
    <row r="18" spans="1:27" x14ac:dyDescent="0.2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1</v>
      </c>
      <c r="J18" s="16" t="s">
        <v>5670</v>
      </c>
      <c r="K18" s="17">
        <v>0</v>
      </c>
      <c r="L18" s="16" t="s">
        <v>4255</v>
      </c>
      <c r="M18" s="20">
        <v>0.99524089999999998</v>
      </c>
      <c r="N18" s="16" t="s">
        <v>5671</v>
      </c>
      <c r="O18" s="17">
        <v>0</v>
      </c>
      <c r="P18" s="16" t="s">
        <v>4257</v>
      </c>
      <c r="Q18" s="20">
        <v>1.006618</v>
      </c>
      <c r="R18" s="16" t="s">
        <v>5672</v>
      </c>
      <c r="S18" s="17">
        <v>0</v>
      </c>
      <c r="T18" s="16" t="s">
        <v>4259</v>
      </c>
      <c r="U18" s="20">
        <v>1.031655</v>
      </c>
      <c r="V18" s="16" t="s">
        <v>5673</v>
      </c>
      <c r="W18" s="17">
        <v>0</v>
      </c>
      <c r="X18" s="16" t="s">
        <v>4261</v>
      </c>
      <c r="Y18" s="20">
        <v>1.034632</v>
      </c>
      <c r="Z18" s="16" t="s">
        <v>5793</v>
      </c>
      <c r="AA18" s="17">
        <f>SUM(PRODUCT(A3L411C2,A3L411C3))/A3L411C1</f>
        <v>0</v>
      </c>
    </row>
    <row r="19" spans="1:27" x14ac:dyDescent="0.2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50</v>
      </c>
      <c r="H19" s="16" t="s">
        <v>4253</v>
      </c>
      <c r="I19" s="20">
        <v>1</v>
      </c>
      <c r="J19" s="16" t="s">
        <v>5670</v>
      </c>
      <c r="K19" s="17">
        <v>53</v>
      </c>
      <c r="L19" s="16" t="s">
        <v>4255</v>
      </c>
      <c r="M19" s="20">
        <v>0.99524089999999998</v>
      </c>
      <c r="N19" s="16" t="s">
        <v>5671</v>
      </c>
      <c r="O19" s="17">
        <v>55</v>
      </c>
      <c r="P19" s="16" t="s">
        <v>4257</v>
      </c>
      <c r="Q19" s="20">
        <v>1.006618</v>
      </c>
      <c r="R19" s="16" t="s">
        <v>5672</v>
      </c>
      <c r="S19" s="17">
        <v>110</v>
      </c>
      <c r="T19" s="16" t="s">
        <v>4259</v>
      </c>
      <c r="U19" s="20">
        <v>1.031655</v>
      </c>
      <c r="V19" s="16" t="s">
        <v>5673</v>
      </c>
      <c r="W19" s="17">
        <v>2485</v>
      </c>
      <c r="X19" s="16" t="s">
        <v>4261</v>
      </c>
      <c r="Y19" s="20">
        <v>1.034632</v>
      </c>
      <c r="Z19" s="16" t="s">
        <v>5794</v>
      </c>
      <c r="AA19" s="17">
        <f>SUM(PRODUCT(A3L412C2,A3L412C3))/A3L412C1</f>
        <v>50</v>
      </c>
    </row>
    <row r="20" spans="1:27" x14ac:dyDescent="0.2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3078</v>
      </c>
      <c r="H20" s="16" t="s">
        <v>4253</v>
      </c>
      <c r="I20" s="20">
        <v>1</v>
      </c>
      <c r="J20" s="16" t="s">
        <v>5670</v>
      </c>
      <c r="K20" s="17">
        <v>3465</v>
      </c>
      <c r="L20" s="16" t="s">
        <v>4255</v>
      </c>
      <c r="M20" s="20">
        <v>0.99524089999999998</v>
      </c>
      <c r="N20" s="16" t="s">
        <v>5671</v>
      </c>
      <c r="O20" s="17">
        <v>3161</v>
      </c>
      <c r="P20" s="16" t="s">
        <v>4257</v>
      </c>
      <c r="Q20" s="20">
        <v>1.006618</v>
      </c>
      <c r="R20" s="16" t="s">
        <v>5672</v>
      </c>
      <c r="S20" s="17">
        <v>3733</v>
      </c>
      <c r="T20" s="16" t="s">
        <v>4259</v>
      </c>
      <c r="U20" s="20">
        <v>1.031655</v>
      </c>
      <c r="V20" s="16" t="s">
        <v>5673</v>
      </c>
      <c r="W20" s="17">
        <v>5724</v>
      </c>
      <c r="X20" s="16" t="s">
        <v>4261</v>
      </c>
      <c r="Y20" s="20">
        <v>1.034632</v>
      </c>
      <c r="Z20" s="16" t="s">
        <v>5795</v>
      </c>
      <c r="AA20" s="17">
        <f>SUM(PRODUCT(A3L413C2,A3L413C3))/A3L413C1</f>
        <v>3078</v>
      </c>
    </row>
    <row r="21" spans="1:27" x14ac:dyDescent="0.2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171</v>
      </c>
      <c r="H21" s="16" t="s">
        <v>4253</v>
      </c>
      <c r="I21" s="20">
        <v>1</v>
      </c>
      <c r="J21" s="16" t="s">
        <v>5670</v>
      </c>
      <c r="K21" s="17">
        <v>142</v>
      </c>
      <c r="L21" s="16" t="s">
        <v>4255</v>
      </c>
      <c r="M21" s="20">
        <v>0.99524089999999998</v>
      </c>
      <c r="N21" s="16" t="s">
        <v>5671</v>
      </c>
      <c r="O21" s="17">
        <v>198</v>
      </c>
      <c r="P21" s="16" t="s">
        <v>4257</v>
      </c>
      <c r="Q21" s="20">
        <v>1.006618</v>
      </c>
      <c r="R21" s="16" t="s">
        <v>5672</v>
      </c>
      <c r="S21" s="17">
        <v>217</v>
      </c>
      <c r="T21" s="16" t="s">
        <v>4259</v>
      </c>
      <c r="U21" s="20">
        <v>1.031655</v>
      </c>
      <c r="V21" s="16" t="s">
        <v>5673</v>
      </c>
      <c r="W21" s="17">
        <v>157</v>
      </c>
      <c r="X21" s="16" t="s">
        <v>4261</v>
      </c>
      <c r="Y21" s="20">
        <v>1.034632</v>
      </c>
      <c r="Z21" s="16" t="s">
        <v>5796</v>
      </c>
      <c r="AA21" s="17">
        <f>SUM(PRODUCT(A3L414C2,A3L414C3))/A3L414C1</f>
        <v>171</v>
      </c>
    </row>
    <row r="22" spans="1:27" x14ac:dyDescent="0.2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0</v>
      </c>
      <c r="H22" s="16" t="s">
        <v>4253</v>
      </c>
      <c r="I22" s="20">
        <v>1</v>
      </c>
      <c r="J22" s="16" t="s">
        <v>5670</v>
      </c>
      <c r="K22" s="17">
        <v>0</v>
      </c>
      <c r="L22" s="16" t="s">
        <v>4255</v>
      </c>
      <c r="M22" s="20">
        <v>0.99524089999999998</v>
      </c>
      <c r="N22" s="16" t="s">
        <v>5671</v>
      </c>
      <c r="O22" s="17">
        <v>0</v>
      </c>
      <c r="P22" s="16" t="s">
        <v>4257</v>
      </c>
      <c r="Q22" s="20">
        <v>1.006618</v>
      </c>
      <c r="R22" s="16" t="s">
        <v>5672</v>
      </c>
      <c r="S22" s="17">
        <v>0</v>
      </c>
      <c r="T22" s="16" t="s">
        <v>4259</v>
      </c>
      <c r="U22" s="20">
        <v>1.031655</v>
      </c>
      <c r="V22" s="16" t="s">
        <v>5673</v>
      </c>
      <c r="W22" s="17">
        <v>0</v>
      </c>
      <c r="X22" s="16" t="s">
        <v>4261</v>
      </c>
      <c r="Y22" s="20">
        <v>1.034632</v>
      </c>
      <c r="Z22" s="16" t="s">
        <v>5797</v>
      </c>
      <c r="AA22" s="17">
        <f>SUM(PRODUCT(A3L415C2,A3L415C3))/A3L415C1</f>
        <v>0</v>
      </c>
    </row>
    <row r="23" spans="1:27" x14ac:dyDescent="0.2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1</v>
      </c>
      <c r="J23" s="16" t="s">
        <v>5670</v>
      </c>
      <c r="K23" s="17">
        <v>0</v>
      </c>
      <c r="L23" s="16" t="s">
        <v>4255</v>
      </c>
      <c r="M23" s="20">
        <v>0.99524089999999998</v>
      </c>
      <c r="N23" s="16" t="s">
        <v>5671</v>
      </c>
      <c r="O23" s="17">
        <v>0</v>
      </c>
      <c r="P23" s="16" t="s">
        <v>4257</v>
      </c>
      <c r="Q23" s="20">
        <v>1.006618</v>
      </c>
      <c r="R23" s="16" t="s">
        <v>5672</v>
      </c>
      <c r="S23" s="17">
        <v>0</v>
      </c>
      <c r="T23" s="16" t="s">
        <v>4259</v>
      </c>
      <c r="U23" s="20">
        <v>1.031655</v>
      </c>
      <c r="V23" s="16" t="s">
        <v>5673</v>
      </c>
      <c r="W23" s="17">
        <v>0</v>
      </c>
      <c r="X23" s="16" t="s">
        <v>4261</v>
      </c>
      <c r="Y23" s="20">
        <v>1.034632</v>
      </c>
      <c r="Z23" s="16" t="s">
        <v>5798</v>
      </c>
      <c r="AA23" s="17">
        <f>SUM(PRODUCT(A3L416C2,A3L416C3))/A3L416C1</f>
        <v>0</v>
      </c>
    </row>
    <row r="24" spans="1:27" x14ac:dyDescent="0.2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1</v>
      </c>
      <c r="H24" s="16" t="s">
        <v>4253</v>
      </c>
      <c r="I24" s="20">
        <v>1</v>
      </c>
      <c r="J24" s="16" t="s">
        <v>5670</v>
      </c>
      <c r="K24" s="17">
        <v>25</v>
      </c>
      <c r="L24" s="16" t="s">
        <v>4255</v>
      </c>
      <c r="M24" s="20">
        <v>0.99524089999999998</v>
      </c>
      <c r="N24" s="16" t="s">
        <v>5671</v>
      </c>
      <c r="O24" s="17">
        <v>-175</v>
      </c>
      <c r="P24" s="16" t="s">
        <v>4257</v>
      </c>
      <c r="Q24" s="20">
        <v>1.006618</v>
      </c>
      <c r="R24" s="16" t="s">
        <v>5672</v>
      </c>
      <c r="S24" s="17">
        <v>-171</v>
      </c>
      <c r="T24" s="16" t="s">
        <v>4259</v>
      </c>
      <c r="U24" s="20">
        <v>1.031655</v>
      </c>
      <c r="V24" s="16" t="s">
        <v>5673</v>
      </c>
      <c r="W24" s="17">
        <v>75</v>
      </c>
      <c r="X24" s="16" t="s">
        <v>4261</v>
      </c>
      <c r="Y24" s="20">
        <v>1.034632</v>
      </c>
      <c r="Z24" s="16" t="s">
        <v>5799</v>
      </c>
      <c r="AA24" s="17">
        <f>SUM(PRODUCT(A3L417C2,A3L417C3))/A3L417C1</f>
        <v>1</v>
      </c>
    </row>
    <row r="25" spans="1:27" x14ac:dyDescent="0.2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-46</v>
      </c>
      <c r="L25" s="16" t="s">
        <v>4255</v>
      </c>
      <c r="M25" s="20">
        <v>0.99524089999999998</v>
      </c>
      <c r="N25" s="16" t="s">
        <v>5671</v>
      </c>
      <c r="O25" s="17">
        <v>0</v>
      </c>
      <c r="P25" s="16" t="s">
        <v>4257</v>
      </c>
      <c r="Q25" s="20">
        <v>1.006618</v>
      </c>
      <c r="R25" s="16" t="s">
        <v>5672</v>
      </c>
      <c r="S25" s="17">
        <v>1</v>
      </c>
      <c r="T25" s="16" t="s">
        <v>4259</v>
      </c>
      <c r="U25" s="20">
        <v>1.031655</v>
      </c>
      <c r="V25" s="16" t="s">
        <v>5673</v>
      </c>
      <c r="W25" s="17">
        <v>-7</v>
      </c>
      <c r="X25" s="16" t="s">
        <v>4261</v>
      </c>
      <c r="Y25" s="20">
        <v>1.034632</v>
      </c>
      <c r="Z25" s="16" t="s">
        <v>5800</v>
      </c>
      <c r="AA25" s="17">
        <f>SUM(PRODUCT(A3L418C2,A3L418C3))/A3L418C1</f>
        <v>0</v>
      </c>
    </row>
    <row r="26" spans="1:27" x14ac:dyDescent="0.2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153</v>
      </c>
      <c r="H26" s="16" t="s">
        <v>4253</v>
      </c>
      <c r="I26" s="20">
        <v>1</v>
      </c>
      <c r="J26" s="16" t="s">
        <v>5670</v>
      </c>
      <c r="K26" s="17">
        <v>145</v>
      </c>
      <c r="L26" s="16" t="s">
        <v>4255</v>
      </c>
      <c r="M26" s="20">
        <v>0.99524089999999998</v>
      </c>
      <c r="N26" s="16" t="s">
        <v>5671</v>
      </c>
      <c r="O26" s="17">
        <v>183</v>
      </c>
      <c r="P26" s="16" t="s">
        <v>4257</v>
      </c>
      <c r="Q26" s="20">
        <v>1.006618</v>
      </c>
      <c r="R26" s="16" t="s">
        <v>5672</v>
      </c>
      <c r="S26" s="17">
        <v>158</v>
      </c>
      <c r="T26" s="16" t="s">
        <v>4259</v>
      </c>
      <c r="U26" s="20">
        <v>1.031655</v>
      </c>
      <c r="V26" s="16" t="s">
        <v>5673</v>
      </c>
      <c r="W26" s="17">
        <v>199</v>
      </c>
      <c r="X26" s="16" t="s">
        <v>4261</v>
      </c>
      <c r="Y26" s="20">
        <v>1.034632</v>
      </c>
      <c r="Z26" s="16" t="s">
        <v>5801</v>
      </c>
      <c r="AA26" s="17">
        <f>SUM(PRODUCT(A3L419C2,A3L419C3))/A3L419C1</f>
        <v>153</v>
      </c>
    </row>
    <row r="27" spans="1:27" x14ac:dyDescent="0.2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1</v>
      </c>
      <c r="J27" s="16" t="s">
        <v>5670</v>
      </c>
      <c r="K27" s="17">
        <v>8</v>
      </c>
      <c r="L27" s="16" t="s">
        <v>4255</v>
      </c>
      <c r="M27" s="20">
        <v>0.99524089999999998</v>
      </c>
      <c r="N27" s="16" t="s">
        <v>5671</v>
      </c>
      <c r="O27" s="17">
        <v>-2</v>
      </c>
      <c r="P27" s="16" t="s">
        <v>4257</v>
      </c>
      <c r="Q27" s="20">
        <v>1.006618</v>
      </c>
      <c r="R27" s="16" t="s">
        <v>5672</v>
      </c>
      <c r="S27" s="17">
        <v>-1</v>
      </c>
      <c r="T27" s="16" t="s">
        <v>4259</v>
      </c>
      <c r="U27" s="20">
        <v>1.031655</v>
      </c>
      <c r="V27" s="16" t="s">
        <v>5673</v>
      </c>
      <c r="W27" s="17">
        <v>-1</v>
      </c>
      <c r="X27" s="16" t="s">
        <v>4261</v>
      </c>
      <c r="Y27" s="20">
        <v>1.034632</v>
      </c>
      <c r="Z27" s="16" t="s">
        <v>5802</v>
      </c>
      <c r="AA27" s="17">
        <f>SUM(PRODUCT(A3L420C2,A3L420C3))/A3L420C1</f>
        <v>0</v>
      </c>
    </row>
    <row r="28" spans="1:27" x14ac:dyDescent="0.2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309</v>
      </c>
      <c r="H28" s="16" t="s">
        <v>4253</v>
      </c>
      <c r="I28" s="20">
        <v>1</v>
      </c>
      <c r="J28" s="16" t="s">
        <v>5670</v>
      </c>
      <c r="K28" s="17">
        <v>250</v>
      </c>
      <c r="L28" s="16" t="s">
        <v>4255</v>
      </c>
      <c r="M28" s="20">
        <v>0.99524089999999998</v>
      </c>
      <c r="N28" s="16" t="s">
        <v>5671</v>
      </c>
      <c r="O28" s="17">
        <v>319</v>
      </c>
      <c r="P28" s="16" t="s">
        <v>4257</v>
      </c>
      <c r="Q28" s="20">
        <v>1.006618</v>
      </c>
      <c r="R28" s="16" t="s">
        <v>5672</v>
      </c>
      <c r="S28" s="17">
        <v>29</v>
      </c>
      <c r="T28" s="16" t="s">
        <v>4259</v>
      </c>
      <c r="U28" s="20">
        <v>1.031655</v>
      </c>
      <c r="V28" s="16" t="s">
        <v>5673</v>
      </c>
      <c r="W28" s="17">
        <v>64</v>
      </c>
      <c r="X28" s="16" t="s">
        <v>4261</v>
      </c>
      <c r="Y28" s="20">
        <v>1.034632</v>
      </c>
      <c r="Z28" s="16" t="s">
        <v>5803</v>
      </c>
      <c r="AA28" s="17">
        <f>SUM(PRODUCT(A3L421C2,A3L421C3))/A3L421C1</f>
        <v>309</v>
      </c>
    </row>
    <row r="29" spans="1:27" x14ac:dyDescent="0.2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0.99524089999999998</v>
      </c>
      <c r="N29" s="16" t="s">
        <v>5671</v>
      </c>
      <c r="O29" s="17">
        <v>0</v>
      </c>
      <c r="P29" s="16" t="s">
        <v>4257</v>
      </c>
      <c r="Q29" s="20">
        <v>1.006618</v>
      </c>
      <c r="R29" s="16" t="s">
        <v>5672</v>
      </c>
      <c r="S29" s="17">
        <v>0</v>
      </c>
      <c r="T29" s="16" t="s">
        <v>4259</v>
      </c>
      <c r="U29" s="20">
        <v>1.031655</v>
      </c>
      <c r="V29" s="16" t="s">
        <v>5673</v>
      </c>
      <c r="W29" s="17">
        <v>0</v>
      </c>
      <c r="X29" s="16" t="s">
        <v>4261</v>
      </c>
      <c r="Y29" s="20">
        <v>1.034632</v>
      </c>
      <c r="Z29" s="16" t="s">
        <v>5804</v>
      </c>
      <c r="AA29" s="17">
        <f>SUM(PRODUCT(A3L422C2,A3L422C3))/A3L422C1</f>
        <v>0</v>
      </c>
    </row>
    <row r="30" spans="1:27" x14ac:dyDescent="0.2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35</v>
      </c>
      <c r="H30" s="16" t="s">
        <v>4253</v>
      </c>
      <c r="I30" s="20">
        <v>1</v>
      </c>
      <c r="J30" s="16" t="s">
        <v>5670</v>
      </c>
      <c r="K30" s="17">
        <v>30</v>
      </c>
      <c r="L30" s="16" t="s">
        <v>4255</v>
      </c>
      <c r="M30" s="20">
        <v>0.99524089999999998</v>
      </c>
      <c r="N30" s="16" t="s">
        <v>5671</v>
      </c>
      <c r="O30" s="17">
        <v>37</v>
      </c>
      <c r="P30" s="16" t="s">
        <v>4257</v>
      </c>
      <c r="Q30" s="20">
        <v>1.006618</v>
      </c>
      <c r="R30" s="16" t="s">
        <v>5672</v>
      </c>
      <c r="S30" s="17">
        <v>40</v>
      </c>
      <c r="T30" s="16" t="s">
        <v>4259</v>
      </c>
      <c r="U30" s="20">
        <v>1.031655</v>
      </c>
      <c r="V30" s="16" t="s">
        <v>5673</v>
      </c>
      <c r="W30" s="17">
        <v>-36</v>
      </c>
      <c r="X30" s="16" t="s">
        <v>4261</v>
      </c>
      <c r="Y30" s="20">
        <v>1.034632</v>
      </c>
      <c r="Z30" s="16" t="s">
        <v>5805</v>
      </c>
      <c r="AA30" s="17">
        <f>SUM(PRODUCT(A3L423C2,A3L423C3))/A3L423C1</f>
        <v>35</v>
      </c>
    </row>
    <row r="31" spans="1:27" x14ac:dyDescent="0.2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1772</v>
      </c>
      <c r="H31" s="16" t="s">
        <v>4253</v>
      </c>
      <c r="I31" s="20">
        <v>1</v>
      </c>
      <c r="J31" s="16" t="s">
        <v>5670</v>
      </c>
      <c r="K31" s="17">
        <v>1385</v>
      </c>
      <c r="L31" s="16" t="s">
        <v>4255</v>
      </c>
      <c r="M31" s="20">
        <v>0.99524089999999998</v>
      </c>
      <c r="N31" s="16" t="s">
        <v>5671</v>
      </c>
      <c r="O31" s="17">
        <v>1229</v>
      </c>
      <c r="P31" s="16" t="s">
        <v>4257</v>
      </c>
      <c r="Q31" s="20">
        <v>1.006618</v>
      </c>
      <c r="R31" s="16" t="s">
        <v>5672</v>
      </c>
      <c r="S31" s="17">
        <v>1298</v>
      </c>
      <c r="T31" s="16" t="s">
        <v>4259</v>
      </c>
      <c r="U31" s="20">
        <v>1.031655</v>
      </c>
      <c r="V31" s="16" t="s">
        <v>5673</v>
      </c>
      <c r="W31" s="17">
        <v>1111</v>
      </c>
      <c r="X31" s="16" t="s">
        <v>4261</v>
      </c>
      <c r="Y31" s="20">
        <v>1.034632</v>
      </c>
      <c r="Z31" s="16" t="s">
        <v>5806</v>
      </c>
      <c r="AA31" s="17">
        <f>SUM(PRODUCT(A3L424C2,A3L424C3))/A3L424C1</f>
        <v>1772</v>
      </c>
    </row>
    <row r="32" spans="1:27" x14ac:dyDescent="0.2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0.99524089999999998</v>
      </c>
      <c r="N32" s="16" t="s">
        <v>5671</v>
      </c>
      <c r="O32" s="17">
        <v>0</v>
      </c>
      <c r="P32" s="16" t="s">
        <v>4257</v>
      </c>
      <c r="Q32" s="20">
        <v>1.006618</v>
      </c>
      <c r="R32" s="16" t="s">
        <v>5672</v>
      </c>
      <c r="S32" s="17">
        <v>0</v>
      </c>
      <c r="T32" s="16" t="s">
        <v>4259</v>
      </c>
      <c r="U32" s="20">
        <v>1.031655</v>
      </c>
      <c r="V32" s="16" t="s">
        <v>5673</v>
      </c>
      <c r="W32" s="17">
        <v>0</v>
      </c>
      <c r="X32" s="16" t="s">
        <v>4261</v>
      </c>
      <c r="Y32" s="20">
        <v>1.034632</v>
      </c>
      <c r="Z32" s="16" t="s">
        <v>5807</v>
      </c>
      <c r="AA32" s="17">
        <f>SUM(PRODUCT(A3L425C2,A3L425C3))/A3L425C1</f>
        <v>0</v>
      </c>
    </row>
    <row r="33" spans="1:27" x14ac:dyDescent="0.2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5723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5616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5130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5822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9656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5723</v>
      </c>
    </row>
    <row r="34" spans="1:27" x14ac:dyDescent="0.2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0.99524089999999998</v>
      </c>
      <c r="N34" s="16" t="s">
        <v>5671</v>
      </c>
      <c r="O34" s="17">
        <v>0</v>
      </c>
      <c r="P34" s="16" t="s">
        <v>4257</v>
      </c>
      <c r="Q34" s="20">
        <v>1.006618</v>
      </c>
      <c r="R34" s="16" t="s">
        <v>5672</v>
      </c>
      <c r="S34" s="17">
        <v>0</v>
      </c>
      <c r="T34" s="16" t="s">
        <v>4259</v>
      </c>
      <c r="U34" s="20">
        <v>1.031655</v>
      </c>
      <c r="V34" s="16" t="s">
        <v>5673</v>
      </c>
      <c r="W34" s="17">
        <v>0</v>
      </c>
      <c r="X34" s="16" t="s">
        <v>4261</v>
      </c>
      <c r="Y34" s="20">
        <v>1.034632</v>
      </c>
      <c r="Z34" s="16" t="s">
        <v>5814</v>
      </c>
      <c r="AA34" s="17">
        <f>SUM(PRODUCT(A3L427C2,A3L427C3))/A3L427C1</f>
        <v>0</v>
      </c>
    </row>
    <row r="35" spans="1:27" x14ac:dyDescent="0.2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0.99524089999999998</v>
      </c>
      <c r="N35" s="16" t="s">
        <v>5671</v>
      </c>
      <c r="O35" s="17">
        <v>0</v>
      </c>
      <c r="P35" s="16" t="s">
        <v>4257</v>
      </c>
      <c r="Q35" s="20">
        <v>1.006618</v>
      </c>
      <c r="R35" s="16" t="s">
        <v>5672</v>
      </c>
      <c r="S35" s="17">
        <v>0</v>
      </c>
      <c r="T35" s="16" t="s">
        <v>4259</v>
      </c>
      <c r="U35" s="20">
        <v>1.031655</v>
      </c>
      <c r="V35" s="16" t="s">
        <v>5673</v>
      </c>
      <c r="W35" s="17">
        <v>0</v>
      </c>
      <c r="X35" s="16" t="s">
        <v>4261</v>
      </c>
      <c r="Y35" s="20">
        <v>1.034632</v>
      </c>
      <c r="Z35" s="16" t="s">
        <v>5815</v>
      </c>
      <c r="AA35" s="17">
        <f>SUM(PRODUCT(A3L428C2,A3L428C3))/A3L428C1</f>
        <v>0</v>
      </c>
    </row>
    <row r="36" spans="1:27" x14ac:dyDescent="0.2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0.99524089999999998</v>
      </c>
      <c r="N36" s="16" t="s">
        <v>5671</v>
      </c>
      <c r="O36" s="17">
        <v>0</v>
      </c>
      <c r="P36" s="16" t="s">
        <v>4257</v>
      </c>
      <c r="Q36" s="20">
        <v>1.006618</v>
      </c>
      <c r="R36" s="16" t="s">
        <v>5672</v>
      </c>
      <c r="S36" s="17">
        <v>0</v>
      </c>
      <c r="T36" s="16" t="s">
        <v>4259</v>
      </c>
      <c r="U36" s="20">
        <v>1.031655</v>
      </c>
      <c r="V36" s="16" t="s">
        <v>5673</v>
      </c>
      <c r="W36" s="17">
        <v>0</v>
      </c>
      <c r="X36" s="16" t="s">
        <v>4261</v>
      </c>
      <c r="Y36" s="20">
        <v>1.034632</v>
      </c>
      <c r="Z36" s="16" t="s">
        <v>5816</v>
      </c>
      <c r="AA36" s="17">
        <f>SUM(PRODUCT(A3L429C2,A3L429C3))/A3L429C1</f>
        <v>0</v>
      </c>
    </row>
    <row r="37" spans="1:27" x14ac:dyDescent="0.2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569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0.99524089999999998</v>
      </c>
      <c r="N37" s="16" t="s">
        <v>5671</v>
      </c>
      <c r="O37" s="17">
        <v>0</v>
      </c>
      <c r="P37" s="16" t="s">
        <v>4257</v>
      </c>
      <c r="Q37" s="20">
        <v>1.006618</v>
      </c>
      <c r="R37" s="16" t="s">
        <v>5672</v>
      </c>
      <c r="S37" s="17">
        <v>0</v>
      </c>
      <c r="T37" s="16" t="s">
        <v>4259</v>
      </c>
      <c r="U37" s="20">
        <v>1.031655</v>
      </c>
      <c r="V37" s="16" t="s">
        <v>5673</v>
      </c>
      <c r="W37" s="17">
        <v>0</v>
      </c>
      <c r="X37" s="16" t="s">
        <v>4261</v>
      </c>
      <c r="Y37" s="20">
        <v>1.034632</v>
      </c>
      <c r="Z37" s="16" t="s">
        <v>5817</v>
      </c>
      <c r="AA37" s="17">
        <f>SUM(PRODUCT(A3L430C2,A3L430C3))/A3L430C1</f>
        <v>569</v>
      </c>
    </row>
    <row r="38" spans="1:27" x14ac:dyDescent="0.2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0.99524089999999998</v>
      </c>
      <c r="N38" s="16" t="s">
        <v>5671</v>
      </c>
      <c r="O38" s="17">
        <v>0</v>
      </c>
      <c r="P38" s="16" t="s">
        <v>4257</v>
      </c>
      <c r="Q38" s="20">
        <v>1.006618</v>
      </c>
      <c r="R38" s="16" t="s">
        <v>5672</v>
      </c>
      <c r="S38" s="17">
        <v>0</v>
      </c>
      <c r="T38" s="16" t="s">
        <v>4259</v>
      </c>
      <c r="U38" s="20">
        <v>1.031655</v>
      </c>
      <c r="V38" s="16" t="s">
        <v>5673</v>
      </c>
      <c r="W38" s="17">
        <v>0</v>
      </c>
      <c r="X38" s="16" t="s">
        <v>4261</v>
      </c>
      <c r="Y38" s="20">
        <v>1.034632</v>
      </c>
      <c r="Z38" s="16" t="s">
        <v>5818</v>
      </c>
      <c r="AA38" s="17">
        <f>SUM(PRODUCT(A3L431C2,A3L431C3))/A3L431C1</f>
        <v>0</v>
      </c>
    </row>
    <row r="39" spans="1:27" x14ac:dyDescent="0.2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170</v>
      </c>
      <c r="L39" s="16" t="s">
        <v>4255</v>
      </c>
      <c r="M39" s="20">
        <v>0.99524089999999998</v>
      </c>
      <c r="N39" s="16" t="s">
        <v>5671</v>
      </c>
      <c r="O39" s="17">
        <v>141</v>
      </c>
      <c r="P39" s="16" t="s">
        <v>4257</v>
      </c>
      <c r="Q39" s="20">
        <v>1.006618</v>
      </c>
      <c r="R39" s="16" t="s">
        <v>5672</v>
      </c>
      <c r="S39" s="17">
        <v>126</v>
      </c>
      <c r="T39" s="16" t="s">
        <v>4259</v>
      </c>
      <c r="U39" s="20">
        <v>1.031655</v>
      </c>
      <c r="V39" s="16" t="s">
        <v>5673</v>
      </c>
      <c r="W39" s="17">
        <v>67</v>
      </c>
      <c r="X39" s="16" t="s">
        <v>4261</v>
      </c>
      <c r="Y39" s="20">
        <v>1.034632</v>
      </c>
      <c r="Z39" s="16" t="s">
        <v>5819</v>
      </c>
      <c r="AA39" s="17">
        <f>SUM(PRODUCT(A3L432C2,A3L432C3))/A3L432C1</f>
        <v>0</v>
      </c>
    </row>
    <row r="40" spans="1:27" x14ac:dyDescent="0.2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1</v>
      </c>
      <c r="J40" s="16" t="s">
        <v>5670</v>
      </c>
      <c r="K40" s="17">
        <v>0</v>
      </c>
      <c r="L40" s="16" t="s">
        <v>4255</v>
      </c>
      <c r="M40" s="20">
        <v>0.99524089999999998</v>
      </c>
      <c r="N40" s="16" t="s">
        <v>5671</v>
      </c>
      <c r="O40" s="17">
        <v>0</v>
      </c>
      <c r="P40" s="16" t="s">
        <v>4257</v>
      </c>
      <c r="Q40" s="20">
        <v>1.006618</v>
      </c>
      <c r="R40" s="16" t="s">
        <v>5672</v>
      </c>
      <c r="S40" s="17">
        <v>0</v>
      </c>
      <c r="T40" s="16" t="s">
        <v>4259</v>
      </c>
      <c r="U40" s="20">
        <v>1.031655</v>
      </c>
      <c r="V40" s="16" t="s">
        <v>5673</v>
      </c>
      <c r="W40" s="17">
        <v>0</v>
      </c>
      <c r="X40" s="16" t="s">
        <v>4261</v>
      </c>
      <c r="Y40" s="20">
        <v>1.034632</v>
      </c>
      <c r="Z40" s="16" t="s">
        <v>5820</v>
      </c>
      <c r="AA40" s="17">
        <f>SUM(PRODUCT(A3L433C2,A3L433C3))/A3L433C1</f>
        <v>0</v>
      </c>
    </row>
    <row r="41" spans="1:27" x14ac:dyDescent="0.2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0.99524089999999998</v>
      </c>
      <c r="N41" s="16" t="s">
        <v>5671</v>
      </c>
      <c r="O41" s="17">
        <v>0</v>
      </c>
      <c r="P41" s="16" t="s">
        <v>4257</v>
      </c>
      <c r="Q41" s="20">
        <v>1.006618</v>
      </c>
      <c r="R41" s="16" t="s">
        <v>5672</v>
      </c>
      <c r="S41" s="17">
        <v>0</v>
      </c>
      <c r="T41" s="16" t="s">
        <v>4259</v>
      </c>
      <c r="U41" s="20">
        <v>1.031655</v>
      </c>
      <c r="V41" s="16" t="s">
        <v>5673</v>
      </c>
      <c r="W41" s="17">
        <v>0</v>
      </c>
      <c r="X41" s="16" t="s">
        <v>4261</v>
      </c>
      <c r="Y41" s="20">
        <v>1.034632</v>
      </c>
      <c r="Z41" s="16" t="s">
        <v>5821</v>
      </c>
      <c r="AA41" s="17">
        <f>SUM(PRODUCT(A3L434C2,A3L434C3))/A3L434C1</f>
        <v>0</v>
      </c>
    </row>
    <row r="42" spans="1:27" x14ac:dyDescent="0.2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0.99524089999999998</v>
      </c>
      <c r="N42" s="16" t="s">
        <v>5671</v>
      </c>
      <c r="O42" s="17">
        <v>0</v>
      </c>
      <c r="P42" s="16" t="s">
        <v>4257</v>
      </c>
      <c r="Q42" s="20">
        <v>1.006618</v>
      </c>
      <c r="R42" s="16" t="s">
        <v>5672</v>
      </c>
      <c r="S42" s="17">
        <v>0</v>
      </c>
      <c r="T42" s="16" t="s">
        <v>4259</v>
      </c>
      <c r="U42" s="20">
        <v>1.031655</v>
      </c>
      <c r="V42" s="16" t="s">
        <v>5673</v>
      </c>
      <c r="W42" s="17">
        <v>0</v>
      </c>
      <c r="X42" s="16" t="s">
        <v>4261</v>
      </c>
      <c r="Y42" s="20">
        <v>1.034632</v>
      </c>
      <c r="Z42" s="16" t="s">
        <v>5822</v>
      </c>
      <c r="AA42" s="17">
        <f>SUM(PRODUCT(A3L435C2,A3L435C3))/A3L435C1</f>
        <v>0</v>
      </c>
    </row>
    <row r="43" spans="1:27" x14ac:dyDescent="0.2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21</v>
      </c>
      <c r="H43" s="16" t="s">
        <v>4253</v>
      </c>
      <c r="I43" s="20">
        <v>1</v>
      </c>
      <c r="J43" s="16" t="s">
        <v>5670</v>
      </c>
      <c r="K43" s="17">
        <v>21</v>
      </c>
      <c r="L43" s="16" t="s">
        <v>4255</v>
      </c>
      <c r="M43" s="20">
        <v>0.99524089999999998</v>
      </c>
      <c r="N43" s="16" t="s">
        <v>5671</v>
      </c>
      <c r="O43" s="17">
        <v>21</v>
      </c>
      <c r="P43" s="16" t="s">
        <v>4257</v>
      </c>
      <c r="Q43" s="20">
        <v>1.006618</v>
      </c>
      <c r="R43" s="16" t="s">
        <v>5672</v>
      </c>
      <c r="S43" s="17">
        <v>21</v>
      </c>
      <c r="T43" s="16" t="s">
        <v>4259</v>
      </c>
      <c r="U43" s="20">
        <v>1.031655</v>
      </c>
      <c r="V43" s="16" t="s">
        <v>5673</v>
      </c>
      <c r="W43" s="17">
        <v>21</v>
      </c>
      <c r="X43" s="16" t="s">
        <v>4261</v>
      </c>
      <c r="Y43" s="20">
        <v>1.034632</v>
      </c>
      <c r="Z43" s="16" t="s">
        <v>5823</v>
      </c>
      <c r="AA43" s="17">
        <f>SUM(PRODUCT(A3L436C2,A3L436C3))/A3L436C1</f>
        <v>21</v>
      </c>
    </row>
    <row r="44" spans="1:27" x14ac:dyDescent="0.2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3695</v>
      </c>
      <c r="H44" s="16" t="s">
        <v>4253</v>
      </c>
      <c r="I44" s="20">
        <v>1</v>
      </c>
      <c r="J44" s="16" t="s">
        <v>5670</v>
      </c>
      <c r="K44" s="17">
        <v>2058</v>
      </c>
      <c r="L44" s="16" t="s">
        <v>4255</v>
      </c>
      <c r="M44" s="20">
        <v>0.99524089999999998</v>
      </c>
      <c r="N44" s="16" t="s">
        <v>5671</v>
      </c>
      <c r="O44" s="17">
        <v>1042</v>
      </c>
      <c r="P44" s="16" t="s">
        <v>4257</v>
      </c>
      <c r="Q44" s="20">
        <v>1.006618</v>
      </c>
      <c r="R44" s="16" t="s">
        <v>5672</v>
      </c>
      <c r="S44" s="17">
        <v>941</v>
      </c>
      <c r="T44" s="16" t="s">
        <v>4259</v>
      </c>
      <c r="U44" s="20">
        <v>1.031655</v>
      </c>
      <c r="V44" s="16" t="s">
        <v>5673</v>
      </c>
      <c r="W44" s="17">
        <v>800</v>
      </c>
      <c r="X44" s="16" t="s">
        <v>4261</v>
      </c>
      <c r="Y44" s="20">
        <v>1.034632</v>
      </c>
      <c r="Z44" s="16" t="s">
        <v>5824</v>
      </c>
      <c r="AA44" s="17">
        <f>SUM(PRODUCT(A3L437C2,A3L437C3))/A3L437C1</f>
        <v>3695</v>
      </c>
    </row>
    <row r="45" spans="1:27" x14ac:dyDescent="0.2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106</v>
      </c>
      <c r="H45" s="16" t="s">
        <v>4253</v>
      </c>
      <c r="I45" s="20">
        <v>1</v>
      </c>
      <c r="J45" s="16" t="s">
        <v>5670</v>
      </c>
      <c r="K45" s="17">
        <v>86</v>
      </c>
      <c r="L45" s="16" t="s">
        <v>4255</v>
      </c>
      <c r="M45" s="20">
        <v>0.99524089999999998</v>
      </c>
      <c r="N45" s="16" t="s">
        <v>5671</v>
      </c>
      <c r="O45" s="17">
        <v>70</v>
      </c>
      <c r="P45" s="16" t="s">
        <v>4257</v>
      </c>
      <c r="Q45" s="20">
        <v>1.006618</v>
      </c>
      <c r="R45" s="16" t="s">
        <v>5672</v>
      </c>
      <c r="S45" s="17">
        <v>73</v>
      </c>
      <c r="T45" s="16" t="s">
        <v>4259</v>
      </c>
      <c r="U45" s="20">
        <v>1.031655</v>
      </c>
      <c r="V45" s="16" t="s">
        <v>5673</v>
      </c>
      <c r="W45" s="17">
        <v>385</v>
      </c>
      <c r="X45" s="16" t="s">
        <v>4261</v>
      </c>
      <c r="Y45" s="20">
        <v>1.034632</v>
      </c>
      <c r="Z45" s="16" t="s">
        <v>5825</v>
      </c>
      <c r="AA45" s="17">
        <f>SUM(PRODUCT(A3L438C2,A3L438C3))/A3L438C1</f>
        <v>106</v>
      </c>
    </row>
    <row r="46" spans="1:27" x14ac:dyDescent="0.2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318</v>
      </c>
      <c r="H46" s="16" t="s">
        <v>4253</v>
      </c>
      <c r="I46" s="20">
        <v>1</v>
      </c>
      <c r="J46" s="16" t="s">
        <v>5670</v>
      </c>
      <c r="K46" s="17">
        <v>254</v>
      </c>
      <c r="L46" s="16" t="s">
        <v>4255</v>
      </c>
      <c r="M46" s="20">
        <v>0.99524089999999998</v>
      </c>
      <c r="N46" s="16" t="s">
        <v>5671</v>
      </c>
      <c r="O46" s="17">
        <v>251</v>
      </c>
      <c r="P46" s="16" t="s">
        <v>4257</v>
      </c>
      <c r="Q46" s="20">
        <v>1.006618</v>
      </c>
      <c r="R46" s="16" t="s">
        <v>5672</v>
      </c>
      <c r="S46" s="17">
        <v>254</v>
      </c>
      <c r="T46" s="16" t="s">
        <v>4259</v>
      </c>
      <c r="U46" s="20">
        <v>1.031655</v>
      </c>
      <c r="V46" s="16" t="s">
        <v>5673</v>
      </c>
      <c r="W46" s="17">
        <v>172</v>
      </c>
      <c r="X46" s="16" t="s">
        <v>4261</v>
      </c>
      <c r="Y46" s="20">
        <v>1.034632</v>
      </c>
      <c r="Z46" s="16" t="s">
        <v>5826</v>
      </c>
      <c r="AA46" s="17">
        <f>SUM(PRODUCT(A3L439C2,A3L439C3))/A3L439C1</f>
        <v>318</v>
      </c>
    </row>
    <row r="47" spans="1:27" x14ac:dyDescent="0.2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32</v>
      </c>
      <c r="H47" s="16" t="s">
        <v>4253</v>
      </c>
      <c r="I47" s="20">
        <v>1</v>
      </c>
      <c r="J47" s="16" t="s">
        <v>5670</v>
      </c>
      <c r="K47" s="17">
        <v>108</v>
      </c>
      <c r="L47" s="16" t="s">
        <v>4255</v>
      </c>
      <c r="M47" s="20">
        <v>0.99524089999999998</v>
      </c>
      <c r="N47" s="16" t="s">
        <v>5671</v>
      </c>
      <c r="O47" s="17">
        <v>160</v>
      </c>
      <c r="P47" s="16" t="s">
        <v>4257</v>
      </c>
      <c r="Q47" s="20">
        <v>1.006618</v>
      </c>
      <c r="R47" s="16" t="s">
        <v>5672</v>
      </c>
      <c r="S47" s="17">
        <v>144</v>
      </c>
      <c r="T47" s="16" t="s">
        <v>4259</v>
      </c>
      <c r="U47" s="20">
        <v>1.031655</v>
      </c>
      <c r="V47" s="16" t="s">
        <v>5673</v>
      </c>
      <c r="W47" s="17">
        <v>107</v>
      </c>
      <c r="X47" s="16" t="s">
        <v>4261</v>
      </c>
      <c r="Y47" s="20">
        <v>1.034632</v>
      </c>
      <c r="Z47" s="16" t="s">
        <v>5827</v>
      </c>
      <c r="AA47" s="17">
        <f>SUM(PRODUCT(A3L440C2,A3L440C3))/A3L440C1</f>
        <v>32</v>
      </c>
    </row>
    <row r="48" spans="1:27" x14ac:dyDescent="0.2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1909</v>
      </c>
      <c r="H48" s="16" t="s">
        <v>4253</v>
      </c>
      <c r="I48" s="20">
        <v>1</v>
      </c>
      <c r="J48" s="16" t="s">
        <v>5670</v>
      </c>
      <c r="K48" s="17">
        <v>1658</v>
      </c>
      <c r="L48" s="16" t="s">
        <v>4255</v>
      </c>
      <c r="M48" s="20">
        <v>0.99524089999999998</v>
      </c>
      <c r="N48" s="16" t="s">
        <v>5671</v>
      </c>
      <c r="O48" s="17">
        <v>2081</v>
      </c>
      <c r="P48" s="16" t="s">
        <v>4257</v>
      </c>
      <c r="Q48" s="20">
        <v>1.006618</v>
      </c>
      <c r="R48" s="16" t="s">
        <v>5672</v>
      </c>
      <c r="S48" s="17">
        <v>2527</v>
      </c>
      <c r="T48" s="16" t="s">
        <v>4259</v>
      </c>
      <c r="U48" s="20">
        <v>1.031655</v>
      </c>
      <c r="V48" s="16" t="s">
        <v>5673</v>
      </c>
      <c r="W48" s="17">
        <v>2370</v>
      </c>
      <c r="X48" s="16" t="s">
        <v>4261</v>
      </c>
      <c r="Y48" s="20">
        <v>1.034632</v>
      </c>
      <c r="Z48" s="16" t="s">
        <v>5828</v>
      </c>
      <c r="AA48" s="17">
        <f>SUM(PRODUCT(A3L441C2,A3L441C3))/A3L441C1</f>
        <v>1909</v>
      </c>
    </row>
    <row r="49" spans="1:27" x14ac:dyDescent="0.2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6194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3907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3285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3615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3258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6194</v>
      </c>
    </row>
    <row r="50" spans="1:27" x14ac:dyDescent="0.2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25902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22031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18176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18564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21666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25902</v>
      </c>
    </row>
    <row r="51" spans="1:27" x14ac:dyDescent="0.2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170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141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126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67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17D09-E47C-4EA7-85B4-6EC168D0129A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5847</v>
      </c>
    </row>
    <row r="3" spans="1:15" x14ac:dyDescent="0.2">
      <c r="B3" s="13" t="s">
        <v>4042</v>
      </c>
    </row>
    <row r="4" spans="1:15" x14ac:dyDescent="0.2">
      <c r="B4" s="13" t="s">
        <v>5128</v>
      </c>
    </row>
    <row r="5" spans="1:15" x14ac:dyDescent="0.2">
      <c r="B5" s="11" t="s">
        <v>5848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2">
      <c r="A8" s="11">
        <v>501</v>
      </c>
      <c r="B8" s="14" t="s">
        <v>945</v>
      </c>
      <c r="C8" s="11" t="s">
        <v>5634</v>
      </c>
      <c r="D8" s="16" t="s">
        <v>5669</v>
      </c>
      <c r="E8" s="17">
        <v>67420</v>
      </c>
      <c r="F8" s="16" t="s">
        <v>5669</v>
      </c>
      <c r="G8" s="17">
        <v>0</v>
      </c>
      <c r="H8" s="16" t="s">
        <v>5855</v>
      </c>
      <c r="I8" s="17">
        <f>A3L501C1+A3L501C2</f>
        <v>67420</v>
      </c>
      <c r="J8" s="16" t="s">
        <v>5669</v>
      </c>
      <c r="K8" s="17">
        <v>5200</v>
      </c>
      <c r="L8" s="16" t="s">
        <v>5669</v>
      </c>
      <c r="M8" s="17">
        <v>0</v>
      </c>
      <c r="N8" s="16" t="s">
        <v>5856</v>
      </c>
      <c r="O8" s="17">
        <f>A3L501C4+A3L501C5</f>
        <v>5200</v>
      </c>
    </row>
    <row r="9" spans="1:15" x14ac:dyDescent="0.2">
      <c r="A9" s="11">
        <v>502</v>
      </c>
      <c r="B9" s="14" t="s">
        <v>945</v>
      </c>
      <c r="C9" s="11" t="s">
        <v>5635</v>
      </c>
      <c r="D9" s="16" t="s">
        <v>5669</v>
      </c>
      <c r="E9" s="17">
        <v>510372</v>
      </c>
      <c r="F9" s="16" t="s">
        <v>5669</v>
      </c>
      <c r="G9" s="17">
        <v>0</v>
      </c>
      <c r="H9" s="16" t="s">
        <v>5857</v>
      </c>
      <c r="I9" s="17">
        <f>A3L502C1+A3L502C2</f>
        <v>510372</v>
      </c>
      <c r="J9" s="16" t="s">
        <v>5669</v>
      </c>
      <c r="K9" s="17">
        <v>142741</v>
      </c>
      <c r="L9" s="16" t="s">
        <v>5669</v>
      </c>
      <c r="M9" s="17">
        <v>0</v>
      </c>
      <c r="N9" s="16" t="s">
        <v>5858</v>
      </c>
      <c r="O9" s="17">
        <f>A3L502C4+A3L502C5</f>
        <v>142741</v>
      </c>
    </row>
    <row r="10" spans="1:15" x14ac:dyDescent="0.2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2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2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510372</v>
      </c>
      <c r="F12" s="16" t="s">
        <v>5864</v>
      </c>
      <c r="G12" s="17">
        <f>(A3L502C2+A3L504C2)</f>
        <v>0</v>
      </c>
      <c r="H12" s="16" t="s">
        <v>5865</v>
      </c>
      <c r="I12" s="17">
        <f>(A3L502C3+A3L504C3)</f>
        <v>510372</v>
      </c>
      <c r="J12" s="16" t="s">
        <v>5866</v>
      </c>
      <c r="K12" s="17">
        <f>(A3L502C4+A3L504C4)</f>
        <v>142741</v>
      </c>
      <c r="L12" s="16" t="s">
        <v>5867</v>
      </c>
      <c r="M12" s="17">
        <f>(A3L502C5+A3L504C5)</f>
        <v>0</v>
      </c>
      <c r="N12" s="16" t="s">
        <v>5868</v>
      </c>
      <c r="O12" s="17">
        <f>(A3L502C6+A3L504C6)</f>
        <v>142741</v>
      </c>
    </row>
    <row r="13" spans="1:15" x14ac:dyDescent="0.2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67420</v>
      </c>
      <c r="F13" s="16" t="s">
        <v>5870</v>
      </c>
      <c r="G13" s="17">
        <f>(A3L501C2+A3L503C2)</f>
        <v>0</v>
      </c>
      <c r="H13" s="16" t="s">
        <v>5871</v>
      </c>
      <c r="I13" s="17">
        <f>(A3L501C3+A3L503C3)</f>
        <v>67420</v>
      </c>
      <c r="J13" s="16" t="s">
        <v>5872</v>
      </c>
      <c r="K13" s="17">
        <f>(A3L501C4+A3L503C4)</f>
        <v>5200</v>
      </c>
      <c r="L13" s="16" t="s">
        <v>5873</v>
      </c>
      <c r="M13" s="17">
        <f>(A3L501C5+A3L503C5)</f>
        <v>0</v>
      </c>
      <c r="N13" s="16" t="s">
        <v>5874</v>
      </c>
      <c r="O13" s="17">
        <f>(A3L501C6+A3L503C6)</f>
        <v>5200</v>
      </c>
    </row>
    <row r="14" spans="1:15" x14ac:dyDescent="0.2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577792</v>
      </c>
      <c r="F14" s="16" t="s">
        <v>5876</v>
      </c>
      <c r="G14" s="17">
        <f>(A3L505C2+A3L506C2)</f>
        <v>0</v>
      </c>
      <c r="H14" s="16" t="s">
        <v>5877</v>
      </c>
      <c r="I14" s="17">
        <f>(A3L505C3+A3L506C3)</f>
        <v>577792</v>
      </c>
      <c r="J14" s="16" t="s">
        <v>5878</v>
      </c>
      <c r="K14" s="17">
        <f>(A3L505C4+A3L506C4)</f>
        <v>147941</v>
      </c>
      <c r="L14" s="16" t="s">
        <v>5879</v>
      </c>
      <c r="M14" s="17">
        <f>(A3L505C5+A3L506C5)</f>
        <v>0</v>
      </c>
      <c r="N14" s="16" t="s">
        <v>5880</v>
      </c>
      <c r="O14" s="17">
        <f>(A3L505C6+A3L506C6)</f>
        <v>147941</v>
      </c>
    </row>
    <row r="15" spans="1:15" x14ac:dyDescent="0.2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2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208</v>
      </c>
      <c r="F16" s="16" t="s">
        <v>5669</v>
      </c>
      <c r="G16" s="17">
        <v>0</v>
      </c>
      <c r="H16" s="16" t="s">
        <v>5883</v>
      </c>
      <c r="I16" s="17">
        <f>A3L509C1+A3L509C2</f>
        <v>208</v>
      </c>
      <c r="J16" s="16" t="s">
        <v>5669</v>
      </c>
      <c r="K16" s="17">
        <v>106</v>
      </c>
      <c r="L16" s="16" t="s">
        <v>5669</v>
      </c>
      <c r="M16" s="17">
        <v>0</v>
      </c>
      <c r="N16" s="16" t="s">
        <v>5884</v>
      </c>
      <c r="O16" s="17">
        <f>A3L509C4+A3L509C5</f>
        <v>106</v>
      </c>
    </row>
    <row r="17" spans="1:15" x14ac:dyDescent="0.2">
      <c r="A17" s="11">
        <v>510</v>
      </c>
      <c r="B17" s="14" t="s">
        <v>945</v>
      </c>
      <c r="C17" s="11" t="s">
        <v>5643</v>
      </c>
      <c r="D17" s="16" t="s">
        <v>5669</v>
      </c>
      <c r="E17" s="17">
        <v>106</v>
      </c>
      <c r="F17" s="16" t="s">
        <v>5669</v>
      </c>
      <c r="G17" s="17">
        <v>0</v>
      </c>
      <c r="H17" s="16" t="s">
        <v>5885</v>
      </c>
      <c r="I17" s="17">
        <f>A3L510C1+A3L510C2</f>
        <v>106</v>
      </c>
      <c r="J17" s="16" t="s">
        <v>5669</v>
      </c>
      <c r="K17" s="17">
        <v>369</v>
      </c>
      <c r="L17" s="16" t="s">
        <v>5669</v>
      </c>
      <c r="M17" s="17">
        <v>0</v>
      </c>
      <c r="N17" s="16" t="s">
        <v>5886</v>
      </c>
      <c r="O17" s="17">
        <f>A3L510C4+A3L510C5</f>
        <v>369</v>
      </c>
    </row>
    <row r="18" spans="1:15" x14ac:dyDescent="0.2">
      <c r="A18" s="11">
        <v>511</v>
      </c>
      <c r="B18" s="14" t="s">
        <v>945</v>
      </c>
      <c r="C18" s="11" t="s">
        <v>2733</v>
      </c>
      <c r="D18" s="16" t="s">
        <v>5669</v>
      </c>
      <c r="E18" s="17">
        <v>0</v>
      </c>
      <c r="F18" s="16" t="s">
        <v>5669</v>
      </c>
      <c r="G18" s="17">
        <v>0</v>
      </c>
      <c r="H18" s="16" t="s">
        <v>5887</v>
      </c>
      <c r="I18" s="17">
        <f>A3L511C1+A3L511C2</f>
        <v>0</v>
      </c>
      <c r="J18" s="16" t="s">
        <v>5669</v>
      </c>
      <c r="K18" s="17">
        <v>0</v>
      </c>
      <c r="L18" s="16" t="s">
        <v>5669</v>
      </c>
      <c r="M18" s="17">
        <v>0</v>
      </c>
      <c r="N18" s="16" t="s">
        <v>5888</v>
      </c>
      <c r="O18" s="17">
        <f>A3L511C4+A3L511C5</f>
        <v>0</v>
      </c>
    </row>
    <row r="19" spans="1:15" x14ac:dyDescent="0.2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10348</v>
      </c>
      <c r="F19" s="16" t="s">
        <v>5669</v>
      </c>
      <c r="G19" s="17">
        <v>0</v>
      </c>
      <c r="H19" s="16" t="s">
        <v>5889</v>
      </c>
      <c r="I19" s="17">
        <f>A3L512C1+A3L512C2</f>
        <v>10348</v>
      </c>
      <c r="J19" s="16" t="s">
        <v>5669</v>
      </c>
      <c r="K19" s="17">
        <v>6963</v>
      </c>
      <c r="L19" s="16" t="s">
        <v>5669</v>
      </c>
      <c r="M19" s="17">
        <v>0</v>
      </c>
      <c r="N19" s="16" t="s">
        <v>5890</v>
      </c>
      <c r="O19" s="17">
        <f>A3L512C4+A3L512C5</f>
        <v>6963</v>
      </c>
    </row>
    <row r="20" spans="1:15" x14ac:dyDescent="0.2">
      <c r="A20" s="11">
        <v>513</v>
      </c>
      <c r="B20" s="14" t="s">
        <v>945</v>
      </c>
      <c r="C20" s="11" t="s">
        <v>609</v>
      </c>
      <c r="D20" s="16" t="s">
        <v>5669</v>
      </c>
      <c r="E20" s="17">
        <v>261629</v>
      </c>
      <c r="F20" s="16" t="s">
        <v>5669</v>
      </c>
      <c r="G20" s="17">
        <v>0</v>
      </c>
      <c r="H20" s="16" t="s">
        <v>5891</v>
      </c>
      <c r="I20" s="17">
        <f>A3L513C1+A3L513C2</f>
        <v>261629</v>
      </c>
      <c r="J20" s="16" t="s">
        <v>5669</v>
      </c>
      <c r="K20" s="17">
        <v>136554</v>
      </c>
      <c r="L20" s="16" t="s">
        <v>5669</v>
      </c>
      <c r="M20" s="17">
        <v>0</v>
      </c>
      <c r="N20" s="16" t="s">
        <v>5892</v>
      </c>
      <c r="O20" s="17">
        <f>A3L513C4+A3L513C5</f>
        <v>136554</v>
      </c>
    </row>
    <row r="21" spans="1:15" x14ac:dyDescent="0.2">
      <c r="A21" s="11">
        <v>514</v>
      </c>
      <c r="B21" s="14" t="s">
        <v>945</v>
      </c>
      <c r="C21" s="11" t="s">
        <v>5758</v>
      </c>
      <c r="D21" s="16" t="s">
        <v>5669</v>
      </c>
      <c r="E21" s="17">
        <v>3877</v>
      </c>
      <c r="F21" s="16" t="s">
        <v>5669</v>
      </c>
      <c r="G21" s="17">
        <v>0</v>
      </c>
      <c r="H21" s="16" t="s">
        <v>5893</v>
      </c>
      <c r="I21" s="17">
        <f>A3L514C1+A3L514C2</f>
        <v>3877</v>
      </c>
      <c r="J21" s="16" t="s">
        <v>5669</v>
      </c>
      <c r="K21" s="17">
        <v>823</v>
      </c>
      <c r="L21" s="16" t="s">
        <v>5669</v>
      </c>
      <c r="M21" s="17">
        <v>0</v>
      </c>
      <c r="N21" s="16" t="s">
        <v>5894</v>
      </c>
      <c r="O21" s="17">
        <f>A3L514C4+A3L514C5</f>
        <v>823</v>
      </c>
    </row>
    <row r="22" spans="1:15" x14ac:dyDescent="0.2">
      <c r="A22" s="11">
        <v>515</v>
      </c>
      <c r="B22" s="14" t="s">
        <v>945</v>
      </c>
      <c r="C22" s="11" t="s">
        <v>5759</v>
      </c>
      <c r="D22" s="16" t="s">
        <v>5669</v>
      </c>
      <c r="E22" s="17">
        <v>0</v>
      </c>
      <c r="F22" s="16" t="s">
        <v>5669</v>
      </c>
      <c r="G22" s="17">
        <v>0</v>
      </c>
      <c r="H22" s="16" t="s">
        <v>5895</v>
      </c>
      <c r="I22" s="17">
        <f>A3L515C1+A3L515C2</f>
        <v>0</v>
      </c>
      <c r="J22" s="16" t="s">
        <v>5669</v>
      </c>
      <c r="K22" s="17">
        <v>0</v>
      </c>
      <c r="L22" s="16" t="s">
        <v>5669</v>
      </c>
      <c r="M22" s="17">
        <v>0</v>
      </c>
      <c r="N22" s="16" t="s">
        <v>5896</v>
      </c>
      <c r="O22" s="17">
        <f>A3L515C4+A3L515C5</f>
        <v>0</v>
      </c>
    </row>
    <row r="23" spans="1:15" x14ac:dyDescent="0.2">
      <c r="A23" s="11">
        <v>516</v>
      </c>
      <c r="B23" s="14" t="s">
        <v>945</v>
      </c>
      <c r="C23" s="11" t="s">
        <v>5646</v>
      </c>
      <c r="D23" s="16" t="s">
        <v>5669</v>
      </c>
      <c r="E23" s="17">
        <v>0</v>
      </c>
      <c r="F23" s="16" t="s">
        <v>5669</v>
      </c>
      <c r="G23" s="17">
        <v>0</v>
      </c>
      <c r="H23" s="16" t="s">
        <v>5897</v>
      </c>
      <c r="I23" s="17">
        <f>A3L516C1+A3L516C2</f>
        <v>0</v>
      </c>
      <c r="J23" s="16" t="s">
        <v>5669</v>
      </c>
      <c r="K23" s="17">
        <v>0</v>
      </c>
      <c r="L23" s="16" t="s">
        <v>5669</v>
      </c>
      <c r="M23" s="17">
        <v>0</v>
      </c>
      <c r="N23" s="16" t="s">
        <v>5898</v>
      </c>
      <c r="O23" s="17">
        <f>A3L516C4+A3L516C5</f>
        <v>0</v>
      </c>
    </row>
    <row r="24" spans="1:15" x14ac:dyDescent="0.2">
      <c r="A24" s="11">
        <v>517</v>
      </c>
      <c r="B24" s="14" t="s">
        <v>945</v>
      </c>
      <c r="C24" s="11" t="s">
        <v>5647</v>
      </c>
      <c r="D24" s="16" t="s">
        <v>5669</v>
      </c>
      <c r="E24" s="17">
        <v>0</v>
      </c>
      <c r="F24" s="16" t="s">
        <v>5669</v>
      </c>
      <c r="G24" s="17">
        <v>0</v>
      </c>
      <c r="H24" s="16" t="s">
        <v>5899</v>
      </c>
      <c r="I24" s="17">
        <f>A3L517C1+A3L517C2</f>
        <v>0</v>
      </c>
      <c r="J24" s="16" t="s">
        <v>5669</v>
      </c>
      <c r="K24" s="17">
        <v>0</v>
      </c>
      <c r="L24" s="16" t="s">
        <v>5669</v>
      </c>
      <c r="M24" s="17">
        <v>0</v>
      </c>
      <c r="N24" s="16" t="s">
        <v>5900</v>
      </c>
      <c r="O24" s="17">
        <f>A3L517C4+A3L517C5</f>
        <v>0</v>
      </c>
    </row>
    <row r="25" spans="1:15" x14ac:dyDescent="0.2">
      <c r="A25" s="11">
        <v>518</v>
      </c>
      <c r="B25" s="14" t="s">
        <v>945</v>
      </c>
      <c r="C25" s="11" t="s">
        <v>1866</v>
      </c>
      <c r="D25" s="16" t="s">
        <v>5669</v>
      </c>
      <c r="E25" s="17">
        <v>0</v>
      </c>
      <c r="F25" s="16" t="s">
        <v>5669</v>
      </c>
      <c r="G25" s="17">
        <v>0</v>
      </c>
      <c r="H25" s="16" t="s">
        <v>5901</v>
      </c>
      <c r="I25" s="17">
        <f>A3L518C1+A3L518C2</f>
        <v>0</v>
      </c>
      <c r="J25" s="16" t="s">
        <v>5669</v>
      </c>
      <c r="K25" s="17">
        <v>0</v>
      </c>
      <c r="L25" s="16" t="s">
        <v>5669</v>
      </c>
      <c r="M25" s="17">
        <v>0</v>
      </c>
      <c r="N25" s="16" t="s">
        <v>5902</v>
      </c>
      <c r="O25" s="17">
        <f>A3L518C4+A3L518C5</f>
        <v>0</v>
      </c>
    </row>
    <row r="26" spans="1:15" x14ac:dyDescent="0.2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13695</v>
      </c>
      <c r="F26" s="16" t="s">
        <v>5669</v>
      </c>
      <c r="G26" s="17">
        <v>0</v>
      </c>
      <c r="H26" s="16" t="s">
        <v>5903</v>
      </c>
      <c r="I26" s="17">
        <f>A3L519C1+A3L519C2</f>
        <v>13695</v>
      </c>
      <c r="J26" s="16" t="s">
        <v>5669</v>
      </c>
      <c r="K26" s="17">
        <v>1867</v>
      </c>
      <c r="L26" s="16" t="s">
        <v>5669</v>
      </c>
      <c r="M26" s="17">
        <v>0</v>
      </c>
      <c r="N26" s="16" t="s">
        <v>5904</v>
      </c>
      <c r="O26" s="17">
        <f>A3L519C4+A3L519C5</f>
        <v>1867</v>
      </c>
    </row>
    <row r="27" spans="1:15" x14ac:dyDescent="0.2">
      <c r="A27" s="11">
        <v>520</v>
      </c>
      <c r="B27" s="14" t="s">
        <v>945</v>
      </c>
      <c r="C27" s="11" t="s">
        <v>5648</v>
      </c>
      <c r="D27" s="16" t="s">
        <v>5669</v>
      </c>
      <c r="E27" s="17">
        <v>0</v>
      </c>
      <c r="F27" s="16" t="s">
        <v>5669</v>
      </c>
      <c r="G27" s="17">
        <v>0</v>
      </c>
      <c r="H27" s="16" t="s">
        <v>5905</v>
      </c>
      <c r="I27" s="17">
        <f>A3L520C1+A3L520C2</f>
        <v>0</v>
      </c>
      <c r="J27" s="16" t="s">
        <v>5669</v>
      </c>
      <c r="K27" s="17">
        <v>0</v>
      </c>
      <c r="L27" s="16" t="s">
        <v>5669</v>
      </c>
      <c r="M27" s="17">
        <v>0</v>
      </c>
      <c r="N27" s="16" t="s">
        <v>5906</v>
      </c>
      <c r="O27" s="17">
        <f>A3L520C4+A3L520C5</f>
        <v>0</v>
      </c>
    </row>
    <row r="28" spans="1:15" x14ac:dyDescent="0.2">
      <c r="A28" s="11">
        <v>521</v>
      </c>
      <c r="B28" s="14" t="s">
        <v>945</v>
      </c>
      <c r="C28" s="11" t="s">
        <v>5649</v>
      </c>
      <c r="D28" s="16" t="s">
        <v>5669</v>
      </c>
      <c r="E28" s="17">
        <v>20064</v>
      </c>
      <c r="F28" s="16" t="s">
        <v>5669</v>
      </c>
      <c r="G28" s="17">
        <v>0</v>
      </c>
      <c r="H28" s="16" t="s">
        <v>5907</v>
      </c>
      <c r="I28" s="17">
        <f>A3L521C1+A3L521C2</f>
        <v>20064</v>
      </c>
      <c r="J28" s="16" t="s">
        <v>5669</v>
      </c>
      <c r="K28" s="17">
        <v>3776</v>
      </c>
      <c r="L28" s="16" t="s">
        <v>5669</v>
      </c>
      <c r="M28" s="17">
        <v>0</v>
      </c>
      <c r="N28" s="16" t="s">
        <v>5908</v>
      </c>
      <c r="O28" s="17">
        <f>A3L521C4+A3L521C5</f>
        <v>3776</v>
      </c>
    </row>
    <row r="29" spans="1:15" x14ac:dyDescent="0.2">
      <c r="A29" s="11">
        <v>522</v>
      </c>
      <c r="B29" s="14" t="s">
        <v>945</v>
      </c>
      <c r="C29" s="11" t="s">
        <v>5650</v>
      </c>
      <c r="D29" s="16" t="s">
        <v>5669</v>
      </c>
      <c r="E29" s="17">
        <v>0</v>
      </c>
      <c r="F29" s="16" t="s">
        <v>5669</v>
      </c>
      <c r="G29" s="17">
        <v>0</v>
      </c>
      <c r="H29" s="16" t="s">
        <v>5909</v>
      </c>
      <c r="I29" s="17">
        <f>A3L522C1+A3L522C2</f>
        <v>0</v>
      </c>
      <c r="J29" s="16" t="s">
        <v>5669</v>
      </c>
      <c r="K29" s="17">
        <v>0</v>
      </c>
      <c r="L29" s="16" t="s">
        <v>5669</v>
      </c>
      <c r="M29" s="17">
        <v>0</v>
      </c>
      <c r="N29" s="16" t="s">
        <v>5910</v>
      </c>
      <c r="O29" s="17">
        <f>A3L522C4+A3L522C5</f>
        <v>0</v>
      </c>
    </row>
    <row r="30" spans="1:15" x14ac:dyDescent="0.2">
      <c r="A30" s="11">
        <v>523</v>
      </c>
      <c r="B30" s="14" t="s">
        <v>945</v>
      </c>
      <c r="C30" s="11" t="s">
        <v>5651</v>
      </c>
      <c r="D30" s="16" t="s">
        <v>5669</v>
      </c>
      <c r="E30" s="17">
        <v>179</v>
      </c>
      <c r="F30" s="16" t="s">
        <v>5669</v>
      </c>
      <c r="G30" s="17">
        <v>0</v>
      </c>
      <c r="H30" s="16" t="s">
        <v>5911</v>
      </c>
      <c r="I30" s="17">
        <f>A3L523C1+A3L523C2</f>
        <v>179</v>
      </c>
      <c r="J30" s="16" t="s">
        <v>5669</v>
      </c>
      <c r="K30" s="17">
        <v>250</v>
      </c>
      <c r="L30" s="16" t="s">
        <v>5669</v>
      </c>
      <c r="M30" s="17">
        <v>0</v>
      </c>
      <c r="N30" s="16" t="s">
        <v>5912</v>
      </c>
      <c r="O30" s="17">
        <f>A3L523C4+A3L523C5</f>
        <v>250</v>
      </c>
    </row>
    <row r="31" spans="1:15" x14ac:dyDescent="0.2">
      <c r="A31" s="11">
        <v>524</v>
      </c>
      <c r="B31" s="14" t="s">
        <v>945</v>
      </c>
      <c r="C31" s="11" t="s">
        <v>5384</v>
      </c>
      <c r="D31" s="16" t="s">
        <v>5669</v>
      </c>
      <c r="E31" s="17">
        <v>78568</v>
      </c>
      <c r="F31" s="16" t="s">
        <v>5669</v>
      </c>
      <c r="G31" s="17">
        <v>0</v>
      </c>
      <c r="H31" s="16" t="s">
        <v>5913</v>
      </c>
      <c r="I31" s="17">
        <f>A3L524C1+A3L524C2</f>
        <v>78568</v>
      </c>
      <c r="J31" s="16" t="s">
        <v>5669</v>
      </c>
      <c r="K31" s="17">
        <v>16318</v>
      </c>
      <c r="L31" s="16" t="s">
        <v>5669</v>
      </c>
      <c r="M31" s="17">
        <v>0</v>
      </c>
      <c r="N31" s="16" t="s">
        <v>5914</v>
      </c>
      <c r="O31" s="17">
        <f>A3L524C4+A3L524C5</f>
        <v>16318</v>
      </c>
    </row>
    <row r="32" spans="1:15" x14ac:dyDescent="0.2">
      <c r="A32" s="11">
        <v>525</v>
      </c>
      <c r="B32" s="14" t="s">
        <v>945</v>
      </c>
      <c r="C32" s="11" t="s">
        <v>5652</v>
      </c>
      <c r="D32" s="16" t="s">
        <v>5669</v>
      </c>
      <c r="E32" s="17">
        <v>0</v>
      </c>
      <c r="F32" s="16" t="s">
        <v>5669</v>
      </c>
      <c r="G32" s="17">
        <v>0</v>
      </c>
      <c r="H32" s="16" t="s">
        <v>5915</v>
      </c>
      <c r="I32" s="17">
        <f>A3L525C1+A3L525C2</f>
        <v>0</v>
      </c>
      <c r="J32" s="16" t="s">
        <v>5669</v>
      </c>
      <c r="K32" s="17">
        <v>0</v>
      </c>
      <c r="L32" s="16" t="s">
        <v>5669</v>
      </c>
      <c r="M32" s="17">
        <v>0</v>
      </c>
      <c r="N32" s="16" t="s">
        <v>5916</v>
      </c>
      <c r="O32" s="17">
        <f>A3L525C4+A3L525C5</f>
        <v>0</v>
      </c>
    </row>
    <row r="33" spans="1:15" x14ac:dyDescent="0.2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388674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388674</v>
      </c>
      <c r="J33" s="16" t="s">
        <v>5920</v>
      </c>
      <c r="K33" s="17">
        <f>SUM(A3L508C4:A3L525C4)</f>
        <v>167026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167026</v>
      </c>
    </row>
    <row r="34" spans="1:15" x14ac:dyDescent="0.2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2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2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2">
      <c r="A37" s="11">
        <v>530</v>
      </c>
      <c r="B37" s="14" t="s">
        <v>945</v>
      </c>
      <c r="C37" s="11" t="s">
        <v>5389</v>
      </c>
      <c r="D37" s="16" t="s">
        <v>5669</v>
      </c>
      <c r="E37" s="17">
        <v>6740</v>
      </c>
      <c r="F37" s="16" t="s">
        <v>5669</v>
      </c>
      <c r="G37" s="17">
        <v>0</v>
      </c>
      <c r="H37" s="16" t="s">
        <v>5929</v>
      </c>
      <c r="I37" s="17">
        <f>A3L530C1+A3L530C2</f>
        <v>6740</v>
      </c>
      <c r="J37" s="16" t="s">
        <v>5669</v>
      </c>
      <c r="K37" s="17">
        <v>416</v>
      </c>
      <c r="L37" s="16" t="s">
        <v>5669</v>
      </c>
      <c r="M37" s="17">
        <v>0</v>
      </c>
      <c r="N37" s="16" t="s">
        <v>5930</v>
      </c>
      <c r="O37" s="17">
        <f>A3L530C4+A3L530C5</f>
        <v>416</v>
      </c>
    </row>
    <row r="38" spans="1:15" x14ac:dyDescent="0.2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2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2">
      <c r="A40" s="11">
        <v>533</v>
      </c>
      <c r="B40" s="14" t="s">
        <v>945</v>
      </c>
      <c r="C40" s="11" t="s">
        <v>5761</v>
      </c>
      <c r="D40" s="16" t="s">
        <v>5669</v>
      </c>
      <c r="E40" s="17">
        <v>0</v>
      </c>
      <c r="F40" s="16" t="s">
        <v>5669</v>
      </c>
      <c r="G40" s="17">
        <v>0</v>
      </c>
      <c r="H40" s="16" t="s">
        <v>5935</v>
      </c>
      <c r="I40" s="17">
        <f>A3L533C1+A3L533C2</f>
        <v>0</v>
      </c>
      <c r="J40" s="16" t="s">
        <v>5669</v>
      </c>
      <c r="K40" s="17">
        <v>0</v>
      </c>
      <c r="L40" s="16" t="s">
        <v>5669</v>
      </c>
      <c r="M40" s="17">
        <v>0</v>
      </c>
      <c r="N40" s="16" t="s">
        <v>5936</v>
      </c>
      <c r="O40" s="17">
        <f>A3L533C4+A3L533C5</f>
        <v>0</v>
      </c>
    </row>
    <row r="41" spans="1:15" x14ac:dyDescent="0.2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2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2">
      <c r="A43" s="11">
        <v>536</v>
      </c>
      <c r="B43" s="14" t="s">
        <v>945</v>
      </c>
      <c r="C43" s="11" t="s">
        <v>5660</v>
      </c>
      <c r="D43" s="16" t="s">
        <v>5669</v>
      </c>
      <c r="E43" s="17">
        <v>450</v>
      </c>
      <c r="F43" s="16" t="s">
        <v>5669</v>
      </c>
      <c r="G43" s="17">
        <v>0</v>
      </c>
      <c r="H43" s="16" t="s">
        <v>5941</v>
      </c>
      <c r="I43" s="17">
        <f>A3L536C1+A3L536C2</f>
        <v>450</v>
      </c>
      <c r="J43" s="16" t="s">
        <v>5669</v>
      </c>
      <c r="K43" s="17">
        <v>202</v>
      </c>
      <c r="L43" s="16" t="s">
        <v>5669</v>
      </c>
      <c r="M43" s="17">
        <v>0</v>
      </c>
      <c r="N43" s="16" t="s">
        <v>5942</v>
      </c>
      <c r="O43" s="17">
        <f>A3L536C4+A3L536C5</f>
        <v>202</v>
      </c>
    </row>
    <row r="44" spans="1:15" x14ac:dyDescent="0.2">
      <c r="A44" s="11">
        <v>537</v>
      </c>
      <c r="B44" s="14" t="s">
        <v>945</v>
      </c>
      <c r="C44" s="11" t="s">
        <v>5661</v>
      </c>
      <c r="D44" s="16" t="s">
        <v>5669</v>
      </c>
      <c r="E44" s="17">
        <v>24525</v>
      </c>
      <c r="F44" s="16" t="s">
        <v>5669</v>
      </c>
      <c r="G44" s="17">
        <v>0</v>
      </c>
      <c r="H44" s="16" t="s">
        <v>5943</v>
      </c>
      <c r="I44" s="17">
        <f>A3L537C1+A3L537C2</f>
        <v>24525</v>
      </c>
      <c r="J44" s="16" t="s">
        <v>5669</v>
      </c>
      <c r="K44" s="17">
        <v>6124</v>
      </c>
      <c r="L44" s="16" t="s">
        <v>5669</v>
      </c>
      <c r="M44" s="17">
        <v>0</v>
      </c>
      <c r="N44" s="16" t="s">
        <v>5944</v>
      </c>
      <c r="O44" s="17">
        <f>A3L537C4+A3L537C5</f>
        <v>6124</v>
      </c>
    </row>
    <row r="45" spans="1:15" x14ac:dyDescent="0.2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1929</v>
      </c>
      <c r="F45" s="16" t="s">
        <v>5669</v>
      </c>
      <c r="G45" s="17">
        <v>0</v>
      </c>
      <c r="H45" s="16" t="s">
        <v>5945</v>
      </c>
      <c r="I45" s="17">
        <f>A3L538C1+A3L538C2</f>
        <v>1929</v>
      </c>
      <c r="J45" s="16" t="s">
        <v>5669</v>
      </c>
      <c r="K45" s="17">
        <v>413</v>
      </c>
      <c r="L45" s="16" t="s">
        <v>5669</v>
      </c>
      <c r="M45" s="17">
        <v>0</v>
      </c>
      <c r="N45" s="16" t="s">
        <v>5946</v>
      </c>
      <c r="O45" s="17">
        <f>A3L538C4+A3L538C5</f>
        <v>413</v>
      </c>
    </row>
    <row r="46" spans="1:15" x14ac:dyDescent="0.2">
      <c r="A46" s="11">
        <v>539</v>
      </c>
      <c r="B46" s="14" t="s">
        <v>945</v>
      </c>
      <c r="C46" s="11" t="s">
        <v>5763</v>
      </c>
      <c r="D46" s="16" t="s">
        <v>5669</v>
      </c>
      <c r="E46" s="17">
        <v>6798</v>
      </c>
      <c r="F46" s="16" t="s">
        <v>5669</v>
      </c>
      <c r="G46" s="17">
        <v>0</v>
      </c>
      <c r="H46" s="16" t="s">
        <v>5947</v>
      </c>
      <c r="I46" s="17">
        <f>A3L539C1+A3L539C2</f>
        <v>6798</v>
      </c>
      <c r="J46" s="16" t="s">
        <v>5669</v>
      </c>
      <c r="K46" s="17">
        <v>1131</v>
      </c>
      <c r="L46" s="16" t="s">
        <v>5669</v>
      </c>
      <c r="M46" s="17">
        <v>0</v>
      </c>
      <c r="N46" s="16" t="s">
        <v>5948</v>
      </c>
      <c r="O46" s="17">
        <f>A3L539C4+A3L539C5</f>
        <v>1131</v>
      </c>
    </row>
    <row r="47" spans="1:15" x14ac:dyDescent="0.2">
      <c r="A47" s="11">
        <v>540</v>
      </c>
      <c r="B47" s="14" t="s">
        <v>945</v>
      </c>
      <c r="C47" s="11" t="s">
        <v>5764</v>
      </c>
      <c r="D47" s="16" t="s">
        <v>5669</v>
      </c>
      <c r="E47" s="17">
        <v>1619</v>
      </c>
      <c r="F47" s="16" t="s">
        <v>5669</v>
      </c>
      <c r="G47" s="17">
        <v>0</v>
      </c>
      <c r="H47" s="16" t="s">
        <v>5949</v>
      </c>
      <c r="I47" s="17">
        <f>A3L540C1+A3L540C2</f>
        <v>1619</v>
      </c>
      <c r="J47" s="16" t="s">
        <v>5669</v>
      </c>
      <c r="K47" s="17">
        <v>-914</v>
      </c>
      <c r="L47" s="16" t="s">
        <v>5669</v>
      </c>
      <c r="M47" s="17">
        <v>0</v>
      </c>
      <c r="N47" s="16" t="s">
        <v>5950</v>
      </c>
      <c r="O47" s="17">
        <f>A3L540C4+A3L540C5</f>
        <v>-914</v>
      </c>
    </row>
    <row r="48" spans="1:15" x14ac:dyDescent="0.2">
      <c r="A48" s="11">
        <v>541</v>
      </c>
      <c r="B48" s="14" t="s">
        <v>945</v>
      </c>
      <c r="C48" s="11" t="s">
        <v>5665</v>
      </c>
      <c r="D48" s="16" t="s">
        <v>5669</v>
      </c>
      <c r="E48" s="17">
        <v>39751</v>
      </c>
      <c r="F48" s="16" t="s">
        <v>5669</v>
      </c>
      <c r="G48" s="17">
        <v>0</v>
      </c>
      <c r="H48" s="16" t="s">
        <v>5951</v>
      </c>
      <c r="I48" s="17">
        <f>A3L541C1+A3L541C2</f>
        <v>39751</v>
      </c>
      <c r="J48" s="16" t="s">
        <v>5669</v>
      </c>
      <c r="K48" s="17">
        <v>22681</v>
      </c>
      <c r="L48" s="16" t="s">
        <v>5669</v>
      </c>
      <c r="M48" s="17">
        <v>0</v>
      </c>
      <c r="N48" s="16" t="s">
        <v>5952</v>
      </c>
      <c r="O48" s="17">
        <f>A3L541C4+A3L541C5</f>
        <v>22681</v>
      </c>
    </row>
    <row r="49" spans="1:15" x14ac:dyDescent="0.2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71466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71466</v>
      </c>
      <c r="J49" s="16" t="s">
        <v>5956</v>
      </c>
      <c r="K49" s="17">
        <f>SUM(A3L527C4:A3L537C4)+A3L541C4</f>
        <v>29423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29423</v>
      </c>
    </row>
    <row r="50" spans="1:15" x14ac:dyDescent="0.2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C73647-AC60-46E3-A5CC-CB00028CBE71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5965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5966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571</v>
      </c>
      <c r="T8" s="16" t="s">
        <v>4259</v>
      </c>
      <c r="U8" s="20">
        <v>0.7468477</v>
      </c>
      <c r="V8" s="16" t="s">
        <v>5673</v>
      </c>
      <c r="W8" s="17">
        <v>657</v>
      </c>
      <c r="X8" s="16" t="s">
        <v>4261</v>
      </c>
      <c r="Y8" s="20">
        <v>0.73310059999999999</v>
      </c>
      <c r="Z8" s="16" t="s">
        <v>5967</v>
      </c>
      <c r="AA8" s="17">
        <f>SUM(PRODUCT(A3L601C2,A3L601C3))/A3L601C1</f>
        <v>0</v>
      </c>
    </row>
    <row r="9" spans="1:27" x14ac:dyDescent="0.2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-16215</v>
      </c>
      <c r="H9" s="16" t="s">
        <v>4253</v>
      </c>
      <c r="I9" s="20">
        <v>1</v>
      </c>
      <c r="J9" s="16" t="s">
        <v>5670</v>
      </c>
      <c r="K9" s="17">
        <v>-11140</v>
      </c>
      <c r="L9" s="16" t="s">
        <v>4255</v>
      </c>
      <c r="M9" s="20">
        <v>0.91885439999999996</v>
      </c>
      <c r="N9" s="16" t="s">
        <v>5671</v>
      </c>
      <c r="O9" s="17">
        <v>-3040</v>
      </c>
      <c r="P9" s="16" t="s">
        <v>4257</v>
      </c>
      <c r="Q9" s="20">
        <v>0.74360219999999999</v>
      </c>
      <c r="R9" s="16" t="s">
        <v>5672</v>
      </c>
      <c r="S9" s="17">
        <v>6283</v>
      </c>
      <c r="T9" s="16" t="s">
        <v>4259</v>
      </c>
      <c r="U9" s="20">
        <v>0.7468477</v>
      </c>
      <c r="V9" s="16" t="s">
        <v>5673</v>
      </c>
      <c r="W9" s="17">
        <v>7030</v>
      </c>
      <c r="X9" s="16" t="s">
        <v>4261</v>
      </c>
      <c r="Y9" s="20">
        <v>0.73310059999999999</v>
      </c>
      <c r="Z9" s="16" t="s">
        <v>5968</v>
      </c>
      <c r="AA9" s="17">
        <f>SUM(PRODUCT(A3L602C2,A3L602C3))/A3L602C1</f>
        <v>-16215</v>
      </c>
    </row>
    <row r="10" spans="1:27" x14ac:dyDescent="0.2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2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2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-16215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-11140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-3040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6283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7030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-16215</v>
      </c>
    </row>
    <row r="13" spans="1:27" x14ac:dyDescent="0.2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571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657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2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-16215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-11140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-3040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6854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7687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-16215</v>
      </c>
    </row>
    <row r="15" spans="1:27" x14ac:dyDescent="0.2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2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0</v>
      </c>
      <c r="H16" s="16" t="s">
        <v>4253</v>
      </c>
      <c r="I16" s="20">
        <v>0</v>
      </c>
      <c r="J16" s="16" t="s">
        <v>5670</v>
      </c>
      <c r="K16" s="17">
        <v>-19</v>
      </c>
      <c r="L16" s="16" t="s">
        <v>4255</v>
      </c>
      <c r="M16" s="20">
        <v>0.91885439999999996</v>
      </c>
      <c r="N16" s="16" t="s">
        <v>5671</v>
      </c>
      <c r="O16" s="17">
        <v>2</v>
      </c>
      <c r="P16" s="16" t="s">
        <v>4257</v>
      </c>
      <c r="Q16" s="20">
        <v>0.74360219999999999</v>
      </c>
      <c r="R16" s="16" t="s">
        <v>5672</v>
      </c>
      <c r="S16" s="17">
        <v>0</v>
      </c>
      <c r="T16" s="16" t="s">
        <v>4259</v>
      </c>
      <c r="U16" s="20">
        <v>0</v>
      </c>
      <c r="V16" s="16" t="s">
        <v>5673</v>
      </c>
      <c r="W16" s="17">
        <v>202</v>
      </c>
      <c r="X16" s="16" t="s">
        <v>4261</v>
      </c>
      <c r="Y16" s="20">
        <v>0.73310059999999999</v>
      </c>
      <c r="Z16" s="16" t="s">
        <v>5990</v>
      </c>
      <c r="AA16" s="17">
        <f>SUM(PRODUCT(A3L609C2,A3L609C3))/A3L609C1</f>
        <v>0</v>
      </c>
    </row>
    <row r="17" spans="1:27" x14ac:dyDescent="0.2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0</v>
      </c>
      <c r="H17" s="16" t="s">
        <v>4253</v>
      </c>
      <c r="I17" s="20">
        <v>0</v>
      </c>
      <c r="J17" s="16" t="s">
        <v>5670</v>
      </c>
      <c r="K17" s="17">
        <v>15</v>
      </c>
      <c r="L17" s="16" t="s">
        <v>4255</v>
      </c>
      <c r="M17" s="20">
        <v>0.91885439999999996</v>
      </c>
      <c r="N17" s="16" t="s">
        <v>5671</v>
      </c>
      <c r="O17" s="17">
        <v>28</v>
      </c>
      <c r="P17" s="16" t="s">
        <v>4257</v>
      </c>
      <c r="Q17" s="20">
        <v>0.74360219999999999</v>
      </c>
      <c r="R17" s="16" t="s">
        <v>5672</v>
      </c>
      <c r="S17" s="17">
        <v>142</v>
      </c>
      <c r="T17" s="16" t="s">
        <v>4259</v>
      </c>
      <c r="U17" s="20">
        <v>0.7468477</v>
      </c>
      <c r="V17" s="16" t="s">
        <v>5673</v>
      </c>
      <c r="W17" s="17">
        <v>25</v>
      </c>
      <c r="X17" s="16" t="s">
        <v>4261</v>
      </c>
      <c r="Y17" s="20">
        <v>0.73310059999999999</v>
      </c>
      <c r="Z17" s="16" t="s">
        <v>5991</v>
      </c>
      <c r="AA17" s="17">
        <f>SUM(PRODUCT(A3L610C2,A3L610C3))/A3L610C1</f>
        <v>0</v>
      </c>
    </row>
    <row r="18" spans="1:27" x14ac:dyDescent="0.2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0</v>
      </c>
      <c r="H18" s="16" t="s">
        <v>4253</v>
      </c>
      <c r="I18" s="20">
        <v>0</v>
      </c>
      <c r="J18" s="16" t="s">
        <v>5670</v>
      </c>
      <c r="K18" s="17">
        <v>0</v>
      </c>
      <c r="L18" s="16" t="s">
        <v>4255</v>
      </c>
      <c r="M18" s="20">
        <v>0</v>
      </c>
      <c r="N18" s="16" t="s">
        <v>5671</v>
      </c>
      <c r="O18" s="17">
        <v>0</v>
      </c>
      <c r="P18" s="16" t="s">
        <v>4257</v>
      </c>
      <c r="Q18" s="20">
        <v>0</v>
      </c>
      <c r="R18" s="16" t="s">
        <v>5672</v>
      </c>
      <c r="S18" s="17">
        <v>0</v>
      </c>
      <c r="T18" s="16" t="s">
        <v>4259</v>
      </c>
      <c r="U18" s="20">
        <v>0</v>
      </c>
      <c r="V18" s="16" t="s">
        <v>5673</v>
      </c>
      <c r="W18" s="17">
        <v>0</v>
      </c>
      <c r="X18" s="16" t="s">
        <v>4261</v>
      </c>
      <c r="Y18" s="20">
        <v>0</v>
      </c>
      <c r="Z18" s="16" t="s">
        <v>5992</v>
      </c>
      <c r="AA18" s="17">
        <f>SUM(PRODUCT(A3L611C2,A3L611C3))/A3L611C1</f>
        <v>0</v>
      </c>
    </row>
    <row r="19" spans="1:27" x14ac:dyDescent="0.2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2711</v>
      </c>
      <c r="H19" s="16" t="s">
        <v>4253</v>
      </c>
      <c r="I19" s="20">
        <v>1</v>
      </c>
      <c r="J19" s="16" t="s">
        <v>5670</v>
      </c>
      <c r="K19" s="17">
        <v>3110</v>
      </c>
      <c r="L19" s="16" t="s">
        <v>4255</v>
      </c>
      <c r="M19" s="20">
        <v>0.91885439999999996</v>
      </c>
      <c r="N19" s="16" t="s">
        <v>5671</v>
      </c>
      <c r="O19" s="17">
        <v>3565</v>
      </c>
      <c r="P19" s="16" t="s">
        <v>4257</v>
      </c>
      <c r="Q19" s="20">
        <v>0.74360219999999999</v>
      </c>
      <c r="R19" s="16" t="s">
        <v>5672</v>
      </c>
      <c r="S19" s="17">
        <v>3172</v>
      </c>
      <c r="T19" s="16" t="s">
        <v>4259</v>
      </c>
      <c r="U19" s="20">
        <v>0.7468477</v>
      </c>
      <c r="V19" s="16" t="s">
        <v>5673</v>
      </c>
      <c r="W19" s="17">
        <v>4019</v>
      </c>
      <c r="X19" s="16" t="s">
        <v>4261</v>
      </c>
      <c r="Y19" s="20">
        <v>0.73310059999999999</v>
      </c>
      <c r="Z19" s="16" t="s">
        <v>5993</v>
      </c>
      <c r="AA19" s="17">
        <f>SUM(PRODUCT(A3L612C2,A3L612C3))/A3L612C1</f>
        <v>2711</v>
      </c>
    </row>
    <row r="20" spans="1:27" x14ac:dyDescent="0.2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16232</v>
      </c>
      <c r="H20" s="16" t="s">
        <v>4253</v>
      </c>
      <c r="I20" s="20">
        <v>1</v>
      </c>
      <c r="J20" s="16" t="s">
        <v>5670</v>
      </c>
      <c r="K20" s="17">
        <v>16249</v>
      </c>
      <c r="L20" s="16" t="s">
        <v>4255</v>
      </c>
      <c r="M20" s="20">
        <v>0.91885439999999996</v>
      </c>
      <c r="N20" s="16" t="s">
        <v>5671</v>
      </c>
      <c r="O20" s="17">
        <v>22071</v>
      </c>
      <c r="P20" s="16" t="s">
        <v>4257</v>
      </c>
      <c r="Q20" s="20">
        <v>0.74360219999999999</v>
      </c>
      <c r="R20" s="16" t="s">
        <v>5672</v>
      </c>
      <c r="S20" s="17">
        <v>24180</v>
      </c>
      <c r="T20" s="16" t="s">
        <v>4259</v>
      </c>
      <c r="U20" s="20">
        <v>0.7468477</v>
      </c>
      <c r="V20" s="16" t="s">
        <v>5673</v>
      </c>
      <c r="W20" s="17">
        <v>31601</v>
      </c>
      <c r="X20" s="16" t="s">
        <v>4261</v>
      </c>
      <c r="Y20" s="20">
        <v>0.73310059999999999</v>
      </c>
      <c r="Z20" s="16" t="s">
        <v>5994</v>
      </c>
      <c r="AA20" s="17">
        <f>SUM(PRODUCT(A3L613C2,A3L613C3))/A3L613C1</f>
        <v>16232</v>
      </c>
    </row>
    <row r="21" spans="1:27" x14ac:dyDescent="0.2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2071</v>
      </c>
      <c r="H21" s="16" t="s">
        <v>4253</v>
      </c>
      <c r="I21" s="20">
        <v>1</v>
      </c>
      <c r="J21" s="16" t="s">
        <v>5670</v>
      </c>
      <c r="K21" s="17">
        <v>2267</v>
      </c>
      <c r="L21" s="16" t="s">
        <v>4255</v>
      </c>
      <c r="M21" s="20">
        <v>0.91885439999999996</v>
      </c>
      <c r="N21" s="16" t="s">
        <v>5671</v>
      </c>
      <c r="O21" s="17">
        <v>3192</v>
      </c>
      <c r="P21" s="16" t="s">
        <v>4257</v>
      </c>
      <c r="Q21" s="20">
        <v>0.74360219999999999</v>
      </c>
      <c r="R21" s="16" t="s">
        <v>5672</v>
      </c>
      <c r="S21" s="17">
        <v>3974</v>
      </c>
      <c r="T21" s="16" t="s">
        <v>4259</v>
      </c>
      <c r="U21" s="20">
        <v>0.7468477</v>
      </c>
      <c r="V21" s="16" t="s">
        <v>5673</v>
      </c>
      <c r="W21" s="17">
        <v>3348</v>
      </c>
      <c r="X21" s="16" t="s">
        <v>4261</v>
      </c>
      <c r="Y21" s="20">
        <v>0.73310059999999999</v>
      </c>
      <c r="Z21" s="16" t="s">
        <v>5995</v>
      </c>
      <c r="AA21" s="17">
        <f>SUM(PRODUCT(A3L614C2,A3L614C3))/A3L614C1</f>
        <v>2071</v>
      </c>
    </row>
    <row r="22" spans="1:27" x14ac:dyDescent="0.2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165</v>
      </c>
      <c r="H22" s="16" t="s">
        <v>4253</v>
      </c>
      <c r="I22" s="20">
        <v>1</v>
      </c>
      <c r="J22" s="16" t="s">
        <v>5670</v>
      </c>
      <c r="K22" s="17">
        <v>1967</v>
      </c>
      <c r="L22" s="16" t="s">
        <v>4255</v>
      </c>
      <c r="M22" s="20">
        <v>0.91885439999999996</v>
      </c>
      <c r="N22" s="16" t="s">
        <v>5671</v>
      </c>
      <c r="O22" s="17">
        <v>851</v>
      </c>
      <c r="P22" s="16" t="s">
        <v>4257</v>
      </c>
      <c r="Q22" s="20">
        <v>0.74360219999999999</v>
      </c>
      <c r="R22" s="16" t="s">
        <v>5672</v>
      </c>
      <c r="S22" s="17">
        <v>1577</v>
      </c>
      <c r="T22" s="16" t="s">
        <v>4259</v>
      </c>
      <c r="U22" s="20">
        <v>0.7468477</v>
      </c>
      <c r="V22" s="16" t="s">
        <v>5673</v>
      </c>
      <c r="W22" s="17">
        <v>2793</v>
      </c>
      <c r="X22" s="16" t="s">
        <v>4261</v>
      </c>
      <c r="Y22" s="20">
        <v>0.73310059999999999</v>
      </c>
      <c r="Z22" s="16" t="s">
        <v>5996</v>
      </c>
      <c r="AA22" s="17">
        <f>SUM(PRODUCT(A3L615C2,A3L615C3))/A3L615C1</f>
        <v>165</v>
      </c>
    </row>
    <row r="23" spans="1:27" x14ac:dyDescent="0.2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0</v>
      </c>
      <c r="H23" s="16" t="s">
        <v>4253</v>
      </c>
      <c r="I23" s="20">
        <v>0</v>
      </c>
      <c r="J23" s="16" t="s">
        <v>5670</v>
      </c>
      <c r="K23" s="17">
        <v>0</v>
      </c>
      <c r="L23" s="16" t="s">
        <v>4255</v>
      </c>
      <c r="M23" s="20">
        <v>0</v>
      </c>
      <c r="N23" s="16" t="s">
        <v>5671</v>
      </c>
      <c r="O23" s="17">
        <v>0</v>
      </c>
      <c r="P23" s="16" t="s">
        <v>4257</v>
      </c>
      <c r="Q23" s="20">
        <v>0</v>
      </c>
      <c r="R23" s="16" t="s">
        <v>5672</v>
      </c>
      <c r="S23" s="17">
        <v>0</v>
      </c>
      <c r="T23" s="16" t="s">
        <v>4259</v>
      </c>
      <c r="U23" s="20">
        <v>0</v>
      </c>
      <c r="V23" s="16" t="s">
        <v>5673</v>
      </c>
      <c r="W23" s="17">
        <v>0</v>
      </c>
      <c r="X23" s="16" t="s">
        <v>4261</v>
      </c>
      <c r="Y23" s="20">
        <v>0</v>
      </c>
      <c r="Z23" s="16" t="s">
        <v>5997</v>
      </c>
      <c r="AA23" s="17">
        <f>SUM(PRODUCT(A3L616C2,A3L616C3))/A3L616C1</f>
        <v>0</v>
      </c>
    </row>
    <row r="24" spans="1:27" x14ac:dyDescent="0.2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-15</v>
      </c>
      <c r="H24" s="16" t="s">
        <v>4253</v>
      </c>
      <c r="I24" s="20">
        <v>1</v>
      </c>
      <c r="J24" s="16" t="s">
        <v>5670</v>
      </c>
      <c r="K24" s="17">
        <v>23</v>
      </c>
      <c r="L24" s="16" t="s">
        <v>4255</v>
      </c>
      <c r="M24" s="20">
        <v>0.91885439999999996</v>
      </c>
      <c r="N24" s="16" t="s">
        <v>5671</v>
      </c>
      <c r="O24" s="17">
        <v>220</v>
      </c>
      <c r="P24" s="16" t="s">
        <v>4257</v>
      </c>
      <c r="Q24" s="20">
        <v>0.74360219999999999</v>
      </c>
      <c r="R24" s="16" t="s">
        <v>5672</v>
      </c>
      <c r="S24" s="17">
        <v>259</v>
      </c>
      <c r="T24" s="16" t="s">
        <v>4259</v>
      </c>
      <c r="U24" s="20">
        <v>0.7468477</v>
      </c>
      <c r="V24" s="16" t="s">
        <v>5673</v>
      </c>
      <c r="W24" s="17">
        <v>483</v>
      </c>
      <c r="X24" s="16" t="s">
        <v>4261</v>
      </c>
      <c r="Y24" s="20">
        <v>0.73310059999999999</v>
      </c>
      <c r="Z24" s="16" t="s">
        <v>5998</v>
      </c>
      <c r="AA24" s="17">
        <f>SUM(PRODUCT(A3L617C2,A3L617C3))/A3L617C1</f>
        <v>-15</v>
      </c>
    </row>
    <row r="25" spans="1:27" x14ac:dyDescent="0.2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0</v>
      </c>
      <c r="H25" s="16" t="s">
        <v>4253</v>
      </c>
      <c r="I25" s="20">
        <v>0</v>
      </c>
      <c r="J25" s="16" t="s">
        <v>5670</v>
      </c>
      <c r="K25" s="17">
        <v>1</v>
      </c>
      <c r="L25" s="16" t="s">
        <v>4255</v>
      </c>
      <c r="M25" s="20">
        <v>0.91885439999999996</v>
      </c>
      <c r="N25" s="16" t="s">
        <v>5671</v>
      </c>
      <c r="O25" s="17">
        <v>1</v>
      </c>
      <c r="P25" s="16" t="s">
        <v>4257</v>
      </c>
      <c r="Q25" s="20">
        <v>0.74360219999999999</v>
      </c>
      <c r="R25" s="16" t="s">
        <v>5672</v>
      </c>
      <c r="S25" s="17">
        <v>3</v>
      </c>
      <c r="T25" s="16" t="s">
        <v>4259</v>
      </c>
      <c r="U25" s="20">
        <v>0.7468477</v>
      </c>
      <c r="V25" s="16" t="s">
        <v>5673</v>
      </c>
      <c r="W25" s="17">
        <v>-24</v>
      </c>
      <c r="X25" s="16" t="s">
        <v>4261</v>
      </c>
      <c r="Y25" s="20">
        <v>0.73310059999999999</v>
      </c>
      <c r="Z25" s="16" t="s">
        <v>5999</v>
      </c>
      <c r="AA25" s="17">
        <f>SUM(PRODUCT(A3L618C2,A3L618C3))/A3L618C1</f>
        <v>0</v>
      </c>
    </row>
    <row r="26" spans="1:27" x14ac:dyDescent="0.2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3113</v>
      </c>
      <c r="H26" s="16" t="s">
        <v>4253</v>
      </c>
      <c r="I26" s="20">
        <v>1</v>
      </c>
      <c r="J26" s="16" t="s">
        <v>5670</v>
      </c>
      <c r="K26" s="17">
        <v>3120</v>
      </c>
      <c r="L26" s="16" t="s">
        <v>4255</v>
      </c>
      <c r="M26" s="20">
        <v>0.91885439999999996</v>
      </c>
      <c r="N26" s="16" t="s">
        <v>5671</v>
      </c>
      <c r="O26" s="17">
        <v>3504</v>
      </c>
      <c r="P26" s="16" t="s">
        <v>4257</v>
      </c>
      <c r="Q26" s="20">
        <v>0.74360219999999999</v>
      </c>
      <c r="R26" s="16" t="s">
        <v>5672</v>
      </c>
      <c r="S26" s="17">
        <v>3399</v>
      </c>
      <c r="T26" s="16" t="s">
        <v>4259</v>
      </c>
      <c r="U26" s="20">
        <v>0.7468477</v>
      </c>
      <c r="V26" s="16" t="s">
        <v>5673</v>
      </c>
      <c r="W26" s="17">
        <v>3388</v>
      </c>
      <c r="X26" s="16" t="s">
        <v>4261</v>
      </c>
      <c r="Y26" s="20">
        <v>0.73310059999999999</v>
      </c>
      <c r="Z26" s="16" t="s">
        <v>6000</v>
      </c>
      <c r="AA26" s="17">
        <f>SUM(PRODUCT(A3L619C2,A3L619C3))/A3L619C1</f>
        <v>3113</v>
      </c>
    </row>
    <row r="27" spans="1:27" x14ac:dyDescent="0.2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2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3354</v>
      </c>
      <c r="H28" s="16" t="s">
        <v>4253</v>
      </c>
      <c r="I28" s="20">
        <v>1</v>
      </c>
      <c r="J28" s="16" t="s">
        <v>5670</v>
      </c>
      <c r="K28" s="17">
        <v>3389</v>
      </c>
      <c r="L28" s="16" t="s">
        <v>4255</v>
      </c>
      <c r="M28" s="20">
        <v>0.91885439999999996</v>
      </c>
      <c r="N28" s="16" t="s">
        <v>5671</v>
      </c>
      <c r="O28" s="17">
        <v>3475</v>
      </c>
      <c r="P28" s="16" t="s">
        <v>4257</v>
      </c>
      <c r="Q28" s="20">
        <v>0.74360219999999999</v>
      </c>
      <c r="R28" s="16" t="s">
        <v>5672</v>
      </c>
      <c r="S28" s="17">
        <v>4783</v>
      </c>
      <c r="T28" s="16" t="s">
        <v>4259</v>
      </c>
      <c r="U28" s="20">
        <v>0.7468477</v>
      </c>
      <c r="V28" s="16" t="s">
        <v>5673</v>
      </c>
      <c r="W28" s="17">
        <v>5389</v>
      </c>
      <c r="X28" s="16" t="s">
        <v>4261</v>
      </c>
      <c r="Y28" s="20">
        <v>0.73310059999999999</v>
      </c>
      <c r="Z28" s="16" t="s">
        <v>6002</v>
      </c>
      <c r="AA28" s="17">
        <f>SUM(PRODUCT(A3L621C2,A3L621C3))/A3L621C1</f>
        <v>3354</v>
      </c>
    </row>
    <row r="29" spans="1:27" x14ac:dyDescent="0.2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0</v>
      </c>
      <c r="H29" s="16" t="s">
        <v>4253</v>
      </c>
      <c r="I29" s="20">
        <v>0</v>
      </c>
      <c r="J29" s="16" t="s">
        <v>5670</v>
      </c>
      <c r="K29" s="17">
        <v>0</v>
      </c>
      <c r="L29" s="16" t="s">
        <v>4255</v>
      </c>
      <c r="M29" s="20">
        <v>0</v>
      </c>
      <c r="N29" s="16" t="s">
        <v>5671</v>
      </c>
      <c r="O29" s="17">
        <v>0</v>
      </c>
      <c r="P29" s="16" t="s">
        <v>4257</v>
      </c>
      <c r="Q29" s="20">
        <v>0</v>
      </c>
      <c r="R29" s="16" t="s">
        <v>5672</v>
      </c>
      <c r="S29" s="17">
        <v>0</v>
      </c>
      <c r="T29" s="16" t="s">
        <v>4259</v>
      </c>
      <c r="U29" s="20">
        <v>0</v>
      </c>
      <c r="V29" s="16" t="s">
        <v>5673</v>
      </c>
      <c r="W29" s="17">
        <v>0</v>
      </c>
      <c r="X29" s="16" t="s">
        <v>4261</v>
      </c>
      <c r="Y29" s="20">
        <v>0</v>
      </c>
      <c r="Z29" s="16" t="s">
        <v>6003</v>
      </c>
      <c r="AA29" s="17">
        <f>SUM(PRODUCT(A3L622C2,A3L622C3))/A3L622C1</f>
        <v>0</v>
      </c>
    </row>
    <row r="30" spans="1:27" x14ac:dyDescent="0.2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2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-38</v>
      </c>
      <c r="H31" s="16" t="s">
        <v>4253</v>
      </c>
      <c r="I31" s="20">
        <v>1</v>
      </c>
      <c r="J31" s="16" t="s">
        <v>5670</v>
      </c>
      <c r="K31" s="17">
        <v>1995</v>
      </c>
      <c r="L31" s="16" t="s">
        <v>4255</v>
      </c>
      <c r="M31" s="20">
        <v>0.91885439999999996</v>
      </c>
      <c r="N31" s="16" t="s">
        <v>5671</v>
      </c>
      <c r="O31" s="17">
        <v>2740</v>
      </c>
      <c r="P31" s="16" t="s">
        <v>4257</v>
      </c>
      <c r="Q31" s="20">
        <v>0.74360219999999999</v>
      </c>
      <c r="R31" s="16" t="s">
        <v>5672</v>
      </c>
      <c r="S31" s="17">
        <v>2935</v>
      </c>
      <c r="T31" s="16" t="s">
        <v>4259</v>
      </c>
      <c r="U31" s="20">
        <v>0.7468477</v>
      </c>
      <c r="V31" s="16" t="s">
        <v>5673</v>
      </c>
      <c r="W31" s="17">
        <v>2952</v>
      </c>
      <c r="X31" s="16" t="s">
        <v>4261</v>
      </c>
      <c r="Y31" s="20">
        <v>0.73310059999999999</v>
      </c>
      <c r="Z31" s="16" t="s">
        <v>6005</v>
      </c>
      <c r="AA31" s="17">
        <f>SUM(PRODUCT(A3L624C2,A3L624C3))/A3L624C1</f>
        <v>-38</v>
      </c>
    </row>
    <row r="32" spans="1:27" x14ac:dyDescent="0.2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2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27593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32117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39649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44424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54176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27593</v>
      </c>
    </row>
    <row r="34" spans="1:27" x14ac:dyDescent="0.2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2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2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2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-3236</v>
      </c>
      <c r="H37" s="16" t="s">
        <v>4253</v>
      </c>
      <c r="I37" s="20">
        <v>1</v>
      </c>
      <c r="J37" s="16" t="s">
        <v>5670</v>
      </c>
      <c r="K37" s="17">
        <v>-1168</v>
      </c>
      <c r="L37" s="16" t="s">
        <v>4255</v>
      </c>
      <c r="M37" s="20">
        <v>0.91885439999999996</v>
      </c>
      <c r="N37" s="16" t="s">
        <v>5671</v>
      </c>
      <c r="O37" s="17">
        <v>1537</v>
      </c>
      <c r="P37" s="16" t="s">
        <v>4257</v>
      </c>
      <c r="Q37" s="20">
        <v>0.74360219999999999</v>
      </c>
      <c r="R37" s="16" t="s">
        <v>5672</v>
      </c>
      <c r="S37" s="17">
        <v>2305</v>
      </c>
      <c r="T37" s="16" t="s">
        <v>4259</v>
      </c>
      <c r="U37" s="20">
        <v>0.7468477</v>
      </c>
      <c r="V37" s="16" t="s">
        <v>5673</v>
      </c>
      <c r="W37" s="17">
        <v>2374</v>
      </c>
      <c r="X37" s="16" t="s">
        <v>4261</v>
      </c>
      <c r="Y37" s="20">
        <v>0.73310059999999999</v>
      </c>
      <c r="Z37" s="16" t="s">
        <v>6016</v>
      </c>
      <c r="AA37" s="17">
        <f>SUM(PRODUCT(A3L630C2,A3L630C3))/A3L630C1</f>
        <v>-3236</v>
      </c>
    </row>
    <row r="38" spans="1:27" x14ac:dyDescent="0.2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2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590</v>
      </c>
      <c r="H39" s="16" t="s">
        <v>4253</v>
      </c>
      <c r="I39" s="20">
        <v>1</v>
      </c>
      <c r="J39" s="16" t="s">
        <v>5670</v>
      </c>
      <c r="K39" s="17">
        <v>837</v>
      </c>
      <c r="L39" s="16" t="s">
        <v>4255</v>
      </c>
      <c r="M39" s="20">
        <v>0.91885439999999996</v>
      </c>
      <c r="N39" s="16" t="s">
        <v>5671</v>
      </c>
      <c r="O39" s="17">
        <v>543</v>
      </c>
      <c r="P39" s="16" t="s">
        <v>4257</v>
      </c>
      <c r="Q39" s="20">
        <v>0.74360219999999999</v>
      </c>
      <c r="R39" s="16" t="s">
        <v>5672</v>
      </c>
      <c r="S39" s="17">
        <v>508</v>
      </c>
      <c r="T39" s="16" t="s">
        <v>4259</v>
      </c>
      <c r="U39" s="20">
        <v>0.7468477</v>
      </c>
      <c r="V39" s="16" t="s">
        <v>5673</v>
      </c>
      <c r="W39" s="17">
        <v>590</v>
      </c>
      <c r="X39" s="16" t="s">
        <v>4261</v>
      </c>
      <c r="Y39" s="20">
        <v>0.73310059999999999</v>
      </c>
      <c r="Z39" s="16" t="s">
        <v>6018</v>
      </c>
      <c r="AA39" s="17">
        <f>SUM(PRODUCT(A3L632C2,A3L632C3))/A3L632C1</f>
        <v>590</v>
      </c>
    </row>
    <row r="40" spans="1:27" x14ac:dyDescent="0.2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0</v>
      </c>
      <c r="H40" s="16" t="s">
        <v>4253</v>
      </c>
      <c r="I40" s="20">
        <v>0</v>
      </c>
      <c r="J40" s="16" t="s">
        <v>5670</v>
      </c>
      <c r="K40" s="17">
        <v>0</v>
      </c>
      <c r="L40" s="16" t="s">
        <v>4255</v>
      </c>
      <c r="M40" s="20">
        <v>0</v>
      </c>
      <c r="N40" s="16" t="s">
        <v>5671</v>
      </c>
      <c r="O40" s="17">
        <v>0</v>
      </c>
      <c r="P40" s="16" t="s">
        <v>4257</v>
      </c>
      <c r="Q40" s="20">
        <v>0</v>
      </c>
      <c r="R40" s="16" t="s">
        <v>5672</v>
      </c>
      <c r="S40" s="17">
        <v>0</v>
      </c>
      <c r="T40" s="16" t="s">
        <v>4259</v>
      </c>
      <c r="U40" s="20">
        <v>0</v>
      </c>
      <c r="V40" s="16" t="s">
        <v>5673</v>
      </c>
      <c r="W40" s="17">
        <v>0</v>
      </c>
      <c r="X40" s="16" t="s">
        <v>4261</v>
      </c>
      <c r="Y40" s="20">
        <v>0</v>
      </c>
      <c r="Z40" s="16" t="s">
        <v>6019</v>
      </c>
      <c r="AA40" s="17">
        <f>SUM(PRODUCT(A3L633C2,A3L633C3))/A3L633C1</f>
        <v>0</v>
      </c>
    </row>
    <row r="41" spans="1:27" x14ac:dyDescent="0.2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2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2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2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0</v>
      </c>
      <c r="H44" s="16" t="s">
        <v>4253</v>
      </c>
      <c r="I44" s="20">
        <v>0</v>
      </c>
      <c r="J44" s="16" t="s">
        <v>5670</v>
      </c>
      <c r="K44" s="17">
        <v>0</v>
      </c>
      <c r="L44" s="16" t="s">
        <v>4255</v>
      </c>
      <c r="M44" s="20">
        <v>0</v>
      </c>
      <c r="N44" s="16" t="s">
        <v>5671</v>
      </c>
      <c r="O44" s="17">
        <v>0</v>
      </c>
      <c r="P44" s="16" t="s">
        <v>4257</v>
      </c>
      <c r="Q44" s="20">
        <v>0</v>
      </c>
      <c r="R44" s="16" t="s">
        <v>5672</v>
      </c>
      <c r="S44" s="17">
        <v>0</v>
      </c>
      <c r="T44" s="16" t="s">
        <v>4259</v>
      </c>
      <c r="U44" s="20">
        <v>0</v>
      </c>
      <c r="V44" s="16" t="s">
        <v>5673</v>
      </c>
      <c r="W44" s="17">
        <v>0</v>
      </c>
      <c r="X44" s="16" t="s">
        <v>4261</v>
      </c>
      <c r="Y44" s="20">
        <v>0</v>
      </c>
      <c r="Z44" s="16" t="s">
        <v>6023</v>
      </c>
      <c r="AA44" s="17">
        <f>SUM(PRODUCT(A3L637C2,A3L637C3))/A3L637C1</f>
        <v>0</v>
      </c>
    </row>
    <row r="45" spans="1:27" x14ac:dyDescent="0.2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2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-530</v>
      </c>
      <c r="P46" s="16" t="s">
        <v>4257</v>
      </c>
      <c r="Q46" s="20">
        <v>0.74360219999999999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2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2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1404</v>
      </c>
      <c r="H48" s="16" t="s">
        <v>4253</v>
      </c>
      <c r="I48" s="20">
        <v>1</v>
      </c>
      <c r="J48" s="16" t="s">
        <v>5670</v>
      </c>
      <c r="K48" s="17">
        <v>1851</v>
      </c>
      <c r="L48" s="16" t="s">
        <v>4255</v>
      </c>
      <c r="M48" s="20">
        <v>0.91885439999999996</v>
      </c>
      <c r="N48" s="16" t="s">
        <v>5671</v>
      </c>
      <c r="O48" s="17">
        <v>2051</v>
      </c>
      <c r="P48" s="16" t="s">
        <v>4257</v>
      </c>
      <c r="Q48" s="20">
        <v>0.74360219999999999</v>
      </c>
      <c r="R48" s="16" t="s">
        <v>5672</v>
      </c>
      <c r="S48" s="17">
        <v>420</v>
      </c>
      <c r="T48" s="16" t="s">
        <v>4259</v>
      </c>
      <c r="U48" s="20">
        <v>0.7468477</v>
      </c>
      <c r="V48" s="16" t="s">
        <v>5673</v>
      </c>
      <c r="W48" s="17">
        <v>296</v>
      </c>
      <c r="X48" s="16" t="s">
        <v>4261</v>
      </c>
      <c r="Y48" s="20">
        <v>0.73310059999999999</v>
      </c>
      <c r="Z48" s="16" t="s">
        <v>6027</v>
      </c>
      <c r="AA48" s="17">
        <f>SUM(PRODUCT(A3L641C2,A3L641C3))/A3L641C1</f>
        <v>1404</v>
      </c>
    </row>
    <row r="49" spans="1:27" x14ac:dyDescent="0.2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-1242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1520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4131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3233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3260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-1242</v>
      </c>
    </row>
    <row r="50" spans="1:27" x14ac:dyDescent="0.2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590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837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543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508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590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590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3D3CB-474B-4DA1-90B7-D1F990B98E19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6040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6041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IF(SSAC="Y",0,5471)</f>
        <v>5471</v>
      </c>
      <c r="H8" s="16" t="s">
        <v>4253</v>
      </c>
      <c r="I8" s="20">
        <v>1</v>
      </c>
      <c r="J8" s="16" t="s">
        <v>6069</v>
      </c>
      <c r="K8" s="17">
        <f>IF(SSAC="Y",0,5383)</f>
        <v>5383</v>
      </c>
      <c r="L8" s="16" t="s">
        <v>4255</v>
      </c>
      <c r="M8" s="20">
        <v>0.99524089999999998</v>
      </c>
      <c r="N8" s="16" t="s">
        <v>6070</v>
      </c>
      <c r="O8" s="17">
        <f>IF(SSAC="Y",0,6141)</f>
        <v>6141</v>
      </c>
      <c r="P8" s="16" t="s">
        <v>4257</v>
      </c>
      <c r="Q8" s="20">
        <v>1.006618</v>
      </c>
      <c r="R8" s="16" t="s">
        <v>6071</v>
      </c>
      <c r="S8" s="17">
        <f>IF(SSAC="Y",0,7032)</f>
        <v>7032</v>
      </c>
      <c r="T8" s="16" t="s">
        <v>4259</v>
      </c>
      <c r="U8" s="20">
        <v>1.031655</v>
      </c>
      <c r="V8" s="16" t="s">
        <v>6072</v>
      </c>
      <c r="W8" s="17">
        <f>IF(SSAC="Y",0,6934)</f>
        <v>6934</v>
      </c>
      <c r="X8" s="16" t="s">
        <v>4261</v>
      </c>
      <c r="Y8" s="20">
        <v>1.034632</v>
      </c>
      <c r="Z8" s="16" t="s">
        <v>6073</v>
      </c>
      <c r="AA8" s="17">
        <f>SUM(PRODUCT(A3L701C2,A3L701C3))/A3L701C1</f>
        <v>5471</v>
      </c>
    </row>
    <row r="9" spans="1:27" x14ac:dyDescent="0.2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IF(SSAC="Y",0,77)</f>
        <v>77</v>
      </c>
      <c r="H9" s="16" t="s">
        <v>4253</v>
      </c>
      <c r="I9" s="20">
        <v>1</v>
      </c>
      <c r="J9" s="16" t="s">
        <v>6069</v>
      </c>
      <c r="K9" s="17">
        <f>IF(SSAC="Y",0,108)</f>
        <v>108</v>
      </c>
      <c r="L9" s="16" t="s">
        <v>4255</v>
      </c>
      <c r="M9" s="20">
        <v>0.99524089999999998</v>
      </c>
      <c r="N9" s="16" t="s">
        <v>6070</v>
      </c>
      <c r="O9" s="17">
        <f>IF(SSAC="Y",0,139)</f>
        <v>139</v>
      </c>
      <c r="P9" s="16" t="s">
        <v>4257</v>
      </c>
      <c r="Q9" s="20">
        <v>1.006618</v>
      </c>
      <c r="R9" s="16" t="s">
        <v>6071</v>
      </c>
      <c r="S9" s="17">
        <f>IF(SSAC="Y",0,186)</f>
        <v>186</v>
      </c>
      <c r="T9" s="16" t="s">
        <v>4259</v>
      </c>
      <c r="U9" s="20">
        <v>1.031655</v>
      </c>
      <c r="V9" s="16" t="s">
        <v>6072</v>
      </c>
      <c r="W9" s="17">
        <f>IF(SSAC="Y",0,176)</f>
        <v>176</v>
      </c>
      <c r="X9" s="16" t="s">
        <v>4261</v>
      </c>
      <c r="Y9" s="20">
        <v>1.034632</v>
      </c>
      <c r="Z9" s="16" t="s">
        <v>6074</v>
      </c>
      <c r="AA9" s="17">
        <f>SUM(PRODUCT(A3L702C2,A3L702C3))/A3L702C1</f>
        <v>77</v>
      </c>
    </row>
    <row r="10" spans="1:27" x14ac:dyDescent="0.2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IF(SSAC="Y",0,30)</f>
        <v>30</v>
      </c>
      <c r="H10" s="16" t="s">
        <v>4253</v>
      </c>
      <c r="I10" s="20">
        <v>1</v>
      </c>
      <c r="J10" s="16" t="s">
        <v>6069</v>
      </c>
      <c r="K10" s="17">
        <f>IF(SSAC="Y",0,89)</f>
        <v>89</v>
      </c>
      <c r="L10" s="16" t="s">
        <v>4255</v>
      </c>
      <c r="M10" s="20">
        <v>0.99524089999999998</v>
      </c>
      <c r="N10" s="16" t="s">
        <v>6070</v>
      </c>
      <c r="O10" s="17">
        <f>IF(SSAC="Y",0,106)</f>
        <v>106</v>
      </c>
      <c r="P10" s="16" t="s">
        <v>4257</v>
      </c>
      <c r="Q10" s="20">
        <v>1.006618</v>
      </c>
      <c r="R10" s="16" t="s">
        <v>6071</v>
      </c>
      <c r="S10" s="17">
        <f>IF(SSAC="Y",0,103)</f>
        <v>103</v>
      </c>
      <c r="T10" s="16" t="s">
        <v>4259</v>
      </c>
      <c r="U10" s="20">
        <v>1.031655</v>
      </c>
      <c r="V10" s="16" t="s">
        <v>6072</v>
      </c>
      <c r="W10" s="17">
        <f>IF(SSAC="Y",0,104)</f>
        <v>104</v>
      </c>
      <c r="X10" s="16" t="s">
        <v>4261</v>
      </c>
      <c r="Y10" s="20">
        <v>1.034632</v>
      </c>
      <c r="Z10" s="16" t="s">
        <v>6075</v>
      </c>
      <c r="AA10" s="17">
        <f>SUM(PRODUCT(A3L703C2,A3L703C3))/A3L703C1</f>
        <v>30</v>
      </c>
    </row>
    <row r="11" spans="1:27" x14ac:dyDescent="0.2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IF(SSAC="Y",0,8068)</f>
        <v>8068</v>
      </c>
      <c r="H11" s="16" t="s">
        <v>4253</v>
      </c>
      <c r="I11" s="20">
        <v>1</v>
      </c>
      <c r="J11" s="16" t="s">
        <v>6069</v>
      </c>
      <c r="K11" s="17">
        <f>IF(SSAC="Y",0,7701)</f>
        <v>7701</v>
      </c>
      <c r="L11" s="16" t="s">
        <v>4255</v>
      </c>
      <c r="M11" s="20">
        <v>0.99524089999999998</v>
      </c>
      <c r="N11" s="16" t="s">
        <v>6070</v>
      </c>
      <c r="O11" s="17">
        <f>IF(SSAC="Y",0,8217)</f>
        <v>8217</v>
      </c>
      <c r="P11" s="16" t="s">
        <v>4257</v>
      </c>
      <c r="Q11" s="20">
        <v>1.006618</v>
      </c>
      <c r="R11" s="16" t="s">
        <v>6071</v>
      </c>
      <c r="S11" s="17">
        <f>IF(SSAC="Y",0,8781)</f>
        <v>8781</v>
      </c>
      <c r="T11" s="16" t="s">
        <v>4259</v>
      </c>
      <c r="U11" s="20">
        <v>1.031655</v>
      </c>
      <c r="V11" s="16" t="s">
        <v>6072</v>
      </c>
      <c r="W11" s="17">
        <f>IF(SSAC="Y",0,8338)</f>
        <v>8338</v>
      </c>
      <c r="X11" s="16" t="s">
        <v>4261</v>
      </c>
      <c r="Y11" s="20">
        <v>1.034632</v>
      </c>
      <c r="Z11" s="16" t="s">
        <v>6076</v>
      </c>
      <c r="AA11" s="17">
        <f>SUM(PRODUCT(A3L704C2,A3L704C3))/A3L704C1</f>
        <v>8068</v>
      </c>
    </row>
    <row r="12" spans="1:27" x14ac:dyDescent="0.2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2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IF(SSAC="Y",0,30804)</f>
        <v>30804</v>
      </c>
      <c r="H13" s="16" t="s">
        <v>4253</v>
      </c>
      <c r="I13" s="20">
        <v>1</v>
      </c>
      <c r="J13" s="16" t="s">
        <v>6069</v>
      </c>
      <c r="K13" s="17">
        <f>IF(SSAC="Y",0,27661)</f>
        <v>27661</v>
      </c>
      <c r="L13" s="16" t="s">
        <v>4255</v>
      </c>
      <c r="M13" s="20">
        <v>0.99524089999999998</v>
      </c>
      <c r="N13" s="16" t="s">
        <v>6070</v>
      </c>
      <c r="O13" s="17">
        <f>IF(SSAC="Y",0,27660)</f>
        <v>27660</v>
      </c>
      <c r="P13" s="16" t="s">
        <v>4257</v>
      </c>
      <c r="Q13" s="20">
        <v>1.006618</v>
      </c>
      <c r="R13" s="16" t="s">
        <v>6071</v>
      </c>
      <c r="S13" s="17">
        <f>IF(SSAC="Y",0,26339)</f>
        <v>26339</v>
      </c>
      <c r="T13" s="16" t="s">
        <v>4259</v>
      </c>
      <c r="U13" s="20">
        <v>1.031655</v>
      </c>
      <c r="V13" s="16" t="s">
        <v>6072</v>
      </c>
      <c r="W13" s="17">
        <f>IF(SSAC="Y",0,25296)</f>
        <v>25296</v>
      </c>
      <c r="X13" s="16" t="s">
        <v>4261</v>
      </c>
      <c r="Y13" s="20">
        <v>1.034632</v>
      </c>
      <c r="Z13" s="16" t="s">
        <v>6078</v>
      </c>
      <c r="AA13" s="17">
        <f>SUM(PRODUCT(A3L706C2,A3L706C3))/A3L706C1</f>
        <v>30804</v>
      </c>
    </row>
    <row r="14" spans="1:27" x14ac:dyDescent="0.2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IF(SSAC="Y",0,34122)</f>
        <v>34122</v>
      </c>
      <c r="H14" s="16" t="s">
        <v>4253</v>
      </c>
      <c r="I14" s="20">
        <v>1</v>
      </c>
      <c r="J14" s="16" t="s">
        <v>6069</v>
      </c>
      <c r="K14" s="17">
        <f>IF(SSAC="Y",0,32005)</f>
        <v>32005</v>
      </c>
      <c r="L14" s="16" t="s">
        <v>4255</v>
      </c>
      <c r="M14" s="20">
        <v>0.99524089999999998</v>
      </c>
      <c r="N14" s="16" t="s">
        <v>6070</v>
      </c>
      <c r="O14" s="17">
        <f>IF(SSAC="Y",0,31060)</f>
        <v>31060</v>
      </c>
      <c r="P14" s="16" t="s">
        <v>4257</v>
      </c>
      <c r="Q14" s="20">
        <v>1.006618</v>
      </c>
      <c r="R14" s="16" t="s">
        <v>6071</v>
      </c>
      <c r="S14" s="17">
        <f>IF(SSAC="Y",0,29759)</f>
        <v>29759</v>
      </c>
      <c r="T14" s="16" t="s">
        <v>4259</v>
      </c>
      <c r="U14" s="20">
        <v>1.031655</v>
      </c>
      <c r="V14" s="16" t="s">
        <v>6072</v>
      </c>
      <c r="W14" s="17">
        <f>IF(SSAC="Y",0,28396)</f>
        <v>28396</v>
      </c>
      <c r="X14" s="16" t="s">
        <v>4261</v>
      </c>
      <c r="Y14" s="20">
        <v>1.034632</v>
      </c>
      <c r="Z14" s="16" t="s">
        <v>6079</v>
      </c>
      <c r="AA14" s="17">
        <f>SUM(PRODUCT(A3L707C2,A3L707C3))/A3L707C1</f>
        <v>34122</v>
      </c>
    </row>
    <row r="15" spans="1:27" x14ac:dyDescent="0.2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IF(SSAC="Y",0,7486)</f>
        <v>7486</v>
      </c>
      <c r="H15" s="16" t="s">
        <v>4253</v>
      </c>
      <c r="I15" s="20">
        <v>1</v>
      </c>
      <c r="J15" s="16" t="s">
        <v>6069</v>
      </c>
      <c r="K15" s="17">
        <f>IF(SSAC="Y",0,7232)</f>
        <v>7232</v>
      </c>
      <c r="L15" s="16" t="s">
        <v>4255</v>
      </c>
      <c r="M15" s="20">
        <v>0.99524089999999998</v>
      </c>
      <c r="N15" s="16" t="s">
        <v>6070</v>
      </c>
      <c r="O15" s="17">
        <f>IF(SSAC="Y",0,7911)</f>
        <v>7911</v>
      </c>
      <c r="P15" s="16" t="s">
        <v>4257</v>
      </c>
      <c r="Q15" s="20">
        <v>1.006618</v>
      </c>
      <c r="R15" s="16" t="s">
        <v>6071</v>
      </c>
      <c r="S15" s="17">
        <f>IF(SSAC="Y",0,8229)</f>
        <v>8229</v>
      </c>
      <c r="T15" s="16" t="s">
        <v>4259</v>
      </c>
      <c r="U15" s="20">
        <v>1.031655</v>
      </c>
      <c r="V15" s="16" t="s">
        <v>6072</v>
      </c>
      <c r="W15" s="17">
        <f>IF(SSAC="Y",0,8112)</f>
        <v>8112</v>
      </c>
      <c r="X15" s="16" t="s">
        <v>4261</v>
      </c>
      <c r="Y15" s="20">
        <v>1.034632</v>
      </c>
      <c r="Z15" s="16" t="s">
        <v>6080</v>
      </c>
      <c r="AA15" s="17">
        <f>SUM(PRODUCT(A3L708C2,A3L708C3))/A3L708C1</f>
        <v>7486</v>
      </c>
    </row>
    <row r="16" spans="1:27" x14ac:dyDescent="0.2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IF(SSAC="Y",0,20)</f>
        <v>20</v>
      </c>
      <c r="H16" s="16" t="s">
        <v>4253</v>
      </c>
      <c r="I16" s="20">
        <v>1</v>
      </c>
      <c r="J16" s="16" t="s">
        <v>6069</v>
      </c>
      <c r="K16" s="17">
        <f>IF(SSAC="Y",0,24)</f>
        <v>24</v>
      </c>
      <c r="L16" s="16" t="s">
        <v>4255</v>
      </c>
      <c r="M16" s="20">
        <v>0.99524089999999998</v>
      </c>
      <c r="N16" s="16" t="s">
        <v>6070</v>
      </c>
      <c r="O16" s="17">
        <f>IF(SSAC="Y",0,35)</f>
        <v>35</v>
      </c>
      <c r="P16" s="16" t="s">
        <v>4257</v>
      </c>
      <c r="Q16" s="20">
        <v>1.006618</v>
      </c>
      <c r="R16" s="16" t="s">
        <v>6071</v>
      </c>
      <c r="S16" s="17">
        <f>IF(SSAC="Y",0,33)</f>
        <v>33</v>
      </c>
      <c r="T16" s="16" t="s">
        <v>4259</v>
      </c>
      <c r="U16" s="20">
        <v>1.031655</v>
      </c>
      <c r="V16" s="16" t="s">
        <v>6072</v>
      </c>
      <c r="W16" s="17">
        <f>IF(SSAC="Y",0,28)</f>
        <v>28</v>
      </c>
      <c r="X16" s="16" t="s">
        <v>4261</v>
      </c>
      <c r="Y16" s="20">
        <v>1.034632</v>
      </c>
      <c r="Z16" s="16" t="s">
        <v>6081</v>
      </c>
      <c r="AA16" s="17">
        <f>SUM(PRODUCT(A3L709C2,A3L709C3))/A3L709C1</f>
        <v>20</v>
      </c>
    </row>
    <row r="17" spans="1:27" x14ac:dyDescent="0.2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IF(SSAC="Y",0,1748)</f>
        <v>1748</v>
      </c>
      <c r="H17" s="16" t="s">
        <v>4253</v>
      </c>
      <c r="I17" s="20">
        <v>1</v>
      </c>
      <c r="J17" s="16" t="s">
        <v>6069</v>
      </c>
      <c r="K17" s="17">
        <f>IF(SSAC="Y",0,1895)</f>
        <v>1895</v>
      </c>
      <c r="L17" s="16" t="s">
        <v>4255</v>
      </c>
      <c r="M17" s="20">
        <v>0.99524089999999998</v>
      </c>
      <c r="N17" s="16" t="s">
        <v>6070</v>
      </c>
      <c r="O17" s="17">
        <f>IF(SSAC="Y",0,1940)</f>
        <v>1940</v>
      </c>
      <c r="P17" s="16" t="s">
        <v>4257</v>
      </c>
      <c r="Q17" s="20">
        <v>1.006618</v>
      </c>
      <c r="R17" s="16" t="s">
        <v>6071</v>
      </c>
      <c r="S17" s="17">
        <f>IF(SSAC="Y",0,1601)</f>
        <v>1601</v>
      </c>
      <c r="T17" s="16" t="s">
        <v>4259</v>
      </c>
      <c r="U17" s="20">
        <v>1.031655</v>
      </c>
      <c r="V17" s="16" t="s">
        <v>6072</v>
      </c>
      <c r="W17" s="17">
        <f>IF(SSAC="Y",0,2356)</f>
        <v>2356</v>
      </c>
      <c r="X17" s="16" t="s">
        <v>4261</v>
      </c>
      <c r="Y17" s="20">
        <v>1.034632</v>
      </c>
      <c r="Z17" s="16" t="s">
        <v>6082</v>
      </c>
      <c r="AA17" s="17">
        <f>SUM(PRODUCT(A3L710C2,A3L710C3))/A3L710C1</f>
        <v>1748</v>
      </c>
    </row>
    <row r="18" spans="1:27" x14ac:dyDescent="0.2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IF(SSAC="Y",0,68)</f>
        <v>68</v>
      </c>
      <c r="H18" s="16" t="s">
        <v>4253</v>
      </c>
      <c r="I18" s="20">
        <v>1</v>
      </c>
      <c r="J18" s="16" t="s">
        <v>6069</v>
      </c>
      <c r="K18" s="17">
        <f>IF(SSAC="Y",0,64)</f>
        <v>64</v>
      </c>
      <c r="L18" s="16" t="s">
        <v>4255</v>
      </c>
      <c r="M18" s="20">
        <v>0.99524089999999998</v>
      </c>
      <c r="N18" s="16" t="s">
        <v>6070</v>
      </c>
      <c r="O18" s="17">
        <f>IF(SSAC="Y",0,64)</f>
        <v>64</v>
      </c>
      <c r="P18" s="16" t="s">
        <v>4257</v>
      </c>
      <c r="Q18" s="20">
        <v>1.006618</v>
      </c>
      <c r="R18" s="16" t="s">
        <v>6071</v>
      </c>
      <c r="S18" s="17">
        <f>IF(SSAC="Y",0,67)</f>
        <v>67</v>
      </c>
      <c r="T18" s="16" t="s">
        <v>4259</v>
      </c>
      <c r="U18" s="20">
        <v>1.031655</v>
      </c>
      <c r="V18" s="16" t="s">
        <v>6072</v>
      </c>
      <c r="W18" s="17">
        <f>IF(SSAC="Y",0,71)</f>
        <v>71</v>
      </c>
      <c r="X18" s="16" t="s">
        <v>4261</v>
      </c>
      <c r="Y18" s="20">
        <v>1.034632</v>
      </c>
      <c r="Z18" s="16" t="s">
        <v>6083</v>
      </c>
      <c r="AA18" s="17">
        <f>SUM(PRODUCT(A3L711C2,A3L711C3))/A3L711C1</f>
        <v>68</v>
      </c>
    </row>
    <row r="19" spans="1:27" x14ac:dyDescent="0.2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IF(SSAC="Y",0,1)</f>
        <v>1</v>
      </c>
      <c r="P19" s="16" t="s">
        <v>4257</v>
      </c>
      <c r="Q19" s="20">
        <v>1.006618</v>
      </c>
      <c r="R19" s="16" t="s">
        <v>6071</v>
      </c>
      <c r="S19" s="17">
        <f>IF(SSAC="Y",0,1)</f>
        <v>1</v>
      </c>
      <c r="T19" s="16" t="s">
        <v>4259</v>
      </c>
      <c r="U19" s="20">
        <v>1.031655</v>
      </c>
      <c r="V19" s="16" t="s">
        <v>6072</v>
      </c>
      <c r="W19" s="17">
        <f>IF(SSAC="Y",0,5)</f>
        <v>5</v>
      </c>
      <c r="X19" s="16" t="s">
        <v>4261</v>
      </c>
      <c r="Y19" s="20">
        <v>1.034632</v>
      </c>
      <c r="Z19" s="16" t="s">
        <v>6084</v>
      </c>
      <c r="AA19" s="17">
        <f>SUM(PRODUCT(A3L712C2,A3L712C3))/A3L712C1</f>
        <v>0</v>
      </c>
    </row>
    <row r="20" spans="1:27" x14ac:dyDescent="0.2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IF(SSAC="Y",0,391)</f>
        <v>391</v>
      </c>
      <c r="H20" s="16" t="s">
        <v>4253</v>
      </c>
      <c r="I20" s="20">
        <v>1</v>
      </c>
      <c r="J20" s="16" t="s">
        <v>6069</v>
      </c>
      <c r="K20" s="17">
        <f>IF(SSAC="Y",0,315)</f>
        <v>315</v>
      </c>
      <c r="L20" s="16" t="s">
        <v>4255</v>
      </c>
      <c r="M20" s="20">
        <v>0.99524089999999998</v>
      </c>
      <c r="N20" s="16" t="s">
        <v>6070</v>
      </c>
      <c r="O20" s="17">
        <f>IF(SSAC="Y",0,302)</f>
        <v>302</v>
      </c>
      <c r="P20" s="16" t="s">
        <v>4257</v>
      </c>
      <c r="Q20" s="20">
        <v>1.006618</v>
      </c>
      <c r="R20" s="16" t="s">
        <v>6071</v>
      </c>
      <c r="S20" s="17">
        <f>IF(SSAC="Y",0,302)</f>
        <v>302</v>
      </c>
      <c r="T20" s="16" t="s">
        <v>4259</v>
      </c>
      <c r="U20" s="20">
        <v>1.031655</v>
      </c>
      <c r="V20" s="16" t="s">
        <v>6072</v>
      </c>
      <c r="W20" s="17">
        <f>IF(SSAC="Y",0,266)</f>
        <v>266</v>
      </c>
      <c r="X20" s="16" t="s">
        <v>4261</v>
      </c>
      <c r="Y20" s="20">
        <v>1.034632</v>
      </c>
      <c r="Z20" s="16" t="s">
        <v>6085</v>
      </c>
      <c r="AA20" s="17">
        <f>SUM(PRODUCT(A3L713C2,A3L713C3))/A3L713C1</f>
        <v>391</v>
      </c>
    </row>
    <row r="21" spans="1:27" x14ac:dyDescent="0.2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IF(SSAC="Y",0,452)</f>
        <v>452</v>
      </c>
      <c r="H21" s="16" t="s">
        <v>4253</v>
      </c>
      <c r="I21" s="20">
        <v>1</v>
      </c>
      <c r="J21" s="16" t="s">
        <v>6069</v>
      </c>
      <c r="K21" s="17">
        <f>IF(SSAC="Y",0,453)</f>
        <v>453</v>
      </c>
      <c r="L21" s="16" t="s">
        <v>4255</v>
      </c>
      <c r="M21" s="20">
        <v>0.99524089999999998</v>
      </c>
      <c r="N21" s="16" t="s">
        <v>6070</v>
      </c>
      <c r="O21" s="17">
        <f>IF(SSAC="Y",0,462)</f>
        <v>462</v>
      </c>
      <c r="P21" s="16" t="s">
        <v>4257</v>
      </c>
      <c r="Q21" s="20">
        <v>1.006618</v>
      </c>
      <c r="R21" s="16" t="s">
        <v>6071</v>
      </c>
      <c r="S21" s="17">
        <f>IF(SSAC="Y",0,496)</f>
        <v>496</v>
      </c>
      <c r="T21" s="16" t="s">
        <v>4259</v>
      </c>
      <c r="U21" s="20">
        <v>1.031655</v>
      </c>
      <c r="V21" s="16" t="s">
        <v>6072</v>
      </c>
      <c r="W21" s="17">
        <f>IF(SSAC="Y",0,490)</f>
        <v>490</v>
      </c>
      <c r="X21" s="16" t="s">
        <v>4261</v>
      </c>
      <c r="Y21" s="20">
        <v>1.034632</v>
      </c>
      <c r="Z21" s="16" t="s">
        <v>6086</v>
      </c>
      <c r="AA21" s="17">
        <f>SUM(PRODUCT(A3L714C2,A3L714C3))/A3L714C1</f>
        <v>452</v>
      </c>
    </row>
    <row r="22" spans="1:27" x14ac:dyDescent="0.2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6087</v>
      </c>
      <c r="AA22" s="17">
        <f>SUM(PRODUCT(A3L715C2,A3L715C3))/A3L715C1</f>
        <v>0</v>
      </c>
    </row>
    <row r="23" spans="1:27" x14ac:dyDescent="0.2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IF(SSAC="Y",0,517)</f>
        <v>517</v>
      </c>
      <c r="X23" s="16" t="s">
        <v>4261</v>
      </c>
      <c r="Y23" s="20">
        <v>1.034632</v>
      </c>
      <c r="Z23" s="16" t="s">
        <v>6088</v>
      </c>
      <c r="AA23" s="17">
        <f>SUM(PRODUCT(A3L716C2,A3L716C3))/A3L716C1</f>
        <v>0</v>
      </c>
    </row>
    <row r="24" spans="1:27" x14ac:dyDescent="0.2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6089</v>
      </c>
      <c r="AA24" s="17">
        <f>SUM(PRODUCT(A3L717C2,A3L717C3))/A3L717C1</f>
        <v>0</v>
      </c>
    </row>
    <row r="25" spans="1:27" x14ac:dyDescent="0.2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IF(SSAC="Y",0,1039)</f>
        <v>1039</v>
      </c>
      <c r="H25" s="16" t="s">
        <v>4253</v>
      </c>
      <c r="I25" s="20">
        <v>1</v>
      </c>
      <c r="J25" s="16" t="s">
        <v>6069</v>
      </c>
      <c r="K25" s="17">
        <f>IF(SSAC="Y",0,963)</f>
        <v>963</v>
      </c>
      <c r="L25" s="16" t="s">
        <v>4255</v>
      </c>
      <c r="M25" s="20">
        <v>0.99524089999999998</v>
      </c>
      <c r="N25" s="16" t="s">
        <v>6070</v>
      </c>
      <c r="O25" s="17">
        <f>IF(SSAC="Y",0,824)</f>
        <v>824</v>
      </c>
      <c r="P25" s="16" t="s">
        <v>4257</v>
      </c>
      <c r="Q25" s="20">
        <v>1.006618</v>
      </c>
      <c r="R25" s="16" t="s">
        <v>6071</v>
      </c>
      <c r="S25" s="17">
        <f>IF(SSAC="Y",0,767)</f>
        <v>767</v>
      </c>
      <c r="T25" s="16" t="s">
        <v>4259</v>
      </c>
      <c r="U25" s="20">
        <v>1.031655</v>
      </c>
      <c r="V25" s="16" t="s">
        <v>6072</v>
      </c>
      <c r="W25" s="17">
        <f>IF(SSAC="Y",0,1446)</f>
        <v>1446</v>
      </c>
      <c r="X25" s="16" t="s">
        <v>4261</v>
      </c>
      <c r="Y25" s="20">
        <v>1.034632</v>
      </c>
      <c r="Z25" s="16" t="s">
        <v>6090</v>
      </c>
      <c r="AA25" s="17">
        <f>SUM(PRODUCT(A3L718C2,A3L718C3))/A3L718C1</f>
        <v>1039</v>
      </c>
    </row>
    <row r="26" spans="1:27" x14ac:dyDescent="0.2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IF(SSAC="Y",0,3465)</f>
        <v>3465</v>
      </c>
      <c r="H26" s="16" t="s">
        <v>4253</v>
      </c>
      <c r="I26" s="20">
        <v>1</v>
      </c>
      <c r="J26" s="16" t="s">
        <v>6069</v>
      </c>
      <c r="K26" s="17">
        <f>IF(SSAC="Y",0,1932)</f>
        <v>1932</v>
      </c>
      <c r="L26" s="16" t="s">
        <v>4255</v>
      </c>
      <c r="M26" s="20">
        <v>0.99524089999999998</v>
      </c>
      <c r="N26" s="16" t="s">
        <v>6070</v>
      </c>
      <c r="O26" s="17">
        <f>IF(SSAC="Y",0,1894)</f>
        <v>1894</v>
      </c>
      <c r="P26" s="16" t="s">
        <v>4257</v>
      </c>
      <c r="Q26" s="20">
        <v>1.006618</v>
      </c>
      <c r="R26" s="16" t="s">
        <v>6071</v>
      </c>
      <c r="S26" s="17">
        <f>IF(SSAC="Y",0,1739)</f>
        <v>1739</v>
      </c>
      <c r="T26" s="16" t="s">
        <v>4259</v>
      </c>
      <c r="U26" s="20">
        <v>1.031655</v>
      </c>
      <c r="V26" s="16" t="s">
        <v>6072</v>
      </c>
      <c r="W26" s="17">
        <f>IF(SSAC="Y",0,1775)</f>
        <v>1775</v>
      </c>
      <c r="X26" s="16" t="s">
        <v>4261</v>
      </c>
      <c r="Y26" s="20">
        <v>1.034632</v>
      </c>
      <c r="Z26" s="16" t="s">
        <v>6091</v>
      </c>
      <c r="AA26" s="17">
        <f>SUM(PRODUCT(A3L719C2,A3L719C3))/A3L719C1</f>
        <v>3465</v>
      </c>
    </row>
    <row r="27" spans="1:27" x14ac:dyDescent="0.2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IF(SSAC="Y",0,6879)</f>
        <v>6879</v>
      </c>
      <c r="H27" s="16" t="s">
        <v>4253</v>
      </c>
      <c r="I27" s="20">
        <v>1</v>
      </c>
      <c r="J27" s="16" t="s">
        <v>6069</v>
      </c>
      <c r="K27" s="17">
        <f>IF(SSAC="Y",0,5026)</f>
        <v>5026</v>
      </c>
      <c r="L27" s="16" t="s">
        <v>4255</v>
      </c>
      <c r="M27" s="20">
        <v>0.99524089999999998</v>
      </c>
      <c r="N27" s="16" t="s">
        <v>6070</v>
      </c>
      <c r="O27" s="17">
        <f>IF(SSAC="Y",0,3658)</f>
        <v>3658</v>
      </c>
      <c r="P27" s="16" t="s">
        <v>4257</v>
      </c>
      <c r="Q27" s="20">
        <v>1.006618</v>
      </c>
      <c r="R27" s="16" t="s">
        <v>6071</v>
      </c>
      <c r="S27" s="17">
        <f>IF(SSAC="Y",0,3107)</f>
        <v>3107</v>
      </c>
      <c r="T27" s="16" t="s">
        <v>4259</v>
      </c>
      <c r="U27" s="20">
        <v>1.031655</v>
      </c>
      <c r="V27" s="16" t="s">
        <v>6072</v>
      </c>
      <c r="W27" s="17">
        <f>IF(SSAC="Y",0,3073)</f>
        <v>3073</v>
      </c>
      <c r="X27" s="16" t="s">
        <v>4261</v>
      </c>
      <c r="Y27" s="20">
        <v>1.034632</v>
      </c>
      <c r="Z27" s="16" t="s">
        <v>6092</v>
      </c>
      <c r="AA27" s="17">
        <f>SUM(PRODUCT(A3L720C2,A3L720C3))/A3L720C1</f>
        <v>6879</v>
      </c>
    </row>
    <row r="28" spans="1:27" x14ac:dyDescent="0.2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IF(SSAC="Y",0,5)</f>
        <v>5</v>
      </c>
      <c r="L28" s="16" t="s">
        <v>4255</v>
      </c>
      <c r="M28" s="20">
        <v>0.99524089999999998</v>
      </c>
      <c r="N28" s="16" t="s">
        <v>6070</v>
      </c>
      <c r="O28" s="17">
        <f>IF(SSAC="Y",0,10)</f>
        <v>10</v>
      </c>
      <c r="P28" s="16" t="s">
        <v>4257</v>
      </c>
      <c r="Q28" s="20">
        <v>1.006618</v>
      </c>
      <c r="R28" s="16" t="s">
        <v>6071</v>
      </c>
      <c r="S28" s="17">
        <f>IF(SSAC="Y",0,10)</f>
        <v>10</v>
      </c>
      <c r="T28" s="16" t="s">
        <v>4259</v>
      </c>
      <c r="U28" s="20">
        <v>1.031655</v>
      </c>
      <c r="V28" s="16" t="s">
        <v>6072</v>
      </c>
      <c r="W28" s="17">
        <f>IF(SSAC="Y",0,10)</f>
        <v>10</v>
      </c>
      <c r="X28" s="16" t="s">
        <v>4261</v>
      </c>
      <c r="Y28" s="20">
        <v>1.034632</v>
      </c>
      <c r="Z28" s="16" t="s">
        <v>6093</v>
      </c>
      <c r="AA28" s="17">
        <f>SUM(PRODUCT(A3L721C2,A3L721C3))/A3L721C1</f>
        <v>0</v>
      </c>
    </row>
    <row r="29" spans="1:27" x14ac:dyDescent="0.2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IF(SSAC="Y",0,181)</f>
        <v>181</v>
      </c>
      <c r="H29" s="16" t="s">
        <v>4253</v>
      </c>
      <c r="I29" s="20">
        <v>1</v>
      </c>
      <c r="J29" s="16" t="s">
        <v>6069</v>
      </c>
      <c r="K29" s="17">
        <f>IF(SSAC="Y",0,81)</f>
        <v>81</v>
      </c>
      <c r="L29" s="16" t="s">
        <v>4255</v>
      </c>
      <c r="M29" s="20">
        <v>0.99524089999999998</v>
      </c>
      <c r="N29" s="16" t="s">
        <v>6070</v>
      </c>
      <c r="O29" s="17">
        <f>IF(SSAC="Y",0,49)</f>
        <v>49</v>
      </c>
      <c r="P29" s="16" t="s">
        <v>4257</v>
      </c>
      <c r="Q29" s="20">
        <v>1.006618</v>
      </c>
      <c r="R29" s="16" t="s">
        <v>6071</v>
      </c>
      <c r="S29" s="17">
        <f>IF(SSAC="Y",0,43)</f>
        <v>43</v>
      </c>
      <c r="T29" s="16" t="s">
        <v>4259</v>
      </c>
      <c r="U29" s="20">
        <v>1.031655</v>
      </c>
      <c r="V29" s="16" t="s">
        <v>6072</v>
      </c>
      <c r="W29" s="17">
        <f>IF(SSAC="Y",0,40)</f>
        <v>40</v>
      </c>
      <c r="X29" s="16" t="s">
        <v>4261</v>
      </c>
      <c r="Y29" s="20">
        <v>1.034632</v>
      </c>
      <c r="Z29" s="16" t="s">
        <v>6094</v>
      </c>
      <c r="AA29" s="17">
        <f>SUM(PRODUCT(A3L722C2,A3L722C3))/A3L722C1</f>
        <v>181</v>
      </c>
    </row>
    <row r="30" spans="1:27" x14ac:dyDescent="0.2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IF(SSAC="Y",0,155)</f>
        <v>155</v>
      </c>
      <c r="H30" s="16" t="s">
        <v>4253</v>
      </c>
      <c r="I30" s="20">
        <v>1</v>
      </c>
      <c r="J30" s="16" t="s">
        <v>6069</v>
      </c>
      <c r="K30" s="17">
        <f>IF(SSAC="Y",0,137)</f>
        <v>137</v>
      </c>
      <c r="L30" s="16" t="s">
        <v>4255</v>
      </c>
      <c r="M30" s="20">
        <v>0.99524089999999998</v>
      </c>
      <c r="N30" s="16" t="s">
        <v>6070</v>
      </c>
      <c r="O30" s="17">
        <f>IF(SSAC="Y",0,123)</f>
        <v>123</v>
      </c>
      <c r="P30" s="16" t="s">
        <v>4257</v>
      </c>
      <c r="Q30" s="20">
        <v>1.006618</v>
      </c>
      <c r="R30" s="16" t="s">
        <v>6071</v>
      </c>
      <c r="S30" s="17">
        <f>IF(SSAC="Y",0,114)</f>
        <v>114</v>
      </c>
      <c r="T30" s="16" t="s">
        <v>4259</v>
      </c>
      <c r="U30" s="20">
        <v>1.031655</v>
      </c>
      <c r="V30" s="16" t="s">
        <v>6072</v>
      </c>
      <c r="W30" s="17">
        <f>IF(SSAC="Y",0,103)</f>
        <v>103</v>
      </c>
      <c r="X30" s="16" t="s">
        <v>4261</v>
      </c>
      <c r="Y30" s="20">
        <v>1.034632</v>
      </c>
      <c r="Z30" s="16" t="s">
        <v>6095</v>
      </c>
      <c r="AA30" s="17">
        <f>SUM(PRODUCT(A3L723C2,A3L723C3))/A3L723C1</f>
        <v>155</v>
      </c>
    </row>
    <row r="31" spans="1:27" x14ac:dyDescent="0.2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2448</v>
      </c>
      <c r="H31" s="16" t="s">
        <v>4253</v>
      </c>
      <c r="I31" s="20">
        <v>1</v>
      </c>
      <c r="J31" s="16" t="s">
        <v>6069</v>
      </c>
      <c r="K31" s="17">
        <v>2027</v>
      </c>
      <c r="L31" s="16" t="s">
        <v>4255</v>
      </c>
      <c r="M31" s="20">
        <v>0.99524089999999998</v>
      </c>
      <c r="N31" s="16" t="s">
        <v>6070</v>
      </c>
      <c r="O31" s="17">
        <v>1240</v>
      </c>
      <c r="P31" s="16" t="s">
        <v>4257</v>
      </c>
      <c r="Q31" s="20">
        <v>1.006618</v>
      </c>
      <c r="R31" s="16" t="s">
        <v>6071</v>
      </c>
      <c r="S31" s="17">
        <v>1923</v>
      </c>
      <c r="T31" s="16" t="s">
        <v>4259</v>
      </c>
      <c r="U31" s="20">
        <v>1.031655</v>
      </c>
      <c r="V31" s="16" t="s">
        <v>6072</v>
      </c>
      <c r="W31" s="17">
        <v>3216</v>
      </c>
      <c r="X31" s="16" t="s">
        <v>4261</v>
      </c>
      <c r="Y31" s="20">
        <v>1.034632</v>
      </c>
      <c r="Z31" s="16" t="s">
        <v>6096</v>
      </c>
      <c r="AA31" s="17">
        <f>SUM(PRODUCT(A3L724C2,A3L724C3))/A3L724C1</f>
        <v>2448</v>
      </c>
    </row>
    <row r="32" spans="1:27" x14ac:dyDescent="0.2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IF(SSAC="Y",0,2328)</f>
        <v>2328</v>
      </c>
      <c r="H32" s="16" t="s">
        <v>4253</v>
      </c>
      <c r="I32" s="20">
        <v>1</v>
      </c>
      <c r="J32" s="16" t="s">
        <v>6069</v>
      </c>
      <c r="K32" s="17">
        <f>IF(SSAC="Y",0,2575)</f>
        <v>2575</v>
      </c>
      <c r="L32" s="16" t="s">
        <v>4255</v>
      </c>
      <c r="M32" s="20">
        <v>0.99524089999999998</v>
      </c>
      <c r="N32" s="16" t="s">
        <v>6070</v>
      </c>
      <c r="O32" s="17">
        <f>IF(SSAC="Y",0,2607)</f>
        <v>2607</v>
      </c>
      <c r="P32" s="16" t="s">
        <v>4257</v>
      </c>
      <c r="Q32" s="20">
        <v>1.006618</v>
      </c>
      <c r="R32" s="16" t="s">
        <v>6071</v>
      </c>
      <c r="S32" s="17">
        <f>IF(SSAC="Y",0,2345)</f>
        <v>2345</v>
      </c>
      <c r="T32" s="16" t="s">
        <v>4259</v>
      </c>
      <c r="U32" s="20">
        <v>1.031655</v>
      </c>
      <c r="V32" s="16" t="s">
        <v>6072</v>
      </c>
      <c r="W32" s="17">
        <f>IF(SSAC="Y",0,2068)</f>
        <v>2068</v>
      </c>
      <c r="X32" s="16" t="s">
        <v>4261</v>
      </c>
      <c r="Y32" s="20">
        <v>1.034632</v>
      </c>
      <c r="Z32" s="16" t="s">
        <v>6097</v>
      </c>
      <c r="AA32" s="17">
        <f>SUM(PRODUCT(A3L725C2,A3L725C3))/A3L725C1</f>
        <v>2328</v>
      </c>
    </row>
    <row r="33" spans="1:27" x14ac:dyDescent="0.2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IF(SSAC="Y",0,-8)</f>
        <v>-8</v>
      </c>
      <c r="H33" s="16" t="s">
        <v>4253</v>
      </c>
      <c r="I33" s="20">
        <v>1</v>
      </c>
      <c r="J33" s="16" t="s">
        <v>6069</v>
      </c>
      <c r="K33" s="17">
        <f>IF(SSAC="Y",0,2)</f>
        <v>2</v>
      </c>
      <c r="L33" s="16" t="s">
        <v>4255</v>
      </c>
      <c r="M33" s="20">
        <v>0.99524089999999998</v>
      </c>
      <c r="N33" s="16" t="s">
        <v>6070</v>
      </c>
      <c r="O33" s="17">
        <f>IF(SSAC="Y",0,3)</f>
        <v>3</v>
      </c>
      <c r="P33" s="16" t="s">
        <v>4257</v>
      </c>
      <c r="Q33" s="20">
        <v>1.006618</v>
      </c>
      <c r="R33" s="16" t="s">
        <v>6071</v>
      </c>
      <c r="S33" s="17">
        <f>IF(SSAC="Y",0,2)</f>
        <v>2</v>
      </c>
      <c r="T33" s="16" t="s">
        <v>4259</v>
      </c>
      <c r="U33" s="20">
        <v>1.031655</v>
      </c>
      <c r="V33" s="16" t="s">
        <v>6072</v>
      </c>
      <c r="W33" s="17">
        <f>IF(SSAC="Y",0,2)</f>
        <v>2</v>
      </c>
      <c r="X33" s="16" t="s">
        <v>4261</v>
      </c>
      <c r="Y33" s="20">
        <v>1.034632</v>
      </c>
      <c r="Z33" s="16" t="s">
        <v>6098</v>
      </c>
      <c r="AA33" s="17">
        <f>SUM(PRODUCT(A3L726C2,A3L726C3))/A3L726C1</f>
        <v>-8</v>
      </c>
    </row>
    <row r="34" spans="1:27" x14ac:dyDescent="0.2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2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105224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95678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94446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92979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92822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105224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F7796C-0322-462B-AEB1-A43AE72033FE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6106</v>
      </c>
    </row>
    <row r="3" spans="1:27" x14ac:dyDescent="0.2">
      <c r="B3" s="13" t="s">
        <v>4042</v>
      </c>
    </row>
    <row r="4" spans="1:27" x14ac:dyDescent="0.2">
      <c r="B4" s="13" t="s">
        <v>5128</v>
      </c>
    </row>
    <row r="5" spans="1:27" x14ac:dyDescent="0.2">
      <c r="B5" s="11" t="s">
        <v>6107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2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IF(SSAC="Y",0,56)</f>
        <v>56</v>
      </c>
      <c r="H8" s="16" t="s">
        <v>4253</v>
      </c>
      <c r="I8" s="20">
        <v>1</v>
      </c>
      <c r="J8" s="16" t="s">
        <v>6069</v>
      </c>
      <c r="K8" s="17">
        <f>IF(SSAC="Y",0,111)</f>
        <v>111</v>
      </c>
      <c r="L8" s="16" t="s">
        <v>4255</v>
      </c>
      <c r="M8" s="20">
        <v>0.91885439999999996</v>
      </c>
      <c r="N8" s="16" t="s">
        <v>6070</v>
      </c>
      <c r="O8" s="17">
        <f>IF(SSAC="Y",0,16)</f>
        <v>16</v>
      </c>
      <c r="P8" s="16" t="s">
        <v>4257</v>
      </c>
      <c r="Q8" s="20">
        <v>0.74360219999999999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56</v>
      </c>
    </row>
    <row r="9" spans="1:27" x14ac:dyDescent="0.2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IF(SSAC="Y",0,67)</f>
        <v>67</v>
      </c>
      <c r="H9" s="16" t="s">
        <v>4253</v>
      </c>
      <c r="I9" s="20">
        <v>1</v>
      </c>
      <c r="J9" s="16" t="s">
        <v>6069</v>
      </c>
      <c r="K9" s="17">
        <f>IF(SSAC="Y",0,132)</f>
        <v>132</v>
      </c>
      <c r="L9" s="16" t="s">
        <v>4255</v>
      </c>
      <c r="M9" s="20">
        <v>0.91885439999999996</v>
      </c>
      <c r="N9" s="16" t="s">
        <v>6070</v>
      </c>
      <c r="O9" s="17">
        <f>IF(SSAC="Y",0,324)</f>
        <v>324</v>
      </c>
      <c r="P9" s="16" t="s">
        <v>4257</v>
      </c>
      <c r="Q9" s="20">
        <v>0.74360219999999999</v>
      </c>
      <c r="R9" s="16" t="s">
        <v>6071</v>
      </c>
      <c r="S9" s="17">
        <f>IF(SSAC="Y",0,-121)</f>
        <v>-121</v>
      </c>
      <c r="T9" s="16" t="s">
        <v>4259</v>
      </c>
      <c r="U9" s="20">
        <v>0.7468477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67</v>
      </c>
    </row>
    <row r="10" spans="1:27" x14ac:dyDescent="0.2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IF(SSAC="Y",0,1)</f>
        <v>1</v>
      </c>
      <c r="H10" s="16" t="s">
        <v>4253</v>
      </c>
      <c r="I10" s="20">
        <v>1</v>
      </c>
      <c r="J10" s="16" t="s">
        <v>6069</v>
      </c>
      <c r="K10" s="17">
        <f>IF(SSAC="Y",0,1)</f>
        <v>1</v>
      </c>
      <c r="L10" s="16" t="s">
        <v>4255</v>
      </c>
      <c r="M10" s="20">
        <v>0.91885439999999996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1</v>
      </c>
    </row>
    <row r="11" spans="1:27" x14ac:dyDescent="0.2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IF(SSAC="Y",0,1)</f>
        <v>1</v>
      </c>
      <c r="L11" s="16" t="s">
        <v>4255</v>
      </c>
      <c r="M11" s="20">
        <v>0.91885439999999996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2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IF(SSAC="Y",0,70)</f>
        <v>70</v>
      </c>
      <c r="H12" s="16" t="s">
        <v>4253</v>
      </c>
      <c r="I12" s="20">
        <v>1</v>
      </c>
      <c r="J12" s="16" t="s">
        <v>6069</v>
      </c>
      <c r="K12" s="17">
        <f>IF(SSAC="Y",0,132)</f>
        <v>132</v>
      </c>
      <c r="L12" s="16" t="s">
        <v>4255</v>
      </c>
      <c r="M12" s="20">
        <v>0.91885439999999996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70</v>
      </c>
    </row>
    <row r="13" spans="1:27" x14ac:dyDescent="0.2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2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IF(SSAC="Y",0,101)</f>
        <v>101</v>
      </c>
      <c r="H14" s="16" t="s">
        <v>4253</v>
      </c>
      <c r="I14" s="20">
        <v>1</v>
      </c>
      <c r="J14" s="16" t="s">
        <v>6069</v>
      </c>
      <c r="K14" s="17">
        <f>IF(SSAC="Y",0,187)</f>
        <v>187</v>
      </c>
      <c r="L14" s="16" t="s">
        <v>4255</v>
      </c>
      <c r="M14" s="20">
        <v>0.91885439999999996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IF(SSAC="Y",0,-4)</f>
        <v>-4</v>
      </c>
      <c r="T14" s="16" t="s">
        <v>4259</v>
      </c>
      <c r="U14" s="20">
        <v>0.7468477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101</v>
      </c>
    </row>
    <row r="15" spans="1:27" x14ac:dyDescent="0.2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IF(SSAC="Y",0,183)</f>
        <v>183</v>
      </c>
      <c r="H15" s="16" t="s">
        <v>4253</v>
      </c>
      <c r="I15" s="20">
        <v>1</v>
      </c>
      <c r="J15" s="16" t="s">
        <v>6069</v>
      </c>
      <c r="K15" s="17">
        <f>IF(SSAC="Y",0,354)</f>
        <v>354</v>
      </c>
      <c r="L15" s="16" t="s">
        <v>4255</v>
      </c>
      <c r="M15" s="20">
        <v>0.91885439999999996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IF(SSAC="Y",0,44)</f>
        <v>44</v>
      </c>
      <c r="T15" s="16" t="s">
        <v>4259</v>
      </c>
      <c r="U15" s="20">
        <v>0.7468477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183</v>
      </c>
    </row>
    <row r="16" spans="1:27" x14ac:dyDescent="0.2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IF(SSAC="Y",0,43)</f>
        <v>43</v>
      </c>
      <c r="H16" s="16" t="s">
        <v>4253</v>
      </c>
      <c r="I16" s="20">
        <v>1</v>
      </c>
      <c r="J16" s="16" t="s">
        <v>6069</v>
      </c>
      <c r="K16" s="17">
        <f>IF(SSAC="Y",0,84)</f>
        <v>84</v>
      </c>
      <c r="L16" s="16" t="s">
        <v>4255</v>
      </c>
      <c r="M16" s="20">
        <v>0.91885439999999996</v>
      </c>
      <c r="N16" s="16" t="s">
        <v>6070</v>
      </c>
      <c r="O16" s="17">
        <f>IF(SSAC="Y",0,683)</f>
        <v>683</v>
      </c>
      <c r="P16" s="16" t="s">
        <v>4257</v>
      </c>
      <c r="Q16" s="20">
        <v>0.74360219999999999</v>
      </c>
      <c r="R16" s="16" t="s">
        <v>6071</v>
      </c>
      <c r="S16" s="17">
        <f>IF(SSAC="Y",0,1699)</f>
        <v>1699</v>
      </c>
      <c r="T16" s="16" t="s">
        <v>4259</v>
      </c>
      <c r="U16" s="20">
        <v>0.7468477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43</v>
      </c>
    </row>
    <row r="17" spans="1:27" x14ac:dyDescent="0.2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IF(SSAC="Y",0,1)</f>
        <v>1</v>
      </c>
      <c r="L17" s="16" t="s">
        <v>4255</v>
      </c>
      <c r="M17" s="20">
        <v>0.91885439999999996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2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IF(SSAC="Y",0,3550)</f>
        <v>3550</v>
      </c>
      <c r="H18" s="16" t="s">
        <v>4253</v>
      </c>
      <c r="I18" s="20">
        <v>1</v>
      </c>
      <c r="J18" s="16" t="s">
        <v>6069</v>
      </c>
      <c r="K18" s="17">
        <f>IF(SSAC="Y",0,3311)</f>
        <v>3311</v>
      </c>
      <c r="L18" s="16" t="s">
        <v>4255</v>
      </c>
      <c r="M18" s="20">
        <v>0.91885439999999996</v>
      </c>
      <c r="N18" s="16" t="s">
        <v>6070</v>
      </c>
      <c r="O18" s="17">
        <f>IF(SSAC="Y",0,3349)</f>
        <v>3349</v>
      </c>
      <c r="P18" s="16" t="s">
        <v>4257</v>
      </c>
      <c r="Q18" s="20">
        <v>0.74360219999999999</v>
      </c>
      <c r="R18" s="16" t="s">
        <v>6071</v>
      </c>
      <c r="S18" s="17">
        <f>IF(SSAC="Y",0,2875)</f>
        <v>2875</v>
      </c>
      <c r="T18" s="16" t="s">
        <v>4259</v>
      </c>
      <c r="U18" s="20">
        <v>0.7468477</v>
      </c>
      <c r="V18" s="16" t="s">
        <v>6072</v>
      </c>
      <c r="W18" s="17">
        <f>IF(SSAC="Y",0,1985)</f>
        <v>1985</v>
      </c>
      <c r="X18" s="16" t="s">
        <v>4261</v>
      </c>
      <c r="Y18" s="20">
        <v>0.73310059999999999</v>
      </c>
      <c r="Z18" s="16" t="s">
        <v>6119</v>
      </c>
      <c r="AA18" s="17">
        <f>SUM(PRODUCT(A3L811C2,A3L811C3))/A3L811C1</f>
        <v>3550</v>
      </c>
    </row>
    <row r="19" spans="1:27" x14ac:dyDescent="0.2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IF(SSAC="Y",0,1)</f>
        <v>1</v>
      </c>
      <c r="L19" s="16" t="s">
        <v>4255</v>
      </c>
      <c r="M19" s="20">
        <v>0.91885439999999996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2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2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IF(SSAC="Y",0,3)</f>
        <v>3</v>
      </c>
      <c r="H21" s="16" t="s">
        <v>4253</v>
      </c>
      <c r="I21" s="20">
        <v>1</v>
      </c>
      <c r="J21" s="16" t="s">
        <v>6069</v>
      </c>
      <c r="K21" s="17">
        <f>IF(SSAC="Y",0,4)</f>
        <v>4</v>
      </c>
      <c r="L21" s="16" t="s">
        <v>4255</v>
      </c>
      <c r="M21" s="20">
        <v>0.91885439999999996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3</v>
      </c>
    </row>
    <row r="22" spans="1:27" x14ac:dyDescent="0.2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IF(SSAC="Y",0,3)</f>
        <v>3</v>
      </c>
      <c r="H22" s="16" t="s">
        <v>4253</v>
      </c>
      <c r="I22" s="20">
        <v>1</v>
      </c>
      <c r="J22" s="16" t="s">
        <v>6069</v>
      </c>
      <c r="K22" s="17">
        <f>IF(SSAC="Y",0,6)</f>
        <v>6</v>
      </c>
      <c r="L22" s="16" t="s">
        <v>4255</v>
      </c>
      <c r="M22" s="20">
        <v>0.91885439999999996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3</v>
      </c>
    </row>
    <row r="23" spans="1:27" x14ac:dyDescent="0.2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2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2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2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IF(SSAC="Y",0,6)</f>
        <v>6</v>
      </c>
      <c r="H26" s="16" t="s">
        <v>4253</v>
      </c>
      <c r="I26" s="20">
        <v>1</v>
      </c>
      <c r="J26" s="16" t="s">
        <v>6069</v>
      </c>
      <c r="K26" s="17">
        <f>IF(SSAC="Y",0,11)</f>
        <v>11</v>
      </c>
      <c r="L26" s="16" t="s">
        <v>4255</v>
      </c>
      <c r="M26" s="20">
        <v>0.91885439999999996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6</v>
      </c>
    </row>
    <row r="27" spans="1:27" x14ac:dyDescent="0.2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IF(SSAC="Y",0,13)</f>
        <v>13</v>
      </c>
      <c r="H27" s="16" t="s">
        <v>4253</v>
      </c>
      <c r="I27" s="20">
        <v>1</v>
      </c>
      <c r="J27" s="16" t="s">
        <v>6069</v>
      </c>
      <c r="K27" s="17">
        <f>IF(SSAC="Y",0,23)</f>
        <v>23</v>
      </c>
      <c r="L27" s="16" t="s">
        <v>4255</v>
      </c>
      <c r="M27" s="20">
        <v>0.91885439999999996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IF(SSAC="Y",0,-2)</f>
        <v>-2</v>
      </c>
      <c r="T27" s="16" t="s">
        <v>4259</v>
      </c>
      <c r="U27" s="20">
        <v>0.7468477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13</v>
      </c>
    </row>
    <row r="28" spans="1:27" x14ac:dyDescent="0.2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IF(SSAC="Y",0,30)</f>
        <v>30</v>
      </c>
      <c r="H28" s="16" t="s">
        <v>4253</v>
      </c>
      <c r="I28" s="20">
        <v>1</v>
      </c>
      <c r="J28" s="16" t="s">
        <v>6069</v>
      </c>
      <c r="K28" s="17">
        <f>IF(SSAC="Y",0,50)</f>
        <v>50</v>
      </c>
      <c r="L28" s="16" t="s">
        <v>4255</v>
      </c>
      <c r="M28" s="20">
        <v>0.91885439999999996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IF(SSAC="Y",0,-63)</f>
        <v>-63</v>
      </c>
      <c r="T28" s="16" t="s">
        <v>4259</v>
      </c>
      <c r="U28" s="20">
        <v>0.7468477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30</v>
      </c>
    </row>
    <row r="29" spans="1:27" x14ac:dyDescent="0.2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2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IF(SSAC="Y",0,1)</f>
        <v>1</v>
      </c>
      <c r="H30" s="16" t="s">
        <v>4253</v>
      </c>
      <c r="I30" s="20">
        <v>1</v>
      </c>
      <c r="J30" s="16" t="s">
        <v>6069</v>
      </c>
      <c r="K30" s="17">
        <f>IF(SSAC="Y",0,2)</f>
        <v>2</v>
      </c>
      <c r="L30" s="16" t="s">
        <v>4255</v>
      </c>
      <c r="M30" s="20">
        <v>0.91885439999999996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1</v>
      </c>
    </row>
    <row r="31" spans="1:27" x14ac:dyDescent="0.2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IF(SSAC="Y",0,1)</f>
        <v>1</v>
      </c>
      <c r="H31" s="16" t="s">
        <v>4253</v>
      </c>
      <c r="I31" s="20">
        <v>1</v>
      </c>
      <c r="J31" s="16" t="s">
        <v>6069</v>
      </c>
      <c r="K31" s="17">
        <f>IF(SSAC="Y",0,2)</f>
        <v>2</v>
      </c>
      <c r="L31" s="16" t="s">
        <v>4255</v>
      </c>
      <c r="M31" s="20">
        <v>0.91885439999999996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1</v>
      </c>
    </row>
    <row r="32" spans="1:27" x14ac:dyDescent="0.2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17</v>
      </c>
      <c r="H32" s="16" t="s">
        <v>4253</v>
      </c>
      <c r="I32" s="20">
        <v>1</v>
      </c>
      <c r="J32" s="16" t="s">
        <v>6069</v>
      </c>
      <c r="K32" s="17">
        <v>33</v>
      </c>
      <c r="L32" s="16" t="s">
        <v>4255</v>
      </c>
      <c r="M32" s="20">
        <v>0.91885439999999996</v>
      </c>
      <c r="N32" s="16" t="s">
        <v>6070</v>
      </c>
      <c r="O32" s="17">
        <v>1608</v>
      </c>
      <c r="P32" s="16" t="s">
        <v>4257</v>
      </c>
      <c r="Q32" s="20">
        <v>0.74360219999999999</v>
      </c>
      <c r="R32" s="16" t="s">
        <v>6071</v>
      </c>
      <c r="S32" s="17">
        <v>138</v>
      </c>
      <c r="T32" s="16" t="s">
        <v>4259</v>
      </c>
      <c r="U32" s="20">
        <v>0.7468477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17</v>
      </c>
    </row>
    <row r="33" spans="1:27" x14ac:dyDescent="0.2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IF(SSAC="Y",0,15)</f>
        <v>15</v>
      </c>
      <c r="H33" s="16" t="s">
        <v>4253</v>
      </c>
      <c r="I33" s="20">
        <v>1</v>
      </c>
      <c r="J33" s="16" t="s">
        <v>6069</v>
      </c>
      <c r="K33" s="17">
        <f>IF(SSAC="Y",0,29)</f>
        <v>29</v>
      </c>
      <c r="L33" s="16" t="s">
        <v>4255</v>
      </c>
      <c r="M33" s="20">
        <v>0.91885439999999996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15</v>
      </c>
    </row>
    <row r="34" spans="1:27" x14ac:dyDescent="0.2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2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IF(SSAC="Y",0,8)</f>
        <v>8</v>
      </c>
      <c r="H35" s="16" t="s">
        <v>4253</v>
      </c>
      <c r="I35" s="20">
        <v>1</v>
      </c>
      <c r="J35" s="16" t="s">
        <v>6069</v>
      </c>
      <c r="K35" s="17">
        <f>IF(SSAC="Y",0,12)</f>
        <v>12</v>
      </c>
      <c r="L35" s="16" t="s">
        <v>4255</v>
      </c>
      <c r="M35" s="20">
        <v>0.91885439999999996</v>
      </c>
      <c r="N35" s="16" t="s">
        <v>6070</v>
      </c>
      <c r="O35" s="17">
        <f>IF(SSAC="Y",0,-465)</f>
        <v>-465</v>
      </c>
      <c r="P35" s="16" t="s">
        <v>4257</v>
      </c>
      <c r="Q35" s="20">
        <v>0.74360219999999999</v>
      </c>
      <c r="R35" s="16" t="s">
        <v>6071</v>
      </c>
      <c r="S35" s="17">
        <f>IF(SSAC="Y",0,0)</f>
        <v>0</v>
      </c>
      <c r="T35" s="16" t="s">
        <v>4259</v>
      </c>
      <c r="U35" s="20">
        <v>0</v>
      </c>
      <c r="V35" s="16" t="s">
        <v>6072</v>
      </c>
      <c r="W35" s="17">
        <f>IF(SSAC="Y",0,0)</f>
        <v>0</v>
      </c>
      <c r="X35" s="16" t="s">
        <v>4261</v>
      </c>
      <c r="Y35" s="20">
        <v>0</v>
      </c>
      <c r="Z35" s="16" t="s">
        <v>6136</v>
      </c>
      <c r="AA35" s="17">
        <f>SUM(PRODUCT(A3L828C2,A3L828C3))/A3L828C1</f>
        <v>8</v>
      </c>
    </row>
    <row r="36" spans="1:27" x14ac:dyDescent="0.2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4168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4487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5515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4566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1985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4168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8CB2C4-EB5F-4539-AC69-EDEA87278740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6143</v>
      </c>
    </row>
    <row r="3" spans="1:11" x14ac:dyDescent="0.2">
      <c r="B3" s="13" t="s">
        <v>6144</v>
      </c>
    </row>
    <row r="4" spans="1:11" x14ac:dyDescent="0.2">
      <c r="B4" s="13" t="s">
        <v>6145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2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IF(SSAC="Y",0,361614)</f>
        <v>361614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2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IF(SSAC="Y",0,435954)</f>
        <v>435954</v>
      </c>
      <c r="F9" s="16" t="s">
        <v>6197</v>
      </c>
      <c r="G9" s="17">
        <f>IF(SSAC="Y",0,57570)</f>
        <v>57570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57570</v>
      </c>
    </row>
    <row r="10" spans="1:11" x14ac:dyDescent="0.2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IF(SSAC="Y",0,4478)</f>
        <v>4478</v>
      </c>
      <c r="F10" s="16" t="s">
        <v>6197</v>
      </c>
      <c r="G10" s="17">
        <f>IF(SSAC="Y",0,693)</f>
        <v>693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693</v>
      </c>
    </row>
    <row r="11" spans="1:11" x14ac:dyDescent="0.2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IF(SSAC="Y",0,2710)</f>
        <v>2710</v>
      </c>
      <c r="F11" s="16" t="s">
        <v>6197</v>
      </c>
      <c r="G11" s="17">
        <f>IF(SSAC="Y",0,899)</f>
        <v>899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899</v>
      </c>
    </row>
    <row r="12" spans="1:11" x14ac:dyDescent="0.2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IF(SSAC="Y",0,456606)</f>
        <v>456606</v>
      </c>
      <c r="F12" s="16" t="s">
        <v>6197</v>
      </c>
      <c r="G12" s="17">
        <f>IF(SSAC="Y",0,58652)</f>
        <v>58652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58652</v>
      </c>
    </row>
    <row r="13" spans="1:11" x14ac:dyDescent="0.2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2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IF(SSAC="Y",0,657585)</f>
        <v>657585</v>
      </c>
      <c r="F14" s="16" t="s">
        <v>6197</v>
      </c>
      <c r="G14" s="17">
        <f>IF(SSAC="Y",0,190106)</f>
        <v>190106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190106</v>
      </c>
    </row>
    <row r="15" spans="1:11" x14ac:dyDescent="0.2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IF(SSAC="Y",0,1186077)</f>
        <v>1186077</v>
      </c>
      <c r="F15" s="16" t="s">
        <v>6197</v>
      </c>
      <c r="G15" s="17">
        <f>IF(SSAC="Y",0,236238)</f>
        <v>236238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236238</v>
      </c>
    </row>
    <row r="16" spans="1:11" x14ac:dyDescent="0.2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IF(SSAC="Y",0,275871)</f>
        <v>275871</v>
      </c>
      <c r="F16" s="16" t="s">
        <v>6197</v>
      </c>
      <c r="G16" s="17">
        <f>IF(SSAC="Y",0,79919)</f>
        <v>79919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79919</v>
      </c>
    </row>
    <row r="17" spans="1:11" x14ac:dyDescent="0.2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IF(SSAC="Y",0,3091)</f>
        <v>3091</v>
      </c>
      <c r="F17" s="16" t="s">
        <v>6197</v>
      </c>
      <c r="G17" s="17">
        <f>IF(SSAC="Y",0,1494)</f>
        <v>1494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1494</v>
      </c>
    </row>
    <row r="18" spans="1:11" x14ac:dyDescent="0.2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IF(SSAC="Y",0,45161)</f>
        <v>45161</v>
      </c>
      <c r="F18" s="16" t="s">
        <v>6197</v>
      </c>
      <c r="G18" s="17">
        <f>IF(SSAC="Y",0,11539)</f>
        <v>11539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11539</v>
      </c>
    </row>
    <row r="19" spans="1:11" x14ac:dyDescent="0.2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IF(SSAC="Y",0,2908)</f>
        <v>2908</v>
      </c>
      <c r="F19" s="16" t="s">
        <v>6197</v>
      </c>
      <c r="G19" s="17">
        <f>IF(SSAC="Y",0,964)</f>
        <v>964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964</v>
      </c>
    </row>
    <row r="20" spans="1:11" x14ac:dyDescent="0.2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IF(SSAC="Y",0,34)</f>
        <v>34</v>
      </c>
      <c r="F20" s="16" t="s">
        <v>6197</v>
      </c>
      <c r="G20" s="17">
        <f>IF(SSAC="Y",0,23)</f>
        <v>23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23</v>
      </c>
    </row>
    <row r="21" spans="1:11" x14ac:dyDescent="0.2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IF(SSAC="Y",0,18586)</f>
        <v>18586</v>
      </c>
      <c r="F21" s="16" t="s">
        <v>6197</v>
      </c>
      <c r="G21" s="17">
        <f>IF(SSAC="Y",0,3892)</f>
        <v>3892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3892</v>
      </c>
    </row>
    <row r="22" spans="1:11" x14ac:dyDescent="0.2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IF(SSAC="Y",0,19578)</f>
        <v>19578</v>
      </c>
      <c r="F22" s="16" t="s">
        <v>6197</v>
      </c>
      <c r="G22" s="17">
        <f>IF(SSAC="Y",0,4867)</f>
        <v>4867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4867</v>
      </c>
    </row>
    <row r="23" spans="1:11" x14ac:dyDescent="0.2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IF(SSAC="Y",0,0)</f>
        <v>0</v>
      </c>
      <c r="F23" s="16" t="s">
        <v>6197</v>
      </c>
      <c r="G23" s="17">
        <f>IF(SSAC="Y",0,0)</f>
        <v>0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0</v>
      </c>
    </row>
    <row r="24" spans="1:11" x14ac:dyDescent="0.2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IF(SSAC="Y",0,0)</f>
        <v>0</v>
      </c>
      <c r="F24" s="16" t="s">
        <v>6197</v>
      </c>
      <c r="G24" s="17">
        <f>IF(SSAC="Y",0,0)</f>
        <v>0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0</v>
      </c>
    </row>
    <row r="25" spans="1:11" x14ac:dyDescent="0.2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IF(SSAC="Y",0,0)</f>
        <v>0</v>
      </c>
      <c r="F25" s="16" t="s">
        <v>6197</v>
      </c>
      <c r="G25" s="17">
        <f>IF(SSAC="Y",0,0)</f>
        <v>0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0</v>
      </c>
    </row>
    <row r="26" spans="1:11" x14ac:dyDescent="0.2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IF(SSAC="Y",0,35980)</f>
        <v>35980</v>
      </c>
      <c r="F26" s="16" t="s">
        <v>6197</v>
      </c>
      <c r="G26" s="17">
        <f>IF(SSAC="Y",0,9476)</f>
        <v>9476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9476</v>
      </c>
    </row>
    <row r="27" spans="1:11" x14ac:dyDescent="0.2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IF(SSAC="Y",0,83561)</f>
        <v>83561</v>
      </c>
      <c r="F27" s="16" t="s">
        <v>6197</v>
      </c>
      <c r="G27" s="17">
        <f>IF(SSAC="Y",0,14908)</f>
        <v>14908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14908</v>
      </c>
    </row>
    <row r="28" spans="1:11" x14ac:dyDescent="0.2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IF(SSAC="Y",0,196620)</f>
        <v>196620</v>
      </c>
      <c r="F28" s="16" t="s">
        <v>6197</v>
      </c>
      <c r="G28" s="17">
        <f>IF(SSAC="Y",0,40311)</f>
        <v>40311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40311</v>
      </c>
    </row>
    <row r="29" spans="1:11" x14ac:dyDescent="0.2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IF(SSAC="Y",0,11)</f>
        <v>11</v>
      </c>
      <c r="F29" s="16" t="s">
        <v>6197</v>
      </c>
      <c r="G29" s="17">
        <f>IF(SSAC="Y",0,9)</f>
        <v>9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9</v>
      </c>
    </row>
    <row r="30" spans="1:11" x14ac:dyDescent="0.2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IF(SSAC="Y",0,5528)</f>
        <v>5528</v>
      </c>
      <c r="F30" s="16" t="s">
        <v>6197</v>
      </c>
      <c r="G30" s="17">
        <f>IF(SSAC="Y",0,617)</f>
        <v>617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617</v>
      </c>
    </row>
    <row r="31" spans="1:11" x14ac:dyDescent="0.2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IF(SSAC="Y",0,5799)</f>
        <v>5799</v>
      </c>
      <c r="F31" s="16" t="s">
        <v>6197</v>
      </c>
      <c r="G31" s="17">
        <f>IF(SSAC="Y",0,978)</f>
        <v>978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978</v>
      </c>
    </row>
    <row r="32" spans="1:11" x14ac:dyDescent="0.2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110863</v>
      </c>
      <c r="F32" s="16" t="s">
        <v>6197</v>
      </c>
      <c r="G32" s="17">
        <v>39341</v>
      </c>
      <c r="H32" s="16" t="s">
        <v>6198</v>
      </c>
      <c r="I32" s="17">
        <v>0</v>
      </c>
      <c r="J32" s="16" t="s">
        <v>6222</v>
      </c>
      <c r="K32" s="17">
        <f>SUM(A4L125C2,A4L125C3)</f>
        <v>39341</v>
      </c>
    </row>
    <row r="33" spans="1:11" x14ac:dyDescent="0.2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IF(SSAC="Y",0,97137)</f>
        <v>97137</v>
      </c>
      <c r="F33" s="16" t="s">
        <v>6197</v>
      </c>
      <c r="G33" s="17">
        <f>IF(SSAC="Y",0,15500)</f>
        <v>15500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15500</v>
      </c>
    </row>
    <row r="34" spans="1:11" x14ac:dyDescent="0.2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IF(SSAC="Y",0,10346)</f>
        <v>10346</v>
      </c>
      <c r="F34" s="16" t="s">
        <v>6197</v>
      </c>
      <c r="G34" s="17">
        <f>IF(SSAC="Y",0,630)</f>
        <v>630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630</v>
      </c>
    </row>
    <row r="35" spans="1:11" x14ac:dyDescent="0.2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IF(SSAC="Y",0,386)</f>
        <v>386</v>
      </c>
      <c r="F35" s="16" t="s">
        <v>6197</v>
      </c>
      <c r="G35" s="17">
        <f>IF(SSAC="Y",0,383)</f>
        <v>383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383</v>
      </c>
    </row>
    <row r="36" spans="1:11" x14ac:dyDescent="0.2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2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2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2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4016484</v>
      </c>
      <c r="F39" s="16" t="s">
        <v>6230</v>
      </c>
      <c r="G39" s="17">
        <f>SUM(A4L101C2:A4L131C2)</f>
        <v>769009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769009</v>
      </c>
    </row>
    <row r="40" spans="1:11" x14ac:dyDescent="0.2">
      <c r="A40" s="11">
        <v>133</v>
      </c>
      <c r="B40" s="14" t="s">
        <v>945</v>
      </c>
      <c r="C40" s="11" t="s">
        <v>6182</v>
      </c>
      <c r="D40" s="16" t="s">
        <v>6195</v>
      </c>
      <c r="E40" s="17">
        <v>577792</v>
      </c>
      <c r="F40" s="16" t="s">
        <v>6197</v>
      </c>
      <c r="G40" s="17">
        <v>147941</v>
      </c>
      <c r="H40" s="16" t="s">
        <v>6198</v>
      </c>
      <c r="I40" s="17">
        <v>0</v>
      </c>
      <c r="J40" s="16" t="s">
        <v>6233</v>
      </c>
      <c r="K40" s="17">
        <f>SUM(A4L133C2,A4L133C3)</f>
        <v>147941</v>
      </c>
    </row>
    <row r="41" spans="1:11" x14ac:dyDescent="0.2">
      <c r="A41" s="11">
        <v>134</v>
      </c>
      <c r="B41" s="14" t="s">
        <v>945</v>
      </c>
      <c r="C41" s="11" t="s">
        <v>6183</v>
      </c>
      <c r="D41" s="16" t="s">
        <v>6195</v>
      </c>
      <c r="E41" s="17">
        <v>388674</v>
      </c>
      <c r="F41" s="16" t="s">
        <v>6197</v>
      </c>
      <c r="G41" s="17">
        <v>167026</v>
      </c>
      <c r="H41" s="16" t="s">
        <v>6198</v>
      </c>
      <c r="I41" s="17">
        <v>0</v>
      </c>
      <c r="J41" s="16" t="s">
        <v>6234</v>
      </c>
      <c r="K41" s="17">
        <f>SUM(A4L134C2,A4L134C3)</f>
        <v>167026</v>
      </c>
    </row>
    <row r="42" spans="1:11" x14ac:dyDescent="0.2">
      <c r="A42" s="11">
        <v>135</v>
      </c>
      <c r="B42" s="14" t="s">
        <v>945</v>
      </c>
      <c r="C42" s="11" t="s">
        <v>6184</v>
      </c>
      <c r="D42" s="16" t="s">
        <v>6195</v>
      </c>
      <c r="E42" s="17">
        <v>450</v>
      </c>
      <c r="F42" s="16" t="s">
        <v>6197</v>
      </c>
      <c r="G42" s="17">
        <v>202</v>
      </c>
      <c r="H42" s="16" t="s">
        <v>6198</v>
      </c>
      <c r="I42" s="17">
        <v>0</v>
      </c>
      <c r="J42" s="16" t="s">
        <v>6235</v>
      </c>
      <c r="K42" s="17">
        <f>SUM(A4L135C2,A4L135C3)</f>
        <v>202</v>
      </c>
    </row>
    <row r="43" spans="1:11" x14ac:dyDescent="0.2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6740</v>
      </c>
      <c r="F43" s="16" t="s">
        <v>6197</v>
      </c>
      <c r="G43" s="17">
        <v>416</v>
      </c>
      <c r="H43" s="16" t="s">
        <v>6198</v>
      </c>
      <c r="I43" s="17">
        <v>0</v>
      </c>
      <c r="J43" s="16" t="s">
        <v>6236</v>
      </c>
      <c r="K43" s="17">
        <f>SUM(A4L136C2,A4L136C3)</f>
        <v>416</v>
      </c>
    </row>
    <row r="44" spans="1:11" x14ac:dyDescent="0.2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2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19032</v>
      </c>
      <c r="F45" s="16" t="s">
        <v>6197</v>
      </c>
      <c r="G45" s="17">
        <v>7347</v>
      </c>
      <c r="H45" s="16" t="s">
        <v>6198</v>
      </c>
      <c r="I45" s="17">
        <v>0</v>
      </c>
      <c r="J45" s="16" t="s">
        <v>6238</v>
      </c>
      <c r="K45" s="17">
        <f>SUM(A4L138C2,A4L138C3)</f>
        <v>7347</v>
      </c>
    </row>
    <row r="46" spans="1:11" x14ac:dyDescent="0.2">
      <c r="A46" s="11">
        <v>139</v>
      </c>
      <c r="B46" s="14" t="s">
        <v>945</v>
      </c>
      <c r="C46" s="11" t="s">
        <v>6188</v>
      </c>
      <c r="D46" s="16" t="s">
        <v>6195</v>
      </c>
      <c r="E46" s="17">
        <v>20719</v>
      </c>
      <c r="F46" s="16" t="s">
        <v>6197</v>
      </c>
      <c r="G46" s="17">
        <v>15334</v>
      </c>
      <c r="H46" s="16" t="s">
        <v>6198</v>
      </c>
      <c r="I46" s="17">
        <v>0</v>
      </c>
      <c r="J46" s="16" t="s">
        <v>6239</v>
      </c>
      <c r="K46" s="17">
        <f>SUM(A4L139C2,A4L139C3)</f>
        <v>15334</v>
      </c>
    </row>
    <row r="47" spans="1:11" x14ac:dyDescent="0.2">
      <c r="A47" s="11">
        <v>140</v>
      </c>
      <c r="B47" s="14" t="s">
        <v>945</v>
      </c>
      <c r="C47" s="11" t="s">
        <v>6189</v>
      </c>
      <c r="D47" s="16" t="s">
        <v>6195</v>
      </c>
      <c r="E47" s="17">
        <v>24525</v>
      </c>
      <c r="F47" s="16" t="s">
        <v>6197</v>
      </c>
      <c r="G47" s="17">
        <v>6124</v>
      </c>
      <c r="H47" s="16" t="s">
        <v>6198</v>
      </c>
      <c r="I47" s="17">
        <v>0</v>
      </c>
      <c r="J47" s="16" t="s">
        <v>6240</v>
      </c>
      <c r="K47" s="17">
        <f>SUM(A4L140C2,A4L140C3)</f>
        <v>6124</v>
      </c>
    </row>
    <row r="48" spans="1:11" x14ac:dyDescent="0.2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1037932</v>
      </c>
      <c r="F48" s="16" t="s">
        <v>6242</v>
      </c>
      <c r="G48" s="17">
        <f>SUM(A4L133C2:A4L140C2)</f>
        <v>344390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344390</v>
      </c>
    </row>
    <row r="49" spans="1:11" x14ac:dyDescent="0.2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IF(SSAC="Y",0,IF(INCL_ACCT_76="N",0,10374))</f>
        <v>10374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2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IF(SSAC="Y",0,IF(INCL_ACCT_80="N",0,1135))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2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IF(SSAC="Y",0,IF(INCL_ACCT_90="N",0,202811))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2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5064790</v>
      </c>
      <c r="F52" s="16" t="s">
        <v>6249</v>
      </c>
      <c r="G52" s="17">
        <f>SUM(A4L141C2:A4L144C2)+A4L132C2</f>
        <v>1113399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1113399</v>
      </c>
    </row>
    <row r="55" spans="1:11" x14ac:dyDescent="0.2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363C0E-CDCB-47D4-B517-09B3AD61B7DA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6252</v>
      </c>
    </row>
    <row r="3" spans="1:7" x14ac:dyDescent="0.2">
      <c r="B3" s="13" t="s">
        <v>6144</v>
      </c>
    </row>
    <row r="4" spans="1:7" x14ac:dyDescent="0.2">
      <c r="B4" s="13" t="s">
        <v>6253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2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2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2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2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2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2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2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2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2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BCFEE-6211-4A2F-9899-EE992A8D5A5A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6268</v>
      </c>
    </row>
    <row r="3" spans="1:7" x14ac:dyDescent="0.2">
      <c r="B3" s="13" t="s">
        <v>6144</v>
      </c>
    </row>
    <row r="4" spans="1:7" x14ac:dyDescent="0.2">
      <c r="B4" s="13" t="s">
        <v>6269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2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IF(SSAC="Y",0,60780)</f>
        <v>60780</v>
      </c>
      <c r="F8" s="16" t="s">
        <v>6277</v>
      </c>
      <c r="G8" s="17">
        <f>A4L201C1</f>
        <v>60780</v>
      </c>
    </row>
    <row r="9" spans="1:7" x14ac:dyDescent="0.2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IF(SSAC="Y",0,1247656)</f>
        <v>1247656</v>
      </c>
      <c r="F9" s="16" t="s">
        <v>6279</v>
      </c>
      <c r="G9" s="17">
        <f>A4L202C1</f>
        <v>1247656</v>
      </c>
    </row>
    <row r="10" spans="1:7" x14ac:dyDescent="0.2">
      <c r="A10" s="11">
        <v>203</v>
      </c>
      <c r="B10" s="14" t="s">
        <v>945</v>
      </c>
      <c r="C10" s="11" t="s">
        <v>6273</v>
      </c>
      <c r="D10" s="16" t="s">
        <v>6280</v>
      </c>
      <c r="E10" s="20">
        <v>5.74E-2</v>
      </c>
      <c r="F10" s="16" t="s">
        <v>6281</v>
      </c>
      <c r="G10" s="20">
        <f>IF(EMBEDDED_COC="N",A4L205C1,A4L203C1)</f>
        <v>0.1328</v>
      </c>
    </row>
    <row r="11" spans="1:7" x14ac:dyDescent="0.2">
      <c r="A11" s="11">
        <v>204</v>
      </c>
      <c r="B11" s="14" t="s">
        <v>945</v>
      </c>
      <c r="C11" s="11" t="s">
        <v>6274</v>
      </c>
      <c r="D11" s="16" t="s">
        <v>6282</v>
      </c>
      <c r="E11" s="20">
        <v>5.9299999999999999E-2</v>
      </c>
      <c r="F11" s="16" t="s">
        <v>6283</v>
      </c>
      <c r="G11" s="20">
        <f>IF(EMBEDDED_COC="N",A4L205C1,A4L204C1)</f>
        <v>0.1328</v>
      </c>
    </row>
    <row r="12" spans="1:7" x14ac:dyDescent="0.2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0.1328</v>
      </c>
      <c r="F12" s="16" t="s">
        <v>6285</v>
      </c>
      <c r="G12" s="20">
        <f>IF(EMBEDDED_COC="N",A4L205C1,0)</f>
        <v>0.1328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76DFFE-1F0C-4D3A-8398-0E6D6157279F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6286</v>
      </c>
    </row>
    <row r="3" spans="1:5" x14ac:dyDescent="0.2">
      <c r="B3" s="13" t="s">
        <v>6287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2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2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2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2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2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2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2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2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2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2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2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2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2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2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2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2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2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2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2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2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2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2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2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2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B1484-3E2E-44E7-8E5C-ED33898FCF9F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6337</v>
      </c>
    </row>
    <row r="3" spans="1:5" x14ac:dyDescent="0.2">
      <c r="B3" s="13" t="s">
        <v>6338</v>
      </c>
    </row>
    <row r="4" spans="1:5" x14ac:dyDescent="0.2">
      <c r="B4" s="13" t="s">
        <v>6339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44064.61953353334</v>
      </c>
    </row>
    <row r="9" spans="1:5" x14ac:dyDescent="0.2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208.0141595333333</v>
      </c>
    </row>
    <row r="10" spans="1:5" x14ac:dyDescent="0.2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9007.7368854666656</v>
      </c>
    </row>
    <row r="11" spans="1:5" x14ac:dyDescent="0.2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35930.355597733338</v>
      </c>
    </row>
    <row r="12" spans="1:5" x14ac:dyDescent="0.2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212.22285533333331</v>
      </c>
    </row>
    <row r="13" spans="1:5" x14ac:dyDescent="0.2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877.6816454666623</v>
      </c>
    </row>
    <row r="14" spans="1:5" x14ac:dyDescent="0.2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48030.640163733333</v>
      </c>
    </row>
    <row r="15" spans="1:5" x14ac:dyDescent="0.2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521.89125726666668</v>
      </c>
    </row>
    <row r="16" spans="1:5" x14ac:dyDescent="0.2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18128.341624866665</v>
      </c>
    </row>
    <row r="17" spans="1:5" x14ac:dyDescent="0.2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30898.298883799998</v>
      </c>
    </row>
    <row r="18" spans="1:5" x14ac:dyDescent="0.2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556.2479605333333</v>
      </c>
    </row>
    <row r="19" spans="1:5" x14ac:dyDescent="0.2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1030.3570481999959</v>
      </c>
    </row>
    <row r="20" spans="1:5" x14ac:dyDescent="0.2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992.77732040000001</v>
      </c>
    </row>
    <row r="21" spans="1:5" x14ac:dyDescent="0.2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2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0</v>
      </c>
    </row>
    <row r="23" spans="1:5" x14ac:dyDescent="0.2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517.79893279999999</v>
      </c>
    </row>
    <row r="24" spans="1:5" x14ac:dyDescent="0.2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94.328587833333344</v>
      </c>
    </row>
    <row r="25" spans="1:5" x14ac:dyDescent="0.2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1496.5992681333335</v>
      </c>
    </row>
    <row r="26" spans="1:5" x14ac:dyDescent="0.2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114.69018066666668</v>
      </c>
    </row>
    <row r="27" spans="1:5" x14ac:dyDescent="0.2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2944.600024833333</v>
      </c>
    </row>
    <row r="28" spans="1:5" x14ac:dyDescent="0.2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95.921991699999992</v>
      </c>
    </row>
    <row r="29" spans="1:5" x14ac:dyDescent="0.2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53.708088033332842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815D50-23AE-49BA-BC83-B6D025C9A405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6380</v>
      </c>
    </row>
    <row r="3" spans="1:7" x14ac:dyDescent="0.2">
      <c r="B3" s="13" t="s">
        <v>6338</v>
      </c>
    </row>
    <row r="4" spans="1:7" x14ac:dyDescent="0.2">
      <c r="B4" s="13" t="s">
        <v>6381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14091</v>
      </c>
      <c r="F8" s="16" t="s">
        <v>945</v>
      </c>
      <c r="G8" s="19" t="str">
        <f>NULL_VALUE</f>
        <v>n/a</v>
      </c>
    </row>
    <row r="9" spans="1:7" x14ac:dyDescent="0.2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13985</v>
      </c>
      <c r="F9" s="16" t="s">
        <v>945</v>
      </c>
      <c r="G9" s="19" t="str">
        <f>NULL_VALUE</f>
        <v>n/a</v>
      </c>
    </row>
    <row r="10" spans="1:7" x14ac:dyDescent="0.2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106</v>
      </c>
      <c r="F10" s="16" t="s">
        <v>945</v>
      </c>
      <c r="G10" s="19" t="str">
        <f>NULL_VALUE</f>
        <v>n/a</v>
      </c>
    </row>
    <row r="11" spans="1:7" x14ac:dyDescent="0.2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14091</v>
      </c>
      <c r="F11" s="16" t="s">
        <v>945</v>
      </c>
      <c r="G11" s="19" t="str">
        <f>NULL_VALUE</f>
        <v>n/a</v>
      </c>
    </row>
    <row r="12" spans="1:7" x14ac:dyDescent="0.2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2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11920</v>
      </c>
      <c r="F13" s="16" t="s">
        <v>6455</v>
      </c>
      <c r="G13" s="15">
        <f>B2L206C1*B2L205C1</f>
        <v>11920</v>
      </c>
    </row>
    <row r="14" spans="1:7" x14ac:dyDescent="0.2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2065</v>
      </c>
      <c r="F14" s="16" t="s">
        <v>6457</v>
      </c>
      <c r="G14" s="15">
        <f>B2L207C1*B2L205C1</f>
        <v>2065</v>
      </c>
    </row>
    <row r="15" spans="1:7" x14ac:dyDescent="0.2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13985</v>
      </c>
      <c r="F15" s="16" t="s">
        <v>6459</v>
      </c>
      <c r="G15" s="15">
        <f>B2L206C2+B2L207C2</f>
        <v>13985</v>
      </c>
    </row>
    <row r="16" spans="1:7" x14ac:dyDescent="0.2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106</v>
      </c>
      <c r="F16" s="16" t="s">
        <v>6460</v>
      </c>
      <c r="G16" s="15">
        <f>B2L209C1*B2L205C1</f>
        <v>106</v>
      </c>
    </row>
    <row r="17" spans="1:7" x14ac:dyDescent="0.2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6041</v>
      </c>
      <c r="F17" s="16" t="s">
        <v>945</v>
      </c>
      <c r="G17" s="19" t="str">
        <f>NULL_VALUE</f>
        <v>n/a</v>
      </c>
    </row>
    <row r="18" spans="1:7" x14ac:dyDescent="0.2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5723</v>
      </c>
      <c r="F18" s="16" t="s">
        <v>945</v>
      </c>
      <c r="G18" s="19" t="str">
        <f>NULL_VALUE</f>
        <v>n/a</v>
      </c>
    </row>
    <row r="19" spans="1:7" x14ac:dyDescent="0.2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318</v>
      </c>
      <c r="F19" s="16" t="s">
        <v>945</v>
      </c>
      <c r="G19" s="19" t="str">
        <f>NULL_VALUE</f>
        <v>n/a</v>
      </c>
    </row>
    <row r="20" spans="1:7" x14ac:dyDescent="0.2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6041</v>
      </c>
      <c r="F20" s="16" t="s">
        <v>945</v>
      </c>
      <c r="G20" s="19" t="str">
        <f>NULL_VALUE</f>
        <v>n/a</v>
      </c>
    </row>
    <row r="21" spans="1:7" x14ac:dyDescent="0.2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2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2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212</v>
      </c>
      <c r="F23" s="16" t="s">
        <v>6469</v>
      </c>
      <c r="G23" s="15">
        <f>B2L216C1*B2L214C1</f>
        <v>212</v>
      </c>
    </row>
    <row r="24" spans="1:7" x14ac:dyDescent="0.2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-58</v>
      </c>
      <c r="F24" s="16" t="s">
        <v>6471</v>
      </c>
      <c r="G24" s="15">
        <f>B2L217C1*B2L214C1</f>
        <v>-58</v>
      </c>
    </row>
    <row r="25" spans="1:7" x14ac:dyDescent="0.2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0</v>
      </c>
      <c r="F25" s="16" t="s">
        <v>6473</v>
      </c>
      <c r="G25" s="15">
        <f>B2L218C1*B2L214C1</f>
        <v>0</v>
      </c>
    </row>
    <row r="26" spans="1:7" x14ac:dyDescent="0.2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50</v>
      </c>
      <c r="F26" s="16" t="s">
        <v>6475</v>
      </c>
      <c r="G26" s="15">
        <f>B2L219C1*B2L214C1</f>
        <v>50</v>
      </c>
    </row>
    <row r="27" spans="1:7" x14ac:dyDescent="0.2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3078</v>
      </c>
      <c r="F27" s="16" t="s">
        <v>6477</v>
      </c>
      <c r="G27" s="15">
        <f>B2L220C1*B2L214C1</f>
        <v>3078</v>
      </c>
    </row>
    <row r="28" spans="1:7" x14ac:dyDescent="0.2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171</v>
      </c>
      <c r="F28" s="16" t="s">
        <v>6479</v>
      </c>
      <c r="G28" s="15">
        <f>B2L221C1*B2L214C1</f>
        <v>171</v>
      </c>
    </row>
    <row r="29" spans="1:7" x14ac:dyDescent="0.2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0</v>
      </c>
      <c r="F29" s="16" t="s">
        <v>6481</v>
      </c>
      <c r="G29" s="15">
        <f>B2L222C1*B2L214C1</f>
        <v>0</v>
      </c>
    </row>
    <row r="30" spans="1:7" x14ac:dyDescent="0.2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0</v>
      </c>
      <c r="F30" s="16" t="s">
        <v>6483</v>
      </c>
      <c r="G30" s="15">
        <f>B2L223C1*B2L214C1</f>
        <v>0</v>
      </c>
    </row>
    <row r="31" spans="1:7" x14ac:dyDescent="0.2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1</v>
      </c>
      <c r="F31" s="16" t="s">
        <v>6485</v>
      </c>
      <c r="G31" s="15">
        <f>B2L224C1*B2L214C1</f>
        <v>1</v>
      </c>
    </row>
    <row r="32" spans="1:7" x14ac:dyDescent="0.2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0</v>
      </c>
      <c r="F32" s="16" t="s">
        <v>6487</v>
      </c>
      <c r="G32" s="15">
        <f>B2L225C1*B2L214C1</f>
        <v>0</v>
      </c>
    </row>
    <row r="33" spans="1:7" x14ac:dyDescent="0.2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153</v>
      </c>
      <c r="F33" s="16" t="s">
        <v>6489</v>
      </c>
      <c r="G33" s="15">
        <f>B2L226C1*B2L214C1</f>
        <v>153</v>
      </c>
    </row>
    <row r="34" spans="1:7" x14ac:dyDescent="0.2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0</v>
      </c>
      <c r="F34" s="16" t="s">
        <v>6491</v>
      </c>
      <c r="G34" s="15">
        <f>B2L227C1*B2L214C1</f>
        <v>0</v>
      </c>
    </row>
    <row r="35" spans="1:7" x14ac:dyDescent="0.2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309</v>
      </c>
      <c r="F35" s="16" t="s">
        <v>6493</v>
      </c>
      <c r="G35" s="15">
        <f>B2L228C1*B2L214C1</f>
        <v>309</v>
      </c>
    </row>
    <row r="36" spans="1:7" x14ac:dyDescent="0.2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0</v>
      </c>
      <c r="F36" s="16" t="s">
        <v>6495</v>
      </c>
      <c r="G36" s="15">
        <f>B2L229C1*B2L214C1</f>
        <v>0</v>
      </c>
    </row>
    <row r="37" spans="1:7" x14ac:dyDescent="0.2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35</v>
      </c>
      <c r="F37" s="16" t="s">
        <v>6497</v>
      </c>
      <c r="G37" s="15">
        <f>B2L230C1*B2L214C1</f>
        <v>35</v>
      </c>
    </row>
    <row r="38" spans="1:7" x14ac:dyDescent="0.2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1772</v>
      </c>
      <c r="F38" s="16" t="s">
        <v>6499</v>
      </c>
      <c r="G38" s="15">
        <f>B2L231C1*B2L214C1</f>
        <v>1772</v>
      </c>
    </row>
    <row r="39" spans="1:7" x14ac:dyDescent="0.2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0</v>
      </c>
      <c r="F39" s="16" t="s">
        <v>6501</v>
      </c>
      <c r="G39" s="15">
        <f>B2L232C1*B2L214C1</f>
        <v>0</v>
      </c>
    </row>
    <row r="40" spans="1:7" x14ac:dyDescent="0.2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5723</v>
      </c>
      <c r="F40" s="16" t="s">
        <v>6503</v>
      </c>
      <c r="G40" s="15">
        <f>SUM(B2L215C2:B2L232C2)</f>
        <v>5723</v>
      </c>
    </row>
    <row r="41" spans="1:7" x14ac:dyDescent="0.2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318</v>
      </c>
      <c r="F41" s="16" t="s">
        <v>6504</v>
      </c>
      <c r="G41" s="15">
        <f>B2L234C1*B2L214C1</f>
        <v>318</v>
      </c>
    </row>
    <row r="42" spans="1:7" x14ac:dyDescent="0.2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6226</v>
      </c>
      <c r="F42" s="16" t="s">
        <v>945</v>
      </c>
      <c r="G42" s="19" t="str">
        <f>NULL_VALUE</f>
        <v>n/a</v>
      </c>
    </row>
    <row r="43" spans="1:7" x14ac:dyDescent="0.2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6194</v>
      </c>
      <c r="F43" s="16" t="s">
        <v>945</v>
      </c>
      <c r="G43" s="19" t="str">
        <f>NULL_VALUE</f>
        <v>n/a</v>
      </c>
    </row>
    <row r="44" spans="1:7" x14ac:dyDescent="0.2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32</v>
      </c>
      <c r="F44" s="16" t="s">
        <v>945</v>
      </c>
      <c r="G44" s="19" t="str">
        <f>NULL_VALUE</f>
        <v>n/a</v>
      </c>
    </row>
    <row r="45" spans="1:7" x14ac:dyDescent="0.2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6226</v>
      </c>
      <c r="F45" s="16" t="s">
        <v>945</v>
      </c>
      <c r="G45" s="19" t="str">
        <f>NULL_VALUE</f>
        <v>n/a</v>
      </c>
    </row>
    <row r="46" spans="1:7" x14ac:dyDescent="0.2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2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2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2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2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569</v>
      </c>
      <c r="F50" s="16" t="s">
        <v>6517</v>
      </c>
      <c r="G50" s="15">
        <f>B2L243C1*B2L239C1</f>
        <v>569</v>
      </c>
    </row>
    <row r="51" spans="1:7" x14ac:dyDescent="0.2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2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2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0</v>
      </c>
      <c r="F53" s="16" t="s">
        <v>6523</v>
      </c>
      <c r="G53" s="15">
        <f>B2L246C1*B2L239C1</f>
        <v>0</v>
      </c>
    </row>
    <row r="54" spans="1:7" x14ac:dyDescent="0.2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2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2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2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21</v>
      </c>
      <c r="F57" s="16" t="s">
        <v>6531</v>
      </c>
      <c r="G57" s="15">
        <f>B2L250C1*B2L239C1</f>
        <v>21</v>
      </c>
    </row>
    <row r="58" spans="1:7" x14ac:dyDescent="0.2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3695</v>
      </c>
      <c r="F58" s="16" t="s">
        <v>6533</v>
      </c>
      <c r="G58" s="15">
        <f>B2L251C1*B2L239C1</f>
        <v>3695</v>
      </c>
    </row>
    <row r="59" spans="1:7" x14ac:dyDescent="0.2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32</v>
      </c>
      <c r="F59" s="16" t="s">
        <v>6534</v>
      </c>
      <c r="G59" s="15">
        <f>B2L252C1*B2L239C1</f>
        <v>32</v>
      </c>
    </row>
    <row r="60" spans="1:7" x14ac:dyDescent="0.2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1909</v>
      </c>
      <c r="F60" s="16" t="s">
        <v>6536</v>
      </c>
      <c r="G60" s="15">
        <f>B2L253C1*B2L239C1</f>
        <v>1909</v>
      </c>
    </row>
    <row r="61" spans="1:7" x14ac:dyDescent="0.2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569</v>
      </c>
      <c r="F61" s="16" t="s">
        <v>6538</v>
      </c>
      <c r="G61" s="15">
        <f>SUM(B2L240C2:B2L246C2)</f>
        <v>569</v>
      </c>
    </row>
    <row r="62" spans="1:7" x14ac:dyDescent="0.2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2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26358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C6DF9-6B0F-4CF0-9B0E-82E44ED87123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6542</v>
      </c>
    </row>
    <row r="3" spans="1:7" x14ac:dyDescent="0.2">
      <c r="B3" s="13" t="s">
        <v>6338</v>
      </c>
    </row>
    <row r="4" spans="1:7" x14ac:dyDescent="0.2">
      <c r="B4" s="13" t="s">
        <v>6543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2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577792</v>
      </c>
      <c r="F8" s="16" t="s">
        <v>945</v>
      </c>
      <c r="G8" s="19" t="str">
        <f>NULL_VALUE</f>
        <v>n/a</v>
      </c>
    </row>
    <row r="9" spans="1:7" x14ac:dyDescent="0.2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577792</v>
      </c>
      <c r="F9" s="16" t="s">
        <v>945</v>
      </c>
      <c r="G9" s="19" t="str">
        <f>NULL_VALUE</f>
        <v>n/a</v>
      </c>
    </row>
    <row r="10" spans="1:7" x14ac:dyDescent="0.2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510372</v>
      </c>
      <c r="F11" s="16" t="s">
        <v>6580</v>
      </c>
      <c r="G11" s="15">
        <f>B2L304C1*B2L303C1</f>
        <v>510372</v>
      </c>
    </row>
    <row r="12" spans="1:7" x14ac:dyDescent="0.2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67420</v>
      </c>
      <c r="F12" s="16" t="s">
        <v>6582</v>
      </c>
      <c r="G12" s="15">
        <f>B2L305C1*B2L303C1</f>
        <v>67420</v>
      </c>
    </row>
    <row r="13" spans="1:7" x14ac:dyDescent="0.2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577792</v>
      </c>
    </row>
    <row r="14" spans="1:7" x14ac:dyDescent="0.2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388674</v>
      </c>
      <c r="F14" s="16" t="s">
        <v>945</v>
      </c>
      <c r="G14" s="19" t="str">
        <f>NULL_VALUE</f>
        <v>n/a</v>
      </c>
    </row>
    <row r="15" spans="1:7" x14ac:dyDescent="0.2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388674</v>
      </c>
      <c r="F15" s="16" t="s">
        <v>945</v>
      </c>
      <c r="G15" s="19" t="str">
        <f>NULL_VALUE</f>
        <v>n/a</v>
      </c>
    </row>
    <row r="16" spans="1:7" x14ac:dyDescent="0.2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2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208</v>
      </c>
      <c r="F18" s="16" t="s">
        <v>6590</v>
      </c>
      <c r="G18" s="15">
        <f>B2L311C1*B2L309C1</f>
        <v>208</v>
      </c>
    </row>
    <row r="19" spans="1:7" x14ac:dyDescent="0.2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106</v>
      </c>
      <c r="F19" s="16" t="s">
        <v>6592</v>
      </c>
      <c r="G19" s="15">
        <f>B2L312C1*B2L309C1</f>
        <v>106</v>
      </c>
    </row>
    <row r="20" spans="1:7" x14ac:dyDescent="0.2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0</v>
      </c>
      <c r="F20" s="16" t="s">
        <v>6594</v>
      </c>
      <c r="G20" s="15">
        <f>B2L313C1*B2L309C1</f>
        <v>0</v>
      </c>
    </row>
    <row r="21" spans="1:7" x14ac:dyDescent="0.2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10348</v>
      </c>
      <c r="F21" s="16" t="s">
        <v>6596</v>
      </c>
      <c r="G21" s="15">
        <f>B2L314C1*B2L309C1</f>
        <v>10348</v>
      </c>
    </row>
    <row r="22" spans="1:7" x14ac:dyDescent="0.2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261629</v>
      </c>
      <c r="F22" s="16" t="s">
        <v>6598</v>
      </c>
      <c r="G22" s="15">
        <f>B2L315C1*B2L309C1</f>
        <v>261629</v>
      </c>
    </row>
    <row r="23" spans="1:7" x14ac:dyDescent="0.2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3877</v>
      </c>
      <c r="F23" s="16" t="s">
        <v>6600</v>
      </c>
      <c r="G23" s="15">
        <f>B2L316C1*B2L309C1</f>
        <v>3877</v>
      </c>
    </row>
    <row r="24" spans="1:7" x14ac:dyDescent="0.2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0</v>
      </c>
      <c r="F24" s="16" t="s">
        <v>6602</v>
      </c>
      <c r="G24" s="15">
        <f>B2L317C1*B2L309C1</f>
        <v>0</v>
      </c>
    </row>
    <row r="25" spans="1:7" x14ac:dyDescent="0.2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0</v>
      </c>
      <c r="F25" s="16" t="s">
        <v>6604</v>
      </c>
      <c r="G25" s="15">
        <f>B2L318C1*B2L309C1</f>
        <v>0</v>
      </c>
    </row>
    <row r="26" spans="1:7" x14ac:dyDescent="0.2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0</v>
      </c>
      <c r="F26" s="16" t="s">
        <v>6606</v>
      </c>
      <c r="G26" s="15">
        <f>B2L319C1*B2L309C1</f>
        <v>0</v>
      </c>
    </row>
    <row r="27" spans="1:7" x14ac:dyDescent="0.2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0</v>
      </c>
      <c r="F27" s="16" t="s">
        <v>6608</v>
      </c>
      <c r="G27" s="15">
        <f>B2L320C1*B2L309C1</f>
        <v>0</v>
      </c>
    </row>
    <row r="28" spans="1:7" x14ac:dyDescent="0.2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13695</v>
      </c>
      <c r="F28" s="16" t="s">
        <v>6610</v>
      </c>
      <c r="G28" s="15">
        <f>B2L321C1*B2L309C1</f>
        <v>13695</v>
      </c>
    </row>
    <row r="29" spans="1:7" x14ac:dyDescent="0.2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0</v>
      </c>
      <c r="F29" s="16" t="s">
        <v>6612</v>
      </c>
      <c r="G29" s="15">
        <f>B2L322C1*B2L309C1</f>
        <v>0</v>
      </c>
    </row>
    <row r="30" spans="1:7" x14ac:dyDescent="0.2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20064</v>
      </c>
      <c r="F30" s="16" t="s">
        <v>6614</v>
      </c>
      <c r="G30" s="15">
        <f>B2L323C1*B2L309C1</f>
        <v>20064</v>
      </c>
    </row>
    <row r="31" spans="1:7" x14ac:dyDescent="0.2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0</v>
      </c>
      <c r="F31" s="16" t="s">
        <v>6616</v>
      </c>
      <c r="G31" s="15">
        <f>B2L324C1*B2L309C1</f>
        <v>0</v>
      </c>
    </row>
    <row r="32" spans="1:7" x14ac:dyDescent="0.2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179</v>
      </c>
      <c r="F32" s="16" t="s">
        <v>6618</v>
      </c>
      <c r="G32" s="15">
        <f>B2L325C1*B2L309C1</f>
        <v>179</v>
      </c>
    </row>
    <row r="33" spans="1:7" x14ac:dyDescent="0.2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78568</v>
      </c>
      <c r="F33" s="16" t="s">
        <v>6620</v>
      </c>
      <c r="G33" s="15">
        <f>B2L326C1*B2L309C1</f>
        <v>78568</v>
      </c>
    </row>
    <row r="34" spans="1:7" x14ac:dyDescent="0.2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0</v>
      </c>
      <c r="F34" s="16" t="s">
        <v>6622</v>
      </c>
      <c r="G34" s="15">
        <f>B2L327C1*B2L309C1</f>
        <v>0</v>
      </c>
    </row>
    <row r="35" spans="1:7" x14ac:dyDescent="0.2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388674</v>
      </c>
    </row>
    <row r="36" spans="1:7" x14ac:dyDescent="0.2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6740</v>
      </c>
      <c r="F36" s="16" t="s">
        <v>945</v>
      </c>
      <c r="G36" s="19" t="str">
        <f>NULL_VALUE</f>
        <v>n/a</v>
      </c>
    </row>
    <row r="37" spans="1:7" x14ac:dyDescent="0.2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6740</v>
      </c>
      <c r="F40" s="16" t="s">
        <v>945</v>
      </c>
      <c r="G40" s="19" t="str">
        <f>NULL_VALUE</f>
        <v>n/a</v>
      </c>
    </row>
    <row r="41" spans="1:7" x14ac:dyDescent="0.2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6740</v>
      </c>
      <c r="F44" s="16" t="s">
        <v>945</v>
      </c>
      <c r="G44" s="19" t="str">
        <f>NULL_VALUE</f>
        <v>n/a</v>
      </c>
    </row>
    <row r="45" spans="1:7" x14ac:dyDescent="0.2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2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2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2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6740</v>
      </c>
      <c r="F49" s="16" t="s">
        <v>6641</v>
      </c>
      <c r="G49" s="15">
        <f>B2L342C1*B2L338C1</f>
        <v>6740</v>
      </c>
    </row>
    <row r="50" spans="1:7" x14ac:dyDescent="0.2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2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2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0</v>
      </c>
      <c r="F52" s="16" t="s">
        <v>6647</v>
      </c>
      <c r="G52" s="15">
        <f>B2L345C1*B2L338C1</f>
        <v>0</v>
      </c>
    </row>
    <row r="53" spans="1:7" x14ac:dyDescent="0.2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6740</v>
      </c>
    </row>
    <row r="54" spans="1:7" x14ac:dyDescent="0.2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2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2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2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10346</v>
      </c>
      <c r="F62" s="16" t="s">
        <v>945</v>
      </c>
      <c r="G62" s="19" t="str">
        <f>NULL_VALUE</f>
        <v>n/a</v>
      </c>
    </row>
    <row r="63" spans="1:7" x14ac:dyDescent="0.2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1929</v>
      </c>
      <c r="F63" s="16" t="s">
        <v>945</v>
      </c>
      <c r="G63" s="19" t="str">
        <f>NULL_VALUE</f>
        <v>n/a</v>
      </c>
    </row>
    <row r="64" spans="1:7" x14ac:dyDescent="0.2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6798</v>
      </c>
      <c r="F64" s="16" t="s">
        <v>945</v>
      </c>
      <c r="G64" s="19" t="str">
        <f>NULL_VALUE</f>
        <v>n/a</v>
      </c>
    </row>
    <row r="65" spans="1:7" x14ac:dyDescent="0.2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1619</v>
      </c>
      <c r="F65" s="16" t="s">
        <v>945</v>
      </c>
      <c r="G65" s="19" t="str">
        <f>NULL_VALUE</f>
        <v>n/a</v>
      </c>
    </row>
    <row r="66" spans="1:7" x14ac:dyDescent="0.2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10346</v>
      </c>
      <c r="F66" s="16" t="s">
        <v>945</v>
      </c>
      <c r="G66" s="19" t="str">
        <f>NULL_VALUE</f>
        <v>n/a</v>
      </c>
    </row>
    <row r="67" spans="1:7" x14ac:dyDescent="0.2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1929</v>
      </c>
      <c r="F68" s="16" t="s">
        <v>6666</v>
      </c>
      <c r="G68" s="15">
        <f>B2L361C1*B2L360C1</f>
        <v>1929</v>
      </c>
    </row>
    <row r="69" spans="1:7" x14ac:dyDescent="0.2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6798</v>
      </c>
      <c r="F69" s="16" t="s">
        <v>6668</v>
      </c>
      <c r="G69" s="15">
        <f>B2L362C1*B2L360C1</f>
        <v>6798</v>
      </c>
    </row>
    <row r="70" spans="1:7" x14ac:dyDescent="0.2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1619</v>
      </c>
      <c r="F70" s="16" t="s">
        <v>6670</v>
      </c>
      <c r="G70" s="15">
        <f>B2L363C1*B2L360C1</f>
        <v>1619</v>
      </c>
    </row>
    <row r="71" spans="1:7" x14ac:dyDescent="0.2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10346</v>
      </c>
    </row>
    <row r="72" spans="1:7" x14ac:dyDescent="0.2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24525</v>
      </c>
      <c r="F72" s="16" t="s">
        <v>945</v>
      </c>
      <c r="G72" s="19" t="str">
        <f>NULL_VALUE</f>
        <v>n/a</v>
      </c>
    </row>
    <row r="73" spans="1:7" x14ac:dyDescent="0.2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24525</v>
      </c>
      <c r="F73" s="16" t="s">
        <v>945</v>
      </c>
      <c r="G73" s="19" t="str">
        <f>NULL_VALUE</f>
        <v>n/a</v>
      </c>
    </row>
    <row r="74" spans="1:7" x14ac:dyDescent="0.2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24525</v>
      </c>
      <c r="F75" s="16" t="s">
        <v>6676</v>
      </c>
      <c r="G75" s="15">
        <f>B2L368C1*B2L367C1</f>
        <v>24525</v>
      </c>
    </row>
    <row r="76" spans="1:7" x14ac:dyDescent="0.2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450</v>
      </c>
      <c r="F76" s="16" t="s">
        <v>945</v>
      </c>
      <c r="G76" s="19" t="str">
        <f>NULL_VALUE</f>
        <v>n/a</v>
      </c>
    </row>
    <row r="77" spans="1:7" x14ac:dyDescent="0.2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450</v>
      </c>
      <c r="F77" s="16" t="s">
        <v>945</v>
      </c>
      <c r="G77" s="19" t="str">
        <f>NULL_VALUE</f>
        <v>n/a</v>
      </c>
    </row>
    <row r="78" spans="1:7" x14ac:dyDescent="0.2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450</v>
      </c>
      <c r="F79" s="16" t="s">
        <v>6681</v>
      </c>
      <c r="G79" s="15">
        <f>B2L372C1*B2L371C1</f>
        <v>450</v>
      </c>
    </row>
    <row r="80" spans="1:7" x14ac:dyDescent="0.2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19032</v>
      </c>
      <c r="F80" s="16" t="s">
        <v>945</v>
      </c>
      <c r="G80" s="19" t="str">
        <f>NULL_VALUE</f>
        <v>n/a</v>
      </c>
    </row>
    <row r="81" spans="1:7" x14ac:dyDescent="0.2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20719</v>
      </c>
      <c r="F81" s="16" t="s">
        <v>945</v>
      </c>
      <c r="G81" s="19" t="str">
        <f>NULL_VALUE</f>
        <v>n/a</v>
      </c>
    </row>
    <row r="82" spans="1:7" x14ac:dyDescent="0.2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39751</v>
      </c>
      <c r="F82" s="16" t="s">
        <v>945</v>
      </c>
      <c r="G82" s="19" t="str">
        <f>NULL_VALUE</f>
        <v>n/a</v>
      </c>
    </row>
    <row r="83" spans="1:7" x14ac:dyDescent="0.2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39751</v>
      </c>
      <c r="F83" s="16" t="s">
        <v>945</v>
      </c>
      <c r="G83" s="19" t="str">
        <f>NULL_VALUE</f>
        <v>n/a</v>
      </c>
    </row>
    <row r="84" spans="1:7" x14ac:dyDescent="0.2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39751</v>
      </c>
      <c r="F85" s="16" t="s">
        <v>6688</v>
      </c>
      <c r="G85" s="15">
        <f>B2L378C1*B2L377C1</f>
        <v>39751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4A2337-7DB3-484A-BB33-5007F692773C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6689</v>
      </c>
    </row>
    <row r="3" spans="1:7" x14ac:dyDescent="0.2">
      <c r="B3" s="13" t="s">
        <v>6338</v>
      </c>
    </row>
    <row r="4" spans="1:7" x14ac:dyDescent="0.2">
      <c r="B4" s="13" t="s">
        <v>6690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2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147941</v>
      </c>
      <c r="F8" s="16" t="s">
        <v>945</v>
      </c>
      <c r="G8" s="19" t="str">
        <f>NULL_VALUE</f>
        <v>n/a</v>
      </c>
    </row>
    <row r="9" spans="1:7" x14ac:dyDescent="0.2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147941</v>
      </c>
      <c r="F9" s="16" t="s">
        <v>945</v>
      </c>
      <c r="G9" s="19" t="str">
        <f>NULL_VALUE</f>
        <v>n/a</v>
      </c>
    </row>
    <row r="10" spans="1:7" x14ac:dyDescent="0.2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2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142741</v>
      </c>
      <c r="F11" s="16" t="s">
        <v>6717</v>
      </c>
      <c r="G11" s="15">
        <f>B2L404C1*B2L403C1</f>
        <v>142741</v>
      </c>
    </row>
    <row r="12" spans="1:7" x14ac:dyDescent="0.2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5200</v>
      </c>
      <c r="F12" s="16" t="s">
        <v>6719</v>
      </c>
      <c r="G12" s="15">
        <f>B2L405C1*B2L403C1</f>
        <v>5200</v>
      </c>
    </row>
    <row r="13" spans="1:7" x14ac:dyDescent="0.2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147941</v>
      </c>
    </row>
    <row r="14" spans="1:7" x14ac:dyDescent="0.2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167026</v>
      </c>
      <c r="F14" s="16" t="s">
        <v>945</v>
      </c>
      <c r="G14" s="19" t="str">
        <f>NULL_VALUE</f>
        <v>n/a</v>
      </c>
    </row>
    <row r="15" spans="1:7" x14ac:dyDescent="0.2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167026</v>
      </c>
      <c r="F15" s="16" t="s">
        <v>945</v>
      </c>
      <c r="G15" s="19" t="str">
        <f>NULL_VALUE</f>
        <v>n/a</v>
      </c>
    </row>
    <row r="16" spans="1:7" x14ac:dyDescent="0.2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2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106</v>
      </c>
      <c r="F18" s="16" t="s">
        <v>6727</v>
      </c>
      <c r="G18" s="15">
        <f>B2L411C1*B2L409C1</f>
        <v>106</v>
      </c>
    </row>
    <row r="19" spans="1:7" x14ac:dyDescent="0.2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369</v>
      </c>
      <c r="F19" s="16" t="s">
        <v>6729</v>
      </c>
      <c r="G19" s="15">
        <f>B2L412C1*B2L409C1</f>
        <v>369</v>
      </c>
    </row>
    <row r="20" spans="1:7" x14ac:dyDescent="0.2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0</v>
      </c>
      <c r="F20" s="16" t="s">
        <v>6731</v>
      </c>
      <c r="G20" s="15">
        <f>B2L413C1*B2L409C1</f>
        <v>0</v>
      </c>
    </row>
    <row r="21" spans="1:7" x14ac:dyDescent="0.2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6963</v>
      </c>
      <c r="F21" s="16" t="s">
        <v>6733</v>
      </c>
      <c r="G21" s="15">
        <f>B2L414C1*B2L409C1</f>
        <v>6963</v>
      </c>
    </row>
    <row r="22" spans="1:7" x14ac:dyDescent="0.2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136554</v>
      </c>
      <c r="F22" s="16" t="s">
        <v>6735</v>
      </c>
      <c r="G22" s="15">
        <f>B2L415C1*B2L409C1</f>
        <v>136554</v>
      </c>
    </row>
    <row r="23" spans="1:7" x14ac:dyDescent="0.2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823</v>
      </c>
      <c r="F23" s="16" t="s">
        <v>6737</v>
      </c>
      <c r="G23" s="15">
        <f>B2L416C1*B2L409C1</f>
        <v>823</v>
      </c>
    </row>
    <row r="24" spans="1:7" x14ac:dyDescent="0.2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0</v>
      </c>
      <c r="F24" s="16" t="s">
        <v>6739</v>
      </c>
      <c r="G24" s="15">
        <f>B2L417C1*B2L409C1</f>
        <v>0</v>
      </c>
    </row>
    <row r="25" spans="1:7" x14ac:dyDescent="0.2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0</v>
      </c>
      <c r="F25" s="16" t="s">
        <v>6741</v>
      </c>
      <c r="G25" s="15">
        <f>B2L418C1*B2L409C1</f>
        <v>0</v>
      </c>
    </row>
    <row r="26" spans="1:7" x14ac:dyDescent="0.2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0</v>
      </c>
      <c r="F26" s="16" t="s">
        <v>6743</v>
      </c>
      <c r="G26" s="15">
        <f>B2L419C1*B2L409C1</f>
        <v>0</v>
      </c>
    </row>
    <row r="27" spans="1:7" x14ac:dyDescent="0.2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0</v>
      </c>
      <c r="F27" s="16" t="s">
        <v>6745</v>
      </c>
      <c r="G27" s="15">
        <f>B2L420C1*B2L409C1</f>
        <v>0</v>
      </c>
    </row>
    <row r="28" spans="1:7" x14ac:dyDescent="0.2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1867</v>
      </c>
      <c r="F28" s="16" t="s">
        <v>6747</v>
      </c>
      <c r="G28" s="15">
        <f>B2L421C1*B2L409C1</f>
        <v>1867</v>
      </c>
    </row>
    <row r="29" spans="1:7" x14ac:dyDescent="0.2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0</v>
      </c>
      <c r="F29" s="16" t="s">
        <v>6749</v>
      </c>
      <c r="G29" s="15">
        <f>B2L422C1*B2L409C1</f>
        <v>0</v>
      </c>
    </row>
    <row r="30" spans="1:7" x14ac:dyDescent="0.2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3776</v>
      </c>
      <c r="F30" s="16" t="s">
        <v>6751</v>
      </c>
      <c r="G30" s="15">
        <f>B2L423C1*B2L409C1</f>
        <v>3776</v>
      </c>
    </row>
    <row r="31" spans="1:7" x14ac:dyDescent="0.2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0</v>
      </c>
      <c r="F31" s="16" t="s">
        <v>6753</v>
      </c>
      <c r="G31" s="15">
        <f>B2L424C1*B2L409C1</f>
        <v>0</v>
      </c>
    </row>
    <row r="32" spans="1:7" x14ac:dyDescent="0.2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250</v>
      </c>
      <c r="F32" s="16" t="s">
        <v>6755</v>
      </c>
      <c r="G32" s="15">
        <f>B2L425C1*B2L409C1</f>
        <v>250</v>
      </c>
    </row>
    <row r="33" spans="1:7" x14ac:dyDescent="0.2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16318</v>
      </c>
      <c r="F33" s="16" t="s">
        <v>6757</v>
      </c>
      <c r="G33" s="15">
        <f>B2L426C1*B2L409C1</f>
        <v>16318</v>
      </c>
    </row>
    <row r="34" spans="1:7" x14ac:dyDescent="0.2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0</v>
      </c>
      <c r="F34" s="16" t="s">
        <v>6759</v>
      </c>
      <c r="G34" s="15">
        <f>B2L427C1*B2L409C1</f>
        <v>0</v>
      </c>
    </row>
    <row r="35" spans="1:7" x14ac:dyDescent="0.2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167026</v>
      </c>
    </row>
    <row r="36" spans="1:7" x14ac:dyDescent="0.2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416</v>
      </c>
      <c r="F36" s="16" t="s">
        <v>945</v>
      </c>
      <c r="G36" s="19" t="str">
        <f>NULL_VALUE</f>
        <v>n/a</v>
      </c>
    </row>
    <row r="37" spans="1:7" x14ac:dyDescent="0.2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2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2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2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416</v>
      </c>
      <c r="F40" s="16" t="s">
        <v>945</v>
      </c>
      <c r="G40" s="19" t="str">
        <f>NULL_VALUE</f>
        <v>n/a</v>
      </c>
    </row>
    <row r="41" spans="1:7" x14ac:dyDescent="0.2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2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2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0</v>
      </c>
      <c r="F43" s="16" t="s">
        <v>945</v>
      </c>
      <c r="G43" s="19" t="str">
        <f>NULL_VALUE</f>
        <v>n/a</v>
      </c>
    </row>
    <row r="44" spans="1:7" x14ac:dyDescent="0.2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416</v>
      </c>
      <c r="F44" s="16" t="s">
        <v>945</v>
      </c>
      <c r="G44" s="19" t="str">
        <f>NULL_VALUE</f>
        <v>n/a</v>
      </c>
    </row>
    <row r="45" spans="1:7" x14ac:dyDescent="0.2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2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2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2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2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416</v>
      </c>
      <c r="F49" s="16" t="s">
        <v>6778</v>
      </c>
      <c r="G49" s="15">
        <f>B2L442C1*B2L438C1</f>
        <v>416</v>
      </c>
    </row>
    <row r="50" spans="1:7" x14ac:dyDescent="0.2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2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2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0</v>
      </c>
      <c r="F52" s="16" t="s">
        <v>6784</v>
      </c>
      <c r="G52" s="15">
        <f>B2L445C1*B2L438C1</f>
        <v>0</v>
      </c>
    </row>
    <row r="53" spans="1:7" x14ac:dyDescent="0.2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416</v>
      </c>
    </row>
    <row r="54" spans="1:7" x14ac:dyDescent="0.2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2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2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2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2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2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2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2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2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630</v>
      </c>
      <c r="F62" s="16" t="s">
        <v>945</v>
      </c>
      <c r="G62" s="19" t="str">
        <f>NULL_VALUE</f>
        <v>n/a</v>
      </c>
    </row>
    <row r="63" spans="1:7" x14ac:dyDescent="0.2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413</v>
      </c>
      <c r="F63" s="16" t="s">
        <v>945</v>
      </c>
      <c r="G63" s="19" t="str">
        <f>NULL_VALUE</f>
        <v>n/a</v>
      </c>
    </row>
    <row r="64" spans="1:7" x14ac:dyDescent="0.2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1131</v>
      </c>
      <c r="F64" s="16" t="s">
        <v>945</v>
      </c>
      <c r="G64" s="19" t="str">
        <f>NULL_VALUE</f>
        <v>n/a</v>
      </c>
    </row>
    <row r="65" spans="1:7" x14ac:dyDescent="0.2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-914</v>
      </c>
      <c r="F65" s="16" t="s">
        <v>945</v>
      </c>
      <c r="G65" s="19" t="str">
        <f>NULL_VALUE</f>
        <v>n/a</v>
      </c>
    </row>
    <row r="66" spans="1:7" x14ac:dyDescent="0.2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630</v>
      </c>
      <c r="F66" s="16" t="s">
        <v>945</v>
      </c>
      <c r="G66" s="19" t="str">
        <f>NULL_VALUE</f>
        <v>n/a</v>
      </c>
    </row>
    <row r="67" spans="1:7" x14ac:dyDescent="0.2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2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413</v>
      </c>
      <c r="F68" s="16" t="s">
        <v>6803</v>
      </c>
      <c r="G68" s="15">
        <f>B2L461C1*B2L460C1</f>
        <v>413</v>
      </c>
    </row>
    <row r="69" spans="1:7" x14ac:dyDescent="0.2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1131</v>
      </c>
      <c r="F69" s="16" t="s">
        <v>6805</v>
      </c>
      <c r="G69" s="15">
        <f>B2L462C1*B2L460C1</f>
        <v>1131</v>
      </c>
    </row>
    <row r="70" spans="1:7" x14ac:dyDescent="0.2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-914</v>
      </c>
      <c r="F70" s="16" t="s">
        <v>6807</v>
      </c>
      <c r="G70" s="15">
        <f>B2L463C1*B2L460C1</f>
        <v>-914</v>
      </c>
    </row>
    <row r="71" spans="1:7" x14ac:dyDescent="0.2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630</v>
      </c>
    </row>
    <row r="72" spans="1:7" x14ac:dyDescent="0.2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6124</v>
      </c>
      <c r="F72" s="16" t="s">
        <v>945</v>
      </c>
      <c r="G72" s="19" t="str">
        <f>NULL_VALUE</f>
        <v>n/a</v>
      </c>
    </row>
    <row r="73" spans="1:7" x14ac:dyDescent="0.2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6124</v>
      </c>
      <c r="F73" s="16" t="s">
        <v>945</v>
      </c>
      <c r="G73" s="19" t="str">
        <f>NULL_VALUE</f>
        <v>n/a</v>
      </c>
    </row>
    <row r="74" spans="1:7" x14ac:dyDescent="0.2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2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6124</v>
      </c>
      <c r="F75" s="16" t="s">
        <v>6813</v>
      </c>
      <c r="G75" s="15">
        <f>B2L468C1*B2L467C1</f>
        <v>6124</v>
      </c>
    </row>
    <row r="76" spans="1:7" x14ac:dyDescent="0.2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202</v>
      </c>
      <c r="F76" s="16" t="s">
        <v>945</v>
      </c>
      <c r="G76" s="19" t="str">
        <f>NULL_VALUE</f>
        <v>n/a</v>
      </c>
    </row>
    <row r="77" spans="1:7" x14ac:dyDescent="0.2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202</v>
      </c>
      <c r="F77" s="16" t="s">
        <v>945</v>
      </c>
      <c r="G77" s="19" t="str">
        <f>NULL_VALUE</f>
        <v>n/a</v>
      </c>
    </row>
    <row r="78" spans="1:7" x14ac:dyDescent="0.2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1</v>
      </c>
      <c r="F78" s="16" t="s">
        <v>945</v>
      </c>
      <c r="G78" s="19" t="str">
        <f>NULL_VALUE</f>
        <v>n/a</v>
      </c>
    </row>
    <row r="79" spans="1:7" x14ac:dyDescent="0.2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202</v>
      </c>
      <c r="F79" s="16" t="s">
        <v>6818</v>
      </c>
      <c r="G79" s="15">
        <f>B2L472C1*B2L471C1</f>
        <v>202</v>
      </c>
    </row>
    <row r="80" spans="1:7" x14ac:dyDescent="0.2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7347</v>
      </c>
      <c r="F80" s="16" t="s">
        <v>945</v>
      </c>
      <c r="G80" s="19" t="str">
        <f>NULL_VALUE</f>
        <v>n/a</v>
      </c>
    </row>
    <row r="81" spans="1:7" x14ac:dyDescent="0.2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15334</v>
      </c>
      <c r="F81" s="16" t="s">
        <v>945</v>
      </c>
      <c r="G81" s="19" t="str">
        <f>NULL_VALUE</f>
        <v>n/a</v>
      </c>
    </row>
    <row r="82" spans="1:7" x14ac:dyDescent="0.2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22681</v>
      </c>
      <c r="F82" s="16" t="s">
        <v>945</v>
      </c>
      <c r="G82" s="19" t="str">
        <f>NULL_VALUE</f>
        <v>n/a</v>
      </c>
    </row>
    <row r="83" spans="1:7" x14ac:dyDescent="0.2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22681</v>
      </c>
      <c r="F83" s="16" t="s">
        <v>945</v>
      </c>
      <c r="G83" s="19" t="str">
        <f>NULL_VALUE</f>
        <v>n/a</v>
      </c>
    </row>
    <row r="84" spans="1:7" x14ac:dyDescent="0.2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2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22681</v>
      </c>
      <c r="F85" s="16" t="s">
        <v>6825</v>
      </c>
      <c r="G85" s="15">
        <f>B2L478C1*B2L477C1</f>
        <v>22681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DFA1CF-EF0D-464F-81F2-83F87BC71F8B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6826</v>
      </c>
    </row>
    <row r="3" spans="1:7" x14ac:dyDescent="0.2">
      <c r="B3" s="13" t="s">
        <v>6338</v>
      </c>
    </row>
    <row r="4" spans="1:7" x14ac:dyDescent="0.2">
      <c r="B4" s="13" t="s">
        <v>6827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2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13771</v>
      </c>
      <c r="F8" s="16" t="s">
        <v>945</v>
      </c>
      <c r="G8" s="19" t="str">
        <f>NULL_VALUE</f>
        <v>n/a</v>
      </c>
    </row>
    <row r="9" spans="1:7" x14ac:dyDescent="0.2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5695</v>
      </c>
      <c r="F10" s="16" t="s">
        <v>945</v>
      </c>
      <c r="G10" s="19" t="str">
        <f>NULL_VALUE</f>
        <v>n/a</v>
      </c>
    </row>
    <row r="11" spans="1:7" x14ac:dyDescent="0.2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35681</v>
      </c>
      <c r="F11" s="16" t="s">
        <v>945</v>
      </c>
      <c r="G11" s="19" t="str">
        <f>NULL_VALUE</f>
        <v>n/a</v>
      </c>
    </row>
    <row r="12" spans="1:7" x14ac:dyDescent="0.2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-16215</v>
      </c>
      <c r="F12" s="16" t="s">
        <v>945</v>
      </c>
      <c r="G12" s="19" t="str">
        <f>NULL_VALUE</f>
        <v>n/a</v>
      </c>
    </row>
    <row r="13" spans="1:7" x14ac:dyDescent="0.2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-16215</v>
      </c>
      <c r="F13" s="16" t="s">
        <v>945</v>
      </c>
      <c r="G13" s="19" t="str">
        <f>NULL_VALUE</f>
        <v>n/a</v>
      </c>
    </row>
    <row r="14" spans="1:7" x14ac:dyDescent="0.2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-16215</v>
      </c>
      <c r="F15" s="16" t="s">
        <v>945</v>
      </c>
      <c r="G15" s="19" t="str">
        <f>NULL_VALUE</f>
        <v>n/a</v>
      </c>
    </row>
    <row r="16" spans="1:7" x14ac:dyDescent="0.2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2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-16215</v>
      </c>
      <c r="F17" s="16" t="s">
        <v>6932</v>
      </c>
      <c r="G17" s="15">
        <f>B2L510C1*B2L509C1</f>
        <v>-16215</v>
      </c>
    </row>
    <row r="18" spans="1:7" x14ac:dyDescent="0.2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2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2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29739</v>
      </c>
      <c r="F20" s="16" t="s">
        <v>945</v>
      </c>
      <c r="G20" s="19" t="str">
        <f>NULL_VALUE</f>
        <v>n/a</v>
      </c>
    </row>
    <row r="21" spans="1:7" x14ac:dyDescent="0.2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2146</v>
      </c>
      <c r="F21" s="16" t="s">
        <v>945</v>
      </c>
      <c r="G21" s="19" t="str">
        <f>NULL_VALUE</f>
        <v>n/a</v>
      </c>
    </row>
    <row r="22" spans="1:7" x14ac:dyDescent="0.2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27593</v>
      </c>
      <c r="F22" s="16" t="s">
        <v>945</v>
      </c>
      <c r="G22" s="19" t="str">
        <f>NULL_VALUE</f>
        <v>n/a</v>
      </c>
    </row>
    <row r="23" spans="1:7" x14ac:dyDescent="0.2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27593</v>
      </c>
      <c r="F23" s="16" t="s">
        <v>945</v>
      </c>
      <c r="G23" s="19" t="str">
        <f>NULL_VALUE</f>
        <v>n/a</v>
      </c>
    </row>
    <row r="24" spans="1:7" x14ac:dyDescent="0.2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2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27593</v>
      </c>
      <c r="F25" s="16" t="s">
        <v>945</v>
      </c>
      <c r="G25" s="19" t="str">
        <f>NULL_VALUE</f>
        <v>n/a</v>
      </c>
    </row>
    <row r="26" spans="1:7" x14ac:dyDescent="0.2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2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2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0</v>
      </c>
      <c r="F28" s="16" t="s">
        <v>6946</v>
      </c>
      <c r="G28" s="15">
        <f>B2L521C1*B2L519C1</f>
        <v>0</v>
      </c>
    </row>
    <row r="29" spans="1:7" x14ac:dyDescent="0.2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0</v>
      </c>
      <c r="F29" s="16" t="s">
        <v>6948</v>
      </c>
      <c r="G29" s="15">
        <f>B2L522C1*B2L519C1</f>
        <v>0</v>
      </c>
    </row>
    <row r="30" spans="1:7" x14ac:dyDescent="0.2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0</v>
      </c>
      <c r="F30" s="16" t="s">
        <v>6950</v>
      </c>
      <c r="G30" s="15">
        <f>B2L523C1*B2L519C1</f>
        <v>0</v>
      </c>
    </row>
    <row r="31" spans="1:7" x14ac:dyDescent="0.2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2711</v>
      </c>
      <c r="F31" s="16" t="s">
        <v>6952</v>
      </c>
      <c r="G31" s="15">
        <f>B2L524C1*B2L519C1</f>
        <v>2711</v>
      </c>
    </row>
    <row r="32" spans="1:7" x14ac:dyDescent="0.2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16232</v>
      </c>
      <c r="F32" s="16" t="s">
        <v>6954</v>
      </c>
      <c r="G32" s="15">
        <f>B2L525C1*B2L519C1</f>
        <v>16232</v>
      </c>
    </row>
    <row r="33" spans="1:7" x14ac:dyDescent="0.2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2071</v>
      </c>
      <c r="F33" s="16" t="s">
        <v>6956</v>
      </c>
      <c r="G33" s="15">
        <f>B2L526C1*B2L519C1</f>
        <v>2071</v>
      </c>
    </row>
    <row r="34" spans="1:7" x14ac:dyDescent="0.2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165</v>
      </c>
      <c r="F34" s="16" t="s">
        <v>6958</v>
      </c>
      <c r="G34" s="15">
        <f>B2L527C1*B2L519C1</f>
        <v>165</v>
      </c>
    </row>
    <row r="35" spans="1:7" x14ac:dyDescent="0.2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0</v>
      </c>
      <c r="F35" s="16" t="s">
        <v>6960</v>
      </c>
      <c r="G35" s="15">
        <f>B2L528C1*B2L519C1</f>
        <v>0</v>
      </c>
    </row>
    <row r="36" spans="1:7" x14ac:dyDescent="0.2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-15</v>
      </c>
      <c r="F36" s="16" t="s">
        <v>6962</v>
      </c>
      <c r="G36" s="15">
        <f>B2L529C1*B2L519C1</f>
        <v>-15</v>
      </c>
    </row>
    <row r="37" spans="1:7" x14ac:dyDescent="0.2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0</v>
      </c>
      <c r="F37" s="16" t="s">
        <v>6964</v>
      </c>
      <c r="G37" s="15">
        <f>B2L530C1*B2L519C1</f>
        <v>0</v>
      </c>
    </row>
    <row r="38" spans="1:7" x14ac:dyDescent="0.2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3113</v>
      </c>
      <c r="F38" s="16" t="s">
        <v>6966</v>
      </c>
      <c r="G38" s="15">
        <f>B2L531C1*B2L519C1</f>
        <v>3113</v>
      </c>
    </row>
    <row r="39" spans="1:7" x14ac:dyDescent="0.2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2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3354</v>
      </c>
      <c r="F40" s="16" t="s">
        <v>6970</v>
      </c>
      <c r="G40" s="15">
        <f>B2L533C1*B2L519C1</f>
        <v>3354</v>
      </c>
    </row>
    <row r="41" spans="1:7" x14ac:dyDescent="0.2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0</v>
      </c>
      <c r="F41" s="16" t="s">
        <v>6972</v>
      </c>
      <c r="G41" s="15">
        <f>B2L534C1*B2L519C1</f>
        <v>0</v>
      </c>
    </row>
    <row r="42" spans="1:7" x14ac:dyDescent="0.2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2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-38</v>
      </c>
      <c r="F43" s="16" t="s">
        <v>6976</v>
      </c>
      <c r="G43" s="15">
        <f>B2L536C1*B2L519C1</f>
        <v>-38</v>
      </c>
    </row>
    <row r="44" spans="1:7" x14ac:dyDescent="0.2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2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2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1808</v>
      </c>
      <c r="F46" s="16" t="s">
        <v>945</v>
      </c>
      <c r="G46" s="19" t="str">
        <f>NULL_VALUE</f>
        <v>n/a</v>
      </c>
    </row>
    <row r="47" spans="1:7" x14ac:dyDescent="0.2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0</v>
      </c>
      <c r="F47" s="16" t="s">
        <v>945</v>
      </c>
      <c r="G47" s="19" t="str">
        <f>NULL_VALUE</f>
        <v>n/a</v>
      </c>
    </row>
    <row r="48" spans="1:7" x14ac:dyDescent="0.2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1316</v>
      </c>
      <c r="F48" s="16" t="s">
        <v>945</v>
      </c>
      <c r="G48" s="19" t="str">
        <f>NULL_VALUE</f>
        <v>n/a</v>
      </c>
    </row>
    <row r="49" spans="1:7" x14ac:dyDescent="0.2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4366</v>
      </c>
      <c r="F49" s="16" t="s">
        <v>945</v>
      </c>
      <c r="G49" s="19" t="str">
        <f>NULL_VALUE</f>
        <v>n/a</v>
      </c>
    </row>
    <row r="50" spans="1:7" x14ac:dyDescent="0.2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-1242</v>
      </c>
      <c r="F50" s="16" t="s">
        <v>945</v>
      </c>
      <c r="G50" s="19" t="str">
        <f>NULL_VALUE</f>
        <v>n/a</v>
      </c>
    </row>
    <row r="51" spans="1:7" x14ac:dyDescent="0.2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-1242</v>
      </c>
      <c r="F51" s="16" t="s">
        <v>945</v>
      </c>
      <c r="G51" s="19" t="str">
        <f>NULL_VALUE</f>
        <v>n/a</v>
      </c>
    </row>
    <row r="52" spans="1:7" x14ac:dyDescent="0.2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2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0</v>
      </c>
      <c r="F53" s="16" t="s">
        <v>945</v>
      </c>
      <c r="G53" s="19" t="str">
        <f>NULL_VALUE</f>
        <v>n/a</v>
      </c>
    </row>
    <row r="54" spans="1:7" x14ac:dyDescent="0.2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-1242</v>
      </c>
      <c r="F54" s="16" t="s">
        <v>945</v>
      </c>
      <c r="G54" s="19" t="str">
        <f>NULL_VALUE</f>
        <v>n/a</v>
      </c>
    </row>
    <row r="55" spans="1:7" x14ac:dyDescent="0.2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2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2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2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2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-3236</v>
      </c>
      <c r="F59" s="16" t="s">
        <v>6997</v>
      </c>
      <c r="G59" s="15">
        <f>B2L552C1*B2L548C1</f>
        <v>-3236</v>
      </c>
    </row>
    <row r="60" spans="1:7" x14ac:dyDescent="0.2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2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590</v>
      </c>
      <c r="F61" s="16" t="s">
        <v>7001</v>
      </c>
      <c r="G61" s="15">
        <f>B2L554C1*B2L548C1</f>
        <v>590</v>
      </c>
    </row>
    <row r="62" spans="1:7" x14ac:dyDescent="0.2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0</v>
      </c>
      <c r="F62" s="16" t="s">
        <v>7003</v>
      </c>
      <c r="G62" s="15">
        <f>B2L555C1*B2L548C1</f>
        <v>0</v>
      </c>
    </row>
    <row r="63" spans="1:7" x14ac:dyDescent="0.2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2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2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2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0</v>
      </c>
      <c r="F66" s="16" t="s">
        <v>7011</v>
      </c>
      <c r="G66" s="15">
        <f>B2L559C1*B2L548C1</f>
        <v>0</v>
      </c>
    </row>
    <row r="67" spans="1:7" x14ac:dyDescent="0.2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2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1404</v>
      </c>
      <c r="F68" s="16" t="s">
        <v>7014</v>
      </c>
      <c r="G68" s="15">
        <f>B2L561C1*B2L548C1</f>
        <v>1404</v>
      </c>
    </row>
    <row r="69" spans="1:7" x14ac:dyDescent="0.2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2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2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2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590</v>
      </c>
      <c r="F72" s="16" t="s">
        <v>7022</v>
      </c>
      <c r="G72" s="15">
        <f>B2L565C1*B2L548C1</f>
        <v>590</v>
      </c>
    </row>
    <row r="73" spans="1:7" x14ac:dyDescent="0.2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2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2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2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2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2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2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2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2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2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2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2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2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2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2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2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2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2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2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2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2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2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2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2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2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0</v>
      </c>
    </row>
    <row r="98" spans="1:7" x14ac:dyDescent="0.2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2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2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2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0</v>
      </c>
    </row>
    <row r="102" spans="1:7" x14ac:dyDescent="0.2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2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9995EF-FABD-4612-98D2-47D1F8D5C68C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7075</v>
      </c>
    </row>
    <row r="3" spans="1:7" x14ac:dyDescent="0.2">
      <c r="B3" s="13" t="s">
        <v>6338</v>
      </c>
    </row>
    <row r="4" spans="1:7" x14ac:dyDescent="0.2">
      <c r="B4" s="13" t="s">
        <v>7076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2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43461</v>
      </c>
      <c r="F8" s="16" t="s">
        <v>945</v>
      </c>
      <c r="G8" s="19" t="str">
        <f>NULL_VALUE</f>
        <v>n/a</v>
      </c>
    </row>
    <row r="9" spans="1:7" x14ac:dyDescent="0.2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64604</v>
      </c>
      <c r="F9" s="16" t="s">
        <v>945</v>
      </c>
      <c r="G9" s="19" t="str">
        <f>NULL_VALUE</f>
        <v>n/a</v>
      </c>
    </row>
    <row r="10" spans="1:7" x14ac:dyDescent="0.2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-21143</v>
      </c>
      <c r="F10" s="16" t="s">
        <v>945</v>
      </c>
      <c r="G10" s="19" t="str">
        <f>NULL_VALUE</f>
        <v>n/a</v>
      </c>
    </row>
    <row r="11" spans="1:7" x14ac:dyDescent="0.2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2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2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2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2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2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2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2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2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2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2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2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58</v>
      </c>
      <c r="F22" s="16" t="s">
        <v>7147</v>
      </c>
      <c r="G22" s="15">
        <f>B2L615C1*B2L604C1</f>
        <v>58</v>
      </c>
    </row>
    <row r="23" spans="1:7" x14ac:dyDescent="0.2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176</v>
      </c>
      <c r="F23" s="16" t="s">
        <v>7149</v>
      </c>
      <c r="G23" s="15">
        <f>B2L616C1*B2L604C1</f>
        <v>176</v>
      </c>
    </row>
    <row r="24" spans="1:7" x14ac:dyDescent="0.2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162</v>
      </c>
      <c r="F24" s="16" t="s">
        <v>7151</v>
      </c>
      <c r="G24" s="15">
        <f>B2L617C1*B2L604C1</f>
        <v>162</v>
      </c>
    </row>
    <row r="25" spans="1:7" x14ac:dyDescent="0.2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119</v>
      </c>
      <c r="F25" s="16" t="s">
        <v>7153</v>
      </c>
      <c r="G25" s="15">
        <f>B2L618C1*B2L604C1</f>
        <v>119</v>
      </c>
    </row>
    <row r="26" spans="1:7" x14ac:dyDescent="0.2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370</v>
      </c>
      <c r="F26" s="16" t="s">
        <v>7155</v>
      </c>
      <c r="G26" s="15">
        <f>B2L619C1*B2L604C1</f>
        <v>370</v>
      </c>
    </row>
    <row r="27" spans="1:7" x14ac:dyDescent="0.2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61</v>
      </c>
    </row>
    <row r="28" spans="1:7" x14ac:dyDescent="0.2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194</v>
      </c>
    </row>
    <row r="29" spans="1:7" x14ac:dyDescent="0.2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162</v>
      </c>
    </row>
    <row r="30" spans="1:7" x14ac:dyDescent="0.2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2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11</v>
      </c>
      <c r="F31" s="16" t="s">
        <v>7162</v>
      </c>
      <c r="G31" s="15">
        <f>B2L624C1*B2L604C1</f>
        <v>11</v>
      </c>
    </row>
    <row r="32" spans="1:7" x14ac:dyDescent="0.2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52</v>
      </c>
      <c r="F32" s="16" t="s">
        <v>7164</v>
      </c>
      <c r="G32" s="15">
        <f>B2L625C1*B2L604C1</f>
        <v>52</v>
      </c>
    </row>
    <row r="33" spans="1:7" x14ac:dyDescent="0.2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1680</v>
      </c>
      <c r="F33" s="16" t="s">
        <v>7166</v>
      </c>
      <c r="G33" s="15">
        <f>B2L626C1*B2L604C1</f>
        <v>1680</v>
      </c>
    </row>
    <row r="34" spans="1:7" x14ac:dyDescent="0.2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1475</v>
      </c>
      <c r="F34" s="16" t="s">
        <v>7168</v>
      </c>
      <c r="G34" s="15">
        <f>B2L627C1*B2L604C1</f>
        <v>1475</v>
      </c>
    </row>
    <row r="35" spans="1:7" x14ac:dyDescent="0.2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3265</v>
      </c>
      <c r="F35" s="16" t="s">
        <v>7170</v>
      </c>
      <c r="G35" s="15">
        <f>B2L628C1*B2L604C1</f>
        <v>3265</v>
      </c>
    </row>
    <row r="36" spans="1:7" x14ac:dyDescent="0.2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1464</v>
      </c>
    </row>
    <row r="37" spans="1:7" x14ac:dyDescent="0.2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3213</v>
      </c>
    </row>
    <row r="38" spans="1:7" x14ac:dyDescent="0.2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1680</v>
      </c>
    </row>
    <row r="39" spans="1:7" x14ac:dyDescent="0.2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2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0</v>
      </c>
      <c r="F40" s="16" t="s">
        <v>7177</v>
      </c>
      <c r="G40" s="15">
        <f>B2L633C1*B2L604C1</f>
        <v>0</v>
      </c>
    </row>
    <row r="41" spans="1:7" x14ac:dyDescent="0.2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0</v>
      </c>
      <c r="F41" s="16" t="s">
        <v>7179</v>
      </c>
      <c r="G41" s="15">
        <f>B2L634C1*B2L604C1</f>
        <v>0</v>
      </c>
    </row>
    <row r="42" spans="1:7" x14ac:dyDescent="0.2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329</v>
      </c>
      <c r="F42" s="16" t="s">
        <v>7181</v>
      </c>
      <c r="G42" s="15">
        <f>B2L635C1*B2L604C1</f>
        <v>329</v>
      </c>
    </row>
    <row r="43" spans="1:7" x14ac:dyDescent="0.2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282</v>
      </c>
      <c r="F43" s="16" t="s">
        <v>7183</v>
      </c>
      <c r="G43" s="15">
        <f>B2L636C1*B2L604C1</f>
        <v>282</v>
      </c>
    </row>
    <row r="44" spans="1:7" x14ac:dyDescent="0.2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1096</v>
      </c>
      <c r="F44" s="16" t="s">
        <v>7185</v>
      </c>
      <c r="G44" s="15">
        <f>B2L637C1*B2L604C1</f>
        <v>1096</v>
      </c>
    </row>
    <row r="45" spans="1:7" x14ac:dyDescent="0.2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282</v>
      </c>
    </row>
    <row r="46" spans="1:7" x14ac:dyDescent="0.2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1096</v>
      </c>
    </row>
    <row r="47" spans="1:7" x14ac:dyDescent="0.2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329</v>
      </c>
    </row>
    <row r="48" spans="1:7" x14ac:dyDescent="0.2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2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487</v>
      </c>
      <c r="F49" s="16" t="s">
        <v>7192</v>
      </c>
      <c r="G49" s="15">
        <f>B2L642C1*B2L604C1</f>
        <v>487</v>
      </c>
    </row>
    <row r="50" spans="1:7" x14ac:dyDescent="0.2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2709</v>
      </c>
      <c r="F50" s="16" t="s">
        <v>7194</v>
      </c>
      <c r="G50" s="15">
        <f>B2L643C1*B2L604C1</f>
        <v>2709</v>
      </c>
    </row>
    <row r="51" spans="1:7" x14ac:dyDescent="0.2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2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659</v>
      </c>
      <c r="F52" s="16" t="s">
        <v>7198</v>
      </c>
      <c r="G52" s="15">
        <f>B2L645C1*B2L604C1</f>
        <v>659</v>
      </c>
    </row>
    <row r="53" spans="1:7" x14ac:dyDescent="0.2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2764</v>
      </c>
      <c r="F53" s="16" t="s">
        <v>7200</v>
      </c>
      <c r="G53" s="15">
        <f>B2L646C1*B2L604C1</f>
        <v>2764</v>
      </c>
    </row>
    <row r="54" spans="1:7" x14ac:dyDescent="0.2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172</v>
      </c>
    </row>
    <row r="55" spans="1:7" x14ac:dyDescent="0.2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55</v>
      </c>
    </row>
    <row r="56" spans="1:7" x14ac:dyDescent="0.2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2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2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15002</v>
      </c>
      <c r="F58" s="16" t="s">
        <v>7207</v>
      </c>
      <c r="G58" s="15">
        <f>B2L651C1*B2L604C1</f>
        <v>15002</v>
      </c>
    </row>
    <row r="59" spans="1:7" x14ac:dyDescent="0.2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33419</v>
      </c>
      <c r="F59" s="16" t="s">
        <v>7209</v>
      </c>
      <c r="G59" s="15">
        <f>B2L652C1*B2L604C1</f>
        <v>33419</v>
      </c>
    </row>
    <row r="60" spans="1:7" x14ac:dyDescent="0.2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0</v>
      </c>
      <c r="F60" s="16" t="s">
        <v>7211</v>
      </c>
      <c r="G60" s="15">
        <f>B2L653C1*B2L604C1</f>
        <v>0</v>
      </c>
    </row>
    <row r="61" spans="1:7" x14ac:dyDescent="0.2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3086</v>
      </c>
      <c r="F61" s="16" t="s">
        <v>7213</v>
      </c>
      <c r="G61" s="15">
        <f>B2L654C1*B2L604C1</f>
        <v>3086</v>
      </c>
    </row>
    <row r="62" spans="1:7" x14ac:dyDescent="0.2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9522</v>
      </c>
      <c r="F62" s="16" t="s">
        <v>7215</v>
      </c>
      <c r="G62" s="15">
        <f>B2L655C1*B2L604C1</f>
        <v>9522</v>
      </c>
    </row>
    <row r="63" spans="1:7" x14ac:dyDescent="0.2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-11916</v>
      </c>
    </row>
    <row r="64" spans="1:7" x14ac:dyDescent="0.2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-23897</v>
      </c>
    </row>
    <row r="65" spans="1:7" x14ac:dyDescent="0.2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0</v>
      </c>
    </row>
    <row r="66" spans="1:7" x14ac:dyDescent="0.2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2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69</v>
      </c>
      <c r="F67" s="16" t="s">
        <v>7222</v>
      </c>
      <c r="G67" s="15">
        <f>B2L660C1*B2L604C1</f>
        <v>69</v>
      </c>
    </row>
    <row r="68" spans="1:7" x14ac:dyDescent="0.2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1662</v>
      </c>
      <c r="F68" s="16" t="s">
        <v>7224</v>
      </c>
      <c r="G68" s="15">
        <f>B2L661C1*B2L604C1</f>
        <v>1662</v>
      </c>
    </row>
    <row r="69" spans="1:7" x14ac:dyDescent="0.2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2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18</v>
      </c>
      <c r="F70" s="16" t="s">
        <v>7228</v>
      </c>
      <c r="G70" s="15">
        <f>B2L663C1*B2L604C1</f>
        <v>18</v>
      </c>
    </row>
    <row r="71" spans="1:7" x14ac:dyDescent="0.2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31</v>
      </c>
      <c r="F71" s="16" t="s">
        <v>7230</v>
      </c>
      <c r="G71" s="15">
        <f>B2L664C1*B2L604C1</f>
        <v>31</v>
      </c>
    </row>
    <row r="72" spans="1:7" x14ac:dyDescent="0.2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-51</v>
      </c>
    </row>
    <row r="73" spans="1:7" x14ac:dyDescent="0.2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-1631</v>
      </c>
    </row>
    <row r="74" spans="1:7" x14ac:dyDescent="0.2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2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2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0</v>
      </c>
      <c r="F76" s="16" t="s">
        <v>7237</v>
      </c>
      <c r="G76" s="15">
        <f>B2L669C1*B2L604C1</f>
        <v>0</v>
      </c>
    </row>
    <row r="77" spans="1:7" x14ac:dyDescent="0.2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0</v>
      </c>
      <c r="F77" s="16" t="s">
        <v>7239</v>
      </c>
      <c r="G77" s="15">
        <f>B2L670C1*B2L604C1</f>
        <v>0</v>
      </c>
    </row>
    <row r="78" spans="1:7" x14ac:dyDescent="0.2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2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2</v>
      </c>
      <c r="F79" s="16" t="s">
        <v>7243</v>
      </c>
      <c r="G79" s="15">
        <f>B2L672C1*B2L604C1</f>
        <v>2</v>
      </c>
    </row>
    <row r="80" spans="1:7" x14ac:dyDescent="0.2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8</v>
      </c>
      <c r="F80" s="16" t="s">
        <v>7245</v>
      </c>
      <c r="G80" s="15">
        <f>B2L673C1*B2L604C1</f>
        <v>8</v>
      </c>
    </row>
    <row r="81" spans="1:7" x14ac:dyDescent="0.2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2</v>
      </c>
    </row>
    <row r="82" spans="1:7" x14ac:dyDescent="0.2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8</v>
      </c>
    </row>
    <row r="83" spans="1:7" x14ac:dyDescent="0.2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2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2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0</v>
      </c>
      <c r="F85" s="16" t="s">
        <v>7252</v>
      </c>
      <c r="G85" s="15">
        <f>B2L678C1*B2L604C1</f>
        <v>0</v>
      </c>
    </row>
    <row r="86" spans="1:7" x14ac:dyDescent="0.2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0</v>
      </c>
      <c r="F86" s="16" t="s">
        <v>7254</v>
      </c>
      <c r="G86" s="15">
        <f>B2L679C1*B2L604C1</f>
        <v>0</v>
      </c>
    </row>
    <row r="87" spans="1:7" x14ac:dyDescent="0.2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0</v>
      </c>
      <c r="F87" s="16" t="s">
        <v>7256</v>
      </c>
      <c r="G87" s="15">
        <f>B2L680C1*B2L604C1</f>
        <v>0</v>
      </c>
    </row>
    <row r="88" spans="1:7" x14ac:dyDescent="0.2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18</v>
      </c>
      <c r="F88" s="16" t="s">
        <v>7258</v>
      </c>
      <c r="G88" s="15">
        <f>B2L681C1*B2L604C1</f>
        <v>18</v>
      </c>
    </row>
    <row r="89" spans="1:7" x14ac:dyDescent="0.2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144</v>
      </c>
      <c r="F89" s="16" t="s">
        <v>7260</v>
      </c>
      <c r="G89" s="15">
        <f>B2L682C1*B2L604C1</f>
        <v>144</v>
      </c>
    </row>
    <row r="90" spans="1:7" x14ac:dyDescent="0.2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18</v>
      </c>
    </row>
    <row r="91" spans="1:7" x14ac:dyDescent="0.2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144</v>
      </c>
    </row>
    <row r="92" spans="1:7" x14ac:dyDescent="0.2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0</v>
      </c>
    </row>
    <row r="93" spans="1:7" x14ac:dyDescent="0.2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2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0</v>
      </c>
      <c r="F94" s="16" t="s">
        <v>7267</v>
      </c>
      <c r="G94" s="15">
        <f>B2L687C1*B2L604C1</f>
        <v>0</v>
      </c>
    </row>
    <row r="95" spans="1:7" x14ac:dyDescent="0.2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0</v>
      </c>
      <c r="F95" s="16" t="s">
        <v>7269</v>
      </c>
      <c r="G95" s="15">
        <f>B2L688C1*B2L604C1</f>
        <v>0</v>
      </c>
    </row>
    <row r="96" spans="1:7" x14ac:dyDescent="0.2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2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0</v>
      </c>
      <c r="F97" s="16" t="s">
        <v>7273</v>
      </c>
      <c r="G97" s="15">
        <f>B2L690C1*B2L604C1</f>
        <v>0</v>
      </c>
    </row>
    <row r="98" spans="1:7" x14ac:dyDescent="0.2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0</v>
      </c>
      <c r="F98" s="16" t="s">
        <v>7275</v>
      </c>
      <c r="G98" s="15">
        <f>B2L691C1*B2L604C1</f>
        <v>0</v>
      </c>
    </row>
    <row r="99" spans="1:7" x14ac:dyDescent="0.2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0</v>
      </c>
    </row>
    <row r="100" spans="1:7" x14ac:dyDescent="0.2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0</v>
      </c>
    </row>
    <row r="101" spans="1:7" x14ac:dyDescent="0.2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2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2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2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0</v>
      </c>
      <c r="F104" s="16" t="s">
        <v>7284</v>
      </c>
      <c r="G104" s="15">
        <f>B2L697C1*B2L604C1</f>
        <v>0</v>
      </c>
    </row>
    <row r="105" spans="1:7" x14ac:dyDescent="0.2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4702</v>
      </c>
      <c r="F105" s="16" t="s">
        <v>7286</v>
      </c>
      <c r="G105" s="15">
        <f>B2L698C1*B2L604C1</f>
        <v>4702</v>
      </c>
    </row>
    <row r="106" spans="1:7" x14ac:dyDescent="0.2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323</v>
      </c>
      <c r="F106" s="16" t="s">
        <v>7288</v>
      </c>
      <c r="G106" s="15">
        <f>B2L699C1*B2L604C1</f>
        <v>323</v>
      </c>
    </row>
    <row r="107" spans="1:7" x14ac:dyDescent="0.2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1408</v>
      </c>
      <c r="F107" s="16" t="s">
        <v>7290</v>
      </c>
      <c r="G107" s="15">
        <f>B2L700C1*B2L604C1</f>
        <v>1408</v>
      </c>
    </row>
    <row r="108" spans="1:7" x14ac:dyDescent="0.2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323</v>
      </c>
    </row>
    <row r="109" spans="1:7" x14ac:dyDescent="0.2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1408</v>
      </c>
    </row>
    <row r="110" spans="1:7" x14ac:dyDescent="0.2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4702</v>
      </c>
    </row>
    <row r="111" spans="1:7" x14ac:dyDescent="0.2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2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501</v>
      </c>
      <c r="F112" s="16" t="s">
        <v>7297</v>
      </c>
      <c r="G112" s="15">
        <f>B2L705C1*B2L604C1</f>
        <v>501</v>
      </c>
    </row>
    <row r="113" spans="1:7" x14ac:dyDescent="0.2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1031</v>
      </c>
      <c r="F113" s="16" t="s">
        <v>7299</v>
      </c>
      <c r="G113" s="15">
        <f>B2L706C1*B2L604C1</f>
        <v>1031</v>
      </c>
    </row>
    <row r="114" spans="1:7" x14ac:dyDescent="0.2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3836</v>
      </c>
      <c r="F114" s="16" t="s">
        <v>7301</v>
      </c>
      <c r="G114" s="15">
        <f>B2L707C1*B2L604C1</f>
        <v>3836</v>
      </c>
    </row>
    <row r="115" spans="1:7" x14ac:dyDescent="0.2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323</v>
      </c>
      <c r="F115" s="16" t="s">
        <v>7303</v>
      </c>
      <c r="G115" s="15">
        <f>B2L708C1*B2L604C1</f>
        <v>323</v>
      </c>
    </row>
    <row r="116" spans="1:7" x14ac:dyDescent="0.2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216</v>
      </c>
      <c r="F116" s="16" t="s">
        <v>7305</v>
      </c>
      <c r="G116" s="15">
        <f>B2L709C1*B2L604C1</f>
        <v>216</v>
      </c>
    </row>
    <row r="117" spans="1:7" x14ac:dyDescent="0.2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-178</v>
      </c>
    </row>
    <row r="118" spans="1:7" x14ac:dyDescent="0.2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-815</v>
      </c>
    </row>
    <row r="119" spans="1:7" x14ac:dyDescent="0.2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3836</v>
      </c>
    </row>
    <row r="120" spans="1:7" x14ac:dyDescent="0.2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2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2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2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1</v>
      </c>
      <c r="F123" s="16" t="s">
        <v>7316</v>
      </c>
      <c r="G123" s="15">
        <f>B2L716C1*B2L604C1</f>
        <v>1</v>
      </c>
    </row>
    <row r="124" spans="1:7" x14ac:dyDescent="0.2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26</v>
      </c>
      <c r="F124" s="16" t="s">
        <v>7318</v>
      </c>
      <c r="G124" s="15">
        <f>B2L717C1*B2L604C1</f>
        <v>26</v>
      </c>
    </row>
    <row r="125" spans="1:7" x14ac:dyDescent="0.2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68</v>
      </c>
      <c r="F125" s="16" t="s">
        <v>7320</v>
      </c>
      <c r="G125" s="15">
        <f>B2L718C1*B2L604C1</f>
        <v>68</v>
      </c>
    </row>
    <row r="126" spans="1:7" x14ac:dyDescent="0.2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26</v>
      </c>
    </row>
    <row r="127" spans="1:7" x14ac:dyDescent="0.2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68</v>
      </c>
    </row>
    <row r="128" spans="1:7" x14ac:dyDescent="0.2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1</v>
      </c>
    </row>
    <row r="129" spans="1:7" x14ac:dyDescent="0.2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2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2334</v>
      </c>
      <c r="F130" s="16" t="s">
        <v>7327</v>
      </c>
      <c r="G130" s="15">
        <f>B2L723C1*B2L604C1</f>
        <v>2334</v>
      </c>
    </row>
    <row r="131" spans="1:7" x14ac:dyDescent="0.2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5475</v>
      </c>
      <c r="F131" s="16" t="s">
        <v>7329</v>
      </c>
      <c r="G131" s="15">
        <f>B2L724C1*B2L604C1</f>
        <v>5475</v>
      </c>
    </row>
    <row r="132" spans="1:7" x14ac:dyDescent="0.2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1632</v>
      </c>
      <c r="F132" s="16" t="s">
        <v>7331</v>
      </c>
      <c r="G132" s="15">
        <f>B2L725C1*B2L604C1</f>
        <v>1632</v>
      </c>
    </row>
    <row r="133" spans="1:7" x14ac:dyDescent="0.2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616</v>
      </c>
      <c r="F133" s="16" t="s">
        <v>7333</v>
      </c>
      <c r="G133" s="15">
        <f>B2L726C1*B2L604C1</f>
        <v>616</v>
      </c>
    </row>
    <row r="134" spans="1:7" x14ac:dyDescent="0.2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1747</v>
      </c>
      <c r="F134" s="16" t="s">
        <v>7335</v>
      </c>
      <c r="G134" s="15">
        <f>B2L727C1*B2L604C1</f>
        <v>1747</v>
      </c>
    </row>
    <row r="135" spans="1:7" x14ac:dyDescent="0.2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-1718</v>
      </c>
    </row>
    <row r="136" spans="1:7" x14ac:dyDescent="0.2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-3728</v>
      </c>
    </row>
    <row r="137" spans="1:7" x14ac:dyDescent="0.2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1632</v>
      </c>
    </row>
    <row r="138" spans="1:7" x14ac:dyDescent="0.2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2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2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1</v>
      </c>
      <c r="F140" s="16" t="s">
        <v>7344</v>
      </c>
      <c r="G140" s="15">
        <f>B2L733C1*B2L604C1</f>
        <v>1</v>
      </c>
    </row>
    <row r="141" spans="1:7" x14ac:dyDescent="0.2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2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1</v>
      </c>
      <c r="F142" s="16" t="s">
        <v>7348</v>
      </c>
      <c r="G142" s="15">
        <f>B2L735C1*B2L604C1</f>
        <v>1</v>
      </c>
    </row>
    <row r="143" spans="1:7" x14ac:dyDescent="0.2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</v>
      </c>
      <c r="F143" s="16" t="s">
        <v>7350</v>
      </c>
      <c r="G143" s="15">
        <f>B2L736C1*B2L604C1</f>
        <v>1</v>
      </c>
    </row>
    <row r="144" spans="1:7" x14ac:dyDescent="0.2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1</v>
      </c>
    </row>
    <row r="145" spans="1:7" x14ac:dyDescent="0.2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0</v>
      </c>
    </row>
    <row r="146" spans="1:7" x14ac:dyDescent="0.2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2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2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1</v>
      </c>
      <c r="F148" s="16" t="s">
        <v>7357</v>
      </c>
      <c r="G148" s="15">
        <f>B2L741C1*B2L604C1</f>
        <v>1</v>
      </c>
    </row>
    <row r="149" spans="1:7" x14ac:dyDescent="0.2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1</v>
      </c>
    </row>
    <row r="150" spans="1:7" x14ac:dyDescent="0.2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2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2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2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2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2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1617</v>
      </c>
      <c r="F155" s="16" t="s">
        <v>7369</v>
      </c>
      <c r="G155" s="15">
        <f>B2L748C1*B2L604C1</f>
        <v>1617</v>
      </c>
    </row>
    <row r="156" spans="1:7" x14ac:dyDescent="0.2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3530</v>
      </c>
      <c r="F156" s="16" t="s">
        <v>7371</v>
      </c>
      <c r="G156" s="15">
        <f>B2L749C1*B2L604C1</f>
        <v>3530</v>
      </c>
    </row>
    <row r="157" spans="1:7" x14ac:dyDescent="0.2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2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0</v>
      </c>
      <c r="F158" s="16" t="s">
        <v>7375</v>
      </c>
      <c r="G158" s="15">
        <f>B2L751C1*B2L604C1</f>
        <v>0</v>
      </c>
    </row>
    <row r="159" spans="1:7" x14ac:dyDescent="0.2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2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-1617</v>
      </c>
    </row>
    <row r="161" spans="1:7" x14ac:dyDescent="0.2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3530</v>
      </c>
    </row>
    <row r="164" spans="1:7" x14ac:dyDescent="0.2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E0DAE0-DBD6-4709-A24D-3E2E3F992FC8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7379</v>
      </c>
    </row>
    <row r="3" spans="1:7" x14ac:dyDescent="0.2">
      <c r="B3" s="13" t="s">
        <v>6338</v>
      </c>
    </row>
    <row r="4" spans="1:7" x14ac:dyDescent="0.2">
      <c r="B4" s="13" t="s">
        <v>7380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2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219</v>
      </c>
      <c r="F8" s="16" t="s">
        <v>945</v>
      </c>
      <c r="G8" s="19" t="str">
        <f>NULL_VALUE</f>
        <v>n/a</v>
      </c>
    </row>
    <row r="9" spans="1:7" x14ac:dyDescent="0.2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2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3975</v>
      </c>
      <c r="F10" s="16" t="s">
        <v>945</v>
      </c>
      <c r="G10" s="19" t="str">
        <f>NULL_VALUE</f>
        <v>n/a</v>
      </c>
    </row>
    <row r="11" spans="1:7" x14ac:dyDescent="0.2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2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2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0</v>
      </c>
      <c r="F13" s="16" t="s">
        <v>945</v>
      </c>
      <c r="G13" s="19" t="str">
        <f>NULL_VALUE</f>
        <v>n/a</v>
      </c>
    </row>
    <row r="14" spans="1:7" x14ac:dyDescent="0.2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2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2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2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19</v>
      </c>
      <c r="F17" s="16" t="s">
        <v>945</v>
      </c>
      <c r="G17" s="19" t="str">
        <f>NULL_VALUE</f>
        <v>n/a</v>
      </c>
    </row>
    <row r="18" spans="1:7" x14ac:dyDescent="0.2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4</v>
      </c>
      <c r="F18" s="16" t="s">
        <v>945</v>
      </c>
      <c r="G18" s="19" t="str">
        <f>NULL_VALUE</f>
        <v>n/a</v>
      </c>
    </row>
    <row r="19" spans="1:7" x14ac:dyDescent="0.2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3</v>
      </c>
      <c r="F19" s="16" t="s">
        <v>945</v>
      </c>
      <c r="G19" s="19" t="str">
        <f>NULL_VALUE</f>
        <v>n/a</v>
      </c>
    </row>
    <row r="20" spans="1:7" x14ac:dyDescent="0.2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4168</v>
      </c>
      <c r="F20" s="16" t="s">
        <v>945</v>
      </c>
      <c r="G20" s="19" t="str">
        <f>NULL_VALUE</f>
        <v>n/a</v>
      </c>
    </row>
    <row r="21" spans="1:7" x14ac:dyDescent="0.2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4168</v>
      </c>
      <c r="F21" s="16" t="s">
        <v>945</v>
      </c>
      <c r="G21" s="19" t="str">
        <f>NULL_VALUE</f>
        <v>n/a</v>
      </c>
    </row>
    <row r="22" spans="1:7" x14ac:dyDescent="0.2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2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56</v>
      </c>
      <c r="F23" s="16" t="s">
        <v>7446</v>
      </c>
      <c r="G23" s="15">
        <f>B2L816C1*B2L815C1</f>
        <v>56</v>
      </c>
    </row>
    <row r="24" spans="1:7" x14ac:dyDescent="0.2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67</v>
      </c>
      <c r="F24" s="16" t="s">
        <v>7448</v>
      </c>
      <c r="G24" s="15">
        <f>B2L817C1*B2L815C1</f>
        <v>67</v>
      </c>
    </row>
    <row r="25" spans="1:7" x14ac:dyDescent="0.2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1</v>
      </c>
      <c r="F25" s="16" t="s">
        <v>7450</v>
      </c>
      <c r="G25" s="15">
        <f>B2L818C1*B2L815C1</f>
        <v>1</v>
      </c>
    </row>
    <row r="26" spans="1:7" x14ac:dyDescent="0.2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2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70</v>
      </c>
      <c r="F27" s="16" t="s">
        <v>7454</v>
      </c>
      <c r="G27" s="15">
        <f>B2L820C1*B2L815C1</f>
        <v>70</v>
      </c>
    </row>
    <row r="28" spans="1:7" x14ac:dyDescent="0.2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2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101</v>
      </c>
      <c r="F29" s="16" t="s">
        <v>7458</v>
      </c>
      <c r="G29" s="15">
        <f>B2L822C1*B2L815C1</f>
        <v>101</v>
      </c>
    </row>
    <row r="30" spans="1:7" x14ac:dyDescent="0.2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183</v>
      </c>
      <c r="F30" s="16" t="s">
        <v>7460</v>
      </c>
      <c r="G30" s="15">
        <f>B2L823C1*B2L815C1</f>
        <v>183</v>
      </c>
    </row>
    <row r="31" spans="1:7" x14ac:dyDescent="0.2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43</v>
      </c>
      <c r="F31" s="16" t="s">
        <v>7462</v>
      </c>
      <c r="G31" s="15">
        <f>B2L824C1*B2L815C1</f>
        <v>43</v>
      </c>
    </row>
    <row r="32" spans="1:7" x14ac:dyDescent="0.2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2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3550</v>
      </c>
      <c r="F33" s="16" t="s">
        <v>7466</v>
      </c>
      <c r="G33" s="15">
        <f>B2L826C1*B2L815C1</f>
        <v>3550</v>
      </c>
    </row>
    <row r="34" spans="1:7" x14ac:dyDescent="0.2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2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2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3</v>
      </c>
      <c r="F36" s="16" t="s">
        <v>7472</v>
      </c>
      <c r="G36" s="15">
        <f>B2L829C1*B2L815C1</f>
        <v>3</v>
      </c>
    </row>
    <row r="37" spans="1:7" x14ac:dyDescent="0.2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3</v>
      </c>
      <c r="F37" s="16" t="s">
        <v>7474</v>
      </c>
      <c r="G37" s="15">
        <f>B2L830C1*B2L815C1</f>
        <v>3</v>
      </c>
    </row>
    <row r="38" spans="1:7" x14ac:dyDescent="0.2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2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2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2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6</v>
      </c>
      <c r="F41" s="16" t="s">
        <v>7482</v>
      </c>
      <c r="G41" s="15">
        <f>B2L834C1*B2L815C1</f>
        <v>6</v>
      </c>
    </row>
    <row r="42" spans="1:7" x14ac:dyDescent="0.2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13</v>
      </c>
      <c r="F42" s="16" t="s">
        <v>7484</v>
      </c>
      <c r="G42" s="15">
        <f>B2L835C1*B2L815C1</f>
        <v>13</v>
      </c>
    </row>
    <row r="43" spans="1:7" x14ac:dyDescent="0.2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30</v>
      </c>
      <c r="F43" s="16" t="s">
        <v>7486</v>
      </c>
      <c r="G43" s="15">
        <f>B2L836C1*B2L815C1</f>
        <v>30</v>
      </c>
    </row>
    <row r="44" spans="1:7" x14ac:dyDescent="0.2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2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1</v>
      </c>
      <c r="F45" s="16" t="s">
        <v>7490</v>
      </c>
      <c r="G45" s="15">
        <f>B2L838C1*B2L815C1</f>
        <v>1</v>
      </c>
    </row>
    <row r="46" spans="1:7" x14ac:dyDescent="0.2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1</v>
      </c>
      <c r="F46" s="16" t="s">
        <v>7492</v>
      </c>
      <c r="G46" s="15">
        <f>B2L839C1*B2L815C1</f>
        <v>1</v>
      </c>
    </row>
    <row r="47" spans="1:7" x14ac:dyDescent="0.2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17</v>
      </c>
      <c r="F47" s="16" t="s">
        <v>7494</v>
      </c>
      <c r="G47" s="15">
        <f>B2L840C1*B2L815C1</f>
        <v>17</v>
      </c>
    </row>
    <row r="48" spans="1:7" x14ac:dyDescent="0.2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15</v>
      </c>
      <c r="F48" s="16" t="s">
        <v>7496</v>
      </c>
      <c r="G48" s="15">
        <f>B2L841C1*B2L815C1</f>
        <v>15</v>
      </c>
    </row>
    <row r="49" spans="1:7" x14ac:dyDescent="0.2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2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8</v>
      </c>
      <c r="F50" s="16" t="s">
        <v>7500</v>
      </c>
      <c r="G50" s="15">
        <f>B2L843C1*B2L815C1</f>
        <v>8</v>
      </c>
    </row>
    <row r="51" spans="1:7" x14ac:dyDescent="0.2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3</v>
      </c>
    </row>
    <row r="52" spans="1:7" x14ac:dyDescent="0.2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684DB-E3FA-46F5-ABFE-A3211FC33F62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" width="2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7503</v>
      </c>
    </row>
    <row r="3" spans="1:7" x14ac:dyDescent="0.2">
      <c r="B3" s="13" t="s">
        <v>6338</v>
      </c>
    </row>
    <row r="4" spans="1:7" x14ac:dyDescent="0.2">
      <c r="B4" s="13" t="s">
        <v>7504</v>
      </c>
    </row>
    <row r="6" spans="1:7" x14ac:dyDescent="0.2">
      <c r="E6" s="7" t="s">
        <v>28</v>
      </c>
      <c r="G6" s="7" t="s">
        <v>31</v>
      </c>
    </row>
    <row r="7" spans="1: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2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80696</v>
      </c>
      <c r="F8" s="16" t="s">
        <v>945</v>
      </c>
      <c r="G8" s="19" t="str">
        <f>NULL_VALUE</f>
        <v>n/a</v>
      </c>
    </row>
    <row r="9" spans="1:7" x14ac:dyDescent="0.2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7710</v>
      </c>
      <c r="F9" s="16" t="s">
        <v>945</v>
      </c>
      <c r="G9" s="19" t="str">
        <f>NULL_VALUE</f>
        <v>n/a</v>
      </c>
    </row>
    <row r="10" spans="1:7" x14ac:dyDescent="0.2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16818</v>
      </c>
      <c r="F10" s="16" t="s">
        <v>945</v>
      </c>
      <c r="G10" s="19" t="str">
        <f>NULL_VALUE</f>
        <v>n/a</v>
      </c>
    </row>
    <row r="11" spans="1:7" x14ac:dyDescent="0.2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105224</v>
      </c>
      <c r="F11" s="16" t="s">
        <v>945</v>
      </c>
      <c r="G11" s="19" t="str">
        <f>NULL_VALUE</f>
        <v>n/a</v>
      </c>
    </row>
    <row r="12" spans="1:7" x14ac:dyDescent="0.2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105224</v>
      </c>
      <c r="F12" s="16" t="s">
        <v>945</v>
      </c>
      <c r="G12" s="19" t="str">
        <f>NULL_VALUE</f>
        <v>n/a</v>
      </c>
    </row>
    <row r="13" spans="1:7" x14ac:dyDescent="0.2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2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5471</v>
      </c>
      <c r="F14" s="16" t="s">
        <v>7550</v>
      </c>
      <c r="G14" s="15">
        <f>B2L907C1*B2L906C1</f>
        <v>5471</v>
      </c>
    </row>
    <row r="15" spans="1:7" x14ac:dyDescent="0.2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77</v>
      </c>
      <c r="F15" s="16" t="s">
        <v>7552</v>
      </c>
      <c r="G15" s="15">
        <f>B2L908C1*B2L906C1</f>
        <v>77</v>
      </c>
    </row>
    <row r="16" spans="1:7" x14ac:dyDescent="0.2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30</v>
      </c>
      <c r="F16" s="16" t="s">
        <v>7554</v>
      </c>
      <c r="G16" s="15">
        <f>B2L909C1*B2L906C1</f>
        <v>30</v>
      </c>
    </row>
    <row r="17" spans="1:7" x14ac:dyDescent="0.2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8068</v>
      </c>
      <c r="F17" s="16" t="s">
        <v>7556</v>
      </c>
      <c r="G17" s="15">
        <f>B2L910C1*B2L906C1</f>
        <v>8068</v>
      </c>
    </row>
    <row r="18" spans="1:7" x14ac:dyDescent="0.2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2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30804</v>
      </c>
      <c r="F19" s="16" t="s">
        <v>7560</v>
      </c>
      <c r="G19" s="15">
        <f>B2L912C1*B2L906C1</f>
        <v>30804</v>
      </c>
    </row>
    <row r="20" spans="1:7" x14ac:dyDescent="0.2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34122</v>
      </c>
      <c r="F20" s="16" t="s">
        <v>7562</v>
      </c>
      <c r="G20" s="15">
        <f>B2L913C1*B2L906C1</f>
        <v>34122</v>
      </c>
    </row>
    <row r="21" spans="1:7" x14ac:dyDescent="0.2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7486</v>
      </c>
      <c r="F21" s="16" t="s">
        <v>7564</v>
      </c>
      <c r="G21" s="15">
        <f>B2L914C1*B2L906C1</f>
        <v>7486</v>
      </c>
    </row>
    <row r="22" spans="1:7" x14ac:dyDescent="0.2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20</v>
      </c>
      <c r="F22" s="16" t="s">
        <v>7566</v>
      </c>
      <c r="G22" s="15">
        <f>B2L915C1*B2L906C1</f>
        <v>20</v>
      </c>
    </row>
    <row r="23" spans="1:7" x14ac:dyDescent="0.2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1748</v>
      </c>
      <c r="F23" s="16" t="s">
        <v>7568</v>
      </c>
      <c r="G23" s="15">
        <f>B2L916C1*B2L906C1</f>
        <v>1748</v>
      </c>
    </row>
    <row r="24" spans="1:7" x14ac:dyDescent="0.2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68</v>
      </c>
      <c r="F24" s="16" t="s">
        <v>7570</v>
      </c>
      <c r="G24" s="15">
        <f>B2L917C1*B2L906C1</f>
        <v>68</v>
      </c>
    </row>
    <row r="25" spans="1:7" x14ac:dyDescent="0.2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0</v>
      </c>
      <c r="F25" s="16" t="s">
        <v>7572</v>
      </c>
      <c r="G25" s="15">
        <f>B2L918C1*B2L906C1</f>
        <v>0</v>
      </c>
    </row>
    <row r="26" spans="1:7" x14ac:dyDescent="0.2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391</v>
      </c>
      <c r="F26" s="16" t="s">
        <v>7574</v>
      </c>
      <c r="G26" s="15">
        <f>B2L919C1*B2L906C1</f>
        <v>391</v>
      </c>
    </row>
    <row r="27" spans="1:7" x14ac:dyDescent="0.2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452</v>
      </c>
      <c r="F27" s="16" t="s">
        <v>7576</v>
      </c>
      <c r="G27" s="15">
        <f>B2L920C1*B2L906C1</f>
        <v>452</v>
      </c>
    </row>
    <row r="28" spans="1:7" x14ac:dyDescent="0.2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0</v>
      </c>
      <c r="F28" s="16" t="s">
        <v>7578</v>
      </c>
      <c r="G28" s="15">
        <f>B2L921C1*B2L906C1</f>
        <v>0</v>
      </c>
    </row>
    <row r="29" spans="1:7" x14ac:dyDescent="0.2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0</v>
      </c>
      <c r="F29" s="16" t="s">
        <v>7580</v>
      </c>
      <c r="G29" s="15">
        <f>B2L922C1*B2L906C1</f>
        <v>0</v>
      </c>
    </row>
    <row r="30" spans="1:7" x14ac:dyDescent="0.2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0</v>
      </c>
      <c r="F30" s="16" t="s">
        <v>7582</v>
      </c>
      <c r="G30" s="15">
        <f>B2L923C1*B2L906C1</f>
        <v>0</v>
      </c>
    </row>
    <row r="31" spans="1:7" x14ac:dyDescent="0.2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1039</v>
      </c>
      <c r="F31" s="16" t="s">
        <v>7584</v>
      </c>
      <c r="G31" s="15">
        <f>B2L924C1*B2L906C1</f>
        <v>1039</v>
      </c>
    </row>
    <row r="32" spans="1:7" x14ac:dyDescent="0.2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3465</v>
      </c>
      <c r="F32" s="16" t="s">
        <v>7586</v>
      </c>
      <c r="G32" s="15">
        <f>B2L925C1*B2L906C1</f>
        <v>3465</v>
      </c>
    </row>
    <row r="33" spans="1:7" x14ac:dyDescent="0.2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6879</v>
      </c>
      <c r="F33" s="16" t="s">
        <v>7588</v>
      </c>
      <c r="G33" s="15">
        <f>B2L926C1*B2L906C1</f>
        <v>6879</v>
      </c>
    </row>
    <row r="34" spans="1:7" x14ac:dyDescent="0.2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2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181</v>
      </c>
      <c r="F35" s="16" t="s">
        <v>7592</v>
      </c>
      <c r="G35" s="15">
        <f>B2L928C1*B2L906C1</f>
        <v>181</v>
      </c>
    </row>
    <row r="36" spans="1:7" x14ac:dyDescent="0.2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155</v>
      </c>
      <c r="F36" s="16" t="s">
        <v>7594</v>
      </c>
      <c r="G36" s="15">
        <f>B2L929C1*B2L906C1</f>
        <v>155</v>
      </c>
    </row>
    <row r="37" spans="1:7" x14ac:dyDescent="0.2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2448</v>
      </c>
      <c r="F37" s="16" t="s">
        <v>7596</v>
      </c>
      <c r="G37" s="15">
        <f>B2L930C1*B2L906C1</f>
        <v>2448</v>
      </c>
    </row>
    <row r="38" spans="1:7" x14ac:dyDescent="0.2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2328</v>
      </c>
      <c r="F38" s="16" t="s">
        <v>7598</v>
      </c>
      <c r="G38" s="15">
        <f>B2L931C1*B2L906C1</f>
        <v>2328</v>
      </c>
    </row>
    <row r="39" spans="1:7" x14ac:dyDescent="0.2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-8</v>
      </c>
      <c r="F39" s="16" t="s">
        <v>7600</v>
      </c>
      <c r="G39" s="15">
        <f>B2L932C1*B2L906C1</f>
        <v>-8</v>
      </c>
    </row>
    <row r="40" spans="1:7" x14ac:dyDescent="0.2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2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391</v>
      </c>
      <c r="F41" s="16" t="s">
        <v>7604</v>
      </c>
      <c r="G41" s="15">
        <f>B2L918C2+B2L919C2</f>
        <v>391</v>
      </c>
    </row>
    <row r="42" spans="1:7" x14ac:dyDescent="0.2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173</v>
      </c>
      <c r="F42" s="16" t="s">
        <v>7606</v>
      </c>
      <c r="G42" s="15">
        <f>B2L927C2+B2L928C2+B2L932C2</f>
        <v>173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04BE32-5B64-4C53-9556-A5BB74CC11D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7607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7610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18101.591</v>
      </c>
    </row>
    <row r="9" spans="1:5" x14ac:dyDescent="0.2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1730.789</v>
      </c>
    </row>
    <row r="10" spans="1:5" x14ac:dyDescent="0.2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19832.38</v>
      </c>
    </row>
    <row r="11" spans="1:5" x14ac:dyDescent="0.2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940.09799999999996</v>
      </c>
    </row>
    <row r="12" spans="1:5" x14ac:dyDescent="0.2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20772.477999999999</v>
      </c>
    </row>
    <row r="13" spans="1:5" x14ac:dyDescent="0.2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2670.8869999999997</v>
      </c>
    </row>
    <row r="14" spans="1:5" x14ac:dyDescent="0.2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0.64802030186975346</v>
      </c>
    </row>
    <row r="15" spans="1:5" x14ac:dyDescent="0.2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0.35197969813024665</v>
      </c>
    </row>
    <row r="16" spans="1:5" x14ac:dyDescent="0.2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8.7270867137479211E-2</v>
      </c>
    </row>
    <row r="17" spans="1:5" x14ac:dyDescent="0.2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0.91272913286252078</v>
      </c>
    </row>
    <row r="18" spans="1:5" x14ac:dyDescent="0.2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0.87142183999424627</v>
      </c>
    </row>
    <row r="19" spans="1:5" x14ac:dyDescent="0.2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8.332125806078601E-2</v>
      </c>
    </row>
    <row r="20" spans="1:5" x14ac:dyDescent="0.2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4.5256901944967759E-2</v>
      </c>
    </row>
    <row r="21" spans="1:5" x14ac:dyDescent="0.2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0.95474309805503232</v>
      </c>
    </row>
    <row r="22" spans="1:5" x14ac:dyDescent="0.2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0.12857816000575376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975CF7-4058-4F77-839D-EF0A7371C30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7641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7642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20552.688000000002</v>
      </c>
    </row>
    <row r="9" spans="1:5" x14ac:dyDescent="0.2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1967.6990000000001</v>
      </c>
    </row>
    <row r="10" spans="1:5" x14ac:dyDescent="0.2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22520.387000000002</v>
      </c>
    </row>
    <row r="11" spans="1:5" x14ac:dyDescent="0.2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1131.4829999999999</v>
      </c>
    </row>
    <row r="12" spans="1:5" x14ac:dyDescent="0.2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23651.87</v>
      </c>
    </row>
    <row r="13" spans="1:5" x14ac:dyDescent="0.2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3099.1819999999998</v>
      </c>
    </row>
    <row r="14" spans="1:5" x14ac:dyDescent="0.2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0.63490914699427148</v>
      </c>
    </row>
    <row r="15" spans="1:5" x14ac:dyDescent="0.2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0.36509085300572863</v>
      </c>
    </row>
    <row r="16" spans="1:5" x14ac:dyDescent="0.2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8.7374120169426917E-2</v>
      </c>
    </row>
    <row r="17" spans="1:5" x14ac:dyDescent="0.2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0.91262587983057308</v>
      </c>
    </row>
    <row r="18" spans="1:5" x14ac:dyDescent="0.2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0.86896672440699207</v>
      </c>
    </row>
    <row r="19" spans="1:5" x14ac:dyDescent="0.2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8.3194225234622041E-2</v>
      </c>
    </row>
    <row r="20" spans="1:5" x14ac:dyDescent="0.2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4.7839050358386037E-2</v>
      </c>
    </row>
    <row r="21" spans="1:5" x14ac:dyDescent="0.2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0.95216094964161413</v>
      </c>
    </row>
    <row r="22" spans="1:5" x14ac:dyDescent="0.2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0.13103327559300806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404211-7F35-4784-B7A8-68E5DB499E6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7658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21734.862000000001</v>
      </c>
    </row>
    <row r="9" spans="1:5" x14ac:dyDescent="0.2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2107.1849999999999</v>
      </c>
    </row>
    <row r="10" spans="1:5" x14ac:dyDescent="0.2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23842.047000000002</v>
      </c>
    </row>
    <row r="11" spans="1:5" x14ac:dyDescent="0.2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1247.316</v>
      </c>
    </row>
    <row r="12" spans="1:5" x14ac:dyDescent="0.2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25089.362999999998</v>
      </c>
    </row>
    <row r="13" spans="1:5" x14ac:dyDescent="0.2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3354.5010000000002</v>
      </c>
    </row>
    <row r="14" spans="1:5" x14ac:dyDescent="0.2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0.62816645456358478</v>
      </c>
    </row>
    <row r="15" spans="1:5" x14ac:dyDescent="0.2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0.37183354543641511</v>
      </c>
    </row>
    <row r="16" spans="1:5" x14ac:dyDescent="0.2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8.8381043792087138E-2</v>
      </c>
    </row>
    <row r="17" spans="1:5" x14ac:dyDescent="0.2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0.91161895620791278</v>
      </c>
    </row>
    <row r="18" spans="1:5" x14ac:dyDescent="0.2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0.8662978808987698</v>
      </c>
    </row>
    <row r="19" spans="1:5" x14ac:dyDescent="0.2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8.3987186123457985E-2</v>
      </c>
    </row>
    <row r="20" spans="1:5" x14ac:dyDescent="0.2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4.9714932977772297E-2</v>
      </c>
    </row>
    <row r="21" spans="1:5" x14ac:dyDescent="0.2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0.95028506702222793</v>
      </c>
    </row>
    <row r="22" spans="1:5" x14ac:dyDescent="0.2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0.13370211910123028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D721E8-3C1F-446B-894F-39C741E30AB2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7675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7676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23226.75275</v>
      </c>
    </row>
    <row r="9" spans="1:5" x14ac:dyDescent="0.2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2267.63</v>
      </c>
    </row>
    <row r="10" spans="1:5" x14ac:dyDescent="0.2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25494.382750000001</v>
      </c>
    </row>
    <row r="11" spans="1:5" x14ac:dyDescent="0.2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1402.848</v>
      </c>
    </row>
    <row r="12" spans="1:5" x14ac:dyDescent="0.2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26897.230749999999</v>
      </c>
    </row>
    <row r="13" spans="1:5" x14ac:dyDescent="0.2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3670.4780000000001</v>
      </c>
    </row>
    <row r="14" spans="1:5" x14ac:dyDescent="0.2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0.61780236797496135</v>
      </c>
    </row>
    <row r="15" spans="1:5" x14ac:dyDescent="0.2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0.3821976320250387</v>
      </c>
    </row>
    <row r="16" spans="1:5" x14ac:dyDescent="0.2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8.894626013253841E-2</v>
      </c>
    </row>
    <row r="17" spans="1:5" x14ac:dyDescent="0.2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0.91105373986746152</v>
      </c>
    </row>
    <row r="18" spans="1:5" x14ac:dyDescent="0.2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0.86353695537969088</v>
      </c>
    </row>
    <row r="19" spans="1:5" x14ac:dyDescent="0.2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8.4307192107499776E-2</v>
      </c>
    </row>
    <row r="20" spans="1:5" x14ac:dyDescent="0.2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5.2155852512809332E-2</v>
      </c>
    </row>
    <row r="21" spans="1:5" x14ac:dyDescent="0.2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0.9478441474871907</v>
      </c>
    </row>
    <row r="22" spans="1:5" x14ac:dyDescent="0.2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0.13646304462030912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CA1604-E6DD-400C-8EE6-39DEA7D9361F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7692</v>
      </c>
    </row>
    <row r="3" spans="1:5" x14ac:dyDescent="0.2">
      <c r="B3" s="13" t="s">
        <v>7608</v>
      </c>
    </row>
    <row r="4" spans="1:5" x14ac:dyDescent="0.2">
      <c r="B4" s="13" t="s">
        <v>7609</v>
      </c>
    </row>
    <row r="5" spans="1:5" x14ac:dyDescent="0.2">
      <c r="B5" s="11" t="s">
        <v>7693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24178.105599999999</v>
      </c>
    </row>
    <row r="9" spans="1:5" x14ac:dyDescent="0.2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2366.0731999999998</v>
      </c>
    </row>
    <row r="10" spans="1:5" x14ac:dyDescent="0.2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26544.178799999998</v>
      </c>
    </row>
    <row r="11" spans="1:5" x14ac:dyDescent="0.2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1550.2750000000001</v>
      </c>
    </row>
    <row r="12" spans="1:5" x14ac:dyDescent="0.2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28094.453799999999</v>
      </c>
    </row>
    <row r="13" spans="1:5" x14ac:dyDescent="0.2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3916.3481999999999</v>
      </c>
    </row>
    <row r="14" spans="1:5" x14ac:dyDescent="0.2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0.60415291980421959</v>
      </c>
    </row>
    <row r="15" spans="1:5" x14ac:dyDescent="0.2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0.39584708019578035</v>
      </c>
    </row>
    <row r="16" spans="1:5" x14ac:dyDescent="0.2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8.9137178355655142E-2</v>
      </c>
    </row>
    <row r="17" spans="1:5" x14ac:dyDescent="0.2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0.91086282164434484</v>
      </c>
    </row>
    <row r="18" spans="1:5" x14ac:dyDescent="0.2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0.86060066417806635</v>
      </c>
    </row>
    <row r="19" spans="1:5" x14ac:dyDescent="0.2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8.4218515755590168E-2</v>
      </c>
    </row>
    <row r="20" spans="1:5" x14ac:dyDescent="0.2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5.5180820066343492E-2</v>
      </c>
    </row>
    <row r="21" spans="1:5" x14ac:dyDescent="0.2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0.94481917993365649</v>
      </c>
    </row>
    <row r="22" spans="1:5" x14ac:dyDescent="0.2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0.13939933582193365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C45D9-C1A4-4555-9F07-9A0C6879FD37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7709</v>
      </c>
    </row>
    <row r="3" spans="1:11" x14ac:dyDescent="0.2">
      <c r="B3" s="13" t="s">
        <v>7608</v>
      </c>
    </row>
    <row r="4" spans="1:11" x14ac:dyDescent="0.2">
      <c r="B4" s="13" t="s">
        <v>7710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2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7914.4514662000001</v>
      </c>
      <c r="F8" s="16" t="s">
        <v>7737</v>
      </c>
      <c r="G8" s="15">
        <f>A2L107C44</f>
        <v>1370.2252309199998</v>
      </c>
      <c r="H8" s="16" t="s">
        <v>7738</v>
      </c>
      <c r="I8" s="15">
        <f>B3L201C1+B3L201C2</f>
        <v>9284.6766971199995</v>
      </c>
      <c r="J8" s="16" t="s">
        <v>7739</v>
      </c>
      <c r="K8" s="21">
        <f>IF(B3L201C3=0,0,B3L201C1/B3L201C3)</f>
        <v>0.85242079227755685</v>
      </c>
    </row>
    <row r="9" spans="1:11" x14ac:dyDescent="0.2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36.910101779999998</v>
      </c>
      <c r="F9" s="16" t="s">
        <v>7741</v>
      </c>
      <c r="G9" s="15">
        <f>A2L109C44</f>
        <v>10.551874080000001</v>
      </c>
      <c r="H9" s="16" t="s">
        <v>7742</v>
      </c>
      <c r="I9" s="15">
        <f>B3L202C1+B3L202C2</f>
        <v>47.461975859999995</v>
      </c>
      <c r="J9" s="16" t="s">
        <v>7743</v>
      </c>
      <c r="K9" s="21">
        <f>IF(B3L202C3=0,0,B3L202C1/B3L202C3)</f>
        <v>0.77767731138869622</v>
      </c>
    </row>
    <row r="10" spans="1:11" x14ac:dyDescent="0.2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4080.1997961999996</v>
      </c>
      <c r="F10" s="16" t="s">
        <v>7745</v>
      </c>
      <c r="G10" s="15">
        <f>A2L111C44</f>
        <v>599.89559380000003</v>
      </c>
      <c r="H10" s="16" t="s">
        <v>7746</v>
      </c>
      <c r="I10" s="15">
        <f>B3L203C1+B3L203C2</f>
        <v>4680.0953899999995</v>
      </c>
      <c r="J10" s="16" t="s">
        <v>7747</v>
      </c>
      <c r="K10" s="21">
        <f>IF(B3L203C3=0,0,B3L203C1/B3L203C3)</f>
        <v>0.87181979344228711</v>
      </c>
    </row>
    <row r="11" spans="1:11" x14ac:dyDescent="0.2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1220.1395458000002</v>
      </c>
      <c r="F11" s="16" t="s">
        <v>7749</v>
      </c>
      <c r="G11" s="15">
        <f>A2L113C44</f>
        <v>779.92599856000004</v>
      </c>
      <c r="H11" s="16" t="s">
        <v>7750</v>
      </c>
      <c r="I11" s="15">
        <f>B3L204C1+B3L204C2</f>
        <v>2000.0655443600003</v>
      </c>
      <c r="J11" s="16" t="s">
        <v>7751</v>
      </c>
      <c r="K11" s="21">
        <f>IF(B3L204C3=0,0,B3L204C1/B3L204C3)</f>
        <v>0.61004978023879308</v>
      </c>
    </row>
    <row r="12" spans="1:11" x14ac:dyDescent="0.2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25851.065985660003</v>
      </c>
      <c r="F12" s="16" t="s">
        <v>7753</v>
      </c>
      <c r="G12" s="15">
        <f>A2L115C44</f>
        <v>6660.9786419799984</v>
      </c>
      <c r="H12" s="16" t="s">
        <v>7754</v>
      </c>
      <c r="I12" s="15">
        <f>B3L205C1+B3L205C2</f>
        <v>32512.044627640003</v>
      </c>
      <c r="J12" s="16" t="s">
        <v>7755</v>
      </c>
      <c r="K12" s="21">
        <f>IF(B3L205C3=0,0,B3L205C1/B3L205C3)</f>
        <v>0.7951227393334348</v>
      </c>
    </row>
    <row r="13" spans="1:11" x14ac:dyDescent="0.2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9367.3232032199994</v>
      </c>
      <c r="F13" s="16" t="s">
        <v>7757</v>
      </c>
      <c r="G13" s="15">
        <f>A2L117C44</f>
        <v>611.31200539999975</v>
      </c>
      <c r="H13" s="16" t="s">
        <v>7758</v>
      </c>
      <c r="I13" s="15">
        <f>B3L206C1+B3L206C2</f>
        <v>9978.6352086199986</v>
      </c>
      <c r="J13" s="16" t="s">
        <v>7759</v>
      </c>
      <c r="K13" s="21">
        <f>IF(B3L206C3=0,0,B3L206C1/B3L206C3)</f>
        <v>0.93873791429193443</v>
      </c>
    </row>
    <row r="14" spans="1:11" x14ac:dyDescent="0.2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4384.2015464200003</v>
      </c>
      <c r="F14" s="16" t="s">
        <v>7761</v>
      </c>
      <c r="G14" s="15">
        <f>A2L122C44</f>
        <v>1554.5790605999998</v>
      </c>
      <c r="H14" s="16" t="s">
        <v>7762</v>
      </c>
      <c r="I14" s="15">
        <f>B3L207C1+B3L207C2</f>
        <v>5938.7806070200004</v>
      </c>
      <c r="J14" s="16" t="s">
        <v>7763</v>
      </c>
      <c r="K14" s="21">
        <f>IF(B3L207C3=0,0,B3L207C1/B3L207C3)</f>
        <v>0.73823261651349892</v>
      </c>
    </row>
    <row r="15" spans="1:11" x14ac:dyDescent="0.2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3763.5312029399997</v>
      </c>
      <c r="F15" s="16" t="s">
        <v>7765</v>
      </c>
      <c r="G15" s="15">
        <f>A2L126C44</f>
        <v>525.67971577999992</v>
      </c>
      <c r="H15" s="16" t="s">
        <v>7766</v>
      </c>
      <c r="I15" s="15">
        <f>B3L208C1+B3L208C2</f>
        <v>4289.2109187199994</v>
      </c>
      <c r="J15" s="16" t="s">
        <v>7767</v>
      </c>
      <c r="K15" s="21">
        <f>IF(B3L208C3=0,0,B3L208C1/B3L208C3)</f>
        <v>0.87744139289450596</v>
      </c>
    </row>
    <row r="16" spans="1:11" x14ac:dyDescent="0.2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56617.822848220007</v>
      </c>
      <c r="F16" s="16" t="s">
        <v>7769</v>
      </c>
      <c r="G16" s="15">
        <f>SUM(B3L201C2:B3L208C2)</f>
        <v>12113.148121119995</v>
      </c>
      <c r="H16" s="16" t="s">
        <v>7770</v>
      </c>
      <c r="I16" s="15">
        <f>B3L209C1+B3L209C2</f>
        <v>68730.970969340007</v>
      </c>
      <c r="J16" s="16" t="s">
        <v>7771</v>
      </c>
      <c r="K16" s="21">
        <f>IF(B3L209C3=0,0,B3L209C1/B3L209C3)</f>
        <v>0.82375997384754651</v>
      </c>
    </row>
    <row r="17" spans="1:11" x14ac:dyDescent="0.2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2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2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2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2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2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2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2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2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2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2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80444</v>
      </c>
      <c r="F27" s="16" t="s">
        <v>7789</v>
      </c>
      <c r="G27" s="15">
        <f>A2L325C44</f>
        <v>2241</v>
      </c>
      <c r="H27" s="16" t="s">
        <v>7790</v>
      </c>
      <c r="I27" s="15">
        <f>B3L220C1+B3L220C2</f>
        <v>82685</v>
      </c>
      <c r="J27" s="16" t="s">
        <v>7791</v>
      </c>
      <c r="K27" s="21">
        <f>IF(B3L220C3=0,0,B3L220C1/B3L220C3)</f>
        <v>0.97289713974723346</v>
      </c>
    </row>
    <row r="28" spans="1:11" x14ac:dyDescent="0.2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2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11920</v>
      </c>
      <c r="F29" s="16" t="s">
        <v>6456</v>
      </c>
      <c r="G29" s="15">
        <f>A3L406C12</f>
        <v>2065</v>
      </c>
      <c r="H29" s="16" t="s">
        <v>7796</v>
      </c>
      <c r="I29" s="15">
        <f>B3L222C1+B3L222C2</f>
        <v>13985</v>
      </c>
      <c r="J29" s="16" t="s">
        <v>7797</v>
      </c>
      <c r="K29" s="21">
        <f>IF(B3L222C3=0,0,B3L222C1/B3L222C3)</f>
        <v>0.85234179478012151</v>
      </c>
    </row>
    <row r="30" spans="1:11" x14ac:dyDescent="0.2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4378</v>
      </c>
      <c r="F30" s="16" t="s">
        <v>7799</v>
      </c>
      <c r="G30" s="15">
        <f>A2L327C44</f>
        <v>290</v>
      </c>
      <c r="H30" s="16" t="s">
        <v>7800</v>
      </c>
      <c r="I30" s="15">
        <f>B3L223C1+B3L223C2</f>
        <v>4668</v>
      </c>
      <c r="J30" s="16" t="s">
        <v>7801</v>
      </c>
      <c r="K30" s="21">
        <f>IF(B3L223C3=0,0,B3L223C1/B3L223C3)</f>
        <v>0.93787489288774639</v>
      </c>
    </row>
    <row r="31" spans="1:11" x14ac:dyDescent="0.2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2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708.10477886666661</v>
      </c>
      <c r="H32" s="16" t="s">
        <v>7806</v>
      </c>
      <c r="I32" s="15">
        <f>B3L225C1+B3L225C2</f>
        <v>708.10477886666661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37B090-29E4-425B-B86E-F9E428F79172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7808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7810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2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69773.254506366662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35930.355597733338</v>
      </c>
      <c r="F9" s="16" t="s">
        <v>7834</v>
      </c>
      <c r="G9" s="21">
        <f>IF(B3L301C1=0,0,B3L302C1/B3L301C1)</f>
        <v>0.51495885998057855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30898.298883799998</v>
      </c>
      <c r="F10" s="16" t="s">
        <v>7835</v>
      </c>
      <c r="G10" s="21">
        <f>IF(B3L301C1=0,0,B3L303C1/B3L301C1)</f>
        <v>0.4428387224073172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2944.600024833333</v>
      </c>
      <c r="F11" s="16" t="s">
        <v>7836</v>
      </c>
      <c r="G11" s="21">
        <f>IF(B3L301C1=0,0,B3L304C1/B3L301C1)</f>
        <v>4.2202417612104429E-2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33881.816751600003</v>
      </c>
      <c r="F12" s="16" t="s">
        <v>7838</v>
      </c>
      <c r="G12" s="21">
        <f>IF(B3L301C1=0,0,B3L305C1/B3L301C1)</f>
        <v>0.48559891596440236</v>
      </c>
      <c r="H12" s="16" t="s">
        <v>7839</v>
      </c>
      <c r="I12" s="21">
        <f>IF(B3L302C1=0,0,B3L305C1/B3L302C1)</f>
        <v>0.94298584547650377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2048.5388461333332</v>
      </c>
      <c r="F13" s="16" t="s">
        <v>7841</v>
      </c>
      <c r="G13" s="21">
        <f>IF(B3L301C1=0,0,B3L306C1/B3L301C1)</f>
        <v>2.9359944016176118E-2</v>
      </c>
      <c r="H13" s="16" t="s">
        <v>7842</v>
      </c>
      <c r="I13" s="21">
        <f>IF(B3L302C1=0,0,B3L306C1/B3L302C1)</f>
        <v>5.7014154523496147E-2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7.0198314666666661</v>
      </c>
      <c r="F14" s="16" t="s">
        <v>7844</v>
      </c>
      <c r="G14" s="21">
        <f>IF(B3L301C1=0,0,B3L307C1/B3L301C1)</f>
        <v>1.0060920214100262E-4</v>
      </c>
      <c r="H14" s="16" t="s">
        <v>945</v>
      </c>
      <c r="I14" s="19" t="str">
        <f>NULL_VALUE</f>
        <v>n/a</v>
      </c>
      <c r="J14" s="16" t="s">
        <v>7845</v>
      </c>
      <c r="K14" s="21">
        <f>IF(B3L303C1=0,0,B3L307C1/B3L303C1)</f>
        <v>2.2719151928286799E-4</v>
      </c>
      <c r="L14" s="16" t="s">
        <v>945</v>
      </c>
      <c r="M14" s="19" t="str">
        <f>NULL_VALUE</f>
        <v>n/a</v>
      </c>
    </row>
    <row r="15" spans="1:13" x14ac:dyDescent="0.2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104.8448284</v>
      </c>
      <c r="F15" s="16" t="s">
        <v>7847</v>
      </c>
      <c r="G15" s="21">
        <f>IF(B3L301C1=0,0,B3L308C1/B3L301C1)</f>
        <v>1.5026506810060455E-3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3.3932233225619493E-3</v>
      </c>
      <c r="L15" s="16" t="s">
        <v>945</v>
      </c>
      <c r="M15" s="19" t="str">
        <f>NULL_VALUE</f>
        <v>n/a</v>
      </c>
    </row>
    <row r="16" spans="1:13" x14ac:dyDescent="0.2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7.333333333333333</v>
      </c>
      <c r="F16" s="16" t="s">
        <v>7850</v>
      </c>
      <c r="G16" s="21">
        <f>IF(B3L301C1=0,0,B3L309C1/B3L301C1)</f>
        <v>1.0510235455140166E-4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2.3733776933519809E-4</v>
      </c>
      <c r="L16" s="16" t="s">
        <v>945</v>
      </c>
      <c r="M16" s="19" t="str">
        <f>NULL_VALUE</f>
        <v>n/a</v>
      </c>
    </row>
    <row r="17" spans="1:13" x14ac:dyDescent="0.2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0</v>
      </c>
      <c r="F17" s="16" t="s">
        <v>7853</v>
      </c>
      <c r="G17" s="15">
        <f>IF(B3L301C1=0,0,B3L310C1/B3L301C1)</f>
        <v>0</v>
      </c>
      <c r="H17" s="16" t="s">
        <v>945</v>
      </c>
      <c r="I17" s="19" t="str">
        <f>NULL_VALUE</f>
        <v>n/a</v>
      </c>
      <c r="J17" s="16" t="s">
        <v>7854</v>
      </c>
      <c r="K17" s="15">
        <f>IF(B3L303C1=0,0,B3L310C1/B3L303C1)</f>
        <v>0</v>
      </c>
      <c r="L17" s="16" t="s">
        <v>945</v>
      </c>
      <c r="M17" s="19" t="str">
        <f>NULL_VALUE</f>
        <v>n/a</v>
      </c>
    </row>
    <row r="18" spans="1:13" x14ac:dyDescent="0.2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1083.6626876</v>
      </c>
      <c r="F18" s="16" t="s">
        <v>7856</v>
      </c>
      <c r="G18" s="21">
        <f>IF(B3L301C1=0,0,B3L311C1/B3L301C1)</f>
        <v>1.5531204546308186E-2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3.5071920680014045E-2</v>
      </c>
      <c r="L18" s="16" t="s">
        <v>945</v>
      </c>
      <c r="M18" s="19" t="str">
        <f>NULL_VALUE</f>
        <v>n/a</v>
      </c>
    </row>
    <row r="19" spans="1:13" x14ac:dyDescent="0.2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23885.48612453333</v>
      </c>
      <c r="F19" s="16" t="s">
        <v>7859</v>
      </c>
      <c r="G19" s="21">
        <f>IF(B3L301C1=0,0,B3L312C1/B3L301C1)</f>
        <v>0.34233011335817554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0.77303563585684998</v>
      </c>
      <c r="L19" s="16" t="s">
        <v>945</v>
      </c>
      <c r="M19" s="19" t="str">
        <f>NULL_VALUE</f>
        <v>n/a</v>
      </c>
    </row>
    <row r="20" spans="1:13" x14ac:dyDescent="0.2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587.99035959999992</v>
      </c>
      <c r="F20" s="16" t="s">
        <v>7862</v>
      </c>
      <c r="G20" s="21">
        <f>IF(B3L301C1=0,0,B3L313C1/B3L301C1)</f>
        <v>8.4271597155661845E-3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1.9029861864281586E-2</v>
      </c>
      <c r="L20" s="16" t="s">
        <v>945</v>
      </c>
      <c r="M20" s="19" t="str">
        <f>NULL_VALUE</f>
        <v>n/a</v>
      </c>
    </row>
    <row r="21" spans="1:13" x14ac:dyDescent="0.2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11.033255333333335</v>
      </c>
      <c r="F21" s="16" t="s">
        <v>7865</v>
      </c>
      <c r="G21" s="21">
        <f>IF(B3L301C1=0,0,B3L314C1/B3L301C1)</f>
        <v>1.5813015189547412E-4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3.5708293763441065E-4</v>
      </c>
      <c r="L21" s="16" t="s">
        <v>945</v>
      </c>
      <c r="M21" s="19" t="str">
        <f>NULL_VALUE</f>
        <v>n/a</v>
      </c>
    </row>
    <row r="22" spans="1:13" x14ac:dyDescent="0.2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0</v>
      </c>
      <c r="F22" s="16" t="s">
        <v>7868</v>
      </c>
      <c r="G22" s="15">
        <f>IF(B3L301C1=0,0,B3L315C1/B3L301C1)</f>
        <v>0</v>
      </c>
      <c r="H22" s="16" t="s">
        <v>945</v>
      </c>
      <c r="I22" s="19" t="str">
        <f>NULL_VALUE</f>
        <v>n/a</v>
      </c>
      <c r="J22" s="16" t="s">
        <v>7869</v>
      </c>
      <c r="K22" s="15">
        <f>IF(B3L303C1=0,0,B3L315C1/B3L303C1)</f>
        <v>0</v>
      </c>
      <c r="L22" s="16" t="s">
        <v>945</v>
      </c>
      <c r="M22" s="19" t="str">
        <f>NULL_VALUE</f>
        <v>n/a</v>
      </c>
    </row>
    <row r="23" spans="1:13" x14ac:dyDescent="0.2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14.395942</v>
      </c>
      <c r="F23" s="16" t="s">
        <v>7871</v>
      </c>
      <c r="G23" s="21">
        <f>IF(B3L301C1=0,0,B3L316C1/B3L301C1)</f>
        <v>2.0632464547982925E-4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4.6591374023984873E-4</v>
      </c>
      <c r="L23" s="16" t="s">
        <v>945</v>
      </c>
      <c r="M23" s="19" t="str">
        <f>NULL_VALUE</f>
        <v>n/a</v>
      </c>
    </row>
    <row r="24" spans="1:13" x14ac:dyDescent="0.2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0</v>
      </c>
      <c r="F24" s="16" t="s">
        <v>7874</v>
      </c>
      <c r="G24" s="15">
        <f>IF(B3L301C1=0,0,B3L317C1/B3L301C1)</f>
        <v>0</v>
      </c>
      <c r="H24" s="16" t="s">
        <v>945</v>
      </c>
      <c r="I24" s="19" t="str">
        <f>NULL_VALUE</f>
        <v>n/a</v>
      </c>
      <c r="J24" s="16" t="s">
        <v>7875</v>
      </c>
      <c r="K24" s="15">
        <f>IF(B3L303C1=0,0,B3L317C1/B3L303C1)</f>
        <v>0</v>
      </c>
      <c r="L24" s="16" t="s">
        <v>945</v>
      </c>
      <c r="M24" s="19" t="str">
        <f>NULL_VALUE</f>
        <v>n/a</v>
      </c>
    </row>
    <row r="25" spans="1:13" x14ac:dyDescent="0.2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2221.6444230666671</v>
      </c>
      <c r="F25" s="16" t="s">
        <v>7877</v>
      </c>
      <c r="G25" s="21">
        <f>IF(B3L301C1=0,0,B3L318C1/B3L301C1)</f>
        <v>3.1840917250949598E-2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7.1901836130903535E-2</v>
      </c>
      <c r="L25" s="16" t="s">
        <v>945</v>
      </c>
      <c r="M25" s="19" t="str">
        <f>NULL_VALUE</f>
        <v>n/a</v>
      </c>
    </row>
    <row r="26" spans="1:13" x14ac:dyDescent="0.2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0</v>
      </c>
      <c r="F26" s="16" t="s">
        <v>7880</v>
      </c>
      <c r="G26" s="15">
        <f>IF(B3L301C1=0,0,B3L319C1/B3L301C1)</f>
        <v>0</v>
      </c>
      <c r="H26" s="16" t="s">
        <v>945</v>
      </c>
      <c r="I26" s="19" t="str">
        <f>NULL_VALUE</f>
        <v>n/a</v>
      </c>
      <c r="J26" s="16" t="s">
        <v>7881</v>
      </c>
      <c r="K26" s="15">
        <f>IF(B3L303C1=0,0,B3L319C1/B3L303C1)</f>
        <v>0</v>
      </c>
      <c r="L26" s="16" t="s">
        <v>945</v>
      </c>
      <c r="M26" s="19" t="str">
        <f>NULL_VALUE</f>
        <v>n/a</v>
      </c>
    </row>
    <row r="27" spans="1:13" x14ac:dyDescent="0.2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2939.4788044000002</v>
      </c>
      <c r="F27" s="16" t="s">
        <v>7883</v>
      </c>
      <c r="G27" s="21">
        <f>IF(B3L301C1=0,0,B3L320C1/B3L301C1)</f>
        <v>4.212901956768806E-2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9.5134001242416985E-2</v>
      </c>
      <c r="L27" s="16" t="s">
        <v>945</v>
      </c>
      <c r="M27" s="19" t="str">
        <f>NULL_VALUE</f>
        <v>n/a</v>
      </c>
    </row>
    <row r="28" spans="1:13" x14ac:dyDescent="0.2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2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35.409294066666661</v>
      </c>
      <c r="F29" s="16" t="s">
        <v>7889</v>
      </c>
      <c r="G29" s="21">
        <f>IF(B3L301C1=0,0,B3L322C1/B3L301C1)</f>
        <v>5.0749093355586042E-4</v>
      </c>
      <c r="H29" s="16" t="s">
        <v>945</v>
      </c>
      <c r="I29" s="19" t="str">
        <f>NULL_VALUE</f>
        <v>n/a</v>
      </c>
      <c r="J29" s="16" t="s">
        <v>7890</v>
      </c>
      <c r="K29" s="21">
        <f>IF(B3L303C1=0,0,B3L322C1/B3L303C1)</f>
        <v>1.1459949364795543E-3</v>
      </c>
      <c r="L29" s="16" t="s">
        <v>945</v>
      </c>
      <c r="M29" s="19" t="str">
        <f>NULL_VALUE</f>
        <v>n/a</v>
      </c>
    </row>
    <row r="30" spans="1:13" x14ac:dyDescent="0.2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2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2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2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2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708.10477886666661</v>
      </c>
      <c r="F35" s="16" t="s">
        <v>7907</v>
      </c>
      <c r="G35" s="21">
        <f>IF(B3L301C1=0,0,B3L328C1/B3L301C1)</f>
        <v>1.0148656299270855E-2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21">
        <f>IF(B3L304C1=0,0,B3L328C1/B3L304C1)</f>
        <v>0.24047570905890553</v>
      </c>
    </row>
    <row r="36" spans="1:13" x14ac:dyDescent="0.2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2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287.29972653333334</v>
      </c>
      <c r="F37" s="16" t="s">
        <v>7913</v>
      </c>
      <c r="G37" s="21">
        <f>IF(B3L301C1=0,0,B3L330C1/B3L301C1)</f>
        <v>4.1176196891764289E-3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21">
        <f>IF(B3L304C1=0,0,B3L330C1/B3L304C1)</f>
        <v>9.7568336653666488E-2</v>
      </c>
    </row>
    <row r="38" spans="1:13" x14ac:dyDescent="0.2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12.782505800000001</v>
      </c>
      <c r="F38" s="16" t="s">
        <v>7916</v>
      </c>
      <c r="G38" s="21">
        <f>IF(B3L301C1=0,0,B3L331C1/B3L301C1)</f>
        <v>1.8320065317912931E-4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4.340999012496953E-3</v>
      </c>
    </row>
    <row r="39" spans="1:13" x14ac:dyDescent="0.2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2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2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0</v>
      </c>
      <c r="F41" s="16" t="s">
        <v>7925</v>
      </c>
      <c r="G41" s="15">
        <f>IF(B3L301C1=0,0,B3L334C1/B3L301C1)</f>
        <v>0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15">
        <f>IF(B3L304C1=0,0,B3L334C1/B3L304C1)</f>
        <v>0</v>
      </c>
    </row>
    <row r="42" spans="1:13" x14ac:dyDescent="0.2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523.11408110000002</v>
      </c>
      <c r="F42" s="16" t="s">
        <v>7928</v>
      </c>
      <c r="G42" s="21">
        <f>IF(B3L301C1=0,0,B3L335C1/B3L301C1)</f>
        <v>7.4973438576276669E-3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0.17765199914701785</v>
      </c>
    </row>
    <row r="43" spans="1:13" x14ac:dyDescent="0.2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1413.2989325333331</v>
      </c>
      <c r="F43" s="16" t="s">
        <v>7931</v>
      </c>
      <c r="G43" s="21">
        <f>IF(B3L301C1=0,0,B3L336C1/B3L301C1)</f>
        <v>2.0255597112850347E-2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0.47996295612791318</v>
      </c>
    </row>
    <row r="44" spans="1:13" x14ac:dyDescent="0.2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287.29972653333334</v>
      </c>
      <c r="F44" s="16" t="s">
        <v>7934</v>
      </c>
      <c r="G44" s="21">
        <f>IF(B3L301C1=0,0,B3L337C1/B3L301C1)</f>
        <v>4.1176196891764289E-3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21">
        <f>IF(B3L304C1=0,0,B3L337C1/B3L304C1)</f>
        <v>9.7568336653666488E-2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8579C-0751-46E7-A7EC-E498ABD59F20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7936</v>
      </c>
    </row>
    <row r="3" spans="1:13" x14ac:dyDescent="0.2">
      <c r="B3" s="13" t="s">
        <v>7608</v>
      </c>
    </row>
    <row r="4" spans="1:13" x14ac:dyDescent="0.2">
      <c r="B4" s="13" t="s">
        <v>7809</v>
      </c>
    </row>
    <row r="5" spans="1:13" x14ac:dyDescent="0.2">
      <c r="B5" s="11" t="s">
        <v>7937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2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13985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2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11920</v>
      </c>
      <c r="F9" s="16" t="s">
        <v>7960</v>
      </c>
      <c r="G9" s="21">
        <f>IF(B3L401C1=0,0,B3L402C1/B3L401C1)</f>
        <v>0.85234179478012151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2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2065</v>
      </c>
      <c r="F10" s="16" t="s">
        <v>7962</v>
      </c>
      <c r="G10" s="21">
        <f>IF(B3L401C1=0,0,B3L403C1/B3L401C1)</f>
        <v>0.14765820521987844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2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5723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2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2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212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3.7043508649309803E-2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2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-58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-1.0134544819150795E-2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2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0</v>
      </c>
      <c r="F15" s="16" t="s">
        <v>945</v>
      </c>
      <c r="G15" s="19" t="str">
        <f>NULL_VALUE</f>
        <v>n/a</v>
      </c>
      <c r="H15" s="16" t="s">
        <v>7971</v>
      </c>
      <c r="I15" s="15">
        <f>IF(B3L404C1=0,0,B3L408C1/B3L404C1)</f>
        <v>0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2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50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8.7366765682334434E-3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2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3078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0.53782980954045079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2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171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2.9879433863358378E-2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2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0</v>
      </c>
      <c r="F19" s="16" t="s">
        <v>945</v>
      </c>
      <c r="G19" s="19" t="str">
        <f>NULL_VALUE</f>
        <v>n/a</v>
      </c>
      <c r="H19" s="16" t="s">
        <v>7979</v>
      </c>
      <c r="I19" s="15">
        <f>IF(B3L404C1=0,0,B3L412C1/B3L404C1)</f>
        <v>0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2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0</v>
      </c>
      <c r="F20" s="16" t="s">
        <v>945</v>
      </c>
      <c r="G20" s="19" t="str">
        <f>NULL_VALUE</f>
        <v>n/a</v>
      </c>
      <c r="H20" s="16" t="s">
        <v>7981</v>
      </c>
      <c r="I20" s="15">
        <f>IF(B3L404C1=0,0,B3L413C1/B3L404C1)</f>
        <v>0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2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1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1.7473353136466887E-4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2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0</v>
      </c>
      <c r="F22" s="16" t="s">
        <v>945</v>
      </c>
      <c r="G22" s="19" t="str">
        <f>NULL_VALUE</f>
        <v>n/a</v>
      </c>
      <c r="H22" s="16" t="s">
        <v>7985</v>
      </c>
      <c r="I22" s="15">
        <f>IF(B3L404C1=0,0,B3L415C1/B3L404C1)</f>
        <v>0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2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153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2.6734230298794338E-2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2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0</v>
      </c>
      <c r="F24" s="16" t="s">
        <v>945</v>
      </c>
      <c r="G24" s="19" t="str">
        <f>NULL_VALUE</f>
        <v>n/a</v>
      </c>
      <c r="H24" s="16" t="s">
        <v>7989</v>
      </c>
      <c r="I24" s="15">
        <f>IF(B3L404C1=0,0,B3L417C1/B3L404C1)</f>
        <v>0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2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309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5.3992661191682681E-2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2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0</v>
      </c>
      <c r="F26" s="16" t="s">
        <v>945</v>
      </c>
      <c r="G26" s="19" t="str">
        <f>NULL_VALUE</f>
        <v>n/a</v>
      </c>
      <c r="H26" s="16" t="s">
        <v>7993</v>
      </c>
      <c r="I26" s="15">
        <f>IF(B3L404C1=0,0,B3L419C1/B3L404C1)</f>
        <v>0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2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35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6.1156735977634111E-3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2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1772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0.30962781757819324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2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0</v>
      </c>
      <c r="F29" s="16" t="s">
        <v>945</v>
      </c>
      <c r="G29" s="19" t="str">
        <f>NULL_VALUE</f>
        <v>n/a</v>
      </c>
      <c r="H29" s="16" t="s">
        <v>7999</v>
      </c>
      <c r="I29" s="15">
        <f>IF(B3L404C1=0,0,B3L422C1/B3L404C1)</f>
        <v>0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2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569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2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2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2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2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569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1</v>
      </c>
      <c r="L34" s="16" t="s">
        <v>945</v>
      </c>
      <c r="M34" s="19" t="str">
        <f>NULL_VALUE</f>
        <v>n/a</v>
      </c>
    </row>
    <row r="35" spans="1:13" x14ac:dyDescent="0.2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2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2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0</v>
      </c>
      <c r="L37" s="16" t="s">
        <v>945</v>
      </c>
      <c r="M37" s="19" t="str">
        <f>NULL_VALUE</f>
        <v>n/a</v>
      </c>
    </row>
    <row r="38" spans="1:13" x14ac:dyDescent="0.2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2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2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2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8A2FF-DCC5-456D-89B9-57C4DF45D4ED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1" width="25.7109375" style="1" customWidth="1"/>
    <col min="32" max="16384" width="9.140625" style="1"/>
  </cols>
  <sheetData>
    <row r="1" spans="1:31" x14ac:dyDescent="0.2">
      <c r="A1" s="9" t="s">
        <v>0</v>
      </c>
    </row>
    <row r="2" spans="1:31" ht="15.75" x14ac:dyDescent="0.25">
      <c r="A2" s="10" t="s">
        <v>8022</v>
      </c>
    </row>
    <row r="3" spans="1:31" x14ac:dyDescent="0.2">
      <c r="B3" s="13" t="s">
        <v>7608</v>
      </c>
    </row>
    <row r="4" spans="1:31" x14ac:dyDescent="0.2">
      <c r="B4" s="13" t="s">
        <v>8023</v>
      </c>
    </row>
    <row r="5" spans="1:31" x14ac:dyDescent="0.2">
      <c r="B5" s="11" t="s">
        <v>8024</v>
      </c>
    </row>
    <row r="6" spans="1:3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2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56617.822848220007</v>
      </c>
      <c r="F8" s="16" t="s">
        <v>8061</v>
      </c>
      <c r="G8" s="15">
        <f>B3L501C1</f>
        <v>56617.822848220007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2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12113.148121119995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12113.148121119995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2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4080.1997961999996</v>
      </c>
      <c r="F10" s="16" t="s">
        <v>8064</v>
      </c>
      <c r="G10" s="15">
        <f>B3L503C1</f>
        <v>4080.1997961999996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2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599.89559380000003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599.89559380000003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2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5106.2935149600016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5106.2935149600016</v>
      </c>
    </row>
    <row r="13" spans="1:31" x14ac:dyDescent="0.2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77.116849459999997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77.116849459999997</v>
      </c>
      <c r="AD13" s="16" t="s">
        <v>945</v>
      </c>
      <c r="AE13" s="19" t="str">
        <f>NULL_VALUE</f>
        <v>n/a</v>
      </c>
    </row>
    <row r="14" spans="1:31" x14ac:dyDescent="0.2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4846.4249524799989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4846.4249524799989</v>
      </c>
    </row>
    <row r="15" spans="1:31" x14ac:dyDescent="0.2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1181.64913056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1181.64913056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2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140.88856262000002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140.88856262000002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2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468.08318724000009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468.08318724000009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2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355.65227366000005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355.65227366000005</v>
      </c>
      <c r="AD18" s="16" t="s">
        <v>945</v>
      </c>
      <c r="AE18" s="19" t="str">
        <f>NULL_VALUE</f>
        <v>n/a</v>
      </c>
    </row>
    <row r="19" spans="1:31" x14ac:dyDescent="0.2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1094.8317470400002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1094.8317470400002</v>
      </c>
    </row>
    <row r="20" spans="1:31" x14ac:dyDescent="0.2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2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2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2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667.97384549999992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667.97384549999992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2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3.5972917600000001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3.5972917600000001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2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93.492784720000003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93.492784720000003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2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12411.972969939998</v>
      </c>
      <c r="F26" s="16" t="s">
        <v>8093</v>
      </c>
      <c r="G26" s="15">
        <f>SUM(B3L503C2,B3L504C2,SUM(B3L507C2:B3L510C2),B3L512C2)</f>
        <v>4080.1997961999996</v>
      </c>
      <c r="H26" s="16" t="s">
        <v>8094</v>
      </c>
      <c r="I26" s="15">
        <f>SUM(B3L503C3,B3L504C3,SUM(B3L507C3:B3L510C3),B3L512C3)</f>
        <v>599.89559380000003</v>
      </c>
      <c r="J26" s="16" t="s">
        <v>8095</v>
      </c>
      <c r="K26" s="15">
        <f>SUM(B3L503C4,B3L504C4,SUM(B3L507C4:B3L510C4),B3L512C4)</f>
        <v>1181.64913056</v>
      </c>
      <c r="L26" s="16" t="s">
        <v>8096</v>
      </c>
      <c r="M26" s="15">
        <f>SUM(B3L503C5,B3L504C5,SUM(B3L507C5:B3L510C5),B3L512C5)</f>
        <v>140.88856262000002</v>
      </c>
      <c r="N26" s="16" t="s">
        <v>8097</v>
      </c>
      <c r="O26" s="15">
        <f>SUM(B3L503C6,B3L504C6,SUM(B3L507C6:B3L510C6),B3L512C6)</f>
        <v>468.08318724000009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5941.2566995199995</v>
      </c>
    </row>
    <row r="27" spans="1:31" x14ac:dyDescent="0.2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0.32873096050737888</v>
      </c>
      <c r="H27" s="16" t="s">
        <v>8108</v>
      </c>
      <c r="I27" s="21">
        <f>IF(B3L519C1=0,0,B3L519C3/B3L519C1)</f>
        <v>4.833200936328659E-2</v>
      </c>
      <c r="J27" s="16" t="s">
        <v>8109</v>
      </c>
      <c r="K27" s="21">
        <f>IF(B3L519C1=0,0,B3L519C4/B3L519C1)</f>
        <v>9.5202360931802149E-2</v>
      </c>
      <c r="L27" s="16" t="s">
        <v>8110</v>
      </c>
      <c r="M27" s="21">
        <f>IF(B3L519C1=0,0,B3L519C5/B3L519C1)</f>
        <v>1.1351020741119218E-2</v>
      </c>
      <c r="N27" s="16" t="s">
        <v>8111</v>
      </c>
      <c r="O27" s="21">
        <f>IF(B3L519C1=0,0,B3L519C6/B3L519C1)</f>
        <v>3.7712230631957534E-2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0.47867141782445577</v>
      </c>
    </row>
    <row r="28" spans="1:31" x14ac:dyDescent="0.2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14036.004139999999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1181.64913056</v>
      </c>
      <c r="L28" s="16" t="s">
        <v>8115</v>
      </c>
      <c r="M28" s="15">
        <f>SUM(B3L505C5:B3L518C5)</f>
        <v>140.88856262000002</v>
      </c>
      <c r="N28" s="16" t="s">
        <v>8116</v>
      </c>
      <c r="O28" s="15">
        <f>SUM(B3L505C6:B3L518C6)</f>
        <v>468.08318724000009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667.97384549999992</v>
      </c>
      <c r="X28" s="16" t="s">
        <v>8121</v>
      </c>
      <c r="Y28" s="15">
        <f>SUM(B3L505C11:B3L518C11)</f>
        <v>3.5972917600000001</v>
      </c>
      <c r="Z28" s="16" t="s">
        <v>8122</v>
      </c>
      <c r="AA28" s="15">
        <f>SUM(B3L505C12:B3L518C12)</f>
        <v>93.492784720000003</v>
      </c>
      <c r="AB28" s="16" t="s">
        <v>8123</v>
      </c>
      <c r="AC28" s="15">
        <f>SUM(B3L505C13:B3L518C13)</f>
        <v>432.76912312000002</v>
      </c>
      <c r="AD28" s="16" t="s">
        <v>8124</v>
      </c>
      <c r="AE28" s="15">
        <f>SUM(B3L505C14:B3L518C14)</f>
        <v>11047.550214480001</v>
      </c>
    </row>
    <row r="29" spans="1:31" x14ac:dyDescent="0.2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8.4187003564106966E-2</v>
      </c>
      <c r="L29" s="16" t="s">
        <v>8127</v>
      </c>
      <c r="M29" s="21">
        <f>IF(B3L521C1=0,0,B3L521C5/B3L521C1)</f>
        <v>1.0037654678263726E-2</v>
      </c>
      <c r="N29" s="16" t="s">
        <v>8128</v>
      </c>
      <c r="O29" s="21">
        <f>IF(B3L521C1=0,0,B3L521C6/B3L521C1)</f>
        <v>3.3348749585079572E-2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4.7590029102114524E-2</v>
      </c>
      <c r="X29" s="16" t="s">
        <v>8133</v>
      </c>
      <c r="Y29" s="21">
        <f>IF(B3L521C1=0,0,B3L521C11/B3L521C1)</f>
        <v>2.5629030343104472E-4</v>
      </c>
      <c r="Z29" s="16" t="s">
        <v>8134</v>
      </c>
      <c r="AA29" s="21">
        <f>IF(B3L521C1=0,0,B3L521C12/B3L521C1)</f>
        <v>6.6609259863042482E-3</v>
      </c>
      <c r="AB29" s="16" t="s">
        <v>8135</v>
      </c>
      <c r="AC29" s="21">
        <f>IF(B3L521C1=0,0,B3L521C13/B3L521C1)</f>
        <v>3.0832786796256961E-2</v>
      </c>
      <c r="AD29" s="16" t="s">
        <v>8136</v>
      </c>
      <c r="AE29" s="21">
        <f>IF(B3L521C1=0,0,B3L521C14/B3L521C1)</f>
        <v>0.7870865599844431</v>
      </c>
    </row>
    <row r="30" spans="1:31" x14ac:dyDescent="0.2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82766.975109340012</v>
      </c>
      <c r="F30" s="16" t="s">
        <v>8138</v>
      </c>
      <c r="G30" s="15">
        <f>SUM(B3L501C2,B3L502C2,SUM(B3L505C2:B3L518C2))</f>
        <v>56617.822848220007</v>
      </c>
      <c r="H30" s="16" t="s">
        <v>8139</v>
      </c>
      <c r="I30" s="15">
        <f>SUM(B3L501C3,B3L502C3,SUM(B3L505C3:B3L518C3))</f>
        <v>12113.148121119995</v>
      </c>
      <c r="J30" s="16" t="s">
        <v>8140</v>
      </c>
      <c r="K30" s="15">
        <f>SUM(B3L501C4,B3L502C4,SUM(B3L505C4:B3L518C4))</f>
        <v>1181.64913056</v>
      </c>
      <c r="L30" s="16" t="s">
        <v>8141</v>
      </c>
      <c r="M30" s="15">
        <f>SUM(B3L501C5,B3L502C5,SUM(B3L505C5:B3L518C5))</f>
        <v>140.88856262000002</v>
      </c>
      <c r="N30" s="16" t="s">
        <v>8142</v>
      </c>
      <c r="O30" s="15">
        <f>SUM(B3L501C6,B3L502C6,SUM(B3L505C6:B3L518C6))</f>
        <v>468.08318724000009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667.97384549999992</v>
      </c>
      <c r="X30" s="16" t="s">
        <v>8147</v>
      </c>
      <c r="Y30" s="15">
        <f>SUM(B3L501C11,B3L502C11,SUM(B3L505C11:B3L518C11))</f>
        <v>3.5972917600000001</v>
      </c>
      <c r="Z30" s="16" t="s">
        <v>8148</v>
      </c>
      <c r="AA30" s="15">
        <f>SUM(B3L501C12,B3L502C12,SUM(B3L505C12:B3L518C12))</f>
        <v>93.492784720000003</v>
      </c>
      <c r="AB30" s="16" t="s">
        <v>8149</v>
      </c>
      <c r="AC30" s="15">
        <f>SUM(B3L501C13,B3L502C13,SUM(B3L505C13:B3L518C13))</f>
        <v>432.76912312000002</v>
      </c>
      <c r="AD30" s="16" t="s">
        <v>8150</v>
      </c>
      <c r="AE30" s="15">
        <f>SUM(B3L501C14,B3L502C14,SUM(B3L505C14:B3L518C14))</f>
        <v>11047.550214480001</v>
      </c>
    </row>
    <row r="31" spans="1:31" x14ac:dyDescent="0.2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0.68406297044714459</v>
      </c>
      <c r="H31" s="16" t="s">
        <v>8153</v>
      </c>
      <c r="I31" s="21">
        <f>IF(B3L523C1=0,0,B3L523C3/B3L523C1)</f>
        <v>0.14635243229703415</v>
      </c>
      <c r="J31" s="16" t="s">
        <v>8154</v>
      </c>
      <c r="K31" s="21">
        <f>IF(B3L523C1=0,0,B3L523C4/B3L523C1)</f>
        <v>1.4276819093593459E-2</v>
      </c>
      <c r="L31" s="16" t="s">
        <v>8155</v>
      </c>
      <c r="M31" s="21">
        <f>IF(B3L523C1=0,0,B3L523C5/B3L523C1)</f>
        <v>1.7022316260063629E-3</v>
      </c>
      <c r="N31" s="16" t="s">
        <v>8156</v>
      </c>
      <c r="O31" s="21">
        <f>IF(B3L523C1=0,0,B3L523C6/B3L523C1)</f>
        <v>5.6554342673709509E-3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8.0705359186749002E-3</v>
      </c>
      <c r="X31" s="16" t="s">
        <v>8161</v>
      </c>
      <c r="Y31" s="21">
        <f>IF(B3L523C1=0,0,B3L523C11/B3L523C1)</f>
        <v>4.3462887887925921E-5</v>
      </c>
      <c r="Z31" s="16" t="s">
        <v>8162</v>
      </c>
      <c r="AA31" s="21">
        <f>IF(B3L523C1=0,0,B3L523C12/B3L523C1)</f>
        <v>1.129590450738239E-3</v>
      </c>
      <c r="AB31" s="16" t="s">
        <v>8163</v>
      </c>
      <c r="AC31" s="21">
        <f>IF(B3L523C1=0,0,B3L523C13/B3L523C1)</f>
        <v>5.2287657311178371E-3</v>
      </c>
      <c r="AD31" s="16" t="s">
        <v>8164</v>
      </c>
      <c r="AE31" s="21">
        <f>IF(B3L523C1=0,0,B3L523C14/B3L523C1)</f>
        <v>0.13347775728043149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F927E3-368E-4732-A837-1D5833A4E8F2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8165</v>
      </c>
    </row>
    <row r="3" spans="1:9" x14ac:dyDescent="0.2">
      <c r="B3" s="13" t="s">
        <v>7608</v>
      </c>
    </row>
    <row r="4" spans="1:9" x14ac:dyDescent="0.2">
      <c r="B4" s="13" t="s">
        <v>8166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2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7427</v>
      </c>
      <c r="F8" s="16" t="s">
        <v>8195</v>
      </c>
      <c r="G8" s="15">
        <f>A2L106C11</f>
        <v>7427</v>
      </c>
      <c r="H8" s="16" t="s">
        <v>8196</v>
      </c>
      <c r="I8" s="15">
        <f>IF(B3L601C2=0,0,B3L601C1/B3L601C2)</f>
        <v>1</v>
      </c>
    </row>
    <row r="9" spans="1:9" x14ac:dyDescent="0.2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1527</v>
      </c>
      <c r="F9" s="16" t="s">
        <v>8198</v>
      </c>
      <c r="G9" s="15">
        <f>A2L107C11</f>
        <v>1527</v>
      </c>
      <c r="H9" s="16" t="s">
        <v>8199</v>
      </c>
      <c r="I9" s="15">
        <f>IF(B3L602C2=0,0,B3L602C1/B3L602C2)</f>
        <v>1</v>
      </c>
    </row>
    <row r="10" spans="1:9" x14ac:dyDescent="0.2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21</v>
      </c>
      <c r="F10" s="16" t="s">
        <v>8201</v>
      </c>
      <c r="G10" s="15">
        <f>A2L108C11</f>
        <v>21</v>
      </c>
      <c r="H10" s="16" t="s">
        <v>8202</v>
      </c>
      <c r="I10" s="15">
        <f>IF(B3L603C2=0,0,B3L603C1/B3L603C2)</f>
        <v>1</v>
      </c>
    </row>
    <row r="11" spans="1:9" x14ac:dyDescent="0.2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5</v>
      </c>
      <c r="F11" s="16" t="s">
        <v>8204</v>
      </c>
      <c r="G11" s="15">
        <f>A2L109C11</f>
        <v>5</v>
      </c>
      <c r="H11" s="16" t="s">
        <v>8205</v>
      </c>
      <c r="I11" s="15">
        <f>IF(B3L604C2=0,0,B3L604C1/B3L604C2)</f>
        <v>1</v>
      </c>
    </row>
    <row r="12" spans="1:9" x14ac:dyDescent="0.2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2885</v>
      </c>
      <c r="F12" s="16" t="s">
        <v>8207</v>
      </c>
      <c r="G12" s="15">
        <f>A2L110C11</f>
        <v>2885</v>
      </c>
      <c r="H12" s="16" t="s">
        <v>8208</v>
      </c>
      <c r="I12" s="15">
        <f>IF(B3L605C2=0,0,B3L605C1/B3L605C2)</f>
        <v>1</v>
      </c>
    </row>
    <row r="13" spans="1:9" x14ac:dyDescent="0.2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1100</v>
      </c>
      <c r="F13" s="16" t="s">
        <v>8210</v>
      </c>
      <c r="G13" s="15">
        <f>A2L111C11</f>
        <v>1100</v>
      </c>
      <c r="H13" s="16" t="s">
        <v>8211</v>
      </c>
      <c r="I13" s="15">
        <f>IF(B3L606C2=0,0,B3L606C1/B3L606C2)</f>
        <v>1</v>
      </c>
    </row>
    <row r="14" spans="1:9" x14ac:dyDescent="0.2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562</v>
      </c>
      <c r="F14" s="16" t="s">
        <v>8213</v>
      </c>
      <c r="G14" s="15">
        <f>A2L112C11</f>
        <v>562</v>
      </c>
      <c r="H14" s="16" t="s">
        <v>8214</v>
      </c>
      <c r="I14" s="15">
        <f>IF(B3L607C2=0,0,B3L607C1/B3L607C2)</f>
        <v>1</v>
      </c>
    </row>
    <row r="15" spans="1:9" x14ac:dyDescent="0.2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815</v>
      </c>
      <c r="F15" s="16" t="s">
        <v>8216</v>
      </c>
      <c r="G15" s="15">
        <f>A2L113C11</f>
        <v>815</v>
      </c>
      <c r="H15" s="16" t="s">
        <v>8217</v>
      </c>
      <c r="I15" s="15">
        <f>IF(B3L608C2=0,0,B3L608C1/B3L608C2)</f>
        <v>1</v>
      </c>
    </row>
    <row r="16" spans="1:9" x14ac:dyDescent="0.2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32892</v>
      </c>
      <c r="F16" s="16" t="s">
        <v>8219</v>
      </c>
      <c r="G16" s="15">
        <f>A2L114C11</f>
        <v>32892</v>
      </c>
      <c r="H16" s="16" t="s">
        <v>8220</v>
      </c>
      <c r="I16" s="15">
        <f>IF(B3L609C2=0,0,B3L609C1/B3L609C2)</f>
        <v>1</v>
      </c>
    </row>
    <row r="17" spans="1:9" x14ac:dyDescent="0.2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6736</v>
      </c>
      <c r="F17" s="16" t="s">
        <v>8222</v>
      </c>
      <c r="G17" s="15">
        <f>A2L115C11</f>
        <v>6736</v>
      </c>
      <c r="H17" s="16" t="s">
        <v>8223</v>
      </c>
      <c r="I17" s="15">
        <f>IF(B3L610C2=0,0,B3L610C1/B3L610C2)</f>
        <v>1</v>
      </c>
    </row>
    <row r="18" spans="1:9" x14ac:dyDescent="0.2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12822</v>
      </c>
      <c r="F18" s="16" t="s">
        <v>8225</v>
      </c>
      <c r="G18" s="15">
        <f>A2L116C11</f>
        <v>12822</v>
      </c>
      <c r="H18" s="16" t="s">
        <v>8226</v>
      </c>
      <c r="I18" s="15">
        <f>IF(B3L611C2=0,0,B3L611C1/B3L611C2)</f>
        <v>1</v>
      </c>
    </row>
    <row r="19" spans="1:9" x14ac:dyDescent="0.2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1362</v>
      </c>
      <c r="F19" s="16" t="s">
        <v>8228</v>
      </c>
      <c r="G19" s="15">
        <f>A2L117C11</f>
        <v>1362</v>
      </c>
      <c r="H19" s="16" t="s">
        <v>8229</v>
      </c>
      <c r="I19" s="15">
        <f>IF(B3L612C2=0,0,B3L612C1/B3L612C2)</f>
        <v>1</v>
      </c>
    </row>
    <row r="20" spans="1:9" x14ac:dyDescent="0.2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238</v>
      </c>
      <c r="F20" s="16" t="s">
        <v>8231</v>
      </c>
      <c r="G20" s="15">
        <f>A2L118C11</f>
        <v>238</v>
      </c>
      <c r="H20" s="16" t="s">
        <v>8232</v>
      </c>
      <c r="I20" s="15">
        <f>IF(B3L613C2=0,0,B3L613C1/B3L613C2)</f>
        <v>1</v>
      </c>
    </row>
    <row r="21" spans="1:9" x14ac:dyDescent="0.2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208</v>
      </c>
      <c r="F21" s="16" t="s">
        <v>8234</v>
      </c>
      <c r="G21" s="15">
        <f>A2L119C11</f>
        <v>208</v>
      </c>
      <c r="H21" s="16" t="s">
        <v>8235</v>
      </c>
      <c r="I21" s="15">
        <f>IF(B3L614C2=0,0,B3L614C1/B3L614C2)</f>
        <v>1</v>
      </c>
    </row>
    <row r="22" spans="1:9" x14ac:dyDescent="0.2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3520</v>
      </c>
      <c r="F22" s="16" t="s">
        <v>8237</v>
      </c>
      <c r="G22" s="15">
        <f>A2L121C11</f>
        <v>3520</v>
      </c>
      <c r="H22" s="16" t="s">
        <v>8238</v>
      </c>
      <c r="I22" s="15">
        <f>IF(B3L615C2=0,0,B3L615C1/B3L615C2)</f>
        <v>1</v>
      </c>
    </row>
    <row r="23" spans="1:9" x14ac:dyDescent="0.2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1602</v>
      </c>
      <c r="F23" s="16" t="s">
        <v>8240</v>
      </c>
      <c r="G23" s="15">
        <f>A2L122C11</f>
        <v>1602</v>
      </c>
      <c r="H23" s="16" t="s">
        <v>8241</v>
      </c>
      <c r="I23" s="15">
        <f>IF(B3L616C2=0,0,B3L616C1/B3L616C2)</f>
        <v>1</v>
      </c>
    </row>
    <row r="24" spans="1:9" x14ac:dyDescent="0.2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4258</v>
      </c>
      <c r="F24" s="16" t="s">
        <v>8243</v>
      </c>
      <c r="G24" s="15">
        <f>A2L125C11</f>
        <v>4258</v>
      </c>
      <c r="H24" s="16" t="s">
        <v>8244</v>
      </c>
      <c r="I24" s="15">
        <f>IF(B3L617C2=0,0,B3L617C1/B3L617C2)</f>
        <v>1</v>
      </c>
    </row>
    <row r="25" spans="1:9" x14ac:dyDescent="0.2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586</v>
      </c>
      <c r="F25" s="16" t="s">
        <v>8246</v>
      </c>
      <c r="G25" s="15">
        <f>A2L126C11</f>
        <v>586</v>
      </c>
      <c r="H25" s="16" t="s">
        <v>8247</v>
      </c>
      <c r="I25" s="15">
        <f>IF(B3L618C2=0,0,B3L618C1/B3L618C2)</f>
        <v>1</v>
      </c>
    </row>
    <row r="26" spans="1:9" x14ac:dyDescent="0.2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64625</v>
      </c>
      <c r="F26" s="16" t="s">
        <v>8249</v>
      </c>
      <c r="G26" s="15">
        <f>B3L601C2+B3L603C2+B3L605C2+B3L607C2+B3L609C2+B3L611C2+B3L613C2+B3L615C2+B3L617C2</f>
        <v>64625</v>
      </c>
      <c r="H26" s="16" t="s">
        <v>8250</v>
      </c>
      <c r="I26" s="15">
        <f>IF(B3L619C2=0,0,B3L619C1/B3L619C2)</f>
        <v>1</v>
      </c>
    </row>
    <row r="27" spans="1:9" x14ac:dyDescent="0.2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13941</v>
      </c>
      <c r="F27" s="16" t="s">
        <v>8252</v>
      </c>
      <c r="G27" s="15">
        <f>B3L602C2+B3L604C2+B3L606C2+B3L608C2+B3L610C2+B3L612C2+B3L614C2+B3L616C2+B3L618C2</f>
        <v>13941</v>
      </c>
      <c r="H27" s="16" t="s">
        <v>8253</v>
      </c>
      <c r="I27" s="15">
        <f>IF(B3L620C2=0,0,B3L620C1/B3L620C2)</f>
        <v>1</v>
      </c>
    </row>
    <row r="28" spans="1:9" x14ac:dyDescent="0.2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3651</v>
      </c>
      <c r="F28" s="16" t="s">
        <v>8255</v>
      </c>
      <c r="G28" s="15">
        <f>A2L123C11</f>
        <v>3651</v>
      </c>
      <c r="H28" s="16" t="s">
        <v>8256</v>
      </c>
      <c r="I28" s="15">
        <f>IF(B3L621C2=0,0,B3L621C1/B3L621C2)</f>
        <v>1</v>
      </c>
    </row>
    <row r="29" spans="1:9" x14ac:dyDescent="0.2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108</v>
      </c>
      <c r="F29" s="16" t="s">
        <v>8258</v>
      </c>
      <c r="G29" s="15">
        <f>A2L124C11</f>
        <v>108</v>
      </c>
      <c r="H29" s="16" t="s">
        <v>8259</v>
      </c>
      <c r="I29" s="15">
        <f>IF(B3L622C2=0,0,B3L622C1/B3L622C2)</f>
        <v>1</v>
      </c>
    </row>
    <row r="30" spans="1:9" x14ac:dyDescent="0.2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5875</v>
      </c>
      <c r="F30" s="16" t="s">
        <v>8261</v>
      </c>
      <c r="G30" s="15">
        <f>A2L127C11</f>
        <v>5875</v>
      </c>
      <c r="H30" s="16" t="s">
        <v>8262</v>
      </c>
      <c r="I30" s="15">
        <f>IF(B3L623C2=0,0,B3L623C1/B3L623C2)</f>
        <v>1</v>
      </c>
    </row>
    <row r="31" spans="1:9" x14ac:dyDescent="0.2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1399</v>
      </c>
      <c r="F31" s="16" t="s">
        <v>8264</v>
      </c>
      <c r="G31" s="15">
        <f>A2L128C11</f>
        <v>1399</v>
      </c>
      <c r="H31" s="16" t="s">
        <v>8265</v>
      </c>
      <c r="I31" s="15">
        <f>IF(B3L624C2=0,0,B3L624C1/B3L624C2)</f>
        <v>1</v>
      </c>
    </row>
    <row r="32" spans="1:9" x14ac:dyDescent="0.2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235</v>
      </c>
      <c r="F32" s="16" t="s">
        <v>8267</v>
      </c>
      <c r="G32" s="15">
        <f>A2L131C11</f>
        <v>235</v>
      </c>
      <c r="H32" s="16" t="s">
        <v>8268</v>
      </c>
      <c r="I32" s="15">
        <f>IF(B3L625C2=0,0,B3L625C1/B3L625C2)</f>
        <v>1</v>
      </c>
    </row>
    <row r="33" spans="1:9" x14ac:dyDescent="0.2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1231</v>
      </c>
      <c r="F33" s="16" t="s">
        <v>8270</v>
      </c>
      <c r="G33" s="15">
        <f>A2L132C11</f>
        <v>1231</v>
      </c>
      <c r="H33" s="16" t="s">
        <v>8271</v>
      </c>
      <c r="I33" s="15">
        <f>IF(B3L626C2=0,0,B3L626C1/B3L626C2)</f>
        <v>1</v>
      </c>
    </row>
    <row r="34" spans="1:9" x14ac:dyDescent="0.2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12879</v>
      </c>
      <c r="F34" s="16" t="s">
        <v>8273</v>
      </c>
      <c r="G34" s="15">
        <f>A2L139C11</f>
        <v>12879</v>
      </c>
      <c r="H34" s="16" t="s">
        <v>8274</v>
      </c>
      <c r="I34" s="15">
        <f>IF(B3L627C2=0,0,B3L627C1/B3L627C2)</f>
        <v>1</v>
      </c>
    </row>
    <row r="35" spans="1:9" x14ac:dyDescent="0.2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594</v>
      </c>
      <c r="F35" s="16" t="s">
        <v>8276</v>
      </c>
      <c r="G35" s="15">
        <f>A2L140C11</f>
        <v>594</v>
      </c>
      <c r="H35" s="16" t="s">
        <v>8277</v>
      </c>
      <c r="I35" s="15">
        <f>IF(B3L628C2=0,0,B3L628C1/B3L628C2)</f>
        <v>1</v>
      </c>
    </row>
    <row r="36" spans="1:9" x14ac:dyDescent="0.2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285559</v>
      </c>
      <c r="F36" s="16" t="s">
        <v>8279</v>
      </c>
      <c r="G36" s="15">
        <f>A2L181C11</f>
        <v>285559</v>
      </c>
      <c r="H36" s="16" t="s">
        <v>8280</v>
      </c>
      <c r="I36" s="15">
        <f>IF(B3L629C2=0,0,B3L629C1/B3L629C2)</f>
        <v>1</v>
      </c>
    </row>
    <row r="37" spans="1:9" x14ac:dyDescent="0.2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35745</v>
      </c>
      <c r="F37" s="16" t="s">
        <v>8282</v>
      </c>
      <c r="G37" s="15">
        <f>A2L202C11-A2L216C11</f>
        <v>35745</v>
      </c>
      <c r="H37" s="16" t="s">
        <v>8283</v>
      </c>
      <c r="I37" s="15">
        <f>IF(B3L630C2=0,0,B3L630C1/B3L630C2)</f>
        <v>1</v>
      </c>
    </row>
    <row r="38" spans="1:9" x14ac:dyDescent="0.2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0</v>
      </c>
      <c r="F38" s="16" t="s">
        <v>8285</v>
      </c>
      <c r="G38" s="15">
        <f>A2L242C11</f>
        <v>0</v>
      </c>
      <c r="H38" s="16" t="s">
        <v>8286</v>
      </c>
      <c r="I38" s="15">
        <f>IF(B3L631C2=0,0,B3L631C1/B3L631C2)</f>
        <v>0</v>
      </c>
    </row>
    <row r="39" spans="1:9" x14ac:dyDescent="0.2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576</v>
      </c>
      <c r="F39" s="16" t="s">
        <v>8288</v>
      </c>
      <c r="G39" s="15">
        <f>A2L243C11</f>
        <v>576</v>
      </c>
      <c r="H39" s="16" t="s">
        <v>8289</v>
      </c>
      <c r="I39" s="15">
        <f>IF(B3L632C2=0,0,B3L632C1/B3L632C2)</f>
        <v>1</v>
      </c>
    </row>
    <row r="40" spans="1:9" x14ac:dyDescent="0.2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1679</v>
      </c>
      <c r="F40" s="16" t="s">
        <v>8291</v>
      </c>
      <c r="G40" s="15">
        <f>A2L245C11</f>
        <v>1679</v>
      </c>
      <c r="H40" s="16" t="s">
        <v>8292</v>
      </c>
      <c r="I40" s="15">
        <f>IF(B3L633C2=0,0,B3L633C1/B3L633C2)</f>
        <v>1</v>
      </c>
    </row>
    <row r="41" spans="1:9" x14ac:dyDescent="0.2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901692</v>
      </c>
      <c r="F41" s="16" t="s">
        <v>8294</v>
      </c>
      <c r="G41" s="15">
        <f>A2L420C11</f>
        <v>901692</v>
      </c>
      <c r="H41" s="16" t="s">
        <v>8295</v>
      </c>
      <c r="I41" s="15">
        <f>IF(B3L634C2=0,0,B3L634C1/B3L634C2)</f>
        <v>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24B48-4B7C-4009-B800-1CFCAE2E6089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8296</v>
      </c>
    </row>
    <row r="3" spans="1:13" x14ac:dyDescent="0.2">
      <c r="B3" s="13" t="s">
        <v>7608</v>
      </c>
    </row>
    <row r="4" spans="1:13" x14ac:dyDescent="0.2">
      <c r="B4" s="13" t="s">
        <v>8297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2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18101.591</v>
      </c>
      <c r="F8" s="16" t="s">
        <v>7643</v>
      </c>
      <c r="G8" s="15">
        <f>A1L108C6</f>
        <v>20552.688000000002</v>
      </c>
      <c r="H8" s="16" t="s">
        <v>7660</v>
      </c>
      <c r="I8" s="15">
        <f>A1L108C7</f>
        <v>21734.862000000001</v>
      </c>
      <c r="J8" s="16" t="s">
        <v>7677</v>
      </c>
      <c r="K8" s="15">
        <f>A1L108C8</f>
        <v>23226.75275</v>
      </c>
      <c r="L8" s="16" t="s">
        <v>7694</v>
      </c>
      <c r="M8" s="15">
        <f>A1L108C9</f>
        <v>24178.105599999999</v>
      </c>
    </row>
    <row r="9" spans="1:13" x14ac:dyDescent="0.2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3519.4870000000001</v>
      </c>
      <c r="F9" s="16" t="s">
        <v>8350</v>
      </c>
      <c r="G9" s="15">
        <f>A1L105C6</f>
        <v>3721.0945000000002</v>
      </c>
      <c r="H9" s="16" t="s">
        <v>8351</v>
      </c>
      <c r="I9" s="15">
        <f>A1L105C7</f>
        <v>4485.29</v>
      </c>
      <c r="J9" s="16" t="s">
        <v>8352</v>
      </c>
      <c r="K9" s="15">
        <f>A1L105C8</f>
        <v>4919.4159999999993</v>
      </c>
      <c r="L9" s="16" t="s">
        <v>8353</v>
      </c>
      <c r="M9" s="15">
        <f>A1L105C9</f>
        <v>4993.6957999999995</v>
      </c>
    </row>
    <row r="10" spans="1:13" x14ac:dyDescent="0.2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2330.933</v>
      </c>
      <c r="F10" s="16" t="s">
        <v>8355</v>
      </c>
      <c r="G10" s="15">
        <f>A1L106C6</f>
        <v>2381.2129999999997</v>
      </c>
      <c r="H10" s="16" t="s">
        <v>8356</v>
      </c>
      <c r="I10" s="15">
        <f>A1L106C7</f>
        <v>2397.5499999999997</v>
      </c>
      <c r="J10" s="16" t="s">
        <v>8357</v>
      </c>
      <c r="K10" s="15">
        <f>A1L106C8</f>
        <v>2466.5320000000002</v>
      </c>
      <c r="L10" s="16" t="s">
        <v>8358</v>
      </c>
      <c r="M10" s="15">
        <f>A1L106C9</f>
        <v>2426.0738000000001</v>
      </c>
    </row>
    <row r="11" spans="1:13" x14ac:dyDescent="0.2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12251.171</v>
      </c>
      <c r="F11" s="16" t="s">
        <v>8360</v>
      </c>
      <c r="G11" s="15">
        <f>A1L107C6</f>
        <v>14450.380499999999</v>
      </c>
      <c r="H11" s="16" t="s">
        <v>8361</v>
      </c>
      <c r="I11" s="15">
        <f>A1L107C7</f>
        <v>14852.021999999999</v>
      </c>
      <c r="J11" s="16" t="s">
        <v>8362</v>
      </c>
      <c r="K11" s="15">
        <f>A1L107C8</f>
        <v>15840.804749999999</v>
      </c>
      <c r="L11" s="16" t="s">
        <v>8363</v>
      </c>
      <c r="M11" s="15">
        <f>A1L107C9</f>
        <v>16758.335999999999</v>
      </c>
    </row>
    <row r="12" spans="1:13" x14ac:dyDescent="0.2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0.19442970510161234</v>
      </c>
      <c r="F12" s="16" t="s">
        <v>8365</v>
      </c>
      <c r="G12" s="21">
        <f>IF(B3L701C2=0,0,B3L702C2/B3L701C2)</f>
        <v>0.18105147608916167</v>
      </c>
      <c r="H12" s="16" t="s">
        <v>8366</v>
      </c>
      <c r="I12" s="21">
        <f>IF(B3L701C3=0,0,B3L702C3/B3L701C3)</f>
        <v>0.20636385913101266</v>
      </c>
      <c r="J12" s="16" t="s">
        <v>8367</v>
      </c>
      <c r="K12" s="21">
        <f>IF(B3L701C4=0,0,B3L702C4/B3L701C4)</f>
        <v>0.21179955945412987</v>
      </c>
      <c r="L12" s="16" t="s">
        <v>8368</v>
      </c>
      <c r="M12" s="21">
        <f>IF(B3L701C5=0,0,B3L702C5/B3L701C5)</f>
        <v>0.20653792661075976</v>
      </c>
    </row>
    <row r="13" spans="1:13" x14ac:dyDescent="0.2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0.12876950981822538</v>
      </c>
      <c r="F13" s="16" t="s">
        <v>8370</v>
      </c>
      <c r="G13" s="21">
        <f>IF(B3L701C2=0,0,B3L703C2/B3L701C2)</f>
        <v>0.11585895723226079</v>
      </c>
      <c r="H13" s="16" t="s">
        <v>8371</v>
      </c>
      <c r="I13" s="21">
        <f>IF(B3L701C3=0,0,B3L703C3/B3L701C3)</f>
        <v>0.11030895894347062</v>
      </c>
      <c r="J13" s="16" t="s">
        <v>8372</v>
      </c>
      <c r="K13" s="21">
        <f>IF(B3L701C4=0,0,B3L703C4/B3L701C4)</f>
        <v>0.10619357886779934</v>
      </c>
      <c r="L13" s="16" t="s">
        <v>8373</v>
      </c>
      <c r="M13" s="21">
        <f>IF(B3L701C5=0,0,B3L703C5/B3L701C5)</f>
        <v>0.10034176540282792</v>
      </c>
    </row>
    <row r="14" spans="1:13" x14ac:dyDescent="0.2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0.67680078508016228</v>
      </c>
      <c r="F14" s="16" t="s">
        <v>8375</v>
      </c>
      <c r="G14" s="21">
        <f>IF(B3L701C2=0,0,B3L704C2/B3L701C2)</f>
        <v>0.70308956667857747</v>
      </c>
      <c r="H14" s="16" t="s">
        <v>8376</v>
      </c>
      <c r="I14" s="21">
        <f>IF(B3L701C3=0,0,B3L704C3/B3L701C3)</f>
        <v>0.68332718192551667</v>
      </c>
      <c r="J14" s="16" t="s">
        <v>8377</v>
      </c>
      <c r="K14" s="21">
        <f>IF(B3L701C4=0,0,B3L704C4/B3L701C4)</f>
        <v>0.68200686167807079</v>
      </c>
      <c r="L14" s="16" t="s">
        <v>8378</v>
      </c>
      <c r="M14" s="21">
        <f>IF(B3L701C5=0,0,B3L704C5/B3L701C5)</f>
        <v>0.69312030798641233</v>
      </c>
    </row>
    <row r="15" spans="1:13" x14ac:dyDescent="0.2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7417.924</v>
      </c>
      <c r="F15" s="16" t="s">
        <v>8380</v>
      </c>
      <c r="G15" s="15">
        <f>A1L104C6</f>
        <v>8655.9770000000008</v>
      </c>
      <c r="H15" s="16" t="s">
        <v>8381</v>
      </c>
      <c r="I15" s="15">
        <f>A1L104C7</f>
        <v>9380.5529999999999</v>
      </c>
      <c r="J15" s="16" t="s">
        <v>8382</v>
      </c>
      <c r="K15" s="15">
        <f>A1L104C8</f>
        <v>10037.896499999999</v>
      </c>
      <c r="L15" s="16" t="s">
        <v>8383</v>
      </c>
      <c r="M15" s="15">
        <f>A1L104C9</f>
        <v>10419.065999999999</v>
      </c>
    </row>
    <row r="16" spans="1:13" x14ac:dyDescent="0.2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1416.0150000000001</v>
      </c>
      <c r="F16" s="16" t="s">
        <v>8385</v>
      </c>
      <c r="G16" s="15">
        <f>A1L101C6</f>
        <v>1512.2204999999999</v>
      </c>
      <c r="H16" s="16" t="s">
        <v>8386</v>
      </c>
      <c r="I16" s="15">
        <f>A1L101C7</f>
        <v>1918.7219999999998</v>
      </c>
      <c r="J16" s="16" t="s">
        <v>8387</v>
      </c>
      <c r="K16" s="15">
        <f>A1L101C8</f>
        <v>2130.8329999999996</v>
      </c>
      <c r="L16" s="16" t="s">
        <v>8388</v>
      </c>
      <c r="M16" s="15">
        <f>A1L101C9</f>
        <v>2155.1483999999996</v>
      </c>
    </row>
    <row r="17" spans="1:13" x14ac:dyDescent="0.2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1114.82</v>
      </c>
      <c r="F17" s="16" t="s">
        <v>8390</v>
      </c>
      <c r="G17" s="15">
        <f>A1L102C6</f>
        <v>1207.7525000000001</v>
      </c>
      <c r="H17" s="16" t="s">
        <v>8391</v>
      </c>
      <c r="I17" s="15">
        <f>A1L102C7</f>
        <v>1250.5290000000002</v>
      </c>
      <c r="J17" s="16" t="s">
        <v>8392</v>
      </c>
      <c r="K17" s="15">
        <f>A1L102C8</f>
        <v>1296.2807500000001</v>
      </c>
      <c r="L17" s="16" t="s">
        <v>8393</v>
      </c>
      <c r="M17" s="15">
        <f>A1L102C9</f>
        <v>1301.4572000000001</v>
      </c>
    </row>
    <row r="18" spans="1:13" x14ac:dyDescent="0.2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4887.0889999999999</v>
      </c>
      <c r="F18" s="16" t="s">
        <v>8395</v>
      </c>
      <c r="G18" s="15">
        <f>A1L103C6</f>
        <v>5936.0039999999999</v>
      </c>
      <c r="H18" s="16" t="s">
        <v>8396</v>
      </c>
      <c r="I18" s="15">
        <f>A1L103C7</f>
        <v>6211.3019999999997</v>
      </c>
      <c r="J18" s="16" t="s">
        <v>8397</v>
      </c>
      <c r="K18" s="15">
        <f>A1L103C8</f>
        <v>6610.7827500000003</v>
      </c>
      <c r="L18" s="16" t="s">
        <v>8398</v>
      </c>
      <c r="M18" s="15">
        <f>A1L103C9</f>
        <v>6962.4604000000008</v>
      </c>
    </row>
    <row r="19" spans="1:13" x14ac:dyDescent="0.2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0.19089100939831685</v>
      </c>
      <c r="F19" s="16" t="s">
        <v>8400</v>
      </c>
      <c r="G19" s="21">
        <f>IF(B3L708C2=0,0,B3L709C2/B3L708C2)</f>
        <v>0.17470246281846633</v>
      </c>
      <c r="H19" s="16" t="s">
        <v>8401</v>
      </c>
      <c r="I19" s="21">
        <f>IF(B3L708C3=0,0,B3L709C3/B3L708C3)</f>
        <v>0.20454252537137199</v>
      </c>
      <c r="J19" s="16" t="s">
        <v>8402</v>
      </c>
      <c r="K19" s="21">
        <f>IF(B3L708C4=0,0,B3L709C4/B3L708C4)</f>
        <v>0.21227883750345503</v>
      </c>
      <c r="L19" s="16" t="s">
        <v>8403</v>
      </c>
      <c r="M19" s="21">
        <f>IF(B3L708C5=0,0,B3L709C5/B3L708C5)</f>
        <v>0.20684660218104001</v>
      </c>
    </row>
    <row r="20" spans="1:13" x14ac:dyDescent="0.2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0.15028733106459435</v>
      </c>
      <c r="F20" s="16" t="s">
        <v>8405</v>
      </c>
      <c r="G20" s="21">
        <f>IF(B3L708C2=0,0,B3L710C2/B3L708C2)</f>
        <v>0.13952815493848933</v>
      </c>
      <c r="H20" s="16" t="s">
        <v>8406</v>
      </c>
      <c r="I20" s="21">
        <f>IF(B3L708C3=0,0,B3L710C3/B3L708C3)</f>
        <v>0.13331079734851456</v>
      </c>
      <c r="J20" s="16" t="s">
        <v>8407</v>
      </c>
      <c r="K20" s="21">
        <f>IF(B3L708C4=0,0,B3L710C4/B3L708C4)</f>
        <v>0.12913868458396641</v>
      </c>
      <c r="L20" s="16" t="s">
        <v>8408</v>
      </c>
      <c r="M20" s="21">
        <f>IF(B3L708C5=0,0,B3L710C5/B3L708C5)</f>
        <v>0.12491111967233917</v>
      </c>
    </row>
    <row r="21" spans="1:13" x14ac:dyDescent="0.2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0.65882165953708882</v>
      </c>
      <c r="F21" s="16" t="s">
        <v>8410</v>
      </c>
      <c r="G21" s="21">
        <f>IF(B3L708C2=0,0,B3L711C2/B3L708C2)</f>
        <v>0.68576938224304429</v>
      </c>
      <c r="H21" s="16" t="s">
        <v>8411</v>
      </c>
      <c r="I21" s="21">
        <f>IF(B3L708C3=0,0,B3L711C3/B3L708C3)</f>
        <v>0.66214667728011345</v>
      </c>
      <c r="J21" s="16" t="s">
        <v>8412</v>
      </c>
      <c r="K21" s="21">
        <f>IF(B3L708C4=0,0,B3L711C4/B3L708C4)</f>
        <v>0.65858247791257873</v>
      </c>
      <c r="L21" s="16" t="s">
        <v>8413</v>
      </c>
      <c r="M21" s="21">
        <f>IF(B3L708C5=0,0,B3L711C5/B3L708C5)</f>
        <v>0.66824227814662096</v>
      </c>
    </row>
    <row r="22" spans="1:13" x14ac:dyDescent="0.2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2.4402502640900607</v>
      </c>
      <c r="F22" s="16" t="s">
        <v>8415</v>
      </c>
      <c r="G22" s="21">
        <f>IF(B3L708C2=0,0,B3L701C2/B3L708C2)</f>
        <v>2.3743926306643375</v>
      </c>
      <c r="H22" s="16" t="s">
        <v>8416</v>
      </c>
      <c r="I22" s="21">
        <f>IF(B3L708C3=0,0,B3L701C3/B3L708C3)</f>
        <v>2.3170128669386552</v>
      </c>
      <c r="J22" s="16" t="s">
        <v>8417</v>
      </c>
      <c r="K22" s="21">
        <f>IF(B3L708C4=0,0,B3L701C4/B3L708C4)</f>
        <v>2.3139063796882149</v>
      </c>
      <c r="L22" s="16" t="s">
        <v>8418</v>
      </c>
      <c r="M22" s="21">
        <f>IF(B3L708C5=0,0,B3L701C5/B3L708C5)</f>
        <v>2.3205636282561222</v>
      </c>
    </row>
    <row r="23" spans="1:13" x14ac:dyDescent="0.2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2.4854870887667149</v>
      </c>
      <c r="F23" s="16" t="s">
        <v>8420</v>
      </c>
      <c r="G23" s="21">
        <f>IF(B3L709C2=0,0,B3L702C2/B3L709C2)</f>
        <v>2.4606824864495622</v>
      </c>
      <c r="H23" s="16" t="s">
        <v>8421</v>
      </c>
      <c r="I23" s="21">
        <f>IF(B3L709C3=0,0,B3L702C3/B3L709C3)</f>
        <v>2.3376445363111489</v>
      </c>
      <c r="J23" s="16" t="s">
        <v>8422</v>
      </c>
      <c r="K23" s="21">
        <f>IF(B3L709C4=0,0,B3L702C4/B3L709C4)</f>
        <v>2.3086820975646614</v>
      </c>
      <c r="L23" s="16" t="s">
        <v>8423</v>
      </c>
      <c r="M23" s="21">
        <f>IF(B3L709C5=0,0,B3L702C5/B3L709C5)</f>
        <v>2.3171006692624974</v>
      </c>
    </row>
    <row r="24" spans="1:13" x14ac:dyDescent="0.2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2.0908604079582354</v>
      </c>
      <c r="F24" s="16" t="s">
        <v>8425</v>
      </c>
      <c r="G24" s="21">
        <f>IF(B3L710C2=0,0,B3L703C2/B3L710C2)</f>
        <v>1.9716067654589824</v>
      </c>
      <c r="H24" s="16" t="s">
        <v>8426</v>
      </c>
      <c r="I24" s="21">
        <f>IF(B3L710C3=0,0,B3L703C3/B3L710C3)</f>
        <v>1.9172286288442726</v>
      </c>
      <c r="J24" s="16" t="s">
        <v>8427</v>
      </c>
      <c r="K24" s="21">
        <f>IF(B3L710C4=0,0,B3L703C4/B3L710C4)</f>
        <v>1.9027760768645217</v>
      </c>
      <c r="L24" s="16" t="s">
        <v>8428</v>
      </c>
      <c r="M24" s="21">
        <f>IF(B3L710C5=0,0,B3L703C5/B3L710C5)</f>
        <v>1.8641210790489307</v>
      </c>
    </row>
    <row r="25" spans="1:13" x14ac:dyDescent="0.2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2.5068442584123187</v>
      </c>
      <c r="F25" s="16" t="s">
        <v>8430</v>
      </c>
      <c r="G25" s="21">
        <f>IF(B3L711C2=0,0,B3L704C2/B3L711C2)</f>
        <v>2.4343616513735502</v>
      </c>
      <c r="H25" s="16" t="s">
        <v>8431</v>
      </c>
      <c r="I25" s="21">
        <f>IF(B3L711C3=0,0,B3L704C3/B3L711C3)</f>
        <v>2.3911286232741542</v>
      </c>
      <c r="J25" s="16" t="s">
        <v>8432</v>
      </c>
      <c r="K25" s="21">
        <f>IF(B3L711C4=0,0,B3L704C4/B3L711C4)</f>
        <v>2.3962071284221218</v>
      </c>
      <c r="L25" s="16" t="s">
        <v>8433</v>
      </c>
      <c r="M25" s="21">
        <f>IF(B3L711C5=0,0,B3L704C5/B3L711C5)</f>
        <v>2.4069560237642427</v>
      </c>
    </row>
    <row r="26" spans="1:13" x14ac:dyDescent="0.2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689151</v>
      </c>
      <c r="F26" s="16" t="s">
        <v>8435</v>
      </c>
      <c r="G26" s="15">
        <f>A1L114C6</f>
        <v>777220.5</v>
      </c>
      <c r="H26" s="16" t="s">
        <v>8436</v>
      </c>
      <c r="I26" s="15">
        <f>A1L114C7</f>
        <v>822464.33333333337</v>
      </c>
      <c r="J26" s="16" t="s">
        <v>8437</v>
      </c>
      <c r="K26" s="15">
        <f>A1L114C8</f>
        <v>855732.5</v>
      </c>
      <c r="L26" s="16" t="s">
        <v>8438</v>
      </c>
      <c r="M26" s="15">
        <f>A1L114C9</f>
        <v>853789.2</v>
      </c>
    </row>
    <row r="27" spans="1:13" x14ac:dyDescent="0.2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147358</v>
      </c>
      <c r="F27" s="16" t="s">
        <v>8440</v>
      </c>
      <c r="G27" s="15">
        <f>A1L115C6</f>
        <v>153118</v>
      </c>
      <c r="H27" s="16" t="s">
        <v>8441</v>
      </c>
      <c r="I27" s="15">
        <f>A1L115C7</f>
        <v>193214.33333333334</v>
      </c>
      <c r="J27" s="16" t="s">
        <v>8442</v>
      </c>
      <c r="K27" s="15">
        <f>A1L115C8</f>
        <v>210100.5</v>
      </c>
      <c r="L27" s="16" t="s">
        <v>8443</v>
      </c>
      <c r="M27" s="15">
        <f>A1L115C9</f>
        <v>209332.2</v>
      </c>
    </row>
    <row r="28" spans="1:13" x14ac:dyDescent="0.2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51874</v>
      </c>
      <c r="F28" s="16" t="s">
        <v>8445</v>
      </c>
      <c r="G28" s="15">
        <f>A1L116C6</f>
        <v>53880.5</v>
      </c>
      <c r="H28" s="16" t="s">
        <v>8446</v>
      </c>
      <c r="I28" s="15">
        <f>A1L116C7</f>
        <v>53220</v>
      </c>
      <c r="J28" s="16" t="s">
        <v>8447</v>
      </c>
      <c r="K28" s="15">
        <f>A1L116C8</f>
        <v>50469.75</v>
      </c>
      <c r="L28" s="16" t="s">
        <v>8448</v>
      </c>
      <c r="M28" s="15">
        <f>A1L116C9</f>
        <v>46395</v>
      </c>
    </row>
    <row r="29" spans="1:13" x14ac:dyDescent="0.2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489919</v>
      </c>
      <c r="F29" s="16" t="s">
        <v>8450</v>
      </c>
      <c r="G29" s="15">
        <f>A1L117C6</f>
        <v>570222</v>
      </c>
      <c r="H29" s="16" t="s">
        <v>8451</v>
      </c>
      <c r="I29" s="15">
        <f>A1L117C7</f>
        <v>576030</v>
      </c>
      <c r="J29" s="16" t="s">
        <v>8452</v>
      </c>
      <c r="K29" s="15">
        <f>A1L117C8</f>
        <v>595162.25</v>
      </c>
      <c r="L29" s="16" t="s">
        <v>8453</v>
      </c>
      <c r="M29" s="15">
        <f>A1L117C9</f>
        <v>598062</v>
      </c>
    </row>
    <row r="30" spans="1:13" x14ac:dyDescent="0.2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92.903486204496033</v>
      </c>
      <c r="F30" s="16" t="s">
        <v>8455</v>
      </c>
      <c r="G30" s="21">
        <f>IF(B3L708C2=0,0,B3L719C2/B3L708C2)</f>
        <v>89.790037565950087</v>
      </c>
      <c r="H30" s="16" t="s">
        <v>8456</v>
      </c>
      <c r="I30" s="21">
        <f>IF(B3L708C3=0,0,B3L719C3/B3L708C3)</f>
        <v>87.677595695406595</v>
      </c>
      <c r="J30" s="16" t="s">
        <v>8457</v>
      </c>
      <c r="K30" s="21">
        <f>IF(B3L708C4=0,0,B3L719C4/B3L708C4)</f>
        <v>85.250181649113443</v>
      </c>
      <c r="L30" s="16" t="s">
        <v>8458</v>
      </c>
      <c r="M30" s="21">
        <f>IF(B3L708C5=0,0,B3L719C5/B3L708C5)</f>
        <v>81.944888342198809</v>
      </c>
    </row>
    <row r="31" spans="1:13" x14ac:dyDescent="0.2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104.06528179433127</v>
      </c>
      <c r="F31" s="16" t="s">
        <v>8460</v>
      </c>
      <c r="G31" s="21">
        <f>IF(B3L709C2=0,0,B3L720C2/B3L709C2)</f>
        <v>101.25375234630135</v>
      </c>
      <c r="H31" s="16" t="s">
        <v>8461</v>
      </c>
      <c r="I31" s="21">
        <f>IF(B3L709C3=0,0,B3L720C3/B3L709C3)</f>
        <v>100.69949337805757</v>
      </c>
      <c r="J31" s="16" t="s">
        <v>8462</v>
      </c>
      <c r="K31" s="21">
        <f>IF(B3L709C4=0,0,B3L720C4/B3L709C4)</f>
        <v>98.600171857672578</v>
      </c>
      <c r="L31" s="16" t="s">
        <v>8463</v>
      </c>
      <c r="M31" s="21">
        <f>IF(B3L709C5=0,0,B3L720C5/B3L709C5)</f>
        <v>97.13122307494001</v>
      </c>
    </row>
    <row r="32" spans="1:13" x14ac:dyDescent="0.2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46.531278592059707</v>
      </c>
      <c r="F32" s="16" t="s">
        <v>8465</v>
      </c>
      <c r="G32" s="21">
        <f>IF(B3L710C2=0,0,B3L721C2/B3L710C2)</f>
        <v>44.612203245284114</v>
      </c>
      <c r="H32" s="16" t="s">
        <v>8466</v>
      </c>
      <c r="I32" s="21">
        <f>IF(B3L710C3=0,0,B3L721C3/B3L710C3)</f>
        <v>42.557989458861002</v>
      </c>
      <c r="J32" s="16" t="s">
        <v>8467</v>
      </c>
      <c r="K32" s="21">
        <f>IF(B3L710C4=0,0,B3L721C4/B3L710C4)</f>
        <v>38.93427407604409</v>
      </c>
      <c r="L32" s="16" t="s">
        <v>8468</v>
      </c>
      <c r="M32" s="21">
        <f>IF(B3L710C5=0,0,B3L721C5/B3L710C5)</f>
        <v>35.648502309564996</v>
      </c>
    </row>
    <row r="33" spans="1:13" x14ac:dyDescent="0.2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100.24761161501253</v>
      </c>
      <c r="F33" s="16" t="s">
        <v>8470</v>
      </c>
      <c r="G33" s="21">
        <f>IF(B3L711C2=0,0,B3L722C2/B3L711C2)</f>
        <v>96.061592950409064</v>
      </c>
      <c r="H33" s="16" t="s">
        <v>8471</v>
      </c>
      <c r="I33" s="21">
        <f>IF(B3L711C3=0,0,B3L722C3/B3L711C3)</f>
        <v>92.739010275140387</v>
      </c>
      <c r="J33" s="16" t="s">
        <v>8472</v>
      </c>
      <c r="K33" s="21">
        <f>IF(B3L711C4=0,0,B3L722C4/B3L711C4)</f>
        <v>90.02901358390578</v>
      </c>
      <c r="L33" s="16" t="s">
        <v>8473</v>
      </c>
      <c r="M33" s="21">
        <f>IF(B3L711C5=0,0,B3L722C5/B3L711C5)</f>
        <v>85.898082809921604</v>
      </c>
    </row>
    <row r="34" spans="1:13" x14ac:dyDescent="0.2">
      <c r="A34" s="11">
        <v>727</v>
      </c>
      <c r="B34" s="14" t="s">
        <v>945</v>
      </c>
      <c r="C34" s="11" t="s">
        <v>115</v>
      </c>
      <c r="D34" s="16" t="s">
        <v>8474</v>
      </c>
      <c r="E34" s="21">
        <f>A1L131C1</f>
        <v>253.70400000000001</v>
      </c>
      <c r="F34" s="16" t="s">
        <v>8475</v>
      </c>
      <c r="G34" s="15">
        <f>A1L131C6</f>
        <v>301.56899999999996</v>
      </c>
      <c r="H34" s="16" t="s">
        <v>8476</v>
      </c>
      <c r="I34" s="15">
        <f>A1L131C7</f>
        <v>373.87033333333329</v>
      </c>
      <c r="J34" s="16" t="s">
        <v>8477</v>
      </c>
      <c r="K34" s="15">
        <f>A1L131C8</f>
        <v>383.78</v>
      </c>
      <c r="L34" s="16" t="s">
        <v>8478</v>
      </c>
      <c r="M34" s="15">
        <f>A1L131C9</f>
        <v>394.02819999999997</v>
      </c>
    </row>
    <row r="35" spans="1:13" x14ac:dyDescent="0.2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29.238498407593099</v>
      </c>
      <c r="F35" s="16" t="s">
        <v>8480</v>
      </c>
      <c r="G35" s="15">
        <f>IF(B3L727C2=0,0,B3L708C2/B3L727C2)</f>
        <v>28.703139248397555</v>
      </c>
      <c r="H35" s="16" t="s">
        <v>8481</v>
      </c>
      <c r="I35" s="15">
        <f>IF(B3L727C3=0,0,B3L708C3/B3L727C3)</f>
        <v>25.090391410212636</v>
      </c>
      <c r="J35" s="16" t="s">
        <v>8482</v>
      </c>
      <c r="K35" s="15">
        <f>IF(B3L727C4=0,0,B3L708C4/B3L727C4)</f>
        <v>26.155340299129708</v>
      </c>
      <c r="L35" s="16" t="s">
        <v>8483</v>
      </c>
      <c r="M35" s="15">
        <f>IF(B3L727C5=0,0,B3L708C5/B3L727C5)</f>
        <v>26.442437368695945</v>
      </c>
    </row>
    <row r="36" spans="1:13" x14ac:dyDescent="0.2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3.4201482786828233E-2</v>
      </c>
      <c r="F36" s="16" t="s">
        <v>8485</v>
      </c>
      <c r="G36" s="15">
        <f>IF(B3L728C2=0,0,1/B3L728C2)</f>
        <v>3.4839394790443637E-2</v>
      </c>
      <c r="H36" s="16" t="s">
        <v>8486</v>
      </c>
      <c r="I36" s="15">
        <f>IF(B3L728C3=0,0,1/B3L728C3)</f>
        <v>3.9855894778626937E-2</v>
      </c>
      <c r="J36" s="16" t="s">
        <v>8487</v>
      </c>
      <c r="K36" s="15">
        <f>IF(B3L728C4=0,0,1/B3L728C4)</f>
        <v>3.823310989508609E-2</v>
      </c>
      <c r="L36" s="16" t="s">
        <v>8488</v>
      </c>
      <c r="M36" s="15">
        <f>IF(B3L728C5=0,0,1/B3L728C5)</f>
        <v>3.7817996353991808E-2</v>
      </c>
    </row>
    <row r="37" spans="1:13" x14ac:dyDescent="0.2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59047569</v>
      </c>
      <c r="F37" s="16" t="s">
        <v>8490</v>
      </c>
      <c r="G37" s="15">
        <f>A1L122C6</f>
        <v>65926116.5</v>
      </c>
      <c r="H37" s="16" t="s">
        <v>8491</v>
      </c>
      <c r="I37" s="15">
        <f>A1L122C7</f>
        <v>69011281.333333328</v>
      </c>
      <c r="J37" s="16" t="s">
        <v>8492</v>
      </c>
      <c r="K37" s="15">
        <f>A1L122C8</f>
        <v>70863692.5</v>
      </c>
      <c r="L37" s="16" t="s">
        <v>8493</v>
      </c>
      <c r="M37" s="15">
        <f>A1L122C9</f>
        <v>70229634.799999997</v>
      </c>
    </row>
    <row r="38" spans="1:13" x14ac:dyDescent="0.2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12877031</v>
      </c>
      <c r="F38" s="16" t="s">
        <v>8495</v>
      </c>
      <c r="G38" s="15">
        <f>A1L119C6</f>
        <v>13099697.5</v>
      </c>
      <c r="H38" s="16" t="s">
        <v>8496</v>
      </c>
      <c r="I38" s="15">
        <f>A1L119C7</f>
        <v>16235092.666666666</v>
      </c>
      <c r="J38" s="16" t="s">
        <v>8497</v>
      </c>
      <c r="K38" s="15">
        <f>A1L119C8</f>
        <v>17427892.5</v>
      </c>
      <c r="L38" s="16" t="s">
        <v>8498</v>
      </c>
      <c r="M38" s="15">
        <f>A1L119C9</f>
        <v>17376944.399999999</v>
      </c>
    </row>
    <row r="39" spans="1:13" x14ac:dyDescent="0.2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4255460</v>
      </c>
      <c r="F39" s="16" t="s">
        <v>8500</v>
      </c>
      <c r="G39" s="15">
        <f>A1L120C6</f>
        <v>4425031.5</v>
      </c>
      <c r="H39" s="16" t="s">
        <v>8501</v>
      </c>
      <c r="I39" s="15">
        <f>A1L120C7</f>
        <v>4352412</v>
      </c>
      <c r="J39" s="16" t="s">
        <v>8502</v>
      </c>
      <c r="K39" s="15">
        <f>A1L120C8</f>
        <v>4069220.25</v>
      </c>
      <c r="L39" s="16" t="s">
        <v>8503</v>
      </c>
      <c r="M39" s="15">
        <f>A1L120C9</f>
        <v>3718932.2</v>
      </c>
    </row>
    <row r="40" spans="1:13" x14ac:dyDescent="0.2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41915078</v>
      </c>
      <c r="F40" s="16" t="s">
        <v>8505</v>
      </c>
      <c r="G40" s="15">
        <f>A1L121C6</f>
        <v>48401387.5</v>
      </c>
      <c r="H40" s="16" t="s">
        <v>8506</v>
      </c>
      <c r="I40" s="15">
        <f>A1L121C7</f>
        <v>48423776.666666664</v>
      </c>
      <c r="J40" s="16" t="s">
        <v>8507</v>
      </c>
      <c r="K40" s="15">
        <f>A1L121C8</f>
        <v>49366579.75</v>
      </c>
      <c r="L40" s="16" t="s">
        <v>8508</v>
      </c>
      <c r="M40" s="15">
        <f>A1L121C9</f>
        <v>49133758.200000003</v>
      </c>
    </row>
    <row r="41" spans="1:13" x14ac:dyDescent="0.2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7960.1205135021601</v>
      </c>
      <c r="F41" s="16" t="s">
        <v>8510</v>
      </c>
      <c r="G41" s="15">
        <f>IF(B3L708C2=0,0,B3L730C2/B3L708C2)</f>
        <v>7616.2536591767739</v>
      </c>
      <c r="H41" s="16" t="s">
        <v>8511</v>
      </c>
      <c r="I41" s="15">
        <f>IF(B3L708C3=0,0,B3L730C3/B3L708C3)</f>
        <v>7356.8457353562553</v>
      </c>
      <c r="J41" s="16" t="s">
        <v>8512</v>
      </c>
      <c r="K41" s="15">
        <f>IF(B3L708C4=0,0,B3L730C4/B3L708C4)</f>
        <v>7059.6157770704258</v>
      </c>
      <c r="L41" s="16" t="s">
        <v>8513</v>
      </c>
      <c r="M41" s="15">
        <f>IF(B3L708C5=0,0,B3L730C5/B3L708C5)</f>
        <v>6740.4923627511334</v>
      </c>
    </row>
    <row r="42" spans="1:13" x14ac:dyDescent="0.2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9093.8521131485177</v>
      </c>
      <c r="F42" s="16" t="s">
        <v>8515</v>
      </c>
      <c r="G42" s="15">
        <f>IF(B3L709C2=0,0,B3L731C2/B3L709C2)</f>
        <v>8662.5578082032353</v>
      </c>
      <c r="H42" s="16" t="s">
        <v>8516</v>
      </c>
      <c r="I42" s="15">
        <f>IF(B3L709C3=0,0,B3L731C3/B3L709C3)</f>
        <v>8461.4095562914626</v>
      </c>
      <c r="J42" s="16" t="s">
        <v>8517</v>
      </c>
      <c r="K42" s="15">
        <f>IF(B3L709C4=0,0,B3L731C4/B3L709C4)</f>
        <v>8178.9105481283623</v>
      </c>
      <c r="L42" s="16" t="s">
        <v>8518</v>
      </c>
      <c r="M42" s="15">
        <f>IF(B3L709C5=0,0,B3L731C5/B3L709C5)</f>
        <v>8062.9920426825374</v>
      </c>
    </row>
    <row r="43" spans="1:13" x14ac:dyDescent="0.2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3817.1722789329219</v>
      </c>
      <c r="F43" s="16" t="s">
        <v>8520</v>
      </c>
      <c r="G43" s="15">
        <f>IF(B3L710C2=0,0,B3L732C2/B3L710C2)</f>
        <v>3663.8562122620319</v>
      </c>
      <c r="H43" s="16" t="s">
        <v>8521</v>
      </c>
      <c r="I43" s="15">
        <f>IF(B3L710C3=0,0,B3L732C3/B3L710C3)</f>
        <v>3480.4566707369436</v>
      </c>
      <c r="J43" s="16" t="s">
        <v>8522</v>
      </c>
      <c r="K43" s="15">
        <f>IF(B3L710C4=0,0,B3L732C4/B3L710C4)</f>
        <v>3139.1504116681513</v>
      </c>
      <c r="L43" s="16" t="s">
        <v>8523</v>
      </c>
      <c r="M43" s="15">
        <f>IF(B3L710C5=0,0,B3L732C5/B3L710C5)</f>
        <v>2857.5140235114918</v>
      </c>
    </row>
    <row r="44" spans="1:13" x14ac:dyDescent="0.2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8576.6962705201404</v>
      </c>
      <c r="F44" s="16" t="s">
        <v>8525</v>
      </c>
      <c r="G44" s="15">
        <f>IF(B3L711C2=0,0,B3L733C2/B3L711C2)</f>
        <v>8153.8670627580441</v>
      </c>
      <c r="H44" s="16" t="s">
        <v>8526</v>
      </c>
      <c r="I44" s="15">
        <f>IF(B3L711C3=0,0,B3L733C3/B3L711C3)</f>
        <v>7796.0750687483342</v>
      </c>
      <c r="J44" s="16" t="s">
        <v>8527</v>
      </c>
      <c r="K44" s="15">
        <f>IF(B3L711C4=0,0,B3L733C4/B3L711C4)</f>
        <v>7467.5846441936092</v>
      </c>
      <c r="L44" s="16" t="s">
        <v>8528</v>
      </c>
      <c r="M44" s="15">
        <f>IF(B3L711C5=0,0,B3L733C5/B3L711C5)</f>
        <v>7056.9533436771862</v>
      </c>
    </row>
    <row r="45" spans="1:13" x14ac:dyDescent="0.2">
      <c r="A45" s="11">
        <v>738</v>
      </c>
      <c r="B45" s="14" t="s">
        <v>945</v>
      </c>
      <c r="C45" s="11" t="s">
        <v>8339</v>
      </c>
      <c r="D45" s="16" t="s">
        <v>8529</v>
      </c>
      <c r="E45" s="21">
        <f>A1L130C1*A1L158C1</f>
        <v>774.92399999999998</v>
      </c>
      <c r="F45" s="16" t="s">
        <v>8530</v>
      </c>
      <c r="G45" s="21">
        <f>A1L130C6*A1L158C1</f>
        <v>876.66000000000008</v>
      </c>
      <c r="H45" s="16" t="s">
        <v>8531</v>
      </c>
      <c r="I45" s="21">
        <f>A1L130C7*A1L158C1</f>
        <v>941.61200000000008</v>
      </c>
      <c r="J45" s="16" t="s">
        <v>8532</v>
      </c>
      <c r="K45" s="15">
        <f>A1L130C8*A1L158C1</f>
        <v>1004.4870000000001</v>
      </c>
      <c r="L45" s="16" t="s">
        <v>8533</v>
      </c>
      <c r="M45" s="15">
        <f>A1L130C9*A1L158C1</f>
        <v>1038.6036000000001</v>
      </c>
    </row>
    <row r="46" spans="1:13" x14ac:dyDescent="0.2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8192.848</v>
      </c>
      <c r="F46" s="16" t="s">
        <v>8535</v>
      </c>
      <c r="G46" s="15">
        <f>B3L708C2+B3L738C2</f>
        <v>9532.6370000000006</v>
      </c>
      <c r="H46" s="16" t="s">
        <v>8536</v>
      </c>
      <c r="I46" s="15">
        <f>B3L708C3+B3L738C3</f>
        <v>10322.165000000001</v>
      </c>
      <c r="J46" s="16" t="s">
        <v>8537</v>
      </c>
      <c r="K46" s="15">
        <f>B3L708C4+B3L738C4</f>
        <v>11042.3835</v>
      </c>
      <c r="L46" s="16" t="s">
        <v>8538</v>
      </c>
      <c r="M46" s="15">
        <f>B3L708C5+B3L738C5</f>
        <v>11457.669599999999</v>
      </c>
    </row>
    <row r="47" spans="1:13" x14ac:dyDescent="0.2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0.90541457622550792</v>
      </c>
      <c r="F47" s="16" t="s">
        <v>8540</v>
      </c>
      <c r="G47" s="21">
        <f>IF(B3L739C2=0,0,B3L708C2/B3L739C2)</f>
        <v>0.90803594010765332</v>
      </c>
      <c r="H47" s="16" t="s">
        <v>8541</v>
      </c>
      <c r="I47" s="21">
        <f>IF(B3L739C3=0,0,B3L708C3/B3L739C3)</f>
        <v>0.908777664375642</v>
      </c>
      <c r="J47" s="16" t="s">
        <v>8542</v>
      </c>
      <c r="K47" s="21">
        <f>IF(B3L739C4=0,0,B3L708C4/B3L739C4)</f>
        <v>0.90903349806678957</v>
      </c>
      <c r="L47" s="16" t="s">
        <v>8543</v>
      </c>
      <c r="M47" s="21">
        <f>IF(B3L739C5=0,0,B3L708C5/B3L739C5)</f>
        <v>0.90935298046995516</v>
      </c>
    </row>
    <row r="48" spans="1:13" x14ac:dyDescent="0.2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9.4585423774492097E-2</v>
      </c>
      <c r="F48" s="16" t="s">
        <v>8545</v>
      </c>
      <c r="G48" s="21">
        <f>IF(B3L739C2=0,0,B3L738C2/B3L739C2)</f>
        <v>9.1964059892346683E-2</v>
      </c>
      <c r="H48" s="16" t="s">
        <v>8546</v>
      </c>
      <c r="I48" s="21">
        <f>IF(B3L739C3=0,0,B3L738C3/B3L739C3)</f>
        <v>9.1222335624357873E-2</v>
      </c>
      <c r="J48" s="16" t="s">
        <v>8547</v>
      </c>
      <c r="K48" s="21">
        <f>IF(B3L739C4=0,0,B3L738C4/B3L739C4)</f>
        <v>9.0966501933210347E-2</v>
      </c>
      <c r="L48" s="16" t="s">
        <v>8548</v>
      </c>
      <c r="M48" s="21">
        <f>IF(B3L739C5=0,0,B3L738C5/B3L739C5)</f>
        <v>9.0647019530044767E-2</v>
      </c>
    </row>
    <row r="49" spans="1:13" x14ac:dyDescent="0.2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2098.7525000000001</v>
      </c>
      <c r="F49" s="16" t="s">
        <v>8550</v>
      </c>
      <c r="G49" s="15">
        <f>A1L130C6*A1L595C1</f>
        <v>2374.2875000000004</v>
      </c>
      <c r="H49" s="16" t="s">
        <v>8551</v>
      </c>
      <c r="I49" s="15">
        <f>A1L130C7*A1L595C1</f>
        <v>2550.1991666666668</v>
      </c>
      <c r="J49" s="16" t="s">
        <v>8552</v>
      </c>
      <c r="K49" s="15">
        <f>A1L130C8*A1L595C1</f>
        <v>2720.4856250000003</v>
      </c>
      <c r="L49" s="16" t="s">
        <v>8553</v>
      </c>
      <c r="M49" s="15">
        <f>A1L130C9*A1L595C1</f>
        <v>2812.8847500000002</v>
      </c>
    </row>
    <row r="50" spans="1:13" x14ac:dyDescent="0.2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9516.6764999999996</v>
      </c>
      <c r="F50" s="16" t="s">
        <v>8555</v>
      </c>
      <c r="G50" s="15">
        <f>B3L708C2+B3L742C2</f>
        <v>11030.264500000001</v>
      </c>
      <c r="H50" s="16" t="s">
        <v>8556</v>
      </c>
      <c r="I50" s="15">
        <f>B3L708C3+B3L742C3</f>
        <v>11930.752166666667</v>
      </c>
      <c r="J50" s="16" t="s">
        <v>8557</v>
      </c>
      <c r="K50" s="15">
        <f>B3L708C4+B3L742C4</f>
        <v>12758.382125</v>
      </c>
      <c r="L50" s="16" t="s">
        <v>8558</v>
      </c>
      <c r="M50" s="15">
        <f>B3L708C5+B3L742C5</f>
        <v>13231.95075</v>
      </c>
    </row>
    <row r="51" spans="1:13" x14ac:dyDescent="0.2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0.77946581456246833</v>
      </c>
      <c r="F51" s="16" t="s">
        <v>8560</v>
      </c>
      <c r="G51" s="21">
        <f>IF(B3L743C2=0,0,B3L708C2/B3L743C2)</f>
        <v>0.78474790881034628</v>
      </c>
      <c r="H51" s="16" t="s">
        <v>8561</v>
      </c>
      <c r="I51" s="21">
        <f>IF(B3L743C3=0,0,B3L708C3/B3L743C3)</f>
        <v>0.78624992531554971</v>
      </c>
      <c r="J51" s="16" t="s">
        <v>8562</v>
      </c>
      <c r="K51" s="21">
        <f>IF(B3L743C4=0,0,B3L708C4/B3L743C4)</f>
        <v>0.78676876124683393</v>
      </c>
      <c r="L51" s="16" t="s">
        <v>8563</v>
      </c>
      <c r="M51" s="21">
        <f>IF(B3L743C5=0,0,B3L708C5/B3L743C5)</f>
        <v>0.78741722946633541</v>
      </c>
    </row>
    <row r="52" spans="1:13" x14ac:dyDescent="0.2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0.2205341854375317</v>
      </c>
      <c r="F52" s="16" t="s">
        <v>8565</v>
      </c>
      <c r="G52" s="21">
        <f>IF(B3L743C2=0,0,B3L742C2/B3L743C2)</f>
        <v>0.21525209118965372</v>
      </c>
      <c r="H52" s="16" t="s">
        <v>8566</v>
      </c>
      <c r="I52" s="21">
        <f>IF(B3L743C3=0,0,B3L742C3/B3L743C3)</f>
        <v>0.21375007468445026</v>
      </c>
      <c r="J52" s="16" t="s">
        <v>8567</v>
      </c>
      <c r="K52" s="21">
        <f>IF(B3L743C4=0,0,B3L742C4/B3L743C4)</f>
        <v>0.21323123875316599</v>
      </c>
      <c r="L52" s="16" t="s">
        <v>8568</v>
      </c>
      <c r="M52" s="21">
        <f>IF(B3L743C5=0,0,B3L742C5/B3L743C5)</f>
        <v>0.21258277053366453</v>
      </c>
    </row>
    <row r="53" spans="1:13" x14ac:dyDescent="0.2">
      <c r="A53" s="11">
        <v>746</v>
      </c>
      <c r="B53" s="14" t="s">
        <v>945</v>
      </c>
      <c r="C53" s="11" t="s">
        <v>123</v>
      </c>
      <c r="D53" s="16" t="s">
        <v>8569</v>
      </c>
      <c r="E53" s="21">
        <f>A1L135C1</f>
        <v>656.88900000000001</v>
      </c>
      <c r="F53" s="16" t="s">
        <v>8570</v>
      </c>
      <c r="G53" s="21">
        <f>A1L135C6</f>
        <v>596.61450000000002</v>
      </c>
      <c r="H53" s="16" t="s">
        <v>8571</v>
      </c>
      <c r="I53" s="21">
        <f>A1L135C7</f>
        <v>554.19433333333336</v>
      </c>
      <c r="J53" s="16" t="s">
        <v>8572</v>
      </c>
      <c r="K53" s="21">
        <f>A1L135C8</f>
        <v>572.96100000000001</v>
      </c>
      <c r="L53" s="16" t="s">
        <v>8573</v>
      </c>
      <c r="M53" s="21">
        <f>A1L135C9</f>
        <v>576.12</v>
      </c>
    </row>
    <row r="54" spans="1:13" x14ac:dyDescent="0.2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63.089096291323393</v>
      </c>
      <c r="F54" s="16" t="s">
        <v>8575</v>
      </c>
      <c r="G54" s="21">
        <f>IF(A1L144C6=0,0,B3L721C2/A1L144C6)</f>
        <v>62.503552623489192</v>
      </c>
      <c r="H54" s="16" t="s">
        <v>8576</v>
      </c>
      <c r="I54" s="21">
        <f>IF(A1L144C7=0,0,B3L721C3/A1L144C7)</f>
        <v>59.501692887635869</v>
      </c>
      <c r="J54" s="16" t="s">
        <v>8577</v>
      </c>
      <c r="K54" s="21">
        <f>IF(A1L144C8=0,0,B3L721C4/A1L144C8)</f>
        <v>54.771964580910186</v>
      </c>
      <c r="L54" s="16" t="s">
        <v>8578</v>
      </c>
      <c r="M54" s="21">
        <f>IF(A1L144C9=0,0,B3L721C5/A1L144C9)</f>
        <v>49.540452109614932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B4C29D-9CFA-408A-AA79-92515CE012EE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8579</v>
      </c>
    </row>
    <row r="3" spans="1:57" x14ac:dyDescent="0.2">
      <c r="B3" s="13" t="s">
        <v>7608</v>
      </c>
    </row>
    <row r="4" spans="1:57" x14ac:dyDescent="0.2">
      <c r="B4" s="13" t="s">
        <v>8580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2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4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12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8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21">
        <f>A1L201C20</f>
        <v>5.333333333333333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4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21">
        <f>A1L201C26</f>
        <v>3.2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2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522</v>
      </c>
      <c r="F9" s="16" t="s">
        <v>8689</v>
      </c>
      <c r="G9" s="15">
        <f>A1L202C1</f>
        <v>528</v>
      </c>
      <c r="H9" s="16" t="s">
        <v>8690</v>
      </c>
      <c r="I9" s="21">
        <f>IF(OR(B3L802C1=0,B3L802C2=0),0,1+(B3L802C1/B3L802C2))</f>
        <v>1.9886363636363638</v>
      </c>
      <c r="J9" s="16" t="s">
        <v>8691</v>
      </c>
      <c r="K9" s="15">
        <f>A1L202C5</f>
        <v>466</v>
      </c>
      <c r="L9" s="16" t="s">
        <v>8692</v>
      </c>
      <c r="M9" s="15">
        <f>A1L202C4</f>
        <v>483</v>
      </c>
      <c r="N9" s="16" t="s">
        <v>8693</v>
      </c>
      <c r="O9" s="21">
        <f>IF(OR(B3L802C4=0,B3L802C5=0),0,1+(B3L802C4/B3L802C5))</f>
        <v>1.9648033126293996</v>
      </c>
      <c r="P9" s="16" t="s">
        <v>8694</v>
      </c>
      <c r="Q9" s="15">
        <f>A1L202C17</f>
        <v>494</v>
      </c>
      <c r="R9" s="16" t="s">
        <v>8695</v>
      </c>
      <c r="S9" s="21">
        <f>A1L202C16</f>
        <v>505.5</v>
      </c>
      <c r="T9" s="16" t="s">
        <v>8696</v>
      </c>
      <c r="U9" s="21">
        <f>IF(OR(B3L802C7=0,B3L802C8=0),0,1+(B3L802C7/B3L802C8))</f>
        <v>1.9772502472799207</v>
      </c>
      <c r="V9" s="16" t="s">
        <v>8697</v>
      </c>
      <c r="W9" s="15">
        <f>A1L202C8</f>
        <v>555</v>
      </c>
      <c r="X9" s="16" t="s">
        <v>8698</v>
      </c>
      <c r="Y9" s="15">
        <f>A1L202C7</f>
        <v>525</v>
      </c>
      <c r="Z9" s="16" t="s">
        <v>8699</v>
      </c>
      <c r="AA9" s="21">
        <f>IF(OR(B3L802C10=0,B3L802C11=0),0,1+(B3L802C10/B3L802C11))</f>
        <v>2.0571428571428569</v>
      </c>
      <c r="AB9" s="16" t="s">
        <v>8700</v>
      </c>
      <c r="AC9" s="21">
        <f>A1L202C20</f>
        <v>514.33333333333337</v>
      </c>
      <c r="AD9" s="16" t="s">
        <v>8701</v>
      </c>
      <c r="AE9" s="15">
        <f>A1L202C19</f>
        <v>512</v>
      </c>
      <c r="AF9" s="16" t="s">
        <v>8702</v>
      </c>
      <c r="AG9" s="21">
        <f>IF(OR(B3L802C13=0,B3L802C14=0),0,1+(B3L802C13/B3L802C14))</f>
        <v>2.004557291666667</v>
      </c>
      <c r="AH9" s="16" t="s">
        <v>8703</v>
      </c>
      <c r="AI9" s="15">
        <f>A1L202C11</f>
        <v>757</v>
      </c>
      <c r="AJ9" s="16" t="s">
        <v>8704</v>
      </c>
      <c r="AK9" s="15">
        <f>A1L202C10</f>
        <v>694</v>
      </c>
      <c r="AL9" s="16" t="s">
        <v>8705</v>
      </c>
      <c r="AM9" s="21">
        <f>IF(OR(B3L802C16=0,B3L802C17=0),0,1+(B3L802C16/B3L802C17))</f>
        <v>2.0907780979827089</v>
      </c>
      <c r="AN9" s="16" t="s">
        <v>8706</v>
      </c>
      <c r="AO9" s="15">
        <f>A1L202C23</f>
        <v>575</v>
      </c>
      <c r="AP9" s="16" t="s">
        <v>8707</v>
      </c>
      <c r="AQ9" s="21">
        <f>A1L202C22</f>
        <v>557.5</v>
      </c>
      <c r="AR9" s="16" t="s">
        <v>8708</v>
      </c>
      <c r="AS9" s="21">
        <f>IF(OR(B3L802C19=0,B3L802C20=0),0,1+(B3L802C19/B3L802C20))</f>
        <v>2.0313901345291479</v>
      </c>
      <c r="AT9" s="16" t="s">
        <v>8709</v>
      </c>
      <c r="AU9" s="15">
        <f>A1L202C14</f>
        <v>726</v>
      </c>
      <c r="AV9" s="16" t="s">
        <v>8710</v>
      </c>
      <c r="AW9" s="15">
        <f>A1L202C13</f>
        <v>652</v>
      </c>
      <c r="AX9" s="16" t="s">
        <v>8711</v>
      </c>
      <c r="AY9" s="21">
        <f>IF(OR(B3L802C22=0,B3L802C23=0),0,1+(B3L802C22/B3L802C23))</f>
        <v>2.1134969325153374</v>
      </c>
      <c r="AZ9" s="16" t="s">
        <v>8712</v>
      </c>
      <c r="BA9" s="21">
        <f>A1L202C26</f>
        <v>605.20000000000005</v>
      </c>
      <c r="BB9" s="16" t="s">
        <v>8713</v>
      </c>
      <c r="BC9" s="21">
        <f>A1L202C25</f>
        <v>576.4</v>
      </c>
      <c r="BD9" s="16" t="s">
        <v>8714</v>
      </c>
      <c r="BE9" s="21">
        <f>IF(OR(B3L802C25=0,B3L802C26=0),0,1+(B3L802C25/B3L802C26))</f>
        <v>2.0499653018736987</v>
      </c>
    </row>
    <row r="10" spans="1:57" x14ac:dyDescent="0.2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9767</v>
      </c>
      <c r="F10" s="16" t="s">
        <v>8716</v>
      </c>
      <c r="G10" s="15">
        <f>A1L203C1</f>
        <v>9704</v>
      </c>
      <c r="H10" s="16" t="s">
        <v>8717</v>
      </c>
      <c r="I10" s="21">
        <f>IF(OR(B3L803C1=0,B3L803C2=0),0,1+(B3L803C1/B3L803C2))</f>
        <v>2.0064921681780712</v>
      </c>
      <c r="J10" s="16" t="s">
        <v>8718</v>
      </c>
      <c r="K10" s="15">
        <f>A1L203C5</f>
        <v>11279</v>
      </c>
      <c r="L10" s="16" t="s">
        <v>8719</v>
      </c>
      <c r="M10" s="15">
        <f>A1L203C4</f>
        <v>11427</v>
      </c>
      <c r="N10" s="16" t="s">
        <v>8720</v>
      </c>
      <c r="O10" s="21">
        <f>IF(OR(B3L803C4=0,B3L803C5=0),0,1+(B3L803C4/B3L803C5))</f>
        <v>1.9870482191301304</v>
      </c>
      <c r="P10" s="16" t="s">
        <v>8721</v>
      </c>
      <c r="Q10" s="15">
        <f>A1L203C17</f>
        <v>10523</v>
      </c>
      <c r="R10" s="16" t="s">
        <v>8722</v>
      </c>
      <c r="S10" s="15">
        <f>A1L203C16</f>
        <v>10565.5</v>
      </c>
      <c r="T10" s="16" t="s">
        <v>8723</v>
      </c>
      <c r="U10" s="21">
        <f>IF(OR(B3L803C7=0,B3L803C8=0),0,1+(B3L803C7/B3L803C8))</f>
        <v>1.99597747385358</v>
      </c>
      <c r="V10" s="16" t="s">
        <v>8724</v>
      </c>
      <c r="W10" s="15">
        <f>A1L203C8</f>
        <v>13401</v>
      </c>
      <c r="X10" s="16" t="s">
        <v>8725</v>
      </c>
      <c r="Y10" s="15">
        <f>A1L203C7</f>
        <v>13034</v>
      </c>
      <c r="Z10" s="16" t="s">
        <v>8726</v>
      </c>
      <c r="AA10" s="21">
        <f>IF(OR(B3L803C10=0,B3L803C11=0),0,1+(B3L803C10/B3L803C11))</f>
        <v>2.0281571275126593</v>
      </c>
      <c r="AB10" s="16" t="s">
        <v>8727</v>
      </c>
      <c r="AC10" s="15">
        <f>A1L203C20</f>
        <v>11482.333333333334</v>
      </c>
      <c r="AD10" s="16" t="s">
        <v>8728</v>
      </c>
      <c r="AE10" s="15">
        <f>A1L203C19</f>
        <v>11388.333333333334</v>
      </c>
      <c r="AF10" s="16" t="s">
        <v>8729</v>
      </c>
      <c r="AG10" s="21">
        <f>IF(OR(B3L803C13=0,B3L803C14=0),0,1+(B3L803C13/B3L803C14))</f>
        <v>2.0082540611737159</v>
      </c>
      <c r="AH10" s="16" t="s">
        <v>8730</v>
      </c>
      <c r="AI10" s="15">
        <f>A1L203C11</f>
        <v>14109</v>
      </c>
      <c r="AJ10" s="16" t="s">
        <v>8731</v>
      </c>
      <c r="AK10" s="15">
        <f>A1L203C10</f>
        <v>13589</v>
      </c>
      <c r="AL10" s="16" t="s">
        <v>8732</v>
      </c>
      <c r="AM10" s="21">
        <f>IF(OR(B3L803C16=0,B3L803C17=0),0,1+(B3L803C16/B3L803C17))</f>
        <v>2.0382662447567883</v>
      </c>
      <c r="AN10" s="16" t="s">
        <v>8733</v>
      </c>
      <c r="AO10" s="15">
        <f>A1L203C23</f>
        <v>12139</v>
      </c>
      <c r="AP10" s="16" t="s">
        <v>8734</v>
      </c>
      <c r="AQ10" s="15">
        <f>A1L203C22</f>
        <v>11938.5</v>
      </c>
      <c r="AR10" s="16" t="s">
        <v>8735</v>
      </c>
      <c r="AS10" s="21">
        <f>IF(OR(B3L803C19=0,B3L803C20=0),0,1+(B3L803C19/B3L803C20))</f>
        <v>2.0167944046572015</v>
      </c>
      <c r="AT10" s="16" t="s">
        <v>8736</v>
      </c>
      <c r="AU10" s="15">
        <f>A1L203C14</f>
        <v>12757</v>
      </c>
      <c r="AV10" s="16" t="s">
        <v>8737</v>
      </c>
      <c r="AW10" s="15">
        <f>A1L203C13</f>
        <v>12899</v>
      </c>
      <c r="AX10" s="16" t="s">
        <v>8738</v>
      </c>
      <c r="AY10" s="21">
        <f>IF(OR(B3L803C22=0,B3L803C23=0),0,1+(B3L803C22/B3L803C23))</f>
        <v>1.9889913946817583</v>
      </c>
      <c r="AZ10" s="16" t="s">
        <v>8739</v>
      </c>
      <c r="BA10" s="15">
        <f>A1L203C26</f>
        <v>12262.6</v>
      </c>
      <c r="BB10" s="16" t="s">
        <v>8740</v>
      </c>
      <c r="BC10" s="15">
        <f>A1L203C25</f>
        <v>12130.6</v>
      </c>
      <c r="BD10" s="16" t="s">
        <v>8741</v>
      </c>
      <c r="BE10" s="21">
        <f>IF(OR(B3L803C25=0,B3L803C26=0),0,1+(B3L803C25/B3L803C26))</f>
        <v>2.0108815722223139</v>
      </c>
    </row>
    <row r="11" spans="1:57" x14ac:dyDescent="0.2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3339</v>
      </c>
      <c r="F11" s="16" t="s">
        <v>8743</v>
      </c>
      <c r="G11" s="15">
        <f>A1L204C1</f>
        <v>3269</v>
      </c>
      <c r="H11" s="16" t="s">
        <v>8744</v>
      </c>
      <c r="I11" s="21">
        <f>IF(OR(B3L804C1=0,B3L804C2=0),0,1+(B3L804C1/B3L804C2))</f>
        <v>2.0214132762312635</v>
      </c>
      <c r="J11" s="16" t="s">
        <v>8745</v>
      </c>
      <c r="K11" s="15">
        <f>A1L204C5</f>
        <v>7346</v>
      </c>
      <c r="L11" s="16" t="s">
        <v>8746</v>
      </c>
      <c r="M11" s="15">
        <f>A1L204C4</f>
        <v>7089</v>
      </c>
      <c r="N11" s="16" t="s">
        <v>8747</v>
      </c>
      <c r="O11" s="21">
        <f>IF(OR(B3L804C4=0,B3L804C5=0),0,1+(B3L804C4/B3L804C5))</f>
        <v>2.0362533502609677</v>
      </c>
      <c r="P11" s="16" t="s">
        <v>8748</v>
      </c>
      <c r="Q11" s="15">
        <f>A1L204C17</f>
        <v>5342.5</v>
      </c>
      <c r="R11" s="16" t="s">
        <v>8749</v>
      </c>
      <c r="S11" s="15">
        <f>A1L204C16</f>
        <v>5179</v>
      </c>
      <c r="T11" s="16" t="s">
        <v>8750</v>
      </c>
      <c r="U11" s="21">
        <f>IF(OR(B3L804C7=0,B3L804C8=0),0,1+(B3L804C7/B3L804C8))</f>
        <v>2.0315698011199075</v>
      </c>
      <c r="V11" s="16" t="s">
        <v>8751</v>
      </c>
      <c r="W11" s="15">
        <f>A1L204C8</f>
        <v>3157</v>
      </c>
      <c r="X11" s="16" t="s">
        <v>8752</v>
      </c>
      <c r="Y11" s="15">
        <f>A1L204C7</f>
        <v>3277</v>
      </c>
      <c r="Z11" s="16" t="s">
        <v>8753</v>
      </c>
      <c r="AA11" s="21">
        <f>IF(OR(B3L804C10=0,B3L804C11=0),0,1+(B3L804C10/B3L804C11))</f>
        <v>1.9633811412877633</v>
      </c>
      <c r="AB11" s="16" t="s">
        <v>8754</v>
      </c>
      <c r="AC11" s="15">
        <f>A1L204C20</f>
        <v>4614</v>
      </c>
      <c r="AD11" s="16" t="s">
        <v>8755</v>
      </c>
      <c r="AE11" s="15">
        <f>A1L204C19</f>
        <v>4545</v>
      </c>
      <c r="AF11" s="16" t="s">
        <v>8756</v>
      </c>
      <c r="AG11" s="21">
        <f>IF(OR(B3L804C13=0,B3L804C14=0),0,1+(B3L804C13/B3L804C14))</f>
        <v>2.0151815181518149</v>
      </c>
      <c r="AH11" s="16" t="s">
        <v>8757</v>
      </c>
      <c r="AI11" s="15">
        <f>A1L204C11</f>
        <v>2346</v>
      </c>
      <c r="AJ11" s="16" t="s">
        <v>8758</v>
      </c>
      <c r="AK11" s="15">
        <f>A1L204C10</f>
        <v>2821</v>
      </c>
      <c r="AL11" s="16" t="s">
        <v>8759</v>
      </c>
      <c r="AM11" s="21">
        <f>IF(OR(B3L804C16=0,B3L804C17=0),0,1+(B3L804C16/B3L804C17))</f>
        <v>1.8316199929103156</v>
      </c>
      <c r="AN11" s="16" t="s">
        <v>8760</v>
      </c>
      <c r="AO11" s="15">
        <f>A1L204C23</f>
        <v>4047</v>
      </c>
      <c r="AP11" s="16" t="s">
        <v>8761</v>
      </c>
      <c r="AQ11" s="15">
        <f>A1L204C22</f>
        <v>4114</v>
      </c>
      <c r="AR11" s="16" t="s">
        <v>8762</v>
      </c>
      <c r="AS11" s="21">
        <f>IF(OR(B3L804C19=0,B3L804C20=0),0,1+(B3L804C19/B3L804C20))</f>
        <v>1.9837141468157511</v>
      </c>
      <c r="AT11" s="16" t="s">
        <v>8763</v>
      </c>
      <c r="AU11" s="15">
        <f>A1L204C14</f>
        <v>1346</v>
      </c>
      <c r="AV11" s="16" t="s">
        <v>8764</v>
      </c>
      <c r="AW11" s="15">
        <f>A1L204C13</f>
        <v>1358</v>
      </c>
      <c r="AX11" s="16" t="s">
        <v>8765</v>
      </c>
      <c r="AY11" s="21">
        <f>IF(OR(B3L804C22=0,B3L804C23=0),0,1+(B3L804C22/B3L804C23))</f>
        <v>1.9911634756995582</v>
      </c>
      <c r="AZ11" s="16" t="s">
        <v>8766</v>
      </c>
      <c r="BA11" s="15">
        <f>A1L204C26</f>
        <v>3506.8</v>
      </c>
      <c r="BB11" s="16" t="s">
        <v>8767</v>
      </c>
      <c r="BC11" s="15">
        <f>A1L204C25</f>
        <v>3562.8</v>
      </c>
      <c r="BD11" s="16" t="s">
        <v>8768</v>
      </c>
      <c r="BE11" s="21">
        <f>IF(OR(B3L804C25=0,B3L804C26=0),0,1+(B3L804C25/B3L804C26))</f>
        <v>1.984282025373302</v>
      </c>
    </row>
    <row r="12" spans="1:57" x14ac:dyDescent="0.2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5487</v>
      </c>
      <c r="F12" s="16" t="s">
        <v>8770</v>
      </c>
      <c r="G12" s="15">
        <f>A1L205C1</f>
        <v>4806</v>
      </c>
      <c r="H12" s="16" t="s">
        <v>8771</v>
      </c>
      <c r="I12" s="21">
        <f>IF(OR(B3L805C1=0,B3L805C2=0),0,1+(B3L805C1/B3L805C2))</f>
        <v>2.1416978776529341</v>
      </c>
      <c r="J12" s="16" t="s">
        <v>8772</v>
      </c>
      <c r="K12" s="15">
        <f>A1L205C5</f>
        <v>7007</v>
      </c>
      <c r="L12" s="16" t="s">
        <v>8773</v>
      </c>
      <c r="M12" s="15">
        <f>A1L205C4</f>
        <v>5882</v>
      </c>
      <c r="N12" s="16" t="s">
        <v>8774</v>
      </c>
      <c r="O12" s="21">
        <f>IF(OR(B3L805C4=0,B3L805C5=0),0,1+(B3L805C4/B3L805C5))</f>
        <v>2.1912614756885413</v>
      </c>
      <c r="P12" s="16" t="s">
        <v>8775</v>
      </c>
      <c r="Q12" s="15">
        <f>A1L205C17</f>
        <v>6247</v>
      </c>
      <c r="R12" s="16" t="s">
        <v>8776</v>
      </c>
      <c r="S12" s="15">
        <f>A1L205C16</f>
        <v>5344</v>
      </c>
      <c r="T12" s="16" t="s">
        <v>8777</v>
      </c>
      <c r="U12" s="21">
        <f>IF(OR(B3L805C7=0,B3L805C8=0),0,1+(B3L805C7/B3L805C8))</f>
        <v>2.1689745508982039</v>
      </c>
      <c r="V12" s="16" t="s">
        <v>8778</v>
      </c>
      <c r="W12" s="15">
        <f>A1L205C8</f>
        <v>8503</v>
      </c>
      <c r="X12" s="16" t="s">
        <v>8779</v>
      </c>
      <c r="Y12" s="15">
        <f>A1L205C7</f>
        <v>8640</v>
      </c>
      <c r="Z12" s="16" t="s">
        <v>8780</v>
      </c>
      <c r="AA12" s="21">
        <f>IF(OR(B3L805C10=0,B3L805C11=0),0,1+(B3L805C10/B3L805C11))</f>
        <v>1.9841435185185186</v>
      </c>
      <c r="AB12" s="16" t="s">
        <v>8781</v>
      </c>
      <c r="AC12" s="15">
        <f>A1L205C20</f>
        <v>6999</v>
      </c>
      <c r="AD12" s="16" t="s">
        <v>8782</v>
      </c>
      <c r="AE12" s="15">
        <f>A1L205C19</f>
        <v>6442.666666666667</v>
      </c>
      <c r="AF12" s="16" t="s">
        <v>8783</v>
      </c>
      <c r="AG12" s="21">
        <f>IF(OR(B3L805C13=0,B3L805C14=0),0,1+(B3L805C13/B3L805C14))</f>
        <v>2.0863514072847682</v>
      </c>
      <c r="AH12" s="16" t="s">
        <v>8784</v>
      </c>
      <c r="AI12" s="15">
        <f>A1L205C11</f>
        <v>8478</v>
      </c>
      <c r="AJ12" s="16" t="s">
        <v>8785</v>
      </c>
      <c r="AK12" s="15">
        <f>A1L205C10</f>
        <v>8382</v>
      </c>
      <c r="AL12" s="16" t="s">
        <v>8786</v>
      </c>
      <c r="AM12" s="21">
        <f>IF(OR(B3L805C16=0,B3L805C17=0),0,1+(B3L805C16/B3L805C17))</f>
        <v>2.0114531138153184</v>
      </c>
      <c r="AN12" s="16" t="s">
        <v>8787</v>
      </c>
      <c r="AO12" s="15">
        <f>A1L205C23</f>
        <v>7368.75</v>
      </c>
      <c r="AP12" s="16" t="s">
        <v>8788</v>
      </c>
      <c r="AQ12" s="15">
        <f>A1L205C22</f>
        <v>6927.5</v>
      </c>
      <c r="AR12" s="16" t="s">
        <v>8789</v>
      </c>
      <c r="AS12" s="21">
        <f>IF(OR(B3L805C19=0,B3L805C20=0),0,1+(B3L805C19/B3L805C20))</f>
        <v>2.0636954168170334</v>
      </c>
      <c r="AT12" s="16" t="s">
        <v>8790</v>
      </c>
      <c r="AU12" s="15">
        <f>A1L205C14</f>
        <v>10191</v>
      </c>
      <c r="AV12" s="16" t="s">
        <v>8791</v>
      </c>
      <c r="AW12" s="15">
        <f>A1L205C13</f>
        <v>9164</v>
      </c>
      <c r="AX12" s="16" t="s">
        <v>8792</v>
      </c>
      <c r="AY12" s="21">
        <f>IF(OR(B3L805C22=0,B3L805C23=0),0,1+(B3L805C22/B3L805C23))</f>
        <v>2.1120689655172411</v>
      </c>
      <c r="AZ12" s="16" t="s">
        <v>8793</v>
      </c>
      <c r="BA12" s="15">
        <f>A1L205C26</f>
        <v>7933.2</v>
      </c>
      <c r="BB12" s="16" t="s">
        <v>8794</v>
      </c>
      <c r="BC12" s="15">
        <f>A1L205C25</f>
        <v>7374.8</v>
      </c>
      <c r="BD12" s="16" t="s">
        <v>8795</v>
      </c>
      <c r="BE12" s="21">
        <f>IF(OR(B3L805C25=0,B3L805C26=0),0,1+(B3L805C25/B3L805C26))</f>
        <v>2.0757173075880022</v>
      </c>
    </row>
    <row r="13" spans="1:57" x14ac:dyDescent="0.2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46127</v>
      </c>
      <c r="F13" s="16" t="s">
        <v>8797</v>
      </c>
      <c r="G13" s="15">
        <f>A1L206C1</f>
        <v>56330</v>
      </c>
      <c r="H13" s="16" t="s">
        <v>8798</v>
      </c>
      <c r="I13" s="21">
        <f>IF(OR(B3L806C1=0,B3L806C2=0),0,1+(B3L806C1/B3L806C2))</f>
        <v>1.8188709391088231</v>
      </c>
      <c r="J13" s="16" t="s">
        <v>8799</v>
      </c>
      <c r="K13" s="15">
        <f>A1L206C5</f>
        <v>56584</v>
      </c>
      <c r="L13" s="16" t="s">
        <v>8800</v>
      </c>
      <c r="M13" s="15">
        <f>A1L206C4</f>
        <v>67865</v>
      </c>
      <c r="N13" s="16" t="s">
        <v>8801</v>
      </c>
      <c r="O13" s="21">
        <f>IF(OR(B3L806C4=0,B3L806C5=0),0,1+(B3L806C4/B3L806C5))</f>
        <v>1.8337729315552935</v>
      </c>
      <c r="P13" s="16" t="s">
        <v>8802</v>
      </c>
      <c r="Q13" s="15">
        <f>A1L206C17</f>
        <v>51355.5</v>
      </c>
      <c r="R13" s="16" t="s">
        <v>8803</v>
      </c>
      <c r="S13" s="15">
        <f>A1L206C16</f>
        <v>62097.5</v>
      </c>
      <c r="T13" s="16" t="s">
        <v>8804</v>
      </c>
      <c r="U13" s="21">
        <f>IF(OR(B3L806C7=0,B3L806C8=0),0,1+(B3L806C7/B3L806C8))</f>
        <v>1.8270139699665848</v>
      </c>
      <c r="V13" s="16" t="s">
        <v>8805</v>
      </c>
      <c r="W13" s="15">
        <f>A1L206C8</f>
        <v>71109</v>
      </c>
      <c r="X13" s="16" t="s">
        <v>8806</v>
      </c>
      <c r="Y13" s="15">
        <f>A1L206C7</f>
        <v>79994</v>
      </c>
      <c r="Z13" s="16" t="s">
        <v>8807</v>
      </c>
      <c r="AA13" s="21">
        <f>IF(OR(B3L806C10=0,B3L806C11=0),0,1+(B3L806C10/B3L806C11))</f>
        <v>1.8889291696877266</v>
      </c>
      <c r="AB13" s="16" t="s">
        <v>8808</v>
      </c>
      <c r="AC13" s="15">
        <f>A1L206C20</f>
        <v>57940</v>
      </c>
      <c r="AD13" s="16" t="s">
        <v>8809</v>
      </c>
      <c r="AE13" s="15">
        <f>A1L206C19</f>
        <v>68063</v>
      </c>
      <c r="AF13" s="16" t="s">
        <v>8810</v>
      </c>
      <c r="AG13" s="21">
        <f>IF(OR(B3L806C13=0,B3L806C14=0),0,1+(B3L806C13/B3L806C14))</f>
        <v>1.8512701467757813</v>
      </c>
      <c r="AH13" s="16" t="s">
        <v>8811</v>
      </c>
      <c r="AI13" s="15">
        <f>A1L206C11</f>
        <v>90062</v>
      </c>
      <c r="AJ13" s="16" t="s">
        <v>8812</v>
      </c>
      <c r="AK13" s="15">
        <f>A1L206C10</f>
        <v>88531</v>
      </c>
      <c r="AL13" s="16" t="s">
        <v>8813</v>
      </c>
      <c r="AM13" s="21">
        <f>IF(OR(B3L806C16=0,B3L806C17=0),0,1+(B3L806C16/B3L806C17))</f>
        <v>2.0172933774610025</v>
      </c>
      <c r="AN13" s="16" t="s">
        <v>8814</v>
      </c>
      <c r="AO13" s="15">
        <f>A1L206C23</f>
        <v>65970.5</v>
      </c>
      <c r="AP13" s="16" t="s">
        <v>8815</v>
      </c>
      <c r="AQ13" s="15">
        <f>A1L206C22</f>
        <v>73180</v>
      </c>
      <c r="AR13" s="16" t="s">
        <v>8816</v>
      </c>
      <c r="AS13" s="21">
        <f>IF(OR(B3L806C19=0,B3L806C20=0),0,1+(B3L806C19/B3L806C20))</f>
        <v>1.9014826455315661</v>
      </c>
      <c r="AT13" s="16" t="s">
        <v>8817</v>
      </c>
      <c r="AU13" s="15">
        <f>A1L206C14</f>
        <v>78211</v>
      </c>
      <c r="AV13" s="16" t="s">
        <v>8818</v>
      </c>
      <c r="AW13" s="15">
        <f>A1L206C13</f>
        <v>79239</v>
      </c>
      <c r="AX13" s="16" t="s">
        <v>8819</v>
      </c>
      <c r="AY13" s="21">
        <f>IF(OR(B3L806C22=0,B3L806C23=0),0,1+(B3L806C22/B3L806C23))</f>
        <v>1.9870265904415754</v>
      </c>
      <c r="AZ13" s="16" t="s">
        <v>8820</v>
      </c>
      <c r="BA13" s="15">
        <f>A1L206C26</f>
        <v>68418.600000000006</v>
      </c>
      <c r="BB13" s="16" t="s">
        <v>8821</v>
      </c>
      <c r="BC13" s="15">
        <f>A1L206C25</f>
        <v>74391.8</v>
      </c>
      <c r="BD13" s="16" t="s">
        <v>8822</v>
      </c>
      <c r="BE13" s="21">
        <f>IF(OR(B3L806C25=0,B3L806C26=0),0,1+(B3L806C25/B3L806C26))</f>
        <v>1.9197062041784174</v>
      </c>
    </row>
    <row r="14" spans="1:57" x14ac:dyDescent="0.2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673</v>
      </c>
      <c r="F14" s="16" t="s">
        <v>8824</v>
      </c>
      <c r="G14" s="15">
        <f>A1L207C1</f>
        <v>626</v>
      </c>
      <c r="H14" s="16" t="s">
        <v>8825</v>
      </c>
      <c r="I14" s="21">
        <f>IF(OR(B3L807C1=0,B3L807C2=0),0,1+(B3L807C1/B3L807C2))</f>
        <v>2.0750798722044728</v>
      </c>
      <c r="J14" s="16" t="s">
        <v>8826</v>
      </c>
      <c r="K14" s="15">
        <f>A1L207C5</f>
        <v>1967</v>
      </c>
      <c r="L14" s="16" t="s">
        <v>8827</v>
      </c>
      <c r="M14" s="15">
        <f>A1L207C4</f>
        <v>1833</v>
      </c>
      <c r="N14" s="16" t="s">
        <v>8828</v>
      </c>
      <c r="O14" s="21">
        <f>IF(OR(B3L807C4=0,B3L807C5=0),0,1+(B3L807C4/B3L807C5))</f>
        <v>2.0731042007637752</v>
      </c>
      <c r="P14" s="16" t="s">
        <v>8829</v>
      </c>
      <c r="Q14" s="15">
        <f>A1L207C17</f>
        <v>1320</v>
      </c>
      <c r="R14" s="16" t="s">
        <v>8830</v>
      </c>
      <c r="S14" s="15">
        <f>A1L207C16</f>
        <v>1229.5</v>
      </c>
      <c r="T14" s="16" t="s">
        <v>8831</v>
      </c>
      <c r="U14" s="21">
        <f>IF(OR(B3L807C7=0,B3L807C8=0),0,1+(B3L807C7/B3L807C8))</f>
        <v>2.0736071573810495</v>
      </c>
      <c r="V14" s="16" t="s">
        <v>8832</v>
      </c>
      <c r="W14" s="15">
        <f>A1L207C8</f>
        <v>2210</v>
      </c>
      <c r="X14" s="16" t="s">
        <v>8833</v>
      </c>
      <c r="Y14" s="15">
        <f>A1L207C7</f>
        <v>2043</v>
      </c>
      <c r="Z14" s="16" t="s">
        <v>8834</v>
      </c>
      <c r="AA14" s="21">
        <f>IF(OR(B3L807C10=0,B3L807C11=0),0,1+(B3L807C10/B3L807C11))</f>
        <v>2.0817425354870291</v>
      </c>
      <c r="AB14" s="16" t="s">
        <v>8835</v>
      </c>
      <c r="AC14" s="15">
        <f>A1L207C20</f>
        <v>1616.6666666666667</v>
      </c>
      <c r="AD14" s="16" t="s">
        <v>8836</v>
      </c>
      <c r="AE14" s="15">
        <f>A1L207C19</f>
        <v>1500.6666666666667</v>
      </c>
      <c r="AF14" s="16" t="s">
        <v>8837</v>
      </c>
      <c r="AG14" s="21">
        <f>IF(OR(B3L807C13=0,B3L807C14=0),0,1+(B3L807C13/B3L807C14))</f>
        <v>2.0772989782318971</v>
      </c>
      <c r="AH14" s="16" t="s">
        <v>8838</v>
      </c>
      <c r="AI14" s="15">
        <f>A1L207C11</f>
        <v>2984</v>
      </c>
      <c r="AJ14" s="16" t="s">
        <v>8839</v>
      </c>
      <c r="AK14" s="15">
        <f>A1L207C10</f>
        <v>2798</v>
      </c>
      <c r="AL14" s="16" t="s">
        <v>8840</v>
      </c>
      <c r="AM14" s="21">
        <f>IF(OR(B3L807C16=0,B3L807C17=0),0,1+(B3L807C16/B3L807C17))</f>
        <v>2.0664760543245175</v>
      </c>
      <c r="AN14" s="16" t="s">
        <v>8841</v>
      </c>
      <c r="AO14" s="15">
        <f>A1L207C23</f>
        <v>1958.5</v>
      </c>
      <c r="AP14" s="16" t="s">
        <v>8842</v>
      </c>
      <c r="AQ14" s="15">
        <f>A1L207C22</f>
        <v>1825</v>
      </c>
      <c r="AR14" s="16" t="s">
        <v>8843</v>
      </c>
      <c r="AS14" s="21">
        <f>IF(OR(B3L807C19=0,B3L807C20=0),0,1+(B3L807C19/B3L807C20))</f>
        <v>2.0731506849315071</v>
      </c>
      <c r="AT14" s="16" t="s">
        <v>8844</v>
      </c>
      <c r="AU14" s="15">
        <f>A1L207C14</f>
        <v>2857</v>
      </c>
      <c r="AV14" s="16" t="s">
        <v>8845</v>
      </c>
      <c r="AW14" s="15">
        <f>A1L207C13</f>
        <v>2524</v>
      </c>
      <c r="AX14" s="16" t="s">
        <v>8846</v>
      </c>
      <c r="AY14" s="21">
        <f>IF(OR(B3L807C22=0,B3L807C23=0),0,1+(B3L807C22/B3L807C23))</f>
        <v>2.1319334389857367</v>
      </c>
      <c r="AZ14" s="16" t="s">
        <v>8847</v>
      </c>
      <c r="BA14" s="15">
        <f>A1L207C26</f>
        <v>2138.1999999999998</v>
      </c>
      <c r="BB14" s="16" t="s">
        <v>8848</v>
      </c>
      <c r="BC14" s="15">
        <f>A1L207C25</f>
        <v>1964.8</v>
      </c>
      <c r="BD14" s="16" t="s">
        <v>8849</v>
      </c>
      <c r="BE14" s="21">
        <f>IF(OR(B3L807C25=0,B3L807C26=0),0,1+(B3L807C25/B3L807C26))</f>
        <v>2.08825325732899</v>
      </c>
    </row>
    <row r="15" spans="1:57" x14ac:dyDescent="0.2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277</v>
      </c>
      <c r="F15" s="16" t="s">
        <v>8851</v>
      </c>
      <c r="G15" s="15">
        <f>A1L208C1</f>
        <v>224</v>
      </c>
      <c r="H15" s="16" t="s">
        <v>8852</v>
      </c>
      <c r="I15" s="21">
        <f>IF(OR(B3L808C1=0,B3L808C2=0),0,1+(B3L808C1/B3L808C2))</f>
        <v>2.2366071428571428</v>
      </c>
      <c r="J15" s="16" t="s">
        <v>8853</v>
      </c>
      <c r="K15" s="15">
        <f>A1L208C5</f>
        <v>2857</v>
      </c>
      <c r="L15" s="16" t="s">
        <v>8854</v>
      </c>
      <c r="M15" s="15">
        <f>A1L208C4</f>
        <v>681</v>
      </c>
      <c r="N15" s="16" t="s">
        <v>8855</v>
      </c>
      <c r="O15" s="21">
        <f>IF(OR(B3L808C4=0,B3L808C5=0),0,1+(B3L808C4/B3L808C5))</f>
        <v>5.1953010279001468</v>
      </c>
      <c r="P15" s="16" t="s">
        <v>8856</v>
      </c>
      <c r="Q15" s="15">
        <f>A1L208C17</f>
        <v>1567</v>
      </c>
      <c r="R15" s="16" t="s">
        <v>8857</v>
      </c>
      <c r="S15" s="21">
        <f>A1L208C16</f>
        <v>452.5</v>
      </c>
      <c r="T15" s="16" t="s">
        <v>8858</v>
      </c>
      <c r="U15" s="21">
        <f>IF(OR(B3L808C7=0,B3L808C8=0),0,1+(B3L808C7/B3L808C8))</f>
        <v>4.4629834254143645</v>
      </c>
      <c r="V15" s="16" t="s">
        <v>8859</v>
      </c>
      <c r="W15" s="15">
        <f>A1L208C8</f>
        <v>33</v>
      </c>
      <c r="X15" s="16" t="s">
        <v>8860</v>
      </c>
      <c r="Y15" s="15">
        <f>A1L208C7</f>
        <v>29</v>
      </c>
      <c r="Z15" s="16" t="s">
        <v>8861</v>
      </c>
      <c r="AA15" s="21">
        <f>IF(OR(B3L808C10=0,B3L808C11=0),0,1+(B3L808C10/B3L808C11))</f>
        <v>2.1379310344827589</v>
      </c>
      <c r="AB15" s="16" t="s">
        <v>8862</v>
      </c>
      <c r="AC15" s="15">
        <f>A1L208C20</f>
        <v>1055.6666666666667</v>
      </c>
      <c r="AD15" s="16" t="s">
        <v>8863</v>
      </c>
      <c r="AE15" s="21">
        <f>A1L208C19</f>
        <v>311.33333333333331</v>
      </c>
      <c r="AF15" s="16" t="s">
        <v>8864</v>
      </c>
      <c r="AG15" s="21">
        <f>IF(OR(B3L808C13=0,B3L808C14=0),0,1+(B3L808C13/B3L808C14))</f>
        <v>4.3907922912205573</v>
      </c>
      <c r="AH15" s="16" t="s">
        <v>8865</v>
      </c>
      <c r="AI15" s="15">
        <f>A1L208C11</f>
        <v>18</v>
      </c>
      <c r="AJ15" s="16" t="s">
        <v>8866</v>
      </c>
      <c r="AK15" s="15">
        <f>A1L208C10</f>
        <v>18</v>
      </c>
      <c r="AL15" s="16" t="s">
        <v>8867</v>
      </c>
      <c r="AM15" s="15">
        <f>IF(OR(B3L808C16=0,B3L808C17=0),0,1+(B3L808C16/B3L808C17))</f>
        <v>2</v>
      </c>
      <c r="AN15" s="16" t="s">
        <v>8868</v>
      </c>
      <c r="AO15" s="21">
        <f>A1L208C23</f>
        <v>796.25</v>
      </c>
      <c r="AP15" s="16" t="s">
        <v>8869</v>
      </c>
      <c r="AQ15" s="15">
        <f>A1L208C22</f>
        <v>238</v>
      </c>
      <c r="AR15" s="16" t="s">
        <v>8870</v>
      </c>
      <c r="AS15" s="21">
        <f>IF(OR(B3L808C19=0,B3L808C20=0),0,1+(B3L808C19/B3L808C20))</f>
        <v>4.3455882352941178</v>
      </c>
      <c r="AT15" s="16" t="s">
        <v>8871</v>
      </c>
      <c r="AU15" s="15">
        <f>A1L208C14</f>
        <v>62</v>
      </c>
      <c r="AV15" s="16" t="s">
        <v>8872</v>
      </c>
      <c r="AW15" s="15">
        <f>A1L208C13</f>
        <v>41</v>
      </c>
      <c r="AX15" s="16" t="s">
        <v>8873</v>
      </c>
      <c r="AY15" s="21">
        <f>IF(OR(B3L808C22=0,B3L808C23=0),0,1+(B3L808C22/B3L808C23))</f>
        <v>2.5121951219512195</v>
      </c>
      <c r="AZ15" s="16" t="s">
        <v>8874</v>
      </c>
      <c r="BA15" s="21">
        <f>A1L208C26</f>
        <v>649.4</v>
      </c>
      <c r="BB15" s="16" t="s">
        <v>8875</v>
      </c>
      <c r="BC15" s="21">
        <f>A1L208C25</f>
        <v>198.6</v>
      </c>
      <c r="BD15" s="16" t="s">
        <v>8876</v>
      </c>
      <c r="BE15" s="21">
        <f>IF(OR(B3L808C25=0,B3L808C26=0),0,1+(B3L808C25/B3L808C26))</f>
        <v>4.2698892245720046</v>
      </c>
    </row>
    <row r="16" spans="1:57" x14ac:dyDescent="0.2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20</v>
      </c>
      <c r="F16" s="16" t="s">
        <v>8878</v>
      </c>
      <c r="G16" s="15">
        <f>A1L209C1</f>
        <v>17</v>
      </c>
      <c r="H16" s="16" t="s">
        <v>8879</v>
      </c>
      <c r="I16" s="21">
        <f>IF(OR(B3L809C1=0,B3L809C2=0),0,1+(B3L809C1/B3L809C2))</f>
        <v>2.1764705882352944</v>
      </c>
      <c r="J16" s="16" t="s">
        <v>8880</v>
      </c>
      <c r="K16" s="15">
        <f>A1L209C5</f>
        <v>81</v>
      </c>
      <c r="L16" s="16" t="s">
        <v>8881</v>
      </c>
      <c r="M16" s="15">
        <f>A1L209C4</f>
        <v>81</v>
      </c>
      <c r="N16" s="16" t="s">
        <v>8882</v>
      </c>
      <c r="O16" s="15">
        <f>IF(OR(B3L809C4=0,B3L809C5=0),0,1+(B3L809C4/B3L809C5))</f>
        <v>2</v>
      </c>
      <c r="P16" s="16" t="s">
        <v>8883</v>
      </c>
      <c r="Q16" s="21">
        <f>A1L209C17</f>
        <v>50.5</v>
      </c>
      <c r="R16" s="16" t="s">
        <v>8884</v>
      </c>
      <c r="S16" s="15">
        <f>A1L209C16</f>
        <v>49</v>
      </c>
      <c r="T16" s="16" t="s">
        <v>8885</v>
      </c>
      <c r="U16" s="21">
        <f>IF(OR(B3L809C7=0,B3L809C8=0),0,1+(B3L809C7/B3L809C8))</f>
        <v>2.0306122448979593</v>
      </c>
      <c r="V16" s="16" t="s">
        <v>8886</v>
      </c>
      <c r="W16" s="15">
        <f>A1L209C8</f>
        <v>100</v>
      </c>
      <c r="X16" s="16" t="s">
        <v>8887</v>
      </c>
      <c r="Y16" s="15">
        <f>A1L209C7</f>
        <v>105</v>
      </c>
      <c r="Z16" s="16" t="s">
        <v>8888</v>
      </c>
      <c r="AA16" s="21">
        <f>IF(OR(B3L809C10=0,B3L809C11=0),0,1+(B3L809C10/B3L809C11))</f>
        <v>1.9523809523809523</v>
      </c>
      <c r="AB16" s="16" t="s">
        <v>8889</v>
      </c>
      <c r="AC16" s="15">
        <f>A1L209C20</f>
        <v>67</v>
      </c>
      <c r="AD16" s="16" t="s">
        <v>8890</v>
      </c>
      <c r="AE16" s="21">
        <f>A1L209C19</f>
        <v>67.666666666666671</v>
      </c>
      <c r="AF16" s="16" t="s">
        <v>8891</v>
      </c>
      <c r="AG16" s="21">
        <f>IF(OR(B3L809C13=0,B3L809C14=0),0,1+(B3L809C13/B3L809C14))</f>
        <v>1.9901477832512313</v>
      </c>
      <c r="AH16" s="16" t="s">
        <v>8892</v>
      </c>
      <c r="AI16" s="15">
        <f>A1L209C11</f>
        <v>116</v>
      </c>
      <c r="AJ16" s="16" t="s">
        <v>8893</v>
      </c>
      <c r="AK16" s="15">
        <f>A1L209C10</f>
        <v>129</v>
      </c>
      <c r="AL16" s="16" t="s">
        <v>8894</v>
      </c>
      <c r="AM16" s="21">
        <f>IF(OR(B3L809C16=0,B3L809C17=0),0,1+(B3L809C16/B3L809C17))</f>
        <v>1.8992248062015504</v>
      </c>
      <c r="AN16" s="16" t="s">
        <v>8895</v>
      </c>
      <c r="AO16" s="21">
        <f>A1L209C23</f>
        <v>79.25</v>
      </c>
      <c r="AP16" s="16" t="s">
        <v>8896</v>
      </c>
      <c r="AQ16" s="15">
        <f>A1L209C22</f>
        <v>83</v>
      </c>
      <c r="AR16" s="16" t="s">
        <v>8897</v>
      </c>
      <c r="AS16" s="21">
        <f>IF(OR(B3L809C19=0,B3L809C20=0),0,1+(B3L809C19/B3L809C20))</f>
        <v>1.9548192771084336</v>
      </c>
      <c r="AT16" s="16" t="s">
        <v>8898</v>
      </c>
      <c r="AU16" s="15">
        <f>A1L209C14</f>
        <v>105</v>
      </c>
      <c r="AV16" s="16" t="s">
        <v>8899</v>
      </c>
      <c r="AW16" s="15">
        <f>A1L209C13</f>
        <v>80</v>
      </c>
      <c r="AX16" s="16" t="s">
        <v>8900</v>
      </c>
      <c r="AY16" s="21">
        <f>IF(OR(B3L809C22=0,B3L809C23=0),0,1+(B3L809C22/B3L809C23))</f>
        <v>2.3125</v>
      </c>
      <c r="AZ16" s="16" t="s">
        <v>8901</v>
      </c>
      <c r="BA16" s="21">
        <f>A1L209C26</f>
        <v>84.4</v>
      </c>
      <c r="BB16" s="16" t="s">
        <v>8902</v>
      </c>
      <c r="BC16" s="21">
        <f>A1L209C25</f>
        <v>82.4</v>
      </c>
      <c r="BD16" s="16" t="s">
        <v>8903</v>
      </c>
      <c r="BE16" s="21">
        <f>IF(OR(B3L809C25=0,B3L809C26=0),0,1+(B3L809C25/B3L809C26))</f>
        <v>2.0242718446601939</v>
      </c>
    </row>
    <row r="17" spans="1:57" x14ac:dyDescent="0.2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99</v>
      </c>
      <c r="F17" s="16" t="s">
        <v>8905</v>
      </c>
      <c r="G17" s="15">
        <f>A1L210C1</f>
        <v>99</v>
      </c>
      <c r="H17" s="16" t="s">
        <v>8906</v>
      </c>
      <c r="I17" s="15">
        <f>IF(OR(B3L810C1=0,B3L810C2=0),0,1+(B3L810C1/B3L810C2))</f>
        <v>2</v>
      </c>
      <c r="J17" s="16" t="s">
        <v>8907</v>
      </c>
      <c r="K17" s="15">
        <f>A1L210C5</f>
        <v>208</v>
      </c>
      <c r="L17" s="16" t="s">
        <v>8908</v>
      </c>
      <c r="M17" s="15">
        <f>A1L210C4</f>
        <v>155</v>
      </c>
      <c r="N17" s="16" t="s">
        <v>8909</v>
      </c>
      <c r="O17" s="21">
        <f>IF(OR(B3L810C4=0,B3L810C5=0),0,1+(B3L810C4/B3L810C5))</f>
        <v>2.3419354838709676</v>
      </c>
      <c r="P17" s="16" t="s">
        <v>8910</v>
      </c>
      <c r="Q17" s="21">
        <f>A1L210C17</f>
        <v>153.5</v>
      </c>
      <c r="R17" s="16" t="s">
        <v>8911</v>
      </c>
      <c r="S17" s="15">
        <f>A1L210C16</f>
        <v>127</v>
      </c>
      <c r="T17" s="16" t="s">
        <v>8912</v>
      </c>
      <c r="U17" s="21">
        <f>IF(OR(B3L810C7=0,B3L810C8=0),0,1+(B3L810C7/B3L810C8))</f>
        <v>2.2086614173228347</v>
      </c>
      <c r="V17" s="16" t="s">
        <v>8913</v>
      </c>
      <c r="W17" s="15">
        <f>A1L210C8</f>
        <v>278</v>
      </c>
      <c r="X17" s="16" t="s">
        <v>8914</v>
      </c>
      <c r="Y17" s="15">
        <f>A1L210C7</f>
        <v>303</v>
      </c>
      <c r="Z17" s="16" t="s">
        <v>8915</v>
      </c>
      <c r="AA17" s="21">
        <f>IF(OR(B3L810C10=0,B3L810C11=0),0,1+(B3L810C10/B3L810C11))</f>
        <v>1.9174917491749175</v>
      </c>
      <c r="AB17" s="16" t="s">
        <v>8916</v>
      </c>
      <c r="AC17" s="15">
        <f>A1L210C20</f>
        <v>195</v>
      </c>
      <c r="AD17" s="16" t="s">
        <v>8917</v>
      </c>
      <c r="AE17" s="21">
        <f>A1L210C19</f>
        <v>185.66666666666666</v>
      </c>
      <c r="AF17" s="16" t="s">
        <v>8918</v>
      </c>
      <c r="AG17" s="21">
        <f>IF(OR(B3L810C13=0,B3L810C14=0),0,1+(B3L810C13/B3L810C14))</f>
        <v>2.0502692998204668</v>
      </c>
      <c r="AH17" s="16" t="s">
        <v>8919</v>
      </c>
      <c r="AI17" s="15">
        <f>A1L210C11</f>
        <v>356</v>
      </c>
      <c r="AJ17" s="16" t="s">
        <v>8920</v>
      </c>
      <c r="AK17" s="15">
        <f>A1L210C10</f>
        <v>386</v>
      </c>
      <c r="AL17" s="16" t="s">
        <v>8921</v>
      </c>
      <c r="AM17" s="21">
        <f>IF(OR(B3L810C16=0,B3L810C17=0),0,1+(B3L810C16/B3L810C17))</f>
        <v>1.9222797927461139</v>
      </c>
      <c r="AN17" s="16" t="s">
        <v>8922</v>
      </c>
      <c r="AO17" s="21">
        <f>A1L210C23</f>
        <v>235.25</v>
      </c>
      <c r="AP17" s="16" t="s">
        <v>8923</v>
      </c>
      <c r="AQ17" s="21">
        <f>A1L210C22</f>
        <v>235.75</v>
      </c>
      <c r="AR17" s="16" t="s">
        <v>8924</v>
      </c>
      <c r="AS17" s="21">
        <f>IF(OR(B3L810C19=0,B3L810C20=0),0,1+(B3L810C19/B3L810C20))</f>
        <v>1.9978791092258747</v>
      </c>
      <c r="AT17" s="16" t="s">
        <v>8925</v>
      </c>
      <c r="AU17" s="15">
        <f>A1L210C14</f>
        <v>419</v>
      </c>
      <c r="AV17" s="16" t="s">
        <v>8926</v>
      </c>
      <c r="AW17" s="15">
        <f>A1L210C13</f>
        <v>443</v>
      </c>
      <c r="AX17" s="16" t="s">
        <v>8927</v>
      </c>
      <c r="AY17" s="21">
        <f>IF(OR(B3L810C22=0,B3L810C23=0),0,1+(B3L810C22/B3L810C23))</f>
        <v>1.9458239277652369</v>
      </c>
      <c r="AZ17" s="16" t="s">
        <v>8928</v>
      </c>
      <c r="BA17" s="15">
        <f>A1L210C26</f>
        <v>272</v>
      </c>
      <c r="BB17" s="16" t="s">
        <v>8929</v>
      </c>
      <c r="BC17" s="21">
        <f>A1L210C25</f>
        <v>277.2</v>
      </c>
      <c r="BD17" s="16" t="s">
        <v>8930</v>
      </c>
      <c r="BE17" s="21">
        <f>IF(OR(B3L810C25=0,B3L810C26=0),0,1+(B3L810C25/B3L810C26))</f>
        <v>1.9812409812409812</v>
      </c>
    </row>
    <row r="18" spans="1:57" x14ac:dyDescent="0.2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334</v>
      </c>
      <c r="F18" s="16" t="s">
        <v>8932</v>
      </c>
      <c r="G18" s="15">
        <f>A1L211C1</f>
        <v>8774</v>
      </c>
      <c r="H18" s="16" t="s">
        <v>8933</v>
      </c>
      <c r="I18" s="21">
        <f>IF(OR(B3L811C1=0,B3L811C2=0),0,1+(B3L811C1/B3L811C2))</f>
        <v>1.0380670161841805</v>
      </c>
      <c r="J18" s="16" t="s">
        <v>8934</v>
      </c>
      <c r="K18" s="15">
        <f>A1L211C5</f>
        <v>544</v>
      </c>
      <c r="L18" s="16" t="s">
        <v>8935</v>
      </c>
      <c r="M18" s="15">
        <f>A1L211C4</f>
        <v>11212</v>
      </c>
      <c r="N18" s="16" t="s">
        <v>8936</v>
      </c>
      <c r="O18" s="21">
        <f>IF(OR(B3L811C4=0,B3L811C5=0),0,1+(B3L811C4/B3L811C5))</f>
        <v>1.0485194434534428</v>
      </c>
      <c r="P18" s="16" t="s">
        <v>8937</v>
      </c>
      <c r="Q18" s="15">
        <f>A1L211C17</f>
        <v>439</v>
      </c>
      <c r="R18" s="16" t="s">
        <v>8938</v>
      </c>
      <c r="S18" s="15">
        <f>A1L211C16</f>
        <v>9993</v>
      </c>
      <c r="T18" s="16" t="s">
        <v>8939</v>
      </c>
      <c r="U18" s="21">
        <f>IF(OR(B3L811C7=0,B3L811C8=0),0,1+(B3L811C7/B3L811C8))</f>
        <v>1.0439307515260683</v>
      </c>
      <c r="V18" s="16" t="s">
        <v>8940</v>
      </c>
      <c r="W18" s="15">
        <f>A1L211C8</f>
        <v>407</v>
      </c>
      <c r="X18" s="16" t="s">
        <v>8941</v>
      </c>
      <c r="Y18" s="15">
        <f>A1L211C7</f>
        <v>10157</v>
      </c>
      <c r="Z18" s="16" t="s">
        <v>8942</v>
      </c>
      <c r="AA18" s="21">
        <f>IF(OR(B3L811C10=0,B3L811C11=0),0,1+(B3L811C10/B3L811C11))</f>
        <v>1.0400708870729547</v>
      </c>
      <c r="AB18" s="16" t="s">
        <v>8943</v>
      </c>
      <c r="AC18" s="21">
        <f>A1L211C20</f>
        <v>428.33333333333331</v>
      </c>
      <c r="AD18" s="16" t="s">
        <v>8944</v>
      </c>
      <c r="AE18" s="15">
        <f>A1L211C19</f>
        <v>10047.666666666666</v>
      </c>
      <c r="AF18" s="16" t="s">
        <v>8945</v>
      </c>
      <c r="AG18" s="21">
        <f>IF(OR(B3L811C13=0,B3L811C14=0),0,1+(B3L811C13/B3L811C14))</f>
        <v>1.0426301297150251</v>
      </c>
      <c r="AH18" s="16" t="s">
        <v>8946</v>
      </c>
      <c r="AI18" s="15">
        <f>A1L211C11</f>
        <v>506</v>
      </c>
      <c r="AJ18" s="16" t="s">
        <v>8947</v>
      </c>
      <c r="AK18" s="15">
        <f>A1L211C10</f>
        <v>11679</v>
      </c>
      <c r="AL18" s="16" t="s">
        <v>8948</v>
      </c>
      <c r="AM18" s="21">
        <f>IF(OR(B3L811C16=0,B3L811C17=0),0,1+(B3L811C16/B3L811C17))</f>
        <v>1.0433256271941092</v>
      </c>
      <c r="AN18" s="16" t="s">
        <v>8949</v>
      </c>
      <c r="AO18" s="21">
        <f>A1L211C23</f>
        <v>447.75</v>
      </c>
      <c r="AP18" s="16" t="s">
        <v>8950</v>
      </c>
      <c r="AQ18" s="15">
        <f>A1L211C22</f>
        <v>10455.5</v>
      </c>
      <c r="AR18" s="16" t="s">
        <v>8951</v>
      </c>
      <c r="AS18" s="21">
        <f>IF(OR(B3L811C19=0,B3L811C20=0),0,1+(B3L811C19/B3L811C20))</f>
        <v>1.0428243508201425</v>
      </c>
      <c r="AT18" s="16" t="s">
        <v>8952</v>
      </c>
      <c r="AU18" s="15">
        <f>A1L211C14</f>
        <v>845</v>
      </c>
      <c r="AV18" s="16" t="s">
        <v>8953</v>
      </c>
      <c r="AW18" s="15">
        <f>A1L211C13</f>
        <v>10749</v>
      </c>
      <c r="AX18" s="16" t="s">
        <v>8954</v>
      </c>
      <c r="AY18" s="21">
        <f>IF(OR(B3L811C22=0,B3L811C23=0),0,1+(B3L811C22/B3L811C23))</f>
        <v>1.0786119639036189</v>
      </c>
      <c r="AZ18" s="16" t="s">
        <v>8955</v>
      </c>
      <c r="BA18" s="21">
        <f>A1L211C26</f>
        <v>527.20000000000005</v>
      </c>
      <c r="BB18" s="16" t="s">
        <v>8956</v>
      </c>
      <c r="BC18" s="15">
        <f>A1L211C25</f>
        <v>10514.2</v>
      </c>
      <c r="BD18" s="16" t="s">
        <v>8957</v>
      </c>
      <c r="BE18" s="21">
        <f>IF(OR(B3L811C25=0,B3L811C26=0),0,1+(B3L811C25/B3L811C26))</f>
        <v>1.0501417131117916</v>
      </c>
    </row>
    <row r="19" spans="1:57" x14ac:dyDescent="0.2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1672</v>
      </c>
      <c r="F19" s="16" t="s">
        <v>8959</v>
      </c>
      <c r="G19" s="15">
        <f>A1L212C1</f>
        <v>2749</v>
      </c>
      <c r="H19" s="16" t="s">
        <v>8960</v>
      </c>
      <c r="I19" s="21">
        <f>IF(OR(B3L812C1=0,B3L812C2=0),0,1+(B3L812C1/B3L812C2))</f>
        <v>1.608221171335031</v>
      </c>
      <c r="J19" s="16" t="s">
        <v>8961</v>
      </c>
      <c r="K19" s="15">
        <f>A1L212C5</f>
        <v>1981</v>
      </c>
      <c r="L19" s="16" t="s">
        <v>8962</v>
      </c>
      <c r="M19" s="15">
        <f>A1L212C4</f>
        <v>2711</v>
      </c>
      <c r="N19" s="16" t="s">
        <v>8963</v>
      </c>
      <c r="O19" s="21">
        <f>IF(OR(B3L812C4=0,B3L812C5=0),0,1+(B3L812C4/B3L812C5))</f>
        <v>1.7307266691257839</v>
      </c>
      <c r="P19" s="16" t="s">
        <v>8964</v>
      </c>
      <c r="Q19" s="15">
        <f>A1L212C17</f>
        <v>1826.5</v>
      </c>
      <c r="R19" s="16" t="s">
        <v>8965</v>
      </c>
      <c r="S19" s="15">
        <f>A1L212C16</f>
        <v>2730</v>
      </c>
      <c r="T19" s="16" t="s">
        <v>8966</v>
      </c>
      <c r="U19" s="21">
        <f>IF(OR(B3L812C7=0,B3L812C8=0),0,1+(B3L812C7/B3L812C8))</f>
        <v>1.6690476190476189</v>
      </c>
      <c r="V19" s="16" t="s">
        <v>8967</v>
      </c>
      <c r="W19" s="15">
        <f>A1L212C8</f>
        <v>1608</v>
      </c>
      <c r="X19" s="16" t="s">
        <v>8968</v>
      </c>
      <c r="Y19" s="15">
        <f>A1L212C7</f>
        <v>3072</v>
      </c>
      <c r="Z19" s="16" t="s">
        <v>8969</v>
      </c>
      <c r="AA19" s="21">
        <f>IF(OR(B3L812C10=0,B3L812C11=0),0,1+(B3L812C10/B3L812C11))</f>
        <v>1.5234375</v>
      </c>
      <c r="AB19" s="16" t="s">
        <v>8970</v>
      </c>
      <c r="AC19" s="15">
        <f>A1L212C20</f>
        <v>1753.6666666666667</v>
      </c>
      <c r="AD19" s="16" t="s">
        <v>8971</v>
      </c>
      <c r="AE19" s="15">
        <f>A1L212C19</f>
        <v>2844</v>
      </c>
      <c r="AF19" s="16" t="s">
        <v>8972</v>
      </c>
      <c r="AG19" s="21">
        <f>IF(OR(B3L812C13=0,B3L812C14=0),0,1+(B3L812C13/B3L812C14))</f>
        <v>1.6166197843413035</v>
      </c>
      <c r="AH19" s="16" t="s">
        <v>8973</v>
      </c>
      <c r="AI19" s="15">
        <f>A1L212C11</f>
        <v>1651</v>
      </c>
      <c r="AJ19" s="16" t="s">
        <v>8974</v>
      </c>
      <c r="AK19" s="15">
        <f>A1L212C10</f>
        <v>3703</v>
      </c>
      <c r="AL19" s="16" t="s">
        <v>8975</v>
      </c>
      <c r="AM19" s="21">
        <f>IF(OR(B3L812C16=0,B3L812C17=0),0,1+(B3L812C16/B3L812C17))</f>
        <v>1.4458547123953551</v>
      </c>
      <c r="AN19" s="16" t="s">
        <v>8976</v>
      </c>
      <c r="AO19" s="15">
        <f>A1L212C23</f>
        <v>1728</v>
      </c>
      <c r="AP19" s="16" t="s">
        <v>8977</v>
      </c>
      <c r="AQ19" s="15">
        <f>A1L212C22</f>
        <v>3058.75</v>
      </c>
      <c r="AR19" s="16" t="s">
        <v>8978</v>
      </c>
      <c r="AS19" s="21">
        <f>IF(OR(B3L812C19=0,B3L812C20=0),0,1+(B3L812C19/B3L812C20))</f>
        <v>1.5649366571311809</v>
      </c>
      <c r="AT19" s="16" t="s">
        <v>8979</v>
      </c>
      <c r="AU19" s="15">
        <f>A1L212C14</f>
        <v>2139</v>
      </c>
      <c r="AV19" s="16" t="s">
        <v>8980</v>
      </c>
      <c r="AW19" s="15">
        <f>A1L212C13</f>
        <v>3359</v>
      </c>
      <c r="AX19" s="16" t="s">
        <v>8981</v>
      </c>
      <c r="AY19" s="21">
        <f>IF(OR(B3L812C22=0,B3L812C23=0),0,1+(B3L812C22/B3L812C23))</f>
        <v>1.6367966656743078</v>
      </c>
      <c r="AZ19" s="16" t="s">
        <v>8982</v>
      </c>
      <c r="BA19" s="15">
        <f>A1L212C26</f>
        <v>1810.2</v>
      </c>
      <c r="BB19" s="16" t="s">
        <v>8983</v>
      </c>
      <c r="BC19" s="15">
        <f>A1L212C25</f>
        <v>3118.8</v>
      </c>
      <c r="BD19" s="16" t="s">
        <v>8984</v>
      </c>
      <c r="BE19" s="21">
        <f>IF(OR(B3L812C25=0,B3L812C26=0),0,1+(B3L812C25/B3L812C26))</f>
        <v>1.5804155444401693</v>
      </c>
    </row>
    <row r="20" spans="1:57" x14ac:dyDescent="0.2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149</v>
      </c>
      <c r="F20" s="16" t="s">
        <v>8986</v>
      </c>
      <c r="G20" s="15">
        <f>A1L213C1</f>
        <v>96</v>
      </c>
      <c r="H20" s="16" t="s">
        <v>8987</v>
      </c>
      <c r="I20" s="21">
        <f>IF(OR(B3L813C1=0,B3L813C2=0),0,1+(B3L813C1/B3L813C2))</f>
        <v>2.552083333333333</v>
      </c>
      <c r="J20" s="16" t="s">
        <v>8988</v>
      </c>
      <c r="K20" s="15">
        <f>A1L213C5</f>
        <v>151</v>
      </c>
      <c r="L20" s="16" t="s">
        <v>8989</v>
      </c>
      <c r="M20" s="15">
        <f>A1L213C4</f>
        <v>101</v>
      </c>
      <c r="N20" s="16" t="s">
        <v>8990</v>
      </c>
      <c r="O20" s="21">
        <f>IF(OR(B3L813C4=0,B3L813C5=0),0,1+(B3L813C4/B3L813C5))</f>
        <v>2.495049504950495</v>
      </c>
      <c r="P20" s="16" t="s">
        <v>8991</v>
      </c>
      <c r="Q20" s="15">
        <f>A1L213C17</f>
        <v>150</v>
      </c>
      <c r="R20" s="16" t="s">
        <v>8992</v>
      </c>
      <c r="S20" s="21">
        <f>A1L213C16</f>
        <v>98.5</v>
      </c>
      <c r="T20" s="16" t="s">
        <v>8993</v>
      </c>
      <c r="U20" s="21">
        <f>IF(OR(B3L813C7=0,B3L813C8=0),0,1+(B3L813C7/B3L813C8))</f>
        <v>2.5228426395939083</v>
      </c>
      <c r="V20" s="16" t="s">
        <v>8994</v>
      </c>
      <c r="W20" s="15">
        <f>A1L213C8</f>
        <v>177</v>
      </c>
      <c r="X20" s="16" t="s">
        <v>8995</v>
      </c>
      <c r="Y20" s="15">
        <f>A1L213C7</f>
        <v>112</v>
      </c>
      <c r="Z20" s="16" t="s">
        <v>8996</v>
      </c>
      <c r="AA20" s="21">
        <f>IF(OR(B3L813C10=0,B3L813C11=0),0,1+(B3L813C10/B3L813C11))</f>
        <v>2.5803571428571428</v>
      </c>
      <c r="AB20" s="16" t="s">
        <v>8997</v>
      </c>
      <c r="AC20" s="15">
        <f>A1L213C20</f>
        <v>159</v>
      </c>
      <c r="AD20" s="16" t="s">
        <v>8998</v>
      </c>
      <c r="AE20" s="15">
        <f>A1L213C19</f>
        <v>103</v>
      </c>
      <c r="AF20" s="16" t="s">
        <v>8999</v>
      </c>
      <c r="AG20" s="21">
        <f>IF(OR(B3L813C13=0,B3L813C14=0),0,1+(B3L813C13/B3L813C14))</f>
        <v>2.5436893203883493</v>
      </c>
      <c r="AH20" s="16" t="s">
        <v>9000</v>
      </c>
      <c r="AI20" s="15">
        <f>A1L213C11</f>
        <v>39</v>
      </c>
      <c r="AJ20" s="16" t="s">
        <v>9001</v>
      </c>
      <c r="AK20" s="15">
        <f>A1L213C10</f>
        <v>23</v>
      </c>
      <c r="AL20" s="16" t="s">
        <v>9002</v>
      </c>
      <c r="AM20" s="21">
        <f>IF(OR(B3L813C16=0,B3L813C17=0),0,1+(B3L813C16/B3L813C17))</f>
        <v>2.6956521739130435</v>
      </c>
      <c r="AN20" s="16" t="s">
        <v>9003</v>
      </c>
      <c r="AO20" s="15">
        <f>A1L213C23</f>
        <v>129</v>
      </c>
      <c r="AP20" s="16" t="s">
        <v>9004</v>
      </c>
      <c r="AQ20" s="15">
        <f>A1L213C22</f>
        <v>83</v>
      </c>
      <c r="AR20" s="16" t="s">
        <v>9005</v>
      </c>
      <c r="AS20" s="21">
        <f>IF(OR(B3L813C19=0,B3L813C20=0),0,1+(B3L813C19/B3L813C20))</f>
        <v>2.5542168674698793</v>
      </c>
      <c r="AT20" s="16" t="s">
        <v>9006</v>
      </c>
      <c r="AU20" s="15">
        <f>A1L213C14</f>
        <v>43</v>
      </c>
      <c r="AV20" s="16" t="s">
        <v>9007</v>
      </c>
      <c r="AW20" s="15">
        <f>A1L213C13</f>
        <v>30</v>
      </c>
      <c r="AX20" s="16" t="s">
        <v>9008</v>
      </c>
      <c r="AY20" s="21">
        <f>IF(OR(B3L813C22=0,B3L813C23=0),0,1+(B3L813C22/B3L813C23))</f>
        <v>2.4333333333333336</v>
      </c>
      <c r="AZ20" s="16" t="s">
        <v>9009</v>
      </c>
      <c r="BA20" s="21">
        <f>A1L213C26</f>
        <v>111.8</v>
      </c>
      <c r="BB20" s="16" t="s">
        <v>9010</v>
      </c>
      <c r="BC20" s="21">
        <f>A1L213C25</f>
        <v>72.400000000000006</v>
      </c>
      <c r="BD20" s="16" t="s">
        <v>9011</v>
      </c>
      <c r="BE20" s="21">
        <f>IF(OR(B3L813C25=0,B3L813C26=0),0,1+(B3L813C25/B3L813C26))</f>
        <v>2.5441988950276242</v>
      </c>
    </row>
    <row r="21" spans="1:57" x14ac:dyDescent="0.2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11132</v>
      </c>
      <c r="F21" s="16" t="s">
        <v>9013</v>
      </c>
      <c r="G21" s="15">
        <f>A1L214C1</f>
        <v>11660</v>
      </c>
      <c r="H21" s="16" t="s">
        <v>9014</v>
      </c>
      <c r="I21" s="21">
        <f>IF(OR(B3L814C1=0,B3L814C2=0),0,1+(B3L814C1/B3L814C2))</f>
        <v>1.9547169811320755</v>
      </c>
      <c r="J21" s="16" t="s">
        <v>9015</v>
      </c>
      <c r="K21" s="15">
        <f>A1L214C5</f>
        <v>10244</v>
      </c>
      <c r="L21" s="16" t="s">
        <v>9016</v>
      </c>
      <c r="M21" s="15">
        <f>A1L214C4</f>
        <v>10433</v>
      </c>
      <c r="N21" s="16" t="s">
        <v>9017</v>
      </c>
      <c r="O21" s="21">
        <f>IF(OR(B3L814C4=0,B3L814C5=0),0,1+(B3L814C4/B3L814C5))</f>
        <v>1.9818844052525639</v>
      </c>
      <c r="P21" s="16" t="s">
        <v>9018</v>
      </c>
      <c r="Q21" s="15">
        <f>A1L214C17</f>
        <v>10688</v>
      </c>
      <c r="R21" s="16" t="s">
        <v>9019</v>
      </c>
      <c r="S21" s="15">
        <f>A1L214C16</f>
        <v>11046.5</v>
      </c>
      <c r="T21" s="16" t="s">
        <v>9020</v>
      </c>
      <c r="U21" s="21">
        <f>IF(OR(B3L814C7=0,B3L814C8=0),0,1+(B3L814C7/B3L814C8))</f>
        <v>1.9675462816276648</v>
      </c>
      <c r="V21" s="16" t="s">
        <v>9021</v>
      </c>
      <c r="W21" s="15">
        <f>A1L214C8</f>
        <v>10394</v>
      </c>
      <c r="X21" s="16" t="s">
        <v>9022</v>
      </c>
      <c r="Y21" s="15">
        <f>A1L214C7</f>
        <v>9961</v>
      </c>
      <c r="Z21" s="16" t="s">
        <v>9023</v>
      </c>
      <c r="AA21" s="21">
        <f>IF(OR(B3L814C10=0,B3L814C11=0),0,1+(B3L814C10/B3L814C11))</f>
        <v>2.0434695311715689</v>
      </c>
      <c r="AB21" s="16" t="s">
        <v>9024</v>
      </c>
      <c r="AC21" s="15">
        <f>A1L214C20</f>
        <v>10590</v>
      </c>
      <c r="AD21" s="16" t="s">
        <v>9025</v>
      </c>
      <c r="AE21" s="15">
        <f>A1L214C19</f>
        <v>10684.666666666666</v>
      </c>
      <c r="AF21" s="16" t="s">
        <v>9026</v>
      </c>
      <c r="AG21" s="21">
        <f>IF(OR(B3L814C13=0,B3L814C14=0),0,1+(B3L814C13/B3L814C14))</f>
        <v>1.9911399513321271</v>
      </c>
      <c r="AH21" s="16" t="s">
        <v>9027</v>
      </c>
      <c r="AI21" s="15">
        <f>A1L214C11</f>
        <v>12141</v>
      </c>
      <c r="AJ21" s="16" t="s">
        <v>9028</v>
      </c>
      <c r="AK21" s="15">
        <f>A1L214C10</f>
        <v>11312</v>
      </c>
      <c r="AL21" s="16" t="s">
        <v>9029</v>
      </c>
      <c r="AM21" s="21">
        <f>IF(OR(B3L814C16=0,B3L814C17=0),0,1+(B3L814C16/B3L814C17))</f>
        <v>2.073285007072136</v>
      </c>
      <c r="AN21" s="16" t="s">
        <v>9030</v>
      </c>
      <c r="AO21" s="15">
        <f>A1L214C23</f>
        <v>10977.75</v>
      </c>
      <c r="AP21" s="16" t="s">
        <v>9031</v>
      </c>
      <c r="AQ21" s="15">
        <f>A1L214C22</f>
        <v>10841.5</v>
      </c>
      <c r="AR21" s="16" t="s">
        <v>9032</v>
      </c>
      <c r="AS21" s="21">
        <f>IF(OR(B3L814C19=0,B3L814C20=0),0,1+(B3L814C19/B3L814C20))</f>
        <v>2.0125674491537149</v>
      </c>
      <c r="AT21" s="16" t="s">
        <v>9033</v>
      </c>
      <c r="AU21" s="15">
        <f>A1L214C14</f>
        <v>9694</v>
      </c>
      <c r="AV21" s="16" t="s">
        <v>9034</v>
      </c>
      <c r="AW21" s="15">
        <f>A1L214C13</f>
        <v>10229</v>
      </c>
      <c r="AX21" s="16" t="s">
        <v>9035</v>
      </c>
      <c r="AY21" s="21">
        <f>IF(OR(B3L814C22=0,B3L814C23=0),0,1+(B3L814C22/B3L814C23))</f>
        <v>1.9476977221624794</v>
      </c>
      <c r="AZ21" s="16" t="s">
        <v>9036</v>
      </c>
      <c r="BA21" s="15">
        <f>A1L214C26</f>
        <v>10721</v>
      </c>
      <c r="BB21" s="16" t="s">
        <v>9037</v>
      </c>
      <c r="BC21" s="15">
        <f>A1L214C25</f>
        <v>10719</v>
      </c>
      <c r="BD21" s="16" t="s">
        <v>9038</v>
      </c>
      <c r="BE21" s="21">
        <f>IF(OR(B3L814C25=0,B3L814C26=0),0,1+(B3L814C25/B3L814C26))</f>
        <v>2.0001865845694562</v>
      </c>
    </row>
    <row r="22" spans="1:57" x14ac:dyDescent="0.2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96</v>
      </c>
      <c r="F22" s="16" t="s">
        <v>9040</v>
      </c>
      <c r="G22" s="15">
        <f>A1L215C1</f>
        <v>57</v>
      </c>
      <c r="H22" s="16" t="s">
        <v>9041</v>
      </c>
      <c r="I22" s="21">
        <f>IF(OR(B3L815C1=0,B3L815C2=0),0,1+(B3L815C1/B3L815C2))</f>
        <v>2.6842105263157894</v>
      </c>
      <c r="J22" s="16" t="s">
        <v>9042</v>
      </c>
      <c r="K22" s="15">
        <f>A1L215C5</f>
        <v>263</v>
      </c>
      <c r="L22" s="16" t="s">
        <v>9043</v>
      </c>
      <c r="M22" s="15">
        <f>A1L215C4</f>
        <v>155</v>
      </c>
      <c r="N22" s="16" t="s">
        <v>9044</v>
      </c>
      <c r="O22" s="21">
        <f>IF(OR(B3L815C4=0,B3L815C5=0),0,1+(B3L815C4/B3L815C5))</f>
        <v>2.6967741935483871</v>
      </c>
      <c r="P22" s="16" t="s">
        <v>9045</v>
      </c>
      <c r="Q22" s="21">
        <f>A1L215C17</f>
        <v>179.5</v>
      </c>
      <c r="R22" s="16" t="s">
        <v>9046</v>
      </c>
      <c r="S22" s="15">
        <f>A1L215C16</f>
        <v>106</v>
      </c>
      <c r="T22" s="16" t="s">
        <v>9047</v>
      </c>
      <c r="U22" s="21">
        <f>IF(OR(B3L815C7=0,B3L815C8=0),0,1+(B3L815C7/B3L815C8))</f>
        <v>2.6933962264150946</v>
      </c>
      <c r="V22" s="16" t="s">
        <v>9048</v>
      </c>
      <c r="W22" s="15">
        <f>A1L215C8</f>
        <v>223</v>
      </c>
      <c r="X22" s="16" t="s">
        <v>9049</v>
      </c>
      <c r="Y22" s="15">
        <f>A1L215C7</f>
        <v>189</v>
      </c>
      <c r="Z22" s="16" t="s">
        <v>9050</v>
      </c>
      <c r="AA22" s="21">
        <f>IF(OR(B3L815C10=0,B3L815C11=0),0,1+(B3L815C10/B3L815C11))</f>
        <v>2.17989417989418</v>
      </c>
      <c r="AB22" s="16" t="s">
        <v>9051</v>
      </c>
      <c r="AC22" s="15">
        <f>A1L215C20</f>
        <v>194</v>
      </c>
      <c r="AD22" s="16" t="s">
        <v>9052</v>
      </c>
      <c r="AE22" s="21">
        <f>A1L215C19</f>
        <v>133.66666666666666</v>
      </c>
      <c r="AF22" s="16" t="s">
        <v>9053</v>
      </c>
      <c r="AG22" s="21">
        <f>IF(OR(B3L815C13=0,B3L815C14=0),0,1+(B3L815C13/B3L815C14))</f>
        <v>2.4513715710723192</v>
      </c>
      <c r="AH22" s="16" t="s">
        <v>9054</v>
      </c>
      <c r="AI22" s="15">
        <f>A1L215C11</f>
        <v>241</v>
      </c>
      <c r="AJ22" s="16" t="s">
        <v>9055</v>
      </c>
      <c r="AK22" s="15">
        <f>A1L215C10</f>
        <v>166</v>
      </c>
      <c r="AL22" s="16" t="s">
        <v>9056</v>
      </c>
      <c r="AM22" s="21">
        <f>IF(OR(B3L815C16=0,B3L815C17=0),0,1+(B3L815C16/B3L815C17))</f>
        <v>2.4518072289156629</v>
      </c>
      <c r="AN22" s="16" t="s">
        <v>9057</v>
      </c>
      <c r="AO22" s="21">
        <f>A1L215C23</f>
        <v>205.75</v>
      </c>
      <c r="AP22" s="16" t="s">
        <v>9058</v>
      </c>
      <c r="AQ22" s="21">
        <f>A1L215C22</f>
        <v>141.75</v>
      </c>
      <c r="AR22" s="16" t="s">
        <v>9059</v>
      </c>
      <c r="AS22" s="21">
        <f>IF(OR(B3L815C19=0,B3L815C20=0),0,1+(B3L815C19/B3L815C20))</f>
        <v>2.4514991181657848</v>
      </c>
      <c r="AT22" s="16" t="s">
        <v>9060</v>
      </c>
      <c r="AU22" s="15">
        <f>A1L215C14</f>
        <v>291</v>
      </c>
      <c r="AV22" s="16" t="s">
        <v>9061</v>
      </c>
      <c r="AW22" s="15">
        <f>A1L215C13</f>
        <v>251</v>
      </c>
      <c r="AX22" s="16" t="s">
        <v>9062</v>
      </c>
      <c r="AY22" s="21">
        <f>IF(OR(B3L815C22=0,B3L815C23=0),0,1+(B3L815C22/B3L815C23))</f>
        <v>2.1593625498007967</v>
      </c>
      <c r="AZ22" s="16" t="s">
        <v>9063</v>
      </c>
      <c r="BA22" s="21">
        <f>A1L215C26</f>
        <v>222.8</v>
      </c>
      <c r="BB22" s="16" t="s">
        <v>9064</v>
      </c>
      <c r="BC22" s="21">
        <f>A1L215C25</f>
        <v>163.6</v>
      </c>
      <c r="BD22" s="16" t="s">
        <v>9065</v>
      </c>
      <c r="BE22" s="21">
        <f>IF(OR(B3L815C25=0,B3L815C26=0),0,1+(B3L815C25/B3L815C26))</f>
        <v>2.3618581907090466</v>
      </c>
    </row>
    <row r="23" spans="1:57" x14ac:dyDescent="0.2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79698</v>
      </c>
      <c r="F23" s="16" t="s">
        <v>9067</v>
      </c>
      <c r="G23" s="15">
        <f>A1L216C1</f>
        <v>98939</v>
      </c>
      <c r="H23" s="16" t="s">
        <v>9068</v>
      </c>
      <c r="I23" s="21">
        <f>IF(OR(B3L816C1=0,B3L816C2=0),0,1+(B3L816C1/B3L816C2))</f>
        <v>1.8055266376252033</v>
      </c>
      <c r="J23" s="16" t="s">
        <v>9069</v>
      </c>
      <c r="K23" s="15">
        <f>A1L216C5</f>
        <v>100990</v>
      </c>
      <c r="L23" s="16" t="s">
        <v>9070</v>
      </c>
      <c r="M23" s="15">
        <f>A1L216C4</f>
        <v>120108</v>
      </c>
      <c r="N23" s="16" t="s">
        <v>9071</v>
      </c>
      <c r="O23" s="21">
        <f>IF(OR(B3L816C4=0,B3L816C5=0),0,1+(B3L816C4/B3L816C5))</f>
        <v>1.8408265894028708</v>
      </c>
      <c r="P23" s="16" t="s">
        <v>9072</v>
      </c>
      <c r="Q23" s="15">
        <f>A1L216C17</f>
        <v>90344</v>
      </c>
      <c r="R23" s="16" t="s">
        <v>9073</v>
      </c>
      <c r="S23" s="15">
        <f>A1L216C16</f>
        <v>109523.5</v>
      </c>
      <c r="T23" s="16" t="s">
        <v>9074</v>
      </c>
      <c r="U23" s="21">
        <f>IF(OR(B3L816C7=0,B3L816C8=0),0,1+(B3L816C7/B3L816C8))</f>
        <v>1.8248823311891968</v>
      </c>
      <c r="V23" s="16" t="s">
        <v>9075</v>
      </c>
      <c r="W23" s="15">
        <f>A1L216C8</f>
        <v>112155</v>
      </c>
      <c r="X23" s="16" t="s">
        <v>9076</v>
      </c>
      <c r="Y23" s="15">
        <f>A1L216C7</f>
        <v>131441</v>
      </c>
      <c r="Z23" s="16" t="s">
        <v>9077</v>
      </c>
      <c r="AA23" s="21">
        <f>IF(OR(B3L816C10=0,B3L816C11=0),0,1+(B3L816C10/B3L816C11))</f>
        <v>1.8532725709633979</v>
      </c>
      <c r="AB23" s="16" t="s">
        <v>9078</v>
      </c>
      <c r="AC23" s="15">
        <f>A1L216C20</f>
        <v>97614.333333333328</v>
      </c>
      <c r="AD23" s="16" t="s">
        <v>9079</v>
      </c>
      <c r="AE23" s="15">
        <f>A1L216C19</f>
        <v>116829.33333333333</v>
      </c>
      <c r="AF23" s="16" t="s">
        <v>9080</v>
      </c>
      <c r="AG23" s="21">
        <f>IF(OR(B3L816C13=0,B3L816C14=0),0,1+(B3L816C13/B3L816C14))</f>
        <v>1.8355293191207687</v>
      </c>
      <c r="AH23" s="16" t="s">
        <v>9081</v>
      </c>
      <c r="AI23" s="15">
        <f>A1L216C11</f>
        <v>133804</v>
      </c>
      <c r="AJ23" s="16" t="s">
        <v>9082</v>
      </c>
      <c r="AK23" s="15">
        <f>A1L216C10</f>
        <v>144231</v>
      </c>
      <c r="AL23" s="16" t="s">
        <v>9083</v>
      </c>
      <c r="AM23" s="21">
        <f>IF(OR(B3L816C16=0,B3L816C17=0),0,1+(B3L816C16/B3L816C17))</f>
        <v>1.927706249003335</v>
      </c>
      <c r="AN23" s="16" t="s">
        <v>9084</v>
      </c>
      <c r="AO23" s="15">
        <f>A1L216C23</f>
        <v>106661.75</v>
      </c>
      <c r="AP23" s="16" t="s">
        <v>9085</v>
      </c>
      <c r="AQ23" s="15">
        <f>A1L216C22</f>
        <v>123679.75</v>
      </c>
      <c r="AR23" s="16" t="s">
        <v>9086</v>
      </c>
      <c r="AS23" s="21">
        <f>IF(OR(B3L816C19=0,B3L816C20=0),0,1+(B3L816C19/B3L816C20))</f>
        <v>1.862402697288764</v>
      </c>
      <c r="AT23" s="16" t="s">
        <v>9087</v>
      </c>
      <c r="AU23" s="15">
        <f>A1L216C14</f>
        <v>119686</v>
      </c>
      <c r="AV23" s="16" t="s">
        <v>9088</v>
      </c>
      <c r="AW23" s="15">
        <f>A1L216C13</f>
        <v>131018</v>
      </c>
      <c r="AX23" s="16" t="s">
        <v>9089</v>
      </c>
      <c r="AY23" s="21">
        <f>IF(OR(B3L816C22=0,B3L816C23=0),0,1+(B3L816C22/B3L816C23))</f>
        <v>1.9135080675937659</v>
      </c>
      <c r="AZ23" s="16" t="s">
        <v>9090</v>
      </c>
      <c r="BA23" s="15">
        <f>A1L216C26</f>
        <v>109266.6</v>
      </c>
      <c r="BB23" s="16" t="s">
        <v>9091</v>
      </c>
      <c r="BC23" s="15">
        <f>A1L216C25</f>
        <v>125147.4</v>
      </c>
      <c r="BD23" s="16" t="s">
        <v>9092</v>
      </c>
      <c r="BE23" s="21">
        <f>IF(OR(B3L816C25=0,B3L816C26=0),0,1+(B3L816C25/B3L816C26))</f>
        <v>1.8731032366633267</v>
      </c>
    </row>
    <row r="24" spans="1:57" x14ac:dyDescent="0.2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2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244</v>
      </c>
      <c r="F25" s="16" t="s">
        <v>9121</v>
      </c>
      <c r="G25" s="15">
        <f>A1L218C1</f>
        <v>373</v>
      </c>
      <c r="H25" s="16" t="s">
        <v>9122</v>
      </c>
      <c r="I25" s="21">
        <f>IF(OR(B3L818C1=0,B3L818C2=0),0,1+(B3L818C1/B3L818C2))</f>
        <v>1.6541554959785523</v>
      </c>
      <c r="J25" s="16" t="s">
        <v>9123</v>
      </c>
      <c r="K25" s="15">
        <f>A1L218C5</f>
        <v>423</v>
      </c>
      <c r="L25" s="16" t="s">
        <v>9124</v>
      </c>
      <c r="M25" s="15">
        <f>A1L218C4</f>
        <v>434</v>
      </c>
      <c r="N25" s="16" t="s">
        <v>9125</v>
      </c>
      <c r="O25" s="21">
        <f>IF(OR(B3L818C4=0,B3L818C5=0),0,1+(B3L818C4/B3L818C5))</f>
        <v>1.9746543778801844</v>
      </c>
      <c r="P25" s="16" t="s">
        <v>9126</v>
      </c>
      <c r="Q25" s="21">
        <f>A1L218C17</f>
        <v>333.5</v>
      </c>
      <c r="R25" s="16" t="s">
        <v>9127</v>
      </c>
      <c r="S25" s="21">
        <f>A1L218C16</f>
        <v>403.5</v>
      </c>
      <c r="T25" s="16" t="s">
        <v>9128</v>
      </c>
      <c r="U25" s="21">
        <f>IF(OR(B3L818C7=0,B3L818C8=0),0,1+(B3L818C7/B3L818C8))</f>
        <v>1.8265179677819083</v>
      </c>
      <c r="V25" s="16" t="s">
        <v>9129</v>
      </c>
      <c r="W25" s="15">
        <f>A1L218C8</f>
        <v>660</v>
      </c>
      <c r="X25" s="16" t="s">
        <v>9130</v>
      </c>
      <c r="Y25" s="15">
        <f>A1L218C7</f>
        <v>640</v>
      </c>
      <c r="Z25" s="16" t="s">
        <v>9131</v>
      </c>
      <c r="AA25" s="21">
        <f>IF(OR(B3L818C10=0,B3L818C11=0),0,1+(B3L818C10/B3L818C11))</f>
        <v>2.03125</v>
      </c>
      <c r="AB25" s="16" t="s">
        <v>9132</v>
      </c>
      <c r="AC25" s="21">
        <f>A1L218C20</f>
        <v>442.33333333333331</v>
      </c>
      <c r="AD25" s="16" t="s">
        <v>9133</v>
      </c>
      <c r="AE25" s="21">
        <f>A1L218C19</f>
        <v>482.33333333333331</v>
      </c>
      <c r="AF25" s="16" t="s">
        <v>9134</v>
      </c>
      <c r="AG25" s="21">
        <f>IF(OR(B3L818C13=0,B3L818C14=0),0,1+(B3L818C13/B3L818C14))</f>
        <v>1.917069799585349</v>
      </c>
      <c r="AH25" s="16" t="s">
        <v>9135</v>
      </c>
      <c r="AI25" s="15">
        <f>A1L218C11</f>
        <v>488</v>
      </c>
      <c r="AJ25" s="16" t="s">
        <v>9136</v>
      </c>
      <c r="AK25" s="15">
        <f>A1L218C10</f>
        <v>544</v>
      </c>
      <c r="AL25" s="16" t="s">
        <v>9137</v>
      </c>
      <c r="AM25" s="21">
        <f>IF(OR(B3L818C16=0,B3L818C17=0),0,1+(B3L818C16/B3L818C17))</f>
        <v>1.8970588235294117</v>
      </c>
      <c r="AN25" s="16" t="s">
        <v>9138</v>
      </c>
      <c r="AO25" s="21">
        <f>A1L218C23</f>
        <v>453.75</v>
      </c>
      <c r="AP25" s="16" t="s">
        <v>9139</v>
      </c>
      <c r="AQ25" s="21">
        <f>A1L218C22</f>
        <v>497.75</v>
      </c>
      <c r="AR25" s="16" t="s">
        <v>9140</v>
      </c>
      <c r="AS25" s="21">
        <f>IF(OR(B3L818C19=0,B3L818C20=0),0,1+(B3L818C19/B3L818C20))</f>
        <v>1.9116022099447514</v>
      </c>
      <c r="AT25" s="16" t="s">
        <v>9141</v>
      </c>
      <c r="AU25" s="15">
        <f>A1L218C14</f>
        <v>697</v>
      </c>
      <c r="AV25" s="16" t="s">
        <v>9142</v>
      </c>
      <c r="AW25" s="15">
        <f>A1L218C13</f>
        <v>860</v>
      </c>
      <c r="AX25" s="16" t="s">
        <v>9143</v>
      </c>
      <c r="AY25" s="21">
        <f>IF(OR(B3L818C22=0,B3L818C23=0),0,1+(B3L818C22/B3L818C23))</f>
        <v>1.8104651162790697</v>
      </c>
      <c r="AZ25" s="16" t="s">
        <v>9144</v>
      </c>
      <c r="BA25" s="21">
        <f>A1L218C26</f>
        <v>502.4</v>
      </c>
      <c r="BB25" s="16" t="s">
        <v>9145</v>
      </c>
      <c r="BC25" s="21">
        <f>A1L218C25</f>
        <v>570.20000000000005</v>
      </c>
      <c r="BD25" s="16" t="s">
        <v>9146</v>
      </c>
      <c r="BE25" s="21">
        <f>IF(OR(B3L818C25=0,B3L818C26=0),0,1+(B3L818C25/B3L818C26))</f>
        <v>1.8810943528586459</v>
      </c>
    </row>
    <row r="26" spans="1:57" x14ac:dyDescent="0.2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2175</v>
      </c>
      <c r="F26" s="16" t="s">
        <v>9148</v>
      </c>
      <c r="G26" s="15">
        <f>A1L219C1</f>
        <v>2545</v>
      </c>
      <c r="H26" s="16" t="s">
        <v>9149</v>
      </c>
      <c r="I26" s="21">
        <f>IF(OR(B3L819C1=0,B3L819C2=0),0,1+(B3L819C1/B3L819C2))</f>
        <v>1.8546168958742633</v>
      </c>
      <c r="J26" s="16" t="s">
        <v>9150</v>
      </c>
      <c r="K26" s="15">
        <f>A1L219C5</f>
        <v>1935</v>
      </c>
      <c r="L26" s="16" t="s">
        <v>9151</v>
      </c>
      <c r="M26" s="15">
        <f>A1L219C4</f>
        <v>3159</v>
      </c>
      <c r="N26" s="16" t="s">
        <v>9152</v>
      </c>
      <c r="O26" s="21">
        <f>IF(OR(B3L819C4=0,B3L819C5=0),0,1+(B3L819C4/B3L819C5))</f>
        <v>1.6125356125356125</v>
      </c>
      <c r="P26" s="16" t="s">
        <v>9153</v>
      </c>
      <c r="Q26" s="15">
        <f>A1L219C17</f>
        <v>2055</v>
      </c>
      <c r="R26" s="16" t="s">
        <v>9154</v>
      </c>
      <c r="S26" s="15">
        <f>A1L219C16</f>
        <v>2852</v>
      </c>
      <c r="T26" s="16" t="s">
        <v>9155</v>
      </c>
      <c r="U26" s="21">
        <f>IF(OR(B3L819C7=0,B3L819C8=0),0,1+(B3L819C7/B3L819C8))</f>
        <v>1.7205469845722301</v>
      </c>
      <c r="V26" s="16" t="s">
        <v>9156</v>
      </c>
      <c r="W26" s="15">
        <f>A1L219C8</f>
        <v>2393</v>
      </c>
      <c r="X26" s="16" t="s">
        <v>9157</v>
      </c>
      <c r="Y26" s="15">
        <f>A1L219C7</f>
        <v>3043</v>
      </c>
      <c r="Z26" s="16" t="s">
        <v>9158</v>
      </c>
      <c r="AA26" s="21">
        <f>IF(OR(B3L819C10=0,B3L819C11=0),0,1+(B3L819C10/B3L819C11))</f>
        <v>1.786395004929346</v>
      </c>
      <c r="AB26" s="16" t="s">
        <v>9159</v>
      </c>
      <c r="AC26" s="15">
        <f>A1L219C20</f>
        <v>2167.6666666666665</v>
      </c>
      <c r="AD26" s="16" t="s">
        <v>9160</v>
      </c>
      <c r="AE26" s="15">
        <f>A1L219C19</f>
        <v>2915.6666666666665</v>
      </c>
      <c r="AF26" s="16" t="s">
        <v>9161</v>
      </c>
      <c r="AG26" s="21">
        <f>IF(OR(B3L819C13=0,B3L819C14=0),0,1+(B3L819C13/B3L819C14))</f>
        <v>1.7434548988224534</v>
      </c>
      <c r="AH26" s="16" t="s">
        <v>9162</v>
      </c>
      <c r="AI26" s="15">
        <f>A1L219C11</f>
        <v>3923</v>
      </c>
      <c r="AJ26" s="16" t="s">
        <v>9163</v>
      </c>
      <c r="AK26" s="15">
        <f>A1L219C10</f>
        <v>4266</v>
      </c>
      <c r="AL26" s="16" t="s">
        <v>9164</v>
      </c>
      <c r="AM26" s="21">
        <f>IF(OR(B3L819C16=0,B3L819C17=0),0,1+(B3L819C16/B3L819C17))</f>
        <v>1.9195968120018754</v>
      </c>
      <c r="AN26" s="16" t="s">
        <v>9165</v>
      </c>
      <c r="AO26" s="15">
        <f>A1L219C23</f>
        <v>2606.5</v>
      </c>
      <c r="AP26" s="16" t="s">
        <v>9166</v>
      </c>
      <c r="AQ26" s="15">
        <f>A1L219C22</f>
        <v>3253.25</v>
      </c>
      <c r="AR26" s="16" t="s">
        <v>9167</v>
      </c>
      <c r="AS26" s="21">
        <f>IF(OR(B3L819C19=0,B3L819C20=0),0,1+(B3L819C19/B3L819C20))</f>
        <v>1.8011988011988012</v>
      </c>
      <c r="AT26" s="16" t="s">
        <v>9168</v>
      </c>
      <c r="AU26" s="15">
        <f>A1L219C14</f>
        <v>3335</v>
      </c>
      <c r="AV26" s="16" t="s">
        <v>9169</v>
      </c>
      <c r="AW26" s="15">
        <f>A1L219C13</f>
        <v>3396</v>
      </c>
      <c r="AX26" s="16" t="s">
        <v>9170</v>
      </c>
      <c r="AY26" s="21">
        <f>IF(OR(B3L819C22=0,B3L819C23=0),0,1+(B3L819C22/B3L819C23))</f>
        <v>1.9820376914016489</v>
      </c>
      <c r="AZ26" s="16" t="s">
        <v>9171</v>
      </c>
      <c r="BA26" s="15">
        <f>A1L219C26</f>
        <v>2752.2</v>
      </c>
      <c r="BB26" s="16" t="s">
        <v>9172</v>
      </c>
      <c r="BC26" s="15">
        <f>A1L219C25</f>
        <v>3281.8</v>
      </c>
      <c r="BD26" s="16" t="s">
        <v>9173</v>
      </c>
      <c r="BE26" s="21">
        <f>IF(OR(B3L819C25=0,B3L819C26=0),0,1+(B3L819C25/B3L819C26))</f>
        <v>1.8386251447376438</v>
      </c>
    </row>
    <row r="27" spans="1:57" x14ac:dyDescent="0.2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10111</v>
      </c>
      <c r="F27" s="16" t="s">
        <v>9175</v>
      </c>
      <c r="G27" s="15">
        <f>A1L220C1</f>
        <v>10158</v>
      </c>
      <c r="H27" s="16" t="s">
        <v>9176</v>
      </c>
      <c r="I27" s="21">
        <f>IF(OR(B3L820C1=0,B3L820C2=0),0,1+(B3L820C1/B3L820C2))</f>
        <v>1.9953731049419177</v>
      </c>
      <c r="J27" s="16" t="s">
        <v>9177</v>
      </c>
      <c r="K27" s="15">
        <f>A1L220C5</f>
        <v>12344</v>
      </c>
      <c r="L27" s="16" t="s">
        <v>9178</v>
      </c>
      <c r="M27" s="15">
        <f>A1L220C4</f>
        <v>11910</v>
      </c>
      <c r="N27" s="16" t="s">
        <v>9179</v>
      </c>
      <c r="O27" s="21">
        <f>IF(OR(B3L820C4=0,B3L820C5=0),0,1+(B3L820C4/B3L820C5))</f>
        <v>2.0364399664147772</v>
      </c>
      <c r="P27" s="16" t="s">
        <v>9180</v>
      </c>
      <c r="Q27" s="15">
        <f>A1L220C17</f>
        <v>11227.5</v>
      </c>
      <c r="R27" s="16" t="s">
        <v>9181</v>
      </c>
      <c r="S27" s="15">
        <f>A1L220C16</f>
        <v>11034</v>
      </c>
      <c r="T27" s="16" t="s">
        <v>9182</v>
      </c>
      <c r="U27" s="21">
        <f>IF(OR(B3L820C7=0,B3L820C8=0),0,1+(B3L820C7/B3L820C8))</f>
        <v>2.0175367047308317</v>
      </c>
      <c r="V27" s="16" t="s">
        <v>9183</v>
      </c>
      <c r="W27" s="15">
        <f>A1L220C8</f>
        <v>14401</v>
      </c>
      <c r="X27" s="16" t="s">
        <v>9184</v>
      </c>
      <c r="Y27" s="15">
        <f>A1L220C7</f>
        <v>14553</v>
      </c>
      <c r="Z27" s="16" t="s">
        <v>9185</v>
      </c>
      <c r="AA27" s="21">
        <f>IF(OR(B3L820C10=0,B3L820C11=0),0,1+(B3L820C10/B3L820C11))</f>
        <v>1.9895554181268467</v>
      </c>
      <c r="AB27" s="16" t="s">
        <v>9186</v>
      </c>
      <c r="AC27" s="15">
        <f>A1L220C20</f>
        <v>12285.333333333334</v>
      </c>
      <c r="AD27" s="16" t="s">
        <v>9187</v>
      </c>
      <c r="AE27" s="15">
        <f>A1L220C19</f>
        <v>12207</v>
      </c>
      <c r="AF27" s="16" t="s">
        <v>9188</v>
      </c>
      <c r="AG27" s="21">
        <f>IF(OR(B3L820C13=0,B3L820C14=0),0,1+(B3L820C13/B3L820C14))</f>
        <v>2.0064170830943997</v>
      </c>
      <c r="AH27" s="16" t="s">
        <v>9189</v>
      </c>
      <c r="AI27" s="15">
        <f>A1L220C11</f>
        <v>17273</v>
      </c>
      <c r="AJ27" s="16" t="s">
        <v>9190</v>
      </c>
      <c r="AK27" s="15">
        <f>A1L220C10</f>
        <v>17376</v>
      </c>
      <c r="AL27" s="16" t="s">
        <v>9191</v>
      </c>
      <c r="AM27" s="21">
        <f>IF(OR(B3L820C16=0,B3L820C17=0),0,1+(B3L820C16/B3L820C17))</f>
        <v>1.9940722836095763</v>
      </c>
      <c r="AN27" s="16" t="s">
        <v>9192</v>
      </c>
      <c r="AO27" s="15">
        <f>A1L220C23</f>
        <v>13532.25</v>
      </c>
      <c r="AP27" s="16" t="s">
        <v>9193</v>
      </c>
      <c r="AQ27" s="15">
        <f>A1L220C22</f>
        <v>13499.25</v>
      </c>
      <c r="AR27" s="16" t="s">
        <v>9194</v>
      </c>
      <c r="AS27" s="21">
        <f>IF(OR(B3L820C19=0,B3L820C20=0),0,1+(B3L820C19/B3L820C20))</f>
        <v>2.0024445802544584</v>
      </c>
      <c r="AT27" s="16" t="s">
        <v>9195</v>
      </c>
      <c r="AU27" s="15">
        <f>A1L220C14</f>
        <v>19046</v>
      </c>
      <c r="AV27" s="16" t="s">
        <v>9196</v>
      </c>
      <c r="AW27" s="15">
        <f>A1L220C13</f>
        <v>18982</v>
      </c>
      <c r="AX27" s="16" t="s">
        <v>9197</v>
      </c>
      <c r="AY27" s="21">
        <f>IF(OR(B3L820C22=0,B3L820C23=0),0,1+(B3L820C22/B3L820C23))</f>
        <v>2.0033716152144136</v>
      </c>
      <c r="AZ27" s="16" t="s">
        <v>9198</v>
      </c>
      <c r="BA27" s="15">
        <f>A1L220C26</f>
        <v>14635</v>
      </c>
      <c r="BB27" s="16" t="s">
        <v>9199</v>
      </c>
      <c r="BC27" s="15">
        <f>A1L220C25</f>
        <v>14595.8</v>
      </c>
      <c r="BD27" s="16" t="s">
        <v>9200</v>
      </c>
      <c r="BE27" s="21">
        <f>IF(OR(B3L820C25=0,B3L820C26=0),0,1+(B3L820C25/B3L820C26))</f>
        <v>2.0026857041066606</v>
      </c>
    </row>
    <row r="28" spans="1:57" x14ac:dyDescent="0.2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1673</v>
      </c>
      <c r="F28" s="16" t="s">
        <v>9202</v>
      </c>
      <c r="G28" s="15">
        <f>A1L221C1</f>
        <v>1640</v>
      </c>
      <c r="H28" s="16" t="s">
        <v>9203</v>
      </c>
      <c r="I28" s="21">
        <f>IF(OR(B3L821C1=0,B3L821C2=0),0,1+(B3L821C1/B3L821C2))</f>
        <v>2.0201219512195121</v>
      </c>
      <c r="J28" s="16" t="s">
        <v>9204</v>
      </c>
      <c r="K28" s="15">
        <f>A1L221C5</f>
        <v>1864</v>
      </c>
      <c r="L28" s="16" t="s">
        <v>9205</v>
      </c>
      <c r="M28" s="15">
        <f>A1L221C4</f>
        <v>1664</v>
      </c>
      <c r="N28" s="16" t="s">
        <v>9206</v>
      </c>
      <c r="O28" s="21">
        <f>IF(OR(B3L821C4=0,B3L821C5=0),0,1+(B3L821C4/B3L821C5))</f>
        <v>2.1201923076923075</v>
      </c>
      <c r="P28" s="16" t="s">
        <v>9207</v>
      </c>
      <c r="Q28" s="15">
        <f>A1L221C17</f>
        <v>1768.5</v>
      </c>
      <c r="R28" s="16" t="s">
        <v>9208</v>
      </c>
      <c r="S28" s="15">
        <f>A1L221C16</f>
        <v>1652</v>
      </c>
      <c r="T28" s="16" t="s">
        <v>9209</v>
      </c>
      <c r="U28" s="21">
        <f>IF(OR(B3L821C7=0,B3L821C8=0),0,1+(B3L821C7/B3L821C8))</f>
        <v>2.0705205811138017</v>
      </c>
      <c r="V28" s="16" t="s">
        <v>9210</v>
      </c>
      <c r="W28" s="15">
        <f>A1L221C8</f>
        <v>2785</v>
      </c>
      <c r="X28" s="16" t="s">
        <v>9211</v>
      </c>
      <c r="Y28" s="15">
        <f>A1L221C7</f>
        <v>2800</v>
      </c>
      <c r="Z28" s="16" t="s">
        <v>9212</v>
      </c>
      <c r="AA28" s="21">
        <f>IF(OR(B3L821C10=0,B3L821C11=0),0,1+(B3L821C10/B3L821C11))</f>
        <v>1.9946428571428572</v>
      </c>
      <c r="AB28" s="16" t="s">
        <v>9213</v>
      </c>
      <c r="AC28" s="15">
        <f>A1L221C20</f>
        <v>2107.3333333333335</v>
      </c>
      <c r="AD28" s="16" t="s">
        <v>9214</v>
      </c>
      <c r="AE28" s="15">
        <f>A1L221C19</f>
        <v>2034.6666666666667</v>
      </c>
      <c r="AF28" s="16" t="s">
        <v>9215</v>
      </c>
      <c r="AG28" s="21">
        <f>IF(OR(B3L821C13=0,B3L821C14=0),0,1+(B3L821C13/B3L821C14))</f>
        <v>2.0357142857142856</v>
      </c>
      <c r="AH28" s="16" t="s">
        <v>9216</v>
      </c>
      <c r="AI28" s="15">
        <f>A1L221C11</f>
        <v>2402</v>
      </c>
      <c r="AJ28" s="16" t="s">
        <v>9217</v>
      </c>
      <c r="AK28" s="15">
        <f>A1L221C10</f>
        <v>2351</v>
      </c>
      <c r="AL28" s="16" t="s">
        <v>9218</v>
      </c>
      <c r="AM28" s="21">
        <f>IF(OR(B3L821C16=0,B3L821C17=0),0,1+(B3L821C16/B3L821C17))</f>
        <v>2.0216928966397276</v>
      </c>
      <c r="AN28" s="16" t="s">
        <v>9219</v>
      </c>
      <c r="AO28" s="15">
        <f>A1L221C23</f>
        <v>2181</v>
      </c>
      <c r="AP28" s="16" t="s">
        <v>9220</v>
      </c>
      <c r="AQ28" s="15">
        <f>A1L221C22</f>
        <v>2113.75</v>
      </c>
      <c r="AR28" s="16" t="s">
        <v>9221</v>
      </c>
      <c r="AS28" s="21">
        <f>IF(OR(B3L821C19=0,B3L821C20=0),0,1+(B3L821C19/B3L821C20))</f>
        <v>2.0318154937906563</v>
      </c>
      <c r="AT28" s="16" t="s">
        <v>9222</v>
      </c>
      <c r="AU28" s="15">
        <f>A1L221C14</f>
        <v>2235</v>
      </c>
      <c r="AV28" s="16" t="s">
        <v>9223</v>
      </c>
      <c r="AW28" s="15">
        <f>A1L221C13</f>
        <v>2388</v>
      </c>
      <c r="AX28" s="16" t="s">
        <v>9224</v>
      </c>
      <c r="AY28" s="21">
        <f>IF(OR(B3L821C22=0,B3L821C23=0),0,1+(B3L821C22/B3L821C23))</f>
        <v>1.9359296482412061</v>
      </c>
      <c r="AZ28" s="16" t="s">
        <v>9225</v>
      </c>
      <c r="BA28" s="15">
        <f>A1L221C26</f>
        <v>2191.8000000000002</v>
      </c>
      <c r="BB28" s="16" t="s">
        <v>9226</v>
      </c>
      <c r="BC28" s="15">
        <f>A1L221C25</f>
        <v>2168.6</v>
      </c>
      <c r="BD28" s="16" t="s">
        <v>9227</v>
      </c>
      <c r="BE28" s="21">
        <f>IF(OR(B3L821C25=0,B3L821C26=0),0,1+(B3L821C25/B3L821C26))</f>
        <v>2.0106981462694828</v>
      </c>
    </row>
    <row r="29" spans="1:57" x14ac:dyDescent="0.2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84022</v>
      </c>
      <c r="F29" s="16" t="s">
        <v>9229</v>
      </c>
      <c r="G29" s="15">
        <f>A1L222C1</f>
        <v>86736</v>
      </c>
      <c r="H29" s="16" t="s">
        <v>9230</v>
      </c>
      <c r="I29" s="21">
        <f>IF(OR(B3L822C1=0,B3L822C2=0),0,1+(B3L822C1/B3L822C2))</f>
        <v>1.9687096476664823</v>
      </c>
      <c r="J29" s="16" t="s">
        <v>9231</v>
      </c>
      <c r="K29" s="15">
        <f>A1L222C5</f>
        <v>84869</v>
      </c>
      <c r="L29" s="16" t="s">
        <v>9232</v>
      </c>
      <c r="M29" s="15">
        <f>A1L222C4</f>
        <v>84894</v>
      </c>
      <c r="N29" s="16" t="s">
        <v>9233</v>
      </c>
      <c r="O29" s="21">
        <f>IF(OR(B3L822C4=0,B3L822C5=0),0,1+(B3L822C4/B3L822C5))</f>
        <v>1.9997055151129643</v>
      </c>
      <c r="P29" s="16" t="s">
        <v>9234</v>
      </c>
      <c r="Q29" s="15">
        <f>A1L222C17</f>
        <v>84445.5</v>
      </c>
      <c r="R29" s="16" t="s">
        <v>9235</v>
      </c>
      <c r="S29" s="15">
        <f>A1L222C16</f>
        <v>85815</v>
      </c>
      <c r="T29" s="16" t="s">
        <v>9236</v>
      </c>
      <c r="U29" s="21">
        <f>IF(OR(B3L822C7=0,B3L822C8=0),0,1+(B3L822C7/B3L822C8))</f>
        <v>1.9840412515294528</v>
      </c>
      <c r="V29" s="16" t="s">
        <v>9237</v>
      </c>
      <c r="W29" s="15">
        <f>A1L222C8</f>
        <v>100314</v>
      </c>
      <c r="X29" s="16" t="s">
        <v>9238</v>
      </c>
      <c r="Y29" s="15">
        <f>A1L222C7</f>
        <v>101959</v>
      </c>
      <c r="Z29" s="16" t="s">
        <v>9239</v>
      </c>
      <c r="AA29" s="21">
        <f>IF(OR(B3L822C10=0,B3L822C11=0),0,1+(B3L822C10/B3L822C11))</f>
        <v>1.9838660638099628</v>
      </c>
      <c r="AB29" s="16" t="s">
        <v>9240</v>
      </c>
      <c r="AC29" s="15">
        <f>A1L222C20</f>
        <v>89735</v>
      </c>
      <c r="AD29" s="16" t="s">
        <v>9241</v>
      </c>
      <c r="AE29" s="15">
        <f>A1L222C19</f>
        <v>91196.333333333328</v>
      </c>
      <c r="AF29" s="16" t="s">
        <v>9242</v>
      </c>
      <c r="AG29" s="21">
        <f>IF(OR(B3L822C13=0,B3L822C14=0),0,1+(B3L822C13/B3L822C14))</f>
        <v>1.9839759639459189</v>
      </c>
      <c r="AH29" s="16" t="s">
        <v>9243</v>
      </c>
      <c r="AI29" s="15">
        <f>A1L222C11</f>
        <v>100715</v>
      </c>
      <c r="AJ29" s="16" t="s">
        <v>9244</v>
      </c>
      <c r="AK29" s="15">
        <f>A1L222C10</f>
        <v>93181</v>
      </c>
      <c r="AL29" s="16" t="s">
        <v>9245</v>
      </c>
      <c r="AM29" s="21">
        <f>IF(OR(B3L822C16=0,B3L822C17=0),0,1+(B3L822C16/B3L822C17))</f>
        <v>2.0808533928590593</v>
      </c>
      <c r="AN29" s="16" t="s">
        <v>9246</v>
      </c>
      <c r="AO29" s="15">
        <f>A1L222C23</f>
        <v>92480</v>
      </c>
      <c r="AP29" s="16" t="s">
        <v>9247</v>
      </c>
      <c r="AQ29" s="15">
        <f>A1L222C22</f>
        <v>91692.5</v>
      </c>
      <c r="AR29" s="16" t="s">
        <v>9248</v>
      </c>
      <c r="AS29" s="21">
        <f>IF(OR(B3L822C19=0,B3L822C20=0),0,1+(B3L822C19/B3L822C20))</f>
        <v>2.0085884886986394</v>
      </c>
      <c r="AT29" s="16" t="s">
        <v>9249</v>
      </c>
      <c r="AU29" s="15">
        <f>A1L222C14</f>
        <v>85177</v>
      </c>
      <c r="AV29" s="16" t="s">
        <v>9250</v>
      </c>
      <c r="AW29" s="15">
        <f>A1L222C13</f>
        <v>83551</v>
      </c>
      <c r="AX29" s="16" t="s">
        <v>9251</v>
      </c>
      <c r="AY29" s="21">
        <f>IF(OR(B3L822C22=0,B3L822C23=0),0,1+(B3L822C22/B3L822C23))</f>
        <v>2.0194611674306708</v>
      </c>
      <c r="AZ29" s="16" t="s">
        <v>9252</v>
      </c>
      <c r="BA29" s="15">
        <f>A1L222C26</f>
        <v>91019.4</v>
      </c>
      <c r="BB29" s="16" t="s">
        <v>9253</v>
      </c>
      <c r="BC29" s="15">
        <f>A1L222C25</f>
        <v>90064.2</v>
      </c>
      <c r="BD29" s="16" t="s">
        <v>9254</v>
      </c>
      <c r="BE29" s="21">
        <f>IF(OR(B3L822C25=0,B3L822C26=0),0,1+(B3L822C25/B3L822C26))</f>
        <v>2.0106057678855747</v>
      </c>
    </row>
    <row r="30" spans="1:57" x14ac:dyDescent="0.2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411</v>
      </c>
      <c r="F30" s="16" t="s">
        <v>9256</v>
      </c>
      <c r="G30" s="15">
        <f>A1L223C1</f>
        <v>338</v>
      </c>
      <c r="H30" s="16" t="s">
        <v>9257</v>
      </c>
      <c r="I30" s="21">
        <f>IF(OR(B3L823C1=0,B3L823C2=0),0,1+(B3L823C1/B3L823C2))</f>
        <v>2.2159763313609471</v>
      </c>
      <c r="J30" s="16" t="s">
        <v>9258</v>
      </c>
      <c r="K30" s="15">
        <f>A1L223C5</f>
        <v>131</v>
      </c>
      <c r="L30" s="16" t="s">
        <v>9259</v>
      </c>
      <c r="M30" s="15">
        <f>A1L223C4</f>
        <v>154</v>
      </c>
      <c r="N30" s="16" t="s">
        <v>9260</v>
      </c>
      <c r="O30" s="21">
        <f>IF(OR(B3L823C4=0,B3L823C5=0),0,1+(B3L823C4/B3L823C5))</f>
        <v>1.8506493506493507</v>
      </c>
      <c r="P30" s="16" t="s">
        <v>9261</v>
      </c>
      <c r="Q30" s="15">
        <f>A1L223C17</f>
        <v>271</v>
      </c>
      <c r="R30" s="16" t="s">
        <v>9262</v>
      </c>
      <c r="S30" s="15">
        <f>A1L223C16</f>
        <v>246</v>
      </c>
      <c r="T30" s="16" t="s">
        <v>9263</v>
      </c>
      <c r="U30" s="21">
        <f>IF(OR(B3L823C7=0,B3L823C8=0),0,1+(B3L823C7/B3L823C8))</f>
        <v>2.1016260162601625</v>
      </c>
      <c r="V30" s="16" t="s">
        <v>9264</v>
      </c>
      <c r="W30" s="15">
        <f>A1L223C8</f>
        <v>98</v>
      </c>
      <c r="X30" s="16" t="s">
        <v>9265</v>
      </c>
      <c r="Y30" s="15">
        <f>A1L223C7</f>
        <v>80</v>
      </c>
      <c r="Z30" s="16" t="s">
        <v>9266</v>
      </c>
      <c r="AA30" s="21">
        <f>IF(OR(B3L823C10=0,B3L823C11=0),0,1+(B3L823C10/B3L823C11))</f>
        <v>2.2250000000000001</v>
      </c>
      <c r="AB30" s="16" t="s">
        <v>9267</v>
      </c>
      <c r="AC30" s="21">
        <f>A1L223C20</f>
        <v>213.33333333333334</v>
      </c>
      <c r="AD30" s="16" t="s">
        <v>9268</v>
      </c>
      <c r="AE30" s="21">
        <f>A1L223C19</f>
        <v>190.66666666666666</v>
      </c>
      <c r="AF30" s="16" t="s">
        <v>9269</v>
      </c>
      <c r="AG30" s="21">
        <f>IF(OR(B3L823C13=0,B3L823C14=0),0,1+(B3L823C13/B3L823C14))</f>
        <v>2.1188811188811192</v>
      </c>
      <c r="AH30" s="16" t="s">
        <v>9270</v>
      </c>
      <c r="AI30" s="15">
        <f>A1L223C11</f>
        <v>202</v>
      </c>
      <c r="AJ30" s="16" t="s">
        <v>9271</v>
      </c>
      <c r="AK30" s="15">
        <f>A1L223C10</f>
        <v>83</v>
      </c>
      <c r="AL30" s="16" t="s">
        <v>9272</v>
      </c>
      <c r="AM30" s="21">
        <f>IF(OR(B3L823C16=0,B3L823C17=0),0,1+(B3L823C16/B3L823C17))</f>
        <v>3.4337349397590362</v>
      </c>
      <c r="AN30" s="16" t="s">
        <v>9273</v>
      </c>
      <c r="AO30" s="21">
        <f>A1L223C23</f>
        <v>210.5</v>
      </c>
      <c r="AP30" s="16" t="s">
        <v>9274</v>
      </c>
      <c r="AQ30" s="21">
        <f>A1L223C22</f>
        <v>163.75</v>
      </c>
      <c r="AR30" s="16" t="s">
        <v>9275</v>
      </c>
      <c r="AS30" s="21">
        <f>IF(OR(B3L823C19=0,B3L823C20=0),0,1+(B3L823C19/B3L823C20))</f>
        <v>2.2854961832061069</v>
      </c>
      <c r="AT30" s="16" t="s">
        <v>9276</v>
      </c>
      <c r="AU30" s="15">
        <f>A1L223C14</f>
        <v>641</v>
      </c>
      <c r="AV30" s="16" t="s">
        <v>9277</v>
      </c>
      <c r="AW30" s="15">
        <f>A1L223C13</f>
        <v>590</v>
      </c>
      <c r="AX30" s="16" t="s">
        <v>9278</v>
      </c>
      <c r="AY30" s="21">
        <f>IF(OR(B3L823C22=0,B3L823C23=0),0,1+(B3L823C22/B3L823C23))</f>
        <v>2.0864406779661016</v>
      </c>
      <c r="AZ30" s="16" t="s">
        <v>9279</v>
      </c>
      <c r="BA30" s="21">
        <f>A1L223C26</f>
        <v>296.60000000000002</v>
      </c>
      <c r="BB30" s="16" t="s">
        <v>9280</v>
      </c>
      <c r="BC30" s="15">
        <f>A1L223C25</f>
        <v>249</v>
      </c>
      <c r="BD30" s="16" t="s">
        <v>9281</v>
      </c>
      <c r="BE30" s="21">
        <f>IF(OR(B3L823C25=0,B3L823C26=0),0,1+(B3L823C25/B3L823C26))</f>
        <v>2.1911646586345386</v>
      </c>
    </row>
    <row r="31" spans="1:57" x14ac:dyDescent="0.2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816</v>
      </c>
      <c r="F31" s="16" t="s">
        <v>9283</v>
      </c>
      <c r="G31" s="15">
        <f>A1L224C1</f>
        <v>807</v>
      </c>
      <c r="H31" s="16" t="s">
        <v>9284</v>
      </c>
      <c r="I31" s="21">
        <f>IF(OR(B3L824C1=0,B3L824C2=0),0,1+(B3L824C1/B3L824C2))</f>
        <v>2.011152416356877</v>
      </c>
      <c r="J31" s="16" t="s">
        <v>9285</v>
      </c>
      <c r="K31" s="15">
        <f>A1L224C5</f>
        <v>1966</v>
      </c>
      <c r="L31" s="16" t="s">
        <v>9286</v>
      </c>
      <c r="M31" s="15">
        <f>A1L224C4</f>
        <v>1927</v>
      </c>
      <c r="N31" s="16" t="s">
        <v>9287</v>
      </c>
      <c r="O31" s="21">
        <f>IF(OR(B3L824C4=0,B3L824C5=0),0,1+(B3L824C4/B3L824C5))</f>
        <v>2.020238713025428</v>
      </c>
      <c r="P31" s="16" t="s">
        <v>9288</v>
      </c>
      <c r="Q31" s="15">
        <f>A1L224C17</f>
        <v>1391</v>
      </c>
      <c r="R31" s="16" t="s">
        <v>9289</v>
      </c>
      <c r="S31" s="15">
        <f>A1L224C16</f>
        <v>1367</v>
      </c>
      <c r="T31" s="16" t="s">
        <v>9290</v>
      </c>
      <c r="U31" s="21">
        <f>IF(OR(B3L824C7=0,B3L824C8=0),0,1+(B3L824C7/B3L824C8))</f>
        <v>2.0175566934893929</v>
      </c>
      <c r="V31" s="16" t="s">
        <v>9291</v>
      </c>
      <c r="W31" s="15">
        <f>A1L224C8</f>
        <v>3222</v>
      </c>
      <c r="X31" s="16" t="s">
        <v>9292</v>
      </c>
      <c r="Y31" s="15">
        <f>A1L224C7</f>
        <v>3191</v>
      </c>
      <c r="Z31" s="16" t="s">
        <v>9293</v>
      </c>
      <c r="AA31" s="21">
        <f>IF(OR(B3L824C10=0,B3L824C11=0),0,1+(B3L824C10/B3L824C11))</f>
        <v>2.0097148229395172</v>
      </c>
      <c r="AB31" s="16" t="s">
        <v>9294</v>
      </c>
      <c r="AC31" s="15">
        <f>A1L224C20</f>
        <v>2001.3333333333333</v>
      </c>
      <c r="AD31" s="16" t="s">
        <v>9295</v>
      </c>
      <c r="AE31" s="15">
        <f>A1L224C19</f>
        <v>1975</v>
      </c>
      <c r="AF31" s="16" t="s">
        <v>9296</v>
      </c>
      <c r="AG31" s="21">
        <f>IF(OR(B3L824C13=0,B3L824C14=0),0,1+(B3L824C13/B3L824C14))</f>
        <v>2.0133333333333332</v>
      </c>
      <c r="AH31" s="16" t="s">
        <v>9297</v>
      </c>
      <c r="AI31" s="15">
        <f>A1L224C11</f>
        <v>4014</v>
      </c>
      <c r="AJ31" s="16" t="s">
        <v>9298</v>
      </c>
      <c r="AK31" s="15">
        <f>A1L224C10</f>
        <v>3838</v>
      </c>
      <c r="AL31" s="16" t="s">
        <v>9299</v>
      </c>
      <c r="AM31" s="21">
        <f>IF(OR(B3L824C16=0,B3L824C17=0),0,1+(B3L824C16/B3L824C17))</f>
        <v>2.0458572173006777</v>
      </c>
      <c r="AN31" s="16" t="s">
        <v>9300</v>
      </c>
      <c r="AO31" s="15">
        <f>A1L224C23</f>
        <v>2504.5</v>
      </c>
      <c r="AP31" s="16" t="s">
        <v>9301</v>
      </c>
      <c r="AQ31" s="15">
        <f>A1L224C22</f>
        <v>2440.75</v>
      </c>
      <c r="AR31" s="16" t="s">
        <v>9302</v>
      </c>
      <c r="AS31" s="21">
        <f>IF(OR(B3L824C19=0,B3L824C20=0),0,1+(B3L824C19/B3L824C20))</f>
        <v>2.0261190207927893</v>
      </c>
      <c r="AT31" s="16" t="s">
        <v>9303</v>
      </c>
      <c r="AU31" s="15">
        <f>A1L224C14</f>
        <v>5006</v>
      </c>
      <c r="AV31" s="16" t="s">
        <v>9304</v>
      </c>
      <c r="AW31" s="15">
        <f>A1L224C13</f>
        <v>4879</v>
      </c>
      <c r="AX31" s="16" t="s">
        <v>9305</v>
      </c>
      <c r="AY31" s="21">
        <f>IF(OR(B3L824C22=0,B3L824C23=0),0,1+(B3L824C22/B3L824C23))</f>
        <v>2.0260299241647877</v>
      </c>
      <c r="AZ31" s="16" t="s">
        <v>9306</v>
      </c>
      <c r="BA31" s="15">
        <f>A1L224C26</f>
        <v>3004.8</v>
      </c>
      <c r="BB31" s="16" t="s">
        <v>9307</v>
      </c>
      <c r="BC31" s="15">
        <f>A1L224C25</f>
        <v>2928.4</v>
      </c>
      <c r="BD31" s="16" t="s">
        <v>9308</v>
      </c>
      <c r="BE31" s="21">
        <f>IF(OR(B3L824C25=0,B3L824C26=0),0,1+(B3L824C25/B3L824C26))</f>
        <v>2.0260893320584623</v>
      </c>
    </row>
    <row r="32" spans="1:57" x14ac:dyDescent="0.2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2007</v>
      </c>
      <c r="F32" s="16" t="s">
        <v>9310</v>
      </c>
      <c r="G32" s="15">
        <f>A1L225C1</f>
        <v>2053</v>
      </c>
      <c r="H32" s="16" t="s">
        <v>9311</v>
      </c>
      <c r="I32" s="21">
        <f>IF(OR(B3L825C1=0,B3L825C2=0),0,1+(B3L825C1/B3L825C2))</f>
        <v>1.9775937652216269</v>
      </c>
      <c r="J32" s="16" t="s">
        <v>9312</v>
      </c>
      <c r="K32" s="15">
        <f>A1L225C5</f>
        <v>1954</v>
      </c>
      <c r="L32" s="16" t="s">
        <v>9313</v>
      </c>
      <c r="M32" s="15">
        <f>A1L225C4</f>
        <v>1991</v>
      </c>
      <c r="N32" s="16" t="s">
        <v>9314</v>
      </c>
      <c r="O32" s="21">
        <f>IF(OR(B3L825C4=0,B3L825C5=0),0,1+(B3L825C4/B3L825C5))</f>
        <v>1.9814163736815671</v>
      </c>
      <c r="P32" s="16" t="s">
        <v>9315</v>
      </c>
      <c r="Q32" s="15">
        <f>A1L225C17</f>
        <v>1980.5</v>
      </c>
      <c r="R32" s="16" t="s">
        <v>9316</v>
      </c>
      <c r="S32" s="15">
        <f>A1L225C16</f>
        <v>2022</v>
      </c>
      <c r="T32" s="16" t="s">
        <v>9317</v>
      </c>
      <c r="U32" s="21">
        <f>IF(OR(B3L825C7=0,B3L825C8=0),0,1+(B3L825C7/B3L825C8))</f>
        <v>1.9794757665677547</v>
      </c>
      <c r="V32" s="16" t="s">
        <v>9318</v>
      </c>
      <c r="W32" s="15">
        <f>A1L225C8</f>
        <v>2166</v>
      </c>
      <c r="X32" s="16" t="s">
        <v>9319</v>
      </c>
      <c r="Y32" s="15">
        <f>A1L225C7</f>
        <v>1860</v>
      </c>
      <c r="Z32" s="16" t="s">
        <v>9320</v>
      </c>
      <c r="AA32" s="21">
        <f>IF(OR(B3L825C10=0,B3L825C11=0),0,1+(B3L825C10/B3L825C11))</f>
        <v>2.1645161290322581</v>
      </c>
      <c r="AB32" s="16" t="s">
        <v>9321</v>
      </c>
      <c r="AC32" s="15">
        <f>A1L225C20</f>
        <v>2042.3333333333333</v>
      </c>
      <c r="AD32" s="16" t="s">
        <v>9322</v>
      </c>
      <c r="AE32" s="15">
        <f>A1L225C19</f>
        <v>1968</v>
      </c>
      <c r="AF32" s="16" t="s">
        <v>9323</v>
      </c>
      <c r="AG32" s="21">
        <f>IF(OR(B3L825C13=0,B3L825C14=0),0,1+(B3L825C13/B3L825C14))</f>
        <v>2.0377710027100271</v>
      </c>
      <c r="AH32" s="16" t="s">
        <v>9324</v>
      </c>
      <c r="AI32" s="15">
        <f>A1L225C11</f>
        <v>2561</v>
      </c>
      <c r="AJ32" s="16" t="s">
        <v>9325</v>
      </c>
      <c r="AK32" s="15">
        <f>A1L225C10</f>
        <v>2017</v>
      </c>
      <c r="AL32" s="16" t="s">
        <v>9326</v>
      </c>
      <c r="AM32" s="21">
        <f>IF(OR(B3L825C16=0,B3L825C17=0),0,1+(B3L825C16/B3L825C17))</f>
        <v>2.2697074863658901</v>
      </c>
      <c r="AN32" s="16" t="s">
        <v>9327</v>
      </c>
      <c r="AO32" s="15">
        <f>A1L225C23</f>
        <v>2172</v>
      </c>
      <c r="AP32" s="16" t="s">
        <v>9328</v>
      </c>
      <c r="AQ32" s="15">
        <f>A1L225C22</f>
        <v>1980.25</v>
      </c>
      <c r="AR32" s="16" t="s">
        <v>9329</v>
      </c>
      <c r="AS32" s="21">
        <f>IF(OR(B3L825C19=0,B3L825C20=0),0,1+(B3L825C19/B3L825C20))</f>
        <v>2.0968312081807854</v>
      </c>
      <c r="AT32" s="16" t="s">
        <v>9330</v>
      </c>
      <c r="AU32" s="15">
        <f>A1L225C14</f>
        <v>1933</v>
      </c>
      <c r="AV32" s="16" t="s">
        <v>9331</v>
      </c>
      <c r="AW32" s="15">
        <f>A1L225C13</f>
        <v>1793</v>
      </c>
      <c r="AX32" s="16" t="s">
        <v>9332</v>
      </c>
      <c r="AY32" s="21">
        <f>IF(OR(B3L825C22=0,B3L825C23=0),0,1+(B3L825C22/B3L825C23))</f>
        <v>2.0780814277746793</v>
      </c>
      <c r="AZ32" s="16" t="s">
        <v>9333</v>
      </c>
      <c r="BA32" s="15">
        <f>A1L225C26</f>
        <v>2124.1999999999998</v>
      </c>
      <c r="BB32" s="16" t="s">
        <v>9334</v>
      </c>
      <c r="BC32" s="15">
        <f>A1L225C25</f>
        <v>1942.8</v>
      </c>
      <c r="BD32" s="16" t="s">
        <v>9335</v>
      </c>
      <c r="BE32" s="21">
        <f>IF(OR(B3L825C25=0,B3L825C26=0),0,1+(B3L825C25/B3L825C26))</f>
        <v>2.0933703932468601</v>
      </c>
    </row>
    <row r="33" spans="1:57" x14ac:dyDescent="0.2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21</v>
      </c>
      <c r="F33" s="16" t="s">
        <v>9337</v>
      </c>
      <c r="G33" s="15">
        <f>A1L226C1</f>
        <v>14</v>
      </c>
      <c r="H33" s="16" t="s">
        <v>9338</v>
      </c>
      <c r="I33" s="21">
        <f>IF(OR(B3L826C1=0,B3L826C2=0),0,1+(B3L826C1/B3L826C2))</f>
        <v>2.5</v>
      </c>
      <c r="J33" s="16" t="s">
        <v>9339</v>
      </c>
      <c r="K33" s="15">
        <f>A1L226C5</f>
        <v>14</v>
      </c>
      <c r="L33" s="16" t="s">
        <v>9340</v>
      </c>
      <c r="M33" s="15">
        <f>A1L226C4</f>
        <v>10</v>
      </c>
      <c r="N33" s="16" t="s">
        <v>9341</v>
      </c>
      <c r="O33" s="21">
        <f>IF(OR(B3L826C4=0,B3L826C5=0),0,1+(B3L826C4/B3L826C5))</f>
        <v>2.4</v>
      </c>
      <c r="P33" s="16" t="s">
        <v>9342</v>
      </c>
      <c r="Q33" s="21">
        <f>A1L226C17</f>
        <v>17.5</v>
      </c>
      <c r="R33" s="16" t="s">
        <v>9343</v>
      </c>
      <c r="S33" s="15">
        <f>A1L226C16</f>
        <v>12</v>
      </c>
      <c r="T33" s="16" t="s">
        <v>9344</v>
      </c>
      <c r="U33" s="21">
        <f>IF(OR(B3L826C7=0,B3L826C8=0),0,1+(B3L826C7/B3L826C8))</f>
        <v>2.458333333333333</v>
      </c>
      <c r="V33" s="16" t="s">
        <v>9345</v>
      </c>
      <c r="W33" s="15">
        <f>A1L226C8</f>
        <v>97</v>
      </c>
      <c r="X33" s="16" t="s">
        <v>9346</v>
      </c>
      <c r="Y33" s="15">
        <f>A1L226C7</f>
        <v>80</v>
      </c>
      <c r="Z33" s="16" t="s">
        <v>9347</v>
      </c>
      <c r="AA33" s="21">
        <f>IF(OR(B3L826C10=0,B3L826C11=0),0,1+(B3L826C10/B3L826C11))</f>
        <v>2.2124999999999999</v>
      </c>
      <c r="AB33" s="16" t="s">
        <v>9348</v>
      </c>
      <c r="AC33" s="15">
        <f>A1L226C20</f>
        <v>44</v>
      </c>
      <c r="AD33" s="16" t="s">
        <v>9349</v>
      </c>
      <c r="AE33" s="21">
        <f>A1L226C19</f>
        <v>34.666666666666664</v>
      </c>
      <c r="AF33" s="16" t="s">
        <v>9350</v>
      </c>
      <c r="AG33" s="21">
        <f>IF(OR(B3L826C13=0,B3L826C14=0),0,1+(B3L826C13/B3L826C14))</f>
        <v>2.2692307692307692</v>
      </c>
      <c r="AH33" s="16" t="s">
        <v>9351</v>
      </c>
      <c r="AI33" s="15">
        <f>A1L226C11</f>
        <v>192</v>
      </c>
      <c r="AJ33" s="16" t="s">
        <v>9352</v>
      </c>
      <c r="AK33" s="15">
        <f>A1L226C10</f>
        <v>168</v>
      </c>
      <c r="AL33" s="16" t="s">
        <v>9353</v>
      </c>
      <c r="AM33" s="21">
        <f>IF(OR(B3L826C16=0,B3L826C17=0),0,1+(B3L826C16/B3L826C17))</f>
        <v>2.1428571428571428</v>
      </c>
      <c r="AN33" s="16" t="s">
        <v>9354</v>
      </c>
      <c r="AO33" s="15">
        <f>A1L226C23</f>
        <v>81</v>
      </c>
      <c r="AP33" s="16" t="s">
        <v>9355</v>
      </c>
      <c r="AQ33" s="15">
        <f>A1L226C22</f>
        <v>68</v>
      </c>
      <c r="AR33" s="16" t="s">
        <v>9356</v>
      </c>
      <c r="AS33" s="21">
        <f>IF(OR(B3L826C19=0,B3L826C20=0),0,1+(B3L826C19/B3L826C20))</f>
        <v>2.1911764705882355</v>
      </c>
      <c r="AT33" s="16" t="s">
        <v>9357</v>
      </c>
      <c r="AU33" s="15">
        <f>A1L226C14</f>
        <v>379</v>
      </c>
      <c r="AV33" s="16" t="s">
        <v>9358</v>
      </c>
      <c r="AW33" s="15">
        <f>A1L226C13</f>
        <v>268</v>
      </c>
      <c r="AX33" s="16" t="s">
        <v>9359</v>
      </c>
      <c r="AY33" s="21">
        <f>IF(OR(B3L826C22=0,B3L826C23=0),0,1+(B3L826C22/B3L826C23))</f>
        <v>2.4141791044776122</v>
      </c>
      <c r="AZ33" s="16" t="s">
        <v>9360</v>
      </c>
      <c r="BA33" s="21">
        <f>A1L226C26</f>
        <v>140.6</v>
      </c>
      <c r="BB33" s="16" t="s">
        <v>9361</v>
      </c>
      <c r="BC33" s="15">
        <f>A1L226C25</f>
        <v>108</v>
      </c>
      <c r="BD33" s="16" t="s">
        <v>9362</v>
      </c>
      <c r="BE33" s="21">
        <f>IF(OR(B3L826C25=0,B3L826C26=0),0,1+(B3L826C25/B3L826C26))</f>
        <v>2.3018518518518518</v>
      </c>
    </row>
    <row r="34" spans="1:57" x14ac:dyDescent="0.2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1754</v>
      </c>
      <c r="F34" s="16" t="s">
        <v>9364</v>
      </c>
      <c r="G34" s="15">
        <f>A1L227C1</f>
        <v>35060</v>
      </c>
      <c r="H34" s="16" t="s">
        <v>9365</v>
      </c>
      <c r="I34" s="21">
        <f>IF(OR(B3L827C1=0,B3L827C2=0),0,1+(B3L827C1/B3L827C2))</f>
        <v>1.050028522532801</v>
      </c>
      <c r="J34" s="16" t="s">
        <v>9366</v>
      </c>
      <c r="K34" s="15">
        <f>A1L227C5</f>
        <v>2709</v>
      </c>
      <c r="L34" s="16" t="s">
        <v>9367</v>
      </c>
      <c r="M34" s="15">
        <f>A1L227C4</f>
        <v>37800</v>
      </c>
      <c r="N34" s="16" t="s">
        <v>9368</v>
      </c>
      <c r="O34" s="21">
        <f>IF(OR(B3L827C4=0,B3L827C5=0),0,1+(B3L827C4/B3L827C5))</f>
        <v>1.0716666666666668</v>
      </c>
      <c r="P34" s="16" t="s">
        <v>9369</v>
      </c>
      <c r="Q34" s="15">
        <f>A1L227C17</f>
        <v>2231.5</v>
      </c>
      <c r="R34" s="16" t="s">
        <v>9370</v>
      </c>
      <c r="S34" s="15">
        <f>A1L227C16</f>
        <v>36430</v>
      </c>
      <c r="T34" s="16" t="s">
        <v>9371</v>
      </c>
      <c r="U34" s="21">
        <f>IF(OR(B3L827C7=0,B3L827C8=0),0,1+(B3L827C7/B3L827C8))</f>
        <v>1.0612544606093879</v>
      </c>
      <c r="V34" s="16" t="s">
        <v>9372</v>
      </c>
      <c r="W34" s="15">
        <f>A1L227C8</f>
        <v>2296</v>
      </c>
      <c r="X34" s="16" t="s">
        <v>9373</v>
      </c>
      <c r="Y34" s="15">
        <f>A1L227C7</f>
        <v>42905</v>
      </c>
      <c r="Z34" s="16" t="s">
        <v>9374</v>
      </c>
      <c r="AA34" s="21">
        <f>IF(OR(B3L827C10=0,B3L827C11=0),0,1+(B3L827C10/B3L827C11))</f>
        <v>1.0535135765062347</v>
      </c>
      <c r="AB34" s="16" t="s">
        <v>9375</v>
      </c>
      <c r="AC34" s="15">
        <f>A1L227C20</f>
        <v>2253</v>
      </c>
      <c r="AD34" s="16" t="s">
        <v>9376</v>
      </c>
      <c r="AE34" s="15">
        <f>A1L227C19</f>
        <v>38588.333333333336</v>
      </c>
      <c r="AF34" s="16" t="s">
        <v>9377</v>
      </c>
      <c r="AG34" s="21">
        <f>IF(OR(B3L827C13=0,B3L827C14=0),0,1+(B3L827C13/B3L827C14))</f>
        <v>1.058385522394506</v>
      </c>
      <c r="AH34" s="16" t="s">
        <v>9378</v>
      </c>
      <c r="AI34" s="15">
        <f>A1L227C11</f>
        <v>2900</v>
      </c>
      <c r="AJ34" s="16" t="s">
        <v>9379</v>
      </c>
      <c r="AK34" s="15">
        <f>A1L227C10</f>
        <v>52280</v>
      </c>
      <c r="AL34" s="16" t="s">
        <v>9380</v>
      </c>
      <c r="AM34" s="21">
        <f>IF(OR(B3L827C16=0,B3L827C17=0),0,1+(B3L827C16/B3L827C17))</f>
        <v>1.0554705432287681</v>
      </c>
      <c r="AN34" s="16" t="s">
        <v>9381</v>
      </c>
      <c r="AO34" s="15">
        <f>A1L227C23</f>
        <v>2414.75</v>
      </c>
      <c r="AP34" s="16" t="s">
        <v>9382</v>
      </c>
      <c r="AQ34" s="15">
        <f>A1L227C22</f>
        <v>42011.25</v>
      </c>
      <c r="AR34" s="16" t="s">
        <v>9383</v>
      </c>
      <c r="AS34" s="21">
        <f>IF(OR(B3L827C19=0,B3L827C20=0),0,1+(B3L827C19/B3L827C20))</f>
        <v>1.0574786515516676</v>
      </c>
      <c r="AT34" s="16" t="s">
        <v>9384</v>
      </c>
      <c r="AU34" s="15">
        <f>A1L227C14</f>
        <v>4372</v>
      </c>
      <c r="AV34" s="16" t="s">
        <v>9385</v>
      </c>
      <c r="AW34" s="15">
        <f>A1L227C13</f>
        <v>55784</v>
      </c>
      <c r="AX34" s="16" t="s">
        <v>9386</v>
      </c>
      <c r="AY34" s="21">
        <f>IF(OR(B3L827C22=0,B3L827C23=0),0,1+(B3L827C22/B3L827C23))</f>
        <v>1.0783737272336154</v>
      </c>
      <c r="AZ34" s="16" t="s">
        <v>9387</v>
      </c>
      <c r="BA34" s="15">
        <f>A1L227C26</f>
        <v>2806.2</v>
      </c>
      <c r="BB34" s="16" t="s">
        <v>9388</v>
      </c>
      <c r="BC34" s="15">
        <f>A1L227C25</f>
        <v>44765.8</v>
      </c>
      <c r="BD34" s="16" t="s">
        <v>9389</v>
      </c>
      <c r="BE34" s="21">
        <f>IF(OR(B3L827C25=0,B3L827C26=0),0,1+(B3L827C25/B3L827C26))</f>
        <v>1.0626862470904128</v>
      </c>
    </row>
    <row r="35" spans="1:57" x14ac:dyDescent="0.2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14687</v>
      </c>
      <c r="F35" s="16" t="s">
        <v>9391</v>
      </c>
      <c r="G35" s="15">
        <f>A1L228C1</f>
        <v>25072</v>
      </c>
      <c r="H35" s="16" t="s">
        <v>9392</v>
      </c>
      <c r="I35" s="21">
        <f>IF(OR(B3L828C1=0,B3L828C2=0),0,1+(B3L828C1/B3L828C2))</f>
        <v>1.5857929164007658</v>
      </c>
      <c r="J35" s="16" t="s">
        <v>9393</v>
      </c>
      <c r="K35" s="15">
        <f>A1L228C5</f>
        <v>16200</v>
      </c>
      <c r="L35" s="16" t="s">
        <v>9394</v>
      </c>
      <c r="M35" s="15">
        <f>A1L228C4</f>
        <v>25497</v>
      </c>
      <c r="N35" s="16" t="s">
        <v>9395</v>
      </c>
      <c r="O35" s="21">
        <f>IF(OR(B3L828C4=0,B3L828C5=0),0,1+(B3L828C4/B3L828C5))</f>
        <v>1.6353688669255206</v>
      </c>
      <c r="P35" s="16" t="s">
        <v>9396</v>
      </c>
      <c r="Q35" s="15">
        <f>A1L228C17</f>
        <v>15443.5</v>
      </c>
      <c r="R35" s="16" t="s">
        <v>9397</v>
      </c>
      <c r="S35" s="15">
        <f>A1L228C16</f>
        <v>25284.5</v>
      </c>
      <c r="T35" s="16" t="s">
        <v>9398</v>
      </c>
      <c r="U35" s="21">
        <f>IF(OR(B3L828C7=0,B3L828C8=0),0,1+(B3L828C7/B3L828C8))</f>
        <v>1.6107892186912931</v>
      </c>
      <c r="V35" s="16" t="s">
        <v>9399</v>
      </c>
      <c r="W35" s="15">
        <f>A1L228C8</f>
        <v>12115</v>
      </c>
      <c r="X35" s="16" t="s">
        <v>9400</v>
      </c>
      <c r="Y35" s="15">
        <f>A1L228C7</f>
        <v>26350</v>
      </c>
      <c r="Z35" s="16" t="s">
        <v>9401</v>
      </c>
      <c r="AA35" s="21">
        <f>IF(OR(B3L828C10=0,B3L828C11=0),0,1+(B3L828C10/B3L828C11))</f>
        <v>1.4597722960151802</v>
      </c>
      <c r="AB35" s="16" t="s">
        <v>9402</v>
      </c>
      <c r="AC35" s="15">
        <f>A1L228C20</f>
        <v>14334</v>
      </c>
      <c r="AD35" s="16" t="s">
        <v>9403</v>
      </c>
      <c r="AE35" s="15">
        <f>A1L228C19</f>
        <v>25639.666666666668</v>
      </c>
      <c r="AF35" s="16" t="s">
        <v>9404</v>
      </c>
      <c r="AG35" s="21">
        <f>IF(OR(B3L828C13=0,B3L828C14=0),0,1+(B3L828C13/B3L828C14))</f>
        <v>1.5590556299483871</v>
      </c>
      <c r="AH35" s="16" t="s">
        <v>9405</v>
      </c>
      <c r="AI35" s="15">
        <f>A1L228C11</f>
        <v>12164</v>
      </c>
      <c r="AJ35" s="16" t="s">
        <v>9406</v>
      </c>
      <c r="AK35" s="15">
        <f>A1L228C10</f>
        <v>31059</v>
      </c>
      <c r="AL35" s="16" t="s">
        <v>9407</v>
      </c>
      <c r="AM35" s="21">
        <f>IF(OR(B3L828C16=0,B3L828C17=0),0,1+(B3L828C16/B3L828C17))</f>
        <v>1.3916417141569271</v>
      </c>
      <c r="AN35" s="16" t="s">
        <v>9408</v>
      </c>
      <c r="AO35" s="15">
        <f>A1L228C23</f>
        <v>13791.5</v>
      </c>
      <c r="AP35" s="16" t="s">
        <v>9409</v>
      </c>
      <c r="AQ35" s="15">
        <f>A1L228C22</f>
        <v>26994.5</v>
      </c>
      <c r="AR35" s="16" t="s">
        <v>9410</v>
      </c>
      <c r="AS35" s="21">
        <f>IF(OR(B3L828C19=0,B3L828C20=0),0,1+(B3L828C19/B3L828C20))</f>
        <v>1.5109003685936024</v>
      </c>
      <c r="AT35" s="16" t="s">
        <v>9411</v>
      </c>
      <c r="AU35" s="15">
        <f>A1L228C14</f>
        <v>18433</v>
      </c>
      <c r="AV35" s="16" t="s">
        <v>9412</v>
      </c>
      <c r="AW35" s="15">
        <f>A1L228C13</f>
        <v>32392</v>
      </c>
      <c r="AX35" s="16" t="s">
        <v>9413</v>
      </c>
      <c r="AY35" s="21">
        <f>IF(OR(B3L828C22=0,B3L828C23=0),0,1+(B3L828C22/B3L828C23))</f>
        <v>1.5690602617930354</v>
      </c>
      <c r="AZ35" s="16" t="s">
        <v>9414</v>
      </c>
      <c r="BA35" s="15">
        <f>A1L228C26</f>
        <v>14719.8</v>
      </c>
      <c r="BB35" s="16" t="s">
        <v>9415</v>
      </c>
      <c r="BC35" s="15">
        <f>A1L228C25</f>
        <v>28074</v>
      </c>
      <c r="BD35" s="16" t="s">
        <v>9416</v>
      </c>
      <c r="BE35" s="21">
        <f>IF(OR(B3L828C25=0,B3L828C26=0),0,1+(B3L828C25/B3L828C26))</f>
        <v>1.5243214362043171</v>
      </c>
    </row>
    <row r="36" spans="1:57" x14ac:dyDescent="0.2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13</v>
      </c>
      <c r="F36" s="16" t="s">
        <v>9418</v>
      </c>
      <c r="G36" s="15">
        <f>A1L229C1</f>
        <v>11</v>
      </c>
      <c r="H36" s="16" t="s">
        <v>9419</v>
      </c>
      <c r="I36" s="21">
        <f>IF(OR(B3L829C1=0,B3L829C2=0),0,1+(B3L829C1/B3L829C2))</f>
        <v>2.1818181818181817</v>
      </c>
      <c r="J36" s="16" t="s">
        <v>9420</v>
      </c>
      <c r="K36" s="15">
        <f>A1L229C5</f>
        <v>8</v>
      </c>
      <c r="L36" s="16" t="s">
        <v>9421</v>
      </c>
      <c r="M36" s="15">
        <f>A1L229C4</f>
        <v>8</v>
      </c>
      <c r="N36" s="16" t="s">
        <v>9422</v>
      </c>
      <c r="O36" s="15">
        <f>IF(OR(B3L829C4=0,B3L829C5=0),0,1+(B3L829C4/B3L829C5))</f>
        <v>2</v>
      </c>
      <c r="P36" s="16" t="s">
        <v>9423</v>
      </c>
      <c r="Q36" s="21">
        <f>A1L229C17</f>
        <v>10.5</v>
      </c>
      <c r="R36" s="16" t="s">
        <v>9424</v>
      </c>
      <c r="S36" s="21">
        <f>A1L229C16</f>
        <v>9.5</v>
      </c>
      <c r="T36" s="16" t="s">
        <v>9425</v>
      </c>
      <c r="U36" s="21">
        <f>IF(OR(B3L829C7=0,B3L829C8=0),0,1+(B3L829C7/B3L829C8))</f>
        <v>2.1052631578947372</v>
      </c>
      <c r="V36" s="16" t="s">
        <v>9426</v>
      </c>
      <c r="W36" s="15">
        <f>A1L229C8</f>
        <v>6</v>
      </c>
      <c r="X36" s="16" t="s">
        <v>9427</v>
      </c>
      <c r="Y36" s="15">
        <f>A1L229C7</f>
        <v>3</v>
      </c>
      <c r="Z36" s="16" t="s">
        <v>9428</v>
      </c>
      <c r="AA36" s="15">
        <f>IF(OR(B3L829C10=0,B3L829C11=0),0,1+(B3L829C10/B3L829C11))</f>
        <v>3</v>
      </c>
      <c r="AB36" s="16" t="s">
        <v>9429</v>
      </c>
      <c r="AC36" s="15">
        <f>A1L229C20</f>
        <v>9</v>
      </c>
      <c r="AD36" s="16" t="s">
        <v>9430</v>
      </c>
      <c r="AE36" s="21">
        <f>A1L229C19</f>
        <v>7.333333333333333</v>
      </c>
      <c r="AF36" s="16" t="s">
        <v>9431</v>
      </c>
      <c r="AG36" s="21">
        <f>IF(OR(B3L829C13=0,B3L829C14=0),0,1+(B3L829C13/B3L829C14))</f>
        <v>2.2272727272727275</v>
      </c>
      <c r="AH36" s="16" t="s">
        <v>9432</v>
      </c>
      <c r="AI36" s="15">
        <f>A1L229C11</f>
        <v>39</v>
      </c>
      <c r="AJ36" s="16" t="s">
        <v>9433</v>
      </c>
      <c r="AK36" s="15">
        <f>A1L229C10</f>
        <v>11</v>
      </c>
      <c r="AL36" s="16" t="s">
        <v>9434</v>
      </c>
      <c r="AM36" s="21">
        <f>IF(OR(B3L829C16=0,B3L829C17=0),0,1+(B3L829C16/B3L829C17))</f>
        <v>4.545454545454545</v>
      </c>
      <c r="AN36" s="16" t="s">
        <v>9435</v>
      </c>
      <c r="AO36" s="21">
        <f>A1L229C23</f>
        <v>16.5</v>
      </c>
      <c r="AP36" s="16" t="s">
        <v>9436</v>
      </c>
      <c r="AQ36" s="21">
        <f>A1L229C22</f>
        <v>8.25</v>
      </c>
      <c r="AR36" s="16" t="s">
        <v>9437</v>
      </c>
      <c r="AS36" s="15">
        <f>IF(OR(B3L829C19=0,B3L829C20=0),0,1+(B3L829C19/B3L829C20))</f>
        <v>3</v>
      </c>
      <c r="AT36" s="16" t="s">
        <v>9438</v>
      </c>
      <c r="AU36" s="15">
        <f>A1L229C14</f>
        <v>50</v>
      </c>
      <c r="AV36" s="16" t="s">
        <v>9439</v>
      </c>
      <c r="AW36" s="15">
        <f>A1L229C13</f>
        <v>12</v>
      </c>
      <c r="AX36" s="16" t="s">
        <v>9440</v>
      </c>
      <c r="AY36" s="21">
        <f>IF(OR(B3L829C22=0,B3L829C23=0),0,1+(B3L829C22/B3L829C23))</f>
        <v>5.166666666666667</v>
      </c>
      <c r="AZ36" s="16" t="s">
        <v>9441</v>
      </c>
      <c r="BA36" s="21">
        <f>A1L229C26</f>
        <v>23.2</v>
      </c>
      <c r="BB36" s="16" t="s">
        <v>9442</v>
      </c>
      <c r="BC36" s="15">
        <f>A1L229C25</f>
        <v>9</v>
      </c>
      <c r="BD36" s="16" t="s">
        <v>9443</v>
      </c>
      <c r="BE36" s="21">
        <f>IF(OR(B3L829C25=0,B3L829C26=0),0,1+(B3L829C25/B3L829C26))</f>
        <v>3.5777777777777775</v>
      </c>
    </row>
    <row r="37" spans="1:57" x14ac:dyDescent="0.2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2871</v>
      </c>
      <c r="F37" s="16" t="s">
        <v>9445</v>
      </c>
      <c r="G37" s="15">
        <f>A1L230C1</f>
        <v>3184</v>
      </c>
      <c r="H37" s="16" t="s">
        <v>9446</v>
      </c>
      <c r="I37" s="21">
        <f>IF(OR(B3L830C1=0,B3L830C2=0),0,1+(B3L830C1/B3L830C2))</f>
        <v>1.9016959798994975</v>
      </c>
      <c r="J37" s="16" t="s">
        <v>9447</v>
      </c>
      <c r="K37" s="15">
        <f>A1L230C5</f>
        <v>3535</v>
      </c>
      <c r="L37" s="16" t="s">
        <v>9448</v>
      </c>
      <c r="M37" s="15">
        <f>A1L230C4</f>
        <v>3685</v>
      </c>
      <c r="N37" s="16" t="s">
        <v>9449</v>
      </c>
      <c r="O37" s="21">
        <f>IF(OR(B3L830C4=0,B3L830C5=0),0,1+(B3L830C4/B3L830C5))</f>
        <v>1.9592944369063772</v>
      </c>
      <c r="P37" s="16" t="s">
        <v>9450</v>
      </c>
      <c r="Q37" s="15">
        <f>A1L230C17</f>
        <v>3203</v>
      </c>
      <c r="R37" s="16" t="s">
        <v>9451</v>
      </c>
      <c r="S37" s="15">
        <f>A1L230C16</f>
        <v>3434.5</v>
      </c>
      <c r="T37" s="16" t="s">
        <v>9452</v>
      </c>
      <c r="U37" s="21">
        <f>IF(OR(B3L830C7=0,B3L830C8=0),0,1+(B3L830C7/B3L830C8))</f>
        <v>1.9325957199010046</v>
      </c>
      <c r="V37" s="16" t="s">
        <v>9453</v>
      </c>
      <c r="W37" s="15">
        <f>A1L230C8</f>
        <v>4816</v>
      </c>
      <c r="X37" s="16" t="s">
        <v>9454</v>
      </c>
      <c r="Y37" s="15">
        <f>A1L230C7</f>
        <v>5661</v>
      </c>
      <c r="Z37" s="16" t="s">
        <v>9455</v>
      </c>
      <c r="AA37" s="21">
        <f>IF(OR(B3L830C10=0,B3L830C11=0),0,1+(B3L830C10/B3L830C11))</f>
        <v>1.8507330860272035</v>
      </c>
      <c r="AB37" s="16" t="s">
        <v>9456</v>
      </c>
      <c r="AC37" s="15">
        <f>A1L230C20</f>
        <v>3740.6666666666665</v>
      </c>
      <c r="AD37" s="16" t="s">
        <v>9457</v>
      </c>
      <c r="AE37" s="15">
        <f>A1L230C19</f>
        <v>4176.666666666667</v>
      </c>
      <c r="AF37" s="16" t="s">
        <v>9458</v>
      </c>
      <c r="AG37" s="21">
        <f>IF(OR(B3L830C13=0,B3L830C14=0),0,1+(B3L830C13/B3L830C14))</f>
        <v>1.8956105347166798</v>
      </c>
      <c r="AH37" s="16" t="s">
        <v>9459</v>
      </c>
      <c r="AI37" s="15">
        <f>A1L230C11</f>
        <v>5328</v>
      </c>
      <c r="AJ37" s="16" t="s">
        <v>9460</v>
      </c>
      <c r="AK37" s="15">
        <f>A1L230C10</f>
        <v>6245</v>
      </c>
      <c r="AL37" s="16" t="s">
        <v>9461</v>
      </c>
      <c r="AM37" s="21">
        <f>IF(OR(B3L830C16=0,B3L830C17=0),0,1+(B3L830C16/B3L830C17))</f>
        <v>1.8531625300240191</v>
      </c>
      <c r="AN37" s="16" t="s">
        <v>9462</v>
      </c>
      <c r="AO37" s="15">
        <f>A1L230C23</f>
        <v>4137.5</v>
      </c>
      <c r="AP37" s="16" t="s">
        <v>9463</v>
      </c>
      <c r="AQ37" s="15">
        <f>A1L230C22</f>
        <v>4693.75</v>
      </c>
      <c r="AR37" s="16" t="s">
        <v>9464</v>
      </c>
      <c r="AS37" s="21">
        <f>IF(OR(B3L830C19=0,B3L830C20=0),0,1+(B3L830C19/B3L830C20))</f>
        <v>1.881491344873502</v>
      </c>
      <c r="AT37" s="16" t="s">
        <v>9465</v>
      </c>
      <c r="AU37" s="15">
        <f>A1L230C14</f>
        <v>4902</v>
      </c>
      <c r="AV37" s="16" t="s">
        <v>9466</v>
      </c>
      <c r="AW37" s="15">
        <f>A1L230C13</f>
        <v>4826</v>
      </c>
      <c r="AX37" s="16" t="s">
        <v>9467</v>
      </c>
      <c r="AY37" s="21">
        <f>IF(OR(B3L830C22=0,B3L830C23=0),0,1+(B3L830C22/B3L830C23))</f>
        <v>2.015748031496063</v>
      </c>
      <c r="AZ37" s="16" t="s">
        <v>9468</v>
      </c>
      <c r="BA37" s="15">
        <f>A1L230C26</f>
        <v>4290.3999999999996</v>
      </c>
      <c r="BB37" s="16" t="s">
        <v>9469</v>
      </c>
      <c r="BC37" s="15">
        <f>A1L230C25</f>
        <v>4720.2</v>
      </c>
      <c r="BD37" s="16" t="s">
        <v>9470</v>
      </c>
      <c r="BE37" s="21">
        <f>IF(OR(B3L830C25=0,B3L830C26=0),0,1+(B3L830C25/B3L830C26))</f>
        <v>1.9089445362484641</v>
      </c>
    </row>
    <row r="38" spans="1:57" x14ac:dyDescent="0.2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9918</v>
      </c>
      <c r="F38" s="16" t="s">
        <v>9472</v>
      </c>
      <c r="G38" s="15">
        <f>A1L231C1</f>
        <v>9516</v>
      </c>
      <c r="H38" s="16" t="s">
        <v>9473</v>
      </c>
      <c r="I38" s="21">
        <f>IF(OR(B3L831C1=0,B3L831C2=0),0,1+(B3L831C1/B3L831C2))</f>
        <v>2.0422446406052961</v>
      </c>
      <c r="J38" s="16" t="s">
        <v>9474</v>
      </c>
      <c r="K38" s="15">
        <f>A1L231C5</f>
        <v>10696</v>
      </c>
      <c r="L38" s="16" t="s">
        <v>9475</v>
      </c>
      <c r="M38" s="15">
        <f>A1L231C4</f>
        <v>9972</v>
      </c>
      <c r="N38" s="16" t="s">
        <v>9476</v>
      </c>
      <c r="O38" s="21">
        <f>IF(OR(B3L831C4=0,B3L831C5=0),0,1+(B3L831C4/B3L831C5))</f>
        <v>2.0726032892097876</v>
      </c>
      <c r="P38" s="16" t="s">
        <v>9477</v>
      </c>
      <c r="Q38" s="15">
        <f>A1L231C17</f>
        <v>10307</v>
      </c>
      <c r="R38" s="16" t="s">
        <v>9478</v>
      </c>
      <c r="S38" s="15">
        <f>A1L231C16</f>
        <v>9744</v>
      </c>
      <c r="T38" s="16" t="s">
        <v>9479</v>
      </c>
      <c r="U38" s="21">
        <f>IF(OR(B3L831C7=0,B3L831C8=0),0,1+(B3L831C7/B3L831C8))</f>
        <v>2.0577791461412152</v>
      </c>
      <c r="V38" s="16" t="s">
        <v>9480</v>
      </c>
      <c r="W38" s="15">
        <f>A1L231C8</f>
        <v>13147</v>
      </c>
      <c r="X38" s="16" t="s">
        <v>9481</v>
      </c>
      <c r="Y38" s="15">
        <f>A1L231C7</f>
        <v>12537</v>
      </c>
      <c r="Z38" s="16" t="s">
        <v>9482</v>
      </c>
      <c r="AA38" s="21">
        <f>IF(OR(B3L831C10=0,B3L831C11=0),0,1+(B3L831C10/B3L831C11))</f>
        <v>2.0486559783042195</v>
      </c>
      <c r="AB38" s="16" t="s">
        <v>9483</v>
      </c>
      <c r="AC38" s="15">
        <f>A1L231C20</f>
        <v>11253.666666666666</v>
      </c>
      <c r="AD38" s="16" t="s">
        <v>9484</v>
      </c>
      <c r="AE38" s="15">
        <f>A1L231C19</f>
        <v>10675</v>
      </c>
      <c r="AF38" s="16" t="s">
        <v>9485</v>
      </c>
      <c r="AG38" s="21">
        <f>IF(OR(B3L831C13=0,B3L831C14=0),0,1+(B3L831C13/B3L831C14))</f>
        <v>2.0542076502732241</v>
      </c>
      <c r="AH38" s="16" t="s">
        <v>9486</v>
      </c>
      <c r="AI38" s="15">
        <f>A1L231C11</f>
        <v>16768</v>
      </c>
      <c r="AJ38" s="16" t="s">
        <v>9487</v>
      </c>
      <c r="AK38" s="15">
        <f>A1L231C10</f>
        <v>15132</v>
      </c>
      <c r="AL38" s="16" t="s">
        <v>9488</v>
      </c>
      <c r="AM38" s="21">
        <f>IF(OR(B3L831C16=0,B3L831C17=0),0,1+(B3L831C16/B3L831C17))</f>
        <v>2.1081152524451494</v>
      </c>
      <c r="AN38" s="16" t="s">
        <v>9489</v>
      </c>
      <c r="AO38" s="15">
        <f>A1L231C23</f>
        <v>12632.25</v>
      </c>
      <c r="AP38" s="16" t="s">
        <v>9490</v>
      </c>
      <c r="AQ38" s="15">
        <f>A1L231C22</f>
        <v>11789.25</v>
      </c>
      <c r="AR38" s="16" t="s">
        <v>9491</v>
      </c>
      <c r="AS38" s="21">
        <f>IF(OR(B3L831C19=0,B3L831C20=0),0,1+(B3L831C19/B3L831C20))</f>
        <v>2.0715058209809785</v>
      </c>
      <c r="AT38" s="16" t="s">
        <v>9492</v>
      </c>
      <c r="AU38" s="15">
        <f>A1L231C14</f>
        <v>14552</v>
      </c>
      <c r="AV38" s="16" t="s">
        <v>9493</v>
      </c>
      <c r="AW38" s="15">
        <f>A1L231C13</f>
        <v>14080</v>
      </c>
      <c r="AX38" s="16" t="s">
        <v>9494</v>
      </c>
      <c r="AY38" s="21">
        <f>IF(OR(B3L831C22=0,B3L831C23=0),0,1+(B3L831C22/B3L831C23))</f>
        <v>2.033522727272727</v>
      </c>
      <c r="AZ38" s="16" t="s">
        <v>9495</v>
      </c>
      <c r="BA38" s="15">
        <f>A1L231C26</f>
        <v>13016.2</v>
      </c>
      <c r="BB38" s="16" t="s">
        <v>9496</v>
      </c>
      <c r="BC38" s="15">
        <f>A1L231C25</f>
        <v>12247.4</v>
      </c>
      <c r="BD38" s="16" t="s">
        <v>9497</v>
      </c>
      <c r="BE38" s="21">
        <f>IF(OR(B3L831C25=0,B3L831C26=0),0,1+(B3L831C25/B3L831C26))</f>
        <v>2.0627725068177734</v>
      </c>
    </row>
    <row r="39" spans="1:57" x14ac:dyDescent="0.2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99819</v>
      </c>
      <c r="F39" s="16" t="s">
        <v>9499</v>
      </c>
      <c r="G39" s="15">
        <f>A1L232C1</f>
        <v>99981</v>
      </c>
      <c r="H39" s="16" t="s">
        <v>9500</v>
      </c>
      <c r="I39" s="21">
        <f>IF(OR(B3L832C1=0,B3L832C2=0),0,1+(B3L832C1/B3L832C2))</f>
        <v>1.9983796921415069</v>
      </c>
      <c r="J39" s="16" t="s">
        <v>9501</v>
      </c>
      <c r="K39" s="15">
        <f>A1L232C5</f>
        <v>158710</v>
      </c>
      <c r="L39" s="16" t="s">
        <v>9502</v>
      </c>
      <c r="M39" s="15">
        <f>A1L232C4</f>
        <v>157732</v>
      </c>
      <c r="N39" s="16" t="s">
        <v>9503</v>
      </c>
      <c r="O39" s="21">
        <f>IF(OR(B3L832C4=0,B3L832C5=0),0,1+(B3L832C4/B3L832C5))</f>
        <v>2.0062003905358456</v>
      </c>
      <c r="P39" s="16" t="s">
        <v>9504</v>
      </c>
      <c r="Q39" s="15">
        <f>A1L232C17</f>
        <v>129264.5</v>
      </c>
      <c r="R39" s="16" t="s">
        <v>9505</v>
      </c>
      <c r="S39" s="15">
        <f>A1L232C16</f>
        <v>128856.5</v>
      </c>
      <c r="T39" s="16" t="s">
        <v>9506</v>
      </c>
      <c r="U39" s="21">
        <f>IF(OR(B3L832C7=0,B3L832C8=0),0,1+(B3L832C7/B3L832C8))</f>
        <v>2.0031663129139776</v>
      </c>
      <c r="V39" s="16" t="s">
        <v>9507</v>
      </c>
      <c r="W39" s="15">
        <f>A1L232C8</f>
        <v>153696</v>
      </c>
      <c r="X39" s="16" t="s">
        <v>9508</v>
      </c>
      <c r="Y39" s="15">
        <f>A1L232C7</f>
        <v>136350</v>
      </c>
      <c r="Z39" s="16" t="s">
        <v>9509</v>
      </c>
      <c r="AA39" s="21">
        <f>IF(OR(B3L832C10=0,B3L832C11=0),0,1+(B3L832C10/B3L832C11))</f>
        <v>2.1272167216721671</v>
      </c>
      <c r="AB39" s="16" t="s">
        <v>9510</v>
      </c>
      <c r="AC39" s="15">
        <f>A1L232C20</f>
        <v>137408.33333333334</v>
      </c>
      <c r="AD39" s="16" t="s">
        <v>9511</v>
      </c>
      <c r="AE39" s="15">
        <f>A1L232C19</f>
        <v>131354.33333333334</v>
      </c>
      <c r="AF39" s="16" t="s">
        <v>9512</v>
      </c>
      <c r="AG39" s="21">
        <f>IF(OR(B3L832C13=0,B3L832C14=0),0,1+(B3L832C13/B3L832C14))</f>
        <v>2.0460890771272613</v>
      </c>
      <c r="AH39" s="16" t="s">
        <v>9513</v>
      </c>
      <c r="AI39" s="15">
        <f>A1L232C11</f>
        <v>143646</v>
      </c>
      <c r="AJ39" s="16" t="s">
        <v>9514</v>
      </c>
      <c r="AK39" s="15">
        <f>A1L232C10</f>
        <v>129787</v>
      </c>
      <c r="AL39" s="16" t="s">
        <v>9515</v>
      </c>
      <c r="AM39" s="21">
        <f>IF(OR(B3L832C16=0,B3L832C17=0),0,1+(B3L832C16/B3L832C17))</f>
        <v>2.1067826515752732</v>
      </c>
      <c r="AN39" s="16" t="s">
        <v>9516</v>
      </c>
      <c r="AO39" s="15">
        <f>A1L232C23</f>
        <v>138967.75</v>
      </c>
      <c r="AP39" s="16" t="s">
        <v>9517</v>
      </c>
      <c r="AQ39" s="15">
        <f>A1L232C22</f>
        <v>130962.5</v>
      </c>
      <c r="AR39" s="16" t="s">
        <v>9518</v>
      </c>
      <c r="AS39" s="21">
        <f>IF(OR(B3L832C19=0,B3L832C20=0),0,1+(B3L832C19/B3L832C20))</f>
        <v>2.0611262766058989</v>
      </c>
      <c r="AT39" s="16" t="s">
        <v>9519</v>
      </c>
      <c r="AU39" s="15">
        <f>A1L232C14</f>
        <v>101927</v>
      </c>
      <c r="AV39" s="16" t="s">
        <v>9520</v>
      </c>
      <c r="AW39" s="15">
        <f>A1L232C13</f>
        <v>102083</v>
      </c>
      <c r="AX39" s="16" t="s">
        <v>9521</v>
      </c>
      <c r="AY39" s="21">
        <f>IF(OR(B3L832C22=0,B3L832C23=0),0,1+(B3L832C22/B3L832C23))</f>
        <v>1.9984718317447567</v>
      </c>
      <c r="AZ39" s="16" t="s">
        <v>9522</v>
      </c>
      <c r="BA39" s="15">
        <f>A1L232C26</f>
        <v>131559.6</v>
      </c>
      <c r="BB39" s="16" t="s">
        <v>9523</v>
      </c>
      <c r="BC39" s="15">
        <f>A1L232C25</f>
        <v>125186.6</v>
      </c>
      <c r="BD39" s="16" t="s">
        <v>9524</v>
      </c>
      <c r="BE39" s="21">
        <f>IF(OR(B3L832C25=0,B3L832C26=0),0,1+(B3L832C25/B3L832C26))</f>
        <v>2.0509080045308363</v>
      </c>
    </row>
    <row r="40" spans="1:57" x14ac:dyDescent="0.2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90</v>
      </c>
      <c r="F40" s="16" t="s">
        <v>9526</v>
      </c>
      <c r="G40" s="15">
        <f>A1L233C1</f>
        <v>30</v>
      </c>
      <c r="H40" s="16" t="s">
        <v>9527</v>
      </c>
      <c r="I40" s="15">
        <f>IF(OR(B3L833C1=0,B3L833C2=0),0,1+(B3L833C1/B3L833C2))</f>
        <v>4</v>
      </c>
      <c r="J40" s="16" t="s">
        <v>9528</v>
      </c>
      <c r="K40" s="15">
        <f>A1L233C5</f>
        <v>233</v>
      </c>
      <c r="L40" s="16" t="s">
        <v>9529</v>
      </c>
      <c r="M40" s="15">
        <f>A1L233C4</f>
        <v>71</v>
      </c>
      <c r="N40" s="16" t="s">
        <v>9530</v>
      </c>
      <c r="O40" s="21">
        <f>IF(OR(B3L833C4=0,B3L833C5=0),0,1+(B3L833C4/B3L833C5))</f>
        <v>4.28169014084507</v>
      </c>
      <c r="P40" s="16" t="s">
        <v>9531</v>
      </c>
      <c r="Q40" s="21">
        <f>A1L233C17</f>
        <v>161.5</v>
      </c>
      <c r="R40" s="16" t="s">
        <v>9532</v>
      </c>
      <c r="S40" s="21">
        <f>A1L233C16</f>
        <v>50.5</v>
      </c>
      <c r="T40" s="16" t="s">
        <v>9533</v>
      </c>
      <c r="U40" s="21">
        <f>IF(OR(B3L833C7=0,B3L833C8=0),0,1+(B3L833C7/B3L833C8))</f>
        <v>4.1980198019801982</v>
      </c>
      <c r="V40" s="16" t="s">
        <v>9534</v>
      </c>
      <c r="W40" s="15">
        <f>A1L233C8</f>
        <v>186</v>
      </c>
      <c r="X40" s="16" t="s">
        <v>9535</v>
      </c>
      <c r="Y40" s="15">
        <f>A1L233C7</f>
        <v>237</v>
      </c>
      <c r="Z40" s="16" t="s">
        <v>9536</v>
      </c>
      <c r="AA40" s="21">
        <f>IF(OR(B3L833C10=0,B3L833C11=0),0,1+(B3L833C10/B3L833C11))</f>
        <v>1.7848101265822784</v>
      </c>
      <c r="AB40" s="16" t="s">
        <v>9537</v>
      </c>
      <c r="AC40" s="21">
        <f>A1L233C20</f>
        <v>169.66666666666666</v>
      </c>
      <c r="AD40" s="16" t="s">
        <v>9538</v>
      </c>
      <c r="AE40" s="21">
        <f>A1L233C19</f>
        <v>112.66666666666667</v>
      </c>
      <c r="AF40" s="16" t="s">
        <v>9539</v>
      </c>
      <c r="AG40" s="21">
        <f>IF(OR(B3L833C13=0,B3L833C14=0),0,1+(B3L833C13/B3L833C14))</f>
        <v>2.5059171597633134</v>
      </c>
      <c r="AH40" s="16" t="s">
        <v>9540</v>
      </c>
      <c r="AI40" s="15">
        <f>A1L233C11</f>
        <v>57</v>
      </c>
      <c r="AJ40" s="16" t="s">
        <v>9541</v>
      </c>
      <c r="AK40" s="15">
        <f>A1L233C10</f>
        <v>247</v>
      </c>
      <c r="AL40" s="16" t="s">
        <v>9542</v>
      </c>
      <c r="AM40" s="21">
        <f>IF(OR(B3L833C16=0,B3L833C17=0),0,1+(B3L833C16/B3L833C17))</f>
        <v>1.2307692307692308</v>
      </c>
      <c r="AN40" s="16" t="s">
        <v>9543</v>
      </c>
      <c r="AO40" s="21">
        <f>A1L233C23</f>
        <v>141.5</v>
      </c>
      <c r="AP40" s="16" t="s">
        <v>9544</v>
      </c>
      <c r="AQ40" s="21">
        <f>A1L233C22</f>
        <v>146.25</v>
      </c>
      <c r="AR40" s="16" t="s">
        <v>9545</v>
      </c>
      <c r="AS40" s="21">
        <f>IF(OR(B3L833C19=0,B3L833C20=0),0,1+(B3L833C19/B3L833C20))</f>
        <v>1.9675213675213676</v>
      </c>
      <c r="AT40" s="16" t="s">
        <v>9546</v>
      </c>
      <c r="AU40" s="15">
        <f>A1L233C14</f>
        <v>69</v>
      </c>
      <c r="AV40" s="16" t="s">
        <v>9547</v>
      </c>
      <c r="AW40" s="15">
        <f>A1L233C13</f>
        <v>112</v>
      </c>
      <c r="AX40" s="16" t="s">
        <v>9548</v>
      </c>
      <c r="AY40" s="21">
        <f>IF(OR(B3L833C22=0,B3L833C23=0),0,1+(B3L833C22/B3L833C23))</f>
        <v>1.6160714285714286</v>
      </c>
      <c r="AZ40" s="16" t="s">
        <v>9549</v>
      </c>
      <c r="BA40" s="15">
        <f>A1L233C26</f>
        <v>127</v>
      </c>
      <c r="BB40" s="16" t="s">
        <v>9550</v>
      </c>
      <c r="BC40" s="21">
        <f>A1L233C25</f>
        <v>139.4</v>
      </c>
      <c r="BD40" s="16" t="s">
        <v>9551</v>
      </c>
      <c r="BE40" s="21">
        <f>IF(OR(B3L833C25=0,B3L833C26=0),0,1+(B3L833C25/B3L833C26))</f>
        <v>1.9110473457675754</v>
      </c>
    </row>
    <row r="41" spans="1:57" x14ac:dyDescent="0.2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230633</v>
      </c>
      <c r="F41" s="16" t="s">
        <v>9553</v>
      </c>
      <c r="G41" s="15">
        <f>A1L235C1</f>
        <v>277518</v>
      </c>
      <c r="H41" s="16" t="s">
        <v>9554</v>
      </c>
      <c r="I41" s="21">
        <f>IF(OR(B3L834C1=0,B3L834C2=0),0,1+(B3L834C1/B3L834C2))</f>
        <v>1.8310560035745429</v>
      </c>
      <c r="J41" s="16" t="s">
        <v>9555</v>
      </c>
      <c r="K41" s="15">
        <f>A1L235C5</f>
        <v>297590</v>
      </c>
      <c r="L41" s="16" t="s">
        <v>9556</v>
      </c>
      <c r="M41" s="15">
        <f>A1L235C4</f>
        <v>340909</v>
      </c>
      <c r="N41" s="16" t="s">
        <v>9557</v>
      </c>
      <c r="O41" s="21">
        <f>IF(OR(B3L834C4=0,B3L834C5=0),0,1+(B3L834C4/B3L834C5))</f>
        <v>1.8729308994482399</v>
      </c>
      <c r="P41" s="16" t="s">
        <v>9558</v>
      </c>
      <c r="Q41" s="15">
        <f>A1L235C17</f>
        <v>264111.5</v>
      </c>
      <c r="R41" s="16" t="s">
        <v>9559</v>
      </c>
      <c r="S41" s="15">
        <f>A1L235C16</f>
        <v>309213.5</v>
      </c>
      <c r="T41" s="16" t="s">
        <v>9560</v>
      </c>
      <c r="U41" s="21">
        <f>IF(OR(B3L834C7=0,B3L834C8=0),0,1+(B3L834C7/B3L834C8))</f>
        <v>1.8541396155083785</v>
      </c>
      <c r="V41" s="16" t="s">
        <v>9561</v>
      </c>
      <c r="W41" s="15">
        <f>A1L235C8</f>
        <v>312398</v>
      </c>
      <c r="X41" s="16" t="s">
        <v>9562</v>
      </c>
      <c r="Y41" s="15">
        <f>A1L235C7</f>
        <v>352249</v>
      </c>
      <c r="Z41" s="16" t="s">
        <v>9563</v>
      </c>
      <c r="AA41" s="21">
        <f>IF(OR(B3L834C10=0,B3L834C11=0),0,1+(B3L834C10/B3L834C11))</f>
        <v>1.8868669605875388</v>
      </c>
      <c r="AB41" s="16" t="s">
        <v>9564</v>
      </c>
      <c r="AC41" s="15">
        <f>A1L235C20</f>
        <v>280207</v>
      </c>
      <c r="AD41" s="16" t="s">
        <v>9565</v>
      </c>
      <c r="AE41" s="15">
        <f>A1L235C19</f>
        <v>323558.66666666669</v>
      </c>
      <c r="AF41" s="16" t="s">
        <v>9566</v>
      </c>
      <c r="AG41" s="21">
        <f>IF(OR(B3L834C13=0,B3L834C14=0),0,1+(B3L834C13/B3L834C14))</f>
        <v>1.8660160547906819</v>
      </c>
      <c r="AH41" s="16" t="s">
        <v>9567</v>
      </c>
      <c r="AI41" s="15">
        <f>A1L235C11</f>
        <v>312672</v>
      </c>
      <c r="AJ41" s="16" t="s">
        <v>9568</v>
      </c>
      <c r="AK41" s="15">
        <f>A1L235C10</f>
        <v>358585</v>
      </c>
      <c r="AL41" s="16" t="s">
        <v>9569</v>
      </c>
      <c r="AM41" s="21">
        <f>IF(OR(B3L834C16=0,B3L834C17=0),0,1+(B3L834C16/B3L834C17))</f>
        <v>1.8719606230043087</v>
      </c>
      <c r="AN41" s="16" t="s">
        <v>9570</v>
      </c>
      <c r="AO41" s="15">
        <f>A1L235C23</f>
        <v>288323.25</v>
      </c>
      <c r="AP41" s="16" t="s">
        <v>9571</v>
      </c>
      <c r="AQ41" s="15">
        <f>A1L235C22</f>
        <v>332315.25</v>
      </c>
      <c r="AR41" s="16" t="s">
        <v>9572</v>
      </c>
      <c r="AS41" s="21">
        <f>IF(OR(B3L834C19=0,B3L834C20=0),0,1+(B3L834C19/B3L834C20))</f>
        <v>1.867619677399698</v>
      </c>
      <c r="AT41" s="16" t="s">
        <v>9573</v>
      </c>
      <c r="AU41" s="15">
        <f>A1L235C14</f>
        <v>262754</v>
      </c>
      <c r="AV41" s="16" t="s">
        <v>9574</v>
      </c>
      <c r="AW41" s="15">
        <f>A1L235C13</f>
        <v>325996</v>
      </c>
      <c r="AX41" s="16" t="s">
        <v>9575</v>
      </c>
      <c r="AY41" s="21">
        <f>IF(OR(B3L834C22=0,B3L834C23=0),0,1+(B3L834C22/B3L834C23))</f>
        <v>1.8060037546472962</v>
      </c>
      <c r="AZ41" s="16" t="s">
        <v>9576</v>
      </c>
      <c r="BA41" s="15">
        <f>A1L235C26</f>
        <v>283209.40000000002</v>
      </c>
      <c r="BB41" s="16" t="s">
        <v>9577</v>
      </c>
      <c r="BC41" s="15">
        <f>A1L235C25</f>
        <v>331051.40000000002</v>
      </c>
      <c r="BD41" s="16" t="s">
        <v>9578</v>
      </c>
      <c r="BE41" s="21">
        <f>IF(OR(B3L834C25=0,B3L834C26=0),0,1+(B3L834C25/B3L834C26))</f>
        <v>1.8554846770018192</v>
      </c>
    </row>
    <row r="42" spans="1:57" x14ac:dyDescent="0.2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4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12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8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21">
        <f>A1L236C20</f>
        <v>5.333333333333333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4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21">
        <f>A1L236C26</f>
        <v>3.2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2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766</v>
      </c>
      <c r="F43" s="16" t="s">
        <v>9607</v>
      </c>
      <c r="G43" s="15">
        <f>A1L237C1</f>
        <v>901</v>
      </c>
      <c r="H43" s="16" t="s">
        <v>9608</v>
      </c>
      <c r="I43" s="21">
        <f>IF(OR(B3L836C1=0,B3L836C2=0),0,1+(B3L836C1/B3L836C2))</f>
        <v>1.8501664816870145</v>
      </c>
      <c r="J43" s="16" t="s">
        <v>9609</v>
      </c>
      <c r="K43" s="15">
        <f>A1L237C5</f>
        <v>889</v>
      </c>
      <c r="L43" s="16" t="s">
        <v>9610</v>
      </c>
      <c r="M43" s="15">
        <f>A1L237C4</f>
        <v>917</v>
      </c>
      <c r="N43" s="16" t="s">
        <v>9611</v>
      </c>
      <c r="O43" s="21">
        <f>IF(OR(B3L836C4=0,B3L836C5=0),0,1+(B3L836C4/B3L836C5))</f>
        <v>1.9694656488549618</v>
      </c>
      <c r="P43" s="16" t="s">
        <v>9612</v>
      </c>
      <c r="Q43" s="21">
        <f>A1L237C17</f>
        <v>827.5</v>
      </c>
      <c r="R43" s="16" t="s">
        <v>9613</v>
      </c>
      <c r="S43" s="15">
        <f>A1L237C16</f>
        <v>909</v>
      </c>
      <c r="T43" s="16" t="s">
        <v>9614</v>
      </c>
      <c r="U43" s="21">
        <f>IF(OR(B3L836C7=0,B3L836C8=0),0,1+(B3L836C7/B3L836C8))</f>
        <v>1.9103410341034104</v>
      </c>
      <c r="V43" s="16" t="s">
        <v>9615</v>
      </c>
      <c r="W43" s="15">
        <f>A1L237C8</f>
        <v>1215</v>
      </c>
      <c r="X43" s="16" t="s">
        <v>9616</v>
      </c>
      <c r="Y43" s="15">
        <f>A1L237C7</f>
        <v>1165</v>
      </c>
      <c r="Z43" s="16" t="s">
        <v>9617</v>
      </c>
      <c r="AA43" s="21">
        <f>IF(OR(B3L836C10=0,B3L836C11=0),0,1+(B3L836C10/B3L836C11))</f>
        <v>2.0429184549356223</v>
      </c>
      <c r="AB43" s="16" t="s">
        <v>9618</v>
      </c>
      <c r="AC43" s="21">
        <f>A1L237C20</f>
        <v>956.66666666666663</v>
      </c>
      <c r="AD43" s="16" t="s">
        <v>9619</v>
      </c>
      <c r="AE43" s="21">
        <f>A1L237C19</f>
        <v>994.33333333333337</v>
      </c>
      <c r="AF43" s="16" t="s">
        <v>9620</v>
      </c>
      <c r="AG43" s="21">
        <f>IF(OR(B3L836C13=0,B3L836C14=0),0,1+(B3L836C13/B3L836C14))</f>
        <v>1.9621186724773718</v>
      </c>
      <c r="AH43" s="16" t="s">
        <v>9621</v>
      </c>
      <c r="AI43" s="15">
        <f>A1L237C11</f>
        <v>1245</v>
      </c>
      <c r="AJ43" s="16" t="s">
        <v>9622</v>
      </c>
      <c r="AK43" s="15">
        <f>A1L237C10</f>
        <v>1238</v>
      </c>
      <c r="AL43" s="16" t="s">
        <v>9623</v>
      </c>
      <c r="AM43" s="21">
        <f>IF(OR(B3L836C16=0,B3L836C17=0),0,1+(B3L836C16/B3L836C17))</f>
        <v>2.005654281098546</v>
      </c>
      <c r="AN43" s="16" t="s">
        <v>9624</v>
      </c>
      <c r="AO43" s="15">
        <f>A1L237C23</f>
        <v>1028.75</v>
      </c>
      <c r="AP43" s="16" t="s">
        <v>9625</v>
      </c>
      <c r="AQ43" s="15">
        <f>A1L237C22</f>
        <v>1055.25</v>
      </c>
      <c r="AR43" s="16" t="s">
        <v>9626</v>
      </c>
      <c r="AS43" s="21">
        <f>IF(OR(B3L836C19=0,B3L836C20=0),0,1+(B3L836C19/B3L836C20))</f>
        <v>1.9748874674247809</v>
      </c>
      <c r="AT43" s="16" t="s">
        <v>9627</v>
      </c>
      <c r="AU43" s="15">
        <f>A1L237C14</f>
        <v>1423</v>
      </c>
      <c r="AV43" s="16" t="s">
        <v>9628</v>
      </c>
      <c r="AW43" s="15">
        <f>A1L237C13</f>
        <v>1512</v>
      </c>
      <c r="AX43" s="16" t="s">
        <v>9629</v>
      </c>
      <c r="AY43" s="21">
        <f>IF(OR(B3L836C22=0,B3L836C23=0),0,1+(B3L836C22/B3L836C23))</f>
        <v>1.9411375661375661</v>
      </c>
      <c r="AZ43" s="16" t="s">
        <v>9630</v>
      </c>
      <c r="BA43" s="15">
        <f>A1L237C26</f>
        <v>1107.5999999999999</v>
      </c>
      <c r="BB43" s="16" t="s">
        <v>9631</v>
      </c>
      <c r="BC43" s="15">
        <f>A1L237C25</f>
        <v>1146.5999999999999</v>
      </c>
      <c r="BD43" s="16" t="s">
        <v>9632</v>
      </c>
      <c r="BE43" s="21">
        <f>IF(OR(B3L836C25=0,B3L836C26=0),0,1+(B3L836C25/B3L836C26))</f>
        <v>1.9659863945578231</v>
      </c>
    </row>
    <row r="44" spans="1:57" x14ac:dyDescent="0.2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11942</v>
      </c>
      <c r="F44" s="16" t="s">
        <v>9634</v>
      </c>
      <c r="G44" s="15">
        <f>A1L238C1</f>
        <v>12249</v>
      </c>
      <c r="H44" s="16" t="s">
        <v>9635</v>
      </c>
      <c r="I44" s="21">
        <f>IF(OR(B3L837C1=0,B3L837C2=0),0,1+(B3L837C1/B3L837C2))</f>
        <v>1.9749367295289413</v>
      </c>
      <c r="J44" s="16" t="s">
        <v>9636</v>
      </c>
      <c r="K44" s="15">
        <f>A1L238C5</f>
        <v>13214</v>
      </c>
      <c r="L44" s="16" t="s">
        <v>9637</v>
      </c>
      <c r="M44" s="15">
        <f>A1L238C4</f>
        <v>14586</v>
      </c>
      <c r="N44" s="16" t="s">
        <v>9638</v>
      </c>
      <c r="O44" s="21">
        <f>IF(OR(B3L837C4=0,B3L837C5=0),0,1+(B3L837C4/B3L837C5))</f>
        <v>1.9059372000548471</v>
      </c>
      <c r="P44" s="16" t="s">
        <v>9639</v>
      </c>
      <c r="Q44" s="15">
        <f>A1L238C17</f>
        <v>12578</v>
      </c>
      <c r="R44" s="16" t="s">
        <v>9640</v>
      </c>
      <c r="S44" s="15">
        <f>A1L238C16</f>
        <v>13417.5</v>
      </c>
      <c r="T44" s="16" t="s">
        <v>9641</v>
      </c>
      <c r="U44" s="21">
        <f>IF(OR(B3L837C7=0,B3L837C8=0),0,1+(B3L837C7/B3L837C8))</f>
        <v>1.9374324576113287</v>
      </c>
      <c r="V44" s="16" t="s">
        <v>9642</v>
      </c>
      <c r="W44" s="15">
        <f>A1L238C8</f>
        <v>15794</v>
      </c>
      <c r="X44" s="16" t="s">
        <v>9643</v>
      </c>
      <c r="Y44" s="15">
        <f>A1L238C7</f>
        <v>16077</v>
      </c>
      <c r="Z44" s="16" t="s">
        <v>9644</v>
      </c>
      <c r="AA44" s="21">
        <f>IF(OR(B3L837C10=0,B3L837C11=0),0,1+(B3L837C10/B3L837C11))</f>
        <v>1.9823972134104622</v>
      </c>
      <c r="AB44" s="16" t="s">
        <v>9645</v>
      </c>
      <c r="AC44" s="15">
        <f>A1L238C20</f>
        <v>13650</v>
      </c>
      <c r="AD44" s="16" t="s">
        <v>9646</v>
      </c>
      <c r="AE44" s="15">
        <f>A1L238C19</f>
        <v>14304</v>
      </c>
      <c r="AF44" s="16" t="s">
        <v>9647</v>
      </c>
      <c r="AG44" s="21">
        <f>IF(OR(B3L837C13=0,B3L837C14=0),0,1+(B3L837C13/B3L837C14))</f>
        <v>1.9542785234899329</v>
      </c>
      <c r="AH44" s="16" t="s">
        <v>9648</v>
      </c>
      <c r="AI44" s="15">
        <f>A1L238C11</f>
        <v>18032</v>
      </c>
      <c r="AJ44" s="16" t="s">
        <v>9649</v>
      </c>
      <c r="AK44" s="15">
        <f>A1L238C10</f>
        <v>17855</v>
      </c>
      <c r="AL44" s="16" t="s">
        <v>9650</v>
      </c>
      <c r="AM44" s="21">
        <f>IF(OR(B3L837C16=0,B3L837C17=0),0,1+(B3L837C16/B3L837C17))</f>
        <v>2.00991318958275</v>
      </c>
      <c r="AN44" s="16" t="s">
        <v>9651</v>
      </c>
      <c r="AO44" s="15">
        <f>A1L238C23</f>
        <v>14745.5</v>
      </c>
      <c r="AP44" s="16" t="s">
        <v>9652</v>
      </c>
      <c r="AQ44" s="15">
        <f>A1L238C22</f>
        <v>15191.75</v>
      </c>
      <c r="AR44" s="16" t="s">
        <v>9653</v>
      </c>
      <c r="AS44" s="21">
        <f>IF(OR(B3L837C19=0,B3L837C20=0),0,1+(B3L837C19/B3L837C20))</f>
        <v>1.9706255039741967</v>
      </c>
      <c r="AT44" s="16" t="s">
        <v>9654</v>
      </c>
      <c r="AU44" s="15">
        <f>A1L238C14</f>
        <v>16092</v>
      </c>
      <c r="AV44" s="16" t="s">
        <v>9655</v>
      </c>
      <c r="AW44" s="15">
        <f>A1L238C13</f>
        <v>16295</v>
      </c>
      <c r="AX44" s="16" t="s">
        <v>9656</v>
      </c>
      <c r="AY44" s="21">
        <f>IF(OR(B3L837C22=0,B3L837C23=0),0,1+(B3L837C22/B3L837C23))</f>
        <v>1.9875421908560909</v>
      </c>
      <c r="AZ44" s="16" t="s">
        <v>9657</v>
      </c>
      <c r="BA44" s="15">
        <f>A1L238C26</f>
        <v>15014.8</v>
      </c>
      <c r="BB44" s="16" t="s">
        <v>9658</v>
      </c>
      <c r="BC44" s="15">
        <f>A1L238C25</f>
        <v>15412.4</v>
      </c>
      <c r="BD44" s="16" t="s">
        <v>9659</v>
      </c>
      <c r="BE44" s="21">
        <f>IF(OR(B3L837C25=0,B3L837C26=0),0,1+(B3L837C25/B3L837C26))</f>
        <v>1.9742025901222391</v>
      </c>
    </row>
    <row r="45" spans="1:57" x14ac:dyDescent="0.2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13450</v>
      </c>
      <c r="F45" s="16" t="s">
        <v>9661</v>
      </c>
      <c r="G45" s="15">
        <f>A1L239C1</f>
        <v>13427</v>
      </c>
      <c r="H45" s="16" t="s">
        <v>9662</v>
      </c>
      <c r="I45" s="21">
        <f>IF(OR(B3L838C1=0,B3L838C2=0),0,1+(B3L838C1/B3L838C2))</f>
        <v>2.0017129664109632</v>
      </c>
      <c r="J45" s="16" t="s">
        <v>9663</v>
      </c>
      <c r="K45" s="15">
        <f>A1L239C5</f>
        <v>19690</v>
      </c>
      <c r="L45" s="16" t="s">
        <v>9664</v>
      </c>
      <c r="M45" s="15">
        <f>A1L239C4</f>
        <v>18999</v>
      </c>
      <c r="N45" s="16" t="s">
        <v>9665</v>
      </c>
      <c r="O45" s="21">
        <f>IF(OR(B3L838C4=0,B3L838C5=0),0,1+(B3L838C4/B3L838C5))</f>
        <v>2.0363703352808042</v>
      </c>
      <c r="P45" s="16" t="s">
        <v>9666</v>
      </c>
      <c r="Q45" s="15">
        <f>A1L239C17</f>
        <v>16570</v>
      </c>
      <c r="R45" s="16" t="s">
        <v>9667</v>
      </c>
      <c r="S45" s="15">
        <f>A1L239C16</f>
        <v>16213</v>
      </c>
      <c r="T45" s="16" t="s">
        <v>9668</v>
      </c>
      <c r="U45" s="21">
        <f>IF(OR(B3L838C7=0,B3L838C8=0),0,1+(B3L838C7/B3L838C8))</f>
        <v>2.0220193671744897</v>
      </c>
      <c r="V45" s="16" t="s">
        <v>9669</v>
      </c>
      <c r="W45" s="15">
        <f>A1L239C8</f>
        <v>17558</v>
      </c>
      <c r="X45" s="16" t="s">
        <v>9670</v>
      </c>
      <c r="Y45" s="15">
        <f>A1L239C7</f>
        <v>17830</v>
      </c>
      <c r="Z45" s="16" t="s">
        <v>9671</v>
      </c>
      <c r="AA45" s="21">
        <f>IF(OR(B3L838C10=0,B3L838C11=0),0,1+(B3L838C10/B3L838C11))</f>
        <v>1.984744812114414</v>
      </c>
      <c r="AB45" s="16" t="s">
        <v>9672</v>
      </c>
      <c r="AC45" s="15">
        <f>A1L239C20</f>
        <v>16899.333333333332</v>
      </c>
      <c r="AD45" s="16" t="s">
        <v>9673</v>
      </c>
      <c r="AE45" s="15">
        <f>A1L239C19</f>
        <v>16752</v>
      </c>
      <c r="AF45" s="16" t="s">
        <v>9674</v>
      </c>
      <c r="AG45" s="21">
        <f>IF(OR(B3L838C13=0,B3L838C14=0),0,1+(B3L838C13/B3L838C14))</f>
        <v>2.0087949697548551</v>
      </c>
      <c r="AH45" s="16" t="s">
        <v>9675</v>
      </c>
      <c r="AI45" s="15">
        <f>A1L239C11</f>
        <v>19619</v>
      </c>
      <c r="AJ45" s="16" t="s">
        <v>9676</v>
      </c>
      <c r="AK45" s="15">
        <f>A1L239C10</f>
        <v>20197</v>
      </c>
      <c r="AL45" s="16" t="s">
        <v>9677</v>
      </c>
      <c r="AM45" s="21">
        <f>IF(OR(B3L838C16=0,B3L838C17=0),0,1+(B3L838C16/B3L838C17))</f>
        <v>1.9713818883992671</v>
      </c>
      <c r="AN45" s="16" t="s">
        <v>9678</v>
      </c>
      <c r="AO45" s="15">
        <f>A1L239C23</f>
        <v>17579.25</v>
      </c>
      <c r="AP45" s="16" t="s">
        <v>9679</v>
      </c>
      <c r="AQ45" s="15">
        <f>A1L239C22</f>
        <v>17613.25</v>
      </c>
      <c r="AR45" s="16" t="s">
        <v>9680</v>
      </c>
      <c r="AS45" s="21">
        <f>IF(OR(B3L838C19=0,B3L838C20=0),0,1+(B3L838C19/B3L838C20))</f>
        <v>1.9980696350758662</v>
      </c>
      <c r="AT45" s="16" t="s">
        <v>9681</v>
      </c>
      <c r="AU45" s="15">
        <f>A1L239C14</f>
        <v>20392</v>
      </c>
      <c r="AV45" s="16" t="s">
        <v>9682</v>
      </c>
      <c r="AW45" s="15">
        <f>A1L239C13</f>
        <v>20340</v>
      </c>
      <c r="AX45" s="16" t="s">
        <v>9683</v>
      </c>
      <c r="AY45" s="21">
        <f>IF(OR(B3L838C22=0,B3L838C23=0),0,1+(B3L838C22/B3L838C23))</f>
        <v>2.0025565388397246</v>
      </c>
      <c r="AZ45" s="16" t="s">
        <v>9684</v>
      </c>
      <c r="BA45" s="15">
        <f>A1L239C26</f>
        <v>18141.8</v>
      </c>
      <c r="BB45" s="16" t="s">
        <v>9685</v>
      </c>
      <c r="BC45" s="15">
        <f>A1L239C25</f>
        <v>18158.599999999999</v>
      </c>
      <c r="BD45" s="16" t="s">
        <v>9686</v>
      </c>
      <c r="BE45" s="21">
        <f>IF(OR(B3L838C25=0,B3L838C26=0),0,1+(B3L838C25/B3L838C26))</f>
        <v>1.9990748185432798</v>
      </c>
    </row>
    <row r="46" spans="1:57" x14ac:dyDescent="0.2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7160</v>
      </c>
      <c r="F46" s="16" t="s">
        <v>9688</v>
      </c>
      <c r="G46" s="15">
        <f>A1L240C1</f>
        <v>6446</v>
      </c>
      <c r="H46" s="16" t="s">
        <v>9689</v>
      </c>
      <c r="I46" s="21">
        <f>IF(OR(B3L839C1=0,B3L839C2=0),0,1+(B3L839C1/B3L839C2))</f>
        <v>2.110766366739063</v>
      </c>
      <c r="J46" s="16" t="s">
        <v>9690</v>
      </c>
      <c r="K46" s="15">
        <f>A1L240C5</f>
        <v>8871</v>
      </c>
      <c r="L46" s="16" t="s">
        <v>9691</v>
      </c>
      <c r="M46" s="15">
        <f>A1L240C4</f>
        <v>7546</v>
      </c>
      <c r="N46" s="16" t="s">
        <v>9692</v>
      </c>
      <c r="O46" s="21">
        <f>IF(OR(B3L839C4=0,B3L839C5=0),0,1+(B3L839C4/B3L839C5))</f>
        <v>2.1755897164060429</v>
      </c>
      <c r="P46" s="16" t="s">
        <v>9693</v>
      </c>
      <c r="Q46" s="15">
        <f>A1L240C17</f>
        <v>8015.5</v>
      </c>
      <c r="R46" s="16" t="s">
        <v>9694</v>
      </c>
      <c r="S46" s="15">
        <f>A1L240C16</f>
        <v>6996</v>
      </c>
      <c r="T46" s="16" t="s">
        <v>9695</v>
      </c>
      <c r="U46" s="21">
        <f>IF(OR(B3L839C7=0,B3L839C8=0),0,1+(B3L839C7/B3L839C8))</f>
        <v>2.1457261292166949</v>
      </c>
      <c r="V46" s="16" t="s">
        <v>9696</v>
      </c>
      <c r="W46" s="15">
        <f>A1L240C8</f>
        <v>11288</v>
      </c>
      <c r="X46" s="16" t="s">
        <v>9697</v>
      </c>
      <c r="Y46" s="15">
        <f>A1L240C7</f>
        <v>11440</v>
      </c>
      <c r="Z46" s="16" t="s">
        <v>9698</v>
      </c>
      <c r="AA46" s="21">
        <f>IF(OR(B3L839C10=0,B3L839C11=0),0,1+(B3L839C10/B3L839C11))</f>
        <v>1.9867132867132868</v>
      </c>
      <c r="AB46" s="16" t="s">
        <v>9699</v>
      </c>
      <c r="AC46" s="15">
        <f>A1L240C20</f>
        <v>9106.3333333333339</v>
      </c>
      <c r="AD46" s="16" t="s">
        <v>9700</v>
      </c>
      <c r="AE46" s="15">
        <f>A1L240C19</f>
        <v>8477.3333333333339</v>
      </c>
      <c r="AF46" s="16" t="s">
        <v>9701</v>
      </c>
      <c r="AG46" s="21">
        <f>IF(OR(B3L839C13=0,B3L839C14=0),0,1+(B3L839C13/B3L839C14))</f>
        <v>2.0741978609625669</v>
      </c>
      <c r="AH46" s="16" t="s">
        <v>9702</v>
      </c>
      <c r="AI46" s="15">
        <f>A1L240C11</f>
        <v>10880</v>
      </c>
      <c r="AJ46" s="16" t="s">
        <v>9703</v>
      </c>
      <c r="AK46" s="15">
        <f>A1L240C10</f>
        <v>10733</v>
      </c>
      <c r="AL46" s="16" t="s">
        <v>9704</v>
      </c>
      <c r="AM46" s="21">
        <f>IF(OR(B3L839C16=0,B3L839C17=0),0,1+(B3L839C16/B3L839C17))</f>
        <v>2.0136960775179356</v>
      </c>
      <c r="AN46" s="16" t="s">
        <v>9705</v>
      </c>
      <c r="AO46" s="15">
        <f>A1L240C23</f>
        <v>9549.75</v>
      </c>
      <c r="AP46" s="16" t="s">
        <v>9706</v>
      </c>
      <c r="AQ46" s="15">
        <f>A1L240C22</f>
        <v>9041.25</v>
      </c>
      <c r="AR46" s="16" t="s">
        <v>9707</v>
      </c>
      <c r="AS46" s="21">
        <f>IF(OR(B3L839C19=0,B3L839C20=0),0,1+(B3L839C19/B3L839C20))</f>
        <v>2.0562422231439239</v>
      </c>
      <c r="AT46" s="16" t="s">
        <v>9708</v>
      </c>
      <c r="AU46" s="15">
        <f>A1L240C14</f>
        <v>12426</v>
      </c>
      <c r="AV46" s="16" t="s">
        <v>9709</v>
      </c>
      <c r="AW46" s="15">
        <f>A1L240C13</f>
        <v>11552</v>
      </c>
      <c r="AX46" s="16" t="s">
        <v>9710</v>
      </c>
      <c r="AY46" s="21">
        <f>IF(OR(B3L839C22=0,B3L839C23=0),0,1+(B3L839C22/B3L839C23))</f>
        <v>2.075657894736842</v>
      </c>
      <c r="AZ46" s="16" t="s">
        <v>9711</v>
      </c>
      <c r="BA46" s="15">
        <f>A1L240C26</f>
        <v>10125</v>
      </c>
      <c r="BB46" s="16" t="s">
        <v>9712</v>
      </c>
      <c r="BC46" s="15">
        <f>A1L240C25</f>
        <v>9543.4</v>
      </c>
      <c r="BD46" s="16" t="s">
        <v>9713</v>
      </c>
      <c r="BE46" s="21">
        <f>IF(OR(B3L839C25=0,B3L839C26=0),0,1+(B3L839C25/B3L839C26))</f>
        <v>2.0609426409874887</v>
      </c>
    </row>
    <row r="47" spans="1:57" x14ac:dyDescent="0.2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130149</v>
      </c>
      <c r="F47" s="16" t="s">
        <v>9715</v>
      </c>
      <c r="G47" s="15">
        <f>A1L241C1</f>
        <v>143066</v>
      </c>
      <c r="H47" s="16" t="s">
        <v>9716</v>
      </c>
      <c r="I47" s="21">
        <f>IF(OR(B3L840C1=0,B3L840C2=0),0,1+(B3L840C1/B3L840C2))</f>
        <v>1.9097129995945927</v>
      </c>
      <c r="J47" s="16" t="s">
        <v>9717</v>
      </c>
      <c r="K47" s="15">
        <f>A1L241C5</f>
        <v>141453</v>
      </c>
      <c r="L47" s="16" t="s">
        <v>9718</v>
      </c>
      <c r="M47" s="15">
        <f>A1L241C4</f>
        <v>152759</v>
      </c>
      <c r="N47" s="16" t="s">
        <v>9719</v>
      </c>
      <c r="O47" s="21">
        <f>IF(OR(B3L840C4=0,B3L840C5=0),0,1+(B3L840C4/B3L840C5))</f>
        <v>1.925987994160737</v>
      </c>
      <c r="P47" s="16" t="s">
        <v>9720</v>
      </c>
      <c r="Q47" s="15">
        <f>A1L241C17</f>
        <v>135801</v>
      </c>
      <c r="R47" s="16" t="s">
        <v>9721</v>
      </c>
      <c r="S47" s="15">
        <f>A1L241C16</f>
        <v>147912.5</v>
      </c>
      <c r="T47" s="16" t="s">
        <v>9722</v>
      </c>
      <c r="U47" s="21">
        <f>IF(OR(B3L840C7=0,B3L840C8=0),0,1+(B3L840C7/B3L840C8))</f>
        <v>1.9181171300600017</v>
      </c>
      <c r="V47" s="16" t="s">
        <v>9723</v>
      </c>
      <c r="W47" s="15">
        <f>A1L241C8</f>
        <v>171423</v>
      </c>
      <c r="X47" s="16" t="s">
        <v>9724</v>
      </c>
      <c r="Y47" s="15">
        <f>A1L241C7</f>
        <v>181953</v>
      </c>
      <c r="Z47" s="16" t="s">
        <v>9725</v>
      </c>
      <c r="AA47" s="21">
        <f>IF(OR(B3L840C10=0,B3L840C11=0),0,1+(B3L840C10/B3L840C11))</f>
        <v>1.9421279121531385</v>
      </c>
      <c r="AB47" s="16" t="s">
        <v>9726</v>
      </c>
      <c r="AC47" s="15">
        <f>A1L241C20</f>
        <v>147675</v>
      </c>
      <c r="AD47" s="16" t="s">
        <v>9727</v>
      </c>
      <c r="AE47" s="15">
        <f>A1L241C19</f>
        <v>159259.33333333334</v>
      </c>
      <c r="AF47" s="16" t="s">
        <v>9728</v>
      </c>
      <c r="AG47" s="21">
        <f>IF(OR(B3L840C13=0,B3L840C14=0),0,1+(B3L840C13/B3L840C14))</f>
        <v>1.9272611966226991</v>
      </c>
      <c r="AH47" s="16" t="s">
        <v>9729</v>
      </c>
      <c r="AI47" s="15">
        <f>A1L241C11</f>
        <v>190777</v>
      </c>
      <c r="AJ47" s="16" t="s">
        <v>9730</v>
      </c>
      <c r="AK47" s="15">
        <f>A1L241C10</f>
        <v>181712</v>
      </c>
      <c r="AL47" s="16" t="s">
        <v>9731</v>
      </c>
      <c r="AM47" s="21">
        <f>IF(OR(B3L840C16=0,B3L840C17=0),0,1+(B3L840C16/B3L840C17))</f>
        <v>2.0498866337941357</v>
      </c>
      <c r="AN47" s="16" t="s">
        <v>9732</v>
      </c>
      <c r="AO47" s="15">
        <f>A1L241C23</f>
        <v>158450.5</v>
      </c>
      <c r="AP47" s="16" t="s">
        <v>9733</v>
      </c>
      <c r="AQ47" s="15">
        <f>A1L241C22</f>
        <v>164872.5</v>
      </c>
      <c r="AR47" s="16" t="s">
        <v>9734</v>
      </c>
      <c r="AS47" s="21">
        <f>IF(OR(B3L840C19=0,B3L840C20=0),0,1+(B3L840C19/B3L840C20))</f>
        <v>1.9610486891385768</v>
      </c>
      <c r="AT47" s="16" t="s">
        <v>9735</v>
      </c>
      <c r="AU47" s="15">
        <f>A1L241C14</f>
        <v>163388</v>
      </c>
      <c r="AV47" s="16" t="s">
        <v>9736</v>
      </c>
      <c r="AW47" s="15">
        <f>A1L241C13</f>
        <v>162790</v>
      </c>
      <c r="AX47" s="16" t="s">
        <v>9737</v>
      </c>
      <c r="AY47" s="21">
        <f>IF(OR(B3L840C22=0,B3L840C23=0),0,1+(B3L840C22/B3L840C23))</f>
        <v>2.003673444314761</v>
      </c>
      <c r="AZ47" s="16" t="s">
        <v>9738</v>
      </c>
      <c r="BA47" s="15">
        <f>A1L241C26</f>
        <v>159438</v>
      </c>
      <c r="BB47" s="16" t="s">
        <v>9739</v>
      </c>
      <c r="BC47" s="15">
        <f>A1L241C25</f>
        <v>164456</v>
      </c>
      <c r="BD47" s="16" t="s">
        <v>9740</v>
      </c>
      <c r="BE47" s="21">
        <f>IF(OR(B3L840C25=0,B3L840C26=0),0,1+(B3L840C25/B3L840C26))</f>
        <v>1.9694872792722673</v>
      </c>
    </row>
    <row r="48" spans="1:57" x14ac:dyDescent="0.2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1084</v>
      </c>
      <c r="F48" s="16" t="s">
        <v>9742</v>
      </c>
      <c r="G48" s="15">
        <f>A1L242C1</f>
        <v>964</v>
      </c>
      <c r="H48" s="16" t="s">
        <v>9743</v>
      </c>
      <c r="I48" s="21">
        <f>IF(OR(B3L841C1=0,B3L841C2=0),0,1+(B3L841C1/B3L841C2))</f>
        <v>2.1244813278008299</v>
      </c>
      <c r="J48" s="16" t="s">
        <v>9744</v>
      </c>
      <c r="K48" s="15">
        <f>A1L242C5</f>
        <v>2098</v>
      </c>
      <c r="L48" s="16" t="s">
        <v>9745</v>
      </c>
      <c r="M48" s="15">
        <f>A1L242C4</f>
        <v>1987</v>
      </c>
      <c r="N48" s="16" t="s">
        <v>9746</v>
      </c>
      <c r="O48" s="21">
        <f>IF(OR(B3L841C4=0,B3L841C5=0),0,1+(B3L841C4/B3L841C5))</f>
        <v>2.0558631102164067</v>
      </c>
      <c r="P48" s="16" t="s">
        <v>9747</v>
      </c>
      <c r="Q48" s="15">
        <f>A1L242C17</f>
        <v>1591</v>
      </c>
      <c r="R48" s="16" t="s">
        <v>9748</v>
      </c>
      <c r="S48" s="15">
        <f>A1L242C16</f>
        <v>1475.5</v>
      </c>
      <c r="T48" s="16" t="s">
        <v>9749</v>
      </c>
      <c r="U48" s="21">
        <f>IF(OR(B3L841C7=0,B3L841C8=0),0,1+(B3L841C7/B3L841C8))</f>
        <v>2.0782785496441885</v>
      </c>
      <c r="V48" s="16" t="s">
        <v>9750</v>
      </c>
      <c r="W48" s="15">
        <f>A1L242C8</f>
        <v>2308</v>
      </c>
      <c r="X48" s="16" t="s">
        <v>9751</v>
      </c>
      <c r="Y48" s="15">
        <f>A1L242C7</f>
        <v>2123</v>
      </c>
      <c r="Z48" s="16" t="s">
        <v>9752</v>
      </c>
      <c r="AA48" s="21">
        <f>IF(OR(B3L841C10=0,B3L841C11=0),0,1+(B3L841C10/B3L841C11))</f>
        <v>2.0871408384361754</v>
      </c>
      <c r="AB48" s="16" t="s">
        <v>9753</v>
      </c>
      <c r="AC48" s="15">
        <f>A1L242C20</f>
        <v>1830</v>
      </c>
      <c r="AD48" s="16" t="s">
        <v>9754</v>
      </c>
      <c r="AE48" s="15">
        <f>A1L242C19</f>
        <v>1691.3333333333333</v>
      </c>
      <c r="AF48" s="16" t="s">
        <v>9755</v>
      </c>
      <c r="AG48" s="21">
        <f>IF(OR(B3L841C13=0,B3L841C14=0),0,1+(B3L841C13/B3L841C14))</f>
        <v>2.0819865983445016</v>
      </c>
      <c r="AH48" s="16" t="s">
        <v>9756</v>
      </c>
      <c r="AI48" s="15">
        <f>A1L242C11</f>
        <v>3186</v>
      </c>
      <c r="AJ48" s="16" t="s">
        <v>9757</v>
      </c>
      <c r="AK48" s="15">
        <f>A1L242C10</f>
        <v>2881</v>
      </c>
      <c r="AL48" s="16" t="s">
        <v>9758</v>
      </c>
      <c r="AM48" s="21">
        <f>IF(OR(B3L841C16=0,B3L841C17=0),0,1+(B3L841C16/B3L841C17))</f>
        <v>2.1058660187434919</v>
      </c>
      <c r="AN48" s="16" t="s">
        <v>9759</v>
      </c>
      <c r="AO48" s="15">
        <f>A1L242C23</f>
        <v>2169</v>
      </c>
      <c r="AP48" s="16" t="s">
        <v>9760</v>
      </c>
      <c r="AQ48" s="15">
        <f>A1L242C22</f>
        <v>1988.75</v>
      </c>
      <c r="AR48" s="16" t="s">
        <v>9761</v>
      </c>
      <c r="AS48" s="21">
        <f>IF(OR(B3L841C19=0,B3L841C20=0),0,1+(B3L841C19/B3L841C20))</f>
        <v>2.0906348208673791</v>
      </c>
      <c r="AT48" s="16" t="s">
        <v>9762</v>
      </c>
      <c r="AU48" s="15">
        <f>A1L242C14</f>
        <v>3498</v>
      </c>
      <c r="AV48" s="16" t="s">
        <v>9763</v>
      </c>
      <c r="AW48" s="15">
        <f>A1L242C13</f>
        <v>3114</v>
      </c>
      <c r="AX48" s="16" t="s">
        <v>9764</v>
      </c>
      <c r="AY48" s="21">
        <f>IF(OR(B3L841C22=0,B3L841C23=0),0,1+(B3L841C22/B3L841C23))</f>
        <v>2.1233140655105975</v>
      </c>
      <c r="AZ48" s="16" t="s">
        <v>9765</v>
      </c>
      <c r="BA48" s="15">
        <f>A1L242C26</f>
        <v>2434.8000000000002</v>
      </c>
      <c r="BB48" s="16" t="s">
        <v>9766</v>
      </c>
      <c r="BC48" s="15">
        <f>A1L242C25</f>
        <v>2213.8000000000002</v>
      </c>
      <c r="BD48" s="16" t="s">
        <v>9767</v>
      </c>
      <c r="BE48" s="21">
        <f>IF(OR(B3L841C25=0,B3L841C26=0),0,1+(B3L841C25/B3L841C26))</f>
        <v>2.0998283494443943</v>
      </c>
    </row>
    <row r="49" spans="1:57" x14ac:dyDescent="0.2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1093</v>
      </c>
      <c r="F49" s="16" t="s">
        <v>9769</v>
      </c>
      <c r="G49" s="15">
        <f>A1L243C1</f>
        <v>1031</v>
      </c>
      <c r="H49" s="16" t="s">
        <v>9770</v>
      </c>
      <c r="I49" s="21">
        <f>IF(OR(B3L842C1=0,B3L842C2=0),0,1+(B3L842C1/B3L842C2))</f>
        <v>2.0601357904946651</v>
      </c>
      <c r="J49" s="16" t="s">
        <v>9771</v>
      </c>
      <c r="K49" s="15">
        <f>A1L243C5</f>
        <v>4823</v>
      </c>
      <c r="L49" s="16" t="s">
        <v>9772</v>
      </c>
      <c r="M49" s="15">
        <f>A1L243C4</f>
        <v>2608</v>
      </c>
      <c r="N49" s="16" t="s">
        <v>9773</v>
      </c>
      <c r="O49" s="21">
        <f>IF(OR(B3L842C4=0,B3L842C5=0),0,1+(B3L842C4/B3L842C5))</f>
        <v>2.84930981595092</v>
      </c>
      <c r="P49" s="16" t="s">
        <v>9774</v>
      </c>
      <c r="Q49" s="15">
        <f>A1L243C17</f>
        <v>2958</v>
      </c>
      <c r="R49" s="16" t="s">
        <v>9775</v>
      </c>
      <c r="S49" s="15">
        <f>A1L243C16</f>
        <v>1819.5</v>
      </c>
      <c r="T49" s="16" t="s">
        <v>9776</v>
      </c>
      <c r="U49" s="21">
        <f>IF(OR(B3L842C7=0,B3L842C8=0),0,1+(B3L842C7/B3L842C8))</f>
        <v>2.6257213520197857</v>
      </c>
      <c r="V49" s="16" t="s">
        <v>9777</v>
      </c>
      <c r="W49" s="15">
        <f>A1L243C8</f>
        <v>3255</v>
      </c>
      <c r="X49" s="16" t="s">
        <v>9778</v>
      </c>
      <c r="Y49" s="15">
        <f>A1L243C7</f>
        <v>3220</v>
      </c>
      <c r="Z49" s="16" t="s">
        <v>9779</v>
      </c>
      <c r="AA49" s="21">
        <f>IF(OR(B3L842C10=0,B3L842C11=0),0,1+(B3L842C10/B3L842C11))</f>
        <v>2.0108695652173916</v>
      </c>
      <c r="AB49" s="16" t="s">
        <v>9780</v>
      </c>
      <c r="AC49" s="15">
        <f>A1L243C20</f>
        <v>3057</v>
      </c>
      <c r="AD49" s="16" t="s">
        <v>9781</v>
      </c>
      <c r="AE49" s="15">
        <f>A1L243C19</f>
        <v>2286.3333333333335</v>
      </c>
      <c r="AF49" s="16" t="s">
        <v>9782</v>
      </c>
      <c r="AG49" s="21">
        <f>IF(OR(B3L842C13=0,B3L842C14=0),0,1+(B3L842C13/B3L842C14))</f>
        <v>2.3370753754191576</v>
      </c>
      <c r="AH49" s="16" t="s">
        <v>9783</v>
      </c>
      <c r="AI49" s="15">
        <f>A1L243C11</f>
        <v>4032</v>
      </c>
      <c r="AJ49" s="16" t="s">
        <v>9784</v>
      </c>
      <c r="AK49" s="15">
        <f>A1L243C10</f>
        <v>3856</v>
      </c>
      <c r="AL49" s="16" t="s">
        <v>9785</v>
      </c>
      <c r="AM49" s="21">
        <f>IF(OR(B3L842C16=0,B3L842C17=0),0,1+(B3L842C16/B3L842C17))</f>
        <v>2.0456431535269708</v>
      </c>
      <c r="AN49" s="16" t="s">
        <v>9786</v>
      </c>
      <c r="AO49" s="15">
        <f>A1L243C23</f>
        <v>3300.75</v>
      </c>
      <c r="AP49" s="16" t="s">
        <v>9787</v>
      </c>
      <c r="AQ49" s="15">
        <f>A1L243C22</f>
        <v>2678.75</v>
      </c>
      <c r="AR49" s="16" t="s">
        <v>9788</v>
      </c>
      <c r="AS49" s="21">
        <f>IF(OR(B3L842C19=0,B3L842C20=0),0,1+(B3L842C19/B3L842C20))</f>
        <v>2.2321978534764346</v>
      </c>
      <c r="AT49" s="16" t="s">
        <v>9789</v>
      </c>
      <c r="AU49" s="15">
        <f>A1L243C14</f>
        <v>5068</v>
      </c>
      <c r="AV49" s="16" t="s">
        <v>9790</v>
      </c>
      <c r="AW49" s="15">
        <f>A1L243C13</f>
        <v>4920</v>
      </c>
      <c r="AX49" s="16" t="s">
        <v>9791</v>
      </c>
      <c r="AY49" s="21">
        <f>IF(OR(B3L842C22=0,B3L842C23=0),0,1+(B3L842C22/B3L842C23))</f>
        <v>2.0300813008130083</v>
      </c>
      <c r="AZ49" s="16" t="s">
        <v>9792</v>
      </c>
      <c r="BA49" s="15">
        <f>A1L243C26</f>
        <v>3654.2</v>
      </c>
      <c r="BB49" s="16" t="s">
        <v>9793</v>
      </c>
      <c r="BC49" s="15">
        <f>A1L243C25</f>
        <v>3127</v>
      </c>
      <c r="BD49" s="16" t="s">
        <v>9794</v>
      </c>
      <c r="BE49" s="21">
        <f>IF(OR(B3L842C25=0,B3L842C26=0),0,1+(B3L842C25/B3L842C26))</f>
        <v>2.1685960984969617</v>
      </c>
    </row>
    <row r="50" spans="1:57" x14ac:dyDescent="0.2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2027</v>
      </c>
      <c r="F50" s="16" t="s">
        <v>9796</v>
      </c>
      <c r="G50" s="15">
        <f>A1L244C1</f>
        <v>2070</v>
      </c>
      <c r="H50" s="16" t="s">
        <v>9797</v>
      </c>
      <c r="I50" s="21">
        <f>IF(OR(B3L843C1=0,B3L843C2=0),0,1+(B3L843C1/B3L843C2))</f>
        <v>1.9792270531400966</v>
      </c>
      <c r="J50" s="16" t="s">
        <v>9798</v>
      </c>
      <c r="K50" s="15">
        <f>A1L244C5</f>
        <v>2035</v>
      </c>
      <c r="L50" s="16" t="s">
        <v>9799</v>
      </c>
      <c r="M50" s="15">
        <f>A1L244C4</f>
        <v>2072</v>
      </c>
      <c r="N50" s="16" t="s">
        <v>9800</v>
      </c>
      <c r="O50" s="21">
        <f>IF(OR(B3L843C4=0,B3L843C5=0),0,1+(B3L843C4/B3L843C5))</f>
        <v>1.9821428571428572</v>
      </c>
      <c r="P50" s="16" t="s">
        <v>9801</v>
      </c>
      <c r="Q50" s="15">
        <f>A1L244C17</f>
        <v>2031</v>
      </c>
      <c r="R50" s="16" t="s">
        <v>9802</v>
      </c>
      <c r="S50" s="15">
        <f>A1L244C16</f>
        <v>2071</v>
      </c>
      <c r="T50" s="16" t="s">
        <v>9803</v>
      </c>
      <c r="U50" s="21">
        <f>IF(OR(B3L843C7=0,B3L843C8=0),0,1+(B3L843C7/B3L843C8))</f>
        <v>1.9806856591018831</v>
      </c>
      <c r="V50" s="16" t="s">
        <v>9804</v>
      </c>
      <c r="W50" s="15">
        <f>A1L244C8</f>
        <v>2266</v>
      </c>
      <c r="X50" s="16" t="s">
        <v>9805</v>
      </c>
      <c r="Y50" s="15">
        <f>A1L244C7</f>
        <v>1965</v>
      </c>
      <c r="Z50" s="16" t="s">
        <v>9806</v>
      </c>
      <c r="AA50" s="21">
        <f>IF(OR(B3L843C10=0,B3L843C11=0),0,1+(B3L843C10/B3L843C11))</f>
        <v>2.1531806615776081</v>
      </c>
      <c r="AB50" s="16" t="s">
        <v>9807</v>
      </c>
      <c r="AC50" s="15">
        <f>A1L244C20</f>
        <v>2109.3333333333335</v>
      </c>
      <c r="AD50" s="16" t="s">
        <v>9808</v>
      </c>
      <c r="AE50" s="15">
        <f>A1L244C19</f>
        <v>2035.6666666666667</v>
      </c>
      <c r="AF50" s="16" t="s">
        <v>9809</v>
      </c>
      <c r="AG50" s="21">
        <f>IF(OR(B3L843C13=0,B3L843C14=0),0,1+(B3L843C13/B3L843C14))</f>
        <v>2.036187981005404</v>
      </c>
      <c r="AH50" s="16" t="s">
        <v>9810</v>
      </c>
      <c r="AI50" s="15">
        <f>A1L244C11</f>
        <v>2677</v>
      </c>
      <c r="AJ50" s="16" t="s">
        <v>9811</v>
      </c>
      <c r="AK50" s="15">
        <f>A1L244C10</f>
        <v>2146</v>
      </c>
      <c r="AL50" s="16" t="s">
        <v>9812</v>
      </c>
      <c r="AM50" s="21">
        <f>IF(OR(B3L843C16=0,B3L843C17=0),0,1+(B3L843C16/B3L843C17))</f>
        <v>2.2474370922646782</v>
      </c>
      <c r="AN50" s="16" t="s">
        <v>9813</v>
      </c>
      <c r="AO50" s="15">
        <f>A1L244C23</f>
        <v>2251.25</v>
      </c>
      <c r="AP50" s="16" t="s">
        <v>9814</v>
      </c>
      <c r="AQ50" s="15">
        <f>A1L244C22</f>
        <v>2063.25</v>
      </c>
      <c r="AR50" s="16" t="s">
        <v>9815</v>
      </c>
      <c r="AS50" s="21">
        <f>IF(OR(B3L843C19=0,B3L843C20=0),0,1+(B3L843C19/B3L843C20))</f>
        <v>2.0911183811947174</v>
      </c>
      <c r="AT50" s="16" t="s">
        <v>9816</v>
      </c>
      <c r="AU50" s="15">
        <f>A1L244C14</f>
        <v>2038</v>
      </c>
      <c r="AV50" s="16" t="s">
        <v>9817</v>
      </c>
      <c r="AW50" s="15">
        <f>A1L244C13</f>
        <v>1873</v>
      </c>
      <c r="AX50" s="16" t="s">
        <v>9818</v>
      </c>
      <c r="AY50" s="21">
        <f>IF(OR(B3L843C22=0,B3L843C23=0),0,1+(B3L843C22/B3L843C23))</f>
        <v>2.0880939668980245</v>
      </c>
      <c r="AZ50" s="16" t="s">
        <v>9819</v>
      </c>
      <c r="BA50" s="15">
        <f>A1L244C26</f>
        <v>2208.6</v>
      </c>
      <c r="BB50" s="16" t="s">
        <v>9820</v>
      </c>
      <c r="BC50" s="15">
        <f>A1L244C25</f>
        <v>2025.2</v>
      </c>
      <c r="BD50" s="16" t="s">
        <v>9821</v>
      </c>
      <c r="BE50" s="21">
        <f>IF(OR(B3L843C25=0,B3L843C26=0),0,1+(B3L843C25/B3L843C26))</f>
        <v>2.0905589571400354</v>
      </c>
    </row>
    <row r="51" spans="1:57" x14ac:dyDescent="0.2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120</v>
      </c>
      <c r="F51" s="16" t="s">
        <v>9823</v>
      </c>
      <c r="G51" s="15">
        <f>A1L245C1</f>
        <v>113</v>
      </c>
      <c r="H51" s="16" t="s">
        <v>9824</v>
      </c>
      <c r="I51" s="21">
        <f>IF(OR(B3L844C1=0,B3L844C2=0),0,1+(B3L844C1/B3L844C2))</f>
        <v>2.0619469026548671</v>
      </c>
      <c r="J51" s="16" t="s">
        <v>9825</v>
      </c>
      <c r="K51" s="15">
        <f>A1L245C5</f>
        <v>222</v>
      </c>
      <c r="L51" s="16" t="s">
        <v>9826</v>
      </c>
      <c r="M51" s="15">
        <f>A1L245C4</f>
        <v>165</v>
      </c>
      <c r="N51" s="16" t="s">
        <v>9827</v>
      </c>
      <c r="O51" s="21">
        <f>IF(OR(B3L844C4=0,B3L844C5=0),0,1+(B3L844C4/B3L844C5))</f>
        <v>2.3454545454545457</v>
      </c>
      <c r="P51" s="16" t="s">
        <v>9828</v>
      </c>
      <c r="Q51" s="15">
        <f>A1L245C17</f>
        <v>171</v>
      </c>
      <c r="R51" s="16" t="s">
        <v>9829</v>
      </c>
      <c r="S51" s="15">
        <f>A1L245C16</f>
        <v>139</v>
      </c>
      <c r="T51" s="16" t="s">
        <v>9830</v>
      </c>
      <c r="U51" s="21">
        <f>IF(OR(B3L844C7=0,B3L844C8=0),0,1+(B3L844C7/B3L844C8))</f>
        <v>2.2302158273381294</v>
      </c>
      <c r="V51" s="16" t="s">
        <v>9831</v>
      </c>
      <c r="W51" s="15">
        <f>A1L245C8</f>
        <v>375</v>
      </c>
      <c r="X51" s="16" t="s">
        <v>9832</v>
      </c>
      <c r="Y51" s="15">
        <f>A1L245C7</f>
        <v>383</v>
      </c>
      <c r="Z51" s="16" t="s">
        <v>9833</v>
      </c>
      <c r="AA51" s="21">
        <f>IF(OR(B3L844C10=0,B3L844C11=0),0,1+(B3L844C10/B3L844C11))</f>
        <v>1.9791122715404699</v>
      </c>
      <c r="AB51" s="16" t="s">
        <v>9834</v>
      </c>
      <c r="AC51" s="15">
        <f>A1L245C20</f>
        <v>239</v>
      </c>
      <c r="AD51" s="16" t="s">
        <v>9835</v>
      </c>
      <c r="AE51" s="21">
        <f>A1L245C19</f>
        <v>220.33333333333334</v>
      </c>
      <c r="AF51" s="16" t="s">
        <v>9836</v>
      </c>
      <c r="AG51" s="21">
        <f>IF(OR(B3L844C13=0,B3L844C14=0),0,1+(B3L844C13/B3L844C14))</f>
        <v>2.0847201210287443</v>
      </c>
      <c r="AH51" s="16" t="s">
        <v>9837</v>
      </c>
      <c r="AI51" s="15">
        <f>A1L245C11</f>
        <v>548</v>
      </c>
      <c r="AJ51" s="16" t="s">
        <v>9838</v>
      </c>
      <c r="AK51" s="15">
        <f>A1L245C10</f>
        <v>554</v>
      </c>
      <c r="AL51" s="16" t="s">
        <v>9839</v>
      </c>
      <c r="AM51" s="21">
        <f>IF(OR(B3L844C16=0,B3L844C17=0),0,1+(B3L844C16/B3L844C17))</f>
        <v>1.9891696750902526</v>
      </c>
      <c r="AN51" s="16" t="s">
        <v>9840</v>
      </c>
      <c r="AO51" s="21">
        <f>A1L245C23</f>
        <v>316.25</v>
      </c>
      <c r="AP51" s="16" t="s">
        <v>9841</v>
      </c>
      <c r="AQ51" s="21">
        <f>A1L245C22</f>
        <v>303.75</v>
      </c>
      <c r="AR51" s="16" t="s">
        <v>9842</v>
      </c>
      <c r="AS51" s="21">
        <f>IF(OR(B3L844C19=0,B3L844C20=0),0,1+(B3L844C19/B3L844C20))</f>
        <v>2.0411522633744856</v>
      </c>
      <c r="AT51" s="16" t="s">
        <v>9843</v>
      </c>
      <c r="AU51" s="15">
        <f>A1L245C14</f>
        <v>798</v>
      </c>
      <c r="AV51" s="16" t="s">
        <v>9844</v>
      </c>
      <c r="AW51" s="15">
        <f>A1L245C13</f>
        <v>711</v>
      </c>
      <c r="AX51" s="16" t="s">
        <v>9845</v>
      </c>
      <c r="AY51" s="21">
        <f>IF(OR(B3L844C22=0,B3L844C23=0),0,1+(B3L844C22/B3L844C23))</f>
        <v>2.1223628691983123</v>
      </c>
      <c r="AZ51" s="16" t="s">
        <v>9846</v>
      </c>
      <c r="BA51" s="21">
        <f>A1L245C26</f>
        <v>412.6</v>
      </c>
      <c r="BB51" s="16" t="s">
        <v>9847</v>
      </c>
      <c r="BC51" s="21">
        <f>A1L245C25</f>
        <v>385.2</v>
      </c>
      <c r="BD51" s="16" t="s">
        <v>9848</v>
      </c>
      <c r="BE51" s="21">
        <f>IF(OR(B3L844C25=0,B3L844C26=0),0,1+(B3L844C25/B3L844C26))</f>
        <v>2.0711318795430946</v>
      </c>
    </row>
    <row r="52" spans="1:57" x14ac:dyDescent="0.2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2088</v>
      </c>
      <c r="F52" s="16" t="s">
        <v>9850</v>
      </c>
      <c r="G52" s="15">
        <f>A1L246C1</f>
        <v>43834</v>
      </c>
      <c r="H52" s="16" t="s">
        <v>9851</v>
      </c>
      <c r="I52" s="21">
        <f>IF(OR(B3L845C1=0,B3L845C2=0),0,1+(B3L845C1/B3L845C2))</f>
        <v>1.0476342565132089</v>
      </c>
      <c r="J52" s="16" t="s">
        <v>9852</v>
      </c>
      <c r="K52" s="15">
        <f>A1L246C5</f>
        <v>3253</v>
      </c>
      <c r="L52" s="16" t="s">
        <v>9853</v>
      </c>
      <c r="M52" s="15">
        <f>A1L246C4</f>
        <v>49012</v>
      </c>
      <c r="N52" s="16" t="s">
        <v>9854</v>
      </c>
      <c r="O52" s="21">
        <f>IF(OR(B3L845C4=0,B3L845C5=0),0,1+(B3L845C4/B3L845C5))</f>
        <v>1.066371500856933</v>
      </c>
      <c r="P52" s="16" t="s">
        <v>9855</v>
      </c>
      <c r="Q52" s="15">
        <f>A1L246C17</f>
        <v>2670.5</v>
      </c>
      <c r="R52" s="16" t="s">
        <v>9856</v>
      </c>
      <c r="S52" s="15">
        <f>A1L246C16</f>
        <v>46423</v>
      </c>
      <c r="T52" s="16" t="s">
        <v>9857</v>
      </c>
      <c r="U52" s="21">
        <f>IF(OR(B3L845C7=0,B3L845C8=0),0,1+(B3L845C7/B3L845C8))</f>
        <v>1.0575253645822114</v>
      </c>
      <c r="V52" s="16" t="s">
        <v>9858</v>
      </c>
      <c r="W52" s="15">
        <f>A1L246C8</f>
        <v>2703</v>
      </c>
      <c r="X52" s="16" t="s">
        <v>9859</v>
      </c>
      <c r="Y52" s="15">
        <f>A1L246C7</f>
        <v>53062</v>
      </c>
      <c r="Z52" s="16" t="s">
        <v>9860</v>
      </c>
      <c r="AA52" s="21">
        <f>IF(OR(B3L845C10=0,B3L845C11=0),0,1+(B3L845C10/B3L845C11))</f>
        <v>1.050940409332479</v>
      </c>
      <c r="AB52" s="16" t="s">
        <v>9861</v>
      </c>
      <c r="AC52" s="15">
        <f>A1L246C20</f>
        <v>2681.3333333333335</v>
      </c>
      <c r="AD52" s="16" t="s">
        <v>9862</v>
      </c>
      <c r="AE52" s="15">
        <f>A1L246C19</f>
        <v>48636</v>
      </c>
      <c r="AF52" s="16" t="s">
        <v>9863</v>
      </c>
      <c r="AG52" s="21">
        <f>IF(OR(B3L845C13=0,B3L845C14=0),0,1+(B3L845C13/B3L845C14))</f>
        <v>1.055130630260164</v>
      </c>
      <c r="AH52" s="16" t="s">
        <v>9864</v>
      </c>
      <c r="AI52" s="15">
        <f>A1L246C11</f>
        <v>3406</v>
      </c>
      <c r="AJ52" s="16" t="s">
        <v>9865</v>
      </c>
      <c r="AK52" s="15">
        <f>A1L246C10</f>
        <v>63959</v>
      </c>
      <c r="AL52" s="16" t="s">
        <v>9866</v>
      </c>
      <c r="AM52" s="21">
        <f>IF(OR(B3L845C16=0,B3L845C17=0),0,1+(B3L845C16/B3L845C17))</f>
        <v>1.0532528651167155</v>
      </c>
      <c r="AN52" s="16" t="s">
        <v>9867</v>
      </c>
      <c r="AO52" s="15">
        <f>A1L246C23</f>
        <v>2862.5</v>
      </c>
      <c r="AP52" s="16" t="s">
        <v>9868</v>
      </c>
      <c r="AQ52" s="15">
        <f>A1L246C22</f>
        <v>52466.75</v>
      </c>
      <c r="AR52" s="16" t="s">
        <v>9869</v>
      </c>
      <c r="AS52" s="21">
        <f>IF(OR(B3L845C19=0,B3L845C20=0),0,1+(B3L845C19/B3L845C20))</f>
        <v>1.0545583631538069</v>
      </c>
      <c r="AT52" s="16" t="s">
        <v>9870</v>
      </c>
      <c r="AU52" s="15">
        <f>A1L246C14</f>
        <v>5217</v>
      </c>
      <c r="AV52" s="16" t="s">
        <v>9871</v>
      </c>
      <c r="AW52" s="15">
        <f>A1L246C13</f>
        <v>66533</v>
      </c>
      <c r="AX52" s="16" t="s">
        <v>9872</v>
      </c>
      <c r="AY52" s="21">
        <f>IF(OR(B3L845C22=0,B3L845C23=0),0,1+(B3L845C22/B3L845C23))</f>
        <v>1.0784122164940706</v>
      </c>
      <c r="AZ52" s="16" t="s">
        <v>9873</v>
      </c>
      <c r="BA52" s="15">
        <f>A1L246C26</f>
        <v>3333.4</v>
      </c>
      <c r="BB52" s="16" t="s">
        <v>9874</v>
      </c>
      <c r="BC52" s="15">
        <f>A1L246C25</f>
        <v>55280</v>
      </c>
      <c r="BD52" s="16" t="s">
        <v>9875</v>
      </c>
      <c r="BE52" s="21">
        <f>IF(OR(B3L845C25=0,B3L845C26=0),0,1+(B3L845C25/B3L845C26))</f>
        <v>1.0603002894356006</v>
      </c>
    </row>
    <row r="53" spans="1:57" x14ac:dyDescent="0.2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16359</v>
      </c>
      <c r="F53" s="16" t="s">
        <v>9877</v>
      </c>
      <c r="G53" s="15">
        <f>A1L247C1</f>
        <v>27821</v>
      </c>
      <c r="H53" s="16" t="s">
        <v>9878</v>
      </c>
      <c r="I53" s="21">
        <f>IF(OR(B3L846C1=0,B3L846C2=0),0,1+(B3L846C1/B3L846C2))</f>
        <v>1.5880090579058983</v>
      </c>
      <c r="J53" s="16" t="s">
        <v>9879</v>
      </c>
      <c r="K53" s="15">
        <f>A1L247C5</f>
        <v>18181</v>
      </c>
      <c r="L53" s="16" t="s">
        <v>9880</v>
      </c>
      <c r="M53" s="15">
        <f>A1L247C4</f>
        <v>28208</v>
      </c>
      <c r="N53" s="16" t="s">
        <v>9881</v>
      </c>
      <c r="O53" s="21">
        <f>IF(OR(B3L846C4=0,B3L846C5=0),0,1+(B3L846C4/B3L846C5))</f>
        <v>1.644533465683494</v>
      </c>
      <c r="P53" s="16" t="s">
        <v>9882</v>
      </c>
      <c r="Q53" s="15">
        <f>A1L247C17</f>
        <v>17270</v>
      </c>
      <c r="R53" s="16" t="s">
        <v>9883</v>
      </c>
      <c r="S53" s="15">
        <f>A1L247C16</f>
        <v>28014.5</v>
      </c>
      <c r="T53" s="16" t="s">
        <v>9884</v>
      </c>
      <c r="U53" s="21">
        <f>IF(OR(B3L846C7=0,B3L846C8=0),0,1+(B3L846C7/B3L846C8))</f>
        <v>1.6164664727194844</v>
      </c>
      <c r="V53" s="16" t="s">
        <v>9885</v>
      </c>
      <c r="W53" s="15">
        <f>A1L247C8</f>
        <v>13723</v>
      </c>
      <c r="X53" s="16" t="s">
        <v>9886</v>
      </c>
      <c r="Y53" s="15">
        <f>A1L247C7</f>
        <v>29422</v>
      </c>
      <c r="Z53" s="16" t="s">
        <v>9887</v>
      </c>
      <c r="AA53" s="21">
        <f>IF(OR(B3L846C10=0,B3L846C11=0),0,1+(B3L846C10/B3L846C11))</f>
        <v>1.4664196859492895</v>
      </c>
      <c r="AB53" s="16" t="s">
        <v>9888</v>
      </c>
      <c r="AC53" s="15">
        <f>A1L247C20</f>
        <v>16087.666666666666</v>
      </c>
      <c r="AD53" s="16" t="s">
        <v>9889</v>
      </c>
      <c r="AE53" s="15">
        <f>A1L247C19</f>
        <v>28483.666666666668</v>
      </c>
      <c r="AF53" s="16" t="s">
        <v>9890</v>
      </c>
      <c r="AG53" s="21">
        <f>IF(OR(B3L846C13=0,B3L846C14=0),0,1+(B3L846C13/B3L846C14))</f>
        <v>1.5648032205591509</v>
      </c>
      <c r="AH53" s="16" t="s">
        <v>9891</v>
      </c>
      <c r="AI53" s="15">
        <f>A1L247C11</f>
        <v>13815</v>
      </c>
      <c r="AJ53" s="16" t="s">
        <v>9892</v>
      </c>
      <c r="AK53" s="15">
        <f>A1L247C10</f>
        <v>34762</v>
      </c>
      <c r="AL53" s="16" t="s">
        <v>9893</v>
      </c>
      <c r="AM53" s="21">
        <f>IF(OR(B3L846C16=0,B3L846C17=0),0,1+(B3L846C16/B3L846C17))</f>
        <v>1.3974167194062481</v>
      </c>
      <c r="AN53" s="16" t="s">
        <v>9894</v>
      </c>
      <c r="AO53" s="15">
        <f>A1L247C23</f>
        <v>15519.5</v>
      </c>
      <c r="AP53" s="16" t="s">
        <v>9895</v>
      </c>
      <c r="AQ53" s="15">
        <f>A1L247C22</f>
        <v>30053.25</v>
      </c>
      <c r="AR53" s="16" t="s">
        <v>9896</v>
      </c>
      <c r="AS53" s="21">
        <f>IF(OR(B3L846C19=0,B3L846C20=0),0,1+(B3L846C19/B3L846C20))</f>
        <v>1.5164000565662614</v>
      </c>
      <c r="AT53" s="16" t="s">
        <v>9897</v>
      </c>
      <c r="AU53" s="15">
        <f>A1L247C14</f>
        <v>20572</v>
      </c>
      <c r="AV53" s="16" t="s">
        <v>9898</v>
      </c>
      <c r="AW53" s="15">
        <f>A1L247C13</f>
        <v>35751</v>
      </c>
      <c r="AX53" s="16" t="s">
        <v>9899</v>
      </c>
      <c r="AY53" s="21">
        <f>IF(OR(B3L846C22=0,B3L846C23=0),0,1+(B3L846C22/B3L846C23))</f>
        <v>1.5754244636513663</v>
      </c>
      <c r="AZ53" s="16" t="s">
        <v>9900</v>
      </c>
      <c r="BA53" s="15">
        <f>A1L247C26</f>
        <v>16530</v>
      </c>
      <c r="BB53" s="16" t="s">
        <v>9901</v>
      </c>
      <c r="BC53" s="15">
        <f>A1L247C25</f>
        <v>31192.799999999999</v>
      </c>
      <c r="BD53" s="16" t="s">
        <v>9902</v>
      </c>
      <c r="BE53" s="21">
        <f>IF(OR(B3L846C25=0,B3L846C26=0),0,1+(B3L846C25/B3L846C26))</f>
        <v>1.5299299838424252</v>
      </c>
    </row>
    <row r="54" spans="1:57" x14ac:dyDescent="0.2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162</v>
      </c>
      <c r="F54" s="16" t="s">
        <v>9904</v>
      </c>
      <c r="G54" s="15">
        <f>A1L248C1</f>
        <v>107</v>
      </c>
      <c r="H54" s="16" t="s">
        <v>9905</v>
      </c>
      <c r="I54" s="21">
        <f>IF(OR(B3L847C1=0,B3L847C2=0),0,1+(B3L847C1/B3L847C2))</f>
        <v>2.514018691588785</v>
      </c>
      <c r="J54" s="16" t="s">
        <v>9906</v>
      </c>
      <c r="K54" s="15">
        <f>A1L248C5</f>
        <v>159</v>
      </c>
      <c r="L54" s="16" t="s">
        <v>9907</v>
      </c>
      <c r="M54" s="15">
        <f>A1L248C4</f>
        <v>109</v>
      </c>
      <c r="N54" s="16" t="s">
        <v>9908</v>
      </c>
      <c r="O54" s="21">
        <f>IF(OR(B3L847C4=0,B3L847C5=0),0,1+(B3L847C4/B3L847C5))</f>
        <v>2.4587155963302751</v>
      </c>
      <c r="P54" s="16" t="s">
        <v>9909</v>
      </c>
      <c r="Q54" s="21">
        <f>A1L248C17</f>
        <v>160.5</v>
      </c>
      <c r="R54" s="16" t="s">
        <v>9910</v>
      </c>
      <c r="S54" s="15">
        <f>A1L248C16</f>
        <v>108</v>
      </c>
      <c r="T54" s="16" t="s">
        <v>9911</v>
      </c>
      <c r="U54" s="21">
        <f>IF(OR(B3L847C7=0,B3L847C8=0),0,1+(B3L847C7/B3L847C8))</f>
        <v>2.4861111111111112</v>
      </c>
      <c r="V54" s="16" t="s">
        <v>9912</v>
      </c>
      <c r="W54" s="15">
        <f>A1L248C8</f>
        <v>183</v>
      </c>
      <c r="X54" s="16" t="s">
        <v>9913</v>
      </c>
      <c r="Y54" s="15">
        <f>A1L248C7</f>
        <v>115</v>
      </c>
      <c r="Z54" s="16" t="s">
        <v>9914</v>
      </c>
      <c r="AA54" s="21">
        <f>IF(OR(B3L847C10=0,B3L847C11=0),0,1+(B3L847C10/B3L847C11))</f>
        <v>2.5913043478260871</v>
      </c>
      <c r="AB54" s="16" t="s">
        <v>9915</v>
      </c>
      <c r="AC54" s="15">
        <f>A1L248C20</f>
        <v>168</v>
      </c>
      <c r="AD54" s="16" t="s">
        <v>9916</v>
      </c>
      <c r="AE54" s="21">
        <f>A1L248C19</f>
        <v>110.33333333333333</v>
      </c>
      <c r="AF54" s="16" t="s">
        <v>9917</v>
      </c>
      <c r="AG54" s="21">
        <f>IF(OR(B3L847C13=0,B3L847C14=0),0,1+(B3L847C13/B3L847C14))</f>
        <v>2.5226586102719031</v>
      </c>
      <c r="AH54" s="16" t="s">
        <v>9918</v>
      </c>
      <c r="AI54" s="15">
        <f>A1L248C11</f>
        <v>78</v>
      </c>
      <c r="AJ54" s="16" t="s">
        <v>9919</v>
      </c>
      <c r="AK54" s="15">
        <f>A1L248C10</f>
        <v>34</v>
      </c>
      <c r="AL54" s="16" t="s">
        <v>9920</v>
      </c>
      <c r="AM54" s="21">
        <f>IF(OR(B3L847C16=0,B3L847C17=0),0,1+(B3L847C16/B3L847C17))</f>
        <v>3.2941176470588234</v>
      </c>
      <c r="AN54" s="16" t="s">
        <v>9921</v>
      </c>
      <c r="AO54" s="21">
        <f>A1L248C23</f>
        <v>145.5</v>
      </c>
      <c r="AP54" s="16" t="s">
        <v>9922</v>
      </c>
      <c r="AQ54" s="21">
        <f>A1L248C22</f>
        <v>91.25</v>
      </c>
      <c r="AR54" s="16" t="s">
        <v>9923</v>
      </c>
      <c r="AS54" s="21">
        <f>IF(OR(B3L847C19=0,B3L847C20=0),0,1+(B3L847C19/B3L847C20))</f>
        <v>2.5945205479452054</v>
      </c>
      <c r="AT54" s="16" t="s">
        <v>9924</v>
      </c>
      <c r="AU54" s="15">
        <f>A1L248C14</f>
        <v>93</v>
      </c>
      <c r="AV54" s="16" t="s">
        <v>9925</v>
      </c>
      <c r="AW54" s="15">
        <f>A1L248C13</f>
        <v>42</v>
      </c>
      <c r="AX54" s="16" t="s">
        <v>9926</v>
      </c>
      <c r="AY54" s="21">
        <f>IF(OR(B3L847C22=0,B3L847C23=0),0,1+(B3L847C22/B3L847C23))</f>
        <v>3.2142857142857144</v>
      </c>
      <c r="AZ54" s="16" t="s">
        <v>9927</v>
      </c>
      <c r="BA54" s="15">
        <f>A1L248C26</f>
        <v>135</v>
      </c>
      <c r="BB54" s="16" t="s">
        <v>9928</v>
      </c>
      <c r="BC54" s="21">
        <f>A1L248C25</f>
        <v>81.400000000000006</v>
      </c>
      <c r="BD54" s="16" t="s">
        <v>9929</v>
      </c>
      <c r="BE54" s="21">
        <f>IF(OR(B3L847C25=0,B3L847C26=0),0,1+(B3L847C25/B3L847C26))</f>
        <v>2.6584766584766584</v>
      </c>
    </row>
    <row r="55" spans="1:57" x14ac:dyDescent="0.2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14003</v>
      </c>
      <c r="F55" s="16" t="s">
        <v>9931</v>
      </c>
      <c r="G55" s="15">
        <f>A1L249C1</f>
        <v>14844</v>
      </c>
      <c r="H55" s="16" t="s">
        <v>9932</v>
      </c>
      <c r="I55" s="21">
        <f>IF(OR(B3L848C1=0,B3L848C2=0),0,1+(B3L848C1/B3L848C2))</f>
        <v>1.9433441120991648</v>
      </c>
      <c r="J55" s="16" t="s">
        <v>9933</v>
      </c>
      <c r="K55" s="15">
        <f>A1L249C5</f>
        <v>13779</v>
      </c>
      <c r="L55" s="16" t="s">
        <v>9934</v>
      </c>
      <c r="M55" s="15">
        <f>A1L249C4</f>
        <v>14118</v>
      </c>
      <c r="N55" s="16" t="s">
        <v>9935</v>
      </c>
      <c r="O55" s="21">
        <f>IF(OR(B3L848C4=0,B3L848C5=0),0,1+(B3L848C4/B3L848C5))</f>
        <v>1.9759881002974926</v>
      </c>
      <c r="P55" s="16" t="s">
        <v>9936</v>
      </c>
      <c r="Q55" s="15">
        <f>A1L249C17</f>
        <v>13891</v>
      </c>
      <c r="R55" s="16" t="s">
        <v>9937</v>
      </c>
      <c r="S55" s="15">
        <f>A1L249C16</f>
        <v>14481</v>
      </c>
      <c r="T55" s="16" t="s">
        <v>9938</v>
      </c>
      <c r="U55" s="21">
        <f>IF(OR(B3L848C7=0,B3L848C8=0),0,1+(B3L848C7/B3L848C8))</f>
        <v>1.9592569573924452</v>
      </c>
      <c r="V55" s="16" t="s">
        <v>9939</v>
      </c>
      <c r="W55" s="15">
        <f>A1L249C8</f>
        <v>15210</v>
      </c>
      <c r="X55" s="16" t="s">
        <v>9940</v>
      </c>
      <c r="Y55" s="15">
        <f>A1L249C7</f>
        <v>15622</v>
      </c>
      <c r="Z55" s="16" t="s">
        <v>9941</v>
      </c>
      <c r="AA55" s="21">
        <f>IF(OR(B3L848C10=0,B3L848C11=0),0,1+(B3L848C10/B3L848C11))</f>
        <v>1.9736269363717835</v>
      </c>
      <c r="AB55" s="16" t="s">
        <v>9942</v>
      </c>
      <c r="AC55" s="15">
        <f>A1L249C20</f>
        <v>14330.666666666666</v>
      </c>
      <c r="AD55" s="16" t="s">
        <v>9943</v>
      </c>
      <c r="AE55" s="15">
        <f>A1L249C19</f>
        <v>14861.333333333334</v>
      </c>
      <c r="AF55" s="16" t="s">
        <v>9944</v>
      </c>
      <c r="AG55" s="21">
        <f>IF(OR(B3L848C13=0,B3L848C14=0),0,1+(B3L848C13/B3L848C14))</f>
        <v>1.9642921227346133</v>
      </c>
      <c r="AH55" s="16" t="s">
        <v>9945</v>
      </c>
      <c r="AI55" s="15">
        <f>A1L249C11</f>
        <v>17469</v>
      </c>
      <c r="AJ55" s="16" t="s">
        <v>9946</v>
      </c>
      <c r="AK55" s="15">
        <f>A1L249C10</f>
        <v>17557</v>
      </c>
      <c r="AL55" s="16" t="s">
        <v>9947</v>
      </c>
      <c r="AM55" s="21">
        <f>IF(OR(B3L848C16=0,B3L848C17=0),0,1+(B3L848C16/B3L848C17))</f>
        <v>1.994987754172125</v>
      </c>
      <c r="AN55" s="16" t="s">
        <v>9948</v>
      </c>
      <c r="AO55" s="15">
        <f>A1L249C23</f>
        <v>15115.25</v>
      </c>
      <c r="AP55" s="16" t="s">
        <v>9949</v>
      </c>
      <c r="AQ55" s="15">
        <f>A1L249C22</f>
        <v>15535.25</v>
      </c>
      <c r="AR55" s="16" t="s">
        <v>9950</v>
      </c>
      <c r="AS55" s="21">
        <f>IF(OR(B3L848C19=0,B3L848C20=0),0,1+(B3L848C19/B3L848C20))</f>
        <v>1.9729647092901628</v>
      </c>
      <c r="AT55" s="16" t="s">
        <v>9951</v>
      </c>
      <c r="AU55" s="15">
        <f>A1L249C14</f>
        <v>14596</v>
      </c>
      <c r="AV55" s="16" t="s">
        <v>9952</v>
      </c>
      <c r="AW55" s="15">
        <f>A1L249C13</f>
        <v>15055</v>
      </c>
      <c r="AX55" s="16" t="s">
        <v>9953</v>
      </c>
      <c r="AY55" s="21">
        <f>IF(OR(B3L848C22=0,B3L848C23=0),0,1+(B3L848C22/B3L848C23))</f>
        <v>1.9695117901029557</v>
      </c>
      <c r="AZ55" s="16" t="s">
        <v>9954</v>
      </c>
      <c r="BA55" s="15">
        <f>A1L249C26</f>
        <v>15011.4</v>
      </c>
      <c r="BB55" s="16" t="s">
        <v>9955</v>
      </c>
      <c r="BC55" s="15">
        <f>A1L249C25</f>
        <v>15439.2</v>
      </c>
      <c r="BD55" s="16" t="s">
        <v>9956</v>
      </c>
      <c r="BE55" s="21">
        <f>IF(OR(B3L848C25=0,B3L848C26=0),0,1+(B3L848C25/B3L848C26))</f>
        <v>1.9722913104305921</v>
      </c>
    </row>
    <row r="56" spans="1:57" x14ac:dyDescent="0.2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9918</v>
      </c>
      <c r="F56" s="16" t="s">
        <v>9958</v>
      </c>
      <c r="G56" s="15">
        <f>A1L250C1</f>
        <v>9516</v>
      </c>
      <c r="H56" s="16" t="s">
        <v>9959</v>
      </c>
      <c r="I56" s="21">
        <f>IF(OR(B3L849C1=0,B3L849C2=0),0,1+(B3L849C1/B3L849C2))</f>
        <v>2.0422446406052961</v>
      </c>
      <c r="J56" s="16" t="s">
        <v>9960</v>
      </c>
      <c r="K56" s="15">
        <f>A1L250C5</f>
        <v>10696</v>
      </c>
      <c r="L56" s="16" t="s">
        <v>9961</v>
      </c>
      <c r="M56" s="15">
        <f>A1L250C4</f>
        <v>9972</v>
      </c>
      <c r="N56" s="16" t="s">
        <v>9962</v>
      </c>
      <c r="O56" s="21">
        <f>IF(OR(B3L849C4=0,B3L849C5=0),0,1+(B3L849C4/B3L849C5))</f>
        <v>2.0726032892097876</v>
      </c>
      <c r="P56" s="16" t="s">
        <v>9963</v>
      </c>
      <c r="Q56" s="15">
        <f>A1L250C17</f>
        <v>10307</v>
      </c>
      <c r="R56" s="16" t="s">
        <v>9964</v>
      </c>
      <c r="S56" s="15">
        <f>A1L250C16</f>
        <v>9744</v>
      </c>
      <c r="T56" s="16" t="s">
        <v>9965</v>
      </c>
      <c r="U56" s="21">
        <f>IF(OR(B3L849C7=0,B3L849C8=0),0,1+(B3L849C7/B3L849C8))</f>
        <v>2.0577791461412152</v>
      </c>
      <c r="V56" s="16" t="s">
        <v>9966</v>
      </c>
      <c r="W56" s="15">
        <f>A1L250C8</f>
        <v>13147</v>
      </c>
      <c r="X56" s="16" t="s">
        <v>9967</v>
      </c>
      <c r="Y56" s="15">
        <f>A1L250C7</f>
        <v>12537</v>
      </c>
      <c r="Z56" s="16" t="s">
        <v>9968</v>
      </c>
      <c r="AA56" s="21">
        <f>IF(OR(B3L849C10=0,B3L849C11=0),0,1+(B3L849C10/B3L849C11))</f>
        <v>2.0486559783042195</v>
      </c>
      <c r="AB56" s="16" t="s">
        <v>9969</v>
      </c>
      <c r="AC56" s="15">
        <f>A1L250C20</f>
        <v>11253.666666666666</v>
      </c>
      <c r="AD56" s="16" t="s">
        <v>9970</v>
      </c>
      <c r="AE56" s="15">
        <f>A1L250C19</f>
        <v>10675</v>
      </c>
      <c r="AF56" s="16" t="s">
        <v>9971</v>
      </c>
      <c r="AG56" s="21">
        <f>IF(OR(B3L849C13=0,B3L849C14=0),0,1+(B3L849C13/B3L849C14))</f>
        <v>2.0542076502732241</v>
      </c>
      <c r="AH56" s="16" t="s">
        <v>9972</v>
      </c>
      <c r="AI56" s="15">
        <f>A1L250C11</f>
        <v>16768</v>
      </c>
      <c r="AJ56" s="16" t="s">
        <v>9973</v>
      </c>
      <c r="AK56" s="15">
        <f>A1L250C10</f>
        <v>15132</v>
      </c>
      <c r="AL56" s="16" t="s">
        <v>9974</v>
      </c>
      <c r="AM56" s="21">
        <f>IF(OR(B3L849C16=0,B3L849C17=0),0,1+(B3L849C16/B3L849C17))</f>
        <v>2.1081152524451494</v>
      </c>
      <c r="AN56" s="16" t="s">
        <v>9975</v>
      </c>
      <c r="AO56" s="15">
        <f>A1L250C23</f>
        <v>12632.25</v>
      </c>
      <c r="AP56" s="16" t="s">
        <v>9976</v>
      </c>
      <c r="AQ56" s="15">
        <f>A1L250C22</f>
        <v>11789.25</v>
      </c>
      <c r="AR56" s="16" t="s">
        <v>9977</v>
      </c>
      <c r="AS56" s="21">
        <f>IF(OR(B3L849C19=0,B3L849C20=0),0,1+(B3L849C19/B3L849C20))</f>
        <v>2.0715058209809785</v>
      </c>
      <c r="AT56" s="16" t="s">
        <v>9978</v>
      </c>
      <c r="AU56" s="15">
        <f>A1L250C14</f>
        <v>14552</v>
      </c>
      <c r="AV56" s="16" t="s">
        <v>9979</v>
      </c>
      <c r="AW56" s="15">
        <f>A1L250C13</f>
        <v>14080</v>
      </c>
      <c r="AX56" s="16" t="s">
        <v>9980</v>
      </c>
      <c r="AY56" s="21">
        <f>IF(OR(B3L849C22=0,B3L849C23=0),0,1+(B3L849C22/B3L849C23))</f>
        <v>2.033522727272727</v>
      </c>
      <c r="AZ56" s="16" t="s">
        <v>9981</v>
      </c>
      <c r="BA56" s="15">
        <f>A1L250C26</f>
        <v>13016.2</v>
      </c>
      <c r="BB56" s="16" t="s">
        <v>9982</v>
      </c>
      <c r="BC56" s="15">
        <f>A1L250C25</f>
        <v>12247.4</v>
      </c>
      <c r="BD56" s="16" t="s">
        <v>9983</v>
      </c>
      <c r="BE56" s="21">
        <f>IF(OR(B3L849C25=0,B3L849C26=0),0,1+(B3L849C25/B3L849C26))</f>
        <v>2.0627725068177734</v>
      </c>
    </row>
    <row r="57" spans="1:57" x14ac:dyDescent="0.2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99819</v>
      </c>
      <c r="F57" s="16" t="s">
        <v>9985</v>
      </c>
      <c r="G57" s="15">
        <f>A1L251C1</f>
        <v>99981</v>
      </c>
      <c r="H57" s="16" t="s">
        <v>9986</v>
      </c>
      <c r="I57" s="21">
        <f>IF(OR(B3L850C1=0,B3L850C2=0),0,1+(B3L850C1/B3L850C2))</f>
        <v>1.9983796921415069</v>
      </c>
      <c r="J57" s="16" t="s">
        <v>9987</v>
      </c>
      <c r="K57" s="15">
        <f>A1L251C5</f>
        <v>158710</v>
      </c>
      <c r="L57" s="16" t="s">
        <v>9988</v>
      </c>
      <c r="M57" s="15">
        <f>A1L251C4</f>
        <v>157732</v>
      </c>
      <c r="N57" s="16" t="s">
        <v>9989</v>
      </c>
      <c r="O57" s="21">
        <f>IF(OR(B3L850C4=0,B3L850C5=0),0,1+(B3L850C4/B3L850C5))</f>
        <v>2.0062003905358456</v>
      </c>
      <c r="P57" s="16" t="s">
        <v>9990</v>
      </c>
      <c r="Q57" s="15">
        <f>A1L251C17</f>
        <v>129264.5</v>
      </c>
      <c r="R57" s="16" t="s">
        <v>9991</v>
      </c>
      <c r="S57" s="15">
        <f>A1L251C16</f>
        <v>128856.5</v>
      </c>
      <c r="T57" s="16" t="s">
        <v>9992</v>
      </c>
      <c r="U57" s="21">
        <f>IF(OR(B3L850C7=0,B3L850C8=0),0,1+(B3L850C7/B3L850C8))</f>
        <v>2.0031663129139776</v>
      </c>
      <c r="V57" s="16" t="s">
        <v>9993</v>
      </c>
      <c r="W57" s="15">
        <f>A1L251C8</f>
        <v>153696</v>
      </c>
      <c r="X57" s="16" t="s">
        <v>9994</v>
      </c>
      <c r="Y57" s="15">
        <f>A1L251C7</f>
        <v>136350</v>
      </c>
      <c r="Z57" s="16" t="s">
        <v>9995</v>
      </c>
      <c r="AA57" s="21">
        <f>IF(OR(B3L850C10=0,B3L850C11=0),0,1+(B3L850C10/B3L850C11))</f>
        <v>2.1272167216721671</v>
      </c>
      <c r="AB57" s="16" t="s">
        <v>9996</v>
      </c>
      <c r="AC57" s="15">
        <f>A1L251C20</f>
        <v>137408.33333333334</v>
      </c>
      <c r="AD57" s="16" t="s">
        <v>9997</v>
      </c>
      <c r="AE57" s="15">
        <f>A1L251C19</f>
        <v>131354.33333333334</v>
      </c>
      <c r="AF57" s="16" t="s">
        <v>9998</v>
      </c>
      <c r="AG57" s="21">
        <f>IF(OR(B3L850C13=0,B3L850C14=0),0,1+(B3L850C13/B3L850C14))</f>
        <v>2.0460890771272613</v>
      </c>
      <c r="AH57" s="16" t="s">
        <v>9999</v>
      </c>
      <c r="AI57" s="15">
        <f>A1L251C11</f>
        <v>143646</v>
      </c>
      <c r="AJ57" s="16" t="s">
        <v>10000</v>
      </c>
      <c r="AK57" s="15">
        <f>A1L251C10</f>
        <v>129787</v>
      </c>
      <c r="AL57" s="16" t="s">
        <v>10001</v>
      </c>
      <c r="AM57" s="21">
        <f>IF(OR(B3L850C16=0,B3L850C17=0),0,1+(B3L850C16/B3L850C17))</f>
        <v>2.1067826515752732</v>
      </c>
      <c r="AN57" s="16" t="s">
        <v>10002</v>
      </c>
      <c r="AO57" s="15">
        <f>A1L251C23</f>
        <v>138967.75</v>
      </c>
      <c r="AP57" s="16" t="s">
        <v>10003</v>
      </c>
      <c r="AQ57" s="15">
        <f>A1L251C22</f>
        <v>130962.5</v>
      </c>
      <c r="AR57" s="16" t="s">
        <v>10004</v>
      </c>
      <c r="AS57" s="21">
        <f>IF(OR(B3L850C19=0,B3L850C20=0),0,1+(B3L850C19/B3L850C20))</f>
        <v>2.0611262766058989</v>
      </c>
      <c r="AT57" s="16" t="s">
        <v>10005</v>
      </c>
      <c r="AU57" s="15">
        <f>A1L251C14</f>
        <v>101927</v>
      </c>
      <c r="AV57" s="16" t="s">
        <v>10006</v>
      </c>
      <c r="AW57" s="15">
        <f>A1L251C13</f>
        <v>102083</v>
      </c>
      <c r="AX57" s="16" t="s">
        <v>10007</v>
      </c>
      <c r="AY57" s="21">
        <f>IF(OR(B3L850C22=0,B3L850C23=0),0,1+(B3L850C22/B3L850C23))</f>
        <v>1.9984718317447567</v>
      </c>
      <c r="AZ57" s="16" t="s">
        <v>10008</v>
      </c>
      <c r="BA57" s="15">
        <f>A1L251C26</f>
        <v>131559.6</v>
      </c>
      <c r="BB57" s="16" t="s">
        <v>10009</v>
      </c>
      <c r="BC57" s="15">
        <f>A1L251C25</f>
        <v>125186.6</v>
      </c>
      <c r="BD57" s="16" t="s">
        <v>10010</v>
      </c>
      <c r="BE57" s="21">
        <f>IF(OR(B3L850C25=0,B3L850C26=0),0,1+(B3L850C25/B3L850C26))</f>
        <v>2.0509080045308363</v>
      </c>
    </row>
    <row r="58" spans="1:57" x14ac:dyDescent="0.2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186</v>
      </c>
      <c r="F58" s="16" t="s">
        <v>10012</v>
      </c>
      <c r="G58" s="15">
        <f>A1L252C1</f>
        <v>87</v>
      </c>
      <c r="H58" s="16" t="s">
        <v>10013</v>
      </c>
      <c r="I58" s="21">
        <f>IF(OR(B3L851C1=0,B3L851C2=0),0,1+(B3L851C1/B3L851C2))</f>
        <v>3.1379310344827585</v>
      </c>
      <c r="J58" s="16" t="s">
        <v>10014</v>
      </c>
      <c r="K58" s="15">
        <f>A1L252C5</f>
        <v>496</v>
      </c>
      <c r="L58" s="16" t="s">
        <v>10015</v>
      </c>
      <c r="M58" s="15">
        <f>A1L252C4</f>
        <v>226</v>
      </c>
      <c r="N58" s="16" t="s">
        <v>10016</v>
      </c>
      <c r="O58" s="21">
        <f>IF(OR(B3L851C4=0,B3L851C5=0),0,1+(B3L851C4/B3L851C5))</f>
        <v>3.1946902654867255</v>
      </c>
      <c r="P58" s="16" t="s">
        <v>10017</v>
      </c>
      <c r="Q58" s="15">
        <f>A1L252C17</f>
        <v>341</v>
      </c>
      <c r="R58" s="16" t="s">
        <v>10018</v>
      </c>
      <c r="S58" s="21">
        <f>A1L252C16</f>
        <v>156.5</v>
      </c>
      <c r="T58" s="16" t="s">
        <v>10019</v>
      </c>
      <c r="U58" s="21">
        <f>IF(OR(B3L851C7=0,B3L851C8=0),0,1+(B3L851C7/B3L851C8))</f>
        <v>3.1789137380191694</v>
      </c>
      <c r="V58" s="16" t="s">
        <v>10020</v>
      </c>
      <c r="W58" s="15">
        <f>A1L252C8</f>
        <v>409</v>
      </c>
      <c r="X58" s="16" t="s">
        <v>10021</v>
      </c>
      <c r="Y58" s="15">
        <f>A1L252C7</f>
        <v>426</v>
      </c>
      <c r="Z58" s="16" t="s">
        <v>10022</v>
      </c>
      <c r="AA58" s="21">
        <f>IF(OR(B3L851C10=0,B3L851C11=0),0,1+(B3L851C10/B3L851C11))</f>
        <v>1.960093896713615</v>
      </c>
      <c r="AB58" s="16" t="s">
        <v>10023</v>
      </c>
      <c r="AC58" s="21">
        <f>A1L252C20</f>
        <v>363.66666666666669</v>
      </c>
      <c r="AD58" s="16" t="s">
        <v>10024</v>
      </c>
      <c r="AE58" s="21">
        <f>A1L252C19</f>
        <v>246.33333333333334</v>
      </c>
      <c r="AF58" s="16" t="s">
        <v>10025</v>
      </c>
      <c r="AG58" s="21">
        <f>IF(OR(B3L851C13=0,B3L851C14=0),0,1+(B3L851C13/B3L851C14))</f>
        <v>2.476319350473613</v>
      </c>
      <c r="AH58" s="16" t="s">
        <v>10026</v>
      </c>
      <c r="AI58" s="15">
        <f>A1L252C11</f>
        <v>298</v>
      </c>
      <c r="AJ58" s="16" t="s">
        <v>10027</v>
      </c>
      <c r="AK58" s="15">
        <f>A1L252C10</f>
        <v>413</v>
      </c>
      <c r="AL58" s="16" t="s">
        <v>10028</v>
      </c>
      <c r="AM58" s="21">
        <f>IF(OR(B3L851C16=0,B3L851C17=0),0,1+(B3L851C16/B3L851C17))</f>
        <v>1.7215496368038741</v>
      </c>
      <c r="AN58" s="16" t="s">
        <v>10029</v>
      </c>
      <c r="AO58" s="21">
        <f>A1L252C23</f>
        <v>347.25</v>
      </c>
      <c r="AP58" s="16" t="s">
        <v>10030</v>
      </c>
      <c r="AQ58" s="15">
        <f>A1L252C22</f>
        <v>288</v>
      </c>
      <c r="AR58" s="16" t="s">
        <v>10031</v>
      </c>
      <c r="AS58" s="21">
        <f>IF(OR(B3L851C19=0,B3L851C20=0),0,1+(B3L851C19/B3L851C20))</f>
        <v>2.205729166666667</v>
      </c>
      <c r="AT58" s="16" t="s">
        <v>10032</v>
      </c>
      <c r="AU58" s="15">
        <f>A1L252C14</f>
        <v>360</v>
      </c>
      <c r="AV58" s="16" t="s">
        <v>10033</v>
      </c>
      <c r="AW58" s="15">
        <f>A1L252C13</f>
        <v>363</v>
      </c>
      <c r="AX58" s="16" t="s">
        <v>10034</v>
      </c>
      <c r="AY58" s="21">
        <f>IF(OR(B3L851C22=0,B3L851C23=0),0,1+(B3L851C22/B3L851C23))</f>
        <v>1.9917355371900827</v>
      </c>
      <c r="AZ58" s="16" t="s">
        <v>10035</v>
      </c>
      <c r="BA58" s="21">
        <f>A1L252C26</f>
        <v>349.8</v>
      </c>
      <c r="BB58" s="16" t="s">
        <v>10036</v>
      </c>
      <c r="BC58" s="15">
        <f>A1L252C25</f>
        <v>303</v>
      </c>
      <c r="BD58" s="16" t="s">
        <v>10037</v>
      </c>
      <c r="BE58" s="21">
        <f>IF(OR(B3L851C25=0,B3L851C26=0),0,1+(B3L851C25/B3L851C26))</f>
        <v>2.1544554455445546</v>
      </c>
    </row>
    <row r="59" spans="1:57" x14ac:dyDescent="0.2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109923</v>
      </c>
      <c r="F59" s="16" t="s">
        <v>10039</v>
      </c>
      <c r="G59" s="15">
        <f>A1L253C1</f>
        <v>109584</v>
      </c>
      <c r="H59" s="16" t="s">
        <v>10040</v>
      </c>
      <c r="I59" s="21">
        <f>IF(OR(B3L852C1=0,B3L852C2=0),0,1+(B3L852C1/B3L852C2))</f>
        <v>2.0030935173017959</v>
      </c>
      <c r="J59" s="16" t="s">
        <v>10041</v>
      </c>
      <c r="K59" s="15">
        <f>A1L253C5</f>
        <v>169902</v>
      </c>
      <c r="L59" s="16" t="s">
        <v>10042</v>
      </c>
      <c r="M59" s="15">
        <f>A1L253C4</f>
        <v>167930</v>
      </c>
      <c r="N59" s="16" t="s">
        <v>10043</v>
      </c>
      <c r="O59" s="21">
        <f>IF(OR(B3L852C4=0,B3L852C5=0),0,1+(B3L852C4/B3L852C5))</f>
        <v>2.0117429881498241</v>
      </c>
      <c r="P59" s="16" t="s">
        <v>10044</v>
      </c>
      <c r="Q59" s="15">
        <f>A1L253C17</f>
        <v>139912.5</v>
      </c>
      <c r="R59" s="16" t="s">
        <v>10045</v>
      </c>
      <c r="S59" s="15">
        <f>A1L253C16</f>
        <v>138757</v>
      </c>
      <c r="T59" s="16" t="s">
        <v>10046</v>
      </c>
      <c r="U59" s="21">
        <f>IF(OR(B3L852C7=0,B3L852C8=0),0,1+(B3L852C7/B3L852C8))</f>
        <v>2.0083275078014085</v>
      </c>
      <c r="V59" s="16" t="s">
        <v>10047</v>
      </c>
      <c r="W59" s="15">
        <f>A1L253C8</f>
        <v>167252</v>
      </c>
      <c r="X59" s="16" t="s">
        <v>10048</v>
      </c>
      <c r="Y59" s="15">
        <f>A1L253C7</f>
        <v>149313</v>
      </c>
      <c r="Z59" s="16" t="s">
        <v>10049</v>
      </c>
      <c r="AA59" s="21">
        <f>IF(OR(B3L852C10=0,B3L852C11=0),0,1+(B3L852C10/B3L852C11))</f>
        <v>2.1201435909800219</v>
      </c>
      <c r="AB59" s="16" t="s">
        <v>10050</v>
      </c>
      <c r="AC59" s="15">
        <f>A1L253C20</f>
        <v>149025.66666666666</v>
      </c>
      <c r="AD59" s="16" t="s">
        <v>10051</v>
      </c>
      <c r="AE59" s="15">
        <f>A1L253C19</f>
        <v>142275.66666666666</v>
      </c>
      <c r="AF59" s="16" t="s">
        <v>10052</v>
      </c>
      <c r="AG59" s="21">
        <f>IF(OR(B3L852C13=0,B3L852C14=0),0,1+(B3L852C13/B3L852C14))</f>
        <v>2.047443109269095</v>
      </c>
      <c r="AH59" s="16" t="s">
        <v>10053</v>
      </c>
      <c r="AI59" s="15">
        <f>A1L253C11</f>
        <v>160712</v>
      </c>
      <c r="AJ59" s="16" t="s">
        <v>10054</v>
      </c>
      <c r="AK59" s="15">
        <f>A1L253C10</f>
        <v>145332</v>
      </c>
      <c r="AL59" s="16" t="s">
        <v>10055</v>
      </c>
      <c r="AM59" s="21">
        <f>IF(OR(B3L852C16=0,B3L852C17=0),0,1+(B3L852C16/B3L852C17))</f>
        <v>2.105826658960174</v>
      </c>
      <c r="AN59" s="16" t="s">
        <v>10056</v>
      </c>
      <c r="AO59" s="15">
        <f>A1L253C23</f>
        <v>151947.25</v>
      </c>
      <c r="AP59" s="16" t="s">
        <v>10057</v>
      </c>
      <c r="AQ59" s="15">
        <f>A1L253C22</f>
        <v>143039.75</v>
      </c>
      <c r="AR59" s="16" t="s">
        <v>10058</v>
      </c>
      <c r="AS59" s="21">
        <f>IF(OR(B3L852C19=0,B3L852C20=0),0,1+(B3L852C19/B3L852C20))</f>
        <v>2.0622728996660022</v>
      </c>
      <c r="AT59" s="16" t="s">
        <v>10059</v>
      </c>
      <c r="AU59" s="15">
        <f>A1L253C14</f>
        <v>116839</v>
      </c>
      <c r="AV59" s="16" t="s">
        <v>10060</v>
      </c>
      <c r="AW59" s="15">
        <f>A1L253C13</f>
        <v>116526</v>
      </c>
      <c r="AX59" s="16" t="s">
        <v>10061</v>
      </c>
      <c r="AY59" s="21">
        <f>IF(OR(B3L852C22=0,B3L852C23=0),0,1+(B3L852C22/B3L852C23))</f>
        <v>2.0026860958069443</v>
      </c>
      <c r="AZ59" s="16" t="s">
        <v>10062</v>
      </c>
      <c r="BA59" s="15">
        <f>A1L253C26</f>
        <v>144925.6</v>
      </c>
      <c r="BB59" s="16" t="s">
        <v>10063</v>
      </c>
      <c r="BC59" s="15">
        <f>A1L253C25</f>
        <v>137737</v>
      </c>
      <c r="BD59" s="16" t="s">
        <v>10064</v>
      </c>
      <c r="BE59" s="21">
        <f>IF(OR(B3L852C25=0,B3L852C26=0),0,1+(B3L852C25/B3L852C26))</f>
        <v>2.0521907693648043</v>
      </c>
    </row>
    <row r="60" spans="1:57" x14ac:dyDescent="0.2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310331</v>
      </c>
      <c r="F60" s="16" t="s">
        <v>10066</v>
      </c>
      <c r="G60" s="15">
        <f>A1L254C1</f>
        <v>376457</v>
      </c>
      <c r="H60" s="16" t="s">
        <v>10067</v>
      </c>
      <c r="I60" s="21">
        <f>IF(OR(B3L853C1=0,B3L853C2=0),0,1+(B3L853C1/B3L853C2))</f>
        <v>1.8243464725054919</v>
      </c>
      <c r="J60" s="16" t="s">
        <v>10068</v>
      </c>
      <c r="K60" s="15">
        <f>A1L254C5</f>
        <v>398580</v>
      </c>
      <c r="L60" s="16" t="s">
        <v>10069</v>
      </c>
      <c r="M60" s="15">
        <f>A1L254C4</f>
        <v>461017</v>
      </c>
      <c r="N60" s="16" t="s">
        <v>10070</v>
      </c>
      <c r="O60" s="21">
        <f>IF(OR(B3L853C4=0,B3L853C5=0),0,1+(B3L853C4/B3L853C5))</f>
        <v>1.8645668164080718</v>
      </c>
      <c r="P60" s="16" t="s">
        <v>10071</v>
      </c>
      <c r="Q60" s="15">
        <f>A1L254C17</f>
        <v>354455.5</v>
      </c>
      <c r="R60" s="16" t="s">
        <v>10072</v>
      </c>
      <c r="S60" s="15">
        <f>A1L254C16</f>
        <v>418737</v>
      </c>
      <c r="T60" s="16" t="s">
        <v>10073</v>
      </c>
      <c r="U60" s="21">
        <f>IF(OR(B3L853C7=0,B3L853C8=0),0,1+(B3L853C7/B3L853C8))</f>
        <v>1.8464871745272093</v>
      </c>
      <c r="V60" s="16" t="s">
        <v>10074</v>
      </c>
      <c r="W60" s="15">
        <f>A1L254C8</f>
        <v>424553</v>
      </c>
      <c r="X60" s="16" t="s">
        <v>10075</v>
      </c>
      <c r="Y60" s="15">
        <f>A1L254C7</f>
        <v>483690</v>
      </c>
      <c r="Z60" s="16" t="s">
        <v>10076</v>
      </c>
      <c r="AA60" s="21">
        <f>IF(OR(B3L853C10=0,B3L853C11=0),0,1+(B3L853C10/B3L853C11))</f>
        <v>1.8777378072732536</v>
      </c>
      <c r="AB60" s="16" t="s">
        <v>10077</v>
      </c>
      <c r="AC60" s="15">
        <f>A1L254C20</f>
        <v>377821.33333333331</v>
      </c>
      <c r="AD60" s="16" t="s">
        <v>10078</v>
      </c>
      <c r="AE60" s="15">
        <f>A1L254C19</f>
        <v>440388</v>
      </c>
      <c r="AF60" s="16" t="s">
        <v>10079</v>
      </c>
      <c r="AG60" s="21">
        <f>IF(OR(B3L853C13=0,B3L853C14=0),0,1+(B3L853C13/B3L853C14))</f>
        <v>1.857928311700894</v>
      </c>
      <c r="AH60" s="16" t="s">
        <v>10080</v>
      </c>
      <c r="AI60" s="15">
        <f>A1L254C11</f>
        <v>446476</v>
      </c>
      <c r="AJ60" s="16" t="s">
        <v>10081</v>
      </c>
      <c r="AK60" s="15">
        <f>A1L254C10</f>
        <v>502816</v>
      </c>
      <c r="AL60" s="16" t="s">
        <v>10082</v>
      </c>
      <c r="AM60" s="21">
        <f>IF(OR(B3L853C16=0,B3L853C17=0),0,1+(B3L853C16/B3L853C17))</f>
        <v>1.8879510596321518</v>
      </c>
      <c r="AN60" s="16" t="s">
        <v>10083</v>
      </c>
      <c r="AO60" s="15">
        <f>A1L254C23</f>
        <v>394985</v>
      </c>
      <c r="AP60" s="16" t="s">
        <v>10084</v>
      </c>
      <c r="AQ60" s="15">
        <f>A1L254C22</f>
        <v>455995</v>
      </c>
      <c r="AR60" s="16" t="s">
        <v>10085</v>
      </c>
      <c r="AS60" s="21">
        <f>IF(OR(B3L853C19=0,B3L853C20=0),0,1+(B3L853C19/B3L853C20))</f>
        <v>1.8662046732968562</v>
      </c>
      <c r="AT60" s="16" t="s">
        <v>10086</v>
      </c>
      <c r="AU60" s="15">
        <f>A1L254C14</f>
        <v>382440</v>
      </c>
      <c r="AV60" s="16" t="s">
        <v>10087</v>
      </c>
      <c r="AW60" s="15">
        <f>A1L254C13</f>
        <v>457014</v>
      </c>
      <c r="AX60" s="16" t="s">
        <v>10088</v>
      </c>
      <c r="AY60" s="21">
        <f>IF(OR(B3L853C22=0,B3L853C23=0),0,1+(B3L853C22/B3L853C23))</f>
        <v>1.8368233795901219</v>
      </c>
      <c r="AZ60" s="16" t="s">
        <v>10089</v>
      </c>
      <c r="BA60" s="15">
        <f>A1L254C26</f>
        <v>392476</v>
      </c>
      <c r="BB60" s="16" t="s">
        <v>10090</v>
      </c>
      <c r="BC60" s="15">
        <f>A1L254C25</f>
        <v>456198.8</v>
      </c>
      <c r="BD60" s="16" t="s">
        <v>10091</v>
      </c>
      <c r="BE60" s="21">
        <f>IF(OR(B3L853C25=0,B3L853C26=0),0,1+(B3L853C25/B3L853C26))</f>
        <v>1.8603179140322159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8AE01-E597-4774-8415-9E43EC33D1E1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10092</v>
      </c>
    </row>
    <row r="3" spans="1:19" x14ac:dyDescent="0.2">
      <c r="B3" s="13" t="s">
        <v>10093</v>
      </c>
    </row>
    <row r="4" spans="1:19" x14ac:dyDescent="0.2">
      <c r="B4" s="13" t="s">
        <v>10094</v>
      </c>
    </row>
    <row r="6" spans="1:19" x14ac:dyDescent="0.2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2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60780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2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1247656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2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361614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361614</v>
      </c>
      <c r="J10" s="16" t="s">
        <v>10143</v>
      </c>
      <c r="K10" s="23">
        <f>IF(B5L372C1B=0,0,B5L301C1B/B5L372C1B)</f>
        <v>9.1507885796709029E-2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5561.8492987239752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367175.84929872397</v>
      </c>
    </row>
    <row r="11" spans="1:19" x14ac:dyDescent="0.2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435954</v>
      </c>
      <c r="F11" s="16" t="s">
        <v>10147</v>
      </c>
      <c r="G11" s="15">
        <f>A4L102C4</f>
        <v>57570</v>
      </c>
      <c r="H11" s="16" t="s">
        <v>10148</v>
      </c>
      <c r="I11" s="15">
        <f>IF(B5L302C1-B5L302C1A&lt;0,0,B5L302C1-B5L302C1A)</f>
        <v>378384</v>
      </c>
      <c r="J11" s="16" t="s">
        <v>10149</v>
      </c>
      <c r="K11" s="23">
        <f>IF(B5L372C1B=0,0,B5L302C1B/B5L372C1B)</f>
        <v>9.5751602148428844E-2</v>
      </c>
      <c r="L11" s="16" t="s">
        <v>10150</v>
      </c>
      <c r="M11" s="21">
        <f>IF(B5L373C1B=0,0,B5L302C1B/B5L373C1B)</f>
        <v>0.10570161997934485</v>
      </c>
      <c r="N11" s="16" t="s">
        <v>10151</v>
      </c>
      <c r="O11" s="15">
        <f>B5L101C1*B5L302C1C</f>
        <v>5819.7823785815053</v>
      </c>
      <c r="P11" s="16" t="s">
        <v>10152</v>
      </c>
      <c r="Q11" s="15">
        <f>B5L102C1*B5L302C1D</f>
        <v>131879.26037694947</v>
      </c>
      <c r="R11" s="16" t="s">
        <v>10153</v>
      </c>
      <c r="S11" s="15">
        <f>B5L302C1-B5L302C1A+B5L302C1E-B5L302C1F</f>
        <v>252324.52200163205</v>
      </c>
    </row>
    <row r="12" spans="1:19" x14ac:dyDescent="0.2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4478</v>
      </c>
      <c r="F12" s="16" t="s">
        <v>10155</v>
      </c>
      <c r="G12" s="15">
        <f>A4L103C4</f>
        <v>693</v>
      </c>
      <c r="H12" s="16" t="s">
        <v>10156</v>
      </c>
      <c r="I12" s="15">
        <f>IF(B5L303C1-B5L303C1A&lt;0,0,B5L303C1-B5L303C1A)</f>
        <v>3785</v>
      </c>
      <c r="J12" s="16" t="s">
        <v>10157</v>
      </c>
      <c r="K12" s="23">
        <f>IF(B5L372C1B=0,0,B5L303C1B/B5L372C1B)</f>
        <v>9.5780956417766921E-4</v>
      </c>
      <c r="L12" s="16" t="s">
        <v>10158</v>
      </c>
      <c r="M12" s="21">
        <f>IF(B5L373C1B=0,0,B5L303C1B/B5L373C1B)</f>
        <v>1.0573402459454423E-3</v>
      </c>
      <c r="N12" s="16" t="s">
        <v>10159</v>
      </c>
      <c r="O12" s="15">
        <f>B5L101C1*B5L303C1C</f>
        <v>58.215665310718734</v>
      </c>
      <c r="P12" s="16" t="s">
        <v>10160</v>
      </c>
      <c r="Q12" s="15">
        <f>B5L102C1*B5L303C1D</f>
        <v>1319.1969018953068</v>
      </c>
      <c r="R12" s="16" t="s">
        <v>10161</v>
      </c>
      <c r="S12" s="15">
        <f>B5L303C1-B5L303C1A+B5L303C1E-B5L303C1F</f>
        <v>2524.0187634154117</v>
      </c>
    </row>
    <row r="13" spans="1:19" x14ac:dyDescent="0.2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2710</v>
      </c>
      <c r="F13" s="16" t="s">
        <v>10163</v>
      </c>
      <c r="G13" s="15">
        <f>A4L104C4</f>
        <v>899</v>
      </c>
      <c r="H13" s="16" t="s">
        <v>10164</v>
      </c>
      <c r="I13" s="15">
        <f>IF(B5L304C1-B5L304C1A&lt;0,0,B5L304C1-B5L304C1A)</f>
        <v>1811</v>
      </c>
      <c r="J13" s="16" t="s">
        <v>10165</v>
      </c>
      <c r="K13" s="23">
        <f>IF(B5L372C1B=0,0,B5L304C1B/B5L372C1B)</f>
        <v>4.5828087733837755E-4</v>
      </c>
      <c r="L13" s="16" t="s">
        <v>10166</v>
      </c>
      <c r="M13" s="21">
        <f>IF(B5L373C1B=0,0,B5L304C1B/B5L373C1B)</f>
        <v>5.0590308729384309E-4</v>
      </c>
      <c r="N13" s="16" t="s">
        <v>10167</v>
      </c>
      <c r="O13" s="15">
        <f>B5L101C1*B5L304C1C</f>
        <v>27.854311724626587</v>
      </c>
      <c r="P13" s="16" t="s">
        <v>10168</v>
      </c>
      <c r="Q13" s="15">
        <f>B5L102C1*B5L304C1D</f>
        <v>631.19302228068705</v>
      </c>
      <c r="R13" s="16" t="s">
        <v>10169</v>
      </c>
      <c r="S13" s="15">
        <f>B5L304C1-B5L304C1A+B5L304C1E-B5L304C1F</f>
        <v>1207.6612894439395</v>
      </c>
    </row>
    <row r="14" spans="1:19" x14ac:dyDescent="0.2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456606</v>
      </c>
      <c r="F14" s="16" t="s">
        <v>10171</v>
      </c>
      <c r="G14" s="15">
        <f>A4L105C4</f>
        <v>58652</v>
      </c>
      <c r="H14" s="16" t="s">
        <v>10172</v>
      </c>
      <c r="I14" s="15">
        <f>IF(B5L305C1-B5L305C1A&lt;0,0,B5L305C1-B5L305C1A)</f>
        <v>397954</v>
      </c>
      <c r="J14" s="16" t="s">
        <v>10173</v>
      </c>
      <c r="K14" s="23">
        <f>IF(B5L372C1B=0,0,B5L305C1B/B5L372C1B)</f>
        <v>0.10070386982899873</v>
      </c>
      <c r="L14" s="16" t="s">
        <v>10174</v>
      </c>
      <c r="M14" s="21">
        <f>IF(B5L373C1B=0,0,B5L305C1B/B5L373C1B)</f>
        <v>0.11116850204358589</v>
      </c>
      <c r="N14" s="16" t="s">
        <v>10175</v>
      </c>
      <c r="O14" s="15">
        <f>B5L101C1*B5L305C1C</f>
        <v>6120.7812082065429</v>
      </c>
      <c r="P14" s="16" t="s">
        <v>10176</v>
      </c>
      <c r="Q14" s="15">
        <f>B5L102C1*B5L305C1D</f>
        <v>138700.04858569219</v>
      </c>
      <c r="R14" s="16" t="s">
        <v>10177</v>
      </c>
      <c r="S14" s="15">
        <f>B5L305C1-B5L305C1A+B5L305C1E-B5L305C1F</f>
        <v>265374.73262251436</v>
      </c>
    </row>
    <row r="15" spans="1:19" x14ac:dyDescent="0.2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IF(B5L372C1B=0,0,B5L306C1B/B5L372C1B)</f>
        <v>0</v>
      </c>
      <c r="L15" s="16" t="s">
        <v>10182</v>
      </c>
      <c r="M15" s="21">
        <f>IF(B5L373C1B=0,0,B5L306C1B/B5L373C1B)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2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657585</v>
      </c>
      <c r="F16" s="16" t="s">
        <v>10187</v>
      </c>
      <c r="G16" s="15">
        <f>A4L107C4</f>
        <v>190106</v>
      </c>
      <c r="H16" s="16" t="s">
        <v>10188</v>
      </c>
      <c r="I16" s="15">
        <f>IF(B5L307C1-B5L307C1A&lt;0,0,B5L307C1-B5L307C1A)</f>
        <v>467479</v>
      </c>
      <c r="J16" s="16" t="s">
        <v>10189</v>
      </c>
      <c r="K16" s="23">
        <f>IF(B5L372C1B=0,0,B5L307C1B/B5L372C1B)</f>
        <v>0.11829745237839172</v>
      </c>
      <c r="L16" s="16" t="s">
        <v>10190</v>
      </c>
      <c r="M16" s="21">
        <f>IF(B5L373C1B=0,0,B5L307C1B/B5L373C1B)</f>
        <v>0.13059031990338954</v>
      </c>
      <c r="N16" s="16" t="s">
        <v>10191</v>
      </c>
      <c r="O16" s="15">
        <f>B5L101C1*B5L307C1C</f>
        <v>7190.1191555586483</v>
      </c>
      <c r="P16" s="16" t="s">
        <v>10192</v>
      </c>
      <c r="Q16" s="15">
        <f>B5L102C1*B5L307C1D</f>
        <v>162931.79616938339</v>
      </c>
      <c r="R16" s="16" t="s">
        <v>10193</v>
      </c>
      <c r="S16" s="15">
        <f>B5L307C1-B5L307C1A+B5L307C1E-B5L307C1F</f>
        <v>311737.32298617525</v>
      </c>
    </row>
    <row r="17" spans="1:19" x14ac:dyDescent="0.2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1186077</v>
      </c>
      <c r="F17" s="16" t="s">
        <v>10195</v>
      </c>
      <c r="G17" s="15">
        <f>A4L108C4</f>
        <v>236238</v>
      </c>
      <c r="H17" s="16" t="s">
        <v>10196</v>
      </c>
      <c r="I17" s="15">
        <f>IF(B5L308C1-B5L308C1A&lt;0,0,B5L308C1-B5L308C1A)</f>
        <v>949839</v>
      </c>
      <c r="J17" s="16" t="s">
        <v>10197</v>
      </c>
      <c r="K17" s="23">
        <f>IF(B5L372C1B=0,0,B5L308C1B/B5L372C1B)</f>
        <v>0.24036060201557546</v>
      </c>
      <c r="L17" s="16" t="s">
        <v>10198</v>
      </c>
      <c r="M17" s="21">
        <f>IF(B5L373C1B=0,0,B5L308C1B/B5L373C1B)</f>
        <v>0.26533764910662433</v>
      </c>
      <c r="N17" s="16" t="s">
        <v>10199</v>
      </c>
      <c r="O17" s="15">
        <f>B5L101C1*B5L308C1C</f>
        <v>14609.117390506677</v>
      </c>
      <c r="P17" s="16" t="s">
        <v>10200</v>
      </c>
      <c r="Q17" s="15">
        <f>B5L102C1*B5L308C1D</f>
        <v>331050.10993377451</v>
      </c>
      <c r="R17" s="16" t="s">
        <v>10201</v>
      </c>
      <c r="S17" s="15">
        <f>B5L308C1-B5L308C1A+B5L308C1E-B5L308C1F</f>
        <v>633398.00745673222</v>
      </c>
    </row>
    <row r="18" spans="1:19" x14ac:dyDescent="0.2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275871</v>
      </c>
      <c r="F18" s="16" t="s">
        <v>10203</v>
      </c>
      <c r="G18" s="15">
        <f>A4L109C4</f>
        <v>79919</v>
      </c>
      <c r="H18" s="16" t="s">
        <v>10204</v>
      </c>
      <c r="I18" s="15">
        <f>IF(B5L309C1-B5L309C1A&lt;0,0,B5L309C1-B5L309C1A)</f>
        <v>195952</v>
      </c>
      <c r="J18" s="16" t="s">
        <v>10205</v>
      </c>
      <c r="K18" s="23">
        <f>IF(B5L372C1B=0,0,B5L309C1B/B5L372C1B)</f>
        <v>4.9586446425295284E-2</v>
      </c>
      <c r="L18" s="16" t="s">
        <v>10206</v>
      </c>
      <c r="M18" s="21">
        <f>IF(B5L373C1B=0,0,B5L309C1B/B5L373C1B)</f>
        <v>5.4739216875429673E-2</v>
      </c>
      <c r="N18" s="16" t="s">
        <v>10207</v>
      </c>
      <c r="O18" s="15">
        <f>B5L101C1*B5L309C1C</f>
        <v>3013.8642137294473</v>
      </c>
      <c r="P18" s="16" t="s">
        <v>10208</v>
      </c>
      <c r="Q18" s="15">
        <f>B5L102C1*B5L309C1D</f>
        <v>68295.712369931091</v>
      </c>
      <c r="R18" s="16" t="s">
        <v>10209</v>
      </c>
      <c r="S18" s="15">
        <f>B5L309C1-B5L309C1A+B5L309C1E-B5L309C1F</f>
        <v>130670.15184379836</v>
      </c>
    </row>
    <row r="19" spans="1:19" x14ac:dyDescent="0.2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3091</v>
      </c>
      <c r="F19" s="16" t="s">
        <v>10211</v>
      </c>
      <c r="G19" s="15">
        <f>A4L110C4</f>
        <v>1494</v>
      </c>
      <c r="H19" s="16" t="s">
        <v>10212</v>
      </c>
      <c r="I19" s="15">
        <f>IF(B5L310C1-B5L310C1A&lt;0,0,B5L310C1-B5L310C1A)</f>
        <v>1597</v>
      </c>
      <c r="J19" s="16" t="s">
        <v>10213</v>
      </c>
      <c r="K19" s="23">
        <f>IF(B5L372C1B=0,0,B5L310C1B/B5L372C1B)</f>
        <v>4.0412731149055162E-4</v>
      </c>
      <c r="L19" s="16" t="s">
        <v>10214</v>
      </c>
      <c r="M19" s="21">
        <f>IF(B5L373C1B=0,0,B5L310C1B/B5L373C1B)</f>
        <v>4.4612215925359877E-4</v>
      </c>
      <c r="N19" s="16" t="s">
        <v>10215</v>
      </c>
      <c r="O19" s="15">
        <f>B5L101C1*B5L310C1C</f>
        <v>24.562857992395728</v>
      </c>
      <c r="P19" s="16" t="s">
        <v>10216</v>
      </c>
      <c r="Q19" s="15">
        <f>B5L102C1*B5L310C1D</f>
        <v>556.60698872570799</v>
      </c>
      <c r="R19" s="16" t="s">
        <v>10217</v>
      </c>
      <c r="S19" s="15">
        <f>B5L310C1-B5L310C1A+B5L310C1E-B5L310C1F</f>
        <v>1064.9558692666878</v>
      </c>
    </row>
    <row r="20" spans="1:19" x14ac:dyDescent="0.2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45161</v>
      </c>
      <c r="F20" s="16" t="s">
        <v>10219</v>
      </c>
      <c r="G20" s="15">
        <f>A4L111C4</f>
        <v>11539</v>
      </c>
      <c r="H20" s="16" t="s">
        <v>10220</v>
      </c>
      <c r="I20" s="15">
        <f>IF(B5L311C1-B5L311C1A&lt;0,0,B5L311C1-B5L311C1A)</f>
        <v>33622</v>
      </c>
      <c r="J20" s="16" t="s">
        <v>10221</v>
      </c>
      <c r="K20" s="23">
        <f>IF(B5L372C1B=0,0,B5L311C1B/B5L372C1B)</f>
        <v>8.5081831352131036E-3</v>
      </c>
      <c r="L20" s="16" t="s">
        <v>10222</v>
      </c>
      <c r="M20" s="21">
        <f>IF(B5L373C1B=0,0,B5L311C1B/B5L373C1B)</f>
        <v>9.3923101054630542E-3</v>
      </c>
      <c r="N20" s="16" t="s">
        <v>10223</v>
      </c>
      <c r="O20" s="15">
        <f>B5L101C1*B5L311C1C</f>
        <v>517.12737095825241</v>
      </c>
      <c r="P20" s="16" t="s">
        <v>10224</v>
      </c>
      <c r="Q20" s="15">
        <f>B5L102C1*B5L311C1D</f>
        <v>11718.372056941613</v>
      </c>
      <c r="R20" s="16" t="s">
        <v>10225</v>
      </c>
      <c r="S20" s="15">
        <f>B5L311C1-B5L311C1A+B5L311C1E-B5L311C1F</f>
        <v>22420.755314016642</v>
      </c>
    </row>
    <row r="21" spans="1:19" x14ac:dyDescent="0.2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2908</v>
      </c>
      <c r="F21" s="16" t="s">
        <v>10227</v>
      </c>
      <c r="G21" s="15">
        <f>A4L112C4</f>
        <v>964</v>
      </c>
      <c r="H21" s="16" t="s">
        <v>10228</v>
      </c>
      <c r="I21" s="15">
        <f>IF(B5L312C1-B5L312C1A&lt;0,0,B5L312C1-B5L312C1A)</f>
        <v>1944</v>
      </c>
      <c r="J21" s="16" t="s">
        <v>10229</v>
      </c>
      <c r="K21" s="23">
        <f>IF(B5L372C1B=0,0,B5L312C1B/B5L372C1B)</f>
        <v>4.919370654587554E-4</v>
      </c>
      <c r="L21" s="16" t="s">
        <v>10230</v>
      </c>
      <c r="M21" s="21">
        <f>IF(B5L373C1B=0,0,B5L312C1B/B5L373C1B)</f>
        <v>5.4305665472072391E-4</v>
      </c>
      <c r="N21" s="16" t="s">
        <v>10231</v>
      </c>
      <c r="O21" s="15">
        <f>B5L101C1*B5L312C1C</f>
        <v>29.899934838583153</v>
      </c>
      <c r="P21" s="16" t="s">
        <v>10232</v>
      </c>
      <c r="Q21" s="15">
        <f>B5L102C1*B5L312C1D</f>
        <v>677.54789360223947</v>
      </c>
      <c r="R21" s="16" t="s">
        <v>10233</v>
      </c>
      <c r="S21" s="15">
        <f>B5L312C1-B5L312C1A+B5L312C1E-B5L312C1F</f>
        <v>1296.3520412363437</v>
      </c>
    </row>
    <row r="22" spans="1:19" x14ac:dyDescent="0.2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34</v>
      </c>
      <c r="F22" s="16" t="s">
        <v>10235</v>
      </c>
      <c r="G22" s="15">
        <f>A4L113C4</f>
        <v>23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2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18586</v>
      </c>
      <c r="F23" s="16" t="s">
        <v>10237</v>
      </c>
      <c r="G23" s="15">
        <f>A4L114C4</f>
        <v>3892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2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18620</v>
      </c>
      <c r="F24" s="16" t="s">
        <v>10239</v>
      </c>
      <c r="G24" s="15">
        <f>B5L313C1A+B5L314C1A</f>
        <v>3915</v>
      </c>
      <c r="H24" s="16" t="s">
        <v>10240</v>
      </c>
      <c r="I24" s="15">
        <f>IF(B5L315C1-B5L315C1A&lt;0,0,B5L315C1-B5L315C1A)</f>
        <v>14705</v>
      </c>
      <c r="J24" s="16" t="s">
        <v>10241</v>
      </c>
      <c r="K24" s="23">
        <f>IF(B5L372C1B=0,0,B5L315C1B/B5L372C1B)</f>
        <v>3.7211597466929001E-3</v>
      </c>
      <c r="L24" s="16" t="s">
        <v>10242</v>
      </c>
      <c r="M24" s="21">
        <f>IF(B5L373C1B=0,0,B5L315C1B/B5L373C1B)</f>
        <v>4.1078436767840766E-3</v>
      </c>
      <c r="N24" s="16" t="s">
        <v>10243</v>
      </c>
      <c r="O24" s="15">
        <f>B5L101C1*B5L315C1C</f>
        <v>226.17208940399448</v>
      </c>
      <c r="P24" s="16" t="s">
        <v>10244</v>
      </c>
      <c r="Q24" s="15">
        <f>B5L102C1*B5L315C1D</f>
        <v>5125.1758104017135</v>
      </c>
      <c r="R24" s="16" t="s">
        <v>10245</v>
      </c>
      <c r="S24" s="15">
        <f>B5L315C1-B5L315C1A+B5L315C1E-B5L315C1F</f>
        <v>9805.9962790022801</v>
      </c>
    </row>
    <row r="25" spans="1:19" x14ac:dyDescent="0.2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19578</v>
      </c>
      <c r="F25" s="16" t="s">
        <v>10247</v>
      </c>
      <c r="G25" s="15">
        <f>A4L115C4</f>
        <v>4867</v>
      </c>
      <c r="H25" s="16" t="s">
        <v>10248</v>
      </c>
      <c r="I25" s="15">
        <f>IF(B5L316C1-B5L316C1A&lt;0,0,B5L316C1-B5L316C1A)</f>
        <v>14711</v>
      </c>
      <c r="J25" s="16" t="s">
        <v>10249</v>
      </c>
      <c r="K25" s="23">
        <f>IF(B5L372C1B=0,0,B5L316C1B/B5L372C1B)</f>
        <v>3.7226780709690072E-3</v>
      </c>
      <c r="L25" s="16" t="s">
        <v>10250</v>
      </c>
      <c r="M25" s="21">
        <f>IF(B5L373C1B=0,0,B5L316C1B/B5L373C1B)</f>
        <v>4.109519777570252E-3</v>
      </c>
      <c r="N25" s="16" t="s">
        <v>10251</v>
      </c>
      <c r="O25" s="15">
        <f>B5L101C1*B5L316C1C</f>
        <v>226.26437315349625</v>
      </c>
      <c r="P25" s="16" t="s">
        <v>10252</v>
      </c>
      <c r="Q25" s="15">
        <f>B5L102C1*B5L316C1D</f>
        <v>5127.2670076041904</v>
      </c>
      <c r="R25" s="16" t="s">
        <v>10253</v>
      </c>
      <c r="S25" s="15">
        <f>B5L316C1-B5L316C1A+B5L316C1E-B5L316C1F</f>
        <v>9809.997365549305</v>
      </c>
    </row>
    <row r="26" spans="1:19" x14ac:dyDescent="0.2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0</v>
      </c>
      <c r="F26" s="16" t="s">
        <v>10255</v>
      </c>
      <c r="G26" s="15">
        <f>A4L116C4</f>
        <v>0</v>
      </c>
      <c r="H26" s="16" t="s">
        <v>10256</v>
      </c>
      <c r="I26" s="15">
        <f>IF(B5L317C1-B5L317C1A&lt;0,0,B5L317C1-B5L317C1A)</f>
        <v>0</v>
      </c>
      <c r="J26" s="16" t="s">
        <v>10257</v>
      </c>
      <c r="K26" s="23">
        <f>IF(B5L372C1B=0,0,B5L317C1B/B5L372C1B)</f>
        <v>0</v>
      </c>
      <c r="L26" s="16" t="s">
        <v>10258</v>
      </c>
      <c r="M26" s="21">
        <f>IF(B5L373C1B=0,0,B5L317C1B/B5L373C1B)</f>
        <v>0</v>
      </c>
      <c r="N26" s="16" t="s">
        <v>10259</v>
      </c>
      <c r="O26" s="15">
        <f>B5L101C1*B5L317C1C</f>
        <v>0</v>
      </c>
      <c r="P26" s="16" t="s">
        <v>10260</v>
      </c>
      <c r="Q26" s="15">
        <f>B5L102C1*B5L317C1D</f>
        <v>0</v>
      </c>
      <c r="R26" s="16" t="s">
        <v>10261</v>
      </c>
      <c r="S26" s="15">
        <f>B5L317C1-B5L317C1A+B5L317C1E-B5L317C1F</f>
        <v>0</v>
      </c>
    </row>
    <row r="27" spans="1:19" x14ac:dyDescent="0.2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0</v>
      </c>
      <c r="F27" s="16" t="s">
        <v>10263</v>
      </c>
      <c r="G27" s="15">
        <f>A4L117C4</f>
        <v>0</v>
      </c>
      <c r="H27" s="16" t="s">
        <v>10264</v>
      </c>
      <c r="I27" s="15">
        <f>IF(B5L318C1-B5L318C1A&lt;0,0,B5L318C1-B5L318C1A)</f>
        <v>0</v>
      </c>
      <c r="J27" s="16" t="s">
        <v>10265</v>
      </c>
      <c r="K27" s="23">
        <f>IF(B5L372C1B=0,0,B5L318C1B/B5L372C1B)</f>
        <v>0</v>
      </c>
      <c r="L27" s="16" t="s">
        <v>10266</v>
      </c>
      <c r="M27" s="21">
        <f>IF(B5L373C1B=0,0,B5L318C1B/B5L373C1B)</f>
        <v>0</v>
      </c>
      <c r="N27" s="16" t="s">
        <v>10267</v>
      </c>
      <c r="O27" s="15">
        <f>B5L101C1*B5L318C1C</f>
        <v>0</v>
      </c>
      <c r="P27" s="16" t="s">
        <v>10268</v>
      </c>
      <c r="Q27" s="15">
        <f>B5L102C1*B5L318C1D</f>
        <v>0</v>
      </c>
      <c r="R27" s="16" t="s">
        <v>10269</v>
      </c>
      <c r="S27" s="15">
        <f>B5L318C1-B5L318C1A+B5L318C1E-B5L318C1F</f>
        <v>0</v>
      </c>
    </row>
    <row r="28" spans="1:19" x14ac:dyDescent="0.2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0</v>
      </c>
      <c r="F28" s="16" t="s">
        <v>10271</v>
      </c>
      <c r="G28" s="15">
        <f>A4L118C4</f>
        <v>0</v>
      </c>
      <c r="H28" s="16" t="s">
        <v>10272</v>
      </c>
      <c r="I28" s="15">
        <f>IF(B5L319C1-B5L319C1A&lt;0,0,B5L319C1-B5L319C1A)</f>
        <v>0</v>
      </c>
      <c r="J28" s="16" t="s">
        <v>10273</v>
      </c>
      <c r="K28" s="23">
        <f>IF(B5L372C1B=0,0,B5L319C1B/B5L372C1B)</f>
        <v>0</v>
      </c>
      <c r="L28" s="16" t="s">
        <v>10274</v>
      </c>
      <c r="M28" s="21">
        <f>IF(B5L373C1B=0,0,B5L319C1B/B5L373C1B)</f>
        <v>0</v>
      </c>
      <c r="N28" s="16" t="s">
        <v>10275</v>
      </c>
      <c r="O28" s="15">
        <f>B5L101C1*B5L319C1C</f>
        <v>0</v>
      </c>
      <c r="P28" s="16" t="s">
        <v>10276</v>
      </c>
      <c r="Q28" s="15">
        <f>B5L102C1*B5L319C1D</f>
        <v>0</v>
      </c>
      <c r="R28" s="16" t="s">
        <v>10277</v>
      </c>
      <c r="S28" s="15">
        <f>B5L319C1-B5L319C1A+B5L319C1E-B5L319C1F</f>
        <v>0</v>
      </c>
    </row>
    <row r="29" spans="1:19" x14ac:dyDescent="0.2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35980</v>
      </c>
      <c r="F29" s="16" t="s">
        <v>10279</v>
      </c>
      <c r="G29" s="15">
        <f>A4L119C4</f>
        <v>9476</v>
      </c>
      <c r="H29" s="16" t="s">
        <v>10280</v>
      </c>
      <c r="I29" s="15">
        <f>IF(B5L320C1-B5L320C1A&lt;0,0,B5L320C1-B5L320C1A)</f>
        <v>26504</v>
      </c>
      <c r="J29" s="16" t="s">
        <v>10281</v>
      </c>
      <c r="K29" s="23">
        <f>IF(B5L372C1B=0,0,B5L320C1B/B5L372C1B)</f>
        <v>6.706944435657846E-3</v>
      </c>
      <c r="L29" s="16" t="s">
        <v>10282</v>
      </c>
      <c r="M29" s="21">
        <f>IF(B5L373C1B=0,0,B5L320C1B/B5L373C1B)</f>
        <v>7.4038958727973593E-3</v>
      </c>
      <c r="N29" s="16" t="s">
        <v>10283</v>
      </c>
      <c r="O29" s="15">
        <f>B5L101C1*B5L320C1C</f>
        <v>407.64808279928388</v>
      </c>
      <c r="P29" s="16" t="s">
        <v>10284</v>
      </c>
      <c r="Q29" s="15">
        <f>B5L102C1*B5L320C1D</f>
        <v>9237.5151090708623</v>
      </c>
      <c r="R29" s="16" t="s">
        <v>10285</v>
      </c>
      <c r="S29" s="15">
        <f>B5L320C1-B5L320C1A+B5L320C1E-B5L320C1F</f>
        <v>17674.132973728425</v>
      </c>
    </row>
    <row r="30" spans="1:19" x14ac:dyDescent="0.2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83561</v>
      </c>
      <c r="F30" s="16" t="s">
        <v>10287</v>
      </c>
      <c r="G30" s="15">
        <f>A4L120C4</f>
        <v>14908</v>
      </c>
      <c r="H30" s="16" t="s">
        <v>10288</v>
      </c>
      <c r="I30" s="15">
        <f>IF(B5L321C1-B5L321C1A&lt;0,0,B5L321C1-B5L321C1A)</f>
        <v>68653</v>
      </c>
      <c r="J30" s="16" t="s">
        <v>10289</v>
      </c>
      <c r="K30" s="23">
        <f>IF(B5L372C1B=0,0,B5L321C1B/B5L372C1B)</f>
        <v>1.7372919421265398E-2</v>
      </c>
      <c r="L30" s="16" t="s">
        <v>10290</v>
      </c>
      <c r="M30" s="21">
        <f>IF(B5L373C1B=0,0,B5L321C1B/B5L373C1B)</f>
        <v>1.9178224545546223E-2</v>
      </c>
      <c r="N30" s="16" t="s">
        <v>10291</v>
      </c>
      <c r="O30" s="15">
        <f>B5L101C1*B5L321C1C</f>
        <v>1055.9260424245108</v>
      </c>
      <c r="P30" s="16" t="s">
        <v>10292</v>
      </c>
      <c r="Q30" s="15">
        <f>B5L102C1*B5L321C1D</f>
        <v>23927.826923598019</v>
      </c>
      <c r="R30" s="16" t="s">
        <v>10293</v>
      </c>
      <c r="S30" s="15">
        <f>B5L321C1-B5L321C1A+B5L321C1E-B5L321C1F</f>
        <v>45781.099118826496</v>
      </c>
    </row>
    <row r="31" spans="1:19" x14ac:dyDescent="0.2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196620</v>
      </c>
      <c r="F31" s="16" t="s">
        <v>10295</v>
      </c>
      <c r="G31" s="15">
        <f>A4L121C4</f>
        <v>40311</v>
      </c>
      <c r="H31" s="16" t="s">
        <v>10296</v>
      </c>
      <c r="I31" s="15">
        <f>IF(B5L322C1-B5L322C1A&lt;0,0,B5L322C1-B5L322C1A)</f>
        <v>156309</v>
      </c>
      <c r="J31" s="16" t="s">
        <v>10297</v>
      </c>
      <c r="K31" s="23">
        <f>IF(B5L372C1B=0,0,B5L322C1B/B5L372C1B)</f>
        <v>3.9554624879008536E-2</v>
      </c>
      <c r="L31" s="16" t="s">
        <v>10298</v>
      </c>
      <c r="M31" s="21">
        <f>IF(B5L373C1B=0,0,B5L322C1B/B5L373C1B)</f>
        <v>4.3664939631039935E-2</v>
      </c>
      <c r="N31" s="16" t="s">
        <v>10299</v>
      </c>
      <c r="O31" s="15">
        <f>B5L101C1*B5L322C1C</f>
        <v>2404.1301001461388</v>
      </c>
      <c r="P31" s="16" t="s">
        <v>10300</v>
      </c>
      <c r="Q31" s="15">
        <f>B5L102C1*B5L322C1D</f>
        <v>54478.823920304763</v>
      </c>
      <c r="R31" s="16" t="s">
        <v>10301</v>
      </c>
      <c r="S31" s="15">
        <f>B5L322C1-B5L322C1A+B5L322C1E-B5L322C1F</f>
        <v>104234.30617984137</v>
      </c>
    </row>
    <row r="32" spans="1:19" x14ac:dyDescent="0.2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11</v>
      </c>
      <c r="F32" s="16" t="s">
        <v>10303</v>
      </c>
      <c r="G32" s="15">
        <f>A4L122C4</f>
        <v>9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2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5528</v>
      </c>
      <c r="F33" s="16" t="s">
        <v>10305</v>
      </c>
      <c r="G33" s="15">
        <f>A4L123C4</f>
        <v>617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2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5799</v>
      </c>
      <c r="F34" s="16" t="s">
        <v>10307</v>
      </c>
      <c r="G34" s="15">
        <f>A4L124C4</f>
        <v>978</v>
      </c>
      <c r="H34" s="16" t="s">
        <v>10308</v>
      </c>
      <c r="I34" s="15">
        <f>IF(B5L325C1-B5L325C1A&lt;0,0,B5L325C1-B5L325C1A)</f>
        <v>4821</v>
      </c>
      <c r="J34" s="16" t="s">
        <v>10309</v>
      </c>
      <c r="K34" s="23">
        <f>IF(B5L372C1B=0,0,B5L325C1B/B5L372C1B)</f>
        <v>1.2199735558521912E-3</v>
      </c>
      <c r="L34" s="16" t="s">
        <v>10310</v>
      </c>
      <c r="M34" s="21">
        <f>IF(B5L373C1B=0,0,B5L325C1B/B5L373C1B)</f>
        <v>1.3467469816916718E-3</v>
      </c>
      <c r="N34" s="16" t="s">
        <v>10311</v>
      </c>
      <c r="O34" s="15">
        <f>B5L101C1*B5L325C1C</f>
        <v>74.149992724696176</v>
      </c>
      <c r="P34" s="16" t="s">
        <v>10312</v>
      </c>
      <c r="Q34" s="15">
        <f>B5L102C1*B5L325C1D</f>
        <v>1680.2769521895045</v>
      </c>
      <c r="R34" s="16" t="s">
        <v>10313</v>
      </c>
      <c r="S34" s="15">
        <f>B5L325C1-B5L325C1A+B5L325C1E-B5L325C1F</f>
        <v>3214.8730405351916</v>
      </c>
    </row>
    <row r="35" spans="1:19" x14ac:dyDescent="0.2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110863</v>
      </c>
      <c r="F35" s="16" t="s">
        <v>10315</v>
      </c>
      <c r="G35" s="15">
        <f>A4L125C4</f>
        <v>39341</v>
      </c>
      <c r="H35" s="16" t="s">
        <v>10316</v>
      </c>
      <c r="I35" s="15">
        <f>IF(B5L326C1-B5L326C1A&lt;0,0,B5L326C1-B5L326C1A)</f>
        <v>71522</v>
      </c>
      <c r="J35" s="16" t="s">
        <v>10317</v>
      </c>
      <c r="K35" s="23">
        <f>IF(B5L372C1B=0,0,B5L326C1B/B5L372C1B)</f>
        <v>1.8098931479290689E-2</v>
      </c>
      <c r="L35" s="16" t="s">
        <v>10318</v>
      </c>
      <c r="M35" s="21">
        <f>IF(B5L373C1B=0,0,B5L326C1B/B5L373C1B)</f>
        <v>1.9979680071468938E-2</v>
      </c>
      <c r="N35" s="16" t="s">
        <v>10319</v>
      </c>
      <c r="O35" s="15">
        <f>B5L101C1*B5L326C1C</f>
        <v>1100.0530553112881</v>
      </c>
      <c r="P35" s="16" t="s">
        <v>10320</v>
      </c>
      <c r="Q35" s="15">
        <f>B5L102C1*B5L326C1D</f>
        <v>24927.767719248648</v>
      </c>
      <c r="R35" s="16" t="s">
        <v>10321</v>
      </c>
      <c r="S35" s="15">
        <f>B5L326C1-B5L326C1A+B5L326C1E-B5L326C1F</f>
        <v>47694.285336062647</v>
      </c>
    </row>
    <row r="36" spans="1:19" x14ac:dyDescent="0.2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97137</v>
      </c>
      <c r="F36" s="16" t="s">
        <v>10323</v>
      </c>
      <c r="G36" s="15">
        <f>A4L126C4</f>
        <v>15500</v>
      </c>
      <c r="H36" s="16" t="s">
        <v>10324</v>
      </c>
      <c r="I36" s="15">
        <f>IF(B5L327C1-B5L327C1A&lt;0,0,B5L327C1-B5L327C1A)</f>
        <v>81637</v>
      </c>
      <c r="J36" s="16" t="s">
        <v>10325</v>
      </c>
      <c r="K36" s="23">
        <f>IF(B5L372C1B=0,0,B5L327C1B/B5L372C1B)</f>
        <v>2.065857315476153E-2</v>
      </c>
      <c r="L36" s="16" t="s">
        <v>10326</v>
      </c>
      <c r="M36" s="21">
        <f>IF(B5L373C1B=0,0,B5L327C1B/B5L373C1B)</f>
        <v>2.2805306646829084E-2</v>
      </c>
      <c r="N36" s="16" t="s">
        <v>10327</v>
      </c>
      <c r="O36" s="15">
        <f>B5L101C1*B5L327C1C</f>
        <v>1255.6280763464058</v>
      </c>
      <c r="P36" s="16" t="s">
        <v>10328</v>
      </c>
      <c r="Q36" s="15">
        <f>B5L102C1*B5L327C1D</f>
        <v>28453.177669756187</v>
      </c>
      <c r="R36" s="16" t="s">
        <v>10329</v>
      </c>
      <c r="S36" s="15">
        <f>B5L327C1-B5L327C1A+B5L327C1E-B5L327C1F</f>
        <v>54439.450406590215</v>
      </c>
    </row>
    <row r="37" spans="1:19" x14ac:dyDescent="0.2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1929</v>
      </c>
      <c r="F37" s="16" t="s">
        <v>10331</v>
      </c>
      <c r="G37" s="15">
        <f>B2L461C2</f>
        <v>413</v>
      </c>
      <c r="H37" s="16" t="s">
        <v>10332</v>
      </c>
      <c r="I37" s="15">
        <f>IF(B5L328C1-B5L328C1A&lt;0,0,B5L328C1-B5L328C1A)</f>
        <v>1516</v>
      </c>
      <c r="J37" s="16" t="s">
        <v>10333</v>
      </c>
      <c r="K37" s="23">
        <f>IF(B5L372C1B=0,0,B5L328C1B/B5L372C1B)</f>
        <v>3.8362993376310343E-4</v>
      </c>
      <c r="L37" s="16" t="s">
        <v>10334</v>
      </c>
      <c r="M37" s="21">
        <f>IF(B5L373C1B=0,0,B5L328C1B/B5L373C1B)</f>
        <v>4.2349479864023528E-4</v>
      </c>
      <c r="N37" s="16" t="s">
        <v>10335</v>
      </c>
      <c r="O37" s="15">
        <f>B5L101C1*B5L328C1C</f>
        <v>23.317027374121427</v>
      </c>
      <c r="P37" s="16" t="s">
        <v>10336</v>
      </c>
      <c r="Q37" s="15">
        <f>B5L102C1*B5L328C1D</f>
        <v>528.37582649228136</v>
      </c>
      <c r="R37" s="16" t="s">
        <v>10337</v>
      </c>
      <c r="S37" s="15">
        <f>B5L328C1-B5L328C1A+B5L328C1E-B5L328C1F</f>
        <v>1010.94120088184</v>
      </c>
    </row>
    <row r="38" spans="1:19" x14ac:dyDescent="0.2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6798</v>
      </c>
      <c r="F38" s="16" t="s">
        <v>10339</v>
      </c>
      <c r="G38" s="15">
        <f>B2L462C2</f>
        <v>1131</v>
      </c>
      <c r="H38" s="16" t="s">
        <v>10340</v>
      </c>
      <c r="I38" s="15">
        <f>IF(B5L329C1-B5L329C1A&lt;0,0,B5L329C1-B5L329C1A)</f>
        <v>5667</v>
      </c>
      <c r="J38" s="16" t="s">
        <v>10341</v>
      </c>
      <c r="K38" s="23">
        <f>IF(B5L372C1B=0,0,B5L329C1B/B5L372C1B)</f>
        <v>1.4340572787833162E-3</v>
      </c>
      <c r="L38" s="16" t="s">
        <v>10342</v>
      </c>
      <c r="M38" s="21">
        <f>IF(B5L373C1B=0,0,B5L329C1B/B5L373C1B)</f>
        <v>1.5830771925423571E-3</v>
      </c>
      <c r="N38" s="16" t="s">
        <v>10343</v>
      </c>
      <c r="O38" s="15">
        <f>B5L101C1*B5L329C1C</f>
        <v>87.162001404449953</v>
      </c>
      <c r="P38" s="16" t="s">
        <v>10344</v>
      </c>
      <c r="Q38" s="15">
        <f>B5L102C1*B5L329C1D</f>
        <v>1975.135757738627</v>
      </c>
      <c r="R38" s="16" t="s">
        <v>10345</v>
      </c>
      <c r="S38" s="15">
        <f>B5L329C1-B5L329C1A+B5L329C1E-B5L329C1F</f>
        <v>3779.0262436658231</v>
      </c>
    </row>
    <row r="39" spans="1:19" x14ac:dyDescent="0.2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1619</v>
      </c>
      <c r="F39" s="16" t="s">
        <v>10347</v>
      </c>
      <c r="G39" s="15">
        <f>B2L463C2</f>
        <v>-914</v>
      </c>
      <c r="H39" s="16" t="s">
        <v>10348</v>
      </c>
      <c r="I39" s="15">
        <f>IF(B5L330C1-B5L330C1A&lt;0,0,B5L330C1-B5L330C1A)</f>
        <v>2533</v>
      </c>
      <c r="J39" s="16" t="s">
        <v>10349</v>
      </c>
      <c r="K39" s="23">
        <f>IF(B5L372C1B=0,0,B5L330C1B/B5L372C1B)</f>
        <v>6.4098589856328568E-4</v>
      </c>
      <c r="L39" s="16" t="s">
        <v>10350</v>
      </c>
      <c r="M39" s="21">
        <f>IF(B5L373C1B=0,0,B5L330C1B/B5L373C1B)</f>
        <v>7.0759388189691028E-4</v>
      </c>
      <c r="N39" s="16" t="s">
        <v>10351</v>
      </c>
      <c r="O39" s="15">
        <f>B5L101C1*B5L330C1C</f>
        <v>38.959122914676506</v>
      </c>
      <c r="P39" s="16" t="s">
        <v>10352</v>
      </c>
      <c r="Q39" s="15">
        <f>B5L102C1*B5L330C1D</f>
        <v>882.83375231197147</v>
      </c>
      <c r="R39" s="16" t="s">
        <v>10353</v>
      </c>
      <c r="S39" s="15">
        <f>B5L330C1-B5L330C1A+B5L330C1E-B5L330C1F</f>
        <v>1689.1253706027048</v>
      </c>
    </row>
    <row r="40" spans="1:19" x14ac:dyDescent="0.2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386</v>
      </c>
      <c r="F40" s="16" t="s">
        <v>10355</v>
      </c>
      <c r="G40" s="15">
        <f>A4L128C4</f>
        <v>383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2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5925</v>
      </c>
      <c r="F41" s="16" t="s">
        <v>10357</v>
      </c>
      <c r="G41" s="15">
        <f>B5L323C1A+B5L324C1A+B5L331C1A</f>
        <v>1009</v>
      </c>
      <c r="H41" s="16" t="s">
        <v>10358</v>
      </c>
      <c r="I41" s="15">
        <f>IF(B5L332C1-B5L332C1A&lt;0,0,B5L332C1-B5L332C1A)</f>
        <v>4916</v>
      </c>
      <c r="J41" s="16" t="s">
        <v>10359</v>
      </c>
      <c r="K41" s="23">
        <f>IF(B5L372C1B=0,0,B5L332C1B/B5L372C1B)</f>
        <v>1.2440136902238895E-3</v>
      </c>
      <c r="L41" s="16" t="s">
        <v>10360</v>
      </c>
      <c r="M41" s="21">
        <f>IF(B5L373C1B=0,0,B5L332C1B/B5L373C1B)</f>
        <v>1.3732852441394438E-3</v>
      </c>
      <c r="N41" s="16" t="s">
        <v>10361</v>
      </c>
      <c r="O41" s="15">
        <f>B5L101C1*B5L332C1C</f>
        <v>75.611152091808009</v>
      </c>
      <c r="P41" s="16" t="s">
        <v>10362</v>
      </c>
      <c r="Q41" s="15">
        <f>B5L102C1*B5L332C1D</f>
        <v>1713.3875745620419</v>
      </c>
      <c r="R41" s="16" t="s">
        <v>10363</v>
      </c>
      <c r="S41" s="15">
        <f>B5L332C1-B5L332C1A+B5L332C1E-B5L332C1F</f>
        <v>3278.2235775297668</v>
      </c>
    </row>
    <row r="42" spans="1:19" x14ac:dyDescent="0.2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2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2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2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IF(B5L372C1B=0,0,B5L336C1B/B5L372C1B)</f>
        <v>0</v>
      </c>
      <c r="L45" s="16" t="s">
        <v>10371</v>
      </c>
      <c r="M45" s="21">
        <f>IF(B5L373C1B=0,0,B5L336C1B/B5L373C1B)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2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10374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10374</v>
      </c>
      <c r="J46" s="16" t="s">
        <v>10377</v>
      </c>
      <c r="K46" s="23">
        <f>IF(B5L372C1B=0,0,B5L337C1B/B5L372C1B)</f>
        <v>2.625182673389469E-3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159.55860288861192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10533.558602888612</v>
      </c>
    </row>
    <row r="47" spans="1:19" x14ac:dyDescent="0.2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IF(B5L372C1B=0,0,B5L338C1B/B5L372C1B)</f>
        <v>0</v>
      </c>
      <c r="L47" s="16" t="s">
        <v>10384</v>
      </c>
      <c r="M47" s="21">
        <f>IF(B5L373C1B=0,0,B5L338C1B/B5L373C1B)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2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IF(B5L372C1B=0,0,B5L339C1B/B5L372C1B)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2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510372</v>
      </c>
      <c r="F49" s="16" t="s">
        <v>10394</v>
      </c>
      <c r="G49" s="15">
        <f>B2L404C2</f>
        <v>142741</v>
      </c>
      <c r="H49" s="16" t="s">
        <v>10395</v>
      </c>
      <c r="I49" s="15">
        <f>IF(B5L340C1-B5L340C1A&lt;0,0,B5L340C1-B5L340C1A)</f>
        <v>367631</v>
      </c>
      <c r="J49" s="16" t="s">
        <v>10396</v>
      </c>
      <c r="K49" s="23">
        <f>IF(B5L372C1B=0,0,B5L340C1B/B5L372C1B)</f>
        <v>9.3030511991598605E-2</v>
      </c>
      <c r="L49" s="16" t="s">
        <v>10397</v>
      </c>
      <c r="M49" s="21">
        <f>IF(B5L373C1B=0,0,B5L340C1B/B5L373C1B)</f>
        <v>0.10269776802038809</v>
      </c>
      <c r="N49" s="16" t="s">
        <v>10398</v>
      </c>
      <c r="O49" s="15">
        <f>B5L101C1*B5L340C1C</f>
        <v>5654.3945188493635</v>
      </c>
      <c r="P49" s="16" t="s">
        <v>10399</v>
      </c>
      <c r="Q49" s="15">
        <f>B5L102C1*B5L340C1D</f>
        <v>128131.48645724532</v>
      </c>
      <c r="R49" s="16" t="s">
        <v>10400</v>
      </c>
      <c r="S49" s="15">
        <f>B5L340C1-B5L340C1A+B5L340C1E-B5L340C1F</f>
        <v>245153.90806160407</v>
      </c>
    </row>
    <row r="50" spans="1:19" x14ac:dyDescent="0.2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67420</v>
      </c>
      <c r="F50" s="16" t="s">
        <v>10402</v>
      </c>
      <c r="G50" s="15">
        <f>B2L405C2</f>
        <v>5200</v>
      </c>
      <c r="H50" s="16" t="s">
        <v>10403</v>
      </c>
      <c r="I50" s="15">
        <f>IF(B5L341C1-B5L341C1A&lt;0,0,B5L341C1-B5L341C1A)</f>
        <v>62220</v>
      </c>
      <c r="J50" s="16" t="s">
        <v>10404</v>
      </c>
      <c r="K50" s="23">
        <f>IF(B5L372C1B=0,0,B5L341C1B/B5L372C1B)</f>
        <v>1.5745022743232386E-2</v>
      </c>
      <c r="L50" s="16" t="s">
        <v>10405</v>
      </c>
      <c r="M50" s="21">
        <f>IF(B5L373C1B=0,0,B5L341C1B/B5L373C1B)</f>
        <v>1.7381165152635516E-2</v>
      </c>
      <c r="N50" s="16" t="s">
        <v>10406</v>
      </c>
      <c r="O50" s="15">
        <f>B5L101C1*B5L341C1C</f>
        <v>956.98248233366439</v>
      </c>
      <c r="P50" s="16" t="s">
        <v>10407</v>
      </c>
      <c r="Q50" s="15">
        <f>B5L102C1*B5L341C1D</f>
        <v>21685.714989676617</v>
      </c>
      <c r="R50" s="16" t="s">
        <v>10408</v>
      </c>
      <c r="S50" s="15">
        <f>B5L341C1-B5L341C1A+B5L341C1E-B5L341C1F</f>
        <v>41491.267492657047</v>
      </c>
    </row>
    <row r="51" spans="1:19" x14ac:dyDescent="0.2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IF(B5L372C1B=0,0,B5L342C1B/B5L372C1B)</f>
        <v>0</v>
      </c>
      <c r="L51" s="16" t="s">
        <v>10413</v>
      </c>
      <c r="M51" s="21">
        <f>IF(B5L373C1B=0,0,B5L342C1B/B5L373C1B)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2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208</v>
      </c>
      <c r="F52" s="16" t="s">
        <v>10418</v>
      </c>
      <c r="G52" s="15">
        <f>B2L411C2</f>
        <v>106</v>
      </c>
      <c r="H52" s="16" t="s">
        <v>10419</v>
      </c>
      <c r="I52" s="15">
        <f>IF(B5L343C1-B5L343C1A&lt;0,0,B5L343C1-B5L343C1A)</f>
        <v>102</v>
      </c>
      <c r="J52" s="16" t="s">
        <v>10420</v>
      </c>
      <c r="K52" s="23">
        <f>IF(B5L372C1B=0,0,B5L343C1B/B5L372C1B)</f>
        <v>2.5811512693823584E-5</v>
      </c>
      <c r="L52" s="16" t="s">
        <v>10421</v>
      </c>
      <c r="M52" s="21">
        <f>IF(B5L373C1B=0,0,B5L343C1B/B5L373C1B)</f>
        <v>2.8493713364976255E-5</v>
      </c>
      <c r="N52" s="16" t="s">
        <v>10422</v>
      </c>
      <c r="O52" s="15">
        <f>B5L101C1*B5L343C1C</f>
        <v>1.5688237415305974</v>
      </c>
      <c r="P52" s="16" t="s">
        <v>10423</v>
      </c>
      <c r="Q52" s="15">
        <f>B5L102C1*B5L343C1D</f>
        <v>35.550352442092816</v>
      </c>
      <c r="R52" s="16" t="s">
        <v>10424</v>
      </c>
      <c r="S52" s="15">
        <f>B5L343C1-B5L343C1A+B5L343C1E-B5L343C1F</f>
        <v>68.018471299437778</v>
      </c>
    </row>
    <row r="53" spans="1:19" x14ac:dyDescent="0.2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106</v>
      </c>
      <c r="F53" s="16" t="s">
        <v>10426</v>
      </c>
      <c r="G53" s="15">
        <f>B2L412C2</f>
        <v>369</v>
      </c>
      <c r="H53" s="16" t="s">
        <v>10427</v>
      </c>
      <c r="I53" s="15">
        <f>IF(B5L344C1-B5L344C1A&lt;0,0,B5L344C1-B5L344C1A)</f>
        <v>0</v>
      </c>
      <c r="J53" s="16" t="s">
        <v>10428</v>
      </c>
      <c r="K53" s="23">
        <f>IF(B5L372C1B=0,0,B5L344C1B/B5L372C1B)</f>
        <v>0</v>
      </c>
      <c r="L53" s="16" t="s">
        <v>10429</v>
      </c>
      <c r="M53" s="21">
        <f>IF(B5L373C1B=0,0,B5L344C1B/B5L373C1B)</f>
        <v>0</v>
      </c>
      <c r="N53" s="16" t="s">
        <v>10430</v>
      </c>
      <c r="O53" s="15">
        <f>B5L101C1*B5L344C1C</f>
        <v>0</v>
      </c>
      <c r="P53" s="16" t="s">
        <v>10431</v>
      </c>
      <c r="Q53" s="15">
        <f>B5L102C1*B5L344C1D</f>
        <v>0</v>
      </c>
      <c r="R53" s="16" t="s">
        <v>10432</v>
      </c>
      <c r="S53" s="15">
        <f>B5L344C1-B5L344C1A+B5L344C1E-B5L344C1F</f>
        <v>-263</v>
      </c>
    </row>
    <row r="54" spans="1:19" x14ac:dyDescent="0.2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0</v>
      </c>
      <c r="F54" s="16" t="s">
        <v>10434</v>
      </c>
      <c r="G54" s="15">
        <f>B2L413C2</f>
        <v>0</v>
      </c>
      <c r="H54" s="16" t="s">
        <v>10435</v>
      </c>
      <c r="I54" s="15">
        <f>IF(B5L345C1-B5L345C1A&lt;0,0,B5L345C1-B5L345C1A)</f>
        <v>0</v>
      </c>
      <c r="J54" s="16" t="s">
        <v>10436</v>
      </c>
      <c r="K54" s="23">
        <f>IF(B5L372C1B=0,0,B5L345C1B/B5L372C1B)</f>
        <v>0</v>
      </c>
      <c r="L54" s="16" t="s">
        <v>10437</v>
      </c>
      <c r="M54" s="21">
        <f>IF(B5L373C1B=0,0,B5L345C1B/B5L373C1B)</f>
        <v>0</v>
      </c>
      <c r="N54" s="16" t="s">
        <v>10438</v>
      </c>
      <c r="O54" s="15">
        <f>B5L101C1*B5L345C1C</f>
        <v>0</v>
      </c>
      <c r="P54" s="16" t="s">
        <v>10439</v>
      </c>
      <c r="Q54" s="15">
        <f>B5L102C1*B5L345C1D</f>
        <v>0</v>
      </c>
      <c r="R54" s="16" t="s">
        <v>10440</v>
      </c>
      <c r="S54" s="15">
        <f>B5L345C1-B5L345C1A+B5L345C1E-B5L345C1F</f>
        <v>0</v>
      </c>
    </row>
    <row r="55" spans="1:19" x14ac:dyDescent="0.2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10348</v>
      </c>
      <c r="F55" s="16" t="s">
        <v>10442</v>
      </c>
      <c r="G55" s="15">
        <f>B2L414C2</f>
        <v>6963</v>
      </c>
      <c r="H55" s="16" t="s">
        <v>10443</v>
      </c>
      <c r="I55" s="15">
        <f>IF(B5L346C1-B5L346C1A&lt;0,0,B5L346C1-B5L346C1A)</f>
        <v>3385</v>
      </c>
      <c r="J55" s="16" t="s">
        <v>10444</v>
      </c>
      <c r="K55" s="23">
        <f>IF(B5L372C1B=0,0,B5L346C1B/B5L372C1B)</f>
        <v>8.5658794577051791E-4</v>
      </c>
      <c r="L55" s="16" t="s">
        <v>10445</v>
      </c>
      <c r="M55" s="21">
        <f>IF(B5L373C1B=0,0,B5L346C1B/B5L373C1B)</f>
        <v>9.4560019353377082E-4</v>
      </c>
      <c r="N55" s="16" t="s">
        <v>10446</v>
      </c>
      <c r="O55" s="15">
        <f>B5L101C1*B5L346C1C</f>
        <v>52.063415343932078</v>
      </c>
      <c r="P55" s="16" t="s">
        <v>10447</v>
      </c>
      <c r="Q55" s="15">
        <f>B5L102C1*B5L346C1D</f>
        <v>1179.7837550635704</v>
      </c>
      <c r="R55" s="16" t="s">
        <v>10448</v>
      </c>
      <c r="S55" s="15">
        <f>B5L346C1-B5L346C1A+B5L346C1E-B5L346C1F</f>
        <v>2257.2796602803614</v>
      </c>
    </row>
    <row r="56" spans="1:19" x14ac:dyDescent="0.2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261629</v>
      </c>
      <c r="F56" s="16" t="s">
        <v>10450</v>
      </c>
      <c r="G56" s="15">
        <f>B2L415C2</f>
        <v>136554</v>
      </c>
      <c r="H56" s="16" t="s">
        <v>10451</v>
      </c>
      <c r="I56" s="15">
        <f>IF(B5L347C1-B5L347C1A&lt;0,0,B5L347C1-B5L347C1A)</f>
        <v>125075</v>
      </c>
      <c r="J56" s="16" t="s">
        <v>10452</v>
      </c>
      <c r="K56" s="23">
        <f>IF(B5L372C1B=0,0,B5L347C1B/B5L372C1B)</f>
        <v>3.1650734805686122E-2</v>
      </c>
      <c r="L56" s="16" t="s">
        <v>10453</v>
      </c>
      <c r="M56" s="21">
        <f>IF(B5L373C1B=0,0,B5L347C1B/B5L373C1B)</f>
        <v>3.493971763847456E-2</v>
      </c>
      <c r="N56" s="16" t="s">
        <v>10454</v>
      </c>
      <c r="O56" s="15">
        <f>B5L101C1*B5L347C1C</f>
        <v>1923.7316614896024</v>
      </c>
      <c r="P56" s="16" t="s">
        <v>10455</v>
      </c>
      <c r="Q56" s="15">
        <f>B5L102C1*B5L347C1D</f>
        <v>43592.748349948619</v>
      </c>
      <c r="R56" s="16" t="s">
        <v>10456</v>
      </c>
      <c r="S56" s="15">
        <f>B5L347C1-B5L347C1A+B5L347C1E-B5L347C1F</f>
        <v>83405.983311540971</v>
      </c>
    </row>
    <row r="57" spans="1:19" x14ac:dyDescent="0.2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3877</v>
      </c>
      <c r="F57" s="16" t="s">
        <v>10458</v>
      </c>
      <c r="G57" s="15">
        <f>B2L416C2</f>
        <v>823</v>
      </c>
      <c r="H57" s="16" t="s">
        <v>10459</v>
      </c>
      <c r="I57" s="15">
        <f>IF(B5L348C1-B5L348C1A&lt;0,0,B5L348C1-B5L348C1A)</f>
        <v>3054</v>
      </c>
      <c r="J57" s="16" t="s">
        <v>10460</v>
      </c>
      <c r="K57" s="23">
        <f>IF(B5L372C1B=0,0,B5L348C1B/B5L372C1B)</f>
        <v>7.7282705653860021E-4</v>
      </c>
      <c r="L57" s="16" t="s">
        <v>10461</v>
      </c>
      <c r="M57" s="21">
        <f>IF(B5L373C1B=0,0,B5L348C1B/B5L373C1B)</f>
        <v>8.5313530016311256E-4</v>
      </c>
      <c r="N57" s="16" t="s">
        <v>10462</v>
      </c>
      <c r="O57" s="15">
        <f>B5L101C1*B5L348C1C</f>
        <v>46.972428496416121</v>
      </c>
      <c r="P57" s="16" t="s">
        <v>10463</v>
      </c>
      <c r="Q57" s="15">
        <f>B5L102C1*B5L348C1D</f>
        <v>1064.4193760603084</v>
      </c>
      <c r="R57" s="16" t="s">
        <v>10464</v>
      </c>
      <c r="S57" s="15">
        <f>B5L348C1-B5L348C1A+B5L348C1E-B5L348C1F</f>
        <v>2036.5530524361079</v>
      </c>
    </row>
    <row r="58" spans="1:19" x14ac:dyDescent="0.2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0</v>
      </c>
      <c r="F58" s="16" t="s">
        <v>10466</v>
      </c>
      <c r="G58" s="15">
        <f>B2L417C2</f>
        <v>0</v>
      </c>
      <c r="H58" s="16" t="s">
        <v>10467</v>
      </c>
      <c r="I58" s="15">
        <f>IF(B5L349C1-B5L349C1A&lt;0,0,B5L349C1-B5L349C1A)</f>
        <v>0</v>
      </c>
      <c r="J58" s="16" t="s">
        <v>10468</v>
      </c>
      <c r="K58" s="23">
        <f>IF(B5L372C1B=0,0,B5L349C1B/B5L372C1B)</f>
        <v>0</v>
      </c>
      <c r="L58" s="16" t="s">
        <v>10469</v>
      </c>
      <c r="M58" s="21">
        <f>IF(B5L373C1B=0,0,B5L349C1B/B5L373C1B)</f>
        <v>0</v>
      </c>
      <c r="N58" s="16" t="s">
        <v>10470</v>
      </c>
      <c r="O58" s="15">
        <f>B5L101C1*B5L349C1C</f>
        <v>0</v>
      </c>
      <c r="P58" s="16" t="s">
        <v>10471</v>
      </c>
      <c r="Q58" s="15">
        <f>B5L102C1*B5L349C1D</f>
        <v>0</v>
      </c>
      <c r="R58" s="16" t="s">
        <v>10472</v>
      </c>
      <c r="S58" s="15">
        <f>B5L349C1-B5L349C1A+B5L349C1E-B5L349C1F</f>
        <v>0</v>
      </c>
    </row>
    <row r="59" spans="1:19" x14ac:dyDescent="0.2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0</v>
      </c>
      <c r="F59" s="16" t="s">
        <v>10474</v>
      </c>
      <c r="G59" s="15">
        <f>B2L418C2</f>
        <v>0</v>
      </c>
      <c r="H59" s="16" t="s">
        <v>10475</v>
      </c>
      <c r="I59" s="15">
        <f>IF(B5L350C1-B5L350C1A&lt;0,0,B5L350C1-B5L350C1A)</f>
        <v>0</v>
      </c>
      <c r="J59" s="16" t="s">
        <v>10476</v>
      </c>
      <c r="K59" s="23">
        <f>IF(B5L372C1B=0,0,B5L350C1B/B5L372C1B)</f>
        <v>0</v>
      </c>
      <c r="L59" s="16" t="s">
        <v>10477</v>
      </c>
      <c r="M59" s="21">
        <f>IF(B5L373C1B=0,0,B5L350C1B/B5L373C1B)</f>
        <v>0</v>
      </c>
      <c r="N59" s="16" t="s">
        <v>10478</v>
      </c>
      <c r="O59" s="15">
        <f>B5L101C1*B5L350C1C</f>
        <v>0</v>
      </c>
      <c r="P59" s="16" t="s">
        <v>10479</v>
      </c>
      <c r="Q59" s="15">
        <f>B5L102C1*B5L350C1D</f>
        <v>0</v>
      </c>
      <c r="R59" s="16" t="s">
        <v>10480</v>
      </c>
      <c r="S59" s="15">
        <f>B5L350C1-B5L350C1A+B5L350C1E-B5L350C1F</f>
        <v>0</v>
      </c>
    </row>
    <row r="60" spans="1:19" x14ac:dyDescent="0.2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0</v>
      </c>
      <c r="F60" s="16" t="s">
        <v>10482</v>
      </c>
      <c r="G60" s="15">
        <f>B2L419C2</f>
        <v>0</v>
      </c>
      <c r="H60" s="16" t="s">
        <v>10483</v>
      </c>
      <c r="I60" s="15">
        <f>IF(B5L351C1-B5L351C1A&lt;0,0,B5L351C1-B5L351C1A)</f>
        <v>0</v>
      </c>
      <c r="J60" s="16" t="s">
        <v>10484</v>
      </c>
      <c r="K60" s="23">
        <f>IF(B5L372C1B=0,0,B5L351C1B/B5L372C1B)</f>
        <v>0</v>
      </c>
      <c r="L60" s="16" t="s">
        <v>10485</v>
      </c>
      <c r="M60" s="21">
        <f>IF(B5L373C1B=0,0,B5L351C1B/B5L373C1B)</f>
        <v>0</v>
      </c>
      <c r="N60" s="16" t="s">
        <v>10486</v>
      </c>
      <c r="O60" s="15">
        <f>B5L101C1*B5L351C1C</f>
        <v>0</v>
      </c>
      <c r="P60" s="16" t="s">
        <v>10487</v>
      </c>
      <c r="Q60" s="15">
        <f>B5L102C1*B5L351C1D</f>
        <v>0</v>
      </c>
      <c r="R60" s="16" t="s">
        <v>10488</v>
      </c>
      <c r="S60" s="15">
        <f>B5L351C1-B5L351C1A+B5L351C1E-B5L351C1F</f>
        <v>0</v>
      </c>
    </row>
    <row r="61" spans="1:19" x14ac:dyDescent="0.2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0</v>
      </c>
      <c r="F61" s="16" t="s">
        <v>10490</v>
      </c>
      <c r="G61" s="15">
        <f>B2L420C2</f>
        <v>0</v>
      </c>
      <c r="H61" s="16" t="s">
        <v>10491</v>
      </c>
      <c r="I61" s="15">
        <f>IF(B5L352C1-B5L352C1A&lt;0,0,B5L352C1-B5L352C1A)</f>
        <v>0</v>
      </c>
      <c r="J61" s="16" t="s">
        <v>10492</v>
      </c>
      <c r="K61" s="23">
        <f>IF(B5L372C1B=0,0,B5L352C1B/B5L372C1B)</f>
        <v>0</v>
      </c>
      <c r="L61" s="16" t="s">
        <v>10493</v>
      </c>
      <c r="M61" s="21">
        <f>IF(B5L373C1B=0,0,B5L352C1B/B5L373C1B)</f>
        <v>0</v>
      </c>
      <c r="N61" s="16" t="s">
        <v>10494</v>
      </c>
      <c r="O61" s="15">
        <f>B5L101C1*B5L352C1C</f>
        <v>0</v>
      </c>
      <c r="P61" s="16" t="s">
        <v>10495</v>
      </c>
      <c r="Q61" s="15">
        <f>B5L102C1*B5L352C1D</f>
        <v>0</v>
      </c>
      <c r="R61" s="16" t="s">
        <v>10496</v>
      </c>
      <c r="S61" s="15">
        <f>B5L352C1-B5L352C1A+B5L352C1E-B5L352C1F</f>
        <v>0</v>
      </c>
    </row>
    <row r="62" spans="1:19" x14ac:dyDescent="0.2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13695</v>
      </c>
      <c r="F62" s="16" t="s">
        <v>10498</v>
      </c>
      <c r="G62" s="15">
        <f>B2L421C2</f>
        <v>1867</v>
      </c>
      <c r="H62" s="16" t="s">
        <v>10499</v>
      </c>
      <c r="I62" s="15">
        <f>IF(B5L353C1-B5L353C1A&lt;0,0,B5L353C1-B5L353C1A)</f>
        <v>11828</v>
      </c>
      <c r="J62" s="16" t="s">
        <v>10500</v>
      </c>
      <c r="K62" s="23">
        <f>IF(B5L372C1B=0,0,B5L353C1B/B5L372C1B)</f>
        <v>2.9931232562994642E-3</v>
      </c>
      <c r="L62" s="16" t="s">
        <v>10501</v>
      </c>
      <c r="M62" s="21">
        <f>IF(B5L373C1B=0,0,B5L353C1B/B5L373C1B)</f>
        <v>3.3041533498131288E-3</v>
      </c>
      <c r="N62" s="16" t="s">
        <v>10502</v>
      </c>
      <c r="O62" s="15">
        <f>B5L101C1*B5L353C1C</f>
        <v>181.92203151788144</v>
      </c>
      <c r="P62" s="16" t="s">
        <v>10503</v>
      </c>
      <c r="Q62" s="15">
        <f>B5L102C1*B5L353C1D</f>
        <v>4122.4467518144493</v>
      </c>
      <c r="R62" s="16" t="s">
        <v>10504</v>
      </c>
      <c r="S62" s="15">
        <f>B5L353C1-B5L353C1A+B5L353C1E-B5L353C1F</f>
        <v>7887.4752797034316</v>
      </c>
    </row>
    <row r="63" spans="1:19" x14ac:dyDescent="0.2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0</v>
      </c>
      <c r="F63" s="16" t="s">
        <v>10506</v>
      </c>
      <c r="G63" s="15">
        <f>B2L422C2</f>
        <v>0</v>
      </c>
      <c r="H63" s="16" t="s">
        <v>10507</v>
      </c>
      <c r="I63" s="15">
        <f>IF(B5L354C1-B5L354C1A&lt;0,0,B5L354C1-B5L354C1A)</f>
        <v>0</v>
      </c>
      <c r="J63" s="16" t="s">
        <v>10508</v>
      </c>
      <c r="K63" s="23">
        <f>IF(B5L372C1B=0,0,B5L354C1B/B5L372C1B)</f>
        <v>0</v>
      </c>
      <c r="L63" s="16" t="s">
        <v>10509</v>
      </c>
      <c r="M63" s="21">
        <f>IF(B5L373C1B=0,0,B5L354C1B/B5L373C1B)</f>
        <v>0</v>
      </c>
      <c r="N63" s="16" t="s">
        <v>10510</v>
      </c>
      <c r="O63" s="15">
        <f>B5L101C1*B5L354C1C</f>
        <v>0</v>
      </c>
      <c r="P63" s="16" t="s">
        <v>10511</v>
      </c>
      <c r="Q63" s="15">
        <f>B5L102C1*B5L354C1D</f>
        <v>0</v>
      </c>
      <c r="R63" s="16" t="s">
        <v>10512</v>
      </c>
      <c r="S63" s="15">
        <f>B5L354C1-B5L354C1A+B5L354C1E-B5L354C1F</f>
        <v>0</v>
      </c>
    </row>
    <row r="64" spans="1:19" x14ac:dyDescent="0.2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20064</v>
      </c>
      <c r="F64" s="16" t="s">
        <v>10514</v>
      </c>
      <c r="G64" s="15">
        <f>B2L423C2</f>
        <v>3776</v>
      </c>
      <c r="H64" s="16" t="s">
        <v>10515</v>
      </c>
      <c r="I64" s="15">
        <f>IF(B5L355C1-B5L355C1A&lt;0,0,B5L355C1-B5L355C1A)</f>
        <v>16288</v>
      </c>
      <c r="J64" s="16" t="s">
        <v>10516</v>
      </c>
      <c r="K64" s="23">
        <f>IF(B5L372C1B=0,0,B5L355C1B/B5L372C1B)</f>
        <v>4.1217443015392008E-3</v>
      </c>
      <c r="L64" s="16" t="s">
        <v>10517</v>
      </c>
      <c r="M64" s="21">
        <f>IF(B5L373C1B=0,0,B5L355C1B/B5L373C1B)</f>
        <v>4.5500549342032673E-3</v>
      </c>
      <c r="N64" s="16" t="s">
        <v>10518</v>
      </c>
      <c r="O64" s="15">
        <f>B5L101C1*B5L355C1C</f>
        <v>250.51961864755262</v>
      </c>
      <c r="P64" s="16" t="s">
        <v>10519</v>
      </c>
      <c r="Q64" s="15">
        <f>B5L102C1*B5L355C1D</f>
        <v>5676.9033389883116</v>
      </c>
      <c r="R64" s="16" t="s">
        <v>10520</v>
      </c>
      <c r="S64" s="15">
        <f>B5L355C1-B5L355C1A+B5L355C1E-B5L355C1F</f>
        <v>10861.61627965924</v>
      </c>
    </row>
    <row r="65" spans="1:19" x14ac:dyDescent="0.2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0</v>
      </c>
      <c r="F65" s="16" t="s">
        <v>10522</v>
      </c>
      <c r="G65" s="15">
        <f>B2L424C2</f>
        <v>0</v>
      </c>
      <c r="H65" s="16" t="s">
        <v>10523</v>
      </c>
      <c r="I65" s="15">
        <f>IF(B5L356C1-B5L356C1A&lt;0,0,B5L356C1-B5L356C1A)</f>
        <v>0</v>
      </c>
      <c r="J65" s="16" t="s">
        <v>10524</v>
      </c>
      <c r="K65" s="23">
        <f>IF(B5L372C1B=0,0,B5L356C1B/B5L372C1B)</f>
        <v>0</v>
      </c>
      <c r="L65" s="16" t="s">
        <v>10525</v>
      </c>
      <c r="M65" s="21">
        <f>IF(B5L373C1B=0,0,B5L356C1B/B5L373C1B)</f>
        <v>0</v>
      </c>
      <c r="N65" s="16" t="s">
        <v>10526</v>
      </c>
      <c r="O65" s="15">
        <f>B5L101C1*B5L356C1C</f>
        <v>0</v>
      </c>
      <c r="P65" s="16" t="s">
        <v>10527</v>
      </c>
      <c r="Q65" s="15">
        <f>B5L102C1*B5L356C1D</f>
        <v>0</v>
      </c>
      <c r="R65" s="16" t="s">
        <v>10528</v>
      </c>
      <c r="S65" s="15">
        <f>B5L356C1-B5L356C1A+B5L356C1E-B5L356C1F</f>
        <v>0</v>
      </c>
    </row>
    <row r="66" spans="1:19" x14ac:dyDescent="0.2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179</v>
      </c>
      <c r="F66" s="16" t="s">
        <v>10530</v>
      </c>
      <c r="G66" s="15">
        <f>B2L425C2</f>
        <v>250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IF(B5L372C1B=0,0,B5L357C1B/B5L372C1B)</f>
        <v>0</v>
      </c>
      <c r="L66" s="16" t="s">
        <v>10533</v>
      </c>
      <c r="M66" s="21">
        <f>IF(B5L373C1B=0,0,B5L357C1B/B5L373C1B)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-71</v>
      </c>
    </row>
    <row r="67" spans="1:19" x14ac:dyDescent="0.2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78568</v>
      </c>
      <c r="F67" s="16" t="s">
        <v>10538</v>
      </c>
      <c r="G67" s="15">
        <f>B2L426C2</f>
        <v>16318</v>
      </c>
      <c r="H67" s="16" t="s">
        <v>10539</v>
      </c>
      <c r="I67" s="15">
        <f>IF(B5L358C1-B5L358C1A&lt;0,0,B5L358C1-B5L358C1A)</f>
        <v>62250</v>
      </c>
      <c r="J67" s="16" t="s">
        <v>10540</v>
      </c>
      <c r="K67" s="23">
        <f>IF(B5L372C1B=0,0,B5L358C1B/B5L372C1B)</f>
        <v>1.5752614364612921E-2</v>
      </c>
      <c r="L67" s="16" t="s">
        <v>10541</v>
      </c>
      <c r="M67" s="21">
        <f>IF(B5L373C1B=0,0,B5L358C1B/B5L373C1B)</f>
        <v>1.7389545656566391E-2</v>
      </c>
      <c r="N67" s="16" t="s">
        <v>10542</v>
      </c>
      <c r="O67" s="15">
        <f>B5L101C1*B5L358C1C</f>
        <v>957.44390108117341</v>
      </c>
      <c r="P67" s="16" t="s">
        <v>10543</v>
      </c>
      <c r="Q67" s="15">
        <f>B5L102C1*B5L358C1D</f>
        <v>21696.170975688998</v>
      </c>
      <c r="R67" s="16" t="s">
        <v>10544</v>
      </c>
      <c r="S67" s="15">
        <f>B5L358C1-B5L358C1A+B5L358C1E-B5L358C1F</f>
        <v>41511.272925392179</v>
      </c>
    </row>
    <row r="68" spans="1:19" x14ac:dyDescent="0.2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0</v>
      </c>
      <c r="F68" s="16" t="s">
        <v>10546</v>
      </c>
      <c r="G68" s="15">
        <f>B2L427C2</f>
        <v>0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IF(B5L372C1B=0,0,B5L359C1B/B5L372C1B)</f>
        <v>0</v>
      </c>
      <c r="L68" s="16" t="s">
        <v>10549</v>
      </c>
      <c r="M68" s="21">
        <f>IF(B5L373C1B=0,0,B5L359C1B/B5L373C1B)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0</v>
      </c>
    </row>
    <row r="69" spans="1:19" x14ac:dyDescent="0.2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IF(B5L372C1B=0,0,B5L360C1B/B5L372C1B)</f>
        <v>0</v>
      </c>
      <c r="L69" s="16" t="s">
        <v>10557</v>
      </c>
      <c r="M69" s="21">
        <f>IF(B5L373C1B=0,0,B5L360C1B/B5L373C1B)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2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IF(B5L372C1B=0,0,B5L361C1B/B5L372C1B)</f>
        <v>0</v>
      </c>
      <c r="L70" s="16" t="s">
        <v>10565</v>
      </c>
      <c r="M70" s="21">
        <f>IF(B5L373C1B=0,0,B5L361C1B/B5L373C1B)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2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IF(B5L372C1B=0,0,B5L362C1B/B5L372C1B)</f>
        <v>0</v>
      </c>
      <c r="L71" s="16" t="s">
        <v>10573</v>
      </c>
      <c r="M71" s="21">
        <f>IF(B5L373C1B=0,0,B5L362C1B/B5L373C1B)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2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6740</v>
      </c>
      <c r="F72" s="16" t="s">
        <v>10578</v>
      </c>
      <c r="G72" s="15">
        <f>B2L442C2</f>
        <v>416</v>
      </c>
      <c r="H72" s="16" t="s">
        <v>10579</v>
      </c>
      <c r="I72" s="15">
        <f>IF(B5L363C1-B5L363C1A&lt;0,0,B5L363C1-B5L363C1A)</f>
        <v>6324</v>
      </c>
      <c r="J72" s="16" t="s">
        <v>10580</v>
      </c>
      <c r="K72" s="23">
        <f>IF(B5L372C1B=0,0,B5L363C1B/B5L372C1B)</f>
        <v>1.6003137870170621E-3</v>
      </c>
      <c r="L72" s="16" t="s">
        <v>10581</v>
      </c>
      <c r="M72" s="21">
        <f>IF(B5L373C1B=0,0,B5L363C1B/B5L373C1B)</f>
        <v>1.7666102286285278E-3</v>
      </c>
      <c r="N72" s="16" t="s">
        <v>10582</v>
      </c>
      <c r="O72" s="15">
        <f>B5L101C1*B5L363C1C</f>
        <v>97.267071974897036</v>
      </c>
      <c r="P72" s="16" t="s">
        <v>10583</v>
      </c>
      <c r="Q72" s="15">
        <f>B5L102C1*B5L363C1D</f>
        <v>2204.1218514097545</v>
      </c>
      <c r="R72" s="16" t="s">
        <v>10584</v>
      </c>
      <c r="S72" s="15">
        <f>B5L363C1-B5L363C1A+B5L363C1E-B5L363C1F</f>
        <v>4217.1452205651422</v>
      </c>
    </row>
    <row r="73" spans="1:19" x14ac:dyDescent="0.2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IF(B5L372C1B=0,0,B5L364C1B/B5L372C1B)</f>
        <v>0</v>
      </c>
      <c r="L73" s="16" t="s">
        <v>10589</v>
      </c>
      <c r="M73" s="21">
        <f>IF(B5L373C1B=0,0,B5L364C1B/B5L373C1B)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2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IF(B5L372C1B=0,0,B5L365C1B/B5L372C1B)</f>
        <v>0</v>
      </c>
      <c r="L74" s="16" t="s">
        <v>10597</v>
      </c>
      <c r="M74" s="21">
        <f>IF(B5L373C1B=0,0,B5L365C1B/B5L373C1B)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2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0</v>
      </c>
      <c r="F75" s="16" t="s">
        <v>10602</v>
      </c>
      <c r="G75" s="15">
        <f>B2L445C2</f>
        <v>0</v>
      </c>
      <c r="H75" s="16" t="s">
        <v>10603</v>
      </c>
      <c r="I75" s="15">
        <f>IF(B5L366C1-B5L366C1A&lt;0,0,B5L366C1-B5L366C1A)</f>
        <v>0</v>
      </c>
      <c r="J75" s="16" t="s">
        <v>10604</v>
      </c>
      <c r="K75" s="23">
        <f>IF(B5L372C1B=0,0,B5L366C1B/B5L372C1B)</f>
        <v>0</v>
      </c>
      <c r="L75" s="16" t="s">
        <v>10605</v>
      </c>
      <c r="M75" s="21">
        <f>IF(B5L373C1B=0,0,B5L366C1B/B5L373C1B)</f>
        <v>0</v>
      </c>
      <c r="N75" s="16" t="s">
        <v>10606</v>
      </c>
      <c r="O75" s="15">
        <f>B5L101C1*B5L366C1C</f>
        <v>0</v>
      </c>
      <c r="P75" s="16" t="s">
        <v>10607</v>
      </c>
      <c r="Q75" s="15">
        <f>B5L102C1*B5L366C1D</f>
        <v>0</v>
      </c>
      <c r="R75" s="16" t="s">
        <v>10608</v>
      </c>
      <c r="S75" s="15">
        <f>B5L366C1-B5L366C1A+B5L366C1E-B5L366C1F</f>
        <v>0</v>
      </c>
    </row>
    <row r="76" spans="1:19" x14ac:dyDescent="0.2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IF(B5L372C1B=0,0,B5L367C1B/B5L372C1B)</f>
        <v>0</v>
      </c>
      <c r="L76" s="16" t="s">
        <v>10613</v>
      </c>
      <c r="M76" s="21">
        <f>IF(B5L373C1B=0,0,B5L367C1B/B5L373C1B)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2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IF(B5L372C1B=0,0,B5L368C1B/B5L372C1B)</f>
        <v>0</v>
      </c>
      <c r="L77" s="16" t="s">
        <v>10621</v>
      </c>
      <c r="M77" s="21">
        <f>IF(B5L373C1B=0,0,B5L368C1B/B5L373C1B)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2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24525</v>
      </c>
      <c r="F78" s="16" t="s">
        <v>10626</v>
      </c>
      <c r="G78" s="15">
        <f>B2L468C2</f>
        <v>6124</v>
      </c>
      <c r="H78" s="16" t="s">
        <v>10627</v>
      </c>
      <c r="I78" s="15">
        <f>IF(B5L369C1-B5L369C1A&lt;0,0,B5L369C1-B5L369C1A)</f>
        <v>18401</v>
      </c>
      <c r="J78" s="16" t="s">
        <v>10628</v>
      </c>
      <c r="K78" s="23">
        <f>IF(B5L372C1B=0,0,B5L369C1B/B5L372C1B)</f>
        <v>4.6564475007749781E-3</v>
      </c>
      <c r="L78" s="16" t="s">
        <v>10629</v>
      </c>
      <c r="M78" s="21">
        <f>IF(B5L373C1B=0,0,B5L369C1B/B5L373C1B)</f>
        <v>5.140321761067922E-3</v>
      </c>
      <c r="N78" s="16" t="s">
        <v>10630</v>
      </c>
      <c r="O78" s="15">
        <f>B5L101C1*B5L369C1C</f>
        <v>283.01887909710319</v>
      </c>
      <c r="P78" s="16" t="s">
        <v>10631</v>
      </c>
      <c r="Q78" s="15">
        <f>B5L102C1*B5L369C1D</f>
        <v>6413.353287126959</v>
      </c>
      <c r="R78" s="16" t="s">
        <v>10632</v>
      </c>
      <c r="S78" s="15">
        <f>B5L369C1-B5L369C1A+B5L369C1E-B5L369C1F</f>
        <v>12270.665591970144</v>
      </c>
    </row>
    <row r="79" spans="1:19" x14ac:dyDescent="0.2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450</v>
      </c>
      <c r="F79" s="16" t="s">
        <v>10634</v>
      </c>
      <c r="G79" s="15">
        <f>B2L472C2</f>
        <v>202</v>
      </c>
      <c r="H79" s="16" t="s">
        <v>10635</v>
      </c>
      <c r="I79" s="15">
        <f>IF(B5L370C1-B5L370C1A&lt;0,0,B5L370C1-B5L370C1A)</f>
        <v>248</v>
      </c>
      <c r="J79" s="16" t="s">
        <v>10636</v>
      </c>
      <c r="K79" s="23">
        <f>IF(B5L372C1B=0,0,B5L370C1B/B5L372C1B)</f>
        <v>6.2757403412433811E-5</v>
      </c>
      <c r="L79" s="16" t="s">
        <v>10637</v>
      </c>
      <c r="M79" s="21">
        <f>IF(B5L373C1B=0,0,B5L370C1B/B5L373C1B)</f>
        <v>6.9278832495236385E-5</v>
      </c>
      <c r="N79" s="16" t="s">
        <v>10638</v>
      </c>
      <c r="O79" s="15">
        <f>B5L101C1*B5L370C1C</f>
        <v>3.814394979407727</v>
      </c>
      <c r="P79" s="16" t="s">
        <v>10639</v>
      </c>
      <c r="Q79" s="15">
        <f>B5L102C1*B5L370C1D</f>
        <v>86.436151035676644</v>
      </c>
      <c r="R79" s="16" t="s">
        <v>10640</v>
      </c>
      <c r="S79" s="15">
        <f>B5L370C1-B5L370C1A+B5L370C1E-B5L370C1F</f>
        <v>165.37824394373109</v>
      </c>
    </row>
    <row r="80" spans="1:19" x14ac:dyDescent="0.2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39751</v>
      </c>
      <c r="F80" s="16" t="s">
        <v>10642</v>
      </c>
      <c r="G80" s="15">
        <f>B2L478C2</f>
        <v>22681</v>
      </c>
      <c r="H80" s="16" t="s">
        <v>10643</v>
      </c>
      <c r="I80" s="15">
        <f>IF(B5L371C1-B5L371C1A&lt;0,0,B5L371C1-B5L371C1A)</f>
        <v>17070</v>
      </c>
      <c r="J80" s="16" t="s">
        <v>10644</v>
      </c>
      <c r="K80" s="23">
        <f>IF(B5L372C1B=0,0,B5L371C1B/B5L372C1B)</f>
        <v>4.3196325655251817E-3</v>
      </c>
      <c r="L80" s="16" t="s">
        <v>10645</v>
      </c>
      <c r="M80" s="21">
        <f>IF(B5L373C1B=0,0,B5L371C1B/B5L373C1B)</f>
        <v>4.7685067366680847E-3</v>
      </c>
      <c r="N80" s="16" t="s">
        <v>10646</v>
      </c>
      <c r="O80" s="15">
        <f>B5L101C1*B5L371C1C</f>
        <v>262.54726733262055</v>
      </c>
      <c r="P80" s="16" t="s">
        <v>10647</v>
      </c>
      <c r="Q80" s="15">
        <f>B5L102C1*B5L371C1D</f>
        <v>5949.4560410443555</v>
      </c>
      <c r="R80" s="16" t="s">
        <v>10648</v>
      </c>
      <c r="S80" s="15">
        <f>B5L371C1-B5L371C1A+B5L371C1E-B5L371C1F</f>
        <v>11383.091226288267</v>
      </c>
    </row>
    <row r="81" spans="1:19" x14ac:dyDescent="0.2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5064790</v>
      </c>
      <c r="F81" s="16" t="s">
        <v>10650</v>
      </c>
      <c r="G81" s="15">
        <f>SUM(B5L301C1A:B5L312C1A)+SUM(B5L315C1A:B5L322C1A)+SUM(B5L325C1A:B5L330C1A)+B5L332C1A+SUM(B5L336C1A:B5L371C1A)</f>
        <v>1113399</v>
      </c>
      <c r="H81" s="16" t="s">
        <v>10651</v>
      </c>
      <c r="I81" s="15">
        <f>SUM(B5L301C1B:B5L312C1B)+SUM(B5L315C1B:B5L322C1B)+SUM(B5L325C1B:B5L330C1B)+B5L332C1B+SUM(B5L336C1B:B5L371C1B)</f>
        <v>3951725</v>
      </c>
      <c r="J81" s="16" t="s">
        <v>10652</v>
      </c>
      <c r="K81" s="23">
        <f>SUM(B5L301C1C:B5L312C1C)+SUM(B5L315C1C:B5L322C1C)+SUM(B5L325C1C:B5L330C1C)+B5L332C1C+SUM(B5L336C1C:B5L371C1C)</f>
        <v>1</v>
      </c>
      <c r="L81" s="16" t="s">
        <v>10653</v>
      </c>
      <c r="M81" s="21">
        <f>IF(B5L373C1B=0,0,B5L372C1B/B5L373C1B)</f>
        <v>1.1039148965412822</v>
      </c>
      <c r="N81" s="16" t="s">
        <v>10654</v>
      </c>
      <c r="O81" s="15">
        <f>SUM(B5L301C1E:B5L312C1E)+SUM(B5L315C1E:B5L322C1E)+SUM(B5L325C1E:B5L330C1E)+B5L332C1E+SUM(B5L336C1E:B5L371C1E)</f>
        <v>60779.999999999985</v>
      </c>
      <c r="P81" s="16" t="s">
        <v>10655</v>
      </c>
      <c r="Q81" s="15">
        <f>B5L102C1*B5L372C1D</f>
        <v>1377306.0441591099</v>
      </c>
      <c r="R81" s="16" t="s">
        <v>10656</v>
      </c>
      <c r="S81" s="15">
        <f>B5L372C1-B5L372C1A+B5L372C1E-B5L372C1F</f>
        <v>2634864.9558408903</v>
      </c>
    </row>
    <row r="82" spans="1:19" x14ac:dyDescent="0.2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4692802</v>
      </c>
      <c r="F82" s="16" t="s">
        <v>10658</v>
      </c>
      <c r="G82" s="15">
        <f>SUM(B5L302C1A:B5L312C1A)+SUM(B5L315C1A:B5L322C1A)+SUM(B5L325C1A:B5L330C1A)+B5L332C1A+B5L336C1A+B5L338C1A+SUM(B5L340C1A:B5L371C1A)</f>
        <v>1113399</v>
      </c>
      <c r="H82" s="16" t="s">
        <v>10659</v>
      </c>
      <c r="I82" s="15">
        <f>SUM(B5L302C1B:B5L312C1B)+SUM(B5L315C1B:B5L322C1B)+SUM(B5L325C1B:B5L330C1B)+B5L332C1B+B5L336C1B+B5L338C1B+SUM(B5L340C1B:B5L371C1B)</f>
        <v>3579737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1247656</v>
      </c>
      <c r="R82" s="16" t="s">
        <v>945</v>
      </c>
      <c r="S82" s="19" t="str">
        <f>NULL_VALUE</f>
        <v>n/a</v>
      </c>
    </row>
    <row r="85" spans="1:19" x14ac:dyDescent="0.2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B0561-AB23-4C71-8086-6AA50A4ECED4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10662</v>
      </c>
    </row>
    <row r="3" spans="1:29" x14ac:dyDescent="0.2">
      <c r="B3" s="13" t="s">
        <v>10663</v>
      </c>
    </row>
    <row r="4" spans="1:29" x14ac:dyDescent="0.2">
      <c r="B4" s="13" t="s">
        <v>10664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2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9809.997365549305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2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1010.94120088184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2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3779.0262436658231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2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1689.1253706027048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2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452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2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3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2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318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2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2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32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2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2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0.48559891596440236</v>
      </c>
      <c r="F18" s="16" t="s">
        <v>10707</v>
      </c>
      <c r="G18" s="15">
        <f>B5L401C1*B5L411C1</f>
        <v>4763.7240863243851</v>
      </c>
      <c r="H18" s="16" t="s">
        <v>10708</v>
      </c>
      <c r="I18" s="21">
        <f>B5L405C1*B5L411C1</f>
        <v>219.49071001590985</v>
      </c>
      <c r="J18" s="16" t="s">
        <v>10709</v>
      </c>
      <c r="K18" s="23">
        <f>B5L406C1*B5L411C1</f>
        <v>1.4567967478932071</v>
      </c>
      <c r="L18" s="16" t="s">
        <v>10710</v>
      </c>
      <c r="M18" s="21">
        <f>B3L305C3</f>
        <v>0.94298584547650377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953.303243040594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5717.0273293649789</v>
      </c>
    </row>
    <row r="19" spans="1:29" x14ac:dyDescent="0.2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2.9359944016176118E-2</v>
      </c>
      <c r="F19" s="16" t="s">
        <v>10714</v>
      </c>
      <c r="G19" s="15">
        <f>B5L401C1*B5L412C1</f>
        <v>288.02097345136281</v>
      </c>
      <c r="H19" s="16" t="s">
        <v>10715</v>
      </c>
      <c r="I19" s="21">
        <f>B5L405C1*B5L412C1</f>
        <v>13.270694695311606</v>
      </c>
      <c r="J19" s="16" t="s">
        <v>10716</v>
      </c>
      <c r="K19" s="23">
        <f>B5L406C1*B5L412C1</f>
        <v>8.8079832048528359E-2</v>
      </c>
      <c r="L19" s="16" t="s">
        <v>10717</v>
      </c>
      <c r="M19" s="21">
        <f>B3L306C3</f>
        <v>5.7014154523496147E-2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57.637957841245985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345.65893129260877</v>
      </c>
    </row>
    <row r="20" spans="1:29" x14ac:dyDescent="0.2">
      <c r="A20" s="11">
        <v>413</v>
      </c>
      <c r="B20" s="14" t="s">
        <v>945</v>
      </c>
      <c r="C20" s="11" t="s">
        <v>599</v>
      </c>
      <c r="D20" s="16" t="s">
        <v>10720</v>
      </c>
      <c r="E20" s="21">
        <f>B3L307C2</f>
        <v>1.0060920214100262E-4</v>
      </c>
      <c r="F20" s="16" t="s">
        <v>10721</v>
      </c>
      <c r="G20" s="15">
        <f>B5L401C1*B5L413C1</f>
        <v>0.98697600795325324</v>
      </c>
      <c r="H20" s="16" t="s">
        <v>10722</v>
      </c>
      <c r="I20" s="21">
        <f>B5L405C1*B5L413C1</f>
        <v>4.5475359367733184E-2</v>
      </c>
      <c r="J20" s="16" t="s">
        <v>10723</v>
      </c>
      <c r="K20" s="23">
        <f>B5L406C1*B5L413C1</f>
        <v>3.018276064230079E-4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0.98697600795325324</v>
      </c>
    </row>
    <row r="21" spans="1:29" x14ac:dyDescent="0.2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1.5026506810060455E-3</v>
      </c>
      <c r="F21" s="16" t="s">
        <v>10730</v>
      </c>
      <c r="G21" s="15">
        <f>B5L401C1*B5L414C1</f>
        <v>14.740999222010176</v>
      </c>
      <c r="H21" s="16" t="s">
        <v>10731</v>
      </c>
      <c r="I21" s="21">
        <f>B5L405C1*B5L414C1</f>
        <v>0.67919810781473255</v>
      </c>
      <c r="J21" s="16" t="s">
        <v>10732</v>
      </c>
      <c r="K21" s="23">
        <f>B5L406C1*B5L414C1</f>
        <v>4.5079520430181368E-3</v>
      </c>
      <c r="L21" s="16" t="s">
        <v>10733</v>
      </c>
      <c r="M21" s="21">
        <f>B3L406C3</f>
        <v>3.7043508649309803E-2</v>
      </c>
      <c r="N21" s="16" t="s">
        <v>10734</v>
      </c>
      <c r="O21" s="15">
        <f>B5L403C1*B5L414C5</f>
        <v>139.98839134320366</v>
      </c>
      <c r="P21" s="16" t="s">
        <v>10735</v>
      </c>
      <c r="Q21" s="21">
        <f>B5L407C1*B5L414C5</f>
        <v>11.779835750480517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154.72939056521383</v>
      </c>
    </row>
    <row r="22" spans="1:29" x14ac:dyDescent="0.2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1.0510235455140166E-4</v>
      </c>
      <c r="F22" s="16" t="s">
        <v>10739</v>
      </c>
      <c r="G22" s="15">
        <f>B5L401C1*B5L415C1</f>
        <v>1.0310538212622793</v>
      </c>
      <c r="H22" s="16" t="s">
        <v>10740</v>
      </c>
      <c r="I22" s="21">
        <f>B5L405C1*B5L415C1</f>
        <v>4.7506264257233553E-2</v>
      </c>
      <c r="J22" s="16" t="s">
        <v>10741</v>
      </c>
      <c r="K22" s="23">
        <f>B5L406C1*B5L415C1</f>
        <v>3.1530706365420498E-4</v>
      </c>
      <c r="L22" s="16" t="s">
        <v>10742</v>
      </c>
      <c r="M22" s="21">
        <f>B3L407C3</f>
        <v>-1.0134544819150795E-2</v>
      </c>
      <c r="N22" s="16" t="s">
        <v>10743</v>
      </c>
      <c r="O22" s="15">
        <f>B5L403C1*B5L415C5</f>
        <v>-38.298710839178355</v>
      </c>
      <c r="P22" s="16" t="s">
        <v>10744</v>
      </c>
      <c r="Q22" s="21">
        <f>B5L407C1*B5L415C5</f>
        <v>-3.2227852524899525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-37.267657017916079</v>
      </c>
    </row>
    <row r="23" spans="1:29" x14ac:dyDescent="0.2">
      <c r="A23" s="11">
        <v>416</v>
      </c>
      <c r="B23" s="14" t="s">
        <v>945</v>
      </c>
      <c r="C23" s="11" t="s">
        <v>605</v>
      </c>
      <c r="D23" s="16" t="s">
        <v>10747</v>
      </c>
      <c r="E23" s="15">
        <f>B3L310C2</f>
        <v>0</v>
      </c>
      <c r="F23" s="16" t="s">
        <v>10748</v>
      </c>
      <c r="G23" s="15">
        <f>B5L401C1*B5L416C1</f>
        <v>0</v>
      </c>
      <c r="H23" s="16" t="s">
        <v>10749</v>
      </c>
      <c r="I23" s="15">
        <f>B5L405C1*B5L416C1</f>
        <v>0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0</v>
      </c>
      <c r="N23" s="16" t="s">
        <v>10752</v>
      </c>
      <c r="O23" s="15">
        <f>B5L403C1*B5L416C5</f>
        <v>0</v>
      </c>
      <c r="P23" s="16" t="s">
        <v>10753</v>
      </c>
      <c r="Q23" s="15">
        <f>B5L407C1*B5L416C5</f>
        <v>0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0</v>
      </c>
    </row>
    <row r="24" spans="1:29" x14ac:dyDescent="0.2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1.5531204546308186E-2</v>
      </c>
      <c r="F24" s="16" t="s">
        <v>10757</v>
      </c>
      <c r="G24" s="15">
        <f>B5L401C1*B5L417C1</f>
        <v>152.36107568309069</v>
      </c>
      <c r="H24" s="16" t="s">
        <v>10758</v>
      </c>
      <c r="I24" s="21">
        <f>B5L405C1*B5L417C1</f>
        <v>7.0201044549312996</v>
      </c>
      <c r="J24" s="16" t="s">
        <v>10759</v>
      </c>
      <c r="K24" s="23">
        <f>B5L406C1*B5L417C1</f>
        <v>4.6593613638924558E-2</v>
      </c>
      <c r="L24" s="16" t="s">
        <v>10760</v>
      </c>
      <c r="M24" s="21">
        <f>B3L409C3</f>
        <v>8.7366765682334434E-3</v>
      </c>
      <c r="N24" s="16" t="s">
        <v>10761</v>
      </c>
      <c r="O24" s="15">
        <f>B5L403C1*B5L417C5</f>
        <v>33.016130033774445</v>
      </c>
      <c r="P24" s="16" t="s">
        <v>10762</v>
      </c>
      <c r="Q24" s="21">
        <f>B5L407C1*B5L417C5</f>
        <v>2.778263148698235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185.37720571686515</v>
      </c>
    </row>
    <row r="25" spans="1:29" x14ac:dyDescent="0.2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0.34233011335817554</v>
      </c>
      <c r="F25" s="16" t="s">
        <v>10766</v>
      </c>
      <c r="G25" s="15">
        <f>B5L401C1*B5L418C1</f>
        <v>3358.2575101918969</v>
      </c>
      <c r="H25" s="16" t="s">
        <v>10767</v>
      </c>
      <c r="I25" s="21">
        <f>B5L405C1*B5L418C1</f>
        <v>154.73321123789535</v>
      </c>
      <c r="J25" s="16" t="s">
        <v>10768</v>
      </c>
      <c r="K25" s="23">
        <f>B5L406C1*B5L418C1</f>
        <v>1.0269903400745266</v>
      </c>
      <c r="L25" s="16" t="s">
        <v>10769</v>
      </c>
      <c r="M25" s="21">
        <f>B3L410C3</f>
        <v>0.53782980954045079</v>
      </c>
      <c r="N25" s="16" t="s">
        <v>10770</v>
      </c>
      <c r="O25" s="15">
        <f>B5L403C1*B5L418C5</f>
        <v>2032.4729648791549</v>
      </c>
      <c r="P25" s="16" t="s">
        <v>10771</v>
      </c>
      <c r="Q25" s="21">
        <f>B5L407C1*B5L418C5</f>
        <v>171.02987943386336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5390.7304750710518</v>
      </c>
    </row>
    <row r="26" spans="1:29" x14ac:dyDescent="0.2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8.4271597155661845E-3</v>
      </c>
      <c r="F26" s="16" t="s">
        <v>10775</v>
      </c>
      <c r="G26" s="15">
        <f>B5L401C1*B5L419C1</f>
        <v>82.670414608767501</v>
      </c>
      <c r="H26" s="16" t="s">
        <v>10776</v>
      </c>
      <c r="I26" s="21">
        <f>B5L405C1*B5L419C1</f>
        <v>3.8090761914359152</v>
      </c>
      <c r="J26" s="16" t="s">
        <v>10777</v>
      </c>
      <c r="K26" s="23">
        <f>B5L406C1*B5L419C1</f>
        <v>2.5281479146698552E-2</v>
      </c>
      <c r="L26" s="16" t="s">
        <v>10778</v>
      </c>
      <c r="M26" s="21">
        <f>B3L411C3</f>
        <v>2.9879433863358378E-2</v>
      </c>
      <c r="N26" s="16" t="s">
        <v>10779</v>
      </c>
      <c r="O26" s="15">
        <f>B5L403C1*B5L419C5</f>
        <v>112.91516471550861</v>
      </c>
      <c r="P26" s="16" t="s">
        <v>10780</v>
      </c>
      <c r="Q26" s="21">
        <f>B5L407C1*B5L419C5</f>
        <v>9.5016599685479637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195.58557932427613</v>
      </c>
    </row>
    <row r="27" spans="1:29" x14ac:dyDescent="0.2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1.5813015189547412E-4</v>
      </c>
      <c r="F27" s="16" t="s">
        <v>10784</v>
      </c>
      <c r="G27" s="15">
        <f>B5L401C1*B5L420C1</f>
        <v>1.5512563735085125</v>
      </c>
      <c r="H27" s="16" t="s">
        <v>10785</v>
      </c>
      <c r="I27" s="21">
        <f>B5L405C1*B5L420C1</f>
        <v>7.1474828656754308E-2</v>
      </c>
      <c r="J27" s="16" t="s">
        <v>10786</v>
      </c>
      <c r="K27" s="23">
        <f>B5L406C1*B5L420C1</f>
        <v>4.743904556864224E-4</v>
      </c>
      <c r="L27" s="16" t="s">
        <v>10787</v>
      </c>
      <c r="M27" s="21">
        <f>B3L412C3</f>
        <v>0</v>
      </c>
      <c r="N27" s="16" t="s">
        <v>10788</v>
      </c>
      <c r="O27" s="15">
        <f>B5L403C1*B5L420C5</f>
        <v>0</v>
      </c>
      <c r="P27" s="16" t="s">
        <v>10789</v>
      </c>
      <c r="Q27" s="15">
        <f>B5L407C1*B5L420C5</f>
        <v>0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1.5512563735085125</v>
      </c>
    </row>
    <row r="28" spans="1:29" x14ac:dyDescent="0.2">
      <c r="A28" s="11">
        <v>421</v>
      </c>
      <c r="B28" s="14" t="s">
        <v>945</v>
      </c>
      <c r="C28" s="11" t="s">
        <v>10688</v>
      </c>
      <c r="D28" s="16" t="s">
        <v>10792</v>
      </c>
      <c r="E28" s="15">
        <f>B3L315C2</f>
        <v>0</v>
      </c>
      <c r="F28" s="16" t="s">
        <v>10793</v>
      </c>
      <c r="G28" s="15">
        <f>B5L401C1*B5L421C1</f>
        <v>0</v>
      </c>
      <c r="H28" s="16" t="s">
        <v>10794</v>
      </c>
      <c r="I28" s="15">
        <f>B5L405C1*B5L421C1</f>
        <v>0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</v>
      </c>
      <c r="N28" s="16" t="s">
        <v>10797</v>
      </c>
      <c r="O28" s="15">
        <f>B5L403C1*B5L421C5</f>
        <v>0</v>
      </c>
      <c r="P28" s="16" t="s">
        <v>10798</v>
      </c>
      <c r="Q28" s="15">
        <f>B5L407C1*B5L421C5</f>
        <v>0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0</v>
      </c>
    </row>
    <row r="29" spans="1:29" x14ac:dyDescent="0.2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2.0632464547982925E-4</v>
      </c>
      <c r="F29" s="16" t="s">
        <v>10802</v>
      </c>
      <c r="G29" s="15">
        <f>B5L401C1*B5L422C1</f>
        <v>2.0240442286050193</v>
      </c>
      <c r="H29" s="16" t="s">
        <v>10803</v>
      </c>
      <c r="I29" s="21">
        <f>B5L405C1*B5L422C1</f>
        <v>9.3258739756882827E-2</v>
      </c>
      <c r="J29" s="16" t="s">
        <v>10804</v>
      </c>
      <c r="K29" s="23">
        <f>B5L406C1*B5L422C1</f>
        <v>6.1897393643948779E-4</v>
      </c>
      <c r="L29" s="16" t="s">
        <v>10805</v>
      </c>
      <c r="M29" s="21">
        <f>B3L414C3</f>
        <v>1.7473353136466887E-4</v>
      </c>
      <c r="N29" s="16" t="s">
        <v>10806</v>
      </c>
      <c r="O29" s="15">
        <f>B5L403C1*B5L422C5</f>
        <v>0.66032260067548887</v>
      </c>
      <c r="P29" s="16" t="s">
        <v>10807</v>
      </c>
      <c r="Q29" s="21">
        <f>B5L407C1*B5L422C5</f>
        <v>5.5565262973964698E-2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2.6843668292805081</v>
      </c>
    </row>
    <row r="30" spans="1:29" x14ac:dyDescent="0.2">
      <c r="A30" s="11">
        <v>423</v>
      </c>
      <c r="B30" s="14" t="s">
        <v>945</v>
      </c>
      <c r="C30" s="11" t="s">
        <v>10690</v>
      </c>
      <c r="D30" s="16" t="s">
        <v>10810</v>
      </c>
      <c r="E30" s="15">
        <f>B3L317C2</f>
        <v>0</v>
      </c>
      <c r="F30" s="16" t="s">
        <v>10811</v>
      </c>
      <c r="G30" s="15">
        <f>B5L401C1*B5L423C1</f>
        <v>0</v>
      </c>
      <c r="H30" s="16" t="s">
        <v>10812</v>
      </c>
      <c r="I30" s="15">
        <f>B5L405C1*B5L423C1</f>
        <v>0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0</v>
      </c>
      <c r="N30" s="16" t="s">
        <v>10815</v>
      </c>
      <c r="O30" s="15">
        <f>B5L403C1*B5L423C5</f>
        <v>0</v>
      </c>
      <c r="P30" s="16" t="s">
        <v>10816</v>
      </c>
      <c r="Q30" s="15">
        <f>B5L407C1*B5L423C5</f>
        <v>0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0</v>
      </c>
    </row>
    <row r="31" spans="1:29" x14ac:dyDescent="0.2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3.1840917250949598E-2</v>
      </c>
      <c r="F31" s="16" t="s">
        <v>10820</v>
      </c>
      <c r="G31" s="15">
        <f>B5L401C1*B5L424C1</f>
        <v>312.35931434848897</v>
      </c>
      <c r="H31" s="16" t="s">
        <v>10821</v>
      </c>
      <c r="I31" s="21">
        <f>B5L405C1*B5L424C1</f>
        <v>14.392094597429217</v>
      </c>
      <c r="J31" s="16" t="s">
        <v>10822</v>
      </c>
      <c r="K31" s="23">
        <f>B5L406C1*B5L424C1</f>
        <v>9.55227517528488E-2</v>
      </c>
      <c r="L31" s="16" t="s">
        <v>10823</v>
      </c>
      <c r="M31" s="21">
        <f>B3L416C3</f>
        <v>2.6734230298794338E-2</v>
      </c>
      <c r="N31" s="16" t="s">
        <v>10824</v>
      </c>
      <c r="O31" s="15">
        <f>B5L403C1*B5L424C5</f>
        <v>101.0293579033498</v>
      </c>
      <c r="P31" s="16" t="s">
        <v>10825</v>
      </c>
      <c r="Q31" s="21">
        <f>B5L407C1*B5L424C5</f>
        <v>8.5014852350165988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413.38867225183878</v>
      </c>
    </row>
    <row r="32" spans="1:29" x14ac:dyDescent="0.2">
      <c r="A32" s="11">
        <v>425</v>
      </c>
      <c r="B32" s="14" t="s">
        <v>945</v>
      </c>
      <c r="C32" s="11" t="s">
        <v>623</v>
      </c>
      <c r="D32" s="16" t="s">
        <v>10828</v>
      </c>
      <c r="E32" s="15">
        <f>B3L319C2</f>
        <v>0</v>
      </c>
      <c r="F32" s="16" t="s">
        <v>10829</v>
      </c>
      <c r="G32" s="15">
        <f>B5L401C1*B5L425C1</f>
        <v>0</v>
      </c>
      <c r="H32" s="16" t="s">
        <v>10830</v>
      </c>
      <c r="I32" s="15">
        <f>B5L405C1*B5L425C1</f>
        <v>0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0</v>
      </c>
      <c r="N32" s="16" t="s">
        <v>10833</v>
      </c>
      <c r="O32" s="15">
        <f>B5L403C1*B5L425C5</f>
        <v>0</v>
      </c>
      <c r="P32" s="16" t="s">
        <v>10834</v>
      </c>
      <c r="Q32" s="15">
        <f>B5L407C1*B5L425C5</f>
        <v>0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0</v>
      </c>
    </row>
    <row r="33" spans="1:29" x14ac:dyDescent="0.2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4.212901956768806E-2</v>
      </c>
      <c r="F33" s="16" t="s">
        <v>10838</v>
      </c>
      <c r="G33" s="15">
        <f>B5L401C1*B5L426C1</f>
        <v>413.28557097219499</v>
      </c>
      <c r="H33" s="16" t="s">
        <v>10839</v>
      </c>
      <c r="I33" s="21">
        <f>B5L405C1*B5L426C1</f>
        <v>19.042316844595003</v>
      </c>
      <c r="J33" s="16" t="s">
        <v>10840</v>
      </c>
      <c r="K33" s="23">
        <f>B5L406C1*B5L426C1</f>
        <v>0.12638705870306419</v>
      </c>
      <c r="L33" s="16" t="s">
        <v>10841</v>
      </c>
      <c r="M33" s="21">
        <f>B3L418C3</f>
        <v>5.3992661191682681E-2</v>
      </c>
      <c r="N33" s="16" t="s">
        <v>10842</v>
      </c>
      <c r="O33" s="15">
        <f>B5L403C1*B5L426C5</f>
        <v>204.03968360872608</v>
      </c>
      <c r="P33" s="16" t="s">
        <v>10843</v>
      </c>
      <c r="Q33" s="21">
        <f>B5L407C1*B5L426C5</f>
        <v>17.169666258955093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617.32525458092107</v>
      </c>
    </row>
    <row r="34" spans="1:29" x14ac:dyDescent="0.2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0</v>
      </c>
      <c r="N34" s="16" t="s">
        <v>10851</v>
      </c>
      <c r="O34" s="15">
        <f>B5L403C1*B5L427C5</f>
        <v>0</v>
      </c>
      <c r="P34" s="16" t="s">
        <v>10852</v>
      </c>
      <c r="Q34" s="15">
        <f>B5L407C1*B5L427C5</f>
        <v>0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0</v>
      </c>
    </row>
    <row r="35" spans="1:29" x14ac:dyDescent="0.2">
      <c r="A35" s="11">
        <v>428</v>
      </c>
      <c r="B35" s="14" t="s">
        <v>945</v>
      </c>
      <c r="C35" s="11" t="s">
        <v>5651</v>
      </c>
      <c r="D35" s="16" t="s">
        <v>10855</v>
      </c>
      <c r="E35" s="21">
        <f>B3L322C2</f>
        <v>5.0749093355586042E-4</v>
      </c>
      <c r="F35" s="16" t="s">
        <v>10856</v>
      </c>
      <c r="G35" s="15">
        <f>B5L401C1*B5L428C1</f>
        <v>4.9784847212231478</v>
      </c>
      <c r="H35" s="16" t="s">
        <v>10857</v>
      </c>
      <c r="I35" s="21">
        <f>B5L405C1*B5L428C1</f>
        <v>0.2293859019672489</v>
      </c>
      <c r="J35" s="16" t="s">
        <v>10858</v>
      </c>
      <c r="K35" s="23">
        <f>B5L406C1*B5L428C1</f>
        <v>1.5224728006675813E-3</v>
      </c>
      <c r="L35" s="16" t="s">
        <v>10859</v>
      </c>
      <c r="M35" s="21">
        <f>B3L420C3</f>
        <v>6.1156735977634111E-3</v>
      </c>
      <c r="N35" s="16" t="s">
        <v>10860</v>
      </c>
      <c r="O35" s="15">
        <f>B5L403C1*B5L428C5</f>
        <v>23.111291023642114</v>
      </c>
      <c r="P35" s="16" t="s">
        <v>10861</v>
      </c>
      <c r="Q35" s="21">
        <f>B5L407C1*B5L428C5</f>
        <v>1.9447842040887646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28.089775744865261</v>
      </c>
    </row>
    <row r="36" spans="1:29" x14ac:dyDescent="0.2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0.30962781757819324</v>
      </c>
      <c r="N36" s="16" t="s">
        <v>10869</v>
      </c>
      <c r="O36" s="15">
        <f>B5L403C1*B5L429C5</f>
        <v>1170.0916483969663</v>
      </c>
      <c r="P36" s="16" t="s">
        <v>10870</v>
      </c>
      <c r="Q36" s="21">
        <f>B5L407C1*B5L429C5</f>
        <v>98.461645989865445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1170.0916483969663</v>
      </c>
    </row>
    <row r="37" spans="1:29" x14ac:dyDescent="0.2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0</v>
      </c>
      <c r="N37" s="16" t="s">
        <v>10878</v>
      </c>
      <c r="O37" s="15">
        <f>B5L403C1*B5L430C5</f>
        <v>0</v>
      </c>
      <c r="P37" s="16" t="s">
        <v>10879</v>
      </c>
      <c r="Q37" s="15">
        <f>B5L407C1*B5L430C5</f>
        <v>0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0</v>
      </c>
    </row>
    <row r="38" spans="1:29" x14ac:dyDescent="0.2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2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2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2">
      <c r="A41" s="11">
        <v>434</v>
      </c>
      <c r="B41" s="14" t="s">
        <v>945</v>
      </c>
      <c r="C41" s="11" t="s">
        <v>5389</v>
      </c>
      <c r="D41" s="16" t="s">
        <v>10909</v>
      </c>
      <c r="E41" s="21">
        <f>B3L328C2</f>
        <v>1.0148656299270855E-2</v>
      </c>
      <c r="F41" s="16" t="s">
        <v>10910</v>
      </c>
      <c r="G41" s="15">
        <f>B5L401C1*B5L434C1</f>
        <v>99.558291559712444</v>
      </c>
      <c r="H41" s="16" t="s">
        <v>10911</v>
      </c>
      <c r="I41" s="21">
        <f>B5L405C1*B5L434C1</f>
        <v>4.5871926472704265</v>
      </c>
      <c r="J41" s="16" t="s">
        <v>10912</v>
      </c>
      <c r="K41" s="23">
        <f>B5L406C1*B5L434C1</f>
        <v>3.0445968897812564E-2</v>
      </c>
      <c r="L41" s="16" t="s">
        <v>10913</v>
      </c>
      <c r="M41" s="21">
        <f>B3L328C5</f>
        <v>0.24047570905890553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21">
        <f>B5L409C1*B5L434C5</f>
        <v>7.6952226898849769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406.193621185072</v>
      </c>
      <c r="AB41" s="16" t="s">
        <v>10917</v>
      </c>
      <c r="AC41" s="15">
        <f>B5L434C2+IF(B5L434C6=NULL_VALUE,0,B5L434C6)+IF(B5L434C9=NULL_VALUE,0,B5L434C9)+IF(B5L434C12=NULL_VALUE,0,B5L434C12)</f>
        <v>505.75191274478448</v>
      </c>
    </row>
    <row r="42" spans="1:29" x14ac:dyDescent="0.2">
      <c r="A42" s="11">
        <v>435</v>
      </c>
      <c r="B42" s="14" t="s">
        <v>945</v>
      </c>
      <c r="C42" s="11" t="s">
        <v>7832</v>
      </c>
      <c r="D42" s="16" t="s">
        <v>10918</v>
      </c>
      <c r="E42" s="21">
        <f>B3L337C2</f>
        <v>4.1176196891764289E-3</v>
      </c>
      <c r="F42" s="16" t="s">
        <v>10919</v>
      </c>
      <c r="G42" s="15">
        <f>B5L401C1*B5L435C1</f>
        <v>40.393838303154716</v>
      </c>
      <c r="H42" s="16" t="s">
        <v>10920</v>
      </c>
      <c r="I42" s="21">
        <f>B5L405C1*B5L435C1</f>
        <v>1.8611640995077459</v>
      </c>
      <c r="J42" s="16" t="s">
        <v>10921</v>
      </c>
      <c r="K42" s="23">
        <f>B5L406C1*B5L435C1</f>
        <v>1.2352859067529287E-2</v>
      </c>
      <c r="L42" s="16" t="s">
        <v>10922</v>
      </c>
      <c r="M42" s="21">
        <f>B3L337C5</f>
        <v>9.7568336653666488E-2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21">
        <f>B5L409C1*B5L435C5</f>
        <v>3.1221867729173276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164.80515280921387</v>
      </c>
      <c r="AB42" s="16" t="s">
        <v>10926</v>
      </c>
      <c r="AC42" s="15">
        <f>B5L435C2+IF(B5L435C6=NULL_VALUE,0,B5L435C6)+IF(B5L435C9=NULL_VALUE,0,B5L435C9)+IF(B5L435C12=NULL_VALUE,0,B5L435C12)</f>
        <v>205.19899111236859</v>
      </c>
    </row>
    <row r="43" spans="1:29" x14ac:dyDescent="0.2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1.8320065317912931E-4</v>
      </c>
      <c r="F43" s="16" t="s">
        <v>10928</v>
      </c>
      <c r="G43" s="15">
        <f>B5L401C1*B5L436C1</f>
        <v>1.7971979250541703</v>
      </c>
      <c r="H43" s="16" t="s">
        <v>10929</v>
      </c>
      <c r="I43" s="21">
        <f>B5L405C1*B5L436C1</f>
        <v>8.2806695236966446E-2</v>
      </c>
      <c r="J43" s="16" t="s">
        <v>10930</v>
      </c>
      <c r="K43" s="23">
        <f>B5L406C1*B5L436C1</f>
        <v>5.4960195953738795E-4</v>
      </c>
      <c r="L43" s="16" t="s">
        <v>10931</v>
      </c>
      <c r="M43" s="21">
        <f>B3L331C5</f>
        <v>4.340999012496953E-3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0.1389119683999025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7.3324915657698915</v>
      </c>
      <c r="AB43" s="16" t="s">
        <v>10935</v>
      </c>
      <c r="AC43" s="15">
        <f>B5L436C2+IF(B5L436C6=NULL_VALUE,0,B5L436C6)+IF(B5L436C9=NULL_VALUE,0,B5L436C9)+IF(B5L436C12=NULL_VALUE,0,B5L436C12)</f>
        <v>9.1296894908240613</v>
      </c>
    </row>
    <row r="44" spans="1:29" x14ac:dyDescent="0.2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2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2">
      <c r="A46" s="11">
        <v>439</v>
      </c>
      <c r="B46" s="14" t="s">
        <v>945</v>
      </c>
      <c r="C46" s="11" t="s">
        <v>8191</v>
      </c>
      <c r="D46" s="16" t="s">
        <v>10954</v>
      </c>
      <c r="E46" s="15">
        <f>B3L334C2</f>
        <v>0</v>
      </c>
      <c r="F46" s="16" t="s">
        <v>10955</v>
      </c>
      <c r="G46" s="15">
        <f>B5L401C1*B5L439C1</f>
        <v>0</v>
      </c>
      <c r="H46" s="16" t="s">
        <v>10956</v>
      </c>
      <c r="I46" s="15">
        <f>B5L405C1*B5L439C1</f>
        <v>0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0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15">
        <f>B5L409C1*B5L439C5</f>
        <v>0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0</v>
      </c>
      <c r="AB46" s="16" t="s">
        <v>10962</v>
      </c>
      <c r="AC46" s="15">
        <f>B5L439C2+IF(B5L439C6=NULL_VALUE,0,B5L439C6)+IF(B5L439C9=NULL_VALUE,0,B5L439C9)+IF(B5L439C12=NULL_VALUE,0,B5L439C12)</f>
        <v>0</v>
      </c>
    </row>
    <row r="47" spans="1:29" x14ac:dyDescent="0.2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7.4973438576276669E-3</v>
      </c>
      <c r="F47" s="16" t="s">
        <v>10964</v>
      </c>
      <c r="G47" s="15">
        <f>B5L401C1*B5L440C1</f>
        <v>73.548923491944677</v>
      </c>
      <c r="H47" s="16" t="s">
        <v>10965</v>
      </c>
      <c r="I47" s="21">
        <f>B5L405C1*B5L440C1</f>
        <v>3.3887994236477055</v>
      </c>
      <c r="J47" s="16" t="s">
        <v>10966</v>
      </c>
      <c r="K47" s="23">
        <f>B5L406C1*B5L440C1</f>
        <v>2.2492031572883001E-2</v>
      </c>
      <c r="L47" s="16" t="s">
        <v>10967</v>
      </c>
      <c r="M47" s="21">
        <f>B3L335C5</f>
        <v>0.17765199914701785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5.6848639727045711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300.07649889751792</v>
      </c>
      <c r="AB47" s="16" t="s">
        <v>10971</v>
      </c>
      <c r="AC47" s="15">
        <f>B5L440C2+IF(B5L440C6=NULL_VALUE,0,B5L440C6)+IF(B5L440C9=NULL_VALUE,0,B5L440C9)+IF(B5L440C12=NULL_VALUE,0,B5L440C12)</f>
        <v>373.62542238946259</v>
      </c>
    </row>
    <row r="48" spans="1:29" x14ac:dyDescent="0.2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2.0255597112850347E-2</v>
      </c>
      <c r="F48" s="16" t="s">
        <v>10973</v>
      </c>
      <c r="G48" s="15">
        <f>B5L401C1*B5L441C1</f>
        <v>198.70735431469001</v>
      </c>
      <c r="H48" s="16" t="s">
        <v>10974</v>
      </c>
      <c r="I48" s="21">
        <f>B5L405C1*B5L441C1</f>
        <v>9.1555298950083568</v>
      </c>
      <c r="J48" s="16" t="s">
        <v>10975</v>
      </c>
      <c r="K48" s="23">
        <f>B5L406C1*B5L441C1</f>
        <v>6.0766791338551042E-2</v>
      </c>
      <c r="L48" s="16" t="s">
        <v>10976</v>
      </c>
      <c r="M48" s="21">
        <f>B3L336C5</f>
        <v>0.47996295612791318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15.358814596093222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810.71760614513107</v>
      </c>
      <c r="AB48" s="16" t="s">
        <v>10980</v>
      </c>
      <c r="AC48" s="15">
        <f>B5L441C2+IF(B5L441C6=NULL_VALUE,0,B5L441C6)+IF(B5L441C9=NULL_VALUE,0,B5L441C9)+IF(B5L441C12=NULL_VALUE,0,B5L441C12)</f>
        <v>1009.424960459821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4E4B46-AF2B-4AED-B6DD-58A9B06B6183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10981</v>
      </c>
    </row>
    <row r="3" spans="1:11" x14ac:dyDescent="0.2">
      <c r="B3" s="13" t="s">
        <v>10663</v>
      </c>
    </row>
    <row r="4" spans="1:11" x14ac:dyDescent="0.2">
      <c r="B4" s="13" t="s">
        <v>10982</v>
      </c>
    </row>
    <row r="5" spans="1:11" x14ac:dyDescent="0.2">
      <c r="B5" s="11" t="s">
        <v>10983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2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367175.84929872397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135855.06424052786</v>
      </c>
      <c r="J8" s="16" t="s">
        <v>11040</v>
      </c>
      <c r="K8" s="17">
        <f>B5L501C1-B5L501C3</f>
        <v>231320.78505819611</v>
      </c>
    </row>
    <row r="9" spans="1:11" x14ac:dyDescent="0.2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252324.52200163205</v>
      </c>
      <c r="F9" s="16" t="s">
        <v>11042</v>
      </c>
      <c r="G9" s="21">
        <f>B3L209C4</f>
        <v>0.82375997384754651</v>
      </c>
      <c r="H9" s="16" t="s">
        <v>11043</v>
      </c>
      <c r="I9" s="15">
        <f>B5L502C1*B5L502C2</f>
        <v>207854.84164515909</v>
      </c>
      <c r="J9" s="16" t="s">
        <v>11044</v>
      </c>
      <c r="K9" s="17">
        <f>B5L502C1-B5L502C3</f>
        <v>44469.680356472963</v>
      </c>
    </row>
    <row r="10" spans="1:11" x14ac:dyDescent="0.2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2524.0187634154117</v>
      </c>
      <c r="F10" s="16" t="s">
        <v>11042</v>
      </c>
      <c r="G10" s="21">
        <f>B3L209C4</f>
        <v>0.82375997384754651</v>
      </c>
      <c r="H10" s="16" t="s">
        <v>11046</v>
      </c>
      <c r="I10" s="15">
        <f>B5L503C1*B5L503C2</f>
        <v>2079.1856305417964</v>
      </c>
      <c r="J10" s="16" t="s">
        <v>11047</v>
      </c>
      <c r="K10" s="17">
        <f>B5L503C1-B5L503C3</f>
        <v>444.83313287361534</v>
      </c>
    </row>
    <row r="11" spans="1:11" x14ac:dyDescent="0.2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1207.6612894439395</v>
      </c>
      <c r="F11" s="16" t="s">
        <v>11049</v>
      </c>
      <c r="G11" s="21">
        <f>B3L202C4</f>
        <v>0.77767731138869622</v>
      </c>
      <c r="H11" s="16" t="s">
        <v>11050</v>
      </c>
      <c r="I11" s="15">
        <f>B5L504C1*B5L504C2</f>
        <v>939.1707846429689</v>
      </c>
      <c r="J11" s="16" t="s">
        <v>11051</v>
      </c>
      <c r="K11" s="17">
        <f>B5L504C1-B5L504C3</f>
        <v>268.4905048009706</v>
      </c>
    </row>
    <row r="12" spans="1:11" x14ac:dyDescent="0.2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265374.73262251436</v>
      </c>
      <c r="F12" s="16" t="s">
        <v>11053</v>
      </c>
      <c r="G12" s="21">
        <f>B3L203C4</f>
        <v>0.87181979344228711</v>
      </c>
      <c r="H12" s="16" t="s">
        <v>11054</v>
      </c>
      <c r="I12" s="15">
        <f>B5L505C1*B5L505C2</f>
        <v>231358.94457976264</v>
      </c>
      <c r="J12" s="16" t="s">
        <v>11055</v>
      </c>
      <c r="K12" s="17">
        <f>B5L505C1-B5L505C3</f>
        <v>34015.788042751723</v>
      </c>
    </row>
    <row r="13" spans="1:11" x14ac:dyDescent="0.2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0.87181979344228711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2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311737.32298617525</v>
      </c>
      <c r="F14" s="16" t="s">
        <v>11060</v>
      </c>
      <c r="G14" s="21">
        <f>B3L204C4</f>
        <v>0.61004978023879308</v>
      </c>
      <c r="H14" s="16" t="s">
        <v>11061</v>
      </c>
      <c r="I14" s="15">
        <f>B5L507C1*B5L507C2</f>
        <v>190175.28537994588</v>
      </c>
      <c r="J14" s="16" t="s">
        <v>11062</v>
      </c>
      <c r="K14" s="17">
        <f>B5L507C1-B5L507C3</f>
        <v>121562.03760622937</v>
      </c>
    </row>
    <row r="15" spans="1:11" x14ac:dyDescent="0.2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633398.00745673222</v>
      </c>
      <c r="F15" s="16" t="s">
        <v>11064</v>
      </c>
      <c r="G15" s="21">
        <f>B3L205C4</f>
        <v>0.7951227393334348</v>
      </c>
      <c r="H15" s="16" t="s">
        <v>11065</v>
      </c>
      <c r="I15" s="15">
        <f>B5L508C1*B5L508C2</f>
        <v>503629.1587773363</v>
      </c>
      <c r="J15" s="16" t="s">
        <v>11066</v>
      </c>
      <c r="K15" s="17">
        <f>B5L508C1-B5L508C3</f>
        <v>129768.84867939592</v>
      </c>
    </row>
    <row r="16" spans="1:11" x14ac:dyDescent="0.2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130670.15184379836</v>
      </c>
      <c r="F16" s="16" t="s">
        <v>11068</v>
      </c>
      <c r="G16" s="21">
        <f>B3L206C4</f>
        <v>0.93873791429193443</v>
      </c>
      <c r="H16" s="16" t="s">
        <v>11069</v>
      </c>
      <c r="I16" s="15">
        <f>B5L509C1*B5L509C2</f>
        <v>122665.02580205764</v>
      </c>
      <c r="J16" s="16" t="s">
        <v>11070</v>
      </c>
      <c r="K16" s="17">
        <f>B5L509C1-B5L509C3</f>
        <v>8005.1260417407175</v>
      </c>
    </row>
    <row r="17" spans="1:11" x14ac:dyDescent="0.2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1064.9558692666878</v>
      </c>
      <c r="F17" s="16" t="s">
        <v>11042</v>
      </c>
      <c r="G17" s="21">
        <f>B3L209C4</f>
        <v>0.82375997384754651</v>
      </c>
      <c r="H17" s="16" t="s">
        <v>11072</v>
      </c>
      <c r="I17" s="15">
        <f>B5L510C1*B5L510C2</f>
        <v>877.26801901591796</v>
      </c>
      <c r="J17" s="16" t="s">
        <v>11073</v>
      </c>
      <c r="K17" s="17">
        <f>B5L510C1-B5L510C3</f>
        <v>187.68785025076988</v>
      </c>
    </row>
    <row r="18" spans="1:11" x14ac:dyDescent="0.2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1296.3520412363437</v>
      </c>
      <c r="F18" s="16" t="s">
        <v>11042</v>
      </c>
      <c r="G18" s="21">
        <f>B3L209C4</f>
        <v>0.82375997384754651</v>
      </c>
      <c r="H18" s="16" t="s">
        <v>11075</v>
      </c>
      <c r="I18" s="15">
        <f>B5L511C1*B5L511C2</f>
        <v>1067.882923586064</v>
      </c>
      <c r="J18" s="16" t="s">
        <v>11076</v>
      </c>
      <c r="K18" s="17">
        <f>B5L511C1-B5L511C3</f>
        <v>228.46911765027971</v>
      </c>
    </row>
    <row r="19" spans="1:11" x14ac:dyDescent="0.2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9805.9962790022801</v>
      </c>
      <c r="F19" s="16" t="s">
        <v>11078</v>
      </c>
      <c r="G19" s="21">
        <f>B3L220C4</f>
        <v>0.97289713974723346</v>
      </c>
      <c r="H19" s="16" t="s">
        <v>11079</v>
      </c>
      <c r="I19" s="15">
        <f>B5L512C1*B5L512C2</f>
        <v>9540.2257322133319</v>
      </c>
      <c r="J19" s="16" t="s">
        <v>11080</v>
      </c>
      <c r="K19" s="17">
        <f>B5L512C1-B5L512C3</f>
        <v>265.7705467889482</v>
      </c>
    </row>
    <row r="20" spans="1:11" x14ac:dyDescent="0.2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1009.424960459821</v>
      </c>
      <c r="F20" s="16" t="s">
        <v>11042</v>
      </c>
      <c r="G20" s="21">
        <f>B3L209C4</f>
        <v>0.82375997384754651</v>
      </c>
      <c r="H20" s="16" t="s">
        <v>11082</v>
      </c>
      <c r="I20" s="15">
        <f>B5L513C1*B5L513C2</f>
        <v>831.52387902944281</v>
      </c>
      <c r="J20" s="16" t="s">
        <v>11083</v>
      </c>
      <c r="K20" s="17">
        <f>B5L513C1-B5L513C3</f>
        <v>177.90108143037821</v>
      </c>
    </row>
    <row r="21" spans="1:11" x14ac:dyDescent="0.2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205.19899111236859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205.19899111236859</v>
      </c>
    </row>
    <row r="22" spans="1:11" x14ac:dyDescent="0.2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0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0</v>
      </c>
    </row>
    <row r="23" spans="1:11" x14ac:dyDescent="0.2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104234.30617984137</v>
      </c>
      <c r="F23" s="16" t="s">
        <v>11093</v>
      </c>
      <c r="G23" s="21">
        <f>B3L207C4</f>
        <v>0.73823261651349892</v>
      </c>
      <c r="H23" s="16" t="s">
        <v>11094</v>
      </c>
      <c r="I23" s="15">
        <f>B5L516C1*B5L516C2</f>
        <v>76949.16458161347</v>
      </c>
      <c r="J23" s="16" t="s">
        <v>11095</v>
      </c>
      <c r="K23" s="17">
        <f>B5L516C1-B5L516C3</f>
        <v>27285.1415982279</v>
      </c>
    </row>
    <row r="24" spans="1:11" x14ac:dyDescent="0.2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3278.2235775297668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3278.2235775297668</v>
      </c>
    </row>
    <row r="25" spans="1:11" x14ac:dyDescent="0.2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47694.285336062647</v>
      </c>
      <c r="F25" s="16" t="s">
        <v>11042</v>
      </c>
      <c r="G25" s="21">
        <f>B3L209C4</f>
        <v>0.82375997384754651</v>
      </c>
      <c r="H25" s="16" t="s">
        <v>11101</v>
      </c>
      <c r="I25" s="15">
        <f>B5L518C1*B5L518C2</f>
        <v>39288.64324111239</v>
      </c>
      <c r="J25" s="16" t="s">
        <v>11102</v>
      </c>
      <c r="K25" s="17">
        <f>B5L518C1-B5L518C3</f>
        <v>8405.6420949502572</v>
      </c>
    </row>
    <row r="26" spans="1:11" x14ac:dyDescent="0.2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54439.450406590215</v>
      </c>
      <c r="F26" s="16" t="s">
        <v>11104</v>
      </c>
      <c r="G26" s="21">
        <f>B3L208C4</f>
        <v>0.87744139289450596</v>
      </c>
      <c r="H26" s="16" t="s">
        <v>11105</v>
      </c>
      <c r="I26" s="15">
        <f>B5L519C1*B5L519C2</f>
        <v>47767.427193169897</v>
      </c>
      <c r="J26" s="16" t="s">
        <v>11106</v>
      </c>
      <c r="K26" s="17">
        <f>B5L519C1-B5L519C3</f>
        <v>6672.0232134203179</v>
      </c>
    </row>
    <row r="27" spans="1:11" x14ac:dyDescent="0.2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245153.90806160407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245153.90806160407</v>
      </c>
      <c r="J27" s="16" t="s">
        <v>11110</v>
      </c>
      <c r="K27" s="17">
        <f>B5L520C1-B5L520C3</f>
        <v>0</v>
      </c>
    </row>
    <row r="28" spans="1:11" x14ac:dyDescent="0.2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41491.267492657047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41491.267492657047</v>
      </c>
    </row>
    <row r="29" spans="1:11" x14ac:dyDescent="0.2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2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2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11383.091226288267</v>
      </c>
      <c r="F31" s="16" t="s">
        <v>11042</v>
      </c>
      <c r="G31" s="21">
        <f>B3L209C4</f>
        <v>0.82375997384754651</v>
      </c>
      <c r="H31" s="16" t="s">
        <v>11122</v>
      </c>
      <c r="I31" s="15">
        <f>B5L524C1*B5L524C2</f>
        <v>9376.9349308714591</v>
      </c>
      <c r="J31" s="16" t="s">
        <v>11123</v>
      </c>
      <c r="K31" s="17">
        <f>B5L524C1-B5L524C3</f>
        <v>2006.1562954168076</v>
      </c>
    </row>
    <row r="32" spans="1:11" x14ac:dyDescent="0.2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56</v>
      </c>
      <c r="F32" s="16" t="s">
        <v>11038</v>
      </c>
      <c r="G32" s="21">
        <f>B3L216C1</f>
        <v>0.37</v>
      </c>
      <c r="H32" s="16" t="s">
        <v>11125</v>
      </c>
      <c r="I32" s="21">
        <f>B5L525C1*B5L525C2</f>
        <v>20.72</v>
      </c>
      <c r="J32" s="16" t="s">
        <v>11126</v>
      </c>
      <c r="K32" s="23">
        <f>B5L525C1-B5L525C3</f>
        <v>35.28</v>
      </c>
    </row>
    <row r="33" spans="1:11" x14ac:dyDescent="0.2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5471</v>
      </c>
      <c r="F33" s="16" t="s">
        <v>11042</v>
      </c>
      <c r="G33" s="21">
        <f>B3L209C4</f>
        <v>0.82375997384754651</v>
      </c>
      <c r="H33" s="16" t="s">
        <v>11128</v>
      </c>
      <c r="I33" s="15">
        <f>B5L526C1*B5L526C2</f>
        <v>4506.7908169199272</v>
      </c>
      <c r="J33" s="16" t="s">
        <v>11129</v>
      </c>
      <c r="K33" s="23">
        <f>B5L526C1-B5L526C3</f>
        <v>964.20918308007276</v>
      </c>
    </row>
    <row r="34" spans="1:11" x14ac:dyDescent="0.2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67</v>
      </c>
      <c r="F34" s="16" t="s">
        <v>11042</v>
      </c>
      <c r="G34" s="21">
        <f>B3L209C4</f>
        <v>0.82375997384754651</v>
      </c>
      <c r="H34" s="16" t="s">
        <v>11131</v>
      </c>
      <c r="I34" s="21">
        <f>B5L527C1*B5L527C2</f>
        <v>55.191918247785615</v>
      </c>
      <c r="J34" s="16" t="s">
        <v>11132</v>
      </c>
      <c r="K34" s="23">
        <f>B5L527C1-B5L527C3</f>
        <v>11.808081752214385</v>
      </c>
    </row>
    <row r="35" spans="1:11" x14ac:dyDescent="0.2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77</v>
      </c>
      <c r="F35" s="16" t="s">
        <v>11042</v>
      </c>
      <c r="G35" s="21">
        <f>B3L209C4</f>
        <v>0.82375997384754651</v>
      </c>
      <c r="H35" s="16" t="s">
        <v>11134</v>
      </c>
      <c r="I35" s="21">
        <f>B5L528C1*B5L528C2</f>
        <v>63.429517986261082</v>
      </c>
      <c r="J35" s="16" t="s">
        <v>11135</v>
      </c>
      <c r="K35" s="23">
        <f>B5L528C1-B5L528C3</f>
        <v>13.570482013738918</v>
      </c>
    </row>
    <row r="36" spans="1:11" x14ac:dyDescent="0.2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1</v>
      </c>
      <c r="F36" s="16" t="s">
        <v>11042</v>
      </c>
      <c r="G36" s="21">
        <f>B3L209C4</f>
        <v>0.82375997384754651</v>
      </c>
      <c r="H36" s="16" t="s">
        <v>11137</v>
      </c>
      <c r="I36" s="21">
        <f>B5L529C1*B5L529C2</f>
        <v>0.82375997384754651</v>
      </c>
      <c r="J36" s="16" t="s">
        <v>11138</v>
      </c>
      <c r="K36" s="23">
        <f>B5L529C1-B5L529C3</f>
        <v>0.17624002615245349</v>
      </c>
    </row>
    <row r="37" spans="1:11" x14ac:dyDescent="0.2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30</v>
      </c>
      <c r="F37" s="16" t="s">
        <v>11049</v>
      </c>
      <c r="G37" s="21">
        <f>B3L202C4</f>
        <v>0.77767731138869622</v>
      </c>
      <c r="H37" s="16" t="s">
        <v>11140</v>
      </c>
      <c r="I37" s="21">
        <f>B5L530C1*B5L530C2</f>
        <v>23.330319341660886</v>
      </c>
      <c r="J37" s="16" t="s">
        <v>11141</v>
      </c>
      <c r="K37" s="23">
        <f>B5L530C1-B5L530C3</f>
        <v>6.6696806583391144</v>
      </c>
    </row>
    <row r="38" spans="1:11" x14ac:dyDescent="0.2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0.77767731138869622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2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8068</v>
      </c>
      <c r="F39" s="16" t="s">
        <v>11053</v>
      </c>
      <c r="G39" s="21">
        <f>B3L203C4</f>
        <v>0.87181979344228711</v>
      </c>
      <c r="H39" s="16" t="s">
        <v>11146</v>
      </c>
      <c r="I39" s="15">
        <f>B5L532C1*B5L532C2</f>
        <v>7033.8420934923724</v>
      </c>
      <c r="J39" s="16" t="s">
        <v>11147</v>
      </c>
      <c r="K39" s="17">
        <f>B5L532C1-B5L532C3</f>
        <v>1034.1579065076276</v>
      </c>
    </row>
    <row r="40" spans="1:11" x14ac:dyDescent="0.2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30804</v>
      </c>
      <c r="F40" s="16" t="s">
        <v>11060</v>
      </c>
      <c r="G40" s="21">
        <f>B3L204C4</f>
        <v>0.61004978023879308</v>
      </c>
      <c r="H40" s="16" t="s">
        <v>11149</v>
      </c>
      <c r="I40" s="15">
        <f>B5L533C1*B5L533C2</f>
        <v>18791.97343047578</v>
      </c>
      <c r="J40" s="16" t="s">
        <v>11150</v>
      </c>
      <c r="K40" s="17">
        <f>B5L533C1-B5L533C3</f>
        <v>12012.02656952422</v>
      </c>
    </row>
    <row r="41" spans="1:11" x14ac:dyDescent="0.2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34122</v>
      </c>
      <c r="F41" s="16" t="s">
        <v>11064</v>
      </c>
      <c r="G41" s="21">
        <f>B3L205C4</f>
        <v>0.7951227393334348</v>
      </c>
      <c r="H41" s="16" t="s">
        <v>11152</v>
      </c>
      <c r="I41" s="15">
        <f>B5L534C1*B5L534C2</f>
        <v>27131.178111535461</v>
      </c>
      <c r="J41" s="16" t="s">
        <v>11153</v>
      </c>
      <c r="K41" s="17">
        <f>B5L534C1-B5L534C3</f>
        <v>6990.8218884645394</v>
      </c>
    </row>
    <row r="42" spans="1:11" x14ac:dyDescent="0.2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7486</v>
      </c>
      <c r="F42" s="16" t="s">
        <v>11068</v>
      </c>
      <c r="G42" s="21">
        <f>B3L206C4</f>
        <v>0.93873791429193443</v>
      </c>
      <c r="H42" s="16" t="s">
        <v>11155</v>
      </c>
      <c r="I42" s="15">
        <f>B5L535C1*B5L535C2</f>
        <v>7027.3920263894215</v>
      </c>
      <c r="J42" s="16" t="s">
        <v>11156</v>
      </c>
      <c r="K42" s="23">
        <f>B5L535C1-B5L535C3</f>
        <v>458.60797361057848</v>
      </c>
    </row>
    <row r="43" spans="1:11" x14ac:dyDescent="0.2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70</v>
      </c>
      <c r="F43" s="16" t="s">
        <v>11053</v>
      </c>
      <c r="G43" s="21">
        <f>B3L203C4</f>
        <v>0.87181979344228711</v>
      </c>
      <c r="H43" s="16" t="s">
        <v>11158</v>
      </c>
      <c r="I43" s="21">
        <f>B5L536C1*B5L536C2</f>
        <v>61.027385540960097</v>
      </c>
      <c r="J43" s="16" t="s">
        <v>11159</v>
      </c>
      <c r="K43" s="23">
        <f>B5L536C1-B5L536C3</f>
        <v>8.9726144590399031</v>
      </c>
    </row>
    <row r="44" spans="1:11" x14ac:dyDescent="0.2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0.87181979344228711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2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0.87181979344228711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2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101</v>
      </c>
      <c r="F46" s="16" t="s">
        <v>11060</v>
      </c>
      <c r="G46" s="21">
        <f>B3L204C4</f>
        <v>0.61004978023879308</v>
      </c>
      <c r="H46" s="16" t="s">
        <v>11167</v>
      </c>
      <c r="I46" s="21">
        <f>B5L539C1*B5L539C2</f>
        <v>61.6150278041181</v>
      </c>
      <c r="J46" s="16" t="s">
        <v>11168</v>
      </c>
      <c r="K46" s="23">
        <f>B5L539C1-B5L539C3</f>
        <v>39.3849721958819</v>
      </c>
    </row>
    <row r="47" spans="1:11" x14ac:dyDescent="0.2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183</v>
      </c>
      <c r="F47" s="16" t="s">
        <v>11064</v>
      </c>
      <c r="G47" s="21">
        <f>B3L205C4</f>
        <v>0.7951227393334348</v>
      </c>
      <c r="H47" s="16" t="s">
        <v>11170</v>
      </c>
      <c r="I47" s="21">
        <f>B5L540C1*B5L540C2</f>
        <v>145.50746129801857</v>
      </c>
      <c r="J47" s="16" t="s">
        <v>11171</v>
      </c>
      <c r="K47" s="23">
        <f>B5L540C1-B5L540C3</f>
        <v>37.492538701981431</v>
      </c>
    </row>
    <row r="48" spans="1:11" x14ac:dyDescent="0.2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43</v>
      </c>
      <c r="F48" s="16" t="s">
        <v>11068</v>
      </c>
      <c r="G48" s="21">
        <f>B3L206C4</f>
        <v>0.93873791429193443</v>
      </c>
      <c r="H48" s="16" t="s">
        <v>11173</v>
      </c>
      <c r="I48" s="21">
        <f>B5L541C1*B5L541C2</f>
        <v>40.365730314553183</v>
      </c>
      <c r="J48" s="16" t="s">
        <v>11174</v>
      </c>
      <c r="K48" s="23">
        <f>B5L541C1-B5L541C3</f>
        <v>2.6342696854468173</v>
      </c>
    </row>
    <row r="49" spans="1:11" x14ac:dyDescent="0.2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20</v>
      </c>
      <c r="F49" s="16" t="s">
        <v>11042</v>
      </c>
      <c r="G49" s="21">
        <f>B3L209C4</f>
        <v>0.82375997384754651</v>
      </c>
      <c r="H49" s="16" t="s">
        <v>11176</v>
      </c>
      <c r="I49" s="21">
        <f>B5L542C1*B5L542C2</f>
        <v>16.47519947695093</v>
      </c>
      <c r="J49" s="16" t="s">
        <v>11177</v>
      </c>
      <c r="K49" s="23">
        <f>B5L542C1-B5L542C3</f>
        <v>3.5248005230490698</v>
      </c>
    </row>
    <row r="50" spans="1:11" x14ac:dyDescent="0.2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0.82375997384754651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2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68</v>
      </c>
      <c r="F51" s="16" t="s">
        <v>11042</v>
      </c>
      <c r="G51" s="21">
        <f>B3L209C4</f>
        <v>0.82375997384754651</v>
      </c>
      <c r="H51" s="16" t="s">
        <v>11182</v>
      </c>
      <c r="I51" s="21">
        <f>B5L544C1*B5L544C2</f>
        <v>56.015678221633166</v>
      </c>
      <c r="J51" s="16" t="s">
        <v>11183</v>
      </c>
      <c r="K51" s="23">
        <f>B5L544C1-B5L544C3</f>
        <v>11.984321778366834</v>
      </c>
    </row>
    <row r="52" spans="1:11" x14ac:dyDescent="0.2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0.82375997384754651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2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391</v>
      </c>
      <c r="F53" s="16" t="s">
        <v>11078</v>
      </c>
      <c r="G53" s="21">
        <f>B3L220C4</f>
        <v>0.97289713974723346</v>
      </c>
      <c r="H53" s="16" t="s">
        <v>11188</v>
      </c>
      <c r="I53" s="21">
        <f>B5L546C1*B5L546C2</f>
        <v>380.4027816411683</v>
      </c>
      <c r="J53" s="16" t="s">
        <v>11189</v>
      </c>
      <c r="K53" s="23">
        <f>B5L546C1-B5L546C3</f>
        <v>10.597218358831697</v>
      </c>
    </row>
    <row r="54" spans="1:11" x14ac:dyDescent="0.2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3</v>
      </c>
      <c r="F54" s="16" t="s">
        <v>11078</v>
      </c>
      <c r="G54" s="21">
        <f>B3L220C4</f>
        <v>0.97289713974723346</v>
      </c>
      <c r="H54" s="16" t="s">
        <v>11191</v>
      </c>
      <c r="I54" s="21">
        <f>B5L547C1*B5L547C2</f>
        <v>2.9186914192417004</v>
      </c>
      <c r="J54" s="16" t="s">
        <v>11192</v>
      </c>
      <c r="K54" s="23">
        <f>B5L547C1-B5L547C3</f>
        <v>8.1308580758299609E-2</v>
      </c>
    </row>
    <row r="55" spans="1:11" x14ac:dyDescent="0.2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9.1555298950083568</v>
      </c>
      <c r="F55" s="16" t="s">
        <v>11042</v>
      </c>
      <c r="G55" s="21">
        <f>B3L209C4</f>
        <v>0.82375997384754651</v>
      </c>
      <c r="H55" s="16" t="s">
        <v>11194</v>
      </c>
      <c r="I55" s="21">
        <f>B5L548C1*B5L548C2</f>
        <v>7.5419590668725141</v>
      </c>
      <c r="J55" s="16" t="s">
        <v>11195</v>
      </c>
      <c r="K55" s="23">
        <f>B5L548C1-B5L548C3</f>
        <v>1.6135708281358427</v>
      </c>
    </row>
    <row r="56" spans="1:11" x14ac:dyDescent="0.2">
      <c r="A56" s="11">
        <v>549</v>
      </c>
      <c r="B56" s="14" t="s">
        <v>7407</v>
      </c>
      <c r="C56" s="11" t="s">
        <v>11015</v>
      </c>
      <c r="D56" s="16" t="s">
        <v>11196</v>
      </c>
      <c r="E56" s="21">
        <f>B5L441C4</f>
        <v>6.0766791338551042E-2</v>
      </c>
      <c r="F56" s="16" t="s">
        <v>11042</v>
      </c>
      <c r="G56" s="21">
        <f>B3L209C4</f>
        <v>0.82375997384754651</v>
      </c>
      <c r="H56" s="16" t="s">
        <v>11197</v>
      </c>
      <c r="I56" s="21">
        <f>B5L549C1*B5L549C2</f>
        <v>5.0057250443844119E-2</v>
      </c>
      <c r="J56" s="16" t="s">
        <v>11198</v>
      </c>
      <c r="K56" s="23">
        <f>B5L549C1-B5L549C3</f>
        <v>1.0709540894706923E-2</v>
      </c>
    </row>
    <row r="57" spans="1:11" x14ac:dyDescent="0.2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0</v>
      </c>
    </row>
    <row r="58" spans="1:11" x14ac:dyDescent="0.2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2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6879</v>
      </c>
      <c r="F59" s="16" t="s">
        <v>11093</v>
      </c>
      <c r="G59" s="21">
        <f>B3L207C4</f>
        <v>0.73823261651349892</v>
      </c>
      <c r="H59" s="16" t="s">
        <v>11206</v>
      </c>
      <c r="I59" s="15">
        <f>B5L552C1*B5L552C2</f>
        <v>5078.3021689963589</v>
      </c>
      <c r="J59" s="16" t="s">
        <v>11207</v>
      </c>
      <c r="K59" s="17">
        <f>B5L552C1-B5L552C3</f>
        <v>1800.6978310036411</v>
      </c>
    </row>
    <row r="60" spans="1:11" x14ac:dyDescent="0.2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30</v>
      </c>
      <c r="F60" s="16" t="s">
        <v>11093</v>
      </c>
      <c r="G60" s="21">
        <f>B3L207C4</f>
        <v>0.73823261651349892</v>
      </c>
      <c r="H60" s="16" t="s">
        <v>11209</v>
      </c>
      <c r="I60" s="21">
        <f>B5L553C1*B5L553C2</f>
        <v>22.146978495404966</v>
      </c>
      <c r="J60" s="16" t="s">
        <v>11210</v>
      </c>
      <c r="K60" s="23">
        <f>B5L553C1-B5L553C3</f>
        <v>7.8530215045950342</v>
      </c>
    </row>
    <row r="61" spans="1:11" x14ac:dyDescent="0.2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2448</v>
      </c>
      <c r="F61" s="16" t="s">
        <v>11042</v>
      </c>
      <c r="G61" s="21">
        <f>B3L209C4</f>
        <v>0.82375997384754651</v>
      </c>
      <c r="H61" s="16" t="s">
        <v>11212</v>
      </c>
      <c r="I61" s="15">
        <f>B5L554C1*B5L554C2</f>
        <v>2016.5644159787939</v>
      </c>
      <c r="J61" s="16" t="s">
        <v>11213</v>
      </c>
      <c r="K61" s="23">
        <f>B5L554C1-B5L554C3</f>
        <v>431.43558402120607</v>
      </c>
    </row>
    <row r="62" spans="1:11" x14ac:dyDescent="0.2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17</v>
      </c>
      <c r="F62" s="16" t="s">
        <v>11042</v>
      </c>
      <c r="G62" s="21">
        <f>B3L209C4</f>
        <v>0.82375997384754651</v>
      </c>
      <c r="H62" s="16" t="s">
        <v>11215</v>
      </c>
      <c r="I62" s="21">
        <f>B5L555C1*B5L555C2</f>
        <v>14.003919555408292</v>
      </c>
      <c r="J62" s="16" t="s">
        <v>11216</v>
      </c>
      <c r="K62" s="23">
        <f>B5L555C1-B5L555C3</f>
        <v>2.9960804445917084</v>
      </c>
    </row>
    <row r="63" spans="1:11" x14ac:dyDescent="0.2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2328</v>
      </c>
      <c r="F63" s="16" t="s">
        <v>11104</v>
      </c>
      <c r="G63" s="21">
        <f>B3L208C4</f>
        <v>0.87744139289450596</v>
      </c>
      <c r="H63" s="16" t="s">
        <v>11218</v>
      </c>
      <c r="I63" s="15">
        <f>B5L556C1*B5L556C2</f>
        <v>2042.6835626584098</v>
      </c>
      <c r="J63" s="16" t="s">
        <v>11219</v>
      </c>
      <c r="K63" s="23">
        <f>B5L556C1-B5L556C3</f>
        <v>285.31643734159024</v>
      </c>
    </row>
    <row r="64" spans="1:11" x14ac:dyDescent="0.2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15</v>
      </c>
      <c r="F64" s="16" t="s">
        <v>11104</v>
      </c>
      <c r="G64" s="21">
        <f>B3L208C4</f>
        <v>0.87744139289450596</v>
      </c>
      <c r="H64" s="16" t="s">
        <v>11221</v>
      </c>
      <c r="I64" s="21">
        <f>B5L557C1*B5L557C2</f>
        <v>13.16162089341759</v>
      </c>
      <c r="J64" s="16" t="s">
        <v>11222</v>
      </c>
      <c r="K64" s="23">
        <f>B5L557C1-B5L557C3</f>
        <v>1.8383791065824102</v>
      </c>
    </row>
    <row r="65" spans="1:11" x14ac:dyDescent="0.2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173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173</v>
      </c>
    </row>
    <row r="66" spans="1:11" x14ac:dyDescent="0.2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1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1</v>
      </c>
    </row>
    <row r="67" spans="1:11" x14ac:dyDescent="0.2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1909</v>
      </c>
      <c r="F67" s="16" t="s">
        <v>11042</v>
      </c>
      <c r="G67" s="21">
        <f>B3L209C4</f>
        <v>0.82375997384754651</v>
      </c>
      <c r="H67" s="16" t="s">
        <v>11230</v>
      </c>
      <c r="I67" s="15">
        <f>B5L560C1*B5L560C2</f>
        <v>1572.5577900749663</v>
      </c>
      <c r="J67" s="16" t="s">
        <v>11231</v>
      </c>
      <c r="K67" s="23">
        <f>B5L560C1-B5L560C3</f>
        <v>336.44220992503369</v>
      </c>
    </row>
    <row r="68" spans="1:11" x14ac:dyDescent="0.2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1404</v>
      </c>
      <c r="F68" s="16" t="s">
        <v>11042</v>
      </c>
      <c r="G68" s="21">
        <f>B3L209C4</f>
        <v>0.82375997384754651</v>
      </c>
      <c r="H68" s="16" t="s">
        <v>11233</v>
      </c>
      <c r="I68" s="15">
        <f>B5L561C1*B5L561C2</f>
        <v>1156.5590032819553</v>
      </c>
      <c r="J68" s="16" t="s">
        <v>11234</v>
      </c>
      <c r="K68" s="23">
        <f>B5L561C1-B5L561C3</f>
        <v>247.44099671804474</v>
      </c>
    </row>
    <row r="69" spans="1:11" x14ac:dyDescent="0.2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106</v>
      </c>
      <c r="F69" s="16" t="s">
        <v>11236</v>
      </c>
      <c r="G69" s="21">
        <f>B3L402C2</f>
        <v>0.85234179478012151</v>
      </c>
      <c r="H69" s="16" t="s">
        <v>11237</v>
      </c>
      <c r="I69" s="21">
        <f>B5L562C1*B5L562C2</f>
        <v>90.348230246692879</v>
      </c>
      <c r="J69" s="16" t="s">
        <v>11238</v>
      </c>
      <c r="K69" s="23">
        <f>B5L562C1-B5L562C3</f>
        <v>15.651769753307121</v>
      </c>
    </row>
    <row r="70" spans="1:11" x14ac:dyDescent="0.2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0.85234179478012151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2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15.358814596093222</v>
      </c>
      <c r="F71" s="16" t="s">
        <v>11042</v>
      </c>
      <c r="G71" s="21">
        <f>B3L209C4</f>
        <v>0.82375997384754651</v>
      </c>
      <c r="H71" s="16" t="s">
        <v>11243</v>
      </c>
      <c r="I71" s="21">
        <f>B5L564C1*B5L564C2</f>
        <v>12.651976710007068</v>
      </c>
      <c r="J71" s="16" t="s">
        <v>11244</v>
      </c>
      <c r="K71" s="23">
        <f>B5L564C1-B5L564C3</f>
        <v>2.7068378860861539</v>
      </c>
    </row>
    <row r="72" spans="1:11" x14ac:dyDescent="0.2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0.82375997384754651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2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1.8611640995077459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23">
        <f>B5L566C1-B5L566C3</f>
        <v>1.8611640995077459</v>
      </c>
    </row>
    <row r="74" spans="1:11" x14ac:dyDescent="0.2">
      <c r="A74" s="11">
        <v>567</v>
      </c>
      <c r="B74" s="14" t="s">
        <v>7407</v>
      </c>
      <c r="C74" s="11" t="s">
        <v>11031</v>
      </c>
      <c r="D74" s="16" t="s">
        <v>11251</v>
      </c>
      <c r="E74" s="21">
        <f>B5L435C4</f>
        <v>1.2352859067529287E-2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23">
        <f>B5L567C1-B5L567C3</f>
        <v>1.2352859067529287E-2</v>
      </c>
    </row>
    <row r="75" spans="1:11" x14ac:dyDescent="0.2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2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590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590</v>
      </c>
    </row>
    <row r="77" spans="1:11" x14ac:dyDescent="0.2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3.1221867729173276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23">
        <f>B5L570C1-B5L570C3</f>
        <v>3.1221867729173276</v>
      </c>
    </row>
    <row r="78" spans="1:11" x14ac:dyDescent="0.2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14EFB-2966-4875-8510-EA11ACF13329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11266</v>
      </c>
    </row>
    <row r="3" spans="1:13" x14ac:dyDescent="0.2">
      <c r="B3" s="13" t="s">
        <v>10663</v>
      </c>
    </row>
    <row r="4" spans="1:13" x14ac:dyDescent="0.2">
      <c r="B4" s="13" t="s">
        <v>11267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135855.06424052786</v>
      </c>
      <c r="F8" s="16" t="s">
        <v>11361</v>
      </c>
      <c r="G8" s="15">
        <f>B5L601C1*A4L203C2</f>
        <v>18041.552531142101</v>
      </c>
      <c r="H8" s="16" t="s">
        <v>11362</v>
      </c>
      <c r="I8" s="15">
        <f>B3L634C3</f>
        <v>1</v>
      </c>
      <c r="J8" s="16" t="s">
        <v>11363</v>
      </c>
      <c r="K8" s="17">
        <f>B5L601C2*B5L601C3</f>
        <v>18041.552531142101</v>
      </c>
      <c r="L8" s="16" t="s">
        <v>11364</v>
      </c>
      <c r="M8" s="17">
        <f>B5L601C2-B5L601C4</f>
        <v>0</v>
      </c>
    </row>
    <row r="9" spans="1:13" x14ac:dyDescent="0.2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231320.78505819611</v>
      </c>
      <c r="F9" s="16" t="s">
        <v>11366</v>
      </c>
      <c r="G9" s="15">
        <f>B5L602C1*A4L203C2</f>
        <v>30719.400255728444</v>
      </c>
      <c r="H9" s="16" t="s">
        <v>11362</v>
      </c>
      <c r="I9" s="15">
        <f>B3L634C3</f>
        <v>1</v>
      </c>
      <c r="J9" s="16" t="s">
        <v>11367</v>
      </c>
      <c r="K9" s="17">
        <f>B5L602C2*B5L602C3</f>
        <v>30719.400255728444</v>
      </c>
      <c r="L9" s="16" t="s">
        <v>11368</v>
      </c>
      <c r="M9" s="17">
        <f>B5L602C2-B5L602C4</f>
        <v>0</v>
      </c>
    </row>
    <row r="10" spans="1:13" x14ac:dyDescent="0.2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207854.84164515909</v>
      </c>
      <c r="F10" s="16" t="s">
        <v>11370</v>
      </c>
      <c r="G10" s="15">
        <f>B5L603C1*A4L203C2</f>
        <v>27603.122970477129</v>
      </c>
      <c r="H10" s="16" t="s">
        <v>11371</v>
      </c>
      <c r="I10" s="15">
        <f>B3L619C3</f>
        <v>1</v>
      </c>
      <c r="J10" s="16" t="s">
        <v>11372</v>
      </c>
      <c r="K10" s="17">
        <f>B5L603C2*B5L603C3</f>
        <v>27603.122970477129</v>
      </c>
      <c r="L10" s="16" t="s">
        <v>11373</v>
      </c>
      <c r="M10" s="17">
        <f>B5L603C2-B5L603C4</f>
        <v>0</v>
      </c>
    </row>
    <row r="11" spans="1:13" x14ac:dyDescent="0.2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44469.680356472963</v>
      </c>
      <c r="F11" s="16" t="s">
        <v>11375</v>
      </c>
      <c r="G11" s="15">
        <f>B5L604C1*A4L203C2</f>
        <v>5905.5735513396094</v>
      </c>
      <c r="H11" s="16" t="s">
        <v>11376</v>
      </c>
      <c r="I11" s="15">
        <f>B3L620C3</f>
        <v>1</v>
      </c>
      <c r="J11" s="16" t="s">
        <v>11377</v>
      </c>
      <c r="K11" s="17">
        <f>B5L604C2*B5L604C3</f>
        <v>5905.5735513396094</v>
      </c>
      <c r="L11" s="16" t="s">
        <v>11378</v>
      </c>
      <c r="M11" s="17">
        <f>B5L604C2-B5L604C4</f>
        <v>0</v>
      </c>
    </row>
    <row r="12" spans="1:13" x14ac:dyDescent="0.2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2079.1856305417964</v>
      </c>
      <c r="F12" s="16" t="s">
        <v>11380</v>
      </c>
      <c r="G12" s="15">
        <f>B5L605C1*A4L203C2</f>
        <v>276.11585173595057</v>
      </c>
      <c r="H12" s="16" t="s">
        <v>11371</v>
      </c>
      <c r="I12" s="15">
        <f>B3L619C3</f>
        <v>1</v>
      </c>
      <c r="J12" s="16" t="s">
        <v>11381</v>
      </c>
      <c r="K12" s="17">
        <f>B5L605C2*B5L605C3</f>
        <v>276.11585173595057</v>
      </c>
      <c r="L12" s="16" t="s">
        <v>11382</v>
      </c>
      <c r="M12" s="17">
        <f>B5L605C2-B5L605C4</f>
        <v>0</v>
      </c>
    </row>
    <row r="13" spans="1:13" x14ac:dyDescent="0.2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444.83313287361534</v>
      </c>
      <c r="F13" s="16" t="s">
        <v>11384</v>
      </c>
      <c r="G13" s="15">
        <f>B5L606C1*A4L203C2</f>
        <v>59.073840045616116</v>
      </c>
      <c r="H13" s="16" t="s">
        <v>11376</v>
      </c>
      <c r="I13" s="15">
        <f>B3L620C3</f>
        <v>1</v>
      </c>
      <c r="J13" s="16" t="s">
        <v>11385</v>
      </c>
      <c r="K13" s="17">
        <f>B5L606C2*B5L606C3</f>
        <v>59.073840045616116</v>
      </c>
      <c r="L13" s="16" t="s">
        <v>11386</v>
      </c>
      <c r="M13" s="17">
        <f>B5L606C2-B5L606C4</f>
        <v>0</v>
      </c>
    </row>
    <row r="14" spans="1:13" x14ac:dyDescent="0.2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939.1707846429689</v>
      </c>
      <c r="F14" s="16" t="s">
        <v>11388</v>
      </c>
      <c r="G14" s="15">
        <f>B5L607C1*A4L203C2</f>
        <v>124.72188020058627</v>
      </c>
      <c r="H14" s="16" t="s">
        <v>11389</v>
      </c>
      <c r="I14" s="15">
        <f>B3L603C3</f>
        <v>1</v>
      </c>
      <c r="J14" s="16" t="s">
        <v>11390</v>
      </c>
      <c r="K14" s="17">
        <f>B5L607C2*B5L607C3</f>
        <v>124.72188020058627</v>
      </c>
      <c r="L14" s="16" t="s">
        <v>11391</v>
      </c>
      <c r="M14" s="17">
        <f>B5L607C2-B5L607C4</f>
        <v>0</v>
      </c>
    </row>
    <row r="15" spans="1:13" x14ac:dyDescent="0.2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268.4905048009706</v>
      </c>
      <c r="F15" s="16" t="s">
        <v>11393</v>
      </c>
      <c r="G15" s="15">
        <f>B5L608C1*A4L203C2</f>
        <v>35.655539037568893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35.655539037568893</v>
      </c>
      <c r="L15" s="16" t="s">
        <v>11396</v>
      </c>
      <c r="M15" s="17">
        <f>B5L608C2-B5L608C4</f>
        <v>0</v>
      </c>
    </row>
    <row r="16" spans="1:13" x14ac:dyDescent="0.2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231358.94457976264</v>
      </c>
      <c r="F16" s="16" t="s">
        <v>11398</v>
      </c>
      <c r="G16" s="15">
        <f>B5L609C1*A4L203C2</f>
        <v>30724.467840192479</v>
      </c>
      <c r="H16" s="16" t="s">
        <v>11399</v>
      </c>
      <c r="I16" s="15">
        <f>B3L605C3</f>
        <v>1</v>
      </c>
      <c r="J16" s="16" t="s">
        <v>11400</v>
      </c>
      <c r="K16" s="17">
        <f>B5L609C2*B5L609C3</f>
        <v>30724.467840192479</v>
      </c>
      <c r="L16" s="16" t="s">
        <v>11401</v>
      </c>
      <c r="M16" s="17">
        <f>B5L609C2-B5L609C4</f>
        <v>0</v>
      </c>
    </row>
    <row r="17" spans="1:13" x14ac:dyDescent="0.2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34015.788042751723</v>
      </c>
      <c r="F17" s="16" t="s">
        <v>11403</v>
      </c>
      <c r="G17" s="15">
        <f>B5L610C1*A4L203C2</f>
        <v>4517.2966520774289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4517.2966520774289</v>
      </c>
      <c r="L17" s="16" t="s">
        <v>11406</v>
      </c>
      <c r="M17" s="17">
        <f>B5L610C2-B5L610C4</f>
        <v>0</v>
      </c>
    </row>
    <row r="18" spans="1:13" x14ac:dyDescent="0.2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15">
        <f>B3L605C3</f>
        <v>1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2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2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190175.28537994588</v>
      </c>
      <c r="F20" s="16" t="s">
        <v>11416</v>
      </c>
      <c r="G20" s="15">
        <f>B5L613C1*A4L203C2</f>
        <v>25255.277898456814</v>
      </c>
      <c r="H20" s="16" t="s">
        <v>11417</v>
      </c>
      <c r="I20" s="15">
        <f>B3L607C3</f>
        <v>1</v>
      </c>
      <c r="J20" s="16" t="s">
        <v>11418</v>
      </c>
      <c r="K20" s="17">
        <f>B5L613C2*B5L613C3</f>
        <v>25255.277898456814</v>
      </c>
      <c r="L20" s="16" t="s">
        <v>11419</v>
      </c>
      <c r="M20" s="17">
        <f>B5L613C2-B5L613C4</f>
        <v>0</v>
      </c>
    </row>
    <row r="21" spans="1:13" x14ac:dyDescent="0.2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121562.03760622937</v>
      </c>
      <c r="F21" s="16" t="s">
        <v>11421</v>
      </c>
      <c r="G21" s="15">
        <f>B5L614C1*A4L203C2</f>
        <v>16143.43859410726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16143.43859410726</v>
      </c>
      <c r="L21" s="16" t="s">
        <v>11424</v>
      </c>
      <c r="M21" s="17">
        <f>B5L614C2-B5L614C4</f>
        <v>0</v>
      </c>
    </row>
    <row r="22" spans="1:13" x14ac:dyDescent="0.2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503629.1587773363</v>
      </c>
      <c r="F22" s="16" t="s">
        <v>11426</v>
      </c>
      <c r="G22" s="15">
        <f>B5L615C1*A4L203C2</f>
        <v>66881.952285630265</v>
      </c>
      <c r="H22" s="16" t="s">
        <v>11427</v>
      </c>
      <c r="I22" s="15">
        <f>B3L609C3</f>
        <v>1</v>
      </c>
      <c r="J22" s="16" t="s">
        <v>11428</v>
      </c>
      <c r="K22" s="17">
        <f>B5L615C2*B5L615C3</f>
        <v>66881.952285630265</v>
      </c>
      <c r="L22" s="16" t="s">
        <v>11429</v>
      </c>
      <c r="M22" s="17">
        <f>B5L615C2-B5L615C4</f>
        <v>0</v>
      </c>
    </row>
    <row r="23" spans="1:13" x14ac:dyDescent="0.2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129768.84867939592</v>
      </c>
      <c r="F23" s="16" t="s">
        <v>11431</v>
      </c>
      <c r="G23" s="15">
        <f>B5L616C1*A4L203C2</f>
        <v>17233.303104623777</v>
      </c>
      <c r="H23" s="16" t="s">
        <v>11432</v>
      </c>
      <c r="I23" s="15">
        <f>B3L610C3</f>
        <v>1</v>
      </c>
      <c r="J23" s="16" t="s">
        <v>11433</v>
      </c>
      <c r="K23" s="17">
        <f>B5L616C2*B5L616C3</f>
        <v>17233.303104623777</v>
      </c>
      <c r="L23" s="16" t="s">
        <v>11434</v>
      </c>
      <c r="M23" s="17">
        <f>B5L616C2-B5L616C4</f>
        <v>0</v>
      </c>
    </row>
    <row r="24" spans="1:13" x14ac:dyDescent="0.2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122665.02580205764</v>
      </c>
      <c r="F24" s="16" t="s">
        <v>11436</v>
      </c>
      <c r="G24" s="15">
        <f>B5L617C1*A4L203C2</f>
        <v>16289.915426513255</v>
      </c>
      <c r="H24" s="16" t="s">
        <v>11437</v>
      </c>
      <c r="I24" s="15">
        <f>B3L611C3</f>
        <v>1</v>
      </c>
      <c r="J24" s="16" t="s">
        <v>11438</v>
      </c>
      <c r="K24" s="17">
        <f>B5L617C2*B5L617C3</f>
        <v>16289.915426513255</v>
      </c>
      <c r="L24" s="16" t="s">
        <v>11439</v>
      </c>
      <c r="M24" s="17">
        <f>B5L617C2-B5L617C4</f>
        <v>0</v>
      </c>
    </row>
    <row r="25" spans="1:13" x14ac:dyDescent="0.2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8005.1260417407175</v>
      </c>
      <c r="F25" s="16" t="s">
        <v>11441</v>
      </c>
      <c r="G25" s="15">
        <f>B5L618C1*A4L203C2</f>
        <v>1063.0807383431672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1063.0807383431672</v>
      </c>
      <c r="L25" s="16" t="s">
        <v>11444</v>
      </c>
      <c r="M25" s="17">
        <f>B5L618C2-B5L618C4</f>
        <v>0</v>
      </c>
    </row>
    <row r="26" spans="1:13" x14ac:dyDescent="0.2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877.26801901591796</v>
      </c>
      <c r="F26" s="16" t="s">
        <v>11446</v>
      </c>
      <c r="G26" s="15">
        <f>B5L619C1*A4L203C2</f>
        <v>116.5011929253139</v>
      </c>
      <c r="H26" s="16" t="s">
        <v>11371</v>
      </c>
      <c r="I26" s="15">
        <f>B3L619C3</f>
        <v>1</v>
      </c>
      <c r="J26" s="16" t="s">
        <v>11447</v>
      </c>
      <c r="K26" s="17">
        <f>B5L619C2*B5L619C3</f>
        <v>116.5011929253139</v>
      </c>
      <c r="L26" s="16" t="s">
        <v>11448</v>
      </c>
      <c r="M26" s="17">
        <f>B5L619C2-B5L619C4</f>
        <v>0</v>
      </c>
    </row>
    <row r="27" spans="1:13" x14ac:dyDescent="0.2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187.68785025076988</v>
      </c>
      <c r="F27" s="16" t="s">
        <v>11450</v>
      </c>
      <c r="G27" s="15">
        <f>B5L620C1*A4L203C2</f>
        <v>24.924946513302242</v>
      </c>
      <c r="H27" s="16" t="s">
        <v>11376</v>
      </c>
      <c r="I27" s="15">
        <f>B3L620C3</f>
        <v>1</v>
      </c>
      <c r="J27" s="16" t="s">
        <v>11451</v>
      </c>
      <c r="K27" s="17">
        <f>B5L620C2*B5L620C3</f>
        <v>24.924946513302242</v>
      </c>
      <c r="L27" s="16" t="s">
        <v>11452</v>
      </c>
      <c r="M27" s="17">
        <f>B5L620C2-B5L620C4</f>
        <v>0</v>
      </c>
    </row>
    <row r="28" spans="1:13" x14ac:dyDescent="0.2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22420.755314016642</v>
      </c>
      <c r="F28" s="16" t="s">
        <v>11454</v>
      </c>
      <c r="G28" s="15">
        <f>B5L621C1*A4L203C2</f>
        <v>2977.4763057014102</v>
      </c>
      <c r="H28" s="16" t="s">
        <v>11455</v>
      </c>
      <c r="I28" s="15">
        <f>B3L623C3</f>
        <v>1</v>
      </c>
      <c r="J28" s="16" t="s">
        <v>11456</v>
      </c>
      <c r="K28" s="17">
        <f>B5L621C2*B5L621C3</f>
        <v>2977.4763057014102</v>
      </c>
      <c r="L28" s="16" t="s">
        <v>11457</v>
      </c>
      <c r="M28" s="17">
        <f>B5L621C2-B5L621C4</f>
        <v>0</v>
      </c>
    </row>
    <row r="29" spans="1:13" x14ac:dyDescent="0.2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1067.882923586064</v>
      </c>
      <c r="F29" s="16" t="s">
        <v>11459</v>
      </c>
      <c r="G29" s="15">
        <f>B5L622C1*A4L203C2</f>
        <v>141.81485225222929</v>
      </c>
      <c r="H29" s="16" t="s">
        <v>11371</v>
      </c>
      <c r="I29" s="15">
        <f>B3L619C3</f>
        <v>1</v>
      </c>
      <c r="J29" s="16" t="s">
        <v>11460</v>
      </c>
      <c r="K29" s="17">
        <f>B5L622C2*B5L622C3</f>
        <v>141.81485225222929</v>
      </c>
      <c r="L29" s="16" t="s">
        <v>11461</v>
      </c>
      <c r="M29" s="17">
        <f>B5L622C2-B5L622C4</f>
        <v>0</v>
      </c>
    </row>
    <row r="30" spans="1:13" x14ac:dyDescent="0.2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228.46911765027971</v>
      </c>
      <c r="F30" s="16" t="s">
        <v>11463</v>
      </c>
      <c r="G30" s="15">
        <f>B5L623C1*A4L203C2</f>
        <v>30.340698823957148</v>
      </c>
      <c r="H30" s="16" t="s">
        <v>11376</v>
      </c>
      <c r="I30" s="15">
        <f>B3L620C3</f>
        <v>1</v>
      </c>
      <c r="J30" s="16" t="s">
        <v>11464</v>
      </c>
      <c r="K30" s="17">
        <f>B5L623C2*B5L623C3</f>
        <v>30.340698823957148</v>
      </c>
      <c r="L30" s="16" t="s">
        <v>11465</v>
      </c>
      <c r="M30" s="17">
        <f>B5L623C2-B5L623C4</f>
        <v>0</v>
      </c>
    </row>
    <row r="31" spans="1:13" x14ac:dyDescent="0.2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9540.2257322133319</v>
      </c>
      <c r="F31" s="16" t="s">
        <v>11467</v>
      </c>
      <c r="G31" s="15">
        <f>B5L624C1*A4L203C2</f>
        <v>1266.9419772379306</v>
      </c>
      <c r="H31" s="16" t="s">
        <v>11468</v>
      </c>
      <c r="I31" s="15">
        <f>B3L625C3</f>
        <v>1</v>
      </c>
      <c r="J31" s="16" t="s">
        <v>11469</v>
      </c>
      <c r="K31" s="17">
        <f>B5L624C2*B5L624C3</f>
        <v>1266.9419772379306</v>
      </c>
      <c r="L31" s="16" t="s">
        <v>11470</v>
      </c>
      <c r="M31" s="17">
        <f>B5L624C2-B5L624C4</f>
        <v>0</v>
      </c>
    </row>
    <row r="32" spans="1:13" x14ac:dyDescent="0.2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265.7705467889482</v>
      </c>
      <c r="F32" s="16" t="s">
        <v>11472</v>
      </c>
      <c r="G32" s="15">
        <f>B5L625C1*A4L203C2</f>
        <v>35.294328613572318</v>
      </c>
      <c r="H32" s="16" t="s">
        <v>11468</v>
      </c>
      <c r="I32" s="15">
        <f>B3L625C3</f>
        <v>1</v>
      </c>
      <c r="J32" s="16" t="s">
        <v>11473</v>
      </c>
      <c r="K32" s="17">
        <f>B5L625C2*B5L625C3</f>
        <v>35.294328613572318</v>
      </c>
      <c r="L32" s="16" t="s">
        <v>11474</v>
      </c>
      <c r="M32" s="17">
        <f>B5L625C2-B5L625C4</f>
        <v>0</v>
      </c>
    </row>
    <row r="33" spans="1:13" x14ac:dyDescent="0.2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5717.0273293649789</v>
      </c>
      <c r="F33" s="16" t="s">
        <v>11476</v>
      </c>
      <c r="G33" s="15">
        <f>B5L626C1*A4L203C2</f>
        <v>759.22122933966921</v>
      </c>
      <c r="H33" s="16" t="s">
        <v>11468</v>
      </c>
      <c r="I33" s="15">
        <f>B3L625C3</f>
        <v>1</v>
      </c>
      <c r="J33" s="16" t="s">
        <v>11477</v>
      </c>
      <c r="K33" s="17">
        <f>B5L626C2*B5L626C3</f>
        <v>759.22122933966921</v>
      </c>
      <c r="L33" s="16" t="s">
        <v>11478</v>
      </c>
      <c r="M33" s="17">
        <f>B5L626C2-B5L626C4</f>
        <v>0</v>
      </c>
    </row>
    <row r="34" spans="1:13" x14ac:dyDescent="0.2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345.65893129260877</v>
      </c>
      <c r="F34" s="16" t="s">
        <v>11480</v>
      </c>
      <c r="G34" s="15">
        <f>B5L627C1*A4L203C2</f>
        <v>45.903506075658449</v>
      </c>
      <c r="H34" s="16" t="s">
        <v>11468</v>
      </c>
      <c r="I34" s="15">
        <f>B3L625C3</f>
        <v>1</v>
      </c>
      <c r="J34" s="16" t="s">
        <v>11481</v>
      </c>
      <c r="K34" s="17">
        <f>B5L627C2*B5L627C3</f>
        <v>45.903506075658449</v>
      </c>
      <c r="L34" s="16" t="s">
        <v>11482</v>
      </c>
      <c r="M34" s="17">
        <f>B5L627C2-B5L627C4</f>
        <v>0</v>
      </c>
    </row>
    <row r="35" spans="1:13" x14ac:dyDescent="0.2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0.98697600795325324</v>
      </c>
      <c r="F35" s="16" t="s">
        <v>11484</v>
      </c>
      <c r="G35" s="15">
        <f>B5L628C1*A4L203C2</f>
        <v>0.13107041385619203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0.13107041385619203</v>
      </c>
      <c r="L35" s="16" t="s">
        <v>11486</v>
      </c>
      <c r="M35" s="17">
        <f>B5L628C2-B5L628C4</f>
        <v>0</v>
      </c>
    </row>
    <row r="36" spans="1:13" x14ac:dyDescent="0.2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154.72939056521383</v>
      </c>
      <c r="F36" s="16" t="s">
        <v>11488</v>
      </c>
      <c r="G36" s="15">
        <f>B5L629C1*A4L203C2</f>
        <v>20.548063067060397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20.548063067060397</v>
      </c>
      <c r="L36" s="16" t="s">
        <v>11490</v>
      </c>
      <c r="M36" s="17">
        <f>B5L629C2-B5L629C4</f>
        <v>0</v>
      </c>
    </row>
    <row r="37" spans="1:13" x14ac:dyDescent="0.2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-37.267657017916079</v>
      </c>
      <c r="F37" s="16" t="s">
        <v>11492</v>
      </c>
      <c r="G37" s="15">
        <f>B5L630C1*A4L203C2</f>
        <v>-4.9491448519792556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-4.9491448519792556</v>
      </c>
      <c r="L37" s="16" t="s">
        <v>11494</v>
      </c>
      <c r="M37" s="17">
        <f>B5L630C2-B5L630C4</f>
        <v>0</v>
      </c>
    </row>
    <row r="38" spans="1:13" x14ac:dyDescent="0.2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0</v>
      </c>
      <c r="F38" s="16" t="s">
        <v>11496</v>
      </c>
      <c r="G38" s="15">
        <f>B5L631C1*A4L203C2</f>
        <v>0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0</v>
      </c>
      <c r="L38" s="16" t="s">
        <v>11498</v>
      </c>
      <c r="M38" s="17">
        <f>B5L631C2-B5L631C4</f>
        <v>0</v>
      </c>
    </row>
    <row r="39" spans="1:13" x14ac:dyDescent="0.2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185.37720571686515</v>
      </c>
      <c r="F39" s="16" t="s">
        <v>11500</v>
      </c>
      <c r="G39" s="15">
        <f>B5L632C1*A4L203C2</f>
        <v>24.618092919199693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24.618092919199693</v>
      </c>
      <c r="L39" s="16" t="s">
        <v>11502</v>
      </c>
      <c r="M39" s="17">
        <f>B5L632C2-B5L632C4</f>
        <v>0</v>
      </c>
    </row>
    <row r="40" spans="1:13" x14ac:dyDescent="0.2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5390.7304750710518</v>
      </c>
      <c r="F40" s="16" t="s">
        <v>11504</v>
      </c>
      <c r="G40" s="15">
        <f>B5L633C1*A4L203C2</f>
        <v>715.88900708943572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715.88900708943572</v>
      </c>
      <c r="L40" s="16" t="s">
        <v>11506</v>
      </c>
      <c r="M40" s="17">
        <f>B5L633C2-B5L633C4</f>
        <v>0</v>
      </c>
    </row>
    <row r="41" spans="1:13" x14ac:dyDescent="0.2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195.58557932427613</v>
      </c>
      <c r="F41" s="16" t="s">
        <v>11508</v>
      </c>
      <c r="G41" s="15">
        <f>B5L634C1*A4L203C2</f>
        <v>25.973764934263869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25.973764934263869</v>
      </c>
      <c r="L41" s="16" t="s">
        <v>11510</v>
      </c>
      <c r="M41" s="17">
        <f>B5L634C2-B5L634C4</f>
        <v>0</v>
      </c>
    </row>
    <row r="42" spans="1:13" x14ac:dyDescent="0.2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1.5512563735085125</v>
      </c>
      <c r="F42" s="16" t="s">
        <v>11512</v>
      </c>
      <c r="G42" s="15">
        <f>B5L635C1*A4L203C2</f>
        <v>0.20600684640193045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0.20600684640193045</v>
      </c>
      <c r="L42" s="16" t="s">
        <v>11514</v>
      </c>
      <c r="M42" s="17">
        <f>B5L635C2-B5L635C4</f>
        <v>0</v>
      </c>
    </row>
    <row r="43" spans="1:13" x14ac:dyDescent="0.2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0</v>
      </c>
      <c r="F43" s="16" t="s">
        <v>11516</v>
      </c>
      <c r="G43" s="15">
        <f>B5L636C1*A4L203C2</f>
        <v>0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0</v>
      </c>
      <c r="L43" s="16" t="s">
        <v>11518</v>
      </c>
      <c r="M43" s="17">
        <f>B5L636C2-B5L636C4</f>
        <v>0</v>
      </c>
    </row>
    <row r="44" spans="1:13" x14ac:dyDescent="0.2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2.6843668292805081</v>
      </c>
      <c r="F44" s="16" t="s">
        <v>11520</v>
      </c>
      <c r="G44" s="15">
        <f>B5L637C1*A4L203C2</f>
        <v>0.3564839149284515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0.3564839149284515</v>
      </c>
      <c r="L44" s="16" t="s">
        <v>11522</v>
      </c>
      <c r="M44" s="17">
        <f>B5L637C2-B5L637C4</f>
        <v>0</v>
      </c>
    </row>
    <row r="45" spans="1:13" x14ac:dyDescent="0.2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0</v>
      </c>
      <c r="F45" s="16" t="s">
        <v>11524</v>
      </c>
      <c r="G45" s="15">
        <f>B5L638C1*A4L203C2</f>
        <v>0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</v>
      </c>
      <c r="L45" s="16" t="s">
        <v>11526</v>
      </c>
      <c r="M45" s="17">
        <f>B5L638C2-B5L638C4</f>
        <v>0</v>
      </c>
    </row>
    <row r="46" spans="1:13" x14ac:dyDescent="0.2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413.38867225183878</v>
      </c>
      <c r="F46" s="16" t="s">
        <v>11528</v>
      </c>
      <c r="G46" s="15">
        <f>B5L639C1*A4L203C2</f>
        <v>54.898015675044192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54.898015675044192</v>
      </c>
      <c r="L46" s="16" t="s">
        <v>11530</v>
      </c>
      <c r="M46" s="17">
        <f>B5L639C2-B5L639C4</f>
        <v>0</v>
      </c>
    </row>
    <row r="47" spans="1:13" x14ac:dyDescent="0.2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0</v>
      </c>
      <c r="F47" s="16" t="s">
        <v>11532</v>
      </c>
      <c r="G47" s="15">
        <f>B5L640C1*A4L203C2</f>
        <v>0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</v>
      </c>
      <c r="L47" s="16" t="s">
        <v>11534</v>
      </c>
      <c r="M47" s="17">
        <f>B5L640C2-B5L640C4</f>
        <v>0</v>
      </c>
    </row>
    <row r="48" spans="1:13" x14ac:dyDescent="0.2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617.32525458092107</v>
      </c>
      <c r="F48" s="16" t="s">
        <v>11536</v>
      </c>
      <c r="G48" s="15">
        <f>B5L641C1*A4L203C2</f>
        <v>81.98079380834632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81.98079380834632</v>
      </c>
      <c r="L48" s="16" t="s">
        <v>11538</v>
      </c>
      <c r="M48" s="17">
        <f>B5L641C2-B5L641C4</f>
        <v>0</v>
      </c>
    </row>
    <row r="49" spans="1:13" x14ac:dyDescent="0.2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0</v>
      </c>
      <c r="F49" s="16" t="s">
        <v>11540</v>
      </c>
      <c r="G49" s="15">
        <f>B5L642C1*A4L203C2</f>
        <v>0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</v>
      </c>
      <c r="L49" s="16" t="s">
        <v>11542</v>
      </c>
      <c r="M49" s="17">
        <f>B5L642C2-B5L642C4</f>
        <v>0</v>
      </c>
    </row>
    <row r="50" spans="1:13" x14ac:dyDescent="0.2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28.089775744865261</v>
      </c>
      <c r="F50" s="16" t="s">
        <v>11544</v>
      </c>
      <c r="G50" s="15">
        <f>B5L643C1*A4L203C2</f>
        <v>3.7303222189181064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3.7303222189181064</v>
      </c>
      <c r="L50" s="16" t="s">
        <v>11546</v>
      </c>
      <c r="M50" s="17">
        <f>B5L643C2-B5L643C4</f>
        <v>0</v>
      </c>
    </row>
    <row r="51" spans="1:13" x14ac:dyDescent="0.2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1170.0916483969663</v>
      </c>
      <c r="F51" s="16" t="s">
        <v>11548</v>
      </c>
      <c r="G51" s="15">
        <f>B5L644C1*A4L203C2</f>
        <v>155.38817090711714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155.38817090711714</v>
      </c>
      <c r="L51" s="16" t="s">
        <v>11550</v>
      </c>
      <c r="M51" s="17">
        <f>B5L644C2-B5L644C4</f>
        <v>0</v>
      </c>
    </row>
    <row r="52" spans="1:13" x14ac:dyDescent="0.2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0</v>
      </c>
      <c r="F52" s="16" t="s">
        <v>11552</v>
      </c>
      <c r="G52" s="15">
        <f>B5L645C1*A4L203C2</f>
        <v>0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</v>
      </c>
      <c r="L52" s="16" t="s">
        <v>11554</v>
      </c>
      <c r="M52" s="17">
        <f>B5L645C2-B5L645C4</f>
        <v>0</v>
      </c>
    </row>
    <row r="53" spans="1:13" x14ac:dyDescent="0.2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2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2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2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505.75191274478448</v>
      </c>
      <c r="F56" s="16" t="s">
        <v>11568</v>
      </c>
      <c r="G56" s="15">
        <f>B5L649C1*A4L203C2</f>
        <v>67.163854012507386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67.163854012507386</v>
      </c>
      <c r="L56" s="16" t="s">
        <v>11570</v>
      </c>
      <c r="M56" s="17">
        <f>B5L649C2-B5L649C4</f>
        <v>0</v>
      </c>
    </row>
    <row r="57" spans="1:13" x14ac:dyDescent="0.2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2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205.19899111236859</v>
      </c>
      <c r="F58" s="16" t="s">
        <v>11576</v>
      </c>
      <c r="G58" s="15">
        <f>B5L651C1*A4L203C2</f>
        <v>27.25042601972255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27.25042601972255</v>
      </c>
      <c r="L58" s="16" t="s">
        <v>11578</v>
      </c>
      <c r="M58" s="17">
        <f>B5L651C2-B5L651C4</f>
        <v>0</v>
      </c>
    </row>
    <row r="59" spans="1:13" x14ac:dyDescent="0.2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9.1296894908240613</v>
      </c>
      <c r="F59" s="16" t="s">
        <v>11580</v>
      </c>
      <c r="G59" s="15">
        <f>B5L652C1*A4L203C2</f>
        <v>1.2124227643814354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1.2124227643814354</v>
      </c>
      <c r="L59" s="16" t="s">
        <v>11582</v>
      </c>
      <c r="M59" s="17">
        <f>B5L652C2-B5L652C4</f>
        <v>0</v>
      </c>
    </row>
    <row r="60" spans="1:13" x14ac:dyDescent="0.2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2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2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0</v>
      </c>
      <c r="F62" s="16" t="s">
        <v>11592</v>
      </c>
      <c r="G62" s="15">
        <f>B5L655C1*A4L203C2</f>
        <v>0</v>
      </c>
      <c r="H62" s="16" t="s">
        <v>11593</v>
      </c>
      <c r="I62" s="15">
        <f>B3L631C3</f>
        <v>0</v>
      </c>
      <c r="J62" s="16" t="s">
        <v>11594</v>
      </c>
      <c r="K62" s="17">
        <f>B5L655C2*B5L655C3</f>
        <v>0</v>
      </c>
      <c r="L62" s="16" t="s">
        <v>11595</v>
      </c>
      <c r="M62" s="17">
        <f>B5L655C2-B5L655C4</f>
        <v>0</v>
      </c>
    </row>
    <row r="63" spans="1:13" x14ac:dyDescent="0.2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373.62542238946259</v>
      </c>
      <c r="F63" s="16" t="s">
        <v>11597</v>
      </c>
      <c r="G63" s="15">
        <f>B5L656C1*A4L203C2</f>
        <v>49.617456093320634</v>
      </c>
      <c r="H63" s="16" t="s">
        <v>11598</v>
      </c>
      <c r="I63" s="15">
        <f>B3L632C3</f>
        <v>1</v>
      </c>
      <c r="J63" s="16" t="s">
        <v>11599</v>
      </c>
      <c r="K63" s="17">
        <f>B5L656C2*B5L656C3</f>
        <v>49.617456093320634</v>
      </c>
      <c r="L63" s="16" t="s">
        <v>11600</v>
      </c>
      <c r="M63" s="17">
        <f>B5L656C2-B5L656C4</f>
        <v>0</v>
      </c>
    </row>
    <row r="64" spans="1:13" x14ac:dyDescent="0.2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831.52387902944281</v>
      </c>
      <c r="F64" s="16" t="s">
        <v>11602</v>
      </c>
      <c r="G64" s="15">
        <f>B5L657C1*A4L203C2</f>
        <v>110.42637113511</v>
      </c>
      <c r="H64" s="16" t="s">
        <v>11603</v>
      </c>
      <c r="I64" s="15">
        <f>B3L633C3</f>
        <v>1</v>
      </c>
      <c r="J64" s="16" t="s">
        <v>11604</v>
      </c>
      <c r="K64" s="17">
        <f>B5L657C2*B5L657C3</f>
        <v>110.42637113511</v>
      </c>
      <c r="L64" s="16" t="s">
        <v>11605</v>
      </c>
      <c r="M64" s="17">
        <f>B5L657C2-B5L657C4</f>
        <v>0</v>
      </c>
    </row>
    <row r="65" spans="1:13" x14ac:dyDescent="0.2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177.90108143037821</v>
      </c>
      <c r="F65" s="16" t="s">
        <v>11607</v>
      </c>
      <c r="G65" s="15">
        <f>B5L658C1*A4L203C2</f>
        <v>23.625263613954228</v>
      </c>
      <c r="H65" s="16" t="s">
        <v>11603</v>
      </c>
      <c r="I65" s="15">
        <f>B3L633C3</f>
        <v>1</v>
      </c>
      <c r="J65" s="16" t="s">
        <v>11608</v>
      </c>
      <c r="K65" s="17">
        <f>B5L658C2*B5L658C3</f>
        <v>23.625263613954228</v>
      </c>
      <c r="L65" s="16" t="s">
        <v>11609</v>
      </c>
      <c r="M65" s="17">
        <f>B5L658C2-B5L658C4</f>
        <v>0</v>
      </c>
    </row>
    <row r="66" spans="1:13" x14ac:dyDescent="0.2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2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505.75191274478448</v>
      </c>
      <c r="F67" s="16" t="s">
        <v>11615</v>
      </c>
      <c r="G67" s="15">
        <f>B5L660C1*A4L203C2</f>
        <v>67.163854012507386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67.163854012507386</v>
      </c>
      <c r="L67" s="16" t="s">
        <v>11617</v>
      </c>
      <c r="M67" s="17">
        <f>B5L660C2-B5L660C4</f>
        <v>0</v>
      </c>
    </row>
    <row r="68" spans="1:13" x14ac:dyDescent="0.2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0</v>
      </c>
      <c r="F68" s="16" t="s">
        <v>11619</v>
      </c>
      <c r="G68" s="15">
        <f>B5L661C1*A4L203C2</f>
        <v>0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0</v>
      </c>
      <c r="L68" s="16" t="s">
        <v>11621</v>
      </c>
      <c r="M68" s="17">
        <f>B5L661C2-B5L661C4</f>
        <v>0</v>
      </c>
    </row>
    <row r="69" spans="1:13" x14ac:dyDescent="0.2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0</v>
      </c>
      <c r="F69" s="16" t="s">
        <v>11623</v>
      </c>
      <c r="G69" s="15">
        <f>B5L662C1*A4L203C2</f>
        <v>0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0</v>
      </c>
      <c r="L69" s="16" t="s">
        <v>11625</v>
      </c>
      <c r="M69" s="17">
        <f>B5L662C2-B5L662C4</f>
        <v>0</v>
      </c>
    </row>
    <row r="70" spans="1:13" x14ac:dyDescent="0.2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2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0</v>
      </c>
      <c r="F71" s="16" t="s">
        <v>11631</v>
      </c>
      <c r="G71" s="15">
        <f>B5L664C1*A4L203C2</f>
        <v>0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0</v>
      </c>
      <c r="L71" s="16" t="s">
        <v>11633</v>
      </c>
      <c r="M71" s="17">
        <f>B5L664C2-B5L664C4</f>
        <v>0</v>
      </c>
    </row>
    <row r="72" spans="1:13" x14ac:dyDescent="0.2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17674.132973728425</v>
      </c>
      <c r="F72" s="16" t="s">
        <v>11635</v>
      </c>
      <c r="G72" s="15">
        <f>B5L665C1*A4L203C2</f>
        <v>2347.1248589111347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2347.1248589111347</v>
      </c>
      <c r="L72" s="16" t="s">
        <v>11637</v>
      </c>
      <c r="M72" s="17">
        <f>B5L665C2-B5L665C4</f>
        <v>0</v>
      </c>
    </row>
    <row r="73" spans="1:13" x14ac:dyDescent="0.2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45781.099118826496</v>
      </c>
      <c r="F73" s="16" t="s">
        <v>11639</v>
      </c>
      <c r="G73" s="15">
        <f>B5L666C1*A4L203C2</f>
        <v>6079.7299629801591</v>
      </c>
      <c r="H73" s="16" t="s">
        <v>11640</v>
      </c>
      <c r="I73" s="15">
        <f>B3L621C3</f>
        <v>1</v>
      </c>
      <c r="J73" s="16" t="s">
        <v>11641</v>
      </c>
      <c r="K73" s="17">
        <f>B5L666C2*B5L666C3</f>
        <v>6079.7299629801591</v>
      </c>
      <c r="L73" s="16" t="s">
        <v>11642</v>
      </c>
      <c r="M73" s="17">
        <f>B5L666C2-B5L666C4</f>
        <v>0</v>
      </c>
    </row>
    <row r="74" spans="1:13" x14ac:dyDescent="0.2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76949.16458161347</v>
      </c>
      <c r="F74" s="16" t="s">
        <v>11644</v>
      </c>
      <c r="G74" s="15">
        <f>B5L667C1*A4L203C2</f>
        <v>10218.849056438268</v>
      </c>
      <c r="H74" s="16" t="s">
        <v>11645</v>
      </c>
      <c r="I74" s="15">
        <f>B3L615C3</f>
        <v>1</v>
      </c>
      <c r="J74" s="16" t="s">
        <v>11646</v>
      </c>
      <c r="K74" s="17">
        <f>B5L667C2*B5L667C3</f>
        <v>10218.849056438268</v>
      </c>
      <c r="L74" s="16" t="s">
        <v>11647</v>
      </c>
      <c r="M74" s="17">
        <f>B5L667C2-B5L667C4</f>
        <v>0</v>
      </c>
    </row>
    <row r="75" spans="1:13" x14ac:dyDescent="0.2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27285.1415982279</v>
      </c>
      <c r="F75" s="16" t="s">
        <v>11649</v>
      </c>
      <c r="G75" s="15">
        <f>B5L668C1*A4L203C2</f>
        <v>3623.4668042446651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3623.4668042446651</v>
      </c>
      <c r="L75" s="16" t="s">
        <v>11652</v>
      </c>
      <c r="M75" s="17">
        <f>B5L668C2-B5L668C4</f>
        <v>0</v>
      </c>
    </row>
    <row r="76" spans="1:13" x14ac:dyDescent="0.2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15">
        <f>B3L622C3</f>
        <v>1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2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3278.2235775297668</v>
      </c>
      <c r="F77" s="16" t="s">
        <v>11659</v>
      </c>
      <c r="G77" s="15">
        <f>B5L670C1*A4L203C2</f>
        <v>435.34809109595301</v>
      </c>
      <c r="H77" s="16" t="s">
        <v>11655</v>
      </c>
      <c r="I77" s="15">
        <f>B3L622C3</f>
        <v>1</v>
      </c>
      <c r="J77" s="16" t="s">
        <v>11660</v>
      </c>
      <c r="K77" s="17">
        <f>B5L670C2*B5L670C3</f>
        <v>435.34809109595301</v>
      </c>
      <c r="L77" s="16" t="s">
        <v>11661</v>
      </c>
      <c r="M77" s="17">
        <f>B5L670C2-B5L670C4</f>
        <v>0</v>
      </c>
    </row>
    <row r="78" spans="1:13" x14ac:dyDescent="0.2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3214.8730405351916</v>
      </c>
      <c r="F78" s="16" t="s">
        <v>11663</v>
      </c>
      <c r="G78" s="15">
        <f>B5L671C1*A4L203C2</f>
        <v>426.93513978307345</v>
      </c>
      <c r="H78" s="16" t="s">
        <v>11664</v>
      </c>
      <c r="I78" s="15">
        <f>B3L626C3</f>
        <v>1</v>
      </c>
      <c r="J78" s="16" t="s">
        <v>11665</v>
      </c>
      <c r="K78" s="17">
        <f>B5L671C2*B5L671C3</f>
        <v>426.93513978307345</v>
      </c>
      <c r="L78" s="16" t="s">
        <v>11666</v>
      </c>
      <c r="M78" s="17">
        <f>B5L671C2-B5L671C4</f>
        <v>0</v>
      </c>
    </row>
    <row r="79" spans="1:13" x14ac:dyDescent="0.2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39288.64324111239</v>
      </c>
      <c r="F79" s="16" t="s">
        <v>11668</v>
      </c>
      <c r="G79" s="15">
        <f>B5L672C1*A4L203C2</f>
        <v>5217.5318224197254</v>
      </c>
      <c r="H79" s="16" t="s">
        <v>11669</v>
      </c>
      <c r="I79" s="15">
        <f>B3L627C3</f>
        <v>1</v>
      </c>
      <c r="J79" s="16" t="s">
        <v>11670</v>
      </c>
      <c r="K79" s="17">
        <f>B5L672C2*B5L672C3</f>
        <v>5217.5318224197254</v>
      </c>
      <c r="L79" s="16" t="s">
        <v>11671</v>
      </c>
      <c r="M79" s="17">
        <f>B5L672C2-B5L672C4</f>
        <v>0</v>
      </c>
    </row>
    <row r="80" spans="1:13" x14ac:dyDescent="0.2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8405.6420949502572</v>
      </c>
      <c r="F80" s="16" t="s">
        <v>11673</v>
      </c>
      <c r="G80" s="15">
        <f>B5L673C1*A4L203C2</f>
        <v>1116.2692702093941</v>
      </c>
      <c r="H80" s="16" t="s">
        <v>11669</v>
      </c>
      <c r="I80" s="15">
        <f>B3L627C3</f>
        <v>1</v>
      </c>
      <c r="J80" s="16" t="s">
        <v>11674</v>
      </c>
      <c r="K80" s="17">
        <f>B5L673C2*B5L673C3</f>
        <v>1116.2692702093941</v>
      </c>
      <c r="L80" s="16" t="s">
        <v>11675</v>
      </c>
      <c r="M80" s="17">
        <f>B5L673C2-B5L673C4</f>
        <v>0</v>
      </c>
    </row>
    <row r="81" spans="1:13" x14ac:dyDescent="0.2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47767.427193169897</v>
      </c>
      <c r="F81" s="16" t="s">
        <v>11677</v>
      </c>
      <c r="G81" s="15">
        <f>B5L674C1*A4L203C2</f>
        <v>6343.5143312529626</v>
      </c>
      <c r="H81" s="16" t="s">
        <v>11371</v>
      </c>
      <c r="I81" s="15">
        <f>B3L619C3</f>
        <v>1</v>
      </c>
      <c r="J81" s="16" t="s">
        <v>11678</v>
      </c>
      <c r="K81" s="17">
        <f>B5L674C2*B5L674C3</f>
        <v>6343.5143312529626</v>
      </c>
      <c r="L81" s="16" t="s">
        <v>11679</v>
      </c>
      <c r="M81" s="17">
        <f>B5L674C2-B5L674C4</f>
        <v>0</v>
      </c>
    </row>
    <row r="82" spans="1:13" x14ac:dyDescent="0.2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6672.0232134203179</v>
      </c>
      <c r="F82" s="16" t="s">
        <v>11681</v>
      </c>
      <c r="G82" s="15">
        <f>B5L675C1*A4L203C2</f>
        <v>886.04468274221824</v>
      </c>
      <c r="H82" s="16" t="s">
        <v>11376</v>
      </c>
      <c r="I82" s="15">
        <f>B3L620C3</f>
        <v>1</v>
      </c>
      <c r="J82" s="16" t="s">
        <v>11682</v>
      </c>
      <c r="K82" s="17">
        <f>B5L675C2*B5L675C3</f>
        <v>886.04468274221824</v>
      </c>
      <c r="L82" s="16" t="s">
        <v>11683</v>
      </c>
      <c r="M82" s="17">
        <f>B5L675C2-B5L675C4</f>
        <v>0</v>
      </c>
    </row>
    <row r="83" spans="1:13" x14ac:dyDescent="0.2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15">
        <f>B3L629C3</f>
        <v>1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2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10533.558602888612</v>
      </c>
      <c r="F84" s="16" t="s">
        <v>11690</v>
      </c>
      <c r="G84" s="15">
        <f>B5L677C1*A4L203C2</f>
        <v>1398.8565824636078</v>
      </c>
      <c r="H84" s="16" t="s">
        <v>11362</v>
      </c>
      <c r="I84" s="15">
        <f>B3L634C3</f>
        <v>1</v>
      </c>
      <c r="J84" s="16" t="s">
        <v>11691</v>
      </c>
      <c r="K84" s="17">
        <f>B5L677C2*B5L677C3</f>
        <v>1398.8565824636078</v>
      </c>
      <c r="L84" s="16" t="s">
        <v>11692</v>
      </c>
      <c r="M84" s="17">
        <f>B5L677C2-B5L677C4</f>
        <v>0</v>
      </c>
    </row>
    <row r="85" spans="1:13" x14ac:dyDescent="0.2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15">
        <f>B3L634C3</f>
        <v>1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2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2302139.3451826605</v>
      </c>
      <c r="F86" s="16" t="s">
        <v>11698</v>
      </c>
      <c r="G86" s="15">
        <f>SUM(B5L601C2:B5L658C2)+SUM(B5L661C2:B5L678C2)</f>
        <v>305724.10504025721</v>
      </c>
      <c r="H86" s="16" t="s">
        <v>945</v>
      </c>
      <c r="I86" s="21"/>
      <c r="J86" s="16" t="s">
        <v>11699</v>
      </c>
      <c r="K86" s="17">
        <f>SUM(B5L601C4:B5L658C4)+SUM(B5L661C4:B5L678C4)</f>
        <v>305724.10504025721</v>
      </c>
      <c r="L86" s="16" t="s">
        <v>11700</v>
      </c>
      <c r="M86" s="17">
        <f>SUM(B5L601C5:B5L658C5)+SUM(B5L661C5:B5L678C5)</f>
        <v>0</v>
      </c>
    </row>
    <row r="87" spans="1:13" x14ac:dyDescent="0.2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D9278-60B3-4103-9ADA-73ED945CF005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3" width="25.7109375" style="1" customWidth="1"/>
    <col min="14" max="16384" width="9.140625" style="1"/>
  </cols>
  <sheetData>
    <row r="1" spans="1:13" x14ac:dyDescent="0.2">
      <c r="A1" s="9" t="s">
        <v>0</v>
      </c>
    </row>
    <row r="2" spans="1:13" ht="15.75" x14ac:dyDescent="0.25">
      <c r="A2" s="10" t="s">
        <v>11705</v>
      </c>
    </row>
    <row r="3" spans="1:13" x14ac:dyDescent="0.2">
      <c r="B3" s="13" t="s">
        <v>10663</v>
      </c>
    </row>
    <row r="4" spans="1:13" x14ac:dyDescent="0.2">
      <c r="B4" s="13" t="s">
        <v>6299</v>
      </c>
    </row>
    <row r="6" spans="1:1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2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245153.90806160407</v>
      </c>
      <c r="F8" s="16" t="s">
        <v>11757</v>
      </c>
      <c r="G8" s="15">
        <f>B5L701C1*A4L204C2</f>
        <v>32556.43899058102</v>
      </c>
      <c r="H8" s="16" t="s">
        <v>11758</v>
      </c>
      <c r="I8" s="15">
        <f>B3L601C3</f>
        <v>1</v>
      </c>
      <c r="J8" s="16" t="s">
        <v>11759</v>
      </c>
      <c r="K8" s="17">
        <f>B5L701C2*B5L701C3</f>
        <v>32556.43899058102</v>
      </c>
      <c r="L8" s="16" t="s">
        <v>11760</v>
      </c>
      <c r="M8" s="23">
        <f>B5L701C2-B5L701C4</f>
        <v>0</v>
      </c>
    </row>
    <row r="9" spans="1:13" x14ac:dyDescent="0.2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41491.267492657047</v>
      </c>
      <c r="F9" s="16" t="s">
        <v>11762</v>
      </c>
      <c r="G9" s="15">
        <f>B5L702C1*A4L204C2</f>
        <v>5510.0403230248558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5510.0403230248558</v>
      </c>
      <c r="L9" s="16" t="s">
        <v>11765</v>
      </c>
      <c r="M9" s="23">
        <f>B5L702C2-B5L702C4</f>
        <v>0</v>
      </c>
    </row>
    <row r="10" spans="1:13" x14ac:dyDescent="0.2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2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68.018471299437778</v>
      </c>
      <c r="F11" s="16" t="s">
        <v>11771</v>
      </c>
      <c r="G11" s="15">
        <f>B5L704C1*A4L204C2</f>
        <v>9.0328529885653364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9.0328529885653364</v>
      </c>
      <c r="L11" s="16" t="s">
        <v>11773</v>
      </c>
      <c r="M11" s="23">
        <f>B5L704C2-B5L704C4</f>
        <v>0</v>
      </c>
    </row>
    <row r="12" spans="1:13" x14ac:dyDescent="0.2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-263</v>
      </c>
      <c r="F12" s="16" t="s">
        <v>11775</v>
      </c>
      <c r="G12" s="15">
        <f>B5L705C1*A4L204C2</f>
        <v>-34.926400000000001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-34.926400000000001</v>
      </c>
      <c r="L12" s="16" t="s">
        <v>11777</v>
      </c>
      <c r="M12" s="23">
        <f>B5L705C2-B5L705C4</f>
        <v>0</v>
      </c>
    </row>
    <row r="13" spans="1:13" x14ac:dyDescent="0.2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0</v>
      </c>
      <c r="F13" s="16" t="s">
        <v>11779</v>
      </c>
      <c r="G13" s="15">
        <f>B5L706C1*A4L204C2</f>
        <v>0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0</v>
      </c>
      <c r="L13" s="16" t="s">
        <v>11781</v>
      </c>
      <c r="M13" s="23">
        <f>B5L706C2-B5L706C4</f>
        <v>0</v>
      </c>
    </row>
    <row r="14" spans="1:13" x14ac:dyDescent="0.2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2257.2796602803614</v>
      </c>
      <c r="F14" s="16" t="s">
        <v>11783</v>
      </c>
      <c r="G14" s="15">
        <f>B5L707C1*A4L204C2</f>
        <v>299.76673888523203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299.76673888523203</v>
      </c>
      <c r="L14" s="16" t="s">
        <v>11785</v>
      </c>
      <c r="M14" s="23">
        <f>B5L707C2-B5L707C4</f>
        <v>0</v>
      </c>
    </row>
    <row r="15" spans="1:13" x14ac:dyDescent="0.2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83405.983311540971</v>
      </c>
      <c r="F15" s="16" t="s">
        <v>11787</v>
      </c>
      <c r="G15" s="15">
        <f>B5L708C1*A4L204C2</f>
        <v>11076.314583772641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11076.314583772641</v>
      </c>
      <c r="L15" s="16" t="s">
        <v>11789</v>
      </c>
      <c r="M15" s="23">
        <f>B5L708C2-B5L708C4</f>
        <v>0</v>
      </c>
    </row>
    <row r="16" spans="1:13" x14ac:dyDescent="0.2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2036.5530524361079</v>
      </c>
      <c r="F16" s="16" t="s">
        <v>11791</v>
      </c>
      <c r="G16" s="15">
        <f>B5L709C1*A4L204C2</f>
        <v>270.45424536351516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270.45424536351516</v>
      </c>
      <c r="L16" s="16" t="s">
        <v>11793</v>
      </c>
      <c r="M16" s="23">
        <f>B5L709C2-B5L709C4</f>
        <v>0</v>
      </c>
    </row>
    <row r="17" spans="1:13" x14ac:dyDescent="0.2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0</v>
      </c>
      <c r="F17" s="16" t="s">
        <v>11795</v>
      </c>
      <c r="G17" s="15">
        <f>B5L710C1*A4L204C2</f>
        <v>0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0</v>
      </c>
      <c r="L17" s="16" t="s">
        <v>11797</v>
      </c>
      <c r="M17" s="23">
        <f>B5L710C2-B5L710C4</f>
        <v>0</v>
      </c>
    </row>
    <row r="18" spans="1:13" x14ac:dyDescent="0.2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0</v>
      </c>
      <c r="F18" s="16" t="s">
        <v>11799</v>
      </c>
      <c r="G18" s="15">
        <f>B5L711C1*A4L204C2</f>
        <v>0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0</v>
      </c>
      <c r="L18" s="16" t="s">
        <v>11801</v>
      </c>
      <c r="M18" s="23">
        <f>B5L711C2-B5L711C4</f>
        <v>0</v>
      </c>
    </row>
    <row r="19" spans="1:13" x14ac:dyDescent="0.2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0</v>
      </c>
      <c r="F19" s="16" t="s">
        <v>11803</v>
      </c>
      <c r="G19" s="15">
        <f>B5L712C1*A4L204C2</f>
        <v>0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0</v>
      </c>
      <c r="L19" s="16" t="s">
        <v>11805</v>
      </c>
      <c r="M19" s="23">
        <f>B5L712C2-B5L712C4</f>
        <v>0</v>
      </c>
    </row>
    <row r="20" spans="1:13" x14ac:dyDescent="0.2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0</v>
      </c>
      <c r="F20" s="16" t="s">
        <v>11807</v>
      </c>
      <c r="G20" s="15">
        <f>B5L713C1*A4L204C2</f>
        <v>0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0</v>
      </c>
      <c r="L20" s="16" t="s">
        <v>11809</v>
      </c>
      <c r="M20" s="23">
        <f>B5L713C2-B5L713C4</f>
        <v>0</v>
      </c>
    </row>
    <row r="21" spans="1:13" x14ac:dyDescent="0.2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7887.4752797034316</v>
      </c>
      <c r="F21" s="16" t="s">
        <v>11811</v>
      </c>
      <c r="G21" s="15">
        <f>B5L714C1*A4L204C2</f>
        <v>1047.4567171446158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1047.4567171446158</v>
      </c>
      <c r="L21" s="16" t="s">
        <v>11813</v>
      </c>
      <c r="M21" s="23">
        <f>B5L714C2-B5L714C4</f>
        <v>0</v>
      </c>
    </row>
    <row r="22" spans="1:13" x14ac:dyDescent="0.2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0</v>
      </c>
      <c r="F22" s="16" t="s">
        <v>11815</v>
      </c>
      <c r="G22" s="15">
        <f>B5L715C1*A4L204C2</f>
        <v>0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0</v>
      </c>
      <c r="L22" s="16" t="s">
        <v>11817</v>
      </c>
      <c r="M22" s="23">
        <f>B5L715C2-B5L715C4</f>
        <v>0</v>
      </c>
    </row>
    <row r="23" spans="1:13" x14ac:dyDescent="0.2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10861.61627965924</v>
      </c>
      <c r="F23" s="16" t="s">
        <v>11819</v>
      </c>
      <c r="G23" s="15">
        <f>B5L716C1*A4L204C2</f>
        <v>1442.4226419387471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1442.4226419387471</v>
      </c>
      <c r="L23" s="16" t="s">
        <v>11821</v>
      </c>
      <c r="M23" s="23">
        <f>B5L716C2-B5L716C4</f>
        <v>0</v>
      </c>
    </row>
    <row r="24" spans="1:13" x14ac:dyDescent="0.2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</v>
      </c>
      <c r="F24" s="16" t="s">
        <v>11823</v>
      </c>
      <c r="G24" s="15">
        <f>B5L717C1*A4L204C2</f>
        <v>0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</v>
      </c>
      <c r="L24" s="16" t="s">
        <v>11825</v>
      </c>
      <c r="M24" s="23">
        <f>B5L717C2-B5L717C4</f>
        <v>0</v>
      </c>
    </row>
    <row r="25" spans="1:13" x14ac:dyDescent="0.2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-71</v>
      </c>
      <c r="F25" s="16" t="s">
        <v>11827</v>
      </c>
      <c r="G25" s="15">
        <f>B5L718C1*A4L204C2</f>
        <v>-9.4288000000000007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-9.4288000000000007</v>
      </c>
      <c r="L25" s="16" t="s">
        <v>11829</v>
      </c>
      <c r="M25" s="23">
        <f>B5L718C2-B5L718C4</f>
        <v>0</v>
      </c>
    </row>
    <row r="26" spans="1:13" x14ac:dyDescent="0.2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41511.272925392179</v>
      </c>
      <c r="F26" s="16" t="s">
        <v>11831</v>
      </c>
      <c r="G26" s="15">
        <f>B5L719C1*A4L204C2</f>
        <v>5512.6970444920817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5512.6970444920817</v>
      </c>
      <c r="L26" s="16" t="s">
        <v>11833</v>
      </c>
      <c r="M26" s="23">
        <f>B5L719C2-B5L719C4</f>
        <v>0</v>
      </c>
    </row>
    <row r="27" spans="1:13" x14ac:dyDescent="0.2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0</v>
      </c>
      <c r="F27" s="16" t="s">
        <v>11835</v>
      </c>
      <c r="G27" s="15">
        <f>B5L720C1*A4L204C2</f>
        <v>0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0</v>
      </c>
      <c r="L27" s="16" t="s">
        <v>11837</v>
      </c>
      <c r="M27" s="23">
        <f>B5L720C2-B5L720C4</f>
        <v>0</v>
      </c>
    </row>
    <row r="28" spans="1:13" x14ac:dyDescent="0.2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2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2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2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4217.1452205651422</v>
      </c>
      <c r="F31" s="16" t="s">
        <v>11851</v>
      </c>
      <c r="G31" s="15">
        <f>B5L724C1*A4L204C2</f>
        <v>560.03688529105091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560.03688529105091</v>
      </c>
      <c r="L31" s="16" t="s">
        <v>11853</v>
      </c>
      <c r="M31" s="23">
        <f>B5L724C2-B5L724C4</f>
        <v>0</v>
      </c>
    </row>
    <row r="32" spans="1:13" x14ac:dyDescent="0.2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(B5L364C3+B5L365C3)-B5L726C1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2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2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0</v>
      </c>
      <c r="F34" s="16" t="s">
        <v>11863</v>
      </c>
      <c r="G34" s="15">
        <f>B5L727C1*A4L204C2</f>
        <v>0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0</v>
      </c>
      <c r="L34" s="16" t="s">
        <v>11865</v>
      </c>
      <c r="M34" s="23">
        <f>B5L727C2-B5L727C4</f>
        <v>0</v>
      </c>
    </row>
    <row r="35" spans="1:13" x14ac:dyDescent="0.2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2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2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165.37824394373109</v>
      </c>
      <c r="F37" s="16" t="s">
        <v>11875</v>
      </c>
      <c r="G37" s="15">
        <f>B5L730C1*A4L204C2</f>
        <v>21.962230795727489</v>
      </c>
      <c r="H37" s="16" t="s">
        <v>11593</v>
      </c>
      <c r="I37" s="15">
        <f>B3L631C3</f>
        <v>0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21.962230795727489</v>
      </c>
    </row>
    <row r="38" spans="1:13" x14ac:dyDescent="0.2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12270.665591970144</v>
      </c>
      <c r="F38" s="16" t="s">
        <v>11879</v>
      </c>
      <c r="G38" s="15">
        <f>B5L731C1*A4L204C2</f>
        <v>1629.5443906136352</v>
      </c>
      <c r="H38" s="16" t="s">
        <v>11598</v>
      </c>
      <c r="I38" s="15">
        <f>B3L632C3</f>
        <v>1</v>
      </c>
      <c r="J38" s="16" t="s">
        <v>11880</v>
      </c>
      <c r="K38" s="17">
        <f>B5L731C2*B5L731C3</f>
        <v>1629.5443906136352</v>
      </c>
      <c r="L38" s="16" t="s">
        <v>11881</v>
      </c>
      <c r="M38" s="23">
        <f>B5L731C2-B5L731C4</f>
        <v>0</v>
      </c>
    </row>
    <row r="39" spans="1:13" x14ac:dyDescent="0.2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9376.9349308714591</v>
      </c>
      <c r="F39" s="16" t="s">
        <v>11883</v>
      </c>
      <c r="G39" s="15">
        <f>B5L732C1*A4L204C2</f>
        <v>1245.2569588197298</v>
      </c>
      <c r="H39" s="16" t="s">
        <v>11603</v>
      </c>
      <c r="I39" s="15">
        <f>B3L633C3</f>
        <v>1</v>
      </c>
      <c r="J39" s="16" t="s">
        <v>11884</v>
      </c>
      <c r="K39" s="17">
        <f>B5L732C2*B5L732C3</f>
        <v>1245.2569588197298</v>
      </c>
      <c r="L39" s="16" t="s">
        <v>11885</v>
      </c>
      <c r="M39" s="23">
        <f>B5L732C2-B5L732C4</f>
        <v>0</v>
      </c>
    </row>
    <row r="40" spans="1:13" x14ac:dyDescent="0.2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2006.1562954168076</v>
      </c>
      <c r="F40" s="16" t="s">
        <v>11887</v>
      </c>
      <c r="G40" s="15">
        <f>B5L733C1*A4L204C2</f>
        <v>266.41755603135204</v>
      </c>
      <c r="H40" s="16" t="s">
        <v>11603</v>
      </c>
      <c r="I40" s="15">
        <f>B3L633C3</f>
        <v>1</v>
      </c>
      <c r="J40" s="16" t="s">
        <v>11888</v>
      </c>
      <c r="K40" s="17">
        <f>B5L733C2*B5L733C3</f>
        <v>266.41755603135204</v>
      </c>
      <c r="L40" s="16" t="s">
        <v>11889</v>
      </c>
      <c r="M40" s="23">
        <f>B5L733C2-B5L733C4</f>
        <v>0</v>
      </c>
    </row>
    <row r="41" spans="1:13" x14ac:dyDescent="0.2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462375.6548173402</v>
      </c>
      <c r="F41" s="16" t="s">
        <v>11891</v>
      </c>
      <c r="G41" s="15">
        <f>SUM(B5L701C2:B5L733C2)</f>
        <v>61403.486959742775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61381.52472894705</v>
      </c>
      <c r="L41" s="16" t="s">
        <v>11893</v>
      </c>
      <c r="M41" s="23">
        <f>SUM(B5L701C5:B5L733C5)</f>
        <v>21.962230795727489</v>
      </c>
    </row>
    <row r="42" spans="1:13" x14ac:dyDescent="0.2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2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D99720-3AFD-4C49-A033-F1F8870F2031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11898</v>
      </c>
    </row>
    <row r="3" spans="1:5" x14ac:dyDescent="0.2">
      <c r="B3" s="13" t="s">
        <v>11899</v>
      </c>
    </row>
    <row r="4" spans="1:5" x14ac:dyDescent="0.2">
      <c r="B4" s="13" t="s">
        <v>11900</v>
      </c>
    </row>
    <row r="5" spans="1:5" x14ac:dyDescent="0.2">
      <c r="B5" s="11" t="s">
        <v>11901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129.154</v>
      </c>
    </row>
    <row r="9" spans="1:5" x14ac:dyDescent="0.2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146.11000000000001</v>
      </c>
    </row>
    <row r="10" spans="1:5" x14ac:dyDescent="0.2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156.93533333333335</v>
      </c>
    </row>
    <row r="11" spans="1:5" x14ac:dyDescent="0.2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167.4145</v>
      </c>
    </row>
    <row r="12" spans="1:5" x14ac:dyDescent="0.2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173.10060000000001</v>
      </c>
    </row>
    <row r="13" spans="1:5" x14ac:dyDescent="0.2">
      <c r="A13" s="11">
        <v>106</v>
      </c>
      <c r="B13" s="14" t="s">
        <v>945</v>
      </c>
      <c r="C13" s="11" t="s">
        <v>11907</v>
      </c>
      <c r="D13" s="16" t="s">
        <v>11927</v>
      </c>
      <c r="E13" s="21">
        <f>A1L132C1</f>
        <v>156.68299999999999</v>
      </c>
    </row>
    <row r="14" spans="1:5" x14ac:dyDescent="0.2">
      <c r="A14" s="11">
        <v>107</v>
      </c>
      <c r="B14" s="14" t="s">
        <v>945</v>
      </c>
      <c r="C14" s="11" t="s">
        <v>11908</v>
      </c>
      <c r="D14" s="16" t="s">
        <v>11928</v>
      </c>
      <c r="E14" s="21">
        <f>A1L132C6</f>
        <v>188.5805</v>
      </c>
    </row>
    <row r="15" spans="1:5" x14ac:dyDescent="0.2">
      <c r="A15" s="11">
        <v>108</v>
      </c>
      <c r="B15" s="14" t="s">
        <v>945</v>
      </c>
      <c r="C15" s="11" t="s">
        <v>11909</v>
      </c>
      <c r="D15" s="16" t="s">
        <v>11929</v>
      </c>
      <c r="E15" s="21">
        <f>A1L132C7</f>
        <v>207.88633333333334</v>
      </c>
    </row>
    <row r="16" spans="1:5" x14ac:dyDescent="0.2">
      <c r="A16" s="11">
        <v>109</v>
      </c>
      <c r="B16" s="14" t="s">
        <v>945</v>
      </c>
      <c r="C16" s="11" t="s">
        <v>11910</v>
      </c>
      <c r="D16" s="16" t="s">
        <v>11930</v>
      </c>
      <c r="E16" s="21">
        <f>A1L132C8</f>
        <v>233.80824999999999</v>
      </c>
    </row>
    <row r="17" spans="1:5" x14ac:dyDescent="0.2">
      <c r="A17" s="11">
        <v>110</v>
      </c>
      <c r="B17" s="14" t="s">
        <v>945</v>
      </c>
      <c r="C17" s="11" t="s">
        <v>11911</v>
      </c>
      <c r="D17" s="16" t="s">
        <v>11931</v>
      </c>
      <c r="E17" s="21">
        <f>A1L132C9</f>
        <v>258.37939999999998</v>
      </c>
    </row>
    <row r="18" spans="1:5" x14ac:dyDescent="0.2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2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2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2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2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2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17150.22</v>
      </c>
    </row>
    <row r="24" spans="1:5" x14ac:dyDescent="0.2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20081.430000000004</v>
      </c>
    </row>
    <row r="25" spans="1:5" x14ac:dyDescent="0.2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21889.300000000003</v>
      </c>
    </row>
    <row r="26" spans="1:5" x14ac:dyDescent="0.2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24073.365000000002</v>
      </c>
    </row>
    <row r="27" spans="1:5" x14ac:dyDescent="0.2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25888.800000000003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2CBD70-B48F-4706-8A7D-5B8569CCB9C2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11942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11944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IF(B6L216C3=0,0,B6L201C3/B6L216C3)</f>
        <v>0</v>
      </c>
      <c r="L8" s="16" t="s">
        <v>11999</v>
      </c>
      <c r="M8" s="23">
        <f>A1L541C9</f>
        <v>1.4007885832986715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IF(B6L216C10=0,0,B6L201C10/B6L216C10)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IF(B6L216C15=0,0,B6L201C15/B6L216C15)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IF(B6L216C20=0,0,B6L201C20/B6L216C20)</f>
        <v>0</v>
      </c>
      <c r="AT8" s="16" t="s">
        <v>12016</v>
      </c>
      <c r="AU8" s="17">
        <f>A1L236C3</f>
        <v>4</v>
      </c>
      <c r="AV8" s="16" t="s">
        <v>12017</v>
      </c>
      <c r="AW8" s="17">
        <f>A1L561C1</f>
        <v>200</v>
      </c>
      <c r="AX8" s="16" t="s">
        <v>12018</v>
      </c>
      <c r="AY8" s="23">
        <f>IF(B6L201C23=0,0,B6L201C22/B6L201C23)</f>
        <v>0.02</v>
      </c>
      <c r="AZ8" s="16" t="s">
        <v>12019</v>
      </c>
      <c r="BA8" s="23">
        <f>A1L501C10</f>
        <v>0.25</v>
      </c>
      <c r="BB8" s="16" t="s">
        <v>12020</v>
      </c>
      <c r="BC8" s="23">
        <f>B6L201C24*B6L201C25</f>
        <v>5.0000000000000001E-3</v>
      </c>
      <c r="BD8" s="16" t="s">
        <v>12021</v>
      </c>
      <c r="BE8" s="23">
        <f>IF(B6L216C26=0,0,B6L201C26/B6L216C26)</f>
        <v>5.8242220659389292E-6</v>
      </c>
      <c r="BF8" s="16" t="s">
        <v>12022</v>
      </c>
      <c r="BG8" s="17">
        <f>B6L201C3+B6L201C10+B6L201C15+B6L201C20+B6L201C26</f>
        <v>5.0000000000000001E-3</v>
      </c>
      <c r="BH8" s="16" t="s">
        <v>12023</v>
      </c>
      <c r="BI8" s="17">
        <f>B6L218C3*B6L201C4</f>
        <v>0</v>
      </c>
      <c r="BJ8" s="16" t="s">
        <v>12024</v>
      </c>
      <c r="BK8" s="17">
        <f>B6L218C10*B6L201C11</f>
        <v>0</v>
      </c>
      <c r="BL8" s="16" t="s">
        <v>12025</v>
      </c>
      <c r="BM8" s="17">
        <f>B6L218C15*B6L201C16</f>
        <v>0</v>
      </c>
      <c r="BN8" s="16" t="s">
        <v>12026</v>
      </c>
      <c r="BO8" s="17">
        <f>B6L218C20*B6L201C21</f>
        <v>0</v>
      </c>
      <c r="BP8" s="16" t="s">
        <v>12027</v>
      </c>
      <c r="BQ8" s="17">
        <f>B6L218C26*B6L201C27</f>
        <v>2.7628170697271928E-2</v>
      </c>
      <c r="BR8" s="16" t="s">
        <v>12028</v>
      </c>
      <c r="BS8" s="15">
        <f>B6L201C29+B6L201C30+B6L201C31+B6L201C32+B6L201C33</f>
        <v>2.7628170697271928E-2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1.3814085348635963</v>
      </c>
    </row>
    <row r="9" spans="1:81" x14ac:dyDescent="0.2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0.97899999999999998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1.7622</v>
      </c>
      <c r="J9" s="16" t="s">
        <v>12037</v>
      </c>
      <c r="K9" s="23">
        <f>IF(B6L216C3=0,0,B6L202C3/B6L216C3)</f>
        <v>1.5323542220002312E-3</v>
      </c>
      <c r="L9" s="16" t="s">
        <v>12038</v>
      </c>
      <c r="M9" s="23">
        <f>A1L542C9</f>
        <v>4.0039946737683083</v>
      </c>
      <c r="N9" s="16" t="s">
        <v>12039</v>
      </c>
      <c r="O9" s="23">
        <f>B6L202C1*B6L202C5</f>
        <v>3.9199107856191739</v>
      </c>
      <c r="P9" s="16" t="s">
        <v>12040</v>
      </c>
      <c r="Q9" s="23">
        <f>B3L836C3</f>
        <v>1.8501664816870145</v>
      </c>
      <c r="R9" s="16" t="s">
        <v>12041</v>
      </c>
      <c r="S9" s="17">
        <f>B6L202C6*B6L202C7</f>
        <v>7.2524875467560079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3.9888681507158048</v>
      </c>
      <c r="X9" s="16" t="s">
        <v>12044</v>
      </c>
      <c r="Y9" s="23">
        <f>IF(B6L216C10=0,0,B6L202C10/B6L216C10)</f>
        <v>4.2273427057837789E-3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5.7553452000000005E-2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8.6330178000000007E-2</v>
      </c>
      <c r="AH9" s="16" t="s">
        <v>12049</v>
      </c>
      <c r="AI9" s="23">
        <f>IF(B6L216C15=0,0,B6L202C15/B6L216C15)</f>
        <v>1.1664734049190908E-3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9.9194238000000004E-2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0.1190330856</v>
      </c>
      <c r="AR9" s="16" t="s">
        <v>12054</v>
      </c>
      <c r="AS9" s="23">
        <f>IF(B6L216C20=0,0,B6L202C20/B6L216C20)</f>
        <v>1.532354222000231E-3</v>
      </c>
      <c r="AT9" s="16" t="s">
        <v>12055</v>
      </c>
      <c r="AU9" s="17">
        <f>A1L237C3</f>
        <v>1667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8.3350000000000009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2.0837500000000002</v>
      </c>
      <c r="BD9" s="16" t="s">
        <v>12060</v>
      </c>
      <c r="BE9" s="23">
        <f>IF(B6L216C26=0,0,B6L202C26/B6L216C26)</f>
        <v>2.4272445459800492E-3</v>
      </c>
      <c r="BF9" s="16" t="s">
        <v>12061</v>
      </c>
      <c r="BG9" s="17">
        <f>B6L202C3+B6L202C10+B6L202C15+B6L202C20+B6L202C26</f>
        <v>8.0401814143158035</v>
      </c>
      <c r="BH9" s="16" t="s">
        <v>12062</v>
      </c>
      <c r="BI9" s="17">
        <f>B6L218C3*B6L202C4</f>
        <v>9.7372724805465189</v>
      </c>
      <c r="BJ9" s="16" t="s">
        <v>12063</v>
      </c>
      <c r="BK9" s="17">
        <f>B6L218C10*B6L202C11</f>
        <v>22.041026031377534</v>
      </c>
      <c r="BL9" s="16" t="s">
        <v>12064</v>
      </c>
      <c r="BM9" s="17">
        <f>B6L218C15*B6L202C16</f>
        <v>0.47702897882197398</v>
      </c>
      <c r="BN9" s="16" t="s">
        <v>12065</v>
      </c>
      <c r="BO9" s="17">
        <f>B6L218C20*B6L202C21</f>
        <v>0.65773328151595623</v>
      </c>
      <c r="BP9" s="16" t="s">
        <v>12066</v>
      </c>
      <c r="BQ9" s="17">
        <f>B6L218C26*B6L202C27</f>
        <v>11.514040138088079</v>
      </c>
      <c r="BR9" s="16" t="s">
        <v>12067</v>
      </c>
      <c r="BS9" s="15">
        <f>B6L202C29+B6L202C30+B6L202C31+B6L202C32+B6L202C33</f>
        <v>44.427100910350063</v>
      </c>
      <c r="BT9" s="16" t="s">
        <v>12068</v>
      </c>
      <c r="BU9" s="23">
        <f>IF(B6L202C3=0,0,B6L202C29/B6L202C3)</f>
        <v>5.525634139454386</v>
      </c>
      <c r="BV9" s="16" t="s">
        <v>12069</v>
      </c>
      <c r="BW9" s="23">
        <f>IF(B6L202C8=0,0,B6L202C30/B6L202C8)</f>
        <v>3.0390987766999125</v>
      </c>
      <c r="BX9" s="16" t="s">
        <v>12070</v>
      </c>
      <c r="BY9" s="23">
        <f>IF(B6L202C13=0,0,B6L202C31/B6L202C13)</f>
        <v>8.288451209181579</v>
      </c>
      <c r="BZ9" s="16" t="s">
        <v>12071</v>
      </c>
      <c r="CA9" s="23">
        <f>IF(B6L202C18=0,0,B6L202C32/B6L202C18)</f>
        <v>6.6307609673452621</v>
      </c>
      <c r="CB9" s="16" t="s">
        <v>12072</v>
      </c>
      <c r="CC9" s="23">
        <f>IF(B6L202C24=0,0,B6L202C33/B6L202C24)</f>
        <v>1.3814085348635967</v>
      </c>
    </row>
    <row r="10" spans="1:81" x14ac:dyDescent="0.2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15.449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30.898</v>
      </c>
      <c r="J10" s="16" t="s">
        <v>12076</v>
      </c>
      <c r="K10" s="23">
        <f>IF(B6L216C3=0,0,B6L203C3/B6L216C3)</f>
        <v>2.6867938231394359E-2</v>
      </c>
      <c r="L10" s="16" t="s">
        <v>12077</v>
      </c>
      <c r="M10" s="23">
        <f>A1L543C9</f>
        <v>2.9453445008253349</v>
      </c>
      <c r="N10" s="16" t="s">
        <v>12078</v>
      </c>
      <c r="O10" s="23">
        <f>B6L203C1*B6L203C5</f>
        <v>45.502627193250596</v>
      </c>
      <c r="P10" s="16" t="s">
        <v>12079</v>
      </c>
      <c r="Q10" s="23">
        <f>B3L837C3</f>
        <v>1.9749367295289413</v>
      </c>
      <c r="R10" s="16" t="s">
        <v>12080</v>
      </c>
      <c r="S10" s="23">
        <f>B6L203C6*B6L203C7</f>
        <v>89.864809734013008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49.425645353707161</v>
      </c>
      <c r="X10" s="16" t="s">
        <v>12083</v>
      </c>
      <c r="Y10" s="23">
        <f>IF(B6L216C10=0,0,B6L203C10/B6L216C10)</f>
        <v>5.2380558461716922E-2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1.3261421600000001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1.9892132400000002</v>
      </c>
      <c r="AH10" s="16" t="s">
        <v>12088</v>
      </c>
      <c r="AI10" s="23">
        <f>IF(B6L216C15=0,0,B6L203C15/B6L216C15)</f>
        <v>2.6877789377116039E-2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1.73924842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2.0870981039999998</v>
      </c>
      <c r="AR10" s="16" t="s">
        <v>12093</v>
      </c>
      <c r="AS10" s="23">
        <f>IF(B6L216C20=0,0,B6L203C20/B6L216C20)</f>
        <v>2.6867938231394356E-2</v>
      </c>
      <c r="AT10" s="16" t="s">
        <v>12094</v>
      </c>
      <c r="AU10" s="17">
        <f>A1L238C3</f>
        <v>24191</v>
      </c>
      <c r="AV10" s="16" t="s">
        <v>12095</v>
      </c>
      <c r="AW10" s="17">
        <f>A1L563C1</f>
        <v>200</v>
      </c>
      <c r="AX10" s="16" t="s">
        <v>12096</v>
      </c>
      <c r="AY10" s="23">
        <f>IF(B6L203C23=0,0,B6L203C22/B6L203C23)</f>
        <v>120.955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30.23875</v>
      </c>
      <c r="BD10" s="16" t="s">
        <v>12099</v>
      </c>
      <c r="BE10" s="23">
        <f>IF(B6L216C26=0,0,B6L203C26/B6L216C26)</f>
        <v>3.522343899928216E-2</v>
      </c>
      <c r="BF10" s="16" t="s">
        <v>12100</v>
      </c>
      <c r="BG10" s="23">
        <f>B6L203C3+B6L203C10+B6L203C15+B6L203C20+B6L203C26</f>
        <v>114.63870669770716</v>
      </c>
      <c r="BH10" s="16" t="s">
        <v>12101</v>
      </c>
      <c r="BI10" s="17">
        <f>B6L218C3*B6L203C4</f>
        <v>170.7310436408616</v>
      </c>
      <c r="BJ10" s="16" t="s">
        <v>12102</v>
      </c>
      <c r="BK10" s="17">
        <f>B6L218C10*B6L203C11</f>
        <v>273.10803333100932</v>
      </c>
      <c r="BL10" s="16" t="s">
        <v>12103</v>
      </c>
      <c r="BM10" s="17">
        <f>B6L218C15*B6L203C16</f>
        <v>10.991664589598672</v>
      </c>
      <c r="BN10" s="16" t="s">
        <v>12104</v>
      </c>
      <c r="BO10" s="17">
        <f>B6L218C20*B6L203C21</f>
        <v>11.53254053585292</v>
      </c>
      <c r="BP10" s="16" t="s">
        <v>12105</v>
      </c>
      <c r="BQ10" s="17">
        <f>B6L218C26*B6L203C27</f>
        <v>167.08826933442631</v>
      </c>
      <c r="BR10" s="16" t="s">
        <v>12106</v>
      </c>
      <c r="BS10" s="15">
        <f>B6L203C29+B6L203C30+B6L203C31+B6L203C32+B6L203C33</f>
        <v>633.45155143174884</v>
      </c>
      <c r="BT10" s="16" t="s">
        <v>12107</v>
      </c>
      <c r="BU10" s="23">
        <f>IF(B6L203C3=0,0,B6L203C29/B6L203C3)</f>
        <v>5.5256341394543851</v>
      </c>
      <c r="BV10" s="16" t="s">
        <v>12108</v>
      </c>
      <c r="BW10" s="23">
        <f>IF(B6L203C8=0,0,B6L203C30/B6L203C8)</f>
        <v>3.0390987766999125</v>
      </c>
      <c r="BX10" s="16" t="s">
        <v>12109</v>
      </c>
      <c r="BY10" s="23">
        <f>IF(B6L203C13=0,0,B6L203C31/B6L203C13)</f>
        <v>8.288451209181579</v>
      </c>
      <c r="BZ10" s="16" t="s">
        <v>12110</v>
      </c>
      <c r="CA10" s="23">
        <f>IF(B6L203C18=0,0,B6L203C32/B6L203C18)</f>
        <v>6.630760967345263</v>
      </c>
      <c r="CB10" s="16" t="s">
        <v>12111</v>
      </c>
      <c r="CC10" s="23">
        <f>IF(B6L203C24=0,0,B6L203C33/B6L203C24)</f>
        <v>1.3814085348635965</v>
      </c>
    </row>
    <row r="11" spans="1:81" x14ac:dyDescent="0.2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51.429000000000002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102.858</v>
      </c>
      <c r="J11" s="16" t="s">
        <v>12115</v>
      </c>
      <c r="K11" s="23">
        <f>IF(B6L216C3=0,0,B6L204C3/B6L216C3)</f>
        <v>8.9442112454034606E-2</v>
      </c>
      <c r="L11" s="16" t="s">
        <v>12116</v>
      </c>
      <c r="M11" s="23">
        <f>A1L544C9</f>
        <v>0.6915488514811734</v>
      </c>
      <c r="N11" s="16" t="s">
        <v>12117</v>
      </c>
      <c r="O11" s="23">
        <f>B6L204C1*B6L204C5</f>
        <v>35.565665882825272</v>
      </c>
      <c r="P11" s="16" t="s">
        <v>12118</v>
      </c>
      <c r="Q11" s="23">
        <f>B3L838C3</f>
        <v>2.0017129664109632</v>
      </c>
      <c r="R11" s="16" t="s">
        <v>12119</v>
      </c>
      <c r="S11" s="17">
        <f>B6L204C6*B6L204C7</f>
        <v>71.192254556691367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39.155740006180253</v>
      </c>
      <c r="X11" s="16" t="s">
        <v>12122</v>
      </c>
      <c r="Y11" s="23">
        <f>IF(B6L216C10=0,0,B6L204C10/B6L216C10)</f>
        <v>4.1496666635869789E-2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4.4146653599999999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6.6219980399999994</v>
      </c>
      <c r="AH11" s="16" t="s">
        <v>12127</v>
      </c>
      <c r="AI11" s="23">
        <f>IF(B6L216C15=0,0,B6L204C15/B6L216C15)</f>
        <v>8.9474906458392164E-2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5.7898768199999999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6.9478521839999994</v>
      </c>
      <c r="AR11" s="16" t="s">
        <v>12132</v>
      </c>
      <c r="AS11" s="23">
        <f>IF(B6L216C20=0,0,B6L204C20/B6L216C20)</f>
        <v>8.9442112454034578E-2</v>
      </c>
      <c r="AT11" s="16" t="s">
        <v>12133</v>
      </c>
      <c r="AU11" s="17">
        <f>A1L239C3</f>
        <v>26877</v>
      </c>
      <c r="AV11" s="16" t="s">
        <v>12134</v>
      </c>
      <c r="AW11" s="17">
        <f>A1L564C1</f>
        <v>200</v>
      </c>
      <c r="AX11" s="16" t="s">
        <v>12135</v>
      </c>
      <c r="AY11" s="23">
        <f>IF(B6L204C23=0,0,B6L204C22/B6L204C23)</f>
        <v>134.38499999999999</v>
      </c>
      <c r="AZ11" s="16" t="s">
        <v>12136</v>
      </c>
      <c r="BA11" s="23">
        <f>A1L504C10</f>
        <v>0.25</v>
      </c>
      <c r="BB11" s="16" t="s">
        <v>12137</v>
      </c>
      <c r="BC11" s="23">
        <f>B6L204C24*B6L204C25</f>
        <v>33.596249999999998</v>
      </c>
      <c r="BD11" s="16" t="s">
        <v>12138</v>
      </c>
      <c r="BE11" s="23">
        <f>IF(B6L216C26=0,0,B6L204C26/B6L216C26)</f>
        <v>3.9134404116560148E-2</v>
      </c>
      <c r="BF11" s="16" t="s">
        <v>12139</v>
      </c>
      <c r="BG11" s="17">
        <f>B6L204C3+B6L204C10+B6L204C15+B6L204C20+B6L204C26</f>
        <v>189.17984023018025</v>
      </c>
      <c r="BH11" s="16" t="s">
        <v>12140</v>
      </c>
      <c r="BI11" s="17">
        <f>B6L218C3*B6L204C4</f>
        <v>568.35567631599929</v>
      </c>
      <c r="BJ11" s="16" t="s">
        <v>12141</v>
      </c>
      <c r="BK11" s="17">
        <f>B6L218C10*B6L204C11</f>
        <v>216.36029373374944</v>
      </c>
      <c r="BL11" s="16" t="s">
        <v>12142</v>
      </c>
      <c r="BM11" s="17">
        <f>B6L218C15*B6L204C16</f>
        <v>36.590738441224033</v>
      </c>
      <c r="BN11" s="16" t="s">
        <v>12143</v>
      </c>
      <c r="BO11" s="17">
        <f>B6L218C20*B6L204C21</f>
        <v>38.391289223793109</v>
      </c>
      <c r="BP11" s="16" t="s">
        <v>12144</v>
      </c>
      <c r="BQ11" s="17">
        <f>B6L218C26*B6L204C27</f>
        <v>185.64058595764439</v>
      </c>
      <c r="BR11" s="16" t="s">
        <v>12145</v>
      </c>
      <c r="BS11" s="15">
        <f>B6L204C29+B6L204C30+B6L204C31+B6L204C32+B6L204C33</f>
        <v>1045.3385836724103</v>
      </c>
      <c r="BT11" s="16" t="s">
        <v>12146</v>
      </c>
      <c r="BU11" s="23">
        <f>IF(B6L204C3=0,0,B6L204C29/B6L204C3)</f>
        <v>5.525634139454386</v>
      </c>
      <c r="BV11" s="16" t="s">
        <v>12147</v>
      </c>
      <c r="BW11" s="23">
        <f>IF(B6L204C8=0,0,B6L204C30/B6L204C8)</f>
        <v>3.0390987766999116</v>
      </c>
      <c r="BX11" s="16" t="s">
        <v>12148</v>
      </c>
      <c r="BY11" s="23">
        <f>IF(B6L204C13=0,0,B6L204C31/B6L204C13)</f>
        <v>8.288451209181579</v>
      </c>
      <c r="BZ11" s="16" t="s">
        <v>12149</v>
      </c>
      <c r="CA11" s="23">
        <f>IF(B6L204C18=0,0,B6L204C32/B6L204C18)</f>
        <v>6.6307609673452621</v>
      </c>
      <c r="CB11" s="16" t="s">
        <v>12150</v>
      </c>
      <c r="CC11" s="23">
        <f>IF(B6L204C24=0,0,B6L204C33/B6L204C24)</f>
        <v>1.3814085348635965</v>
      </c>
    </row>
    <row r="12" spans="1:81" x14ac:dyDescent="0.2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13.391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26.782</v>
      </c>
      <c r="J12" s="16" t="s">
        <v>12154</v>
      </c>
      <c r="K12" s="23">
        <f>IF(B6L216C3=0,0,B6L205C3/B6L216C3)</f>
        <v>2.3288792857570191E-2</v>
      </c>
      <c r="L12" s="16" t="s">
        <v>12155</v>
      </c>
      <c r="M12" s="23">
        <f>A1L545C9</f>
        <v>0.62957228565898971</v>
      </c>
      <c r="N12" s="16" t="s">
        <v>12156</v>
      </c>
      <c r="O12" s="23">
        <f>B6L205C1*B6L205C5</f>
        <v>8.4306024772595318</v>
      </c>
      <c r="P12" s="16" t="s">
        <v>12157</v>
      </c>
      <c r="Q12" s="23">
        <f>B3L839C3</f>
        <v>2.110766366739063</v>
      </c>
      <c r="R12" s="16" t="s">
        <v>12158</v>
      </c>
      <c r="S12" s="23">
        <f>B6L205C6*B6L205C7</f>
        <v>17.795032160346448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9.787267688190548</v>
      </c>
      <c r="X12" s="16" t="s">
        <v>12161</v>
      </c>
      <c r="Y12" s="23">
        <f>IF(B6L216C10=0,0,B6L205C10/B6L216C10)</f>
        <v>1.0372399665253655E-2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1.14948344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1.72422516</v>
      </c>
      <c r="AH12" s="16" t="s">
        <v>12166</v>
      </c>
      <c r="AI12" s="23">
        <f>IF(B6L216C15=0,0,B6L205C15/B6L216C15)</f>
        <v>2.3297331707486622E-2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1.5075587800000001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1.8090705360000001</v>
      </c>
      <c r="AR12" s="16" t="s">
        <v>12171</v>
      </c>
      <c r="AS12" s="23">
        <f>IF(B6L216C20=0,0,B6L205C20/B6L216C20)</f>
        <v>2.3288792857570188E-2</v>
      </c>
      <c r="AT12" s="16" t="s">
        <v>12172</v>
      </c>
      <c r="AU12" s="17">
        <f>A1L240C3</f>
        <v>13606</v>
      </c>
      <c r="AV12" s="16" t="s">
        <v>12173</v>
      </c>
      <c r="AW12" s="17">
        <f>A1L565C1</f>
        <v>200</v>
      </c>
      <c r="AX12" s="16" t="s">
        <v>12174</v>
      </c>
      <c r="AY12" s="23">
        <f>IF(B6L205C23=0,0,B6L205C22/B6L205C23)</f>
        <v>68.03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17.0075</v>
      </c>
      <c r="BD12" s="16" t="s">
        <v>12177</v>
      </c>
      <c r="BE12" s="23">
        <f>IF(B6L216C26=0,0,B6L205C26/B6L216C26)</f>
        <v>1.9811091357291269E-2</v>
      </c>
      <c r="BF12" s="16" t="s">
        <v>12178</v>
      </c>
      <c r="BG12" s="23">
        <f>B6L205C3+B6L205C10+B6L205C15+B6L205C20+B6L205C26</f>
        <v>57.110063384190553</v>
      </c>
      <c r="BH12" s="16" t="s">
        <v>12179</v>
      </c>
      <c r="BI12" s="17">
        <f>B6L218C3*B6L205C4</f>
        <v>147.98753352286735</v>
      </c>
      <c r="BJ12" s="16" t="s">
        <v>12180</v>
      </c>
      <c r="BK12" s="17">
        <f>B6L218C10*B6L205C11</f>
        <v>54.080860469844495</v>
      </c>
      <c r="BL12" s="16" t="s">
        <v>12181</v>
      </c>
      <c r="BM12" s="17">
        <f>B6L218C15*B6L205C16</f>
        <v>9.5274374082022018</v>
      </c>
      <c r="BN12" s="16" t="s">
        <v>12182</v>
      </c>
      <c r="BO12" s="17">
        <f>B6L218C20*B6L205C21</f>
        <v>9.9962619144026448</v>
      </c>
      <c r="BP12" s="16" t="s">
        <v>12183</v>
      </c>
      <c r="BQ12" s="17">
        <f>B6L218C26*B6L205C27</f>
        <v>93.97722262677047</v>
      </c>
      <c r="BR12" s="16" t="s">
        <v>12184</v>
      </c>
      <c r="BS12" s="15">
        <f>B6L205C29+B6L205C30+B6L205C31+B6L205C32+B6L205C33</f>
        <v>315.56931594208714</v>
      </c>
      <c r="BT12" s="16" t="s">
        <v>12185</v>
      </c>
      <c r="BU12" s="23">
        <f>IF(B6L205C3=0,0,B6L205C29/B6L205C3)</f>
        <v>5.5256341394543851</v>
      </c>
      <c r="BV12" s="16" t="s">
        <v>12186</v>
      </c>
      <c r="BW12" s="23">
        <f>IF(B6L205C8=0,0,B6L205C30/B6L205C8)</f>
        <v>3.0390987766999129</v>
      </c>
      <c r="BX12" s="16" t="s">
        <v>12187</v>
      </c>
      <c r="BY12" s="23">
        <f>IF(B6L205C13=0,0,B6L205C31/B6L205C13)</f>
        <v>8.288451209181579</v>
      </c>
      <c r="BZ12" s="16" t="s">
        <v>12188</v>
      </c>
      <c r="CA12" s="23">
        <f>IF(B6L205C18=0,0,B6L205C32/B6L205C18)</f>
        <v>6.630760967345263</v>
      </c>
      <c r="CB12" s="16" t="s">
        <v>12189</v>
      </c>
      <c r="CC12" s="23">
        <f>IF(B6L205C24=0,0,B6L205C33/B6L205C24)</f>
        <v>1.3814085348635965</v>
      </c>
    </row>
    <row r="13" spans="1:81" x14ac:dyDescent="0.2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273.25900000000001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546.51800000000003</v>
      </c>
      <c r="J13" s="16" t="s">
        <v>12193</v>
      </c>
      <c r="K13" s="23">
        <f>IF(B6L216C3=0,0,B6L206C3/B6L216C3)</f>
        <v>0.47523502706793913</v>
      </c>
      <c r="L13" s="16" t="s">
        <v>12194</v>
      </c>
      <c r="M13" s="23">
        <f>A1L546C9</f>
        <v>1.6952580994207882</v>
      </c>
      <c r="N13" s="16" t="s">
        <v>12195</v>
      </c>
      <c r="O13" s="23">
        <f>B6L206C1*B6L206C5</f>
        <v>463.24453298962521</v>
      </c>
      <c r="P13" s="16" t="s">
        <v>12196</v>
      </c>
      <c r="Q13" s="23">
        <f>B3L840C3</f>
        <v>1.9097129995945927</v>
      </c>
      <c r="R13" s="16" t="s">
        <v>12197</v>
      </c>
      <c r="S13" s="17">
        <f>B6L206C6*B6L206C7</f>
        <v>884.66410664141347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486.56525865277746</v>
      </c>
      <c r="X13" s="16" t="s">
        <v>12200</v>
      </c>
      <c r="Y13" s="23">
        <f>IF(B6L216C10=0,0,B6L206C10/B6L216C10)</f>
        <v>0.51565457150658345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23.456552560000002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35.184828840000002</v>
      </c>
      <c r="AH13" s="16" t="s">
        <v>12205</v>
      </c>
      <c r="AI13" s="23">
        <f>IF(B6L216C15=0,0,B6L206C15/B6L216C15)</f>
        <v>0.47540927227661023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30.763498220000002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36.916197864000004</v>
      </c>
      <c r="AR13" s="16" t="s">
        <v>12210</v>
      </c>
      <c r="AS13" s="23">
        <f>IF(B6L216C20=0,0,B6L206C20/B6L216C20)</f>
        <v>0.47523502706793913</v>
      </c>
      <c r="AT13" s="16" t="s">
        <v>12211</v>
      </c>
      <c r="AU13" s="17">
        <f>A1L241C3</f>
        <v>273215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1366.075</v>
      </c>
      <c r="AZ13" s="16" t="s">
        <v>12214</v>
      </c>
      <c r="BA13" s="23">
        <f>A1L506C10</f>
        <v>0.25</v>
      </c>
      <c r="BB13" s="16" t="s">
        <v>12215</v>
      </c>
      <c r="BC13" s="23">
        <f>B6L206C24*B6L206C25</f>
        <v>341.51875000000001</v>
      </c>
      <c r="BD13" s="16" t="s">
        <v>12216</v>
      </c>
      <c r="BE13" s="23">
        <f>IF(B6L216C26=0,0,B6L206C26/B6L216C26)</f>
        <v>0.39781620793637618</v>
      </c>
      <c r="BF13" s="16" t="s">
        <v>12217</v>
      </c>
      <c r="BG13" s="17">
        <f>B6L206C3+B6L206C10+B6L206C15+B6L206C20+B6L206C26</f>
        <v>1446.7030353567773</v>
      </c>
      <c r="BH13" s="16" t="s">
        <v>12218</v>
      </c>
      <c r="BI13" s="17">
        <f>B6L218C3*B6L206C4</f>
        <v>3019.8585186263322</v>
      </c>
      <c r="BJ13" s="16" t="s">
        <v>12219</v>
      </c>
      <c r="BK13" s="17">
        <f>B6L218C10*B6L206C11</f>
        <v>2688.5816042842403</v>
      </c>
      <c r="BL13" s="16" t="s">
        <v>12220</v>
      </c>
      <c r="BM13" s="17">
        <f>B6L218C15*B6L206C16</f>
        <v>194.41849142916328</v>
      </c>
      <c r="BN13" s="16" t="s">
        <v>12221</v>
      </c>
      <c r="BO13" s="17">
        <f>B6L218C20*B6L206C21</f>
        <v>203.98540321617151</v>
      </c>
      <c r="BP13" s="16" t="s">
        <v>12222</v>
      </c>
      <c r="BQ13" s="17">
        <f>B6L218C26*B6L206C27</f>
        <v>1887.1076642637877</v>
      </c>
      <c r="BR13" s="16" t="s">
        <v>12223</v>
      </c>
      <c r="BS13" s="15">
        <f>B6L206C29+B6L206C30+B6L206C31+B6L206C32+B6L206C33</f>
        <v>7993.9516818196953</v>
      </c>
      <c r="BT13" s="16" t="s">
        <v>12224</v>
      </c>
      <c r="BU13" s="23">
        <f>IF(B6L206C3=0,0,B6L206C29/B6L206C3)</f>
        <v>5.525634139454386</v>
      </c>
      <c r="BV13" s="16" t="s">
        <v>12225</v>
      </c>
      <c r="BW13" s="23">
        <f>IF(B6L206C8=0,0,B6L206C30/B6L206C8)</f>
        <v>3.039098776699912</v>
      </c>
      <c r="BX13" s="16" t="s">
        <v>12226</v>
      </c>
      <c r="BY13" s="23">
        <f>IF(B6L206C13=0,0,B6L206C31/B6L206C13)</f>
        <v>8.288451209181579</v>
      </c>
      <c r="BZ13" s="16" t="s">
        <v>12227</v>
      </c>
      <c r="CA13" s="23">
        <f>IF(B6L206C18=0,0,B6L206C32/B6L206C18)</f>
        <v>6.630760967345263</v>
      </c>
      <c r="CB13" s="16" t="s">
        <v>12228</v>
      </c>
      <c r="CC13" s="23">
        <f>IF(B6L206C24=0,0,B6L206C33/B6L206C24)</f>
        <v>1.3814085348635965</v>
      </c>
    </row>
    <row r="14" spans="1:81" x14ac:dyDescent="0.2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2.984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5.968</v>
      </c>
      <c r="J14" s="16" t="s">
        <v>12232</v>
      </c>
      <c r="K14" s="23">
        <f>IF(B6L216C3=0,0,B6L207C3/B6L216C3)</f>
        <v>5.1895868782756661E-3</v>
      </c>
      <c r="L14" s="16" t="s">
        <v>12233</v>
      </c>
      <c r="M14" s="23">
        <f>A1L547C9</f>
        <v>1.0827498408656906</v>
      </c>
      <c r="N14" s="16" t="s">
        <v>12234</v>
      </c>
      <c r="O14" s="23">
        <f>B6L207C1*B6L207C5</f>
        <v>3.2309255251432205</v>
      </c>
      <c r="P14" s="16" t="s">
        <v>12235</v>
      </c>
      <c r="Q14" s="23">
        <f>B3L841C3</f>
        <v>2.1244813278008299</v>
      </c>
      <c r="R14" s="16" t="s">
        <v>12236</v>
      </c>
      <c r="S14" s="23">
        <f>B6L207C6*B6L207C7</f>
        <v>6.8640409496818631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3.7752225223250249</v>
      </c>
      <c r="X14" s="16" t="s">
        <v>12239</v>
      </c>
      <c r="Y14" s="23">
        <f>IF(B6L216C10=0,0,B6L207C10/B6L216C10)</f>
        <v>4.0009242696070193E-3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0.25614656000000002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0.38421984000000003</v>
      </c>
      <c r="AH14" s="16" t="s">
        <v>12244</v>
      </c>
      <c r="AI14" s="23">
        <f>IF(B6L216C15=0,0,B6L207C15/B6L216C15)</f>
        <v>5.1914896434276814E-3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0.33593872000000002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0.40312646400000002</v>
      </c>
      <c r="AR14" s="16" t="s">
        <v>12249</v>
      </c>
      <c r="AS14" s="23">
        <f>IF(B6L216C20=0,0,B6L207C20/B6L216C20)</f>
        <v>5.1895868782756661E-3</v>
      </c>
      <c r="AT14" s="16" t="s">
        <v>12250</v>
      </c>
      <c r="AU14" s="17">
        <f>A1L242C3</f>
        <v>2048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10.24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2.56</v>
      </c>
      <c r="BD14" s="16" t="s">
        <v>12255</v>
      </c>
      <c r="BE14" s="23">
        <f>IF(B6L216C26=0,0,B6L207C26/B6L216C26)</f>
        <v>2.9820016977607318E-3</v>
      </c>
      <c r="BF14" s="16" t="s">
        <v>12256</v>
      </c>
      <c r="BG14" s="23">
        <f>B6L207C3+B6L207C10+B6L207C15+B6L207C20+B6L207C26</f>
        <v>13.090568826325025</v>
      </c>
      <c r="BH14" s="16" t="s">
        <v>12257</v>
      </c>
      <c r="BI14" s="17">
        <f>B6L218C3*B6L207C4</f>
        <v>32.976984544263772</v>
      </c>
      <c r="BJ14" s="16" t="s">
        <v>12258</v>
      </c>
      <c r="BK14" s="17">
        <f>B6L218C10*B6L207C11</f>
        <v>20.860498453396254</v>
      </c>
      <c r="BL14" s="16" t="s">
        <v>12259</v>
      </c>
      <c r="BM14" s="17">
        <f>B6L218C15*B6L207C16</f>
        <v>2.1230582649597021</v>
      </c>
      <c r="BN14" s="16" t="s">
        <v>12260</v>
      </c>
      <c r="BO14" s="17">
        <f>B6L218C20*B6L207C21</f>
        <v>2.2275293519959294</v>
      </c>
      <c r="BP14" s="16" t="s">
        <v>12261</v>
      </c>
      <c r="BQ14" s="17">
        <f>B6L218C26*B6L207C27</f>
        <v>14.145623397003227</v>
      </c>
      <c r="BR14" s="16" t="s">
        <v>12262</v>
      </c>
      <c r="BS14" s="15">
        <f>B6L207C29+B6L207C30+B6L207C31+B6L207C32+B6L207C33</f>
        <v>72.333694011618888</v>
      </c>
      <c r="BT14" s="16" t="s">
        <v>12263</v>
      </c>
      <c r="BU14" s="23">
        <f>IF(B6L207C3=0,0,B6L207C29/B6L207C3)</f>
        <v>5.5256341394543851</v>
      </c>
      <c r="BV14" s="16" t="s">
        <v>12264</v>
      </c>
      <c r="BW14" s="23">
        <f>IF(B6L207C8=0,0,B6L207C30/B6L207C8)</f>
        <v>3.039098776699912</v>
      </c>
      <c r="BX14" s="16" t="s">
        <v>12265</v>
      </c>
      <c r="BY14" s="23">
        <f>IF(B6L207C13=0,0,B6L207C31/B6L207C13)</f>
        <v>8.288451209181579</v>
      </c>
      <c r="BZ14" s="16" t="s">
        <v>12266</v>
      </c>
      <c r="CA14" s="23">
        <f>IF(B6L207C18=0,0,B6L207C32/B6L207C18)</f>
        <v>6.6307609673452621</v>
      </c>
      <c r="CB14" s="16" t="s">
        <v>12267</v>
      </c>
      <c r="CC14" s="23">
        <f>IF(B6L207C24=0,0,B6L207C33/B6L207C24)</f>
        <v>1.3814085348635963</v>
      </c>
    </row>
    <row r="15" spans="1:81" x14ac:dyDescent="0.2">
      <c r="A15" s="11">
        <v>208</v>
      </c>
      <c r="B15" s="14" t="s">
        <v>945</v>
      </c>
      <c r="C15" s="11" t="s">
        <v>11988</v>
      </c>
      <c r="D15" s="16" t="s">
        <v>12268</v>
      </c>
      <c r="E15" s="15">
        <f>A1L354C3</f>
        <v>0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0</v>
      </c>
      <c r="J15" s="16" t="s">
        <v>12271</v>
      </c>
      <c r="K15" s="23">
        <f>IF(B6L216C3=0,0,B6L208C3/B6L216C3)</f>
        <v>0</v>
      </c>
      <c r="L15" s="16" t="s">
        <v>12272</v>
      </c>
      <c r="M15" s="23">
        <f>A1L548C9</f>
        <v>1.8343524180100053E-2</v>
      </c>
      <c r="N15" s="16" t="s">
        <v>12273</v>
      </c>
      <c r="O15" s="23">
        <f>B6L208C1*B6L208C5</f>
        <v>0</v>
      </c>
      <c r="P15" s="16" t="s">
        <v>12274</v>
      </c>
      <c r="Q15" s="23">
        <f>B3L842C3</f>
        <v>2.0601357904946651</v>
      </c>
      <c r="R15" s="16" t="s">
        <v>12275</v>
      </c>
      <c r="S15" s="17">
        <f>B6L208C6*B6L208C7</f>
        <v>0</v>
      </c>
      <c r="T15" s="16" t="s">
        <v>12276</v>
      </c>
      <c r="U15" s="23">
        <f>A1L508C7</f>
        <v>0.55000000000000004</v>
      </c>
      <c r="V15" s="16" t="s">
        <v>12277</v>
      </c>
      <c r="W15" s="17">
        <f>B6L208C8*B6L208C9</f>
        <v>0</v>
      </c>
      <c r="X15" s="16" t="s">
        <v>12278</v>
      </c>
      <c r="Y15" s="23">
        <f>IF(B6L216C10=0,0,B6L208C10/B6L216C10)</f>
        <v>0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0</v>
      </c>
      <c r="AD15" s="16" t="s">
        <v>12281</v>
      </c>
      <c r="AE15" s="23">
        <f>A1L508C8</f>
        <v>1.5</v>
      </c>
      <c r="AF15" s="16" t="s">
        <v>12282</v>
      </c>
      <c r="AG15" s="17">
        <f>B6L208C13*B6L208C14</f>
        <v>0</v>
      </c>
      <c r="AH15" s="16" t="s">
        <v>12283</v>
      </c>
      <c r="AI15" s="23">
        <f>IF(B6L216C15=0,0,B6L208C15/B6L216C15)</f>
        <v>0</v>
      </c>
      <c r="AJ15" s="16" t="s">
        <v>12284</v>
      </c>
      <c r="AK15" s="23">
        <f>A1L528C14</f>
        <v>5.629E-2</v>
      </c>
      <c r="AL15" s="16" t="s">
        <v>12285</v>
      </c>
      <c r="AM15" s="17">
        <f>B6L208C3*B6L208C17</f>
        <v>0</v>
      </c>
      <c r="AN15" s="16" t="s">
        <v>12286</v>
      </c>
      <c r="AO15" s="23">
        <f>A1L508C9</f>
        <v>1.2</v>
      </c>
      <c r="AP15" s="16" t="s">
        <v>12287</v>
      </c>
      <c r="AQ15" s="17">
        <f>B6L208C18*B6L208C19</f>
        <v>0</v>
      </c>
      <c r="AR15" s="16" t="s">
        <v>12288</v>
      </c>
      <c r="AS15" s="23">
        <f>IF(B6L216C20=0,0,B6L208C20/B6L216C20)</f>
        <v>0</v>
      </c>
      <c r="AT15" s="16" t="s">
        <v>12289</v>
      </c>
      <c r="AU15" s="17">
        <f>A1L243C3</f>
        <v>2124</v>
      </c>
      <c r="AV15" s="16" t="s">
        <v>12290</v>
      </c>
      <c r="AW15" s="17">
        <f>A1L568C1</f>
        <v>200</v>
      </c>
      <c r="AX15" s="16" t="s">
        <v>12291</v>
      </c>
      <c r="AY15" s="23">
        <f>IF(B6L208C23=0,0,B6L208C22/B6L208C23)</f>
        <v>10.62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2.6549999999999998</v>
      </c>
      <c r="BD15" s="16" t="s">
        <v>12294</v>
      </c>
      <c r="BE15" s="23">
        <f>IF(B6L216C26=0,0,B6L208C26/B6L216C26)</f>
        <v>3.0926619170135714E-3</v>
      </c>
      <c r="BF15" s="16" t="s">
        <v>12295</v>
      </c>
      <c r="BG15" s="23">
        <f>B6L208C3+B6L208C10+B6L208C15+B6L208C20+B6L208C26</f>
        <v>2.6549999999999998</v>
      </c>
      <c r="BH15" s="16" t="s">
        <v>12296</v>
      </c>
      <c r="BI15" s="17">
        <f>B6L218C3*B6L208C4</f>
        <v>0</v>
      </c>
      <c r="BJ15" s="16" t="s">
        <v>12297</v>
      </c>
      <c r="BK15" s="17">
        <f>B6L218C10*B6L208C11</f>
        <v>0</v>
      </c>
      <c r="BL15" s="16" t="s">
        <v>12298</v>
      </c>
      <c r="BM15" s="17">
        <f>B6L218C15*B6L208C16</f>
        <v>0</v>
      </c>
      <c r="BN15" s="16" t="s">
        <v>12299</v>
      </c>
      <c r="BO15" s="17">
        <f>B6L218C20*B6L208C21</f>
        <v>0</v>
      </c>
      <c r="BP15" s="16" t="s">
        <v>12300</v>
      </c>
      <c r="BQ15" s="17">
        <f>B6L218C26*B6L208C27</f>
        <v>14.670558640251395</v>
      </c>
      <c r="BR15" s="16" t="s">
        <v>12301</v>
      </c>
      <c r="BS15" s="15">
        <f>B6L208C29+B6L208C30+B6L208C31+B6L208C32+B6L208C33</f>
        <v>14.670558640251395</v>
      </c>
      <c r="BT15" s="16" t="s">
        <v>12302</v>
      </c>
      <c r="BU15" s="23">
        <f>IF(B6L208C3=0,0,B6L208C29/B6L208C3)</f>
        <v>0</v>
      </c>
      <c r="BV15" s="16" t="s">
        <v>12303</v>
      </c>
      <c r="BW15" s="23">
        <f>IF(B6L208C8=0,0,B6L208C30/B6L208C8)</f>
        <v>0</v>
      </c>
      <c r="BX15" s="16" t="s">
        <v>12304</v>
      </c>
      <c r="BY15" s="23">
        <f>IF(B6L208C13=0,0,B6L208C31/B6L208C13)</f>
        <v>0</v>
      </c>
      <c r="BZ15" s="16" t="s">
        <v>12305</v>
      </c>
      <c r="CA15" s="23">
        <f>IF(B6L208C18=0,0,B6L208C32/B6L208C18)</f>
        <v>0</v>
      </c>
      <c r="CB15" s="16" t="s">
        <v>12306</v>
      </c>
      <c r="CC15" s="23">
        <f>IF(B6L208C24=0,0,B6L208C33/B6L208C24)</f>
        <v>1.3814085348635965</v>
      </c>
    </row>
    <row r="16" spans="1:81" x14ac:dyDescent="0.2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3.1219999999999999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6.2439999999999998</v>
      </c>
      <c r="J16" s="16" t="s">
        <v>12310</v>
      </c>
      <c r="K16" s="23">
        <f>IF(B6L216C3=0,0,B6L209C3/B6L216C3)</f>
        <v>5.4295878800189783E-3</v>
      </c>
      <c r="L16" s="16" t="s">
        <v>12311</v>
      </c>
      <c r="M16" s="23">
        <f>A1L549C9</f>
        <v>5.3358885017421596</v>
      </c>
      <c r="N16" s="16" t="s">
        <v>12312</v>
      </c>
      <c r="O16" s="23">
        <f>B6L209C1*B6L209C5</f>
        <v>16.658643902439021</v>
      </c>
      <c r="P16" s="16" t="s">
        <v>12313</v>
      </c>
      <c r="Q16" s="23">
        <f>B3L843C3</f>
        <v>1.9792270531400966</v>
      </c>
      <c r="R16" s="16" t="s">
        <v>12314</v>
      </c>
      <c r="S16" s="23">
        <f>B6L209C6*B6L209C7</f>
        <v>32.971238680334622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18.134181274184044</v>
      </c>
      <c r="X16" s="16" t="s">
        <v>12317</v>
      </c>
      <c r="Y16" s="23">
        <f>IF(B6L216C10=0,0,B6L209C10/B6L216C10)</f>
        <v>1.9218333632067063E-2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0.26799247999999998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0.40198871999999997</v>
      </c>
      <c r="AH16" s="16" t="s">
        <v>12322</v>
      </c>
      <c r="AI16" s="23">
        <f>IF(B6L216C15=0,0,B6L209C15/B6L216C15)</f>
        <v>5.4315786416827142E-3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0.35147476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0.42176971199999996</v>
      </c>
      <c r="AR16" s="16" t="s">
        <v>12327</v>
      </c>
      <c r="AS16" s="23">
        <f>IF(B6L216C20=0,0,B6L209C20/B6L216C20)</f>
        <v>5.4295878800189766E-3</v>
      </c>
      <c r="AT16" s="16" t="s">
        <v>12328</v>
      </c>
      <c r="AU16" s="17">
        <f>A1L244C3</f>
        <v>4097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20.484999999999999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5.1212499999999999</v>
      </c>
      <c r="BD16" s="16" t="s">
        <v>12333</v>
      </c>
      <c r="BE16" s="23">
        <f>IF(B6L216C26=0,0,B6L209C26/B6L216C26)</f>
        <v>5.9654594510379485E-3</v>
      </c>
      <c r="BF16" s="16" t="s">
        <v>12334</v>
      </c>
      <c r="BG16" s="23">
        <f>B6L209C3+B6L209C10+B6L209C15+B6L209C20+B6L209C26</f>
        <v>30.323189706184042</v>
      </c>
      <c r="BH16" s="16" t="s">
        <v>12335</v>
      </c>
      <c r="BI16" s="17">
        <f>B6L218C3*B6L209C4</f>
        <v>34.502059566753189</v>
      </c>
      <c r="BJ16" s="16" t="s">
        <v>12336</v>
      </c>
      <c r="BK16" s="17">
        <f>B6L218C10*B6L209C11</f>
        <v>100.20285113968578</v>
      </c>
      <c r="BL16" s="16" t="s">
        <v>12337</v>
      </c>
      <c r="BM16" s="17">
        <f>B6L218C15*B6L209C16</f>
        <v>2.22124259490757</v>
      </c>
      <c r="BN16" s="16" t="s">
        <v>12338</v>
      </c>
      <c r="BO16" s="17">
        <f>B6L218C20*B6L209C21</f>
        <v>2.3305451196150435</v>
      </c>
      <c r="BP16" s="16" t="s">
        <v>12339</v>
      </c>
      <c r="BQ16" s="17">
        <f>B6L218C26*B6L209C27</f>
        <v>28.298153836680775</v>
      </c>
      <c r="BR16" s="16" t="s">
        <v>12340</v>
      </c>
      <c r="BS16" s="15">
        <f>B6L209C29+B6L209C30+B6L209C31+B6L209C32+B6L209C33</f>
        <v>167.55485225764235</v>
      </c>
      <c r="BT16" s="16" t="s">
        <v>12341</v>
      </c>
      <c r="BU16" s="23">
        <f>IF(B6L209C3=0,0,B6L209C29/B6L209C3)</f>
        <v>5.5256341394543869</v>
      </c>
      <c r="BV16" s="16" t="s">
        <v>12342</v>
      </c>
      <c r="BW16" s="23">
        <f>IF(B6L209C8=0,0,B6L209C30/B6L209C8)</f>
        <v>3.039098776699912</v>
      </c>
      <c r="BX16" s="16" t="s">
        <v>12343</v>
      </c>
      <c r="BY16" s="23">
        <f>IF(B6L209C13=0,0,B6L209C31/B6L209C13)</f>
        <v>8.288451209181579</v>
      </c>
      <c r="BZ16" s="16" t="s">
        <v>12344</v>
      </c>
      <c r="CA16" s="23">
        <f>IF(B6L209C18=0,0,B6L209C32/B6L209C18)</f>
        <v>6.6307609673452612</v>
      </c>
      <c r="CB16" s="16" t="s">
        <v>12345</v>
      </c>
      <c r="CC16" s="23">
        <f>IF(B6L209C24=0,0,B6L209C33/B6L209C24)</f>
        <v>1.3814085348635965</v>
      </c>
    </row>
    <row r="17" spans="1:81" x14ac:dyDescent="0.2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5.6000000000000008E-2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0.11200000000000002</v>
      </c>
      <c r="J17" s="16" t="s">
        <v>12349</v>
      </c>
      <c r="K17" s="23">
        <f>IF(B6L216C3=0,0,B6L210C3/B6L216C3)</f>
        <v>9.7391710852358371E-5</v>
      </c>
      <c r="L17" s="16" t="s">
        <v>12350</v>
      </c>
      <c r="M17" s="23">
        <f>A1L550C9</f>
        <v>3.8421052631578947</v>
      </c>
      <c r="N17" s="16" t="s">
        <v>12351</v>
      </c>
      <c r="O17" s="23">
        <f>B6L210C1*B6L210C5</f>
        <v>0.21515789473684213</v>
      </c>
      <c r="P17" s="16" t="s">
        <v>12352</v>
      </c>
      <c r="Q17" s="23">
        <f>B3L844C3</f>
        <v>2.0619469026548671</v>
      </c>
      <c r="R17" s="16" t="s">
        <v>12353</v>
      </c>
      <c r="S17" s="23">
        <f>B6L210C6*B6L210C7</f>
        <v>0.44364415463437357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0.24400428504890548</v>
      </c>
      <c r="X17" s="16" t="s">
        <v>12356</v>
      </c>
      <c r="Y17" s="23">
        <f>IF(B6L216C10=0,0,B6L210C10/B6L216C10)</f>
        <v>2.5859208567632777E-4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4.8070400000000003E-3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7.2105600000000004E-3</v>
      </c>
      <c r="AH17" s="16" t="s">
        <v>12361</v>
      </c>
      <c r="AI17" s="23">
        <f>IF(B6L216C15=0,0,B6L210C15/B6L216C15)</f>
        <v>9.7427419581752738E-5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6.3044800000000012E-3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7.5653760000000013E-3</v>
      </c>
      <c r="AR17" s="16" t="s">
        <v>12366</v>
      </c>
      <c r="AS17" s="23">
        <f>IF(B6L216C20=0,0,B6L210C20/B6L216C20)</f>
        <v>9.7391710852358357E-5</v>
      </c>
      <c r="AT17" s="16" t="s">
        <v>12367</v>
      </c>
      <c r="AU17" s="17">
        <f>A1L245C3</f>
        <v>233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1.165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0.29125000000000001</v>
      </c>
      <c r="BD17" s="16" t="s">
        <v>12372</v>
      </c>
      <c r="BE17" s="23">
        <f>IF(B6L216C26=0,0,B6L210C26/B6L216C26)</f>
        <v>3.3926093534094264E-4</v>
      </c>
      <c r="BF17" s="16" t="s">
        <v>12373</v>
      </c>
      <c r="BG17" s="23">
        <f>B6L210C3+B6L210C10+B6L210C15+B6L210C20+B6L210C26</f>
        <v>0.66203022104890552</v>
      </c>
      <c r="BH17" s="16" t="s">
        <v>12374</v>
      </c>
      <c r="BI17" s="17">
        <f>B6L218C3*B6L210C4</f>
        <v>0.61887102361889135</v>
      </c>
      <c r="BJ17" s="16" t="s">
        <v>12375</v>
      </c>
      <c r="BK17" s="17">
        <f>B6L218C10*B6L210C11</f>
        <v>1.3482784076393914</v>
      </c>
      <c r="BL17" s="16" t="s">
        <v>12376</v>
      </c>
      <c r="BM17" s="17">
        <f>B6L218C15*B6L210C16</f>
        <v>3.9842916500584219E-2</v>
      </c>
      <c r="BN17" s="16" t="s">
        <v>12377</v>
      </c>
      <c r="BO17" s="17">
        <f>B6L218C20*B6L210C21</f>
        <v>4.1803499903408869E-2</v>
      </c>
      <c r="BP17" s="16" t="s">
        <v>12378</v>
      </c>
      <c r="BQ17" s="17">
        <f>B6L218C26*B6L210C27</f>
        <v>1.6093409431160899</v>
      </c>
      <c r="BR17" s="16" t="s">
        <v>12379</v>
      </c>
      <c r="BS17" s="15">
        <f>B6L210C29+B6L210C30+B6L210C31+B6L210C32+B6L210C33</f>
        <v>3.6581367907783653</v>
      </c>
      <c r="BT17" s="16" t="s">
        <v>12380</v>
      </c>
      <c r="BU17" s="23">
        <f>IF(B6L210C3=0,0,B6L210C29/B6L210C3)</f>
        <v>5.525634139454386</v>
      </c>
      <c r="BV17" s="16" t="s">
        <v>12381</v>
      </c>
      <c r="BW17" s="23">
        <f>IF(B6L210C8=0,0,B6L210C30/B6L210C8)</f>
        <v>3.0390987766999125</v>
      </c>
      <c r="BX17" s="16" t="s">
        <v>12382</v>
      </c>
      <c r="BY17" s="23">
        <f>IF(B6L210C13=0,0,B6L210C31/B6L210C13)</f>
        <v>8.288451209181579</v>
      </c>
      <c r="BZ17" s="16" t="s">
        <v>12383</v>
      </c>
      <c r="CA17" s="23">
        <f>IF(B6L210C18=0,0,B6L210C32/B6L210C18)</f>
        <v>6.630760967345263</v>
      </c>
      <c r="CB17" s="16" t="s">
        <v>12384</v>
      </c>
      <c r="CC17" s="23">
        <f>IF(B6L210C24=0,0,B6L210C33/B6L210C24)</f>
        <v>1.3814085348635965</v>
      </c>
    </row>
    <row r="18" spans="1:81" x14ac:dyDescent="0.2">
      <c r="A18" s="11">
        <v>211</v>
      </c>
      <c r="B18" s="14" t="s">
        <v>945</v>
      </c>
      <c r="C18" s="11" t="s">
        <v>10690</v>
      </c>
      <c r="D18" s="16" t="s">
        <v>12385</v>
      </c>
      <c r="E18" s="21">
        <f>A1L357C3</f>
        <v>1E-3</v>
      </c>
      <c r="F18" s="16" t="s">
        <v>12386</v>
      </c>
      <c r="G18" s="24">
        <f>A1L511C5</f>
        <v>1</v>
      </c>
      <c r="H18" s="16" t="s">
        <v>12387</v>
      </c>
      <c r="I18" s="21">
        <f>B6L211C1*B6L211C2</f>
        <v>1E-3</v>
      </c>
      <c r="J18" s="16" t="s">
        <v>12388</v>
      </c>
      <c r="K18" s="23">
        <f>IF(B6L216C3=0,0,B6L211C3/B6L216C3)</f>
        <v>8.6956884689605675E-7</v>
      </c>
      <c r="L18" s="16" t="s">
        <v>12389</v>
      </c>
      <c r="M18" s="23">
        <f>A1L551C9</f>
        <v>1.1790440902460577</v>
      </c>
      <c r="N18" s="16" t="s">
        <v>12390</v>
      </c>
      <c r="O18" s="23">
        <f>B6L211C1*B6L211C5</f>
        <v>1.1790440902460578E-3</v>
      </c>
      <c r="P18" s="16" t="s">
        <v>12391</v>
      </c>
      <c r="Q18" s="23">
        <f>B3L845C3</f>
        <v>1.0476342565132089</v>
      </c>
      <c r="R18" s="16" t="s">
        <v>12392</v>
      </c>
      <c r="S18" s="23">
        <f>B6L211C6*B6L211C7</f>
        <v>1.2352069788812215E-3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6.793638383846719E-4</v>
      </c>
      <c r="X18" s="16" t="s">
        <v>12395</v>
      </c>
      <c r="Y18" s="23">
        <f>IF(B6L216C10=0,0,B6L211C10/B6L216C10)</f>
        <v>7.1997961784055151E-7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3.2660000000000002E-5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4.8990000000000004E-5</v>
      </c>
      <c r="AH18" s="16" t="s">
        <v>12400</v>
      </c>
      <c r="AI18" s="23">
        <f>IF(B6L216C15=0,0,B6L211C15/B6L216C15)</f>
        <v>6.6194155312625739E-7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5.6289999999999998E-5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6.7547999999999998E-5</v>
      </c>
      <c r="AR18" s="16" t="s">
        <v>12405</v>
      </c>
      <c r="AS18" s="23">
        <f>IF(B6L216C20=0,0,B6L211C20/B6L216C20)</f>
        <v>8.6956884689605653E-7</v>
      </c>
      <c r="AT18" s="16" t="s">
        <v>12406</v>
      </c>
      <c r="AU18" s="17">
        <f>A1L246C3</f>
        <v>45922</v>
      </c>
      <c r="AV18" s="16" t="s">
        <v>12407</v>
      </c>
      <c r="AW18" s="17">
        <f>A1L571C1</f>
        <v>200</v>
      </c>
      <c r="AX18" s="16" t="s">
        <v>12408</v>
      </c>
      <c r="AY18" s="23">
        <f>IF(B6L211C23=0,0,B6L211C22/B6L211C23)</f>
        <v>229.61</v>
      </c>
      <c r="AZ18" s="16" t="s">
        <v>12409</v>
      </c>
      <c r="BA18" s="23">
        <f>A1L511C10</f>
        <v>0.25</v>
      </c>
      <c r="BB18" s="16" t="s">
        <v>12410</v>
      </c>
      <c r="BC18" s="23">
        <f>B6L211C24*B6L211C25</f>
        <v>57.402500000000003</v>
      </c>
      <c r="BD18" s="16" t="s">
        <v>12411</v>
      </c>
      <c r="BE18" s="23">
        <f>IF(B6L216C26=0,0,B6L211C26/B6L216C26)</f>
        <v>6.686498142801188E-2</v>
      </c>
      <c r="BF18" s="16" t="s">
        <v>12412</v>
      </c>
      <c r="BG18" s="23">
        <f>B6L211C3+B6L211C10+B6L211C15+B6L211C20+B6L211C26</f>
        <v>57.404295901838388</v>
      </c>
      <c r="BH18" s="16" t="s">
        <v>12413</v>
      </c>
      <c r="BI18" s="17">
        <f>B6L218C3*B6L211C4</f>
        <v>5.5256341394543862E-3</v>
      </c>
      <c r="BJ18" s="16" t="s">
        <v>12414</v>
      </c>
      <c r="BK18" s="17">
        <f>B6L218C10*B6L211C11</f>
        <v>3.7539160184891147E-3</v>
      </c>
      <c r="BL18" s="16" t="s">
        <v>12415</v>
      </c>
      <c r="BM18" s="17">
        <f>B6L218C15*B6L211C16</f>
        <v>2.7070081649187039E-4</v>
      </c>
      <c r="BN18" s="16" t="s">
        <v>12416</v>
      </c>
      <c r="BO18" s="17">
        <f>B6L218C20*B6L211C21</f>
        <v>3.7324553485186481E-4</v>
      </c>
      <c r="BP18" s="16" t="s">
        <v>12417</v>
      </c>
      <c r="BQ18" s="17">
        <f>B6L218C26*B6L211C27</f>
        <v>317.18521369003042</v>
      </c>
      <c r="BR18" s="16" t="s">
        <v>12418</v>
      </c>
      <c r="BS18" s="15">
        <f>B6L211C29+B6L211C30+B6L211C31+B6L211C32+B6L211C33</f>
        <v>317.19513718653968</v>
      </c>
      <c r="BT18" s="16" t="s">
        <v>12419</v>
      </c>
      <c r="BU18" s="23">
        <f>IF(B6L211C3=0,0,B6L211C29/B6L211C3)</f>
        <v>5.525634139454386</v>
      </c>
      <c r="BV18" s="16" t="s">
        <v>12420</v>
      </c>
      <c r="BW18" s="23">
        <f>IF(B6L211C8=0,0,B6L211C30/B6L211C8)</f>
        <v>3.0390987766999125</v>
      </c>
      <c r="BX18" s="16" t="s">
        <v>12421</v>
      </c>
      <c r="BY18" s="23">
        <f>IF(B6L211C13=0,0,B6L211C31/B6L211C13)</f>
        <v>8.288451209181579</v>
      </c>
      <c r="BZ18" s="16" t="s">
        <v>12422</v>
      </c>
      <c r="CA18" s="23">
        <f>IF(B6L211C18=0,0,B6L211C32/B6L211C18)</f>
        <v>6.6307609673452621</v>
      </c>
      <c r="CB18" s="16" t="s">
        <v>12423</v>
      </c>
      <c r="CC18" s="23">
        <f>IF(B6L211C24=0,0,B6L211C33/B6L211C24)</f>
        <v>1.3814085348635965</v>
      </c>
    </row>
    <row r="19" spans="1:81" x14ac:dyDescent="0.2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44.694999999999993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89.389999999999986</v>
      </c>
      <c r="J19" s="16" t="s">
        <v>12427</v>
      </c>
      <c r="K19" s="23">
        <f>IF(B6L216C3=0,0,B6L212C3/B6L216C3)</f>
        <v>7.7730759224038493E-2</v>
      </c>
      <c r="L19" s="16" t="s">
        <v>12428</v>
      </c>
      <c r="M19" s="23">
        <f>A1L552C9</f>
        <v>1.1513481081486481</v>
      </c>
      <c r="N19" s="16" t="s">
        <v>12429</v>
      </c>
      <c r="O19" s="23">
        <f>B6L212C1*B6L212C5</f>
        <v>51.459503693703816</v>
      </c>
      <c r="P19" s="16" t="s">
        <v>12430</v>
      </c>
      <c r="Q19" s="23">
        <f>B3L846C3</f>
        <v>1.5880090579058983</v>
      </c>
      <c r="R19" s="16" t="s">
        <v>12431</v>
      </c>
      <c r="S19" s="23">
        <f>B6L212C6*B6L212C7</f>
        <v>81.718157980943687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44.944986889519029</v>
      </c>
      <c r="X19" s="16" t="s">
        <v>12434</v>
      </c>
      <c r="Y19" s="23">
        <f>IF(B6L216C10=0,0,B6L212C10/B6L216C10)</f>
        <v>4.7632023749609419E-2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3.8366187999999992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5.7549281999999984</v>
      </c>
      <c r="AH19" s="16" t="s">
        <v>12439</v>
      </c>
      <c r="AI19" s="23">
        <f>IF(B6L216C15=0,0,B6L212C15/B6L216C15)</f>
        <v>7.7759259253686375E-2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5.0317630999999992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6.0381157199999986</v>
      </c>
      <c r="AR19" s="16" t="s">
        <v>12444</v>
      </c>
      <c r="AS19" s="23">
        <f>IF(B6L216C20=0,0,B6L212C20/B6L216C20)</f>
        <v>7.7730759224038479E-2</v>
      </c>
      <c r="AT19" s="16" t="s">
        <v>12445</v>
      </c>
      <c r="AU19" s="17">
        <f>A1L247C3</f>
        <v>44180</v>
      </c>
      <c r="AV19" s="16" t="s">
        <v>12446</v>
      </c>
      <c r="AW19" s="17">
        <f>A1L572C1</f>
        <v>200</v>
      </c>
      <c r="AX19" s="16" t="s">
        <v>12447</v>
      </c>
      <c r="AY19" s="23">
        <f>IF(B6L212C23=0,0,B6L212C22/B6L212C23)</f>
        <v>220.9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55.225000000000001</v>
      </c>
      <c r="BD19" s="16" t="s">
        <v>12450</v>
      </c>
      <c r="BE19" s="23">
        <f>IF(B6L216C26=0,0,B6L212C26/B6L216C26)</f>
        <v>6.4328532718295472E-2</v>
      </c>
      <c r="BF19" s="16" t="s">
        <v>12451</v>
      </c>
      <c r="BG19" s="23">
        <f>B6L212C3+B6L212C10+B6L212C15+B6L212C20+B6L212C26</f>
        <v>201.35303080951903</v>
      </c>
      <c r="BH19" s="16" t="s">
        <v>12452</v>
      </c>
      <c r="BI19" s="17">
        <f>B6L218C3*B6L212C4</f>
        <v>493.93643572582744</v>
      </c>
      <c r="BJ19" s="16" t="s">
        <v>12453</v>
      </c>
      <c r="BK19" s="17">
        <f>B6L218C10*B6L212C11</f>
        <v>248.34955395405609</v>
      </c>
      <c r="BL19" s="16" t="s">
        <v>12454</v>
      </c>
      <c r="BM19" s="17">
        <f>B6L218C15*B6L212C16</f>
        <v>31.799627732028767</v>
      </c>
      <c r="BN19" s="16" t="s">
        <v>12455</v>
      </c>
      <c r="BO19" s="17">
        <f>B6L218C20*B6L212C21</f>
        <v>33.364418360408187</v>
      </c>
      <c r="BP19" s="16" t="s">
        <v>12456</v>
      </c>
      <c r="BQ19" s="17">
        <f>B6L218C26*B6L212C27</f>
        <v>305.15314535136844</v>
      </c>
      <c r="BR19" s="16" t="s">
        <v>12457</v>
      </c>
      <c r="BS19" s="15">
        <f>B6L212C29+B6L212C30+B6L212C31+B6L212C32+B6L212C33</f>
        <v>1112.603181123689</v>
      </c>
      <c r="BT19" s="16" t="s">
        <v>12458</v>
      </c>
      <c r="BU19" s="23">
        <f>IF(B6L212C3=0,0,B6L212C29/B6L212C3)</f>
        <v>5.5256341394543851</v>
      </c>
      <c r="BV19" s="16" t="s">
        <v>12459</v>
      </c>
      <c r="BW19" s="23">
        <f>IF(B6L212C8=0,0,B6L212C30/B6L212C8)</f>
        <v>3.0390987766999116</v>
      </c>
      <c r="BX19" s="16" t="s">
        <v>12460</v>
      </c>
      <c r="BY19" s="23">
        <f>IF(B6L212C13=0,0,B6L212C31/B6L212C13)</f>
        <v>8.2884512091815772</v>
      </c>
      <c r="BZ19" s="16" t="s">
        <v>12461</v>
      </c>
      <c r="CA19" s="23">
        <f>IF(B6L212C18=0,0,B6L212C32/B6L212C18)</f>
        <v>6.6307609673452621</v>
      </c>
      <c r="CB19" s="16" t="s">
        <v>12462</v>
      </c>
      <c r="CC19" s="23">
        <f>IF(B6L212C24=0,0,B6L212C33/B6L212C24)</f>
        <v>1.3814085348635963</v>
      </c>
    </row>
    <row r="20" spans="1:81" x14ac:dyDescent="0.2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0.26800000000000002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0.53600000000000003</v>
      </c>
      <c r="J20" s="16" t="s">
        <v>12466</v>
      </c>
      <c r="K20" s="23">
        <f>IF(B6L216C3=0,0,B6L213C3/B6L216C3)</f>
        <v>4.6608890193628643E-4</v>
      </c>
      <c r="L20" s="16" t="s">
        <v>12467</v>
      </c>
      <c r="M20" s="23">
        <f>A1L553C9</f>
        <v>0.7793103448275861</v>
      </c>
      <c r="N20" s="16" t="s">
        <v>12468</v>
      </c>
      <c r="O20" s="23">
        <f>B6L213C1*B6L213C5</f>
        <v>0.20885517241379309</v>
      </c>
      <c r="P20" s="16" t="s">
        <v>12469</v>
      </c>
      <c r="Q20" s="23">
        <f>B3L847C3</f>
        <v>2.514018691588785</v>
      </c>
      <c r="R20" s="16" t="s">
        <v>12470</v>
      </c>
      <c r="S20" s="23">
        <f>B6L213C6*B6L213C7</f>
        <v>0.52506580728327423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0.28878619400580086</v>
      </c>
      <c r="X20" s="16" t="s">
        <v>12473</v>
      </c>
      <c r="Y20" s="23">
        <f>IF(B6L216C10=0,0,B6L213C10/B6L216C10)</f>
        <v>3.0605128187614032E-4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2.300512E-2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3.4507679999999999E-2</v>
      </c>
      <c r="AH20" s="16" t="s">
        <v>12478</v>
      </c>
      <c r="AI20" s="23">
        <f>IF(B6L216C15=0,0,B6L213C15/B6L216C15)</f>
        <v>4.6625979371267377E-4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3.0171440000000001E-2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3.6205728E-2</v>
      </c>
      <c r="AR20" s="16" t="s">
        <v>12483</v>
      </c>
      <c r="AS20" s="23">
        <f>IF(B6L216C20=0,0,B6L213C20/B6L216C20)</f>
        <v>4.6608890193628632E-4</v>
      </c>
      <c r="AT20" s="16" t="s">
        <v>12484</v>
      </c>
      <c r="AU20" s="17">
        <f>A1L248C3</f>
        <v>269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1.345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0.33624999999999999</v>
      </c>
      <c r="BD20" s="16" t="s">
        <v>12489</v>
      </c>
      <c r="BE20" s="23">
        <f>IF(B6L216C26=0,0,B6L213C26/B6L216C26)</f>
        <v>3.91678933934393E-4</v>
      </c>
      <c r="BF20" s="16" t="s">
        <v>12490</v>
      </c>
      <c r="BG20" s="23">
        <f>B6L213C3+B6L213C10+B6L213C15+B6L213C20+B6L213C26</f>
        <v>1.231749602005801</v>
      </c>
      <c r="BH20" s="16" t="s">
        <v>12491</v>
      </c>
      <c r="BI20" s="17">
        <f>B6L218C3*B6L213C4</f>
        <v>2.9617398987475512</v>
      </c>
      <c r="BJ20" s="16" t="s">
        <v>12492</v>
      </c>
      <c r="BK20" s="17">
        <f>B6L218C10*B6L213C11</f>
        <v>1.5957268526015504</v>
      </c>
      <c r="BL20" s="16" t="s">
        <v>12493</v>
      </c>
      <c r="BM20" s="17">
        <f>B6L218C15*B6L213C16</f>
        <v>0.19067681468136732</v>
      </c>
      <c r="BN20" s="16" t="s">
        <v>12494</v>
      </c>
      <c r="BO20" s="17">
        <f>B6L218C20*B6L213C21</f>
        <v>0.20005960668059955</v>
      </c>
      <c r="BP20" s="16" t="s">
        <v>12495</v>
      </c>
      <c r="BQ20" s="17">
        <f>B6L218C26*B6L213C27</f>
        <v>1.8579944793915373</v>
      </c>
      <c r="BR20" s="16" t="s">
        <v>12496</v>
      </c>
      <c r="BS20" s="15">
        <f>B6L213C29+B6L213C30+B6L213C31+B6L213C32+B6L213C33</f>
        <v>6.8061976521026057</v>
      </c>
      <c r="BT20" s="16" t="s">
        <v>12497</v>
      </c>
      <c r="BU20" s="23">
        <f>IF(B6L213C3=0,0,B6L213C29/B6L213C3)</f>
        <v>5.525634139454386</v>
      </c>
      <c r="BV20" s="16" t="s">
        <v>12498</v>
      </c>
      <c r="BW20" s="23">
        <f>IF(B6L213C8=0,0,B6L213C30/B6L213C8)</f>
        <v>3.039098776699912</v>
      </c>
      <c r="BX20" s="16" t="s">
        <v>12499</v>
      </c>
      <c r="BY20" s="23">
        <f>IF(B6L213C13=0,0,B6L213C31/B6L213C13)</f>
        <v>8.288451209181579</v>
      </c>
      <c r="BZ20" s="16" t="s">
        <v>12500</v>
      </c>
      <c r="CA20" s="23">
        <f>IF(B6L213C18=0,0,B6L213C32/B6L213C18)</f>
        <v>6.6307609673452621</v>
      </c>
      <c r="CB20" s="16" t="s">
        <v>12501</v>
      </c>
      <c r="CC20" s="23">
        <f>IF(B6L213C24=0,0,B6L213C33/B6L213C24)</f>
        <v>1.3814085348635965</v>
      </c>
    </row>
    <row r="21" spans="1:81" x14ac:dyDescent="0.2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19.992000000000001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39.984000000000002</v>
      </c>
      <c r="J21" s="16" t="s">
        <v>12505</v>
      </c>
      <c r="K21" s="23">
        <f>IF(B6L216C3=0,0,B6L214C3/B6L216C3)</f>
        <v>3.4768840774291931E-2</v>
      </c>
      <c r="L21" s="16" t="s">
        <v>12506</v>
      </c>
      <c r="M21" s="23">
        <f>A1L554C9</f>
        <v>1.8829561921747853</v>
      </c>
      <c r="N21" s="16" t="s">
        <v>12507</v>
      </c>
      <c r="O21" s="23">
        <f>B6L214C1*B6L214C5</f>
        <v>37.64406019395831</v>
      </c>
      <c r="P21" s="16" t="s">
        <v>12508</v>
      </c>
      <c r="Q21" s="23">
        <f>B3L848C3</f>
        <v>1.9433441120991648</v>
      </c>
      <c r="R21" s="16" t="s">
        <v>12509</v>
      </c>
      <c r="S21" s="23">
        <f>B6L214C6*B6L214C7</f>
        <v>73.155362733435425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40.235449503389489</v>
      </c>
      <c r="X21" s="16" t="s">
        <v>12512</v>
      </c>
      <c r="Y21" s="23">
        <f>IF(B6L216C10=0,0,B6L214C10/B6L216C10)</f>
        <v>4.2640926585042059E-2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1.7161132800000001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2.5741699200000001</v>
      </c>
      <c r="AH21" s="16" t="s">
        <v>12517</v>
      </c>
      <c r="AI21" s="23">
        <f>IF(B6L216C15=0,0,B6L214C15/B6L216C15)</f>
        <v>3.4781588790685727E-2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2.25069936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2.7008392319999999</v>
      </c>
      <c r="AR21" s="16" t="s">
        <v>12522</v>
      </c>
      <c r="AS21" s="23">
        <f>IF(B6L216C20=0,0,B6L214C20/B6L216C20)</f>
        <v>3.4768840774291924E-2</v>
      </c>
      <c r="AT21" s="16" t="s">
        <v>12523</v>
      </c>
      <c r="AU21" s="17">
        <f>A1L249C3</f>
        <v>28847</v>
      </c>
      <c r="AV21" s="16" t="s">
        <v>12524</v>
      </c>
      <c r="AW21" s="17">
        <f>A1L574C1</f>
        <v>200</v>
      </c>
      <c r="AX21" s="16" t="s">
        <v>12525</v>
      </c>
      <c r="AY21" s="23">
        <f>IF(B6L214C23=0,0,B6L214C22/B6L214C23)</f>
        <v>144.23500000000001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36.058750000000003</v>
      </c>
      <c r="BD21" s="16" t="s">
        <v>12528</v>
      </c>
      <c r="BE21" s="23">
        <f>IF(B6L216C26=0,0,B6L214C26/B6L216C26)</f>
        <v>4.2002833484035079E-2</v>
      </c>
      <c r="BF21" s="16" t="s">
        <v>12529</v>
      </c>
      <c r="BG21" s="23">
        <f>B6L214C3+B6L214C10+B6L214C15+B6L214C20+B6L214C26</f>
        <v>121.55320865538948</v>
      </c>
      <c r="BH21" s="16" t="s">
        <v>12530</v>
      </c>
      <c r="BI21" s="17">
        <f>B6L218C3*B6L214C4</f>
        <v>220.93695543194417</v>
      </c>
      <c r="BJ21" s="16" t="s">
        <v>12531</v>
      </c>
      <c r="BK21" s="17">
        <f>B6L218C10*B6L214C11</f>
        <v>222.32637339222197</v>
      </c>
      <c r="BL21" s="16" t="s">
        <v>12532</v>
      </c>
      <c r="BM21" s="17">
        <f>B6L218C15*B6L214C16</f>
        <v>14.223921190708566</v>
      </c>
      <c r="BN21" s="16" t="s">
        <v>12533</v>
      </c>
      <c r="BO21" s="17">
        <f>B6L218C20*B6L214C21</f>
        <v>14.923849465516962</v>
      </c>
      <c r="BP21" s="16" t="s">
        <v>12534</v>
      </c>
      <c r="BQ21" s="17">
        <f>B6L218C26*B6L214C27</f>
        <v>199.24746002605087</v>
      </c>
      <c r="BR21" s="16" t="s">
        <v>12535</v>
      </c>
      <c r="BS21" s="15">
        <f>B6L214C29+B6L214C30+B6L214C31+B6L214C32+B6L214C33</f>
        <v>671.65855950644254</v>
      </c>
      <c r="BT21" s="16" t="s">
        <v>12536</v>
      </c>
      <c r="BU21" s="23">
        <f>IF(B6L214C3=0,0,B6L214C29/B6L214C3)</f>
        <v>5.525634139454386</v>
      </c>
      <c r="BV21" s="16" t="s">
        <v>12537</v>
      </c>
      <c r="BW21" s="23">
        <f>IF(B6L214C8=0,0,B6L214C30/B6L214C8)</f>
        <v>3.0390987766999125</v>
      </c>
      <c r="BX21" s="16" t="s">
        <v>12538</v>
      </c>
      <c r="BY21" s="23">
        <f>IF(B6L214C13=0,0,B6L214C31/B6L214C13)</f>
        <v>8.288451209181579</v>
      </c>
      <c r="BZ21" s="16" t="s">
        <v>12539</v>
      </c>
      <c r="CA21" s="23">
        <f>IF(B6L214C18=0,0,B6L214C32/B6L214C18)</f>
        <v>6.6307609673452621</v>
      </c>
      <c r="CB21" s="16" t="s">
        <v>12540</v>
      </c>
      <c r="CC21" s="23">
        <f>IF(B6L214C24=0,0,B6L214C33/B6L214C24)</f>
        <v>1.3814085348635965</v>
      </c>
    </row>
    <row r="22" spans="1:81" x14ac:dyDescent="0.2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149.471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298.94200000000001</v>
      </c>
      <c r="J22" s="16" t="s">
        <v>12544</v>
      </c>
      <c r="K22" s="23">
        <f>IF(B6L216C3=0,0,B6L215C3/B6L216C3)</f>
        <v>0.25995065022880098</v>
      </c>
      <c r="L22" s="16" t="s">
        <v>12545</v>
      </c>
      <c r="M22" s="23">
        <f>A1L555C9</f>
        <v>1.5001997036655286</v>
      </c>
      <c r="N22" s="16" t="s">
        <v>12546</v>
      </c>
      <c r="O22" s="23">
        <f>B6L215C1*B6L215C5</f>
        <v>224.23634990659022</v>
      </c>
      <c r="P22" s="16" t="s">
        <v>12547</v>
      </c>
      <c r="Q22" s="23">
        <f>B3L852C3</f>
        <v>2.0030935173017959</v>
      </c>
      <c r="R22" s="16" t="s">
        <v>12548</v>
      </c>
      <c r="S22" s="17">
        <f>B6L215C6*B6L215C7</f>
        <v>449.16637884130802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247.04150836271944</v>
      </c>
      <c r="X22" s="16" t="s">
        <v>12551</v>
      </c>
      <c r="Y22" s="23">
        <f>IF(B6L216C10=0,0,B6L215C10/B6L216C10)</f>
        <v>0.26181088944129649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12.83059064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19.245885960000003</v>
      </c>
      <c r="AH22" s="16" t="s">
        <v>12556</v>
      </c>
      <c r="AI22" s="23">
        <f>IF(B6L216C15=0,0,B6L215C15/B6L216C15)</f>
        <v>0.26004596129114582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16.827445180000002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20.192934216000001</v>
      </c>
      <c r="AR22" s="16" t="s">
        <v>12561</v>
      </c>
      <c r="AS22" s="23">
        <f>IF(B6L216C20=0,0,B6L215C20/B6L216C20)</f>
        <v>0.25995065022880098</v>
      </c>
      <c r="AT22" s="16" t="s">
        <v>12562</v>
      </c>
      <c r="AU22" s="17">
        <f>A1L253C3</f>
        <v>219507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1097.5350000000001</v>
      </c>
      <c r="AZ22" s="16" t="s">
        <v>12565</v>
      </c>
      <c r="BA22" s="23">
        <f>A1L515C10</f>
        <v>0.25</v>
      </c>
      <c r="BB22" s="16" t="s">
        <v>12566</v>
      </c>
      <c r="BC22" s="23">
        <f>B6L215C24*B6L215C25</f>
        <v>274.38375000000002</v>
      </c>
      <c r="BD22" s="16" t="s">
        <v>12567</v>
      </c>
      <c r="BE22" s="23">
        <f>IF(B6L216C26=0,0,B6L215C26/B6L216C26)</f>
        <v>0.31961437825701416</v>
      </c>
      <c r="BF22" s="16" t="s">
        <v>12568</v>
      </c>
      <c r="BG22" s="17">
        <f>B6L215C3+B6L215C10+B6L215C15+B6L215C20+B6L215C26</f>
        <v>859.80607853871948</v>
      </c>
      <c r="BH22" s="16" t="s">
        <v>12569</v>
      </c>
      <c r="BI22" s="17">
        <f>B6L218C3*B6L215C4</f>
        <v>1651.8441209167731</v>
      </c>
      <c r="BJ22" s="16" t="s">
        <v>12570</v>
      </c>
      <c r="BK22" s="17">
        <f>B6L218C10*B6L215C11</f>
        <v>1365.0609924713485</v>
      </c>
      <c r="BL22" s="16" t="s">
        <v>12571</v>
      </c>
      <c r="BM22" s="17">
        <f>B6L218C15*B6L215C16</f>
        <v>106.34572450462187</v>
      </c>
      <c r="BN22" s="16" t="s">
        <v>12572</v>
      </c>
      <c r="BO22" s="17">
        <f>B6L218C20*B6L215C21</f>
        <v>111.5787666796862</v>
      </c>
      <c r="BP22" s="16" t="s">
        <v>12573</v>
      </c>
      <c r="BQ22" s="17">
        <f>B6L218C26*B6L215C27</f>
        <v>1516.1442163115175</v>
      </c>
      <c r="BR22" s="16" t="s">
        <v>12574</v>
      </c>
      <c r="BS22" s="15">
        <f>B6L215C29+B6L215C30+B6L215C31+B6L215C32+B6L215C33</f>
        <v>4750.9738208839481</v>
      </c>
      <c r="BT22" s="16" t="s">
        <v>12575</v>
      </c>
      <c r="BU22" s="23">
        <f>IF(B6L215C3=0,0,B6L215C29/B6L215C3)</f>
        <v>5.525634139454386</v>
      </c>
      <c r="BV22" s="16" t="s">
        <v>12576</v>
      </c>
      <c r="BW22" s="23">
        <f>IF(B6L215C8=0,0,B6L215C30/B6L215C8)</f>
        <v>3.039098776699912</v>
      </c>
      <c r="BX22" s="16" t="s">
        <v>12577</v>
      </c>
      <c r="BY22" s="23">
        <f>IF(B6L215C13=0,0,B6L215C31/B6L215C13)</f>
        <v>8.2884512091815807</v>
      </c>
      <c r="BZ22" s="16" t="s">
        <v>12578</v>
      </c>
      <c r="CA22" s="23">
        <f>IF(B6L215C18=0,0,B6L215C32/B6L215C18)</f>
        <v>6.630760967345263</v>
      </c>
      <c r="CB22" s="16" t="s">
        <v>12579</v>
      </c>
      <c r="CC22" s="23">
        <f>IF(B6L215C24=0,0,B6L215C33/B6L215C24)</f>
        <v>1.3814085348635965</v>
      </c>
    </row>
    <row r="23" spans="1:81" x14ac:dyDescent="0.2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575.096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1149.9951999999998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1715.6138149938201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943.58759824660137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49.339703552000003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74.009555328000005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64.733229808000004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77.679875769600002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3433.9350000000004</v>
      </c>
      <c r="AZ23" s="16" t="s">
        <v>945</v>
      </c>
      <c r="BA23" s="19" t="str">
        <f>NULL_VALUE</f>
        <v>n/a</v>
      </c>
      <c r="BB23" s="16" t="s">
        <v>12593</v>
      </c>
      <c r="BC23" s="23">
        <f>SUM(B6L201C26:B6L215C26)</f>
        <v>858.4837500000001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3103.7559793442015</v>
      </c>
      <c r="BH23" s="16" t="s">
        <v>12596</v>
      </c>
      <c r="BI23" s="17">
        <f>SUM(B6L201C29:B6L215C29)</f>
        <v>6354.4527373286755</v>
      </c>
      <c r="BJ23" s="16" t="s">
        <v>12597</v>
      </c>
      <c r="BK23" s="17">
        <f>SUM(B6L201C30:B6L215C30)</f>
        <v>5213.9198464371893</v>
      </c>
      <c r="BL23" s="16" t="s">
        <v>12598</v>
      </c>
      <c r="BM23" s="17">
        <f>SUM(B6L201C31:B6L215C31)</f>
        <v>408.94972556623497</v>
      </c>
      <c r="BN23" s="16" t="s">
        <v>12599</v>
      </c>
      <c r="BO23" s="17">
        <f>SUM(B6L201C32:B6L215C32)</f>
        <v>429.23057350107729</v>
      </c>
      <c r="BP23" s="16" t="s">
        <v>12600</v>
      </c>
      <c r="BQ23" s="17">
        <f>SUM(B6L201C33:B6L215C33)</f>
        <v>4743.667117166824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0.37051727250896332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0.30401475004036038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2.3845159162170226E-2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2.5027700723435457E-2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0.27659511756507055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6354.4527373286737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5213.9198464371893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408.94972556623509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429.23057350107729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4743.6671171668249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0216F-9448-478E-BB46-C6FB860FC9C7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12611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12612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IF(B6L236C3=0,0,B6L221C3/B6L236C3)</f>
        <v>0</v>
      </c>
      <c r="L8" s="16" t="s">
        <v>12616</v>
      </c>
      <c r="M8" s="23">
        <f>A1L541C54</f>
        <v>1.4046104642597377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IF(B6L236C10=0,0,B6L221C10/B6L236C10)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IF(B6L236C15=0,0,B6L221C15/B6L236C15)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IF(B6L236C20=0,0,B6L221C20/B6L236C20)</f>
        <v>0</v>
      </c>
      <c r="AT8" s="16" t="s">
        <v>12628</v>
      </c>
      <c r="AU8" s="17">
        <f>A1L236C18</f>
        <v>8</v>
      </c>
      <c r="AV8" s="16" t="s">
        <v>12017</v>
      </c>
      <c r="AW8" s="17">
        <f>A1L561C1</f>
        <v>200</v>
      </c>
      <c r="AX8" s="16" t="s">
        <v>12629</v>
      </c>
      <c r="AY8" s="23">
        <f>IF(B6L221C23=0,0,B6L221C22/B6L221C23)</f>
        <v>0.04</v>
      </c>
      <c r="AZ8" s="16" t="s">
        <v>12019</v>
      </c>
      <c r="BA8" s="23">
        <f>A1L501C10</f>
        <v>0.25</v>
      </c>
      <c r="BB8" s="16" t="s">
        <v>12630</v>
      </c>
      <c r="BC8" s="23">
        <f>B6L221C24*B6L221C25</f>
        <v>0.01</v>
      </c>
      <c r="BD8" s="16" t="s">
        <v>12631</v>
      </c>
      <c r="BE8" s="23">
        <f>IF(B6L236C26=0,0,B6L221C26/B6L236C26)</f>
        <v>1.0346718538215603E-5</v>
      </c>
      <c r="BF8" s="16" t="s">
        <v>12632</v>
      </c>
      <c r="BG8" s="17">
        <f>B6L221C3+B6L221C10+B6L221C15+B6L221C20+B6L221C26</f>
        <v>0.01</v>
      </c>
      <c r="BH8" s="16" t="s">
        <v>12633</v>
      </c>
      <c r="BI8" s="17">
        <f>B6L238C3*B6L221C4</f>
        <v>0</v>
      </c>
      <c r="BJ8" s="16" t="s">
        <v>12634</v>
      </c>
      <c r="BK8" s="17">
        <f>B6L238C10*B6L221C11</f>
        <v>0</v>
      </c>
      <c r="BL8" s="16" t="s">
        <v>12635</v>
      </c>
      <c r="BM8" s="17">
        <f>B6L238C15*B6L221C16</f>
        <v>0</v>
      </c>
      <c r="BN8" s="16" t="s">
        <v>12636</v>
      </c>
      <c r="BO8" s="17">
        <f>B6L238C20*B6L221C21</f>
        <v>0</v>
      </c>
      <c r="BP8" s="16" t="s">
        <v>12637</v>
      </c>
      <c r="BQ8" s="17">
        <f>B6L238C26*B6L221C27</f>
        <v>6.0079835725977679E-2</v>
      </c>
      <c r="BR8" s="16" t="s">
        <v>12638</v>
      </c>
      <c r="BS8" s="15">
        <f>B6L221C29+B6L221C30+B6L221C31+B6L221C32+B6L221C33</f>
        <v>6.0079835725977679E-2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1.5019958931494419</v>
      </c>
    </row>
    <row r="9" spans="1:81" x14ac:dyDescent="0.2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0.98649999999999993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1.7756999999999998</v>
      </c>
      <c r="J9" s="16" t="s">
        <v>12646</v>
      </c>
      <c r="K9" s="23">
        <f>IF(B6L236C3=0,0,B6L222C3/B6L236C3)</f>
        <v>1.4731695969387405E-3</v>
      </c>
      <c r="L9" s="16" t="s">
        <v>12647</v>
      </c>
      <c r="M9" s="23">
        <f>A1L542C54</f>
        <v>3.136090727151434</v>
      </c>
      <c r="N9" s="16" t="s">
        <v>12648</v>
      </c>
      <c r="O9" s="23">
        <f>B6L222C1*B6L222C5</f>
        <v>3.0937535023348892</v>
      </c>
      <c r="P9" s="16" t="s">
        <v>12649</v>
      </c>
      <c r="Q9" s="23">
        <f>B3L836C9</f>
        <v>1.9103410341034104</v>
      </c>
      <c r="R9" s="16" t="s">
        <v>12650</v>
      </c>
      <c r="S9" s="17">
        <f>B6L222C6*B6L222C7</f>
        <v>5.91012426491148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3.2505683457013141</v>
      </c>
      <c r="X9" s="16" t="s">
        <v>12652</v>
      </c>
      <c r="Y9" s="23">
        <f>IF(B6L236C10=0,0,B6L222C10/B6L236C10)</f>
        <v>3.2132498315183933E-3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5.7994362000000001E-2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8.6991543000000005E-2</v>
      </c>
      <c r="AH9" s="16" t="s">
        <v>12655</v>
      </c>
      <c r="AI9" s="23">
        <f>IF(B6L236C15=0,0,B6L222C15/B6L236C15)</f>
        <v>1.1214047674415466E-3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9.995415299999999E-2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0.11994498359999999</v>
      </c>
      <c r="AR9" s="16" t="s">
        <v>12658</v>
      </c>
      <c r="AS9" s="23">
        <f>IF(B6L236C20=0,0,B6L222C20/B6L236C20)</f>
        <v>1.4731695969387405E-3</v>
      </c>
      <c r="AT9" s="16" t="s">
        <v>12659</v>
      </c>
      <c r="AU9" s="17">
        <f>A1L237C18</f>
        <v>1736.5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8.6824999999999992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2.1706249999999998</v>
      </c>
      <c r="BD9" s="16" t="s">
        <v>12662</v>
      </c>
      <c r="BE9" s="23">
        <f>IF(B6L236C26=0,0,B6L222C26/B6L236C26)</f>
        <v>2.245884592701424E-3</v>
      </c>
      <c r="BF9" s="16" t="s">
        <v>12663</v>
      </c>
      <c r="BG9" s="17">
        <f>B6L222C3+B6L222C10+B6L222C15+B6L222C20+B6L222C26</f>
        <v>7.4038298723013138</v>
      </c>
      <c r="BH9" s="16" t="s">
        <v>12664</v>
      </c>
      <c r="BI9" s="17">
        <f>B6L238C3*B6L222C4</f>
        <v>10.668376429861853</v>
      </c>
      <c r="BJ9" s="16" t="s">
        <v>12665</v>
      </c>
      <c r="BK9" s="17">
        <f>B6L238C10*B6L222C11</f>
        <v>19.529361222579794</v>
      </c>
      <c r="BL9" s="16" t="s">
        <v>12666</v>
      </c>
      <c r="BM9" s="17">
        <f>B6L238C15*B6L222C16</f>
        <v>0.52264376129893231</v>
      </c>
      <c r="BN9" s="16" t="s">
        <v>12667</v>
      </c>
      <c r="BO9" s="17">
        <f>B6L238C20*B6L222C21</f>
        <v>0.72062749108430846</v>
      </c>
      <c r="BP9" s="16" t="s">
        <v>12668</v>
      </c>
      <c r="BQ9" s="17">
        <f>B6L238C26*B6L222C27</f>
        <v>13.041079342270027</v>
      </c>
      <c r="BR9" s="16" t="s">
        <v>12669</v>
      </c>
      <c r="BS9" s="15">
        <f>B6L222C29+B6L222C30+B6L222C31+B6L222C32+B6L222C33</f>
        <v>44.482088247094914</v>
      </c>
      <c r="BT9" s="16" t="s">
        <v>12670</v>
      </c>
      <c r="BU9" s="23">
        <f>IF(B6L222C3=0,0,B6L222C29/B6L222C3)</f>
        <v>6.0079835725977668</v>
      </c>
      <c r="BV9" s="16" t="s">
        <v>12671</v>
      </c>
      <c r="BW9" s="23">
        <f>IF(B6L222C8=0,0,B6L222C30/B6L222C8)</f>
        <v>3.3043909649287717</v>
      </c>
      <c r="BX9" s="16" t="s">
        <v>12672</v>
      </c>
      <c r="BY9" s="23">
        <f>IF(B6L222C13=0,0,B6L222C31/B6L222C13)</f>
        <v>9.0119753588966507</v>
      </c>
      <c r="BZ9" s="16" t="s">
        <v>12673</v>
      </c>
      <c r="CA9" s="23">
        <f>IF(B6L222C18=0,0,B6L222C32/B6L222C18)</f>
        <v>7.20958028711732</v>
      </c>
      <c r="CB9" s="16" t="s">
        <v>12674</v>
      </c>
      <c r="CC9" s="23">
        <f>IF(B6L222C24=0,0,B6L222C33/B6L222C24)</f>
        <v>1.5019958931494417</v>
      </c>
    </row>
    <row r="10" spans="1:81" x14ac:dyDescent="0.2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15.568000000000001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31.136000000000003</v>
      </c>
      <c r="J10" s="16" t="s">
        <v>12677</v>
      </c>
      <c r="K10" s="23">
        <f>IF(B6L236C3=0,0,B6L223C3/B6L236C3)</f>
        <v>2.5831282632361681E-2</v>
      </c>
      <c r="L10" s="16" t="s">
        <v>12678</v>
      </c>
      <c r="M10" s="23">
        <f>A1L543C54</f>
        <v>2.6705296427545253</v>
      </c>
      <c r="N10" s="16" t="s">
        <v>12679</v>
      </c>
      <c r="O10" s="23">
        <f>B6L223C1*B6L223C5</f>
        <v>41.574805478402453</v>
      </c>
      <c r="P10" s="16" t="s">
        <v>12680</v>
      </c>
      <c r="Q10" s="23">
        <f>B3L837C9</f>
        <v>1.9374324576113287</v>
      </c>
      <c r="R10" s="16" t="s">
        <v>12681</v>
      </c>
      <c r="S10" s="23">
        <f>B6L223C6*B6L223C7</f>
        <v>80.548377552734195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44.30160765400381</v>
      </c>
      <c r="X10" s="16" t="s">
        <v>12683</v>
      </c>
      <c r="Y10" s="23">
        <f>IF(B6L236C10=0,0,B6L223C10/B6L236C10)</f>
        <v>4.3792998082465812E-2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1.3363571200000002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2.00453568</v>
      </c>
      <c r="AH10" s="16" t="s">
        <v>12686</v>
      </c>
      <c r="AI10" s="23">
        <f>IF(B6L236C15=0,0,B6L223C15/B6L236C15)</f>
        <v>2.5840395405547441E-2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1.7526454400000002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2.1031745280000003</v>
      </c>
      <c r="AR10" s="16" t="s">
        <v>12689</v>
      </c>
      <c r="AS10" s="23">
        <f>IF(B6L236C20=0,0,B6L223C20/B6L236C20)</f>
        <v>2.5831282632361681E-2</v>
      </c>
      <c r="AT10" s="16" t="s">
        <v>12690</v>
      </c>
      <c r="AU10" s="17">
        <f>A1L238C18</f>
        <v>25995.5</v>
      </c>
      <c r="AV10" s="16" t="s">
        <v>12095</v>
      </c>
      <c r="AW10" s="17">
        <f>A1L563C1</f>
        <v>200</v>
      </c>
      <c r="AX10" s="16" t="s">
        <v>12691</v>
      </c>
      <c r="AY10" s="23">
        <f>IF(B6L223C23=0,0,B6L223C22/B6L223C23)</f>
        <v>129.97749999999999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32.494374999999998</v>
      </c>
      <c r="BD10" s="16" t="s">
        <v>12693</v>
      </c>
      <c r="BE10" s="23">
        <f>IF(B6L236C26=0,0,B6L223C26/B6L236C26)</f>
        <v>3.3621015220022962E-2</v>
      </c>
      <c r="BF10" s="16" t="s">
        <v>12694</v>
      </c>
      <c r="BG10" s="23">
        <f>B6L223C3+B6L223C10+B6L223C15+B6L223C20+B6L223C26</f>
        <v>112.03969286200382</v>
      </c>
      <c r="BH10" s="16" t="s">
        <v>12695</v>
      </c>
      <c r="BI10" s="17">
        <f>B6L238C3*B6L223C4</f>
        <v>187.06457651640412</v>
      </c>
      <c r="BJ10" s="16" t="s">
        <v>12696</v>
      </c>
      <c r="BK10" s="17">
        <f>B6L238C10*B6L223C11</f>
        <v>266.16333102492644</v>
      </c>
      <c r="BL10" s="16" t="s">
        <v>12697</v>
      </c>
      <c r="BM10" s="17">
        <f>B6L238C15*B6L223C16</f>
        <v>12.043217436126096</v>
      </c>
      <c r="BN10" s="16" t="s">
        <v>12698</v>
      </c>
      <c r="BO10" s="17">
        <f>B6L238C20*B6L223C21</f>
        <v>12.635838014530064</v>
      </c>
      <c r="BP10" s="16" t="s">
        <v>12699</v>
      </c>
      <c r="BQ10" s="17">
        <f>B6L238C26*B6L223C27</f>
        <v>195.22567120183157</v>
      </c>
      <c r="BR10" s="16" t="s">
        <v>12700</v>
      </c>
      <c r="BS10" s="15">
        <f>B6L223C29+B6L223C30+B6L223C31+B6L223C32+B6L223C33</f>
        <v>673.13263419381826</v>
      </c>
      <c r="BT10" s="16" t="s">
        <v>12701</v>
      </c>
      <c r="BU10" s="23">
        <f>IF(B6L223C3=0,0,B6L223C29/B6L223C3)</f>
        <v>6.0079835725977677</v>
      </c>
      <c r="BV10" s="16" t="s">
        <v>12702</v>
      </c>
      <c r="BW10" s="23">
        <f>IF(B6L223C8=0,0,B6L223C30/B6L223C8)</f>
        <v>3.3043909649287726</v>
      </c>
      <c r="BX10" s="16" t="s">
        <v>12703</v>
      </c>
      <c r="BY10" s="23">
        <f>IF(B6L223C13=0,0,B6L223C31/B6L223C13)</f>
        <v>9.0119753588966507</v>
      </c>
      <c r="BZ10" s="16" t="s">
        <v>12704</v>
      </c>
      <c r="CA10" s="23">
        <f>IF(B6L223C18=0,0,B6L223C32/B6L223C18)</f>
        <v>7.20958028711732</v>
      </c>
      <c r="CB10" s="16" t="s">
        <v>12705</v>
      </c>
      <c r="CC10" s="23">
        <f>IF(B6L223C24=0,0,B6L223C33/B6L223C24)</f>
        <v>1.5019958931494419</v>
      </c>
    </row>
    <row r="11" spans="1:81" x14ac:dyDescent="0.2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56.872500000000002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113.745</v>
      </c>
      <c r="J11" s="16" t="s">
        <v>12708</v>
      </c>
      <c r="K11" s="23">
        <f>IF(B6L236C3=0,0,B6L224C3/B6L236C3)</f>
        <v>9.4365982882129343E-2</v>
      </c>
      <c r="L11" s="16" t="s">
        <v>12709</v>
      </c>
      <c r="M11" s="23">
        <f>A1L544C54</f>
        <v>0.73978996499416572</v>
      </c>
      <c r="N11" s="16" t="s">
        <v>12710</v>
      </c>
      <c r="O11" s="23">
        <f>B6L224C1*B6L224C5</f>
        <v>42.07370478413069</v>
      </c>
      <c r="P11" s="16" t="s">
        <v>12711</v>
      </c>
      <c r="Q11" s="23">
        <f>B3L838C9</f>
        <v>2.0220193671744897</v>
      </c>
      <c r="R11" s="16" t="s">
        <v>12712</v>
      </c>
      <c r="S11" s="17">
        <f>B6L224C6*B6L224C7</f>
        <v>85.07384592229424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46.790615257261834</v>
      </c>
      <c r="X11" s="16" t="s">
        <v>12714</v>
      </c>
      <c r="Y11" s="23">
        <f>IF(B6L236C10=0,0,B6L224C10/B6L236C10)</f>
        <v>4.6253430354992388E-2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4.8819354000000006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7.3229031000000013</v>
      </c>
      <c r="AH11" s="16" t="s">
        <v>12717</v>
      </c>
      <c r="AI11" s="23">
        <f>IF(B6L236C15=0,0,B6L224C15/B6L236C15)</f>
        <v>9.4399273362152938E-2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6.4027060499999999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7.6832472599999999</v>
      </c>
      <c r="AR11" s="16" t="s">
        <v>12720</v>
      </c>
      <c r="AS11" s="23">
        <f>IF(B6L236C20=0,0,B6L224C20/B6L236C20)</f>
        <v>9.4365982882129329E-2</v>
      </c>
      <c r="AT11" s="16" t="s">
        <v>12721</v>
      </c>
      <c r="AU11" s="17">
        <f>A1L239C18</f>
        <v>32783</v>
      </c>
      <c r="AV11" s="16" t="s">
        <v>12134</v>
      </c>
      <c r="AW11" s="17">
        <f>A1L564C1</f>
        <v>200</v>
      </c>
      <c r="AX11" s="16" t="s">
        <v>12722</v>
      </c>
      <c r="AY11" s="23">
        <f>IF(B6L224C23=0,0,B6L224C22/B6L224C23)</f>
        <v>163.91499999999999</v>
      </c>
      <c r="AZ11" s="16" t="s">
        <v>12136</v>
      </c>
      <c r="BA11" s="23">
        <f>A1L504C10</f>
        <v>0.25</v>
      </c>
      <c r="BB11" s="16" t="s">
        <v>12723</v>
      </c>
      <c r="BC11" s="23">
        <f>B6L224C24*B6L224C25</f>
        <v>40.978749999999998</v>
      </c>
      <c r="BD11" s="16" t="s">
        <v>12724</v>
      </c>
      <c r="BE11" s="23">
        <f>IF(B6L236C26=0,0,B6L224C26/B6L236C26)</f>
        <v>4.239955922979026E-2</v>
      </c>
      <c r="BF11" s="16" t="s">
        <v>12725</v>
      </c>
      <c r="BG11" s="17">
        <f>B6L224C3+B6L224C10+B6L224C15+B6L224C20+B6L224C26</f>
        <v>216.52051561726182</v>
      </c>
      <c r="BH11" s="16" t="s">
        <v>12726</v>
      </c>
      <c r="BI11" s="17">
        <f>B6L238C3*B6L224C4</f>
        <v>683.37809146513314</v>
      </c>
      <c r="BJ11" s="16" t="s">
        <v>12727</v>
      </c>
      <c r="BK11" s="17">
        <f>B6L238C10*B6L224C11</f>
        <v>281.11724781737155</v>
      </c>
      <c r="BL11" s="16" t="s">
        <v>12728</v>
      </c>
      <c r="BM11" s="17">
        <f>B6L238C15*B6L224C16</f>
        <v>43.995881528525274</v>
      </c>
      <c r="BN11" s="16" t="s">
        <v>12729</v>
      </c>
      <c r="BO11" s="17">
        <f>B6L238C20*B6L224C21</f>
        <v>46.160823322286802</v>
      </c>
      <c r="BP11" s="16" t="s">
        <v>12730</v>
      </c>
      <c r="BQ11" s="17">
        <f>B6L238C26*B6L224C27</f>
        <v>246.19965682559072</v>
      </c>
      <c r="BR11" s="16" t="s">
        <v>12731</v>
      </c>
      <c r="BS11" s="15">
        <f>B6L224C29+B6L224C30+B6L224C31+B6L224C32+B6L224C33</f>
        <v>1300.8517009589075</v>
      </c>
      <c r="BT11" s="16" t="s">
        <v>12732</v>
      </c>
      <c r="BU11" s="23">
        <f>IF(B6L224C3=0,0,B6L224C29/B6L224C3)</f>
        <v>6.0079835725977677</v>
      </c>
      <c r="BV11" s="16" t="s">
        <v>12733</v>
      </c>
      <c r="BW11" s="23">
        <f>IF(B6L224C8=0,0,B6L224C30/B6L224C8)</f>
        <v>3.3043909649287722</v>
      </c>
      <c r="BX11" s="16" t="s">
        <v>12734</v>
      </c>
      <c r="BY11" s="23">
        <f>IF(B6L224C13=0,0,B6L224C31/B6L224C13)</f>
        <v>9.0119753588966525</v>
      </c>
      <c r="BZ11" s="16" t="s">
        <v>12735</v>
      </c>
      <c r="CA11" s="23">
        <f>IF(B6L224C18=0,0,B6L224C32/B6L224C18)</f>
        <v>7.20958028711732</v>
      </c>
      <c r="CB11" s="16" t="s">
        <v>12736</v>
      </c>
      <c r="CC11" s="23">
        <f>IF(B6L224C24=0,0,B6L224C33/B6L224C24)</f>
        <v>1.5019958931494417</v>
      </c>
    </row>
    <row r="12" spans="1:81" x14ac:dyDescent="0.2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13.150500000000001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26.301000000000002</v>
      </c>
      <c r="J12" s="16" t="s">
        <v>12739</v>
      </c>
      <c r="K12" s="23">
        <f>IF(B6L236C3=0,0,B6L225C3/B6L236C3)</f>
        <v>2.1820033546818621E-2</v>
      </c>
      <c r="L12" s="16" t="s">
        <v>12740</v>
      </c>
      <c r="M12" s="23">
        <f>A1L545C54</f>
        <v>0.73933125815844958</v>
      </c>
      <c r="N12" s="16" t="s">
        <v>12741</v>
      </c>
      <c r="O12" s="23">
        <f>B6L225C1*B6L225C5</f>
        <v>9.7225757104126913</v>
      </c>
      <c r="P12" s="16" t="s">
        <v>12742</v>
      </c>
      <c r="Q12" s="23">
        <f>B3L839C9</f>
        <v>2.1457261292166949</v>
      </c>
      <c r="R12" s="16" t="s">
        <v>12743</v>
      </c>
      <c r="S12" s="23">
        <f>B6L225C6*B6L225C7</f>
        <v>20.861984745120083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11.474091609816046</v>
      </c>
      <c r="X12" s="16" t="s">
        <v>12745</v>
      </c>
      <c r="Y12" s="23">
        <f>IF(B6L236C10=0,0,B6L225C10/B6L236C10)</f>
        <v>1.1342362015191981E-2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1.12883892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1.6932583800000001</v>
      </c>
      <c r="AH12" s="16" t="s">
        <v>12748</v>
      </c>
      <c r="AI12" s="23">
        <f>IF(B6L236C15=0,0,B6L225C15/B6L236C15)</f>
        <v>2.1827731229486873E-2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1.48048329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1.776579948</v>
      </c>
      <c r="AR12" s="16" t="s">
        <v>12751</v>
      </c>
      <c r="AS12" s="23">
        <f>IF(B6L236C20=0,0,B6L225C20/B6L236C20)</f>
        <v>2.1820033546818617E-2</v>
      </c>
      <c r="AT12" s="16" t="s">
        <v>12752</v>
      </c>
      <c r="AU12" s="17">
        <f>A1L240C18</f>
        <v>15011.5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75.057500000000005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18.764375000000001</v>
      </c>
      <c r="BD12" s="16" t="s">
        <v>12755</v>
      </c>
      <c r="BE12" s="23">
        <f>IF(B6L236C26=0,0,B6L225C26/B6L236C26)</f>
        <v>1.9414970667052941E-2</v>
      </c>
      <c r="BF12" s="16" t="s">
        <v>12756</v>
      </c>
      <c r="BG12" s="23">
        <f>B6L225C3+B6L225C10+B6L225C15+B6L225C20+B6L225C26</f>
        <v>60.009304937816047</v>
      </c>
      <c r="BH12" s="16" t="s">
        <v>12757</v>
      </c>
      <c r="BI12" s="17">
        <f>B6L238C3*B6L225C4</f>
        <v>158.0159759428939</v>
      </c>
      <c r="BJ12" s="16" t="s">
        <v>12758</v>
      </c>
      <c r="BK12" s="17">
        <f>B6L238C10*B6L225C11</f>
        <v>68.936153902256677</v>
      </c>
      <c r="BL12" s="16" t="s">
        <v>12759</v>
      </c>
      <c r="BM12" s="17">
        <f>B6L238C15*B6L225C16</f>
        <v>10.173068531203509</v>
      </c>
      <c r="BN12" s="16" t="s">
        <v>12760</v>
      </c>
      <c r="BO12" s="17">
        <f>B6L238C20*B6L225C21</f>
        <v>10.673663142990595</v>
      </c>
      <c r="BP12" s="16" t="s">
        <v>12761</v>
      </c>
      <c r="BQ12" s="17">
        <f>B6L238C26*B6L225C27</f>
        <v>112.73605675006424</v>
      </c>
      <c r="BR12" s="16" t="s">
        <v>12762</v>
      </c>
      <c r="BS12" s="15">
        <f>B6L225C29+B6L225C30+B6L225C31+B6L225C32+B6L225C33</f>
        <v>360.53491826940893</v>
      </c>
      <c r="BT12" s="16" t="s">
        <v>12763</v>
      </c>
      <c r="BU12" s="23">
        <f>IF(B6L225C3=0,0,B6L225C29/B6L225C3)</f>
        <v>6.0079835725977677</v>
      </c>
      <c r="BV12" s="16" t="s">
        <v>12764</v>
      </c>
      <c r="BW12" s="23">
        <f>IF(B6L225C8=0,0,B6L225C30/B6L225C8)</f>
        <v>3.3043909649287722</v>
      </c>
      <c r="BX12" s="16" t="s">
        <v>12765</v>
      </c>
      <c r="BY12" s="23">
        <f>IF(B6L225C13=0,0,B6L225C31/B6L225C13)</f>
        <v>9.0119753588966525</v>
      </c>
      <c r="BZ12" s="16" t="s">
        <v>12766</v>
      </c>
      <c r="CA12" s="23">
        <f>IF(B6L225C18=0,0,B6L225C32/B6L225C18)</f>
        <v>7.20958028711732</v>
      </c>
      <c r="CB12" s="16" t="s">
        <v>12767</v>
      </c>
      <c r="CC12" s="23">
        <f>IF(B6L225C24=0,0,B6L225C33/B6L225C24)</f>
        <v>1.5019958931494417</v>
      </c>
    </row>
    <row r="13" spans="1:81" x14ac:dyDescent="0.2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270.44850000000002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540.89700000000005</v>
      </c>
      <c r="J13" s="16" t="s">
        <v>12770</v>
      </c>
      <c r="K13" s="23">
        <f>IF(B6L236C3=0,0,B6L226C3/B6L236C3)</f>
        <v>0.44874303963246837</v>
      </c>
      <c r="L13" s="16" t="s">
        <v>12771</v>
      </c>
      <c r="M13" s="23">
        <f>A1L546C54</f>
        <v>1.7872447716170279</v>
      </c>
      <c r="N13" s="16" t="s">
        <v>12772</v>
      </c>
      <c r="O13" s="23">
        <f>B6L226C1*B6L226C5</f>
        <v>483.35766761666781</v>
      </c>
      <c r="P13" s="16" t="s">
        <v>12773</v>
      </c>
      <c r="Q13" s="23">
        <f>B3L840C9</f>
        <v>1.9181171300600017</v>
      </c>
      <c r="R13" s="16" t="s">
        <v>12774</v>
      </c>
      <c r="S13" s="17">
        <f>B6L226C6*B6L226C7</f>
        <v>927.13662220137905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509.92514221075851</v>
      </c>
      <c r="X13" s="16" t="s">
        <v>12776</v>
      </c>
      <c r="Y13" s="23">
        <f>IF(B6L236C10=0,0,B6L226C10/B6L236C10)</f>
        <v>0.50407088946846945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23.21529924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34.822948859999997</v>
      </c>
      <c r="AH13" s="16" t="s">
        <v>12779</v>
      </c>
      <c r="AI13" s="23">
        <f>IF(B6L236C15=0,0,B6L226C15/B6L236C15)</f>
        <v>0.44890134743301618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30.447092130000001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36.536510556000003</v>
      </c>
      <c r="AR13" s="16" t="s">
        <v>12782</v>
      </c>
      <c r="AS13" s="23">
        <f>IF(B6L236C20=0,0,B6L226C20/B6L236C20)</f>
        <v>0.44874303963246837</v>
      </c>
      <c r="AT13" s="16" t="s">
        <v>12783</v>
      </c>
      <c r="AU13" s="17">
        <f>A1L241C18</f>
        <v>283713.5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1418.5675000000001</v>
      </c>
      <c r="AZ13" s="16" t="s">
        <v>12214</v>
      </c>
      <c r="BA13" s="23">
        <f>A1L506C10</f>
        <v>0.25</v>
      </c>
      <c r="BB13" s="16" t="s">
        <v>12785</v>
      </c>
      <c r="BC13" s="23">
        <f>B6L226C24*B6L226C25</f>
        <v>354.64187500000003</v>
      </c>
      <c r="BD13" s="16" t="s">
        <v>12786</v>
      </c>
      <c r="BE13" s="23">
        <f>IF(B6L236C26=0,0,B6L226C26/B6L236C26)</f>
        <v>0.36693796624900404</v>
      </c>
      <c r="BF13" s="16" t="s">
        <v>12787</v>
      </c>
      <c r="BG13" s="17">
        <f>B6L226C3+B6L226C10+B6L226C15+B6L226C20+B6L226C26</f>
        <v>1476.8234766267585</v>
      </c>
      <c r="BH13" s="16" t="s">
        <v>12788</v>
      </c>
      <c r="BI13" s="17">
        <f>B6L238C3*B6L226C4</f>
        <v>3249.7002904674146</v>
      </c>
      <c r="BJ13" s="16" t="s">
        <v>12789</v>
      </c>
      <c r="BK13" s="17">
        <f>B6L238C10*B6L226C11</f>
        <v>3063.621877656818</v>
      </c>
      <c r="BL13" s="16" t="s">
        <v>12790</v>
      </c>
      <c r="BM13" s="17">
        <f>B6L238C15*B6L226C16</f>
        <v>209.21570470029212</v>
      </c>
      <c r="BN13" s="16" t="s">
        <v>12791</v>
      </c>
      <c r="BO13" s="17">
        <f>B6L238C20*B6L226C21</f>
        <v>219.51075522049291</v>
      </c>
      <c r="BP13" s="16" t="s">
        <v>12792</v>
      </c>
      <c r="BQ13" s="17">
        <f>B6L238C26*B6L226C27</f>
        <v>2130.6825591552706</v>
      </c>
      <c r="BR13" s="16" t="s">
        <v>12793</v>
      </c>
      <c r="BS13" s="15">
        <f>B6L226C29+B6L226C30+B6L226C31+B6L226C32+B6L226C33</f>
        <v>8872.7311872002865</v>
      </c>
      <c r="BT13" s="16" t="s">
        <v>12794</v>
      </c>
      <c r="BU13" s="23">
        <f>IF(B6L226C3=0,0,B6L226C29/B6L226C3)</f>
        <v>6.0079835725977668</v>
      </c>
      <c r="BV13" s="16" t="s">
        <v>12795</v>
      </c>
      <c r="BW13" s="23">
        <f>IF(B6L226C8=0,0,B6L226C30/B6L226C8)</f>
        <v>3.3043909649287726</v>
      </c>
      <c r="BX13" s="16" t="s">
        <v>12796</v>
      </c>
      <c r="BY13" s="23">
        <f>IF(B6L226C13=0,0,B6L226C31/B6L226C13)</f>
        <v>9.0119753588966489</v>
      </c>
      <c r="BZ13" s="16" t="s">
        <v>12797</v>
      </c>
      <c r="CA13" s="23">
        <f>IF(B6L226C18=0,0,B6L226C32/B6L226C18)</f>
        <v>7.20958028711732</v>
      </c>
      <c r="CB13" s="16" t="s">
        <v>12798</v>
      </c>
      <c r="CC13" s="23">
        <f>IF(B6L226C24=0,0,B6L226C33/B6L226C24)</f>
        <v>1.5019958931494415</v>
      </c>
    </row>
    <row r="14" spans="1:81" x14ac:dyDescent="0.2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3.5575000000000001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7.1150000000000002</v>
      </c>
      <c r="J14" s="16" t="s">
        <v>12801</v>
      </c>
      <c r="K14" s="23">
        <f>IF(B6L236C3=0,0,B6L227C3/B6L236C3)</f>
        <v>5.9027998435654339E-3</v>
      </c>
      <c r="L14" s="16" t="s">
        <v>12802</v>
      </c>
      <c r="M14" s="23">
        <f>A1L547C54</f>
        <v>1.3062149906641771</v>
      </c>
      <c r="N14" s="16" t="s">
        <v>12803</v>
      </c>
      <c r="O14" s="23">
        <f>B6L227C1*B6L227C5</f>
        <v>4.6468598292878101</v>
      </c>
      <c r="P14" s="16" t="s">
        <v>12804</v>
      </c>
      <c r="Q14" s="23">
        <f>B3L841C9</f>
        <v>2.0782785496441885</v>
      </c>
      <c r="R14" s="16" t="s">
        <v>12805</v>
      </c>
      <c r="S14" s="23">
        <f>B6L227C6*B6L227C7</f>
        <v>9.6574691064121119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5.3116080085266617</v>
      </c>
      <c r="X14" s="16" t="s">
        <v>12807</v>
      </c>
      <c r="Y14" s="23">
        <f>IF(B6L236C10=0,0,B6L227C10/B6L236C10)</f>
        <v>5.2506274975146552E-3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0.30537580000000003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0.45806370000000007</v>
      </c>
      <c r="AH14" s="16" t="s">
        <v>12810</v>
      </c>
      <c r="AI14" s="23">
        <f>IF(B6L236C15=0,0,B6L227C15/B6L236C15)</f>
        <v>5.9048822363331858E-3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0.40050335000000004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0.48060402000000002</v>
      </c>
      <c r="AR14" s="16" t="s">
        <v>12813</v>
      </c>
      <c r="AS14" s="23">
        <f>IF(B6L236C20=0,0,B6L227C20/B6L236C20)</f>
        <v>5.9027998435654339E-3</v>
      </c>
      <c r="AT14" s="16" t="s">
        <v>12814</v>
      </c>
      <c r="AU14" s="17">
        <f>A1L242C18</f>
        <v>3066.5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15.3325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3.8331249999999999</v>
      </c>
      <c r="BD14" s="16" t="s">
        <v>12817</v>
      </c>
      <c r="BE14" s="23">
        <f>IF(B6L236C26=0,0,B6L227C26/B6L236C26)</f>
        <v>3.9660265496797679E-3</v>
      </c>
      <c r="BF14" s="16" t="s">
        <v>12818</v>
      </c>
      <c r="BG14" s="23">
        <f>B6L227C3+B6L227C10+B6L227C15+B6L227C20+B6L227C26</f>
        <v>17.198400728526661</v>
      </c>
      <c r="BH14" s="16" t="s">
        <v>12819</v>
      </c>
      <c r="BI14" s="17">
        <f>B6L238C3*B6L227C4</f>
        <v>42.746803119033117</v>
      </c>
      <c r="BJ14" s="16" t="s">
        <v>12820</v>
      </c>
      <c r="BK14" s="17">
        <f>B6L238C10*B6L227C11</f>
        <v>31.912053659306924</v>
      </c>
      <c r="BL14" s="16" t="s">
        <v>12821</v>
      </c>
      <c r="BM14" s="17">
        <f>B6L238C15*B6L227C16</f>
        <v>2.7520391848033525</v>
      </c>
      <c r="BN14" s="16" t="s">
        <v>12822</v>
      </c>
      <c r="BO14" s="17">
        <f>B6L238C20*B6L227C21</f>
        <v>2.8874610570844488</v>
      </c>
      <c r="BP14" s="16" t="s">
        <v>12823</v>
      </c>
      <c r="BQ14" s="17">
        <f>B6L238C26*B6L227C27</f>
        <v>23.029352031713817</v>
      </c>
      <c r="BR14" s="16" t="s">
        <v>12824</v>
      </c>
      <c r="BS14" s="15">
        <f>B6L227C29+B6L227C30+B6L227C31+B6L227C32+B6L227C33</f>
        <v>103.32770905194165</v>
      </c>
      <c r="BT14" s="16" t="s">
        <v>12825</v>
      </c>
      <c r="BU14" s="23">
        <f>IF(B6L227C3=0,0,B6L227C29/B6L227C3)</f>
        <v>6.0079835725977677</v>
      </c>
      <c r="BV14" s="16" t="s">
        <v>12826</v>
      </c>
      <c r="BW14" s="23">
        <f>IF(B6L227C8=0,0,B6L227C30/B6L227C8)</f>
        <v>3.3043909649287722</v>
      </c>
      <c r="BX14" s="16" t="s">
        <v>12827</v>
      </c>
      <c r="BY14" s="23">
        <f>IF(B6L227C13=0,0,B6L227C31/B6L227C13)</f>
        <v>9.0119753588966525</v>
      </c>
      <c r="BZ14" s="16" t="s">
        <v>12828</v>
      </c>
      <c r="CA14" s="23">
        <f>IF(B6L227C18=0,0,B6L227C32/B6L227C18)</f>
        <v>7.20958028711732</v>
      </c>
      <c r="CB14" s="16" t="s">
        <v>12829</v>
      </c>
      <c r="CC14" s="23">
        <f>IF(B6L227C24=0,0,B6L227C33/B6L227C24)</f>
        <v>1.5019958931494419</v>
      </c>
    </row>
    <row r="15" spans="1:81" x14ac:dyDescent="0.2">
      <c r="A15" s="11">
        <v>228</v>
      </c>
      <c r="B15" s="14" t="s">
        <v>945</v>
      </c>
      <c r="C15" s="11" t="s">
        <v>11988</v>
      </c>
      <c r="D15" s="16" t="s">
        <v>12830</v>
      </c>
      <c r="E15" s="15">
        <f>A1L354C16</f>
        <v>0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0</v>
      </c>
      <c r="J15" s="16" t="s">
        <v>12832</v>
      </c>
      <c r="K15" s="23">
        <f>IF(B6L236C3=0,0,B6L228C3/B6L236C3)</f>
        <v>0</v>
      </c>
      <c r="L15" s="16" t="s">
        <v>12833</v>
      </c>
      <c r="M15" s="23">
        <f>A1L548C54</f>
        <v>0.12822582815317132</v>
      </c>
      <c r="N15" s="16" t="s">
        <v>12834</v>
      </c>
      <c r="O15" s="23">
        <f>B6L228C1*B6L228C5</f>
        <v>0</v>
      </c>
      <c r="P15" s="16" t="s">
        <v>12835</v>
      </c>
      <c r="Q15" s="23">
        <f>B3L842C9</f>
        <v>2.6257213520197857</v>
      </c>
      <c r="R15" s="16" t="s">
        <v>12836</v>
      </c>
      <c r="S15" s="17">
        <f>B6L228C6*B6L228C7</f>
        <v>0</v>
      </c>
      <c r="T15" s="16" t="s">
        <v>12276</v>
      </c>
      <c r="U15" s="23">
        <f>A1L508C7</f>
        <v>0.55000000000000004</v>
      </c>
      <c r="V15" s="16" t="s">
        <v>12837</v>
      </c>
      <c r="W15" s="17">
        <f>B6L228C8*B6L228C9</f>
        <v>0</v>
      </c>
      <c r="X15" s="16" t="s">
        <v>12838</v>
      </c>
      <c r="Y15" s="23">
        <f>IF(B6L236C10=0,0,B6L228C10/B6L236C10)</f>
        <v>0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0</v>
      </c>
      <c r="AD15" s="16" t="s">
        <v>12281</v>
      </c>
      <c r="AE15" s="23">
        <f>A1L508C8</f>
        <v>1.5</v>
      </c>
      <c r="AF15" s="16" t="s">
        <v>12840</v>
      </c>
      <c r="AG15" s="17">
        <f>B6L228C13*B6L228C14</f>
        <v>0</v>
      </c>
      <c r="AH15" s="16" t="s">
        <v>12841</v>
      </c>
      <c r="AI15" s="23">
        <f>IF(B6L236C15=0,0,B6L228C15/B6L236C15)</f>
        <v>0</v>
      </c>
      <c r="AJ15" s="16" t="s">
        <v>12284</v>
      </c>
      <c r="AK15" s="23">
        <f>A1L528C14</f>
        <v>5.629E-2</v>
      </c>
      <c r="AL15" s="16" t="s">
        <v>12842</v>
      </c>
      <c r="AM15" s="17">
        <f>B6L228C3*B6L228C17</f>
        <v>0</v>
      </c>
      <c r="AN15" s="16" t="s">
        <v>12286</v>
      </c>
      <c r="AO15" s="23">
        <f>A1L508C9</f>
        <v>1.2</v>
      </c>
      <c r="AP15" s="16" t="s">
        <v>12843</v>
      </c>
      <c r="AQ15" s="17">
        <f>B6L228C18*B6L228C19</f>
        <v>0</v>
      </c>
      <c r="AR15" s="16" t="s">
        <v>12844</v>
      </c>
      <c r="AS15" s="23">
        <f>IF(B6L236C20=0,0,B6L228C20/B6L236C20)</f>
        <v>0</v>
      </c>
      <c r="AT15" s="16" t="s">
        <v>12845</v>
      </c>
      <c r="AU15" s="17">
        <f>A1L243C18</f>
        <v>4777.5</v>
      </c>
      <c r="AV15" s="16" t="s">
        <v>12290</v>
      </c>
      <c r="AW15" s="17">
        <f>A1L568C1</f>
        <v>200</v>
      </c>
      <c r="AX15" s="16" t="s">
        <v>12846</v>
      </c>
      <c r="AY15" s="23">
        <f>IF(B6L228C23=0,0,B6L228C22/B6L228C23)</f>
        <v>23.887499999999999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5.9718749999999998</v>
      </c>
      <c r="BD15" s="16" t="s">
        <v>12848</v>
      </c>
      <c r="BE15" s="23">
        <f>IF(B6L236C26=0,0,B6L228C26/B6L236C26)</f>
        <v>6.1789309770406298E-3</v>
      </c>
      <c r="BF15" s="16" t="s">
        <v>12849</v>
      </c>
      <c r="BG15" s="23">
        <f>B6L228C3+B6L228C10+B6L228C15+B6L228C20+B6L228C26</f>
        <v>5.9718749999999998</v>
      </c>
      <c r="BH15" s="16" t="s">
        <v>12850</v>
      </c>
      <c r="BI15" s="17">
        <f>B6L238C3*B6L228C4</f>
        <v>0</v>
      </c>
      <c r="BJ15" s="16" t="s">
        <v>12851</v>
      </c>
      <c r="BK15" s="17">
        <f>B6L238C10*B6L228C11</f>
        <v>0</v>
      </c>
      <c r="BL15" s="16" t="s">
        <v>12852</v>
      </c>
      <c r="BM15" s="17">
        <f>B6L238C15*B6L228C16</f>
        <v>0</v>
      </c>
      <c r="BN15" s="16" t="s">
        <v>12853</v>
      </c>
      <c r="BO15" s="17">
        <f>B6L238C20*B6L228C21</f>
        <v>0</v>
      </c>
      <c r="BP15" s="16" t="s">
        <v>12854</v>
      </c>
      <c r="BQ15" s="17">
        <f>B6L238C26*B6L228C27</f>
        <v>35.878926897607286</v>
      </c>
      <c r="BR15" s="16" t="s">
        <v>12855</v>
      </c>
      <c r="BS15" s="15">
        <f>B6L228C29+B6L228C30+B6L228C31+B6L228C32+B6L228C33</f>
        <v>35.878926897607286</v>
      </c>
      <c r="BT15" s="16" t="s">
        <v>12856</v>
      </c>
      <c r="BU15" s="23">
        <f>IF(B6L228C3=0,0,B6L228C29/B6L228C3)</f>
        <v>0</v>
      </c>
      <c r="BV15" s="16" t="s">
        <v>12857</v>
      </c>
      <c r="BW15" s="23">
        <f>IF(B6L228C8=0,0,B6L228C30/B6L228C8)</f>
        <v>0</v>
      </c>
      <c r="BX15" s="16" t="s">
        <v>12858</v>
      </c>
      <c r="BY15" s="23">
        <f>IF(B6L228C13=0,0,B6L228C31/B6L228C13)</f>
        <v>0</v>
      </c>
      <c r="BZ15" s="16" t="s">
        <v>12859</v>
      </c>
      <c r="CA15" s="23">
        <f>IF(B6L228C18=0,0,B6L228C32/B6L228C18)</f>
        <v>0</v>
      </c>
      <c r="CB15" s="16" t="s">
        <v>12860</v>
      </c>
      <c r="CC15" s="23">
        <f>IF(B6L228C24=0,0,B6L228C33/B6L228C24)</f>
        <v>1.5019958931494417</v>
      </c>
    </row>
    <row r="16" spans="1:81" x14ac:dyDescent="0.2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3.1405000000000003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6.2810000000000006</v>
      </c>
      <c r="J16" s="16" t="s">
        <v>12863</v>
      </c>
      <c r="K16" s="23">
        <f>IF(B6L236C3=0,0,B6L229C3/B6L236C3)</f>
        <v>5.2108904873414607E-3</v>
      </c>
      <c r="L16" s="16" t="s">
        <v>12864</v>
      </c>
      <c r="M16" s="23">
        <f>A1L549C54</f>
        <v>4.6420509513060306</v>
      </c>
      <c r="N16" s="16" t="s">
        <v>12865</v>
      </c>
      <c r="O16" s="23">
        <f>B6L229C1*B6L229C5</f>
        <v>14.57836101257659</v>
      </c>
      <c r="P16" s="16" t="s">
        <v>12866</v>
      </c>
      <c r="Q16" s="23">
        <f>B3L843C9</f>
        <v>1.9806856591018831</v>
      </c>
      <c r="R16" s="16" t="s">
        <v>12867</v>
      </c>
      <c r="S16" s="23">
        <f>B6L229C6*B6L229C7</f>
        <v>28.875150590820457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15.881332824951253</v>
      </c>
      <c r="X16" s="16" t="s">
        <v>12869</v>
      </c>
      <c r="Y16" s="23">
        <f>IF(B6L236C10=0,0,B6L229C10/B6L236C10)</f>
        <v>1.5699005403638795E-2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0.26958052000000005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0.40437078000000004</v>
      </c>
      <c r="AH16" s="16" t="s">
        <v>12872</v>
      </c>
      <c r="AI16" s="23">
        <f>IF(B6L236C15=0,0,B6L229C15/B6L236C15)</f>
        <v>5.2127287879703069E-3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0.35355749000000003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0.42426898800000001</v>
      </c>
      <c r="AR16" s="16" t="s">
        <v>12875</v>
      </c>
      <c r="AS16" s="23">
        <f>IF(B6L236C20=0,0,B6L229C20/B6L236C20)</f>
        <v>5.2108904873414599E-3</v>
      </c>
      <c r="AT16" s="16" t="s">
        <v>12876</v>
      </c>
      <c r="AU16" s="17">
        <f>A1L244C18</f>
        <v>4102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20.51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5.1275000000000004</v>
      </c>
      <c r="BD16" s="16" t="s">
        <v>12879</v>
      </c>
      <c r="BE16" s="23">
        <f>IF(B6L236C26=0,0,B6L229C26/B6L236C26)</f>
        <v>5.3052799304700504E-3</v>
      </c>
      <c r="BF16" s="16" t="s">
        <v>12880</v>
      </c>
      <c r="BG16" s="23">
        <f>B6L229C3+B6L229C10+B6L229C15+B6L229C20+B6L229C26</f>
        <v>28.118472592951257</v>
      </c>
      <c r="BH16" s="16" t="s">
        <v>12881</v>
      </c>
      <c r="BI16" s="17">
        <f>B6L238C3*B6L229C4</f>
        <v>37.736144819486583</v>
      </c>
      <c r="BJ16" s="16" t="s">
        <v>12882</v>
      </c>
      <c r="BK16" s="17">
        <f>B6L238C10*B6L229C11</f>
        <v>95.414786723264839</v>
      </c>
      <c r="BL16" s="16" t="s">
        <v>12883</v>
      </c>
      <c r="BM16" s="17">
        <f>B6L238C15*B6L229C16</f>
        <v>2.429453003478546</v>
      </c>
      <c r="BN16" s="16" t="s">
        <v>12884</v>
      </c>
      <c r="BO16" s="17">
        <f>B6L238C20*B6L229C21</f>
        <v>2.549001110266679</v>
      </c>
      <c r="BP16" s="16" t="s">
        <v>12885</v>
      </c>
      <c r="BQ16" s="17">
        <f>B6L238C26*B6L229C27</f>
        <v>30.805935768495051</v>
      </c>
      <c r="BR16" s="16" t="s">
        <v>12886</v>
      </c>
      <c r="BS16" s="15">
        <f>B6L229C29+B6L229C30+B6L229C31+B6L229C32+B6L229C33</f>
        <v>168.93532142499174</v>
      </c>
      <c r="BT16" s="16" t="s">
        <v>12887</v>
      </c>
      <c r="BU16" s="23">
        <f>IF(B6L229C3=0,0,B6L229C29/B6L229C3)</f>
        <v>6.0079835725977677</v>
      </c>
      <c r="BV16" s="16" t="s">
        <v>12888</v>
      </c>
      <c r="BW16" s="23">
        <f>IF(B6L229C8=0,0,B6L229C30/B6L229C8)</f>
        <v>3.304390964928773</v>
      </c>
      <c r="BX16" s="16" t="s">
        <v>12889</v>
      </c>
      <c r="BY16" s="23">
        <f>IF(B6L229C13=0,0,B6L229C31/B6L229C13)</f>
        <v>9.0119753588966507</v>
      </c>
      <c r="BZ16" s="16" t="s">
        <v>12890</v>
      </c>
      <c r="CA16" s="23">
        <f>IF(B6L229C18=0,0,B6L229C32/B6L229C18)</f>
        <v>7.2095802871173191</v>
      </c>
      <c r="CB16" s="16" t="s">
        <v>12891</v>
      </c>
      <c r="CC16" s="23">
        <f>IF(B6L229C24=0,0,B6L229C33/B6L229C24)</f>
        <v>1.5019958931494417</v>
      </c>
    </row>
    <row r="17" spans="1:81" x14ac:dyDescent="0.2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5.6500000000000009E-2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0.11300000000000002</v>
      </c>
      <c r="J17" s="16" t="s">
        <v>12894</v>
      </c>
      <c r="K17" s="23">
        <f>IF(B6L236C3=0,0,B6L230C3/B6L236C3)</f>
        <v>9.3747910375670284E-5</v>
      </c>
      <c r="L17" s="16" t="s">
        <v>12895</v>
      </c>
      <c r="M17" s="23">
        <f>A1L550C54</f>
        <v>5.9135802469135799</v>
      </c>
      <c r="N17" s="16" t="s">
        <v>12896</v>
      </c>
      <c r="O17" s="23">
        <f>B6L230C1*B6L230C5</f>
        <v>0.33411728395061729</v>
      </c>
      <c r="P17" s="16" t="s">
        <v>12897</v>
      </c>
      <c r="Q17" s="23">
        <f>B3L844C9</f>
        <v>2.2302158273381294</v>
      </c>
      <c r="R17" s="16" t="s">
        <v>12898</v>
      </c>
      <c r="S17" s="23">
        <f>B6L230C6*B6L230C7</f>
        <v>0.74515365485389462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0.40983451016964206</v>
      </c>
      <c r="X17" s="16" t="s">
        <v>12900</v>
      </c>
      <c r="Y17" s="23">
        <f>IF(B6L236C10=0,0,B6L230C10/B6L236C10)</f>
        <v>4.0512935914562432E-4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4.8499600000000004E-3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7.2749400000000006E-3</v>
      </c>
      <c r="AH17" s="16" t="s">
        <v>12903</v>
      </c>
      <c r="AI17" s="23">
        <f>IF(B6L236C15=0,0,B6L230C15/B6L236C15)</f>
        <v>9.3780982811756837E-5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6.3607700000000008E-3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7.632924000000001E-3</v>
      </c>
      <c r="AR17" s="16" t="s">
        <v>12906</v>
      </c>
      <c r="AS17" s="23">
        <f>IF(B6L236C20=0,0,B6L230C20/B6L236C20)</f>
        <v>9.3747910375670284E-5</v>
      </c>
      <c r="AT17" s="16" t="s">
        <v>12907</v>
      </c>
      <c r="AU17" s="17">
        <f>A1L245C18</f>
        <v>310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1.55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0.38750000000000001</v>
      </c>
      <c r="BD17" s="16" t="s">
        <v>12910</v>
      </c>
      <c r="BE17" s="23">
        <f>IF(B6L236C26=0,0,B6L230C26/B6L236C26)</f>
        <v>4.0093534335585459E-4</v>
      </c>
      <c r="BF17" s="16" t="s">
        <v>12911</v>
      </c>
      <c r="BG17" s="23">
        <f>B6L230C3+B6L230C10+B6L230C15+B6L230C20+B6L230C26</f>
        <v>0.92524237416964206</v>
      </c>
      <c r="BH17" s="16" t="s">
        <v>12912</v>
      </c>
      <c r="BI17" s="17">
        <f>B6L238C3*B6L230C4</f>
        <v>0.67890214370354784</v>
      </c>
      <c r="BJ17" s="16" t="s">
        <v>12913</v>
      </c>
      <c r="BK17" s="17">
        <f>B6L238C10*B6L230C11</f>
        <v>2.4622790045828622</v>
      </c>
      <c r="BL17" s="16" t="s">
        <v>12914</v>
      </c>
      <c r="BM17" s="17">
        <f>B6L238C15*B6L230C16</f>
        <v>4.3707720011634407E-2</v>
      </c>
      <c r="BN17" s="16" t="s">
        <v>12915</v>
      </c>
      <c r="BO17" s="17">
        <f>B6L238C20*B6L230C21</f>
        <v>4.5858482002887245E-2</v>
      </c>
      <c r="BP17" s="16" t="s">
        <v>12916</v>
      </c>
      <c r="BQ17" s="17">
        <f>B6L238C26*B6L230C27</f>
        <v>2.3280936343816347</v>
      </c>
      <c r="BR17" s="16" t="s">
        <v>12917</v>
      </c>
      <c r="BS17" s="15">
        <f>B6L230C29+B6L230C30+B6L230C31+B6L230C32+B6L230C33</f>
        <v>5.5588409846825666</v>
      </c>
      <c r="BT17" s="16" t="s">
        <v>12918</v>
      </c>
      <c r="BU17" s="23">
        <f>IF(B6L230C3=0,0,B6L230C29/B6L230C3)</f>
        <v>6.0079835725977677</v>
      </c>
      <c r="BV17" s="16" t="s">
        <v>12919</v>
      </c>
      <c r="BW17" s="23">
        <f>IF(B6L230C8=0,0,B6L230C30/B6L230C8)</f>
        <v>3.3043909649287722</v>
      </c>
      <c r="BX17" s="16" t="s">
        <v>12920</v>
      </c>
      <c r="BY17" s="23">
        <f>IF(B6L230C13=0,0,B6L230C31/B6L230C13)</f>
        <v>9.0119753588966507</v>
      </c>
      <c r="BZ17" s="16" t="s">
        <v>12921</v>
      </c>
      <c r="CA17" s="23">
        <f>IF(B6L230C18=0,0,B6L230C32/B6L230C18)</f>
        <v>7.2095802871173209</v>
      </c>
      <c r="CB17" s="16" t="s">
        <v>12922</v>
      </c>
      <c r="CC17" s="23">
        <f>IF(B6L230C24=0,0,B6L230C33/B6L230C24)</f>
        <v>1.5019958931494417</v>
      </c>
    </row>
    <row r="18" spans="1:81" x14ac:dyDescent="0.2">
      <c r="A18" s="11">
        <v>231</v>
      </c>
      <c r="B18" s="14" t="s">
        <v>945</v>
      </c>
      <c r="C18" s="11" t="s">
        <v>10690</v>
      </c>
      <c r="D18" s="16" t="s">
        <v>12923</v>
      </c>
      <c r="E18" s="21">
        <f>A1L357C16</f>
        <v>2.5000000000000001E-3</v>
      </c>
      <c r="F18" s="16" t="s">
        <v>12386</v>
      </c>
      <c r="G18" s="24">
        <f>A1L511C5</f>
        <v>1</v>
      </c>
      <c r="H18" s="16" t="s">
        <v>12924</v>
      </c>
      <c r="I18" s="21">
        <f>B6L231C1*B6L231C2</f>
        <v>2.5000000000000001E-3</v>
      </c>
      <c r="J18" s="16" t="s">
        <v>12925</v>
      </c>
      <c r="K18" s="23">
        <f>IF(B6L236C3=0,0,B6L231C3/B6L236C3)</f>
        <v>2.0740688136210238E-6</v>
      </c>
      <c r="L18" s="16" t="s">
        <v>12926</v>
      </c>
      <c r="M18" s="23">
        <f>A1L551C54</f>
        <v>1.1612417272383699</v>
      </c>
      <c r="N18" s="16" t="s">
        <v>12927</v>
      </c>
      <c r="O18" s="23">
        <f>B6L231C1*B6L231C5</f>
        <v>2.9031043180959247E-3</v>
      </c>
      <c r="P18" s="16" t="s">
        <v>12928</v>
      </c>
      <c r="Q18" s="23">
        <f>B3L845C9</f>
        <v>1.0575253645822114</v>
      </c>
      <c r="R18" s="16" t="s">
        <v>12929</v>
      </c>
      <c r="S18" s="23">
        <f>B6L231C6*B6L231C7</f>
        <v>3.0701064524145849E-3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1.6885585488280218E-3</v>
      </c>
      <c r="X18" s="16" t="s">
        <v>12931</v>
      </c>
      <c r="Y18" s="23">
        <f>IF(B6L236C10=0,0,B6L231C10/B6L236C10)</f>
        <v>1.6691728631720154E-6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8.1650000000000006E-5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1.2247500000000001E-4</v>
      </c>
      <c r="AH18" s="16" t="s">
        <v>12934</v>
      </c>
      <c r="AI18" s="23">
        <f>IF(B6L236C15=0,0,B6L231C15/B6L236C15)</f>
        <v>1.5788207009088623E-6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1.4072499999999999E-4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1.6886999999999997E-4</v>
      </c>
      <c r="AR18" s="16" t="s">
        <v>12937</v>
      </c>
      <c r="AS18" s="23">
        <f>IF(B6L236C20=0,0,B6L231C20/B6L236C20)</f>
        <v>2.0740688136210234E-6</v>
      </c>
      <c r="AT18" s="16" t="s">
        <v>12938</v>
      </c>
      <c r="AU18" s="17">
        <f>A1L246C18</f>
        <v>49093.5</v>
      </c>
      <c r="AV18" s="16" t="s">
        <v>12407</v>
      </c>
      <c r="AW18" s="17">
        <f>A1L571C1</f>
        <v>200</v>
      </c>
      <c r="AX18" s="16" t="s">
        <v>12939</v>
      </c>
      <c r="AY18" s="23">
        <f>IF(B6L231C23=0,0,B6L231C22/B6L231C23)</f>
        <v>245.4675</v>
      </c>
      <c r="AZ18" s="16" t="s">
        <v>12409</v>
      </c>
      <c r="BA18" s="23">
        <f>A1L511C10</f>
        <v>0.25</v>
      </c>
      <c r="BB18" s="16" t="s">
        <v>12940</v>
      </c>
      <c r="BC18" s="23">
        <f>B6L231C24*B6L231C25</f>
        <v>61.366875</v>
      </c>
      <c r="BD18" s="16" t="s">
        <v>12941</v>
      </c>
      <c r="BE18" s="23">
        <f>IF(B6L236C26=0,0,B6L231C26/B6L236C26)</f>
        <v>6.3494578319485961E-2</v>
      </c>
      <c r="BF18" s="16" t="s">
        <v>12942</v>
      </c>
      <c r="BG18" s="23">
        <f>B6L231C3+B6L231C10+B6L231C15+B6L231C20+B6L231C26</f>
        <v>61.371354903548827</v>
      </c>
      <c r="BH18" s="16" t="s">
        <v>12943</v>
      </c>
      <c r="BI18" s="17">
        <f>B6L238C3*B6L231C4</f>
        <v>1.501995893149442E-2</v>
      </c>
      <c r="BJ18" s="16" t="s">
        <v>12944</v>
      </c>
      <c r="BK18" s="17">
        <f>B6L238C10*B6L231C11</f>
        <v>1.0144832022728281E-2</v>
      </c>
      <c r="BL18" s="16" t="s">
        <v>12945</v>
      </c>
      <c r="BM18" s="17">
        <f>B6L238C15*B6L231C16</f>
        <v>7.3582778805391161E-4</v>
      </c>
      <c r="BN18" s="16" t="s">
        <v>12946</v>
      </c>
      <c r="BO18" s="17">
        <f>B6L238C20*B6L231C21</f>
        <v>1.0145681859045847E-3</v>
      </c>
      <c r="BP18" s="16" t="s">
        <v>12947</v>
      </c>
      <c r="BQ18" s="17">
        <f>B6L238C26*B6L231C27</f>
        <v>368.69117690166058</v>
      </c>
      <c r="BR18" s="16" t="s">
        <v>12948</v>
      </c>
      <c r="BS18" s="15">
        <f>B6L231C29+B6L231C30+B6L231C31+B6L231C32+B6L231C33</f>
        <v>368.71809208858878</v>
      </c>
      <c r="BT18" s="16" t="s">
        <v>12949</v>
      </c>
      <c r="BU18" s="23">
        <f>IF(B6L231C3=0,0,B6L231C29/B6L231C3)</f>
        <v>6.0079835725977677</v>
      </c>
      <c r="BV18" s="16" t="s">
        <v>12950</v>
      </c>
      <c r="BW18" s="23">
        <f>IF(B6L231C8=0,0,B6L231C30/B6L231C8)</f>
        <v>3.3043909649287726</v>
      </c>
      <c r="BX18" s="16" t="s">
        <v>12951</v>
      </c>
      <c r="BY18" s="23">
        <f>IF(B6L231C13=0,0,B6L231C31/B6L231C13)</f>
        <v>9.0119753588966507</v>
      </c>
      <c r="BZ18" s="16" t="s">
        <v>12952</v>
      </c>
      <c r="CA18" s="23">
        <f>IF(B6L231C18=0,0,B6L231C32/B6L231C18)</f>
        <v>7.2095802871173191</v>
      </c>
      <c r="CB18" s="16" t="s">
        <v>12953</v>
      </c>
      <c r="CC18" s="23">
        <f>IF(B6L231C24=0,0,B6L231C33/B6L231C24)</f>
        <v>1.5019958931494417</v>
      </c>
    </row>
    <row r="19" spans="1:81" x14ac:dyDescent="0.2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42.938499999999991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85.876999999999981</v>
      </c>
      <c r="J19" s="16" t="s">
        <v>12956</v>
      </c>
      <c r="K19" s="23">
        <f>IF(B6L236C3=0,0,B6L232C3/B6L236C3)</f>
        <v>7.1245923002933045E-2</v>
      </c>
      <c r="L19" s="16" t="s">
        <v>12957</v>
      </c>
      <c r="M19" s="23">
        <f>A1L552C54</f>
        <v>1.0596922887182807</v>
      </c>
      <c r="N19" s="16" t="s">
        <v>12958</v>
      </c>
      <c r="O19" s="23">
        <f>B6L232C1*B6L232C5</f>
        <v>45.501597339129887</v>
      </c>
      <c r="P19" s="16" t="s">
        <v>12959</v>
      </c>
      <c r="Q19" s="23">
        <f>B3L846C9</f>
        <v>1.6164664727194844</v>
      </c>
      <c r="R19" s="16" t="s">
        <v>12960</v>
      </c>
      <c r="S19" s="23">
        <f>B6L232C6*B6L232C7</f>
        <v>73.551806553885569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40.453493604637067</v>
      </c>
      <c r="X19" s="16" t="s">
        <v>12962</v>
      </c>
      <c r="Y19" s="23">
        <f>IF(B6L236C10=0,0,B6L232C10/B6L236C10)</f>
        <v>3.9989062737699664E-2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3.6858408399999991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5.5287612599999987</v>
      </c>
      <c r="AH19" s="16" t="s">
        <v>12965</v>
      </c>
      <c r="AI19" s="23">
        <f>IF(B6L236C15=0,0,B6L232C15/B6L236C15)</f>
        <v>7.1271057176329547E-2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4.834016329999999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5.8008195959999984</v>
      </c>
      <c r="AR19" s="16" t="s">
        <v>12968</v>
      </c>
      <c r="AS19" s="23">
        <f>IF(B6L236C20=0,0,B6L232C20/B6L236C20)</f>
        <v>7.1245923002933045E-2</v>
      </c>
      <c r="AT19" s="16" t="s">
        <v>12969</v>
      </c>
      <c r="AU19" s="17">
        <f>A1L247C18</f>
        <v>45284.5</v>
      </c>
      <c r="AV19" s="16" t="s">
        <v>12446</v>
      </c>
      <c r="AW19" s="17">
        <f>A1L572C1</f>
        <v>200</v>
      </c>
      <c r="AX19" s="16" t="s">
        <v>12970</v>
      </c>
      <c r="AY19" s="23">
        <f>IF(B6L232C23=0,0,B6L232C22/B6L232C23)</f>
        <v>226.42250000000001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56.605625000000003</v>
      </c>
      <c r="BD19" s="16" t="s">
        <v>12972</v>
      </c>
      <c r="BE19" s="23">
        <f>IF(B6L236C26=0,0,B6L232C26/B6L236C26)</f>
        <v>5.8568246955478062E-2</v>
      </c>
      <c r="BF19" s="16" t="s">
        <v>12973</v>
      </c>
      <c r="BG19" s="23">
        <f>B6L232C3+B6L232C10+B6L232C15+B6L232C20+B6L232C26</f>
        <v>194.26569946063705</v>
      </c>
      <c r="BH19" s="16" t="s">
        <v>12974</v>
      </c>
      <c r="BI19" s="17">
        <f>B6L238C3*B6L232C4</f>
        <v>515.9476052639784</v>
      </c>
      <c r="BJ19" s="16" t="s">
        <v>12975</v>
      </c>
      <c r="BK19" s="17">
        <f>B6L238C10*B6L232C11</f>
        <v>243.04392503084836</v>
      </c>
      <c r="BL19" s="16" t="s">
        <v>12976</v>
      </c>
      <c r="BM19" s="17">
        <f>B6L238C15*B6L232C16</f>
        <v>33.216706826894921</v>
      </c>
      <c r="BN19" s="16" t="s">
        <v>12977</v>
      </c>
      <c r="BO19" s="17">
        <f>B6L238C20*B6L232C21</f>
        <v>34.851228840371206</v>
      </c>
      <c r="BP19" s="16" t="s">
        <v>12978</v>
      </c>
      <c r="BQ19" s="17">
        <f>B6L238C26*B6L232C27</f>
        <v>340.08566511662951</v>
      </c>
      <c r="BR19" s="16" t="s">
        <v>12979</v>
      </c>
      <c r="BS19" s="15">
        <f>B6L232C29+B6L232C30+B6L232C31+B6L232C32+B6L232C33</f>
        <v>1167.1451310787224</v>
      </c>
      <c r="BT19" s="16" t="s">
        <v>12980</v>
      </c>
      <c r="BU19" s="23">
        <f>IF(B6L232C3=0,0,B6L232C29/B6L232C3)</f>
        <v>6.0079835725977677</v>
      </c>
      <c r="BV19" s="16" t="s">
        <v>12981</v>
      </c>
      <c r="BW19" s="23">
        <f>IF(B6L232C8=0,0,B6L232C30/B6L232C8)</f>
        <v>3.3043909649287726</v>
      </c>
      <c r="BX19" s="16" t="s">
        <v>12982</v>
      </c>
      <c r="BY19" s="23">
        <f>IF(B6L232C13=0,0,B6L232C31/B6L232C13)</f>
        <v>9.0119753588966489</v>
      </c>
      <c r="BZ19" s="16" t="s">
        <v>12983</v>
      </c>
      <c r="CA19" s="23">
        <f>IF(B6L232C18=0,0,B6L232C32/B6L232C18)</f>
        <v>7.20958028711732</v>
      </c>
      <c r="CB19" s="16" t="s">
        <v>12984</v>
      </c>
      <c r="CC19" s="23">
        <f>IF(B6L232C24=0,0,B6L232C33/B6L232C24)</f>
        <v>1.5019958931494419</v>
      </c>
    </row>
    <row r="20" spans="1:81" x14ac:dyDescent="0.2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0.28000000000000003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0.56000000000000005</v>
      </c>
      <c r="J20" s="16" t="s">
        <v>12987</v>
      </c>
      <c r="K20" s="23">
        <f>IF(B6L236C3=0,0,B6L233C3/B6L236C3)</f>
        <v>4.6459141425110936E-4</v>
      </c>
      <c r="L20" s="16" t="s">
        <v>12988</v>
      </c>
      <c r="M20" s="23">
        <f>A1L553C54</f>
        <v>0.77728285077950998</v>
      </c>
      <c r="N20" s="16" t="s">
        <v>12989</v>
      </c>
      <c r="O20" s="23">
        <f>B6L233C1*B6L233C5</f>
        <v>0.2176391982182628</v>
      </c>
      <c r="P20" s="16" t="s">
        <v>12990</v>
      </c>
      <c r="Q20" s="23">
        <f>B3L847C9</f>
        <v>2.4861111111111112</v>
      </c>
      <c r="R20" s="16" t="s">
        <v>12991</v>
      </c>
      <c r="S20" s="23">
        <f>B6L233C6*B6L233C7</f>
        <v>0.54107522890373672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0.2975913758970552</v>
      </c>
      <c r="X20" s="16" t="s">
        <v>12993</v>
      </c>
      <c r="Y20" s="23">
        <f>IF(B6L236C10=0,0,B6L233C10/B6L236C10)</f>
        <v>2.9417484475510405E-4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2.4035200000000003E-2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3.6052800000000003E-2</v>
      </c>
      <c r="AH20" s="16" t="s">
        <v>12996</v>
      </c>
      <c r="AI20" s="23">
        <f>IF(B6L236C15=0,0,B6L233C15/B6L236C15)</f>
        <v>4.6475531304941443E-4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3.1522400000000006E-2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3.7826880000000007E-2</v>
      </c>
      <c r="AR20" s="16" t="s">
        <v>12999</v>
      </c>
      <c r="AS20" s="23">
        <f>IF(B6L236C20=0,0,B6L233C20/B6L236C20)</f>
        <v>4.6459141425110942E-4</v>
      </c>
      <c r="AT20" s="16" t="s">
        <v>13000</v>
      </c>
      <c r="AU20" s="17">
        <f>A1L248C18</f>
        <v>268.5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1.3425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0.33562500000000001</v>
      </c>
      <c r="BD20" s="16" t="s">
        <v>13003</v>
      </c>
      <c r="BE20" s="23">
        <f>IF(B6L236C26=0,0,B6L233C26/B6L236C26)</f>
        <v>3.4726174093886118E-4</v>
      </c>
      <c r="BF20" s="16" t="s">
        <v>13004</v>
      </c>
      <c r="BG20" s="23">
        <f>B6L233C3+B6L233C10+B6L233C15+B6L233C20+B6L233C26</f>
        <v>1.2670960558970552</v>
      </c>
      <c r="BH20" s="16" t="s">
        <v>13005</v>
      </c>
      <c r="BI20" s="17">
        <f>B6L238C3*B6L233C4</f>
        <v>3.3644708006547499</v>
      </c>
      <c r="BJ20" s="16" t="s">
        <v>13006</v>
      </c>
      <c r="BK20" s="17">
        <f>B6L238C10*B6L233C11</f>
        <v>1.7879240977362749</v>
      </c>
      <c r="BL20" s="16" t="s">
        <v>13007</v>
      </c>
      <c r="BM20" s="17">
        <f>B6L238C15*B6L233C16</f>
        <v>0.2166046301461528</v>
      </c>
      <c r="BN20" s="16" t="s">
        <v>13008</v>
      </c>
      <c r="BO20" s="17">
        <f>B6L238C20*B6L233C21</f>
        <v>0.22726327364262708</v>
      </c>
      <c r="BP20" s="16" t="s">
        <v>13009</v>
      </c>
      <c r="BQ20" s="17">
        <f>B6L238C26*B6L233C27</f>
        <v>2.0164294865531258</v>
      </c>
      <c r="BR20" s="16" t="s">
        <v>13010</v>
      </c>
      <c r="BS20" s="15">
        <f>B6L233C29+B6L233C30+B6L233C31+B6L233C32+B6L233C33</f>
        <v>7.61269228873293</v>
      </c>
      <c r="BT20" s="16" t="s">
        <v>13011</v>
      </c>
      <c r="BU20" s="23">
        <f>IF(B6L233C3=0,0,B6L233C29/B6L233C3)</f>
        <v>6.0079835725977668</v>
      </c>
      <c r="BV20" s="16" t="s">
        <v>13012</v>
      </c>
      <c r="BW20" s="23">
        <f>IF(B6L233C8=0,0,B6L233C30/B6L233C8)</f>
        <v>3.3043909649287722</v>
      </c>
      <c r="BX20" s="16" t="s">
        <v>13013</v>
      </c>
      <c r="BY20" s="23">
        <f>IF(B6L233C13=0,0,B6L233C31/B6L233C13)</f>
        <v>9.0119753588966507</v>
      </c>
      <c r="BZ20" s="16" t="s">
        <v>13014</v>
      </c>
      <c r="CA20" s="23">
        <f>IF(B6L233C18=0,0,B6L233C32/B6L233C18)</f>
        <v>7.2095802871173209</v>
      </c>
      <c r="CB20" s="16" t="s">
        <v>13015</v>
      </c>
      <c r="CC20" s="23">
        <f>IF(B6L233C24=0,0,B6L233C33/B6L233C24)</f>
        <v>1.5019958931494419</v>
      </c>
    </row>
    <row r="21" spans="1:81" x14ac:dyDescent="0.2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20.047000000000001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40.094000000000001</v>
      </c>
      <c r="J21" s="16" t="s">
        <v>13018</v>
      </c>
      <c r="K21" s="23">
        <f>IF(B6L236C3=0,0,B6L234C3/B6L236C3)</f>
        <v>3.3263086005328533E-2</v>
      </c>
      <c r="L21" s="16" t="s">
        <v>13019</v>
      </c>
      <c r="M21" s="23">
        <f>A1L554C54</f>
        <v>1.9138592621687764</v>
      </c>
      <c r="N21" s="16" t="s">
        <v>13020</v>
      </c>
      <c r="O21" s="23">
        <f>B6L234C1*B6L234C5</f>
        <v>38.367136628697466</v>
      </c>
      <c r="P21" s="16" t="s">
        <v>13021</v>
      </c>
      <c r="Q21" s="23">
        <f>B3L848C9</f>
        <v>1.9592569573924452</v>
      </c>
      <c r="R21" s="16" t="s">
        <v>13022</v>
      </c>
      <c r="S21" s="23">
        <f>B6L234C6*B6L234C7</f>
        <v>75.171079375002037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41.344093656251125</v>
      </c>
      <c r="X21" s="16" t="s">
        <v>13024</v>
      </c>
      <c r="Y21" s="23">
        <f>IF(B6L236C10=0,0,B6L234C10/B6L236C10)</f>
        <v>4.086943815561192E-2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1.7208344799999999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2.58125172</v>
      </c>
      <c r="AH21" s="16" t="s">
        <v>13027</v>
      </c>
      <c r="AI21" s="23">
        <f>IF(B6L236C15=0,0,B6L234C15/B6L236C15)</f>
        <v>3.327482057393432E-2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2.2568912600000002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2.7082695120000002</v>
      </c>
      <c r="AR21" s="16" t="s">
        <v>13030</v>
      </c>
      <c r="AS21" s="23">
        <f>IF(B6L236C20=0,0,B6L234C20/B6L236C20)</f>
        <v>3.3263086005328533E-2</v>
      </c>
      <c r="AT21" s="16" t="s">
        <v>13031</v>
      </c>
      <c r="AU21" s="17">
        <f>A1L249C18</f>
        <v>28372</v>
      </c>
      <c r="AV21" s="16" t="s">
        <v>12524</v>
      </c>
      <c r="AW21" s="17">
        <f>A1L574C1</f>
        <v>200</v>
      </c>
      <c r="AX21" s="16" t="s">
        <v>13032</v>
      </c>
      <c r="AY21" s="23">
        <f>IF(B6L234C23=0,0,B6L234C22/B6L234C23)</f>
        <v>141.86000000000001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35.465000000000003</v>
      </c>
      <c r="BD21" s="16" t="s">
        <v>13034</v>
      </c>
      <c r="BE21" s="23">
        <f>IF(B6L236C26=0,0,B6L234C26/B6L236C26)</f>
        <v>3.6694637295781637E-2</v>
      </c>
      <c r="BF21" s="16" t="s">
        <v>13035</v>
      </c>
      <c r="BG21" s="23">
        <f>B6L234C3+B6L234C10+B6L234C15+B6L234C20+B6L234C26</f>
        <v>122.19261488825113</v>
      </c>
      <c r="BH21" s="16" t="s">
        <v>13036</v>
      </c>
      <c r="BI21" s="17">
        <f>B6L238C3*B6L234C4</f>
        <v>240.88409335973492</v>
      </c>
      <c r="BJ21" s="16" t="s">
        <v>13037</v>
      </c>
      <c r="BK21" s="17">
        <f>B6L238C10*B6L234C11</f>
        <v>248.39463551070034</v>
      </c>
      <c r="BL21" s="16" t="s">
        <v>13038</v>
      </c>
      <c r="BM21" s="17">
        <f>B6L238C15*B6L234C16</f>
        <v>15.508117930499731</v>
      </c>
      <c r="BN21" s="16" t="s">
        <v>13039</v>
      </c>
      <c r="BO21" s="17">
        <f>B6L238C20*B6L234C21</f>
        <v>16.271238738263371</v>
      </c>
      <c r="BP21" s="16" t="s">
        <v>13040</v>
      </c>
      <c r="BQ21" s="17">
        <f>B6L238C26*B6L234C27</f>
        <v>213.07313740217984</v>
      </c>
      <c r="BR21" s="16" t="s">
        <v>13041</v>
      </c>
      <c r="BS21" s="15">
        <f>B6L234C29+B6L234C30+B6L234C31+B6L234C32+B6L234C33</f>
        <v>734.13122294137816</v>
      </c>
      <c r="BT21" s="16" t="s">
        <v>13042</v>
      </c>
      <c r="BU21" s="23">
        <f>IF(B6L234C3=0,0,B6L234C29/B6L234C3)</f>
        <v>6.0079835725977677</v>
      </c>
      <c r="BV21" s="16" t="s">
        <v>13043</v>
      </c>
      <c r="BW21" s="23">
        <f>IF(B6L234C8=0,0,B6L234C30/B6L234C8)</f>
        <v>3.3043909649287726</v>
      </c>
      <c r="BX21" s="16" t="s">
        <v>13044</v>
      </c>
      <c r="BY21" s="23">
        <f>IF(B6L234C13=0,0,B6L234C31/B6L234C13)</f>
        <v>9.0119753588966507</v>
      </c>
      <c r="BZ21" s="16" t="s">
        <v>13045</v>
      </c>
      <c r="CA21" s="23">
        <f>IF(B6L234C18=0,0,B6L234C32/B6L234C18)</f>
        <v>7.20958028711732</v>
      </c>
      <c r="CB21" s="16" t="s">
        <v>13046</v>
      </c>
      <c r="CC21" s="23">
        <f>IF(B6L234C24=0,0,B6L234C33/B6L234C24)</f>
        <v>1.5019958931494419</v>
      </c>
    </row>
    <row r="22" spans="1:81" x14ac:dyDescent="0.2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175.73150000000001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351.46300000000002</v>
      </c>
      <c r="J22" s="16" t="s">
        <v>13049</v>
      </c>
      <c r="K22" s="23">
        <f>IF(B6L236C3=0,0,B6L235C3/B6L236C3)</f>
        <v>0.29158337897667436</v>
      </c>
      <c r="L22" s="16" t="s">
        <v>13050</v>
      </c>
      <c r="M22" s="23">
        <f>A1L555C54</f>
        <v>1.5051929198289047</v>
      </c>
      <c r="N22" s="16" t="s">
        <v>13051</v>
      </c>
      <c r="O22" s="23">
        <f>B6L235C1*B6L235C5</f>
        <v>264.50980959091316</v>
      </c>
      <c r="P22" s="16" t="s">
        <v>13052</v>
      </c>
      <c r="Q22" s="23">
        <f>B3L852C9</f>
        <v>2.0083275078014085</v>
      </c>
      <c r="R22" s="16" t="s">
        <v>13053</v>
      </c>
      <c r="S22" s="17">
        <f>B6L235C6*B6L235C7</f>
        <v>531.22232668474373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292.17227967660909</v>
      </c>
      <c r="X22" s="16" t="s">
        <v>13055</v>
      </c>
      <c r="Y22" s="23">
        <f>IF(B6L236C10=0,0,B6L235C10/B6L236C10)</f>
        <v>0.28881796307613306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15.08479196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22.627187939999999</v>
      </c>
      <c r="AH22" s="16" t="s">
        <v>13058</v>
      </c>
      <c r="AI22" s="23">
        <f>IF(B6L236C15=0,0,B6L235C15/B6L236C15)</f>
        <v>0.29168624391122555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19.783852270000001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23.740622724000001</v>
      </c>
      <c r="AR22" s="16" t="s">
        <v>13061</v>
      </c>
      <c r="AS22" s="23">
        <f>IF(B6L236C20=0,0,B6L235C20/B6L236C20)</f>
        <v>0.29158337897667436</v>
      </c>
      <c r="AT22" s="16" t="s">
        <v>13062</v>
      </c>
      <c r="AU22" s="17">
        <f>A1L253C18</f>
        <v>278669.5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1393.3475000000001</v>
      </c>
      <c r="AZ22" s="16" t="s">
        <v>12565</v>
      </c>
      <c r="BA22" s="23">
        <f>A1L515C10</f>
        <v>0.25</v>
      </c>
      <c r="BB22" s="16" t="s">
        <v>13064</v>
      </c>
      <c r="BC22" s="23">
        <f>B6L235C24*B6L235C25</f>
        <v>348.33687500000002</v>
      </c>
      <c r="BD22" s="16" t="s">
        <v>13065</v>
      </c>
      <c r="BE22" s="23">
        <f>IF(B6L236C26=0,0,B6L235C26/B6L236C26)</f>
        <v>0.36041436021065915</v>
      </c>
      <c r="BF22" s="16" t="s">
        <v>13066</v>
      </c>
      <c r="BG22" s="17">
        <f>B6L235C3+B6L235C10+B6L235C15+B6L235C20+B6L235C26</f>
        <v>1038.3399653406091</v>
      </c>
      <c r="BH22" s="16" t="s">
        <v>13067</v>
      </c>
      <c r="BI22" s="17">
        <f>B6L238C3*B6L235C4</f>
        <v>2111.5839303759294</v>
      </c>
      <c r="BJ22" s="16" t="s">
        <v>13068</v>
      </c>
      <c r="BK22" s="17">
        <f>B6L238C10*B6L235C11</f>
        <v>1755.366256665508</v>
      </c>
      <c r="BL22" s="16" t="s">
        <v>13069</v>
      </c>
      <c r="BM22" s="17">
        <f>B6L238C15*B6L235C16</f>
        <v>135.94377343760232</v>
      </c>
      <c r="BN22" s="16" t="s">
        <v>13070</v>
      </c>
      <c r="BO22" s="17">
        <f>B6L238C20*B6L235C21</f>
        <v>142.63327132903325</v>
      </c>
      <c r="BP22" s="16" t="s">
        <v>13071</v>
      </c>
      <c r="BQ22" s="17">
        <f>B6L238C26*B6L235C27</f>
        <v>2092.8022227300421</v>
      </c>
      <c r="BR22" s="16" t="s">
        <v>13072</v>
      </c>
      <c r="BS22" s="15">
        <f>B6L235C29+B6L235C30+B6L235C31+B6L235C32+B6L235C33</f>
        <v>6238.3294545381159</v>
      </c>
      <c r="BT22" s="16" t="s">
        <v>13073</v>
      </c>
      <c r="BU22" s="23">
        <f>IF(B6L235C3=0,0,B6L235C29/B6L235C3)</f>
        <v>6.0079835725977677</v>
      </c>
      <c r="BV22" s="16" t="s">
        <v>13074</v>
      </c>
      <c r="BW22" s="23">
        <f>IF(B6L235C8=0,0,B6L235C30/B6L235C8)</f>
        <v>3.3043909649287726</v>
      </c>
      <c r="BX22" s="16" t="s">
        <v>13075</v>
      </c>
      <c r="BY22" s="23">
        <f>IF(B6L235C13=0,0,B6L235C31/B6L235C13)</f>
        <v>9.0119753588966507</v>
      </c>
      <c r="BZ22" s="16" t="s">
        <v>13076</v>
      </c>
      <c r="CA22" s="23">
        <f>IF(B6L235C18=0,0,B6L235C32/B6L235C18)</f>
        <v>7.20958028711732</v>
      </c>
      <c r="CB22" s="16" t="s">
        <v>13077</v>
      </c>
      <c r="CC22" s="23">
        <f>IF(B6L235C24=0,0,B6L235C33/B6L235C24)</f>
        <v>1.5019958931494419</v>
      </c>
    </row>
    <row r="23" spans="1:81" x14ac:dyDescent="0.2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602.78000000000009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1205.3602000000001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1839.2980859875133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1011.6139472931322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51.715815452000001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77.573723177999995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67.849725658000011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81.419670789600005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3865.9600000000009</v>
      </c>
      <c r="AZ23" s="16" t="s">
        <v>945</v>
      </c>
      <c r="BA23" s="19" t="str">
        <f>NULL_VALUE</f>
        <v>n/a</v>
      </c>
      <c r="BB23" s="16" t="s">
        <v>13091</v>
      </c>
      <c r="BC23" s="23">
        <f>SUM(B6L221C26:B6L235C26)</f>
        <v>966.49000000000024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3342.4575412607323</v>
      </c>
      <c r="BH23" s="16" t="s">
        <v>13094</v>
      </c>
      <c r="BI23" s="17">
        <f>SUM(B6L221C29:B6L235C29)</f>
        <v>7241.7842806631597</v>
      </c>
      <c r="BJ23" s="16" t="s">
        <v>13095</v>
      </c>
      <c r="BK23" s="17">
        <f>SUM(B6L221C30:B6L235C30)</f>
        <v>6077.7599771479236</v>
      </c>
      <c r="BL23" s="16" t="s">
        <v>13096</v>
      </c>
      <c r="BM23" s="17">
        <f>SUM(B6L221C31:B6L235C31)</f>
        <v>466.06165451867071</v>
      </c>
      <c r="BN23" s="16" t="s">
        <v>13097</v>
      </c>
      <c r="BO23" s="17">
        <f>SUM(B6L221C32:B6L235C32)</f>
        <v>489.16804459023501</v>
      </c>
      <c r="BP23" s="16" t="s">
        <v>13098</v>
      </c>
      <c r="BQ23" s="17">
        <f>SUM(B6L221C33:B6L235C33)</f>
        <v>5806.6560430800164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0.36062094585212101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0.30265573602815743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2.3208588955999178E-2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2.4359223650419069E-2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0.28915550551330338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7241.7842806631597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6077.7599771479227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466.06165451867065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489.16804459023507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5806.6560430800173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A59A8-048C-416C-835E-F5A2C02FAA4B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13109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13110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IF(B6L256C3=0,0,B6L241C3/B6L256C3)</f>
        <v>0</v>
      </c>
      <c r="L8" s="16" t="s">
        <v>13114</v>
      </c>
      <c r="M8" s="23">
        <f>A1L541C63</f>
        <v>1.4028435294797235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IF(B6L256C10=0,0,B6L241C10/B6L256C10)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IF(B6L256C15=0,0,B6L241C15/B6L256C15)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IF(B6L256C20=0,0,B6L241C20/B6L256C20)</f>
        <v>0</v>
      </c>
      <c r="AT8" s="16" t="s">
        <v>13126</v>
      </c>
      <c r="AU8" s="17">
        <f>A1L236C21</f>
        <v>5.333333333333333</v>
      </c>
      <c r="AV8" s="16" t="s">
        <v>12017</v>
      </c>
      <c r="AW8" s="17">
        <f>A1L561C1</f>
        <v>200</v>
      </c>
      <c r="AX8" s="16" t="s">
        <v>13127</v>
      </c>
      <c r="AY8" s="23">
        <f>IF(B6L241C23=0,0,B6L241C22/B6L241C23)</f>
        <v>2.6666666666666665E-2</v>
      </c>
      <c r="AZ8" s="16" t="s">
        <v>12019</v>
      </c>
      <c r="BA8" s="23">
        <f>A1L501C10</f>
        <v>0.25</v>
      </c>
      <c r="BB8" s="16" t="s">
        <v>13128</v>
      </c>
      <c r="BC8" s="23">
        <f>B6L241C24*B6L241C25</f>
        <v>6.6666666666666662E-3</v>
      </c>
      <c r="BD8" s="16" t="s">
        <v>13129</v>
      </c>
      <c r="BE8" s="23">
        <f>IF(B6L256C26=0,0,B6L241C26/B6L256C26)</f>
        <v>6.5183019660420904E-6</v>
      </c>
      <c r="BF8" s="16" t="s">
        <v>13130</v>
      </c>
      <c r="BG8" s="17">
        <f>B6L241C3+B6L241C10+B6L241C15+B6L241C20+B6L241C26</f>
        <v>6.6666666666666662E-3</v>
      </c>
      <c r="BH8" s="16" t="s">
        <v>13131</v>
      </c>
      <c r="BI8" s="17">
        <f>B6L258C3*B6L241C4</f>
        <v>0</v>
      </c>
      <c r="BJ8" s="16" t="s">
        <v>13132</v>
      </c>
      <c r="BK8" s="17">
        <f>B6L258C10*B6L241C11</f>
        <v>0</v>
      </c>
      <c r="BL8" s="16" t="s">
        <v>13133</v>
      </c>
      <c r="BM8" s="17">
        <f>B6L258C15*B6L241C16</f>
        <v>0</v>
      </c>
      <c r="BN8" s="16" t="s">
        <v>13134</v>
      </c>
      <c r="BO8" s="17">
        <f>B6L258C20*B6L241C21</f>
        <v>0</v>
      </c>
      <c r="BP8" s="16" t="s">
        <v>13135</v>
      </c>
      <c r="BQ8" s="17">
        <f>B6L258C26*B6L241C27</f>
        <v>4.1678489449590135E-2</v>
      </c>
      <c r="BR8" s="16" t="s">
        <v>13136</v>
      </c>
      <c r="BS8" s="15">
        <f>B6L241C29+B6L241C30+B6L241C31+B6L241C32+B6L241C33</f>
        <v>4.1678489449590135E-2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1.5629433543596303</v>
      </c>
    </row>
    <row r="9" spans="1:81" x14ac:dyDescent="0.2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1.0359999999999998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1.8647999999999998</v>
      </c>
      <c r="J9" s="16" t="s">
        <v>13144</v>
      </c>
      <c r="K9" s="23">
        <f>IF(B6L256C3=0,0,B6L242C3/B6L256C3)</f>
        <v>1.4889429537685661E-3</v>
      </c>
      <c r="L9" s="16" t="s">
        <v>13145</v>
      </c>
      <c r="M9" s="23">
        <f>A1L542C63</f>
        <v>2.7736819545649376</v>
      </c>
      <c r="N9" s="16" t="s">
        <v>13146</v>
      </c>
      <c r="O9" s="23">
        <f>B6L242C1*B6L242C5</f>
        <v>2.8735345049292746</v>
      </c>
      <c r="P9" s="16" t="s">
        <v>13147</v>
      </c>
      <c r="Q9" s="23">
        <f>B3L836C15</f>
        <v>1.9621186724773718</v>
      </c>
      <c r="R9" s="16" t="s">
        <v>13148</v>
      </c>
      <c r="S9" s="17">
        <f>B6L242C6*B6L242C7</f>
        <v>5.6382157081297501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3.1010186394713628</v>
      </c>
      <c r="X9" s="16" t="s">
        <v>13150</v>
      </c>
      <c r="Y9" s="23">
        <f>IF(B6L256C10=0,0,B6L242C10/B6L256C10)</f>
        <v>2.9230100433897122E-3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6.0904367999999993E-2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9.1356551999999994E-2</v>
      </c>
      <c r="AH9" s="16" t="s">
        <v>13153</v>
      </c>
      <c r="AI9" s="23">
        <f>IF(B6L256C15=0,0,B6L242C15/B6L256C15)</f>
        <v>1.1334169029715137E-3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0.10496959199999999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0.12596351039999998</v>
      </c>
      <c r="AR9" s="16" t="s">
        <v>13156</v>
      </c>
      <c r="AS9" s="23">
        <f>IF(B6L256C20=0,0,B6L242C20/B6L256C20)</f>
        <v>1.4889429537685661E-3</v>
      </c>
      <c r="AT9" s="16" t="s">
        <v>13157</v>
      </c>
      <c r="AU9" s="17">
        <f>A1L237C21</f>
        <v>1951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9.7550000000000008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2.4387500000000002</v>
      </c>
      <c r="BD9" s="16" t="s">
        <v>13160</v>
      </c>
      <c r="BE9" s="23">
        <f>IF(B6L256C26=0,0,B6L242C26/B6L256C26)</f>
        <v>2.3844763379527725E-3</v>
      </c>
      <c r="BF9" s="16" t="s">
        <v>13161</v>
      </c>
      <c r="BG9" s="17">
        <f>B6L242C3+B6L242C10+B6L242C15+B6L242C20+B6L242C26</f>
        <v>7.621888701871363</v>
      </c>
      <c r="BH9" s="16" t="s">
        <v>13162</v>
      </c>
      <c r="BI9" s="17">
        <f>B6L258C3*B6L242C4</f>
        <v>11.658307068839354</v>
      </c>
      <c r="BJ9" s="16" t="s">
        <v>13163</v>
      </c>
      <c r="BK9" s="17">
        <f>B6L258C10*B6L242C11</f>
        <v>19.386865897228436</v>
      </c>
      <c r="BL9" s="16" t="s">
        <v>13164</v>
      </c>
      <c r="BM9" s="17">
        <f>B6L258C15*B6L242C16</f>
        <v>0.57114046330244006</v>
      </c>
      <c r="BN9" s="16" t="s">
        <v>13165</v>
      </c>
      <c r="BO9" s="17">
        <f>B6L258C20*B6L242C21</f>
        <v>0.78749532588596061</v>
      </c>
      <c r="BP9" s="16" t="s">
        <v>13166</v>
      </c>
      <c r="BQ9" s="17">
        <f>B6L258C26*B6L242C27</f>
        <v>15.246512421778194</v>
      </c>
      <c r="BR9" s="16" t="s">
        <v>13167</v>
      </c>
      <c r="BS9" s="15">
        <f>B6L242C29+B6L242C30+B6L242C31+B6L242C32+B6L242C33</f>
        <v>47.650321177034385</v>
      </c>
      <c r="BT9" s="16" t="s">
        <v>13168</v>
      </c>
      <c r="BU9" s="23">
        <f>IF(B6L242C3=0,0,B6L242C29/B6L242C3)</f>
        <v>6.251773417438522</v>
      </c>
      <c r="BV9" s="16" t="s">
        <v>13169</v>
      </c>
      <c r="BW9" s="23">
        <f>IF(B6L242C8=0,0,B6L242C30/B6L242C8)</f>
        <v>3.4384753795911869</v>
      </c>
      <c r="BX9" s="16" t="s">
        <v>13170</v>
      </c>
      <c r="BY9" s="23">
        <f>IF(B6L242C13=0,0,B6L242C31/B6L242C13)</f>
        <v>9.3776601261577834</v>
      </c>
      <c r="BZ9" s="16" t="s">
        <v>13171</v>
      </c>
      <c r="CA9" s="23">
        <f>IF(B6L242C18=0,0,B6L242C32/B6L242C18)</f>
        <v>7.5021281009262255</v>
      </c>
      <c r="CB9" s="16" t="s">
        <v>13172</v>
      </c>
      <c r="CC9" s="23">
        <f>IF(B6L242C24=0,0,B6L242C33/B6L242C24)</f>
        <v>1.5629433543596303</v>
      </c>
    </row>
    <row r="10" spans="1:81" x14ac:dyDescent="0.2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16.111666666666668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32.223333333333336</v>
      </c>
      <c r="J10" s="16" t="s">
        <v>13175</v>
      </c>
      <c r="K10" s="23">
        <f>IF(B6L256C3=0,0,B6L243C3/B6L256C3)</f>
        <v>2.5728606345775652E-2</v>
      </c>
      <c r="L10" s="16" t="s">
        <v>13176</v>
      </c>
      <c r="M10" s="23">
        <f>A1L543C63</f>
        <v>2.495697779234614</v>
      </c>
      <c r="N10" s="16" t="s">
        <v>13177</v>
      </c>
      <c r="O10" s="23">
        <f>B6L243C1*B6L243C5</f>
        <v>40.209850719768362</v>
      </c>
      <c r="P10" s="16" t="s">
        <v>13178</v>
      </c>
      <c r="Q10" s="23">
        <f>B3L837C15</f>
        <v>1.9542785234899329</v>
      </c>
      <c r="R10" s="16" t="s">
        <v>13179</v>
      </c>
      <c r="S10" s="23">
        <f>B6L243C6*B6L243C7</f>
        <v>78.581247694379528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43.219686231908746</v>
      </c>
      <c r="X10" s="16" t="s">
        <v>13181</v>
      </c>
      <c r="Y10" s="23">
        <f>IF(B6L256C10=0,0,B6L243C10/B6L256C10)</f>
        <v>4.0738735111104443E-2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1.3830254666666668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2.0745382000000001</v>
      </c>
      <c r="AH10" s="16" t="s">
        <v>13184</v>
      </c>
      <c r="AI10" s="23">
        <f>IF(B6L256C15=0,0,B6L243C15/B6L256C15)</f>
        <v>2.573779997454478E-2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1.8138514333333335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2.17662172</v>
      </c>
      <c r="AR10" s="16" t="s">
        <v>13187</v>
      </c>
      <c r="AS10" s="23">
        <f>IF(B6L256C20=0,0,B6L243C20/B6L256C20)</f>
        <v>2.5728606345775652E-2</v>
      </c>
      <c r="AT10" s="16" t="s">
        <v>13188</v>
      </c>
      <c r="AU10" s="17">
        <f>A1L238C21</f>
        <v>27954</v>
      </c>
      <c r="AV10" s="16" t="s">
        <v>12095</v>
      </c>
      <c r="AW10" s="17">
        <f>A1L563C1</f>
        <v>200</v>
      </c>
      <c r="AX10" s="16" t="s">
        <v>13189</v>
      </c>
      <c r="AY10" s="23">
        <f>IF(B6L243C23=0,0,B6L243C22/B6L243C23)</f>
        <v>139.77000000000001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34.942500000000003</v>
      </c>
      <c r="BD10" s="16" t="s">
        <v>13191</v>
      </c>
      <c r="BE10" s="23">
        <f>IF(B6L256C26=0,0,B6L243C26/B6L256C26)</f>
        <v>3.4164864967263869E-2</v>
      </c>
      <c r="BF10" s="16" t="s">
        <v>13192</v>
      </c>
      <c r="BG10" s="23">
        <f>B6L243C3+B6L243C10+B6L243C15+B6L243C20+B6L243C26</f>
        <v>114.6366794852421</v>
      </c>
      <c r="BH10" s="16" t="s">
        <v>13193</v>
      </c>
      <c r="BI10" s="17">
        <f>B6L258C3*B6L243C4</f>
        <v>201.45297875459397</v>
      </c>
      <c r="BJ10" s="16" t="s">
        <v>13194</v>
      </c>
      <c r="BK10" s="17">
        <f>B6L258C10*B6L243C11</f>
        <v>270.19968549468075</v>
      </c>
      <c r="BL10" s="16" t="s">
        <v>13195</v>
      </c>
      <c r="BM10" s="17">
        <f>B6L258C15*B6L243C16</f>
        <v>12.969542772220761</v>
      </c>
      <c r="BN10" s="16" t="s">
        <v>13196</v>
      </c>
      <c r="BO10" s="17">
        <f>B6L258C20*B6L243C21</f>
        <v>13.607745808915313</v>
      </c>
      <c r="BP10" s="16" t="s">
        <v>13197</v>
      </c>
      <c r="BQ10" s="17">
        <f>B6L258C26*B6L243C27</f>
        <v>218.45259263884554</v>
      </c>
      <c r="BR10" s="16" t="s">
        <v>13198</v>
      </c>
      <c r="BS10" s="15">
        <f>B6L243C29+B6L243C30+B6L243C31+B6L243C32+B6L243C33</f>
        <v>716.6825454692563</v>
      </c>
      <c r="BT10" s="16" t="s">
        <v>13199</v>
      </c>
      <c r="BU10" s="23">
        <f>IF(B6L243C3=0,0,B6L243C29/B6L243C3)</f>
        <v>6.2517734174385211</v>
      </c>
      <c r="BV10" s="16" t="s">
        <v>13200</v>
      </c>
      <c r="BW10" s="23">
        <f>IF(B6L243C8=0,0,B6L243C30/B6L243C8)</f>
        <v>3.4384753795911873</v>
      </c>
      <c r="BX10" s="16" t="s">
        <v>13201</v>
      </c>
      <c r="BY10" s="23">
        <f>IF(B6L243C13=0,0,B6L243C31/B6L243C13)</f>
        <v>9.3776601261577817</v>
      </c>
      <c r="BZ10" s="16" t="s">
        <v>13202</v>
      </c>
      <c r="CA10" s="23">
        <f>IF(B6L243C18=0,0,B6L243C32/B6L243C18)</f>
        <v>7.5021281009262255</v>
      </c>
      <c r="CB10" s="16" t="s">
        <v>13203</v>
      </c>
      <c r="CC10" s="23">
        <f>IF(B6L243C24=0,0,B6L243C33/B6L243C24)</f>
        <v>1.5629433543596303</v>
      </c>
    </row>
    <row r="11" spans="1:81" x14ac:dyDescent="0.2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55.092999999999996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110.18599999999999</v>
      </c>
      <c r="J11" s="16" t="s">
        <v>13206</v>
      </c>
      <c r="K11" s="23">
        <f>IF(B6L256C3=0,0,B6L244C3/B6L256C3)</f>
        <v>8.7977621355610908E-2</v>
      </c>
      <c r="L11" s="16" t="s">
        <v>13207</v>
      </c>
      <c r="M11" s="23">
        <f>A1L544C63</f>
        <v>0.91590657558294852</v>
      </c>
      <c r="N11" s="16" t="s">
        <v>13208</v>
      </c>
      <c r="O11" s="23">
        <f>B6L244C1*B6L244C5</f>
        <v>50.460040968591379</v>
      </c>
      <c r="P11" s="16" t="s">
        <v>13209</v>
      </c>
      <c r="Q11" s="23">
        <f>B3L838C15</f>
        <v>2.0087949697548551</v>
      </c>
      <c r="R11" s="16" t="s">
        <v>13210</v>
      </c>
      <c r="S11" s="17">
        <f>B6L244C6*B6L244C7</f>
        <v>101.36387647133027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55.750132059231653</v>
      </c>
      <c r="X11" s="16" t="s">
        <v>13212</v>
      </c>
      <c r="Y11" s="23">
        <f>IF(B6L256C10=0,0,B6L244C10/B6L256C10)</f>
        <v>5.2549892430577817E-2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4.7291831200000001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7.0937746800000001</v>
      </c>
      <c r="AH11" s="16" t="s">
        <v>13215</v>
      </c>
      <c r="AI11" s="23">
        <f>IF(B6L256C15=0,0,B6L244C15/B6L256C15)</f>
        <v>8.800905848748912E-2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6.2023699399999996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7.4428439279999994</v>
      </c>
      <c r="AR11" s="16" t="s">
        <v>13218</v>
      </c>
      <c r="AS11" s="23">
        <f>IF(B6L256C20=0,0,B6L244C20/B6L256C20)</f>
        <v>8.7977621355610922E-2</v>
      </c>
      <c r="AT11" s="16" t="s">
        <v>13219</v>
      </c>
      <c r="AU11" s="17">
        <f>A1L239C21</f>
        <v>33651.333333333328</v>
      </c>
      <c r="AV11" s="16" t="s">
        <v>12134</v>
      </c>
      <c r="AW11" s="17">
        <f>A1L564C1</f>
        <v>200</v>
      </c>
      <c r="AX11" s="16" t="s">
        <v>13220</v>
      </c>
      <c r="AY11" s="23">
        <f>IF(B6L244C23=0,0,B6L244C22/B6L244C23)</f>
        <v>168.25666666666663</v>
      </c>
      <c r="AZ11" s="16" t="s">
        <v>12136</v>
      </c>
      <c r="BA11" s="23">
        <f>A1L504C10</f>
        <v>0.25</v>
      </c>
      <c r="BB11" s="16" t="s">
        <v>13221</v>
      </c>
      <c r="BC11" s="23">
        <f>B6L244C24*B6L244C25</f>
        <v>42.064166666666658</v>
      </c>
      <c r="BD11" s="16" t="s">
        <v>13222</v>
      </c>
      <c r="BE11" s="23">
        <f>IF(B6L256C26=0,0,B6L244C26/B6L256C26)</f>
        <v>4.1128041042488322E-2</v>
      </c>
      <c r="BF11" s="16" t="s">
        <v>13223</v>
      </c>
      <c r="BG11" s="17">
        <f>B6L244C3+B6L244C10+B6L244C15+B6L244C20+B6L244C26</f>
        <v>222.53691733389832</v>
      </c>
      <c r="BH11" s="16" t="s">
        <v>13224</v>
      </c>
      <c r="BI11" s="17">
        <f>B6L258C3*B6L244C4</f>
        <v>688.85790577388082</v>
      </c>
      <c r="BJ11" s="16" t="s">
        <v>13225</v>
      </c>
      <c r="BK11" s="17">
        <f>B6L258C10*B6L244C11</f>
        <v>348.53719362659155</v>
      </c>
      <c r="BL11" s="16" t="s">
        <v>13226</v>
      </c>
      <c r="BM11" s="17">
        <f>B6L258C15*B6L244C16</f>
        <v>44.34867197372246</v>
      </c>
      <c r="BN11" s="16" t="s">
        <v>13227</v>
      </c>
      <c r="BO11" s="17">
        <f>B6L258C20*B6L244C21</f>
        <v>46.530973819214104</v>
      </c>
      <c r="BP11" s="16" t="s">
        <v>13228</v>
      </c>
      <c r="BQ11" s="17">
        <f>B6L258C26*B6L244C27</f>
        <v>262.97563899337013</v>
      </c>
      <c r="BR11" s="16" t="s">
        <v>13229</v>
      </c>
      <c r="BS11" s="15">
        <f>B6L244C29+B6L244C30+B6L244C31+B6L244C32+B6L244C33</f>
        <v>1391.2503841867792</v>
      </c>
      <c r="BT11" s="16" t="s">
        <v>13230</v>
      </c>
      <c r="BU11" s="23">
        <f>IF(B6L244C3=0,0,B6L244C29/B6L244C3)</f>
        <v>6.2517734174385211</v>
      </c>
      <c r="BV11" s="16" t="s">
        <v>13231</v>
      </c>
      <c r="BW11" s="23">
        <f>IF(B6L244C8=0,0,B6L244C30/B6L244C8)</f>
        <v>3.4384753795911869</v>
      </c>
      <c r="BX11" s="16" t="s">
        <v>13232</v>
      </c>
      <c r="BY11" s="23">
        <f>IF(B6L244C13=0,0,B6L244C31/B6L244C13)</f>
        <v>9.3776601261577834</v>
      </c>
      <c r="BZ11" s="16" t="s">
        <v>13233</v>
      </c>
      <c r="CA11" s="23">
        <f>IF(B6L244C18=0,0,B6L244C32/B6L244C18)</f>
        <v>7.5021281009262255</v>
      </c>
      <c r="CB11" s="16" t="s">
        <v>13234</v>
      </c>
      <c r="CC11" s="23">
        <f>IF(B6L244C24=0,0,B6L244C33/B6L244C24)</f>
        <v>1.5629433543596303</v>
      </c>
    </row>
    <row r="12" spans="1:81" x14ac:dyDescent="0.2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14.941000000000003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29.882000000000005</v>
      </c>
      <c r="J12" s="16" t="s">
        <v>13237</v>
      </c>
      <c r="K12" s="23">
        <f>IF(B6L256C3=0,0,B6L245C3/B6L256C3)</f>
        <v>2.3859177040171764E-2</v>
      </c>
      <c r="L12" s="16" t="s">
        <v>13238</v>
      </c>
      <c r="M12" s="23">
        <f>A1L545C63</f>
        <v>0.69633231159496889</v>
      </c>
      <c r="N12" s="16" t="s">
        <v>13239</v>
      </c>
      <c r="O12" s="23">
        <f>B6L245C1*B6L245C5</f>
        <v>10.403901067540431</v>
      </c>
      <c r="P12" s="16" t="s">
        <v>13240</v>
      </c>
      <c r="Q12" s="23">
        <f>B3L839C15</f>
        <v>2.0741978609625669</v>
      </c>
      <c r="R12" s="16" t="s">
        <v>13241</v>
      </c>
      <c r="S12" s="23">
        <f>B6L245C6*B6L245C7</f>
        <v>21.579749339958529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11.868862136977192</v>
      </c>
      <c r="X12" s="16" t="s">
        <v>13243</v>
      </c>
      <c r="Y12" s="23">
        <f>IF(B6L256C10=0,0,B6L245C10/B6L256C10)</f>
        <v>1.1187550693312301E-2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1.2825354400000002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1.9238031600000003</v>
      </c>
      <c r="AH12" s="16" t="s">
        <v>13246</v>
      </c>
      <c r="AI12" s="23">
        <f>IF(B6L256C15=0,0,B6L245C15/B6L256C15)</f>
        <v>2.386770266388788E-2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1.6820577800000003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2.0184693360000003</v>
      </c>
      <c r="AR12" s="16" t="s">
        <v>13249</v>
      </c>
      <c r="AS12" s="23">
        <f>IF(B6L256C20=0,0,B6L245C20/B6L256C20)</f>
        <v>2.3859177040171764E-2</v>
      </c>
      <c r="AT12" s="16" t="s">
        <v>13250</v>
      </c>
      <c r="AU12" s="17">
        <f>A1L240C21</f>
        <v>17583.666666666668</v>
      </c>
      <c r="AV12" s="16" t="s">
        <v>12173</v>
      </c>
      <c r="AW12" s="17">
        <f>A1L565C1</f>
        <v>200</v>
      </c>
      <c r="AX12" s="16" t="s">
        <v>13251</v>
      </c>
      <c r="AY12" s="23">
        <f>IF(B6L245C23=0,0,B6L245C22/B6L245C23)</f>
        <v>87.918333333333337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21.979583333333334</v>
      </c>
      <c r="BD12" s="16" t="s">
        <v>13253</v>
      </c>
      <c r="BE12" s="23">
        <f>IF(B6L256C26=0,0,B6L245C26/B6L256C26)</f>
        <v>2.1490434188167897E-2</v>
      </c>
      <c r="BF12" s="16" t="s">
        <v>13254</v>
      </c>
      <c r="BG12" s="23">
        <f>B6L245C3+B6L245C10+B6L245C15+B6L245C20+B6L245C26</f>
        <v>67.672717966310529</v>
      </c>
      <c r="BH12" s="16" t="s">
        <v>13255</v>
      </c>
      <c r="BI12" s="17">
        <f>B6L258C3*B6L245C4</f>
        <v>186.81549325989795</v>
      </c>
      <c r="BJ12" s="16" t="s">
        <v>13256</v>
      </c>
      <c r="BK12" s="17">
        <f>B6L258C10*B6L245C11</f>
        <v>74.201436803196572</v>
      </c>
      <c r="BL12" s="16" t="s">
        <v>13257</v>
      </c>
      <c r="BM12" s="17">
        <f>B6L258C15*B6L245C16</f>
        <v>12.027181456072228</v>
      </c>
      <c r="BN12" s="16" t="s">
        <v>13258</v>
      </c>
      <c r="BO12" s="17">
        <f>B6L258C20*B6L245C21</f>
        <v>12.619012938719585</v>
      </c>
      <c r="BP12" s="16" t="s">
        <v>13259</v>
      </c>
      <c r="BQ12" s="17">
        <f>B6L258C26*B6L245C27</f>
        <v>137.41137480970809</v>
      </c>
      <c r="BR12" s="16" t="s">
        <v>13260</v>
      </c>
      <c r="BS12" s="15">
        <f>B6L245C29+B6L245C30+B6L245C31+B6L245C32+B6L245C33</f>
        <v>423.07449926759443</v>
      </c>
      <c r="BT12" s="16" t="s">
        <v>13261</v>
      </c>
      <c r="BU12" s="23">
        <f>IF(B6L245C3=0,0,B6L245C29/B6L245C3)</f>
        <v>6.251773417438522</v>
      </c>
      <c r="BV12" s="16" t="s">
        <v>13262</v>
      </c>
      <c r="BW12" s="23">
        <f>IF(B6L245C8=0,0,B6L245C30/B6L245C8)</f>
        <v>3.4384753795911873</v>
      </c>
      <c r="BX12" s="16" t="s">
        <v>13263</v>
      </c>
      <c r="BY12" s="23">
        <f>IF(B6L245C13=0,0,B6L245C31/B6L245C13)</f>
        <v>9.3776601261577817</v>
      </c>
      <c r="BZ12" s="16" t="s">
        <v>13264</v>
      </c>
      <c r="CA12" s="23">
        <f>IF(B6L245C18=0,0,B6L245C32/B6L245C18)</f>
        <v>7.5021281009262255</v>
      </c>
      <c r="CB12" s="16" t="s">
        <v>13265</v>
      </c>
      <c r="CC12" s="23">
        <f>IF(B6L245C24=0,0,B6L245C33/B6L245C24)</f>
        <v>1.5629433543596303</v>
      </c>
    </row>
    <row r="13" spans="1:81" x14ac:dyDescent="0.2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285.459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570.91800000000001</v>
      </c>
      <c r="J13" s="16" t="s">
        <v>13268</v>
      </c>
      <c r="K13" s="23">
        <f>IF(B6L256C3=0,0,B6L246C3/B6L256C3)</f>
        <v>0.45584745456866277</v>
      </c>
      <c r="L13" s="16" t="s">
        <v>13269</v>
      </c>
      <c r="M13" s="23">
        <f>A1L546C63</f>
        <v>1.6673546706931062</v>
      </c>
      <c r="N13" s="16" t="s">
        <v>13270</v>
      </c>
      <c r="O13" s="23">
        <f>B6L246C1*B6L246C5</f>
        <v>475.96139694138338</v>
      </c>
      <c r="P13" s="16" t="s">
        <v>13271</v>
      </c>
      <c r="Q13" s="23">
        <f>B3L840C15</f>
        <v>1.9272611966226991</v>
      </c>
      <c r="R13" s="16" t="s">
        <v>13272</v>
      </c>
      <c r="S13" s="17">
        <f>B6L246C6*B6L246C7</f>
        <v>917.30193141546204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504.51606227850414</v>
      </c>
      <c r="X13" s="16" t="s">
        <v>13274</v>
      </c>
      <c r="Y13" s="23">
        <f>IF(B6L256C10=0,0,B6L246C10/B6L256C10)</f>
        <v>0.47555519283911601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24.503800559999998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36.755700839999996</v>
      </c>
      <c r="AH13" s="16" t="s">
        <v>13277</v>
      </c>
      <c r="AI13" s="23">
        <f>IF(B6L256C15=0,0,B6L246C15/B6L256C15)</f>
        <v>0.45601034299784277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32.136974219999999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38.564369063999997</v>
      </c>
      <c r="AR13" s="16" t="s">
        <v>13280</v>
      </c>
      <c r="AS13" s="23">
        <f>IF(B6L256C20=0,0,B6L246C20/B6L256C20)</f>
        <v>0.45584745456866277</v>
      </c>
      <c r="AT13" s="16" t="s">
        <v>13281</v>
      </c>
      <c r="AU13" s="17">
        <f>A1L241C21</f>
        <v>306934.33333333337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1534.6716666666669</v>
      </c>
      <c r="AZ13" s="16" t="s">
        <v>12214</v>
      </c>
      <c r="BA13" s="23">
        <f>A1L506C10</f>
        <v>0.25</v>
      </c>
      <c r="BB13" s="16" t="s">
        <v>13283</v>
      </c>
      <c r="BC13" s="23">
        <f>B6L246C24*B6L246C25</f>
        <v>383.66791666666671</v>
      </c>
      <c r="BD13" s="16" t="s">
        <v>13284</v>
      </c>
      <c r="BE13" s="23">
        <f>IF(B6L256C26=0,0,B6L246C26/B6L256C26)</f>
        <v>0.37512950032734099</v>
      </c>
      <c r="BF13" s="16" t="s">
        <v>13285</v>
      </c>
      <c r="BG13" s="17">
        <f>B6L246C3+B6L246C10+B6L246C15+B6L246C20+B6L246C26</f>
        <v>1534.4220488491708</v>
      </c>
      <c r="BH13" s="16" t="s">
        <v>13286</v>
      </c>
      <c r="BI13" s="17">
        <f>B6L258C3*B6L246C4</f>
        <v>3569.2499759371658</v>
      </c>
      <c r="BJ13" s="16" t="s">
        <v>13287</v>
      </c>
      <c r="BK13" s="17">
        <f>B6L258C10*B6L246C11</f>
        <v>3154.1201068235096</v>
      </c>
      <c r="BL13" s="16" t="s">
        <v>13288</v>
      </c>
      <c r="BM13" s="17">
        <f>B6L258C15*B6L246C16</f>
        <v>229.78831345083472</v>
      </c>
      <c r="BN13" s="16" t="s">
        <v>13289</v>
      </c>
      <c r="BO13" s="17">
        <f>B6L258C20*B6L246C21</f>
        <v>241.09569737460365</v>
      </c>
      <c r="BP13" s="16" t="s">
        <v>13290</v>
      </c>
      <c r="BQ13" s="17">
        <f>B6L258C26*B6L246C27</f>
        <v>2398.6048825406842</v>
      </c>
      <c r="BR13" s="16" t="s">
        <v>13291</v>
      </c>
      <c r="BS13" s="15">
        <f>B6L246C29+B6L246C30+B6L246C31+B6L246C32+B6L246C33</f>
        <v>9592.8589761267976</v>
      </c>
      <c r="BT13" s="16" t="s">
        <v>13292</v>
      </c>
      <c r="BU13" s="23">
        <f>IF(B6L246C3=0,0,B6L246C29/B6L246C3)</f>
        <v>6.2517734174385211</v>
      </c>
      <c r="BV13" s="16" t="s">
        <v>13293</v>
      </c>
      <c r="BW13" s="23">
        <f>IF(B6L246C8=0,0,B6L246C30/B6L246C8)</f>
        <v>3.4384753795911869</v>
      </c>
      <c r="BX13" s="16" t="s">
        <v>13294</v>
      </c>
      <c r="BY13" s="23">
        <f>IF(B6L246C13=0,0,B6L246C31/B6L246C13)</f>
        <v>9.3776601261577817</v>
      </c>
      <c r="BZ13" s="16" t="s">
        <v>13295</v>
      </c>
      <c r="CA13" s="23">
        <f>IF(B6L246C18=0,0,B6L246C32/B6L246C18)</f>
        <v>7.5021281009262246</v>
      </c>
      <c r="CB13" s="16" t="s">
        <v>13296</v>
      </c>
      <c r="CC13" s="23">
        <f>IF(B6L246C24=0,0,B6L246C33/B6L246C24)</f>
        <v>1.5629433543596301</v>
      </c>
    </row>
    <row r="14" spans="1:81" x14ac:dyDescent="0.2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3.8046666666666673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7.6093333333333346</v>
      </c>
      <c r="J14" s="16" t="s">
        <v>13299</v>
      </c>
      <c r="K14" s="23">
        <f>IF(B6L256C3=0,0,B6L247C3/B6L256C3)</f>
        <v>6.0756452432126472E-3</v>
      </c>
      <c r="L14" s="16" t="s">
        <v>13300</v>
      </c>
      <c r="M14" s="23">
        <f>A1L547C63</f>
        <v>1.4994015559545182</v>
      </c>
      <c r="N14" s="16" t="s">
        <v>13301</v>
      </c>
      <c r="O14" s="23">
        <f>B6L247C1*B6L247C5</f>
        <v>5.7047231198882908</v>
      </c>
      <c r="P14" s="16" t="s">
        <v>13302</v>
      </c>
      <c r="Q14" s="23">
        <f>B3L841C15</f>
        <v>2.0819865983445016</v>
      </c>
      <c r="R14" s="16" t="s">
        <v>13303</v>
      </c>
      <c r="S14" s="23">
        <f>B6L247C6*B6L247C7</f>
        <v>11.877157082873454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6.5324363955804001</v>
      </c>
      <c r="X14" s="16" t="s">
        <v>13305</v>
      </c>
      <c r="Y14" s="23">
        <f>IF(B6L256C10=0,0,B6L247C10/B6L256C10)</f>
        <v>6.1574532152251296E-3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0.32659258666666674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0.48988888000000008</v>
      </c>
      <c r="AH14" s="16" t="s">
        <v>13308</v>
      </c>
      <c r="AI14" s="23">
        <f>IF(B6L256C15=0,0,B6L247C15/B6L256C15)</f>
        <v>6.0778162596349262E-3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0.42832937333333343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0.51399524800000007</v>
      </c>
      <c r="AR14" s="16" t="s">
        <v>13311</v>
      </c>
      <c r="AS14" s="23">
        <f>IF(B6L256C20=0,0,B6L247C20/B6L256C20)</f>
        <v>6.0756452432126481E-3</v>
      </c>
      <c r="AT14" s="16" t="s">
        <v>13312</v>
      </c>
      <c r="AU14" s="17">
        <f>A1L242C21</f>
        <v>3521.333333333333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17.606666666666666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4.4016666666666664</v>
      </c>
      <c r="BD14" s="16" t="s">
        <v>13315</v>
      </c>
      <c r="BE14" s="23">
        <f>IF(B6L256C26=0,0,B6L247C26/B6L256C26)</f>
        <v>4.3037088730792901E-3</v>
      </c>
      <c r="BF14" s="16" t="s">
        <v>13316</v>
      </c>
      <c r="BG14" s="23">
        <f>B6L247C3+B6L247C10+B6L247C15+B6L247C20+B6L247C26</f>
        <v>19.547320523580403</v>
      </c>
      <c r="BH14" s="16" t="s">
        <v>13317</v>
      </c>
      <c r="BI14" s="17">
        <f>B6L258C3*B6L247C4</f>
        <v>47.571827857762194</v>
      </c>
      <c r="BJ14" s="16" t="s">
        <v>13318</v>
      </c>
      <c r="BK14" s="17">
        <f>B6L258C10*B6L247C11</f>
        <v>40.839312208997455</v>
      </c>
      <c r="BL14" s="16" t="s">
        <v>13319</v>
      </c>
      <c r="BM14" s="17">
        <f>B6L258C15*B6L247C16</f>
        <v>3.0626742774827305</v>
      </c>
      <c r="BN14" s="16" t="s">
        <v>13320</v>
      </c>
      <c r="BO14" s="17">
        <f>B6L258C20*B6L247C21</f>
        <v>3.2133818281361206</v>
      </c>
      <c r="BP14" s="16" t="s">
        <v>13321</v>
      </c>
      <c r="BQ14" s="17">
        <f>B6L258C26*B6L247C27</f>
        <v>27.518222659091887</v>
      </c>
      <c r="BR14" s="16" t="s">
        <v>13322</v>
      </c>
      <c r="BS14" s="15">
        <f>B6L247C29+B6L247C30+B6L247C31+B6L247C32+B6L247C33</f>
        <v>122.2054188314704</v>
      </c>
      <c r="BT14" s="16" t="s">
        <v>13323</v>
      </c>
      <c r="BU14" s="23">
        <f>IF(B6L247C3=0,0,B6L247C29/B6L247C3)</f>
        <v>6.2517734174385211</v>
      </c>
      <c r="BV14" s="16" t="s">
        <v>13324</v>
      </c>
      <c r="BW14" s="23">
        <f>IF(B6L247C8=0,0,B6L247C30/B6L247C8)</f>
        <v>3.4384753795911869</v>
      </c>
      <c r="BX14" s="16" t="s">
        <v>13325</v>
      </c>
      <c r="BY14" s="23">
        <f>IF(B6L247C13=0,0,B6L247C31/B6L247C13)</f>
        <v>9.3776601261577817</v>
      </c>
      <c r="BZ14" s="16" t="s">
        <v>13326</v>
      </c>
      <c r="CA14" s="23">
        <f>IF(B6L247C18=0,0,B6L247C32/B6L247C18)</f>
        <v>7.5021281009262246</v>
      </c>
      <c r="CB14" s="16" t="s">
        <v>13327</v>
      </c>
      <c r="CC14" s="23">
        <f>IF(B6L247C24=0,0,B6L247C33/B6L247C24)</f>
        <v>1.5629433543596301</v>
      </c>
    </row>
    <row r="15" spans="1:81" x14ac:dyDescent="0.2">
      <c r="A15" s="11">
        <v>248</v>
      </c>
      <c r="B15" s="14" t="s">
        <v>945</v>
      </c>
      <c r="C15" s="11" t="s">
        <v>11988</v>
      </c>
      <c r="D15" s="16" t="s">
        <v>13328</v>
      </c>
      <c r="E15" s="15">
        <f>A1L354C17</f>
        <v>0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0</v>
      </c>
      <c r="J15" s="16" t="s">
        <v>13330</v>
      </c>
      <c r="K15" s="23">
        <f>IF(B6L256C3=0,0,B6L248C3/B6L256C3)</f>
        <v>0</v>
      </c>
      <c r="L15" s="16" t="s">
        <v>13331</v>
      </c>
      <c r="M15" s="23">
        <f>A1L548C63</f>
        <v>0.12634408602150538</v>
      </c>
      <c r="N15" s="16" t="s">
        <v>13332</v>
      </c>
      <c r="O15" s="23">
        <f>B6L248C1*B6L248C5</f>
        <v>0</v>
      </c>
      <c r="P15" s="16" t="s">
        <v>13333</v>
      </c>
      <c r="Q15" s="23">
        <f>B3L842C15</f>
        <v>2.3370753754191576</v>
      </c>
      <c r="R15" s="16" t="s">
        <v>13334</v>
      </c>
      <c r="S15" s="17">
        <f>B6L248C6*B6L248C7</f>
        <v>0</v>
      </c>
      <c r="T15" s="16" t="s">
        <v>12276</v>
      </c>
      <c r="U15" s="23">
        <f>A1L508C7</f>
        <v>0.55000000000000004</v>
      </c>
      <c r="V15" s="16" t="s">
        <v>13335</v>
      </c>
      <c r="W15" s="17">
        <f>B6L248C8*B6L248C9</f>
        <v>0</v>
      </c>
      <c r="X15" s="16" t="s">
        <v>13336</v>
      </c>
      <c r="Y15" s="23">
        <f>IF(B6L256C10=0,0,B6L248C10/B6L256C10)</f>
        <v>0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0</v>
      </c>
      <c r="AD15" s="16" t="s">
        <v>12281</v>
      </c>
      <c r="AE15" s="23">
        <f>A1L508C8</f>
        <v>1.5</v>
      </c>
      <c r="AF15" s="16" t="s">
        <v>13338</v>
      </c>
      <c r="AG15" s="17">
        <f>B6L248C13*B6L248C14</f>
        <v>0</v>
      </c>
      <c r="AH15" s="16" t="s">
        <v>13339</v>
      </c>
      <c r="AI15" s="23">
        <f>IF(B6L256C15=0,0,B6L248C15/B6L256C15)</f>
        <v>0</v>
      </c>
      <c r="AJ15" s="16" t="s">
        <v>12284</v>
      </c>
      <c r="AK15" s="23">
        <f>A1L528C14</f>
        <v>5.629E-2</v>
      </c>
      <c r="AL15" s="16" t="s">
        <v>13340</v>
      </c>
      <c r="AM15" s="17">
        <f>B6L248C3*B6L248C17</f>
        <v>0</v>
      </c>
      <c r="AN15" s="16" t="s">
        <v>12286</v>
      </c>
      <c r="AO15" s="23">
        <f>A1L508C9</f>
        <v>1.2</v>
      </c>
      <c r="AP15" s="16" t="s">
        <v>13341</v>
      </c>
      <c r="AQ15" s="17">
        <f>B6L248C18*B6L248C19</f>
        <v>0</v>
      </c>
      <c r="AR15" s="16" t="s">
        <v>13342</v>
      </c>
      <c r="AS15" s="23">
        <f>IF(B6L256C20=0,0,B6L248C20/B6L256C20)</f>
        <v>0</v>
      </c>
      <c r="AT15" s="16" t="s">
        <v>13343</v>
      </c>
      <c r="AU15" s="17">
        <f>A1L243C21</f>
        <v>5343.3333333333339</v>
      </c>
      <c r="AV15" s="16" t="s">
        <v>12290</v>
      </c>
      <c r="AW15" s="17">
        <f>A1L568C1</f>
        <v>200</v>
      </c>
      <c r="AX15" s="16" t="s">
        <v>13344</v>
      </c>
      <c r="AY15" s="23">
        <f>IF(B6L248C23=0,0,B6L248C22/B6L248C23)</f>
        <v>26.716666666666669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6.6791666666666671</v>
      </c>
      <c r="BD15" s="16" t="s">
        <v>13346</v>
      </c>
      <c r="BE15" s="23">
        <f>IF(B6L256C26=0,0,B6L248C26/B6L256C26)</f>
        <v>6.5305237822284208E-3</v>
      </c>
      <c r="BF15" s="16" t="s">
        <v>13347</v>
      </c>
      <c r="BG15" s="23">
        <f>B6L248C3+B6L248C10+B6L248C15+B6L248C20+B6L248C26</f>
        <v>6.6791666666666671</v>
      </c>
      <c r="BH15" s="16" t="s">
        <v>13348</v>
      </c>
      <c r="BI15" s="17">
        <f>B6L258C3*B6L248C4</f>
        <v>0</v>
      </c>
      <c r="BJ15" s="16" t="s">
        <v>13349</v>
      </c>
      <c r="BK15" s="17">
        <f>B6L258C10*B6L248C11</f>
        <v>0</v>
      </c>
      <c r="BL15" s="16" t="s">
        <v>13350</v>
      </c>
      <c r="BM15" s="17">
        <f>B6L258C15*B6L248C16</f>
        <v>0</v>
      </c>
      <c r="BN15" s="16" t="s">
        <v>13351</v>
      </c>
      <c r="BO15" s="17">
        <f>B6L258C20*B6L248C21</f>
        <v>0</v>
      </c>
      <c r="BP15" s="16" t="s">
        <v>13352</v>
      </c>
      <c r="BQ15" s="17">
        <f>B6L258C26*B6L248C27</f>
        <v>41.756636617308125</v>
      </c>
      <c r="BR15" s="16" t="s">
        <v>13353</v>
      </c>
      <c r="BS15" s="15">
        <f>B6L248C29+B6L248C30+B6L248C31+B6L248C32+B6L248C33</f>
        <v>41.756636617308125</v>
      </c>
      <c r="BT15" s="16" t="s">
        <v>13354</v>
      </c>
      <c r="BU15" s="23">
        <f>IF(B6L248C3=0,0,B6L248C29/B6L248C3)</f>
        <v>0</v>
      </c>
      <c r="BV15" s="16" t="s">
        <v>13355</v>
      </c>
      <c r="BW15" s="23">
        <f>IF(B6L248C8=0,0,B6L248C30/B6L248C8)</f>
        <v>0</v>
      </c>
      <c r="BX15" s="16" t="s">
        <v>13356</v>
      </c>
      <c r="BY15" s="23">
        <f>IF(B6L248C13=0,0,B6L248C31/B6L248C13)</f>
        <v>0</v>
      </c>
      <c r="BZ15" s="16" t="s">
        <v>13357</v>
      </c>
      <c r="CA15" s="23">
        <f>IF(B6L248C18=0,0,B6L248C32/B6L248C18)</f>
        <v>0</v>
      </c>
      <c r="CB15" s="16" t="s">
        <v>13358</v>
      </c>
      <c r="CC15" s="23">
        <f>IF(B6L248C24=0,0,B6L248C33/B6L248C24)</f>
        <v>1.5629433543596303</v>
      </c>
    </row>
    <row r="16" spans="1:81" x14ac:dyDescent="0.2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3.1259999999999999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6.2519999999999998</v>
      </c>
      <c r="J16" s="16" t="s">
        <v>13361</v>
      </c>
      <c r="K16" s="23">
        <f>IF(B6L256C3=0,0,B6L249C3/B6L256C3)</f>
        <v>4.9918872516951287E-3</v>
      </c>
      <c r="L16" s="16" t="s">
        <v>13362</v>
      </c>
      <c r="M16" s="23">
        <f>A1L549C63</f>
        <v>4.566417481311098</v>
      </c>
      <c r="N16" s="16" t="s">
        <v>13363</v>
      </c>
      <c r="O16" s="23">
        <f>B6L249C1*B6L249C5</f>
        <v>14.274621046578492</v>
      </c>
      <c r="P16" s="16" t="s">
        <v>13364</v>
      </c>
      <c r="Q16" s="23">
        <f>B3L843C15</f>
        <v>2.036187981005404</v>
      </c>
      <c r="R16" s="16" t="s">
        <v>13365</v>
      </c>
      <c r="S16" s="23">
        <f>B6L249C6*B6L249C7</f>
        <v>29.065811808449908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15.986196494647452</v>
      </c>
      <c r="X16" s="16" t="s">
        <v>13367</v>
      </c>
      <c r="Y16" s="23">
        <f>IF(B6L256C10=0,0,B6L249C10/B6L256C10)</f>
        <v>1.5068536613962985E-2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0.26833583999999999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0.40250375999999999</v>
      </c>
      <c r="AH16" s="16" t="s">
        <v>13370</v>
      </c>
      <c r="AI16" s="23">
        <f>IF(B6L256C15=0,0,B6L249C15/B6L256C15)</f>
        <v>4.9936710077848542E-3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0.35192508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0.42231009599999997</v>
      </c>
      <c r="AR16" s="16" t="s">
        <v>13373</v>
      </c>
      <c r="AS16" s="23">
        <f>IF(B6L256C20=0,0,B6L249C20/B6L256C20)</f>
        <v>4.9918872516951287E-3</v>
      </c>
      <c r="AT16" s="16" t="s">
        <v>13374</v>
      </c>
      <c r="AU16" s="17">
        <f>A1L244C21</f>
        <v>4145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20.725000000000001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5.1812500000000004</v>
      </c>
      <c r="BD16" s="16" t="s">
        <v>13377</v>
      </c>
      <c r="BE16" s="23">
        <f>IF(B6L256C26=0,0,B6L249C26/B6L256C26)</f>
        <v>5.0659428092333378E-3</v>
      </c>
      <c r="BF16" s="16" t="s">
        <v>13378</v>
      </c>
      <c r="BG16" s="23">
        <f>B6L249C3+B6L249C10+B6L249C15+B6L249C20+B6L249C26</f>
        <v>28.244260350647451</v>
      </c>
      <c r="BH16" s="16" t="s">
        <v>13379</v>
      </c>
      <c r="BI16" s="17">
        <f>B6L258C3*B6L249C4</f>
        <v>39.086087405825637</v>
      </c>
      <c r="BJ16" s="16" t="s">
        <v>13380</v>
      </c>
      <c r="BK16" s="17">
        <f>B6L258C10*B6L249C11</f>
        <v>99.942078291185808</v>
      </c>
      <c r="BL16" s="16" t="s">
        <v>13381</v>
      </c>
      <c r="BM16" s="17">
        <f>B6L258C15*B6L249C16</f>
        <v>2.5163623071870544</v>
      </c>
      <c r="BN16" s="16" t="s">
        <v>13382</v>
      </c>
      <c r="BO16" s="17">
        <f>B6L258C20*B6L249C21</f>
        <v>2.6401870320887095</v>
      </c>
      <c r="BP16" s="16" t="s">
        <v>13383</v>
      </c>
      <c r="BQ16" s="17">
        <f>B6L258C26*B6L249C27</f>
        <v>32.39200101910334</v>
      </c>
      <c r="BR16" s="16" t="s">
        <v>13384</v>
      </c>
      <c r="BS16" s="15">
        <f>B6L249C29+B6L249C30+B6L249C31+B6L249C32+B6L249C33</f>
        <v>176.57671605539053</v>
      </c>
      <c r="BT16" s="16" t="s">
        <v>13385</v>
      </c>
      <c r="BU16" s="23">
        <f>IF(B6L249C3=0,0,B6L249C29/B6L249C3)</f>
        <v>6.251773417438522</v>
      </c>
      <c r="BV16" s="16" t="s">
        <v>13386</v>
      </c>
      <c r="BW16" s="23">
        <f>IF(B6L249C8=0,0,B6L249C30/B6L249C8)</f>
        <v>3.4384753795911873</v>
      </c>
      <c r="BX16" s="16" t="s">
        <v>13387</v>
      </c>
      <c r="BY16" s="23">
        <f>IF(B6L249C13=0,0,B6L249C31/B6L249C13)</f>
        <v>9.3776601261577817</v>
      </c>
      <c r="BZ16" s="16" t="s">
        <v>13388</v>
      </c>
      <c r="CA16" s="23">
        <f>IF(B6L249C18=0,0,B6L249C32/B6L249C18)</f>
        <v>7.5021281009262246</v>
      </c>
      <c r="CB16" s="16" t="s">
        <v>13389</v>
      </c>
      <c r="CC16" s="23">
        <f>IF(B6L249C24=0,0,B6L249C33/B6L249C24)</f>
        <v>1.5629433543596303</v>
      </c>
    </row>
    <row r="17" spans="1:81" x14ac:dyDescent="0.2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0.15733333333333333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0.31466666666666665</v>
      </c>
      <c r="J17" s="16" t="s">
        <v>13392</v>
      </c>
      <c r="K17" s="23">
        <f>IF(B6L256C3=0,0,B6L250C3/B6L256C3)</f>
        <v>2.5124448526339313E-4</v>
      </c>
      <c r="L17" s="16" t="s">
        <v>13393</v>
      </c>
      <c r="M17" s="23">
        <f>A1L550C63</f>
        <v>4.0037593984962401</v>
      </c>
      <c r="N17" s="16" t="s">
        <v>13394</v>
      </c>
      <c r="O17" s="23">
        <f>B6L250C1*B6L250C5</f>
        <v>0.62992481203007511</v>
      </c>
      <c r="P17" s="16" t="s">
        <v>13395</v>
      </c>
      <c r="Q17" s="23">
        <f>B3L844C15</f>
        <v>2.0847201210287443</v>
      </c>
      <c r="R17" s="16" t="s">
        <v>13396</v>
      </c>
      <c r="S17" s="23">
        <f>B6L250C6*B6L250C7</f>
        <v>1.3132169303743471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0.72226931170589093</v>
      </c>
      <c r="X17" s="16" t="s">
        <v>13398</v>
      </c>
      <c r="Y17" s="23">
        <f>IF(B6L256C10=0,0,B6L250C10/B6L256C10)</f>
        <v>6.8080869469020497E-4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1.3505493333333332E-2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2.0258239999999997E-2</v>
      </c>
      <c r="AH17" s="16" t="s">
        <v>13401</v>
      </c>
      <c r="AI17" s="23">
        <f>IF(B6L256C15=0,0,B6L250C15/B6L256C15)</f>
        <v>2.5133426270787491E-4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1.7712586666666665E-2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2.1255103999999997E-2</v>
      </c>
      <c r="AR17" s="16" t="s">
        <v>13404</v>
      </c>
      <c r="AS17" s="23">
        <f>IF(B6L256C20=0,0,B6L250C20/B6L256C20)</f>
        <v>2.5124448526339313E-4</v>
      </c>
      <c r="AT17" s="16" t="s">
        <v>13405</v>
      </c>
      <c r="AU17" s="17">
        <f>A1L245C21</f>
        <v>459.33333333333337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2.2966666666666669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0.57416666666666671</v>
      </c>
      <c r="BD17" s="16" t="s">
        <v>13408</v>
      </c>
      <c r="BE17" s="23">
        <f>IF(B6L256C26=0,0,B6L250C26/B6L256C26)</f>
        <v>5.6138875682537517E-4</v>
      </c>
      <c r="BF17" s="16" t="s">
        <v>13409</v>
      </c>
      <c r="BG17" s="23">
        <f>B6L250C3+B6L250C10+B6L250C15+B6L250C20+B6L250C26</f>
        <v>1.6526159890392242</v>
      </c>
      <c r="BH17" s="16" t="s">
        <v>13410</v>
      </c>
      <c r="BI17" s="17">
        <f>B6L258C3*B6L250C4</f>
        <v>1.9672247020206548</v>
      </c>
      <c r="BJ17" s="16" t="s">
        <v>13411</v>
      </c>
      <c r="BK17" s="17">
        <f>B6L258C10*B6L250C11</f>
        <v>4.5154640831545061</v>
      </c>
      <c r="BL17" s="16" t="s">
        <v>13412</v>
      </c>
      <c r="BM17" s="17">
        <f>B6L258C15*B6L250C16</f>
        <v>0.12664992631608973</v>
      </c>
      <c r="BN17" s="16" t="s">
        <v>13413</v>
      </c>
      <c r="BO17" s="17">
        <f>B6L258C20*B6L250C21</f>
        <v>0.13288209417209118</v>
      </c>
      <c r="BP17" s="16" t="s">
        <v>13414</v>
      </c>
      <c r="BQ17" s="17">
        <f>B6L258C26*B6L250C27</f>
        <v>3.5895599038459514</v>
      </c>
      <c r="BR17" s="16" t="s">
        <v>13415</v>
      </c>
      <c r="BS17" s="15">
        <f>B6L250C29+B6L250C30+B6L250C31+B6L250C32+B6L250C33</f>
        <v>10.331780709509292</v>
      </c>
      <c r="BT17" s="16" t="s">
        <v>13416</v>
      </c>
      <c r="BU17" s="23">
        <f>IF(B6L250C3=0,0,B6L250C29/B6L250C3)</f>
        <v>6.251773417438522</v>
      </c>
      <c r="BV17" s="16" t="s">
        <v>13417</v>
      </c>
      <c r="BW17" s="23">
        <f>IF(B6L250C8=0,0,B6L250C30/B6L250C8)</f>
        <v>3.4384753795911869</v>
      </c>
      <c r="BX17" s="16" t="s">
        <v>13418</v>
      </c>
      <c r="BY17" s="23">
        <f>IF(B6L250C13=0,0,B6L250C31/B6L250C13)</f>
        <v>9.3776601261577817</v>
      </c>
      <c r="BZ17" s="16" t="s">
        <v>13419</v>
      </c>
      <c r="CA17" s="23">
        <f>IF(B6L250C18=0,0,B6L250C32/B6L250C18)</f>
        <v>7.5021281009262264</v>
      </c>
      <c r="CB17" s="16" t="s">
        <v>13420</v>
      </c>
      <c r="CC17" s="23">
        <f>IF(B6L250C24=0,0,B6L250C33/B6L250C24)</f>
        <v>1.5629433543596303</v>
      </c>
    </row>
    <row r="18" spans="1:81" x14ac:dyDescent="0.2">
      <c r="A18" s="11">
        <v>251</v>
      </c>
      <c r="B18" s="14" t="s">
        <v>945</v>
      </c>
      <c r="C18" s="11" t="s">
        <v>10690</v>
      </c>
      <c r="D18" s="16" t="s">
        <v>13421</v>
      </c>
      <c r="E18" s="21">
        <f>A1L357C17</f>
        <v>6.6666666666666671E-3</v>
      </c>
      <c r="F18" s="16" t="s">
        <v>12386</v>
      </c>
      <c r="G18" s="24">
        <f>A1L511C5</f>
        <v>1</v>
      </c>
      <c r="H18" s="16" t="s">
        <v>13422</v>
      </c>
      <c r="I18" s="21">
        <f>B6L251C1*B6L251C2</f>
        <v>6.6666666666666671E-3</v>
      </c>
      <c r="J18" s="16" t="s">
        <v>13423</v>
      </c>
      <c r="K18" s="23">
        <f>IF(B6L256C3=0,0,B6L251C3/B6L256C3)</f>
        <v>5.3229763826990078E-6</v>
      </c>
      <c r="L18" s="16" t="s">
        <v>13424</v>
      </c>
      <c r="M18" s="23">
        <f>A1L551C63</f>
        <v>1.1426216541525762</v>
      </c>
      <c r="N18" s="16" t="s">
        <v>13425</v>
      </c>
      <c r="O18" s="23">
        <f>B6L251C1*B6L251C5</f>
        <v>7.6174776943505086E-3</v>
      </c>
      <c r="P18" s="16" t="s">
        <v>13426</v>
      </c>
      <c r="Q18" s="23">
        <f>B3L845C15</f>
        <v>1.055130630260164</v>
      </c>
      <c r="R18" s="16" t="s">
        <v>13427</v>
      </c>
      <c r="S18" s="23">
        <f>B6L251C6*B6L251C7</f>
        <v>8.0374340406327936E-3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4.4205887223480369E-3</v>
      </c>
      <c r="X18" s="16" t="s">
        <v>13429</v>
      </c>
      <c r="Y18" s="23">
        <f>IF(B6L256C10=0,0,B6L251C10/B6L256C10)</f>
        <v>4.1668324945384241E-6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2.1773333333333336E-4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3.2660000000000002E-4</v>
      </c>
      <c r="AH18" s="16" t="s">
        <v>13432</v>
      </c>
      <c r="AI18" s="23">
        <f>IF(B6L256C15=0,0,B6L251C15/B6L256C15)</f>
        <v>4.0519694800926414E-6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3.7526666666666666E-4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4.5031999999999998E-4</v>
      </c>
      <c r="AR18" s="16" t="s">
        <v>13435</v>
      </c>
      <c r="AS18" s="23">
        <f>IF(B6L256C20=0,0,B6L251C20/B6L256C20)</f>
        <v>5.3229763826990078E-6</v>
      </c>
      <c r="AT18" s="16" t="s">
        <v>13436</v>
      </c>
      <c r="AU18" s="17">
        <f>A1L246C21</f>
        <v>51317.333333333336</v>
      </c>
      <c r="AV18" s="16" t="s">
        <v>12407</v>
      </c>
      <c r="AW18" s="17">
        <f>A1L571C1</f>
        <v>200</v>
      </c>
      <c r="AX18" s="16" t="s">
        <v>13437</v>
      </c>
      <c r="AY18" s="23">
        <f>IF(B6L251C23=0,0,B6L251C22/B6L251C23)</f>
        <v>256.5866666666667</v>
      </c>
      <c r="AZ18" s="16" t="s">
        <v>12409</v>
      </c>
      <c r="BA18" s="23">
        <f>A1L511C10</f>
        <v>0.25</v>
      </c>
      <c r="BB18" s="16" t="s">
        <v>13438</v>
      </c>
      <c r="BC18" s="23">
        <f>B6L251C24*B6L251C25</f>
        <v>64.146666666666675</v>
      </c>
      <c r="BD18" s="16" t="s">
        <v>13439</v>
      </c>
      <c r="BE18" s="23">
        <f>IF(B6L256C26=0,0,B6L251C26/B6L256C26)</f>
        <v>6.2719101517257014E-2</v>
      </c>
      <c r="BF18" s="16" t="s">
        <v>13440</v>
      </c>
      <c r="BG18" s="23">
        <f>B6L251C3+B6L251C10+B6L251C15+B6L251C20+B6L251C26</f>
        <v>64.158530842055697</v>
      </c>
      <c r="BH18" s="16" t="s">
        <v>13441</v>
      </c>
      <c r="BI18" s="17">
        <f>B6L258C3*B6L251C4</f>
        <v>4.1678489449590149E-2</v>
      </c>
      <c r="BJ18" s="16" t="s">
        <v>13442</v>
      </c>
      <c r="BK18" s="17">
        <f>B6L258C10*B6L251C11</f>
        <v>2.7636519063803974E-2</v>
      </c>
      <c r="BL18" s="16" t="s">
        <v>13443</v>
      </c>
      <c r="BM18" s="17">
        <f>B6L258C15*B6L251C16</f>
        <v>2.041829198135421E-3</v>
      </c>
      <c r="BN18" s="16" t="s">
        <v>13444</v>
      </c>
      <c r="BO18" s="17">
        <f>B6L258C20*B6L251C21</f>
        <v>2.8152986053409149E-3</v>
      </c>
      <c r="BP18" s="16" t="s">
        <v>13445</v>
      </c>
      <c r="BQ18" s="17">
        <f>B6L258C26*B6L251C27</f>
        <v>401.03042548395644</v>
      </c>
      <c r="BR18" s="16" t="s">
        <v>13446</v>
      </c>
      <c r="BS18" s="15">
        <f>B6L251C29+B6L251C30+B6L251C31+B6L251C32+B6L251C33</f>
        <v>401.1045976202733</v>
      </c>
      <c r="BT18" s="16" t="s">
        <v>13447</v>
      </c>
      <c r="BU18" s="23">
        <f>IF(B6L251C3=0,0,B6L251C29/B6L251C3)</f>
        <v>6.251773417438522</v>
      </c>
      <c r="BV18" s="16" t="s">
        <v>13448</v>
      </c>
      <c r="BW18" s="23">
        <f>IF(B6L251C8=0,0,B6L251C30/B6L251C8)</f>
        <v>3.4384753795911873</v>
      </c>
      <c r="BX18" s="16" t="s">
        <v>13449</v>
      </c>
      <c r="BY18" s="23">
        <f>IF(B6L251C13=0,0,B6L251C31/B6L251C13)</f>
        <v>9.3776601261577817</v>
      </c>
      <c r="BZ18" s="16" t="s">
        <v>13450</v>
      </c>
      <c r="CA18" s="23">
        <f>IF(B6L251C18=0,0,B6L251C32/B6L251C18)</f>
        <v>7.5021281009262255</v>
      </c>
      <c r="CB18" s="16" t="s">
        <v>13451</v>
      </c>
      <c r="CC18" s="23">
        <f>IF(B6L251C24=0,0,B6L251C33/B6L251C24)</f>
        <v>1.5629433543596305</v>
      </c>
    </row>
    <row r="19" spans="1:81" x14ac:dyDescent="0.2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40.29699999999999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80.59399999999998</v>
      </c>
      <c r="J19" s="16" t="s">
        <v>13454</v>
      </c>
      <c r="K19" s="23">
        <f>IF(B6L256C3=0,0,B6L252C3/B6L256C3)</f>
        <v>6.4349993788086549E-2</v>
      </c>
      <c r="L19" s="16" t="s">
        <v>13455</v>
      </c>
      <c r="M19" s="23">
        <f>A1L552C63</f>
        <v>1.0480926051155575</v>
      </c>
      <c r="N19" s="16" t="s">
        <v>13456</v>
      </c>
      <c r="O19" s="23">
        <f>B6L252C1*B6L252C5</f>
        <v>42.234987708341606</v>
      </c>
      <c r="P19" s="16" t="s">
        <v>13457</v>
      </c>
      <c r="Q19" s="23">
        <f>B3L846C15</f>
        <v>1.5648032205591509</v>
      </c>
      <c r="R19" s="16" t="s">
        <v>13458</v>
      </c>
      <c r="S19" s="23">
        <f>B6L252C6*B6L252C7</f>
        <v>66.089444786289093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36.349194632459003</v>
      </c>
      <c r="X19" s="16" t="s">
        <v>13460</v>
      </c>
      <c r="Y19" s="23">
        <f>IF(B6L256C10=0,0,B6L252C10/B6L256C10)</f>
        <v>3.4262632164609494E-2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3.4590944799999992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5.1886417199999988</v>
      </c>
      <c r="AH19" s="16" t="s">
        <v>13463</v>
      </c>
      <c r="AI19" s="23">
        <f>IF(B6L256C15=0,0,B6L252C15/B6L256C15)</f>
        <v>6.4372988036054457E-2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4.536636259999999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5.4439635119999989</v>
      </c>
      <c r="AR19" s="16" t="s">
        <v>13466</v>
      </c>
      <c r="AS19" s="23">
        <f>IF(B6L256C20=0,0,B6L252C20/B6L256C20)</f>
        <v>6.4349993788086562E-2</v>
      </c>
      <c r="AT19" s="16" t="s">
        <v>13467</v>
      </c>
      <c r="AU19" s="17">
        <f>A1L247C21</f>
        <v>44571.333333333336</v>
      </c>
      <c r="AV19" s="16" t="s">
        <v>12446</v>
      </c>
      <c r="AW19" s="17">
        <f>A1L572C1</f>
        <v>200</v>
      </c>
      <c r="AX19" s="16" t="s">
        <v>13468</v>
      </c>
      <c r="AY19" s="23">
        <f>IF(B6L252C23=0,0,B6L252C22/B6L252C23)</f>
        <v>222.85666666666668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55.714166666666671</v>
      </c>
      <c r="BD19" s="16" t="s">
        <v>13470</v>
      </c>
      <c r="BE19" s="23">
        <f>IF(B6L256C26=0,0,B6L252C26/B6L256C26)</f>
        <v>5.4474264317959514E-2</v>
      </c>
      <c r="BF19" s="16" t="s">
        <v>13471</v>
      </c>
      <c r="BG19" s="23">
        <f>B6L252C3+B6L252C10+B6L252C15+B6L252C20+B6L252C26</f>
        <v>183.28996653112563</v>
      </c>
      <c r="BH19" s="16" t="s">
        <v>13472</v>
      </c>
      <c r="BI19" s="17">
        <f>B6L258C3*B6L252C4</f>
        <v>503.85542680504005</v>
      </c>
      <c r="BJ19" s="16" t="s">
        <v>13473</v>
      </c>
      <c r="BK19" s="17">
        <f>B6L258C10*B6L252C11</f>
        <v>227.24692874850618</v>
      </c>
      <c r="BL19" s="16" t="s">
        <v>13474</v>
      </c>
      <c r="BM19" s="17">
        <f>B6L258C15*B6L252C16</f>
        <v>32.438212377708481</v>
      </c>
      <c r="BN19" s="16" t="s">
        <v>13475</v>
      </c>
      <c r="BO19" s="17">
        <f>B6L258C20*B6L252C21</f>
        <v>34.034426369826853</v>
      </c>
      <c r="BP19" s="16" t="s">
        <v>13476</v>
      </c>
      <c r="BQ19" s="17">
        <f>B6L258C26*B6L252C27</f>
        <v>348.31234614140601</v>
      </c>
      <c r="BR19" s="16" t="s">
        <v>13477</v>
      </c>
      <c r="BS19" s="15">
        <f>B6L252C29+B6L252C30+B6L252C31+B6L252C32+B6L252C33</f>
        <v>1145.8873404424876</v>
      </c>
      <c r="BT19" s="16" t="s">
        <v>13478</v>
      </c>
      <c r="BU19" s="23">
        <f>IF(B6L252C3=0,0,B6L252C29/B6L252C3)</f>
        <v>6.2517734174385211</v>
      </c>
      <c r="BV19" s="16" t="s">
        <v>13479</v>
      </c>
      <c r="BW19" s="23">
        <f>IF(B6L252C8=0,0,B6L252C30/B6L252C8)</f>
        <v>3.4384753795911869</v>
      </c>
      <c r="BX19" s="16" t="s">
        <v>13480</v>
      </c>
      <c r="BY19" s="23">
        <f>IF(B6L252C13=0,0,B6L252C31/B6L252C13)</f>
        <v>9.3776601261577817</v>
      </c>
      <c r="BZ19" s="16" t="s">
        <v>13481</v>
      </c>
      <c r="CA19" s="23">
        <f>IF(B6L252C18=0,0,B6L252C32/B6L252C18)</f>
        <v>7.5021281009262273</v>
      </c>
      <c r="CB19" s="16" t="s">
        <v>13482</v>
      </c>
      <c r="CC19" s="23">
        <f>IF(B6L252C24=0,0,B6L252C33/B6L252C24)</f>
        <v>1.5629433543596303</v>
      </c>
    </row>
    <row r="20" spans="1:81" x14ac:dyDescent="0.2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0.26133333333333336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0.52266666666666672</v>
      </c>
      <c r="J20" s="16" t="s">
        <v>13485</v>
      </c>
      <c r="K20" s="23">
        <f>IF(B6L256C3=0,0,B6L253C3/B6L256C3)</f>
        <v>4.173213484036022E-4</v>
      </c>
      <c r="L20" s="16" t="s">
        <v>13486</v>
      </c>
      <c r="M20" s="23">
        <f>A1L553C63</f>
        <v>0.85185185185185175</v>
      </c>
      <c r="N20" s="16" t="s">
        <v>13487</v>
      </c>
      <c r="O20" s="23">
        <f>B6L253C1*B6L253C5</f>
        <v>0.22261728395061728</v>
      </c>
      <c r="P20" s="16" t="s">
        <v>13488</v>
      </c>
      <c r="Q20" s="23">
        <f>B3L847C15</f>
        <v>2.5226586102719031</v>
      </c>
      <c r="R20" s="16" t="s">
        <v>13489</v>
      </c>
      <c r="S20" s="23">
        <f>B6L253C6*B6L253C7</f>
        <v>0.56158740815336983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0.30887307448435342</v>
      </c>
      <c r="X20" s="16" t="s">
        <v>13491</v>
      </c>
      <c r="Y20" s="23">
        <f>IF(B6L256C10=0,0,B6L253C10/B6L256C10)</f>
        <v>2.9114275140388468E-4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2.2432853333333336E-2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3.3649280000000004E-2</v>
      </c>
      <c r="AH20" s="16" t="s">
        <v>13494</v>
      </c>
      <c r="AI20" s="23">
        <f>IF(B6L256C15=0,0,B6L253C15/B6L256C15)</f>
        <v>4.1747047026053806E-4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2.942090666666667E-2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3.5305088000000005E-2</v>
      </c>
      <c r="AR20" s="16" t="s">
        <v>13497</v>
      </c>
      <c r="AS20" s="23">
        <f>IF(B6L256C20=0,0,B6L253C20/B6L256C20)</f>
        <v>4.1732134840360226E-4</v>
      </c>
      <c r="AT20" s="16" t="s">
        <v>13498</v>
      </c>
      <c r="AU20" s="17">
        <f>A1L248C21</f>
        <v>278.33333333333331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1.3916666666666666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0.34791666666666665</v>
      </c>
      <c r="BD20" s="16" t="s">
        <v>13501</v>
      </c>
      <c r="BE20" s="23">
        <f>IF(B6L256C26=0,0,B6L253C26/B6L256C26)</f>
        <v>3.4017388385282159E-4</v>
      </c>
      <c r="BF20" s="16" t="s">
        <v>13502</v>
      </c>
      <c r="BG20" s="23">
        <f>B6L253C3+B6L253C10+B6L253C15+B6L253C20+B6L253C26</f>
        <v>1.2484107758176868</v>
      </c>
      <c r="BH20" s="16" t="s">
        <v>13503</v>
      </c>
      <c r="BI20" s="17">
        <f>B6L258C3*B6L253C4</f>
        <v>3.2675935728478676</v>
      </c>
      <c r="BJ20" s="16" t="s">
        <v>13504</v>
      </c>
      <c r="BK20" s="17">
        <f>B6L258C10*B6L253C11</f>
        <v>1.931004476423789</v>
      </c>
      <c r="BL20" s="16" t="s">
        <v>13505</v>
      </c>
      <c r="BM20" s="17">
        <f>B6L258C15*B6L253C16</f>
        <v>0.21036767421994571</v>
      </c>
      <c r="BN20" s="16" t="s">
        <v>13506</v>
      </c>
      <c r="BO20" s="17">
        <f>B6L258C20*B6L253C21</f>
        <v>0.22071941065872777</v>
      </c>
      <c r="BP20" s="16" t="s">
        <v>13507</v>
      </c>
      <c r="BQ20" s="17">
        <f>B6L258C26*B6L253C27</f>
        <v>2.175096168150485</v>
      </c>
      <c r="BR20" s="16" t="s">
        <v>13508</v>
      </c>
      <c r="BS20" s="15">
        <f>B6L253C29+B6L253C30+B6L253C31+B6L253C32+B6L253C33</f>
        <v>7.8047813023008139</v>
      </c>
      <c r="BT20" s="16" t="s">
        <v>13509</v>
      </c>
      <c r="BU20" s="23">
        <f>IF(B6L253C3=0,0,B6L253C29/B6L253C3)</f>
        <v>6.2517734174385211</v>
      </c>
      <c r="BV20" s="16" t="s">
        <v>13510</v>
      </c>
      <c r="BW20" s="23">
        <f>IF(B6L253C8=0,0,B6L253C30/B6L253C8)</f>
        <v>3.4384753795911869</v>
      </c>
      <c r="BX20" s="16" t="s">
        <v>13511</v>
      </c>
      <c r="BY20" s="23">
        <f>IF(B6L253C13=0,0,B6L253C31/B6L253C13)</f>
        <v>9.3776601261577817</v>
      </c>
      <c r="BZ20" s="16" t="s">
        <v>13512</v>
      </c>
      <c r="CA20" s="23">
        <f>IF(B6L253C18=0,0,B6L253C32/B6L253C18)</f>
        <v>7.5021281009262264</v>
      </c>
      <c r="CB20" s="16" t="s">
        <v>13513</v>
      </c>
      <c r="CC20" s="23">
        <f>IF(B6L253C24=0,0,B6L253C33/B6L253C24)</f>
        <v>1.5629433543596301</v>
      </c>
    </row>
    <row r="21" spans="1:81" x14ac:dyDescent="0.2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19.261333333333337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38.522666666666673</v>
      </c>
      <c r="J21" s="16" t="s">
        <v>13516</v>
      </c>
      <c r="K21" s="23">
        <f>IF(B6L256C3=0,0,B6L254C3/B6L256C3)</f>
        <v>3.0758286729787948E-2</v>
      </c>
      <c r="L21" s="16" t="s">
        <v>13517</v>
      </c>
      <c r="M21" s="23">
        <f>A1L554C63</f>
        <v>1.8431010794896954</v>
      </c>
      <c r="N21" s="16" t="s">
        <v>13518</v>
      </c>
      <c r="O21" s="23">
        <f>B6L254C1*B6L254C5</f>
        <v>35.500584259077527</v>
      </c>
      <c r="P21" s="16" t="s">
        <v>13519</v>
      </c>
      <c r="Q21" s="23">
        <f>B3L848C15</f>
        <v>1.9642921227346133</v>
      </c>
      <c r="R21" s="16" t="s">
        <v>13520</v>
      </c>
      <c r="S21" s="23">
        <f>B6L254C6*B6L254C7</f>
        <v>69.733518012582394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38.35343490692032</v>
      </c>
      <c r="X21" s="16" t="s">
        <v>13522</v>
      </c>
      <c r="Y21" s="23">
        <f>IF(B6L256C10=0,0,B6L254C10/B6L256C10)</f>
        <v>3.6151822502599622E-2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1.6533928533333335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2.4800892800000005</v>
      </c>
      <c r="AH21" s="16" t="s">
        <v>13525</v>
      </c>
      <c r="AI21" s="23">
        <f>IF(B6L256C15=0,0,B6L254C15/B6L256C15)</f>
        <v>3.0769277619304765E-2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2.168440906666667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2.6021290880000003</v>
      </c>
      <c r="AR21" s="16" t="s">
        <v>13528</v>
      </c>
      <c r="AS21" s="23">
        <f>IF(B6L256C20=0,0,B6L254C20/B6L256C20)</f>
        <v>3.0758286729787948E-2</v>
      </c>
      <c r="AT21" s="16" t="s">
        <v>13529</v>
      </c>
      <c r="AU21" s="17">
        <f>A1L249C21</f>
        <v>29192</v>
      </c>
      <c r="AV21" s="16" t="s">
        <v>12524</v>
      </c>
      <c r="AW21" s="17">
        <f>A1L574C1</f>
        <v>200</v>
      </c>
      <c r="AX21" s="16" t="s">
        <v>13530</v>
      </c>
      <c r="AY21" s="23">
        <f>IF(B6L254C23=0,0,B6L254C22/B6L254C23)</f>
        <v>145.96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36.49</v>
      </c>
      <c r="BD21" s="16" t="s">
        <v>13532</v>
      </c>
      <c r="BE21" s="23">
        <f>IF(B6L256C26=0,0,B6L254C26/B6L256C26)</f>
        <v>3.567792581113139E-2</v>
      </c>
      <c r="BF21" s="16" t="s">
        <v>13533</v>
      </c>
      <c r="BG21" s="23">
        <f>B6L254C3+B6L254C10+B6L254C15+B6L254C20+B6L254C26</f>
        <v>118.44831994158699</v>
      </c>
      <c r="BH21" s="16" t="s">
        <v>13534</v>
      </c>
      <c r="BI21" s="17">
        <f>B6L258C3*B6L254C4</f>
        <v>240.83498343551173</v>
      </c>
      <c r="BJ21" s="16" t="s">
        <v>13535</v>
      </c>
      <c r="BK21" s="17">
        <f>B6L258C10*B6L254C11</f>
        <v>239.77698481854316</v>
      </c>
      <c r="BL21" s="16" t="s">
        <v>13536</v>
      </c>
      <c r="BM21" s="17">
        <f>B6L258C15*B6L254C16</f>
        <v>15.504956233578246</v>
      </c>
      <c r="BN21" s="16" t="s">
        <v>13537</v>
      </c>
      <c r="BO21" s="17">
        <f>B6L258C20*B6L254C21</f>
        <v>16.267921461101945</v>
      </c>
      <c r="BP21" s="16" t="s">
        <v>13538</v>
      </c>
      <c r="BQ21" s="17">
        <f>B6L258C26*B6L254C27</f>
        <v>228.12721200233167</v>
      </c>
      <c r="BR21" s="16" t="s">
        <v>13539</v>
      </c>
      <c r="BS21" s="15">
        <f>B6L254C29+B6L254C30+B6L254C31+B6L254C32+B6L254C33</f>
        <v>740.51205795106682</v>
      </c>
      <c r="BT21" s="16" t="s">
        <v>13540</v>
      </c>
      <c r="BU21" s="23">
        <f>IF(B6L254C3=0,0,B6L254C29/B6L254C3)</f>
        <v>6.251773417438522</v>
      </c>
      <c r="BV21" s="16" t="s">
        <v>13541</v>
      </c>
      <c r="BW21" s="23">
        <f>IF(B6L254C8=0,0,B6L254C30/B6L254C8)</f>
        <v>3.4384753795911873</v>
      </c>
      <c r="BX21" s="16" t="s">
        <v>13542</v>
      </c>
      <c r="BY21" s="23">
        <f>IF(B6L254C13=0,0,B6L254C31/B6L254C13)</f>
        <v>9.3776601261577834</v>
      </c>
      <c r="BZ21" s="16" t="s">
        <v>13543</v>
      </c>
      <c r="CA21" s="23">
        <f>IF(B6L254C18=0,0,B6L254C32/B6L254C18)</f>
        <v>7.5021281009262255</v>
      </c>
      <c r="CB21" s="16" t="s">
        <v>13544</v>
      </c>
      <c r="CC21" s="23">
        <f>IF(B6L254C24=0,0,B6L254C33/B6L254C24)</f>
        <v>1.5629433543596305</v>
      </c>
    </row>
    <row r="22" spans="1:81" x14ac:dyDescent="0.2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186.76800000000003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373.53600000000006</v>
      </c>
      <c r="J22" s="16" t="s">
        <v>13547</v>
      </c>
      <c r="K22" s="23">
        <f>IF(B6L256C3=0,0,B6L255C3/B6L256C3)</f>
        <v>0.29824849591317848</v>
      </c>
      <c r="L22" s="16" t="s">
        <v>13548</v>
      </c>
      <c r="M22" s="23">
        <f>A1L555C63</f>
        <v>1.6365030206012245</v>
      </c>
      <c r="N22" s="16" t="s">
        <v>13549</v>
      </c>
      <c r="O22" s="23">
        <f>B6L255C1*B6L255C5</f>
        <v>305.64639615164953</v>
      </c>
      <c r="P22" s="16" t="s">
        <v>13550</v>
      </c>
      <c r="Q22" s="23">
        <f>B3L852C15</f>
        <v>2.047443109269095</v>
      </c>
      <c r="R22" s="16" t="s">
        <v>13551</v>
      </c>
      <c r="S22" s="17">
        <f>B6L255C6*B6L255C7</f>
        <v>625.79360767362687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344.18648422049478</v>
      </c>
      <c r="X22" s="16" t="s">
        <v>13553</v>
      </c>
      <c r="Y22" s="23">
        <f>IF(B6L256C10=0,0,B6L255C10/B6L256C10)</f>
        <v>0.32442905610751382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16.032165120000002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24.048247680000003</v>
      </c>
      <c r="AH22" s="16" t="s">
        <v>13556</v>
      </c>
      <c r="AI22" s="23">
        <f>IF(B6L256C15=0,0,B6L255C15/B6L256C15)</f>
        <v>0.29835506934803641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21.026341440000003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25.231609728000002</v>
      </c>
      <c r="AR22" s="16" t="s">
        <v>13559</v>
      </c>
      <c r="AS22" s="23">
        <f>IF(B6L256C20=0,0,B6L255C20/B6L256C20)</f>
        <v>0.29824849591317848</v>
      </c>
      <c r="AT22" s="16" t="s">
        <v>13560</v>
      </c>
      <c r="AU22" s="17">
        <f>A1L253C21</f>
        <v>291301.33333333331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1456.5066666666667</v>
      </c>
      <c r="AZ22" s="16" t="s">
        <v>12565</v>
      </c>
      <c r="BA22" s="23">
        <f>A1L515C10</f>
        <v>0.25</v>
      </c>
      <c r="BB22" s="16" t="s">
        <v>13562</v>
      </c>
      <c r="BC22" s="23">
        <f>B6L255C24*B6L255C25</f>
        <v>364.12666666666667</v>
      </c>
      <c r="BD22" s="16" t="s">
        <v>13563</v>
      </c>
      <c r="BE22" s="23">
        <f>IF(B6L256C26=0,0,B6L255C26/B6L256C26)</f>
        <v>0.35602313508325295</v>
      </c>
      <c r="BF22" s="16" t="s">
        <v>13564</v>
      </c>
      <c r="BG22" s="17">
        <f>B6L255C3+B6L255C10+B6L255C15+B6L255C20+B6L255C26</f>
        <v>1131.1290082951614</v>
      </c>
      <c r="BH22" s="16" t="s">
        <v>13565</v>
      </c>
      <c r="BI22" s="17">
        <f>B6L258C3*B6L255C4</f>
        <v>2335.2624352563157</v>
      </c>
      <c r="BJ22" s="16" t="s">
        <v>13566</v>
      </c>
      <c r="BK22" s="17">
        <f>B6L258C10*B6L255C11</f>
        <v>2151.7759126913124</v>
      </c>
      <c r="BL22" s="16" t="s">
        <v>13567</v>
      </c>
      <c r="BM22" s="17">
        <f>B6L258C15*B6L255C16</f>
        <v>150.34419558180161</v>
      </c>
      <c r="BN22" s="16" t="s">
        <v>13568</v>
      </c>
      <c r="BO22" s="17">
        <f>B6L258C20*B6L255C21</f>
        <v>157.74230697669361</v>
      </c>
      <c r="BP22" s="16" t="s">
        <v>13569</v>
      </c>
      <c r="BQ22" s="17">
        <f>B6L258C26*B6L255C27</f>
        <v>2276.4374152471637</v>
      </c>
      <c r="BR22" s="16" t="s">
        <v>13570</v>
      </c>
      <c r="BS22" s="15">
        <f>B6L255C29+B6L255C30+B6L255C31+B6L255C32+B6L255C33</f>
        <v>7071.5622657532867</v>
      </c>
      <c r="BT22" s="16" t="s">
        <v>13571</v>
      </c>
      <c r="BU22" s="23">
        <f>IF(B6L255C3=0,0,B6L255C29/B6L255C3)</f>
        <v>6.2517734174385211</v>
      </c>
      <c r="BV22" s="16" t="s">
        <v>13572</v>
      </c>
      <c r="BW22" s="23">
        <f>IF(B6L255C8=0,0,B6L255C30/B6L255C8)</f>
        <v>3.4384753795911869</v>
      </c>
      <c r="BX22" s="16" t="s">
        <v>13573</v>
      </c>
      <c r="BY22" s="23">
        <f>IF(B6L255C13=0,0,B6L255C31/B6L255C13)</f>
        <v>9.3776601261577817</v>
      </c>
      <c r="BZ22" s="16" t="s">
        <v>13574</v>
      </c>
      <c r="CA22" s="23">
        <f>IF(B6L255C18=0,0,B6L255C32/B6L255C18)</f>
        <v>7.5021281009262255</v>
      </c>
      <c r="CB22" s="16" t="s">
        <v>13575</v>
      </c>
      <c r="CC22" s="23">
        <f>IF(B6L255C24=0,0,B6L255C33/B6L255C24)</f>
        <v>1.5629433543596301</v>
      </c>
    </row>
    <row r="23" spans="1:81" x14ac:dyDescent="0.2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626.32299999999987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1252.4321333333332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1928.9074017656505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1060.8990709711077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53.735185914666673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80.602778872000002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70.49940478533334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84.599285742399985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4091.0450000000001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1022.76125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3501.2945189188404</v>
      </c>
      <c r="BH23" s="16" t="s">
        <v>13592</v>
      </c>
      <c r="BI23" s="17">
        <f>SUM(B6L241C29:B6L255C29)</f>
        <v>7829.9219183191508</v>
      </c>
      <c r="BJ23" s="16" t="s">
        <v>13593</v>
      </c>
      <c r="BK23" s="17">
        <f>SUM(B6L241C30:B6L255C30)</f>
        <v>6632.5006104823942</v>
      </c>
      <c r="BL23" s="16" t="s">
        <v>13594</v>
      </c>
      <c r="BM23" s="17">
        <f>SUM(B6L241C31:B6L255C31)</f>
        <v>503.91031032364492</v>
      </c>
      <c r="BN23" s="16" t="s">
        <v>13595</v>
      </c>
      <c r="BO23" s="17">
        <f>SUM(B6L241C32:B6L255C32)</f>
        <v>528.89556573862205</v>
      </c>
      <c r="BP23" s="16" t="s">
        <v>13596</v>
      </c>
      <c r="BQ23" s="17">
        <f>SUM(B6L241C33:B6L255C33)</f>
        <v>6394.0715951361935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0.35770545053149938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0.30300195120366541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2.3020850841445128E-2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2.416228777250172E-2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0.29210945965088847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7829.9219183191508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6632.5006104823942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503.91031032364492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528.89556573862194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6394.0715951361935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9D4AC2-55FC-41FA-8F14-57DD1750487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13607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13608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IF(B6L276C3=0,0,B6L261C3/B6L276C3)</f>
        <v>0</v>
      </c>
      <c r="L8" s="16" t="s">
        <v>13612</v>
      </c>
      <c r="M8" s="23">
        <f>A1L541C72</f>
        <v>1.3851311882954325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IF(B6L276C10=0,0,B6L261C10/B6L276C10)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IF(B6L276C15=0,0,B6L261C15/B6L276C15)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IF(B6L276C20=0,0,B6L261C20/B6L276C20)</f>
        <v>0</v>
      </c>
      <c r="AT8" s="16" t="s">
        <v>13624</v>
      </c>
      <c r="AU8" s="17">
        <f>A1L236C24</f>
        <v>4</v>
      </c>
      <c r="AV8" s="16" t="s">
        <v>12017</v>
      </c>
      <c r="AW8" s="17">
        <f>A1L561C1</f>
        <v>200</v>
      </c>
      <c r="AX8" s="16" t="s">
        <v>13625</v>
      </c>
      <c r="AY8" s="23">
        <f>IF(B6L261C23=0,0,B6L261C22/B6L261C23)</f>
        <v>0.02</v>
      </c>
      <c r="AZ8" s="16" t="s">
        <v>12019</v>
      </c>
      <c r="BA8" s="23">
        <f>A1L501C10</f>
        <v>0.25</v>
      </c>
      <c r="BB8" s="16" t="s">
        <v>13626</v>
      </c>
      <c r="BC8" s="23">
        <f>B6L261C24*B6L261C25</f>
        <v>5.0000000000000001E-3</v>
      </c>
      <c r="BD8" s="16" t="s">
        <v>13627</v>
      </c>
      <c r="BE8" s="23">
        <f>IF(B6L276C26=0,0,B6L261C26/B6L276C26)</f>
        <v>4.700464376502496E-6</v>
      </c>
      <c r="BF8" s="16" t="s">
        <v>13628</v>
      </c>
      <c r="BG8" s="17">
        <f>B6L261C3+B6L261C10+B6L261C15+B6L261C20+B6L261C26</f>
        <v>5.0000000000000001E-3</v>
      </c>
      <c r="BH8" s="16" t="s">
        <v>13629</v>
      </c>
      <c r="BI8" s="17">
        <f>B6L278C3*B6L261C4</f>
        <v>0</v>
      </c>
      <c r="BJ8" s="16" t="s">
        <v>13630</v>
      </c>
      <c r="BK8" s="17">
        <f>B6L278C10*B6L261C11</f>
        <v>0</v>
      </c>
      <c r="BL8" s="16" t="s">
        <v>13631</v>
      </c>
      <c r="BM8" s="17">
        <f>B6L278C15*B6L261C16</f>
        <v>0</v>
      </c>
      <c r="BN8" s="16" t="s">
        <v>13632</v>
      </c>
      <c r="BO8" s="17">
        <f>B6L278C20*B6L261C21</f>
        <v>0</v>
      </c>
      <c r="BP8" s="16" t="s">
        <v>13633</v>
      </c>
      <c r="BQ8" s="17">
        <f>B6L278C26*B6L261C27</f>
        <v>3.3396389123425595E-2</v>
      </c>
      <c r="BR8" s="16" t="s">
        <v>13634</v>
      </c>
      <c r="BS8" s="15">
        <f>B6L261C29+B6L261C30+B6L261C31+B6L261C32+B6L261C33</f>
        <v>3.3396389123425595E-2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1.6698194561712798</v>
      </c>
    </row>
    <row r="9" spans="1:81" x14ac:dyDescent="0.2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1.1167499999999999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2.0101499999999999</v>
      </c>
      <c r="J9" s="16" t="s">
        <v>13642</v>
      </c>
      <c r="K9" s="23">
        <f>IF(B6L276C3=0,0,B6L262C3/B6L276C3)</f>
        <v>1.5631358878433377E-3</v>
      </c>
      <c r="L9" s="16" t="s">
        <v>13643</v>
      </c>
      <c r="M9" s="23">
        <f>A1L542C72</f>
        <v>2.5022082018927447</v>
      </c>
      <c r="N9" s="16" t="s">
        <v>13644</v>
      </c>
      <c r="O9" s="23">
        <f>B6L262C1*B6L262C5</f>
        <v>2.7943410094637224</v>
      </c>
      <c r="P9" s="16" t="s">
        <v>13645</v>
      </c>
      <c r="Q9" s="23">
        <f>B3L836C21</f>
        <v>1.9748874674247809</v>
      </c>
      <c r="R9" s="16" t="s">
        <v>13646</v>
      </c>
      <c r="S9" s="17">
        <f>B6L262C6*B6L262C7</f>
        <v>5.5185090393010165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3.0351799716155594</v>
      </c>
      <c r="X9" s="16" t="s">
        <v>13648</v>
      </c>
      <c r="Y9" s="23">
        <f>IF(B6L276C10=0,0,B6L262C10/B6L276C10)</f>
        <v>2.7977498264957633E-3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6.5651499000000002E-2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9.8477248500000003E-2</v>
      </c>
      <c r="AH9" s="16" t="s">
        <v>13651</v>
      </c>
      <c r="AI9" s="23">
        <f>IF(B6L276C15=0,0,B6L262C15/B6L276C15)</f>
        <v>1.1899149383070727E-3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0.11315134349999999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0.13578161219999998</v>
      </c>
      <c r="AR9" s="16" t="s">
        <v>13654</v>
      </c>
      <c r="AS9" s="23">
        <f>IF(B6L276C20=0,0,B6L262C20/B6L276C20)</f>
        <v>1.5631358878433377E-3</v>
      </c>
      <c r="AT9" s="16" t="s">
        <v>13655</v>
      </c>
      <c r="AU9" s="17">
        <f>A1L237C24</f>
        <v>2084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10.42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2.605</v>
      </c>
      <c r="BD9" s="16" t="s">
        <v>13658</v>
      </c>
      <c r="BE9" s="23">
        <f>IF(B6L276C26=0,0,B6L262C26/B6L276C26)</f>
        <v>2.4489419401578002E-3</v>
      </c>
      <c r="BF9" s="16" t="s">
        <v>13659</v>
      </c>
      <c r="BG9" s="17">
        <f>B6L262C3+B6L262C10+B6L262C15+B6L262C20+B6L262C26</f>
        <v>7.8845888323155595</v>
      </c>
      <c r="BH9" s="16" t="s">
        <v>13660</v>
      </c>
      <c r="BI9" s="17">
        <f>B6L278C3*B6L262C4</f>
        <v>13.426350319290789</v>
      </c>
      <c r="BJ9" s="16" t="s">
        <v>13661</v>
      </c>
      <c r="BK9" s="17">
        <f>B6L278C10*B6L262C11</f>
        <v>20.272810278340209</v>
      </c>
      <c r="BL9" s="16" t="s">
        <v>13662</v>
      </c>
      <c r="BM9" s="17">
        <f>B6L278C15*B6L262C16</f>
        <v>0.65775690214205584</v>
      </c>
      <c r="BN9" s="16" t="s">
        <v>13663</v>
      </c>
      <c r="BO9" s="17">
        <f>B6L278C20*B6L262C21</f>
        <v>0.90692311136745407</v>
      </c>
      <c r="BP9" s="16" t="s">
        <v>13664</v>
      </c>
      <c r="BQ9" s="17">
        <f>B6L278C26*B6L262C27</f>
        <v>17.399518733304731</v>
      </c>
      <c r="BR9" s="16" t="s">
        <v>13665</v>
      </c>
      <c r="BS9" s="15">
        <f>B6L262C29+B6L262C30+B6L262C31+B6L262C32+B6L262C33</f>
        <v>52.66335934444524</v>
      </c>
      <c r="BT9" s="16" t="s">
        <v>13666</v>
      </c>
      <c r="BU9" s="23">
        <f>IF(B6L262C3=0,0,B6L262C29/B6L262C3)</f>
        <v>6.6792778246851174</v>
      </c>
      <c r="BV9" s="16" t="s">
        <v>13667</v>
      </c>
      <c r="BW9" s="23">
        <f>IF(B6L262C8=0,0,B6L262C30/B6L262C8)</f>
        <v>3.6736028035768147</v>
      </c>
      <c r="BX9" s="16" t="s">
        <v>13668</v>
      </c>
      <c r="BY9" s="23">
        <f>IF(B6L262C13=0,0,B6L262C31/B6L262C13)</f>
        <v>10.018916737027677</v>
      </c>
      <c r="BZ9" s="16" t="s">
        <v>13669</v>
      </c>
      <c r="CA9" s="23">
        <f>IF(B6L262C18=0,0,B6L262C32/B6L262C18)</f>
        <v>8.0151333896221413</v>
      </c>
      <c r="CB9" s="16" t="s">
        <v>13670</v>
      </c>
      <c r="CC9" s="23">
        <f>IF(B6L262C24=0,0,B6L262C33/B6L262C24)</f>
        <v>1.6698194561712794</v>
      </c>
    </row>
    <row r="10" spans="1:81" x14ac:dyDescent="0.2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17.04025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34.080500000000001</v>
      </c>
      <c r="J10" s="16" t="s">
        <v>13673</v>
      </c>
      <c r="K10" s="23">
        <f>IF(B6L276C3=0,0,B6L263C3/B6L276C3)</f>
        <v>2.650173003290544E-2</v>
      </c>
      <c r="L10" s="16" t="s">
        <v>13674</v>
      </c>
      <c r="M10" s="23">
        <f>A1L543C72</f>
        <v>2.5121786792508134</v>
      </c>
      <c r="N10" s="16" t="s">
        <v>13675</v>
      </c>
      <c r="O10" s="23">
        <f>B6L263C1*B6L263C5</f>
        <v>42.808152739103676</v>
      </c>
      <c r="P10" s="16" t="s">
        <v>13676</v>
      </c>
      <c r="Q10" s="23">
        <f>B3L837C21</f>
        <v>1.9706255039741967</v>
      </c>
      <c r="R10" s="16" t="s">
        <v>13677</v>
      </c>
      <c r="S10" s="23">
        <f>B6L263C6*B6L263C7</f>
        <v>84.358837565700568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46.397360661135316</v>
      </c>
      <c r="X10" s="16" t="s">
        <v>13679</v>
      </c>
      <c r="Y10" s="23">
        <f>IF(B6L276C10=0,0,B6L263C10/B6L276C10)</f>
        <v>4.2767878331267002E-2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1.46273506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2.19410259</v>
      </c>
      <c r="AH10" s="16" t="s">
        <v>13682</v>
      </c>
      <c r="AI10" s="23">
        <f>IF(B6L276C15=0,0,B6L263C15/B6L276C15)</f>
        <v>2.6511661198771595E-2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1.9183913450000001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2.3020696140000001</v>
      </c>
      <c r="AR10" s="16" t="s">
        <v>13685</v>
      </c>
      <c r="AS10" s="23">
        <f>IF(B6L276C20=0,0,B6L263C20/B6L276C20)</f>
        <v>2.6501730032905443E-2</v>
      </c>
      <c r="AT10" s="16" t="s">
        <v>13686</v>
      </c>
      <c r="AU10" s="17">
        <f>A1L238C24</f>
        <v>29937.25</v>
      </c>
      <c r="AV10" s="16" t="s">
        <v>12095</v>
      </c>
      <c r="AW10" s="17">
        <f>A1L563C1</f>
        <v>200</v>
      </c>
      <c r="AX10" s="16" t="s">
        <v>13687</v>
      </c>
      <c r="AY10" s="23">
        <f>IF(B6L263C23=0,0,B6L263C22/B6L263C23)</f>
        <v>149.68625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37.4215625</v>
      </c>
      <c r="BD10" s="16" t="s">
        <v>13689</v>
      </c>
      <c r="BE10" s="23">
        <f>IF(B6L276C26=0,0,B6L263C26/B6L276C26)</f>
        <v>3.5179744288862336E-2</v>
      </c>
      <c r="BF10" s="16" t="s">
        <v>13690</v>
      </c>
      <c r="BG10" s="23">
        <f>B6L263C3+B6L263C10+B6L263C15+B6L263C20+B6L263C26</f>
        <v>122.39559536513531</v>
      </c>
      <c r="BH10" s="16" t="s">
        <v>13691</v>
      </c>
      <c r="BI10" s="17">
        <f>B6L278C3*B6L263C4</f>
        <v>227.63312790418112</v>
      </c>
      <c r="BJ10" s="16" t="s">
        <v>13692</v>
      </c>
      <c r="BK10" s="17">
        <f>B6L278C10*B6L263C11</f>
        <v>309.90086218783875</v>
      </c>
      <c r="BL10" s="16" t="s">
        <v>13693</v>
      </c>
      <c r="BM10" s="17">
        <f>B6L278C15*B6L263C16</f>
        <v>14.655020774471183</v>
      </c>
      <c r="BN10" s="16" t="s">
        <v>13694</v>
      </c>
      <c r="BO10" s="17">
        <f>B6L278C20*B6L263C21</f>
        <v>15.376162523671628</v>
      </c>
      <c r="BP10" s="16" t="s">
        <v>13695</v>
      </c>
      <c r="BQ10" s="17">
        <f>B6L278C26*B6L263C27</f>
        <v>249.94901257131818</v>
      </c>
      <c r="BR10" s="16" t="s">
        <v>13696</v>
      </c>
      <c r="BS10" s="15">
        <f>B6L263C29+B6L263C30+B6L263C31+B6L263C32+B6L263C33</f>
        <v>817.51418596148073</v>
      </c>
      <c r="BT10" s="16" t="s">
        <v>13697</v>
      </c>
      <c r="BU10" s="23">
        <f>IF(B6L263C3=0,0,B6L263C29/B6L263C3)</f>
        <v>6.6792778246851165</v>
      </c>
      <c r="BV10" s="16" t="s">
        <v>13698</v>
      </c>
      <c r="BW10" s="23">
        <f>IF(B6L263C8=0,0,B6L263C30/B6L263C8)</f>
        <v>3.6736028035768151</v>
      </c>
      <c r="BX10" s="16" t="s">
        <v>13699</v>
      </c>
      <c r="BY10" s="23">
        <f>IF(B6L263C13=0,0,B6L263C31/B6L263C13)</f>
        <v>10.018916737027677</v>
      </c>
      <c r="BZ10" s="16" t="s">
        <v>13700</v>
      </c>
      <c r="CA10" s="23">
        <f>IF(B6L263C18=0,0,B6L263C32/B6L263C18)</f>
        <v>8.0151333896221413</v>
      </c>
      <c r="CB10" s="16" t="s">
        <v>13701</v>
      </c>
      <c r="CC10" s="23">
        <f>IF(B6L263C24=0,0,B6L263C33/B6L263C24)</f>
        <v>1.6698194561712794</v>
      </c>
    </row>
    <row r="11" spans="1:81" x14ac:dyDescent="0.2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57.287750000000003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114.57550000000001</v>
      </c>
      <c r="J11" s="16" t="s">
        <v>13704</v>
      </c>
      <c r="K11" s="23">
        <f>IF(B6L276C3=0,0,B6L264C3/B6L276C3)</f>
        <v>8.9096373861450306E-2</v>
      </c>
      <c r="L11" s="16" t="s">
        <v>13705</v>
      </c>
      <c r="M11" s="23">
        <f>A1L544C72</f>
        <v>1.0372631201386906</v>
      </c>
      <c r="N11" s="16" t="s">
        <v>13706</v>
      </c>
      <c r="O11" s="23">
        <f>B6L264C1*B6L264C5</f>
        <v>59.422470310725274</v>
      </c>
      <c r="P11" s="16" t="s">
        <v>13707</v>
      </c>
      <c r="Q11" s="23">
        <f>B3L838C21</f>
        <v>1.9980696350758662</v>
      </c>
      <c r="R11" s="16" t="s">
        <v>13708</v>
      </c>
      <c r="S11" s="17">
        <f>B6L264C6*B6L264C7</f>
        <v>118.73023356905735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65.30162846298154</v>
      </c>
      <c r="X11" s="16" t="s">
        <v>13710</v>
      </c>
      <c r="Y11" s="23">
        <f>IF(B6L276C10=0,0,B6L264C10/B6L276C10)</f>
        <v>6.0193339904306059E-2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4.9175804599999999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7.3763706899999999</v>
      </c>
      <c r="AH11" s="16" t="s">
        <v>13713</v>
      </c>
      <c r="AI11" s="23">
        <f>IF(B6L276C15=0,0,B6L264C15/B6L276C15)</f>
        <v>8.9129761525794951E-2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6.4494548950000006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7.7393458740000005</v>
      </c>
      <c r="AR11" s="16" t="s">
        <v>13716</v>
      </c>
      <c r="AS11" s="23">
        <f>IF(B6L276C20=0,0,B6L264C20/B6L276C20)</f>
        <v>8.909637386145032E-2</v>
      </c>
      <c r="AT11" s="16" t="s">
        <v>13717</v>
      </c>
      <c r="AU11" s="17">
        <f>A1L239C24</f>
        <v>35192.5</v>
      </c>
      <c r="AV11" s="16" t="s">
        <v>12134</v>
      </c>
      <c r="AW11" s="17">
        <f>A1L564C1</f>
        <v>200</v>
      </c>
      <c r="AX11" s="16" t="s">
        <v>13718</v>
      </c>
      <c r="AY11" s="23">
        <f>IF(B6L264C23=0,0,B6L264C22/B6L264C23)</f>
        <v>175.96250000000001</v>
      </c>
      <c r="AZ11" s="16" t="s">
        <v>12136</v>
      </c>
      <c r="BA11" s="23">
        <f>A1L504C10</f>
        <v>0.25</v>
      </c>
      <c r="BB11" s="16" t="s">
        <v>13719</v>
      </c>
      <c r="BC11" s="23">
        <f>B6L264C24*B6L264C25</f>
        <v>43.990625000000001</v>
      </c>
      <c r="BD11" s="16" t="s">
        <v>13720</v>
      </c>
      <c r="BE11" s="23">
        <f>IF(B6L276C26=0,0,B6L264C26/B6L276C26)</f>
        <v>4.1355273142516025E-2</v>
      </c>
      <c r="BF11" s="16" t="s">
        <v>13721</v>
      </c>
      <c r="BG11" s="17">
        <f>B6L264C3+B6L264C10+B6L264C15+B6L264C20+B6L264C26</f>
        <v>238.98347002698154</v>
      </c>
      <c r="BH11" s="16" t="s">
        <v>13722</v>
      </c>
      <c r="BI11" s="17">
        <f>B6L278C3*B6L264C4</f>
        <v>765.28159640220963</v>
      </c>
      <c r="BJ11" s="16" t="s">
        <v>13723</v>
      </c>
      <c r="BK11" s="17">
        <f>B6L278C10*B6L264C11</f>
        <v>436.16771890861907</v>
      </c>
      <c r="BL11" s="16" t="s">
        <v>13724</v>
      </c>
      <c r="BM11" s="17">
        <f>B6L278C15*B6L264C16</f>
        <v>49.268829176374261</v>
      </c>
      <c r="BN11" s="16" t="s">
        <v>13725</v>
      </c>
      <c r="BO11" s="17">
        <f>B6L278C20*B6L264C21</f>
        <v>51.693241273776458</v>
      </c>
      <c r="BP11" s="16" t="s">
        <v>13726</v>
      </c>
      <c r="BQ11" s="17">
        <f>B6L278C26*B6L264C27</f>
        <v>293.82560605653879</v>
      </c>
      <c r="BR11" s="16" t="s">
        <v>13727</v>
      </c>
      <c r="BS11" s="15">
        <f>B6L264C29+B6L264C30+B6L264C31+B6L264C32+B6L264C33</f>
        <v>1596.2369918175184</v>
      </c>
      <c r="BT11" s="16" t="s">
        <v>13728</v>
      </c>
      <c r="BU11" s="23">
        <f>IF(B6L264C3=0,0,B6L264C29/B6L264C3)</f>
        <v>6.6792778246851165</v>
      </c>
      <c r="BV11" s="16" t="s">
        <v>13729</v>
      </c>
      <c r="BW11" s="23">
        <f>IF(B6L264C8=0,0,B6L264C30/B6L264C8)</f>
        <v>3.6736028035768142</v>
      </c>
      <c r="BX11" s="16" t="s">
        <v>13730</v>
      </c>
      <c r="BY11" s="23">
        <f>IF(B6L264C13=0,0,B6L264C31/B6L264C13)</f>
        <v>10.018916737027677</v>
      </c>
      <c r="BZ11" s="16" t="s">
        <v>13731</v>
      </c>
      <c r="CA11" s="23">
        <f>IF(B6L264C18=0,0,B6L264C32/B6L264C18)</f>
        <v>8.0151333896221395</v>
      </c>
      <c r="CB11" s="16" t="s">
        <v>13732</v>
      </c>
      <c r="CC11" s="23">
        <f>IF(B6L264C24=0,0,B6L264C33/B6L264C24)</f>
        <v>1.6698194561712796</v>
      </c>
    </row>
    <row r="12" spans="1:81" x14ac:dyDescent="0.2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15.636000000000003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31.272000000000006</v>
      </c>
      <c r="J12" s="16" t="s">
        <v>13735</v>
      </c>
      <c r="K12" s="23">
        <f>IF(B6L276C3=0,0,B6L265C3/B6L276C3)</f>
        <v>2.4317780008773906E-2</v>
      </c>
      <c r="L12" s="16" t="s">
        <v>13736</v>
      </c>
      <c r="M12" s="23">
        <f>A1L545C72</f>
        <v>0.7095860762918208</v>
      </c>
      <c r="N12" s="16" t="s">
        <v>13737</v>
      </c>
      <c r="O12" s="23">
        <f>B6L265C1*B6L265C5</f>
        <v>11.095087888898911</v>
      </c>
      <c r="P12" s="16" t="s">
        <v>13738</v>
      </c>
      <c r="Q12" s="23">
        <f>B3L839C21</f>
        <v>2.0562422231439239</v>
      </c>
      <c r="R12" s="16" t="s">
        <v>13739</v>
      </c>
      <c r="S12" s="23">
        <f>B6L265C6*B6L265C7</f>
        <v>22.814188186646724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12.5478035026557</v>
      </c>
      <c r="X12" s="16" t="s">
        <v>13741</v>
      </c>
      <c r="Y12" s="23">
        <f>IF(B6L276C10=0,0,B6L265C10/B6L276C10)</f>
        <v>1.1566238378204627E-2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1.3421942400000002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2.0132913600000002</v>
      </c>
      <c r="AH12" s="16" t="s">
        <v>13744</v>
      </c>
      <c r="AI12" s="23">
        <f>IF(B6L276C15=0,0,B6L265C15/B6L276C15)</f>
        <v>2.4326892768826318E-2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1.7603008800000004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2.1123610560000006</v>
      </c>
      <c r="AR12" s="16" t="s">
        <v>13747</v>
      </c>
      <c r="AS12" s="23">
        <f>IF(B6L276C20=0,0,B6L265C20/B6L276C20)</f>
        <v>2.4317780008773909E-2</v>
      </c>
      <c r="AT12" s="16" t="s">
        <v>13748</v>
      </c>
      <c r="AU12" s="17">
        <f>A1L240C24</f>
        <v>18591</v>
      </c>
      <c r="AV12" s="16" t="s">
        <v>12173</v>
      </c>
      <c r="AW12" s="17">
        <f>A1L565C1</f>
        <v>200</v>
      </c>
      <c r="AX12" s="16" t="s">
        <v>13749</v>
      </c>
      <c r="AY12" s="23">
        <f>IF(B6L265C23=0,0,B6L265C22/B6L265C23)</f>
        <v>92.954999999999998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23.23875</v>
      </c>
      <c r="BD12" s="16" t="s">
        <v>13751</v>
      </c>
      <c r="BE12" s="23">
        <f>IF(B6L276C26=0,0,B6L265C26/B6L276C26)</f>
        <v>2.1846583305889473E-2</v>
      </c>
      <c r="BF12" s="16" t="s">
        <v>13752</v>
      </c>
      <c r="BG12" s="23">
        <f>B6L265C3+B6L265C10+B6L265C15+B6L265C20+B6L265C26</f>
        <v>71.184205918655692</v>
      </c>
      <c r="BH12" s="16" t="s">
        <v>13753</v>
      </c>
      <c r="BI12" s="17">
        <f>B6L278C3*B6L265C4</f>
        <v>208.87437613355303</v>
      </c>
      <c r="BJ12" s="16" t="s">
        <v>13754</v>
      </c>
      <c r="BK12" s="17">
        <f>B6L278C10*B6L265C11</f>
        <v>83.810265683794455</v>
      </c>
      <c r="BL12" s="16" t="s">
        <v>13755</v>
      </c>
      <c r="BM12" s="17">
        <f>B6L278C15*B6L265C16</f>
        <v>13.447332335478142</v>
      </c>
      <c r="BN12" s="16" t="s">
        <v>13756</v>
      </c>
      <c r="BO12" s="17">
        <f>B6L278C20*B6L265C21</f>
        <v>14.109046359069241</v>
      </c>
      <c r="BP12" s="16" t="s">
        <v>13757</v>
      </c>
      <c r="BQ12" s="17">
        <f>B6L278C26*B6L265C27</f>
        <v>155.21806754840128</v>
      </c>
      <c r="BR12" s="16" t="s">
        <v>13758</v>
      </c>
      <c r="BS12" s="15">
        <f>B6L265C29+B6L265C30+B6L265C31+B6L265C32+B6L265C33</f>
        <v>475.45908806029615</v>
      </c>
      <c r="BT12" s="16" t="s">
        <v>13759</v>
      </c>
      <c r="BU12" s="23">
        <f>IF(B6L265C3=0,0,B6L265C29/B6L265C3)</f>
        <v>6.6792778246851174</v>
      </c>
      <c r="BV12" s="16" t="s">
        <v>13760</v>
      </c>
      <c r="BW12" s="23">
        <f>IF(B6L265C8=0,0,B6L265C30/B6L265C8)</f>
        <v>3.6736028035768147</v>
      </c>
      <c r="BX12" s="16" t="s">
        <v>13761</v>
      </c>
      <c r="BY12" s="23">
        <f>IF(B6L265C13=0,0,B6L265C31/B6L265C13)</f>
        <v>10.018916737027675</v>
      </c>
      <c r="BZ12" s="16" t="s">
        <v>13762</v>
      </c>
      <c r="CA12" s="23">
        <f>IF(B6L265C18=0,0,B6L265C32/B6L265C18)</f>
        <v>8.0151333896221413</v>
      </c>
      <c r="CB12" s="16" t="s">
        <v>13763</v>
      </c>
      <c r="CC12" s="23">
        <f>IF(B6L265C24=0,0,B6L265C33/B6L265C24)</f>
        <v>1.6698194561712794</v>
      </c>
    </row>
    <row r="13" spans="1:81" x14ac:dyDescent="0.2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295.3365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590.673</v>
      </c>
      <c r="J13" s="16" t="s">
        <v>13766</v>
      </c>
      <c r="K13" s="23">
        <f>IF(B6L276C3=0,0,B6L266C3/B6L276C3)</f>
        <v>0.4593200329727074</v>
      </c>
      <c r="L13" s="16" t="s">
        <v>13767</v>
      </c>
      <c r="M13" s="23">
        <f>A1L546C72</f>
        <v>1.5541320679334409</v>
      </c>
      <c r="N13" s="16" t="s">
        <v>13768</v>
      </c>
      <c r="O13" s="23">
        <f>B6L266C1*B6L266C5</f>
        <v>458.99192548122465</v>
      </c>
      <c r="P13" s="16" t="s">
        <v>13769</v>
      </c>
      <c r="Q13" s="23">
        <f>B3L840C21</f>
        <v>1.9610486891385768</v>
      </c>
      <c r="R13" s="16" t="s">
        <v>13770</v>
      </c>
      <c r="S13" s="17">
        <f>B6L266C6*B6L266C7</f>
        <v>900.10551379014692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495.05803258458087</v>
      </c>
      <c r="X13" s="16" t="s">
        <v>13772</v>
      </c>
      <c r="Y13" s="23">
        <f>IF(B6L276C10=0,0,B6L266C10/B6L276C10)</f>
        <v>0.45633159737529966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25.351685159999999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38.027527739999996</v>
      </c>
      <c r="AH13" s="16" t="s">
        <v>13775</v>
      </c>
      <c r="AI13" s="23">
        <f>IF(B6L276C15=0,0,B6L266C15/B6L276C15)</f>
        <v>0.45949215695961071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33.248983170000002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39.898779804</v>
      </c>
      <c r="AR13" s="16" t="s">
        <v>13778</v>
      </c>
      <c r="AS13" s="23">
        <f>IF(B6L276C20=0,0,B6L266C20/B6L276C20)</f>
        <v>0.45932003297270746</v>
      </c>
      <c r="AT13" s="16" t="s">
        <v>13779</v>
      </c>
      <c r="AU13" s="17">
        <f>A1L241C24</f>
        <v>323323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1616.615</v>
      </c>
      <c r="AZ13" s="16" t="s">
        <v>12214</v>
      </c>
      <c r="BA13" s="23">
        <f>A1L506C10</f>
        <v>0.25</v>
      </c>
      <c r="BB13" s="16" t="s">
        <v>13781</v>
      </c>
      <c r="BC13" s="23">
        <f>B6L266C24*B6L266C25</f>
        <v>404.15375</v>
      </c>
      <c r="BD13" s="16" t="s">
        <v>13782</v>
      </c>
      <c r="BE13" s="23">
        <f>IF(B6L276C26=0,0,B6L266C26/B6L276C26)</f>
        <v>0.3799420609009791</v>
      </c>
      <c r="BF13" s="16" t="s">
        <v>13783</v>
      </c>
      <c r="BG13" s="17">
        <f>B6L266C3+B6L266C10+B6L266C15+B6L266C20+B6L266C26</f>
        <v>1567.8110901285809</v>
      </c>
      <c r="BH13" s="16" t="s">
        <v>13784</v>
      </c>
      <c r="BI13" s="17">
        <f>B6L278C3*B6L266C4</f>
        <v>3945.269070540232</v>
      </c>
      <c r="BJ13" s="16" t="s">
        <v>13785</v>
      </c>
      <c r="BK13" s="17">
        <f>B6L278C10*B6L266C11</f>
        <v>3306.6301389744331</v>
      </c>
      <c r="BL13" s="16" t="s">
        <v>13786</v>
      </c>
      <c r="BM13" s="17">
        <f>B6L278C15*B6L266C16</f>
        <v>253.99642276138016</v>
      </c>
      <c r="BN13" s="16" t="s">
        <v>13787</v>
      </c>
      <c r="BO13" s="17">
        <f>B6L278C20*B6L266C21</f>
        <v>266.49503517685162</v>
      </c>
      <c r="BP13" s="16" t="s">
        <v>13788</v>
      </c>
      <c r="BQ13" s="17">
        <f>B6L278C26*B6L266C27</f>
        <v>2699.4551801383327</v>
      </c>
      <c r="BR13" s="16" t="s">
        <v>13789</v>
      </c>
      <c r="BS13" s="15">
        <f>B6L266C29+B6L266C30+B6L266C31+B6L266C32+B6L266C33</f>
        <v>10471.84584759123</v>
      </c>
      <c r="BT13" s="16" t="s">
        <v>13790</v>
      </c>
      <c r="BU13" s="23">
        <f>IF(B6L266C3=0,0,B6L266C29/B6L266C3)</f>
        <v>6.6792778246851165</v>
      </c>
      <c r="BV13" s="16" t="s">
        <v>13791</v>
      </c>
      <c r="BW13" s="23">
        <f>IF(B6L266C8=0,0,B6L266C30/B6L266C8)</f>
        <v>3.6736028035768147</v>
      </c>
      <c r="BX13" s="16" t="s">
        <v>13792</v>
      </c>
      <c r="BY13" s="23">
        <f>IF(B6L266C13=0,0,B6L266C31/B6L266C13)</f>
        <v>10.018916737027677</v>
      </c>
      <c r="BZ13" s="16" t="s">
        <v>13793</v>
      </c>
      <c r="CA13" s="23">
        <f>IF(B6L266C18=0,0,B6L266C32/B6L266C18)</f>
        <v>8.0151333896221395</v>
      </c>
      <c r="CB13" s="16" t="s">
        <v>13794</v>
      </c>
      <c r="CC13" s="23">
        <f>IF(B6L266C24=0,0,B6L266C33/B6L266C24)</f>
        <v>1.6698194561712794</v>
      </c>
    </row>
    <row r="14" spans="1:81" x14ac:dyDescent="0.2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4.2952500000000002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8.5905000000000005</v>
      </c>
      <c r="J14" s="16" t="s">
        <v>13797</v>
      </c>
      <c r="K14" s="23">
        <f>IF(B6L276C3=0,0,B6L267C3/B6L276C3)</f>
        <v>6.6801576223257933E-3</v>
      </c>
      <c r="L14" s="16" t="s">
        <v>13798</v>
      </c>
      <c r="M14" s="23">
        <f>A1L547C72</f>
        <v>1.2591869341381148</v>
      </c>
      <c r="N14" s="16" t="s">
        <v>13799</v>
      </c>
      <c r="O14" s="23">
        <f>B6L267C1*B6L267C5</f>
        <v>5.4085226788567375</v>
      </c>
      <c r="P14" s="16" t="s">
        <v>13800</v>
      </c>
      <c r="Q14" s="23">
        <f>B3L841C21</f>
        <v>2.0906348208673791</v>
      </c>
      <c r="R14" s="16" t="s">
        <v>13801</v>
      </c>
      <c r="S14" s="23">
        <f>B6L267C6*B6L267C7</f>
        <v>11.307245841868813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6.2189852130278478</v>
      </c>
      <c r="X14" s="16" t="s">
        <v>13803</v>
      </c>
      <c r="Y14" s="23">
        <f>IF(B6L276C10=0,0,B6L267C10/B6L276C10)</f>
        <v>5.7324985547618735E-3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0.36870426000000001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0.55305639000000006</v>
      </c>
      <c r="AH14" s="16" t="s">
        <v>13806</v>
      </c>
      <c r="AI14" s="23">
        <f>IF(B6L276C15=0,0,B6L267C15/B6L276C15)</f>
        <v>6.6826609212906913E-3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0.48355924500000003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0.58027109399999999</v>
      </c>
      <c r="AR14" s="16" t="s">
        <v>13809</v>
      </c>
      <c r="AS14" s="23">
        <f>IF(B6L276C20=0,0,B6L267C20/B6L276C20)</f>
        <v>6.6801576223257933E-3</v>
      </c>
      <c r="AT14" s="16" t="s">
        <v>13810</v>
      </c>
      <c r="AU14" s="17">
        <f>A1L242C24</f>
        <v>4157.75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20.78875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5.1971875000000001</v>
      </c>
      <c r="BD14" s="16" t="s">
        <v>13813</v>
      </c>
      <c r="BE14" s="23">
        <f>IF(B6L276C26=0,0,B6L267C26/B6L276C26)</f>
        <v>4.8858389403508128E-3</v>
      </c>
      <c r="BF14" s="16" t="s">
        <v>13814</v>
      </c>
      <c r="BG14" s="23">
        <f>B6L267C3+B6L267C10+B6L267C15+B6L267C20+B6L267C26</f>
        <v>21.140000197027849</v>
      </c>
      <c r="BH14" s="16" t="s">
        <v>13815</v>
      </c>
      <c r="BI14" s="17">
        <f>B6L278C3*B6L267C4</f>
        <v>57.378336152957502</v>
      </c>
      <c r="BJ14" s="16" t="s">
        <v>13816</v>
      </c>
      <c r="BK14" s="17">
        <f>B6L278C10*B6L267C11</f>
        <v>41.538330025421558</v>
      </c>
      <c r="BL14" s="16" t="s">
        <v>13817</v>
      </c>
      <c r="BM14" s="17">
        <f>B6L278C15*B6L267C16</f>
        <v>3.6940172815274046</v>
      </c>
      <c r="BN14" s="16" t="s">
        <v>13818</v>
      </c>
      <c r="BO14" s="17">
        <f>B6L278C20*B6L267C21</f>
        <v>3.8757918504599731</v>
      </c>
      <c r="BP14" s="16" t="s">
        <v>13819</v>
      </c>
      <c r="BQ14" s="17">
        <f>B6L278C26*B6L267C27</f>
        <v>34.713459219480683</v>
      </c>
      <c r="BR14" s="16" t="s">
        <v>13820</v>
      </c>
      <c r="BS14" s="15">
        <f>B6L267C29+B6L267C30+B6L267C31+B6L267C32+B6L267C33</f>
        <v>141.19993452984713</v>
      </c>
      <c r="BT14" s="16" t="s">
        <v>13821</v>
      </c>
      <c r="BU14" s="23">
        <f>IF(B6L267C3=0,0,B6L267C29/B6L267C3)</f>
        <v>6.6792778246851174</v>
      </c>
      <c r="BV14" s="16" t="s">
        <v>13822</v>
      </c>
      <c r="BW14" s="23">
        <f>IF(B6L267C8=0,0,B6L267C30/B6L267C8)</f>
        <v>3.6736028035768151</v>
      </c>
      <c r="BX14" s="16" t="s">
        <v>13823</v>
      </c>
      <c r="BY14" s="23">
        <f>IF(B6L267C13=0,0,B6L267C31/B6L267C13)</f>
        <v>10.018916737027677</v>
      </c>
      <c r="BZ14" s="16" t="s">
        <v>13824</v>
      </c>
      <c r="CA14" s="23">
        <f>IF(B6L267C18=0,0,B6L267C32/B6L267C18)</f>
        <v>8.0151333896221395</v>
      </c>
      <c r="CB14" s="16" t="s">
        <v>13825</v>
      </c>
      <c r="CC14" s="23">
        <f>IF(B6L267C24=0,0,B6L267C33/B6L267C24)</f>
        <v>1.6698194561712794</v>
      </c>
    </row>
    <row r="15" spans="1:81" x14ac:dyDescent="0.2">
      <c r="A15" s="11">
        <v>268</v>
      </c>
      <c r="B15" s="14" t="s">
        <v>945</v>
      </c>
      <c r="C15" s="11" t="s">
        <v>11988</v>
      </c>
      <c r="D15" s="16" t="s">
        <v>13826</v>
      </c>
      <c r="E15" s="15">
        <f>A1L354C18</f>
        <v>0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0</v>
      </c>
      <c r="J15" s="16" t="s">
        <v>13828</v>
      </c>
      <c r="K15" s="23">
        <f>IF(B6L276C3=0,0,B6L268C3/B6L276C3)</f>
        <v>0</v>
      </c>
      <c r="L15" s="16" t="s">
        <v>13829</v>
      </c>
      <c r="M15" s="23">
        <f>A1L548C72</f>
        <v>0.14642440107274382</v>
      </c>
      <c r="N15" s="16" t="s">
        <v>13830</v>
      </c>
      <c r="O15" s="23">
        <f>B6L268C1*B6L268C5</f>
        <v>0</v>
      </c>
      <c r="P15" s="16" t="s">
        <v>13831</v>
      </c>
      <c r="Q15" s="23">
        <f>B3L842C21</f>
        <v>2.2321978534764346</v>
      </c>
      <c r="R15" s="16" t="s">
        <v>13832</v>
      </c>
      <c r="S15" s="17">
        <f>B6L268C6*B6L268C7</f>
        <v>0</v>
      </c>
      <c r="T15" s="16" t="s">
        <v>12276</v>
      </c>
      <c r="U15" s="23">
        <f>A1L508C7</f>
        <v>0.55000000000000004</v>
      </c>
      <c r="V15" s="16" t="s">
        <v>13833</v>
      </c>
      <c r="W15" s="17">
        <f>B6L268C8*B6L268C9</f>
        <v>0</v>
      </c>
      <c r="X15" s="16" t="s">
        <v>13834</v>
      </c>
      <c r="Y15" s="23">
        <f>IF(B6L276C10=0,0,B6L268C10/B6L276C10)</f>
        <v>0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0</v>
      </c>
      <c r="AD15" s="16" t="s">
        <v>12281</v>
      </c>
      <c r="AE15" s="23">
        <f>A1L508C8</f>
        <v>1.5</v>
      </c>
      <c r="AF15" s="16" t="s">
        <v>13836</v>
      </c>
      <c r="AG15" s="17">
        <f>B6L268C13*B6L268C14</f>
        <v>0</v>
      </c>
      <c r="AH15" s="16" t="s">
        <v>13837</v>
      </c>
      <c r="AI15" s="23">
        <f>IF(B6L276C15=0,0,B6L268C15/B6L276C15)</f>
        <v>0</v>
      </c>
      <c r="AJ15" s="16" t="s">
        <v>12284</v>
      </c>
      <c r="AK15" s="23">
        <f>A1L528C14</f>
        <v>5.629E-2</v>
      </c>
      <c r="AL15" s="16" t="s">
        <v>13838</v>
      </c>
      <c r="AM15" s="17">
        <f>B6L268C3*B6L268C17</f>
        <v>0</v>
      </c>
      <c r="AN15" s="16" t="s">
        <v>12286</v>
      </c>
      <c r="AO15" s="23">
        <f>A1L508C9</f>
        <v>1.2</v>
      </c>
      <c r="AP15" s="16" t="s">
        <v>13839</v>
      </c>
      <c r="AQ15" s="17">
        <f>B6L268C18*B6L268C19</f>
        <v>0</v>
      </c>
      <c r="AR15" s="16" t="s">
        <v>13840</v>
      </c>
      <c r="AS15" s="23">
        <f>IF(B6L276C20=0,0,B6L268C20/B6L276C20)</f>
        <v>0</v>
      </c>
      <c r="AT15" s="16" t="s">
        <v>13841</v>
      </c>
      <c r="AU15" s="17">
        <f>A1L243C24</f>
        <v>5979.5</v>
      </c>
      <c r="AV15" s="16" t="s">
        <v>12290</v>
      </c>
      <c r="AW15" s="17">
        <f>A1L568C1</f>
        <v>200</v>
      </c>
      <c r="AX15" s="16" t="s">
        <v>13842</v>
      </c>
      <c r="AY15" s="23">
        <f>IF(B6L268C23=0,0,B6L268C22/B6L268C23)</f>
        <v>29.897500000000001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7.4743750000000002</v>
      </c>
      <c r="BD15" s="16" t="s">
        <v>13844</v>
      </c>
      <c r="BE15" s="23">
        <f>IF(B6L276C26=0,0,B6L268C26/B6L276C26)</f>
        <v>7.0266066848241682E-3</v>
      </c>
      <c r="BF15" s="16" t="s">
        <v>13845</v>
      </c>
      <c r="BG15" s="23">
        <f>B6L268C3+B6L268C10+B6L268C15+B6L268C20+B6L268C26</f>
        <v>7.4743750000000002</v>
      </c>
      <c r="BH15" s="16" t="s">
        <v>13846</v>
      </c>
      <c r="BI15" s="17">
        <f>B6L278C3*B6L268C4</f>
        <v>0</v>
      </c>
      <c r="BJ15" s="16" t="s">
        <v>13847</v>
      </c>
      <c r="BK15" s="17">
        <f>B6L278C10*B6L268C11</f>
        <v>0</v>
      </c>
      <c r="BL15" s="16" t="s">
        <v>13848</v>
      </c>
      <c r="BM15" s="17">
        <f>B6L278C15*B6L268C16</f>
        <v>0</v>
      </c>
      <c r="BN15" s="16" t="s">
        <v>13849</v>
      </c>
      <c r="BO15" s="17">
        <f>B6L278C20*B6L268C21</f>
        <v>0</v>
      </c>
      <c r="BP15" s="16" t="s">
        <v>13850</v>
      </c>
      <c r="BQ15" s="17">
        <f>B6L278C26*B6L268C27</f>
        <v>49.92342719088083</v>
      </c>
      <c r="BR15" s="16" t="s">
        <v>13851</v>
      </c>
      <c r="BS15" s="15">
        <f>B6L268C29+B6L268C30+B6L268C31+B6L268C32+B6L268C33</f>
        <v>49.92342719088083</v>
      </c>
      <c r="BT15" s="16" t="s">
        <v>13852</v>
      </c>
      <c r="BU15" s="23">
        <f>IF(B6L268C3=0,0,B6L268C29/B6L268C3)</f>
        <v>0</v>
      </c>
      <c r="BV15" s="16" t="s">
        <v>13853</v>
      </c>
      <c r="BW15" s="23">
        <f>IF(B6L268C8=0,0,B6L268C30/B6L268C8)</f>
        <v>0</v>
      </c>
      <c r="BX15" s="16" t="s">
        <v>13854</v>
      </c>
      <c r="BY15" s="23">
        <f>IF(B6L268C13=0,0,B6L268C31/B6L268C13)</f>
        <v>0</v>
      </c>
      <c r="BZ15" s="16" t="s">
        <v>13855</v>
      </c>
      <c r="CA15" s="23">
        <f>IF(B6L268C18=0,0,B6L268C32/B6L268C18)</f>
        <v>0</v>
      </c>
      <c r="CB15" s="16" t="s">
        <v>13856</v>
      </c>
      <c r="CC15" s="23">
        <f>IF(B6L268C24=0,0,B6L268C33/B6L268C24)</f>
        <v>1.6698194561712796</v>
      </c>
    </row>
    <row r="16" spans="1:81" x14ac:dyDescent="0.2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3.21225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6.4245000000000001</v>
      </c>
      <c r="J16" s="16" t="s">
        <v>13859</v>
      </c>
      <c r="K16" s="23">
        <f>IF(B6L276C3=0,0,B6L269C3/B6L276C3)</f>
        <v>4.9958294214110998E-3</v>
      </c>
      <c r="L16" s="16" t="s">
        <v>13860</v>
      </c>
      <c r="M16" s="23">
        <f>A1L549C72</f>
        <v>4.514016018306636</v>
      </c>
      <c r="N16" s="16" t="s">
        <v>13861</v>
      </c>
      <c r="O16" s="23">
        <f>B6L269C1*B6L269C5</f>
        <v>14.500147954805492</v>
      </c>
      <c r="P16" s="16" t="s">
        <v>13862</v>
      </c>
      <c r="Q16" s="23">
        <f>B3L843C21</f>
        <v>2.0911183811947174</v>
      </c>
      <c r="R16" s="16" t="s">
        <v>13863</v>
      </c>
      <c r="S16" s="23">
        <f>B6L269C6*B6L269C7</f>
        <v>30.32152591833675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16.676839255085213</v>
      </c>
      <c r="X16" s="16" t="s">
        <v>13865</v>
      </c>
      <c r="Y16" s="23">
        <f>IF(B6L276C10=0,0,B6L269C10/B6L276C10)</f>
        <v>1.5372275966745248E-2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0.27573954000000001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0.41360931000000001</v>
      </c>
      <c r="AH16" s="16" t="s">
        <v>13868</v>
      </c>
      <c r="AI16" s="23">
        <f>IF(B6L276C15=0,0,B6L269C15/B6L276C15)</f>
        <v>4.9977015411014538E-3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0.36163510500000001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0.433962126</v>
      </c>
      <c r="AR16" s="16" t="s">
        <v>13871</v>
      </c>
      <c r="AS16" s="23">
        <f>IF(B6L276C20=0,0,B6L269C20/B6L276C20)</f>
        <v>4.9958294214111007E-3</v>
      </c>
      <c r="AT16" s="16" t="s">
        <v>13872</v>
      </c>
      <c r="AU16" s="17">
        <f>A1L244C24</f>
        <v>4314.5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21.572500000000002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5.3931250000000004</v>
      </c>
      <c r="BD16" s="16" t="s">
        <v>13875</v>
      </c>
      <c r="BE16" s="23">
        <f>IF(B6L276C26=0,0,B6L269C26/B6L276C26)</f>
        <v>5.0700383881050045E-3</v>
      </c>
      <c r="BF16" s="16" t="s">
        <v>13876</v>
      </c>
      <c r="BG16" s="23">
        <f>B6L269C3+B6L269C10+B6L269C15+B6L269C20+B6L269C26</f>
        <v>29.342035691085215</v>
      </c>
      <c r="BH16" s="16" t="s">
        <v>13877</v>
      </c>
      <c r="BI16" s="17">
        <f>B6L278C3*B6L269C4</f>
        <v>42.911020384689529</v>
      </c>
      <c r="BJ16" s="16" t="s">
        <v>13878</v>
      </c>
      <c r="BK16" s="17">
        <f>B6L278C10*B6L269C11</f>
        <v>111.38924262232894</v>
      </c>
      <c r="BL16" s="16" t="s">
        <v>13879</v>
      </c>
      <c r="BM16" s="17">
        <f>B6L278C15*B6L269C16</f>
        <v>2.7626114923663123</v>
      </c>
      <c r="BN16" s="16" t="s">
        <v>13880</v>
      </c>
      <c r="BO16" s="17">
        <f>B6L278C20*B6L269C21</f>
        <v>2.8985536049450089</v>
      </c>
      <c r="BP16" s="16" t="s">
        <v>13881</v>
      </c>
      <c r="BQ16" s="17">
        <f>B6L278C26*B6L269C27</f>
        <v>36.022180218254924</v>
      </c>
      <c r="BR16" s="16" t="s">
        <v>13882</v>
      </c>
      <c r="BS16" s="15">
        <f>B6L269C29+B6L269C30+B6L269C31+B6L269C32+B6L269C33</f>
        <v>195.98360832258473</v>
      </c>
      <c r="BT16" s="16" t="s">
        <v>13883</v>
      </c>
      <c r="BU16" s="23">
        <f>IF(B6L269C3=0,0,B6L269C29/B6L269C3)</f>
        <v>6.6792778246851157</v>
      </c>
      <c r="BV16" s="16" t="s">
        <v>13884</v>
      </c>
      <c r="BW16" s="23">
        <f>IF(B6L269C8=0,0,B6L269C30/B6L269C8)</f>
        <v>3.6736028035768147</v>
      </c>
      <c r="BX16" s="16" t="s">
        <v>13885</v>
      </c>
      <c r="BY16" s="23">
        <f>IF(B6L269C13=0,0,B6L269C31/B6L269C13)</f>
        <v>10.018916737027675</v>
      </c>
      <c r="BZ16" s="16" t="s">
        <v>13886</v>
      </c>
      <c r="CA16" s="23">
        <f>IF(B6L269C18=0,0,B6L269C32/B6L269C18)</f>
        <v>8.0151333896221413</v>
      </c>
      <c r="CB16" s="16" t="s">
        <v>13887</v>
      </c>
      <c r="CC16" s="23">
        <f>IF(B6L269C24=0,0,B6L269C33/B6L269C24)</f>
        <v>1.6698194561712791</v>
      </c>
    </row>
    <row r="17" spans="1:81" x14ac:dyDescent="0.2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0.29525000000000001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0.59050000000000002</v>
      </c>
      <c r="J17" s="16" t="s">
        <v>13890</v>
      </c>
      <c r="K17" s="23">
        <f>IF(B6L276C3=0,0,B6L270C3/B6L276C3)</f>
        <v>4.5918550445065836E-4</v>
      </c>
      <c r="L17" s="16" t="s">
        <v>13891</v>
      </c>
      <c r="M17" s="23">
        <f>A1L550C72</f>
        <v>3.8725490196078431</v>
      </c>
      <c r="N17" s="16" t="s">
        <v>13892</v>
      </c>
      <c r="O17" s="23">
        <f>B6L270C1*B6L270C5</f>
        <v>1.1433700980392156</v>
      </c>
      <c r="P17" s="16" t="s">
        <v>13893</v>
      </c>
      <c r="Q17" s="23">
        <f>B3L844C21</f>
        <v>2.0411522633744856</v>
      </c>
      <c r="R17" s="16" t="s">
        <v>13894</v>
      </c>
      <c r="S17" s="23">
        <f>B6L270C6*B6L270C7</f>
        <v>2.3337924634874527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1.2835858549180992</v>
      </c>
      <c r="X17" s="16" t="s">
        <v>13896</v>
      </c>
      <c r="Y17" s="23">
        <f>IF(B6L276C10=0,0,B6L270C10/B6L276C10)</f>
        <v>1.1831760015792528E-3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2.534426E-2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3.8016389999999997E-2</v>
      </c>
      <c r="AH17" s="16" t="s">
        <v>13899</v>
      </c>
      <c r="AI17" s="23">
        <f>IF(B6L276C15=0,0,B6L270C15/B6L276C15)</f>
        <v>4.5935757802481256E-4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3.3239245000000001E-2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3.9887093999999998E-2</v>
      </c>
      <c r="AR17" s="16" t="s">
        <v>13902</v>
      </c>
      <c r="AS17" s="23">
        <f>IF(B6L276C20=0,0,B6L270C20/B6L276C20)</f>
        <v>4.5918550445065841E-4</v>
      </c>
      <c r="AT17" s="16" t="s">
        <v>13903</v>
      </c>
      <c r="AU17" s="17">
        <f>A1L245C24</f>
        <v>620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3.1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0.77500000000000002</v>
      </c>
      <c r="BD17" s="16" t="s">
        <v>13906</v>
      </c>
      <c r="BE17" s="23">
        <f>IF(B6L276C26=0,0,B6L270C26/B6L276C26)</f>
        <v>7.2857197835788691E-4</v>
      </c>
      <c r="BF17" s="16" t="s">
        <v>13907</v>
      </c>
      <c r="BG17" s="23">
        <f>B6L270C3+B6L270C10+B6L270C15+B6L270C20+B6L270C26</f>
        <v>2.726989338918099</v>
      </c>
      <c r="BH17" s="16" t="s">
        <v>13908</v>
      </c>
      <c r="BI17" s="17">
        <f>B6L278C3*B6L270C4</f>
        <v>3.9441135554765614</v>
      </c>
      <c r="BJ17" s="16" t="s">
        <v>13909</v>
      </c>
      <c r="BK17" s="17">
        <f>B6L278C10*B6L270C11</f>
        <v>8.5734265368339475</v>
      </c>
      <c r="BL17" s="16" t="s">
        <v>13910</v>
      </c>
      <c r="BM17" s="17">
        <f>B6L278C15*B6L270C16</f>
        <v>0.25392203070158104</v>
      </c>
      <c r="BN17" s="16" t="s">
        <v>13911</v>
      </c>
      <c r="BO17" s="17">
        <f>B6L278C20*B6L270C21</f>
        <v>0.2664169824453308</v>
      </c>
      <c r="BP17" s="16" t="s">
        <v>13912</v>
      </c>
      <c r="BQ17" s="17">
        <f>B6L278C26*B6L270C27</f>
        <v>5.1764403141309669</v>
      </c>
      <c r="BR17" s="16" t="s">
        <v>13913</v>
      </c>
      <c r="BS17" s="15">
        <f>B6L270C29+B6L270C30+B6L270C31+B6L270C32+B6L270C33</f>
        <v>18.214319419588385</v>
      </c>
      <c r="BT17" s="16" t="s">
        <v>13914</v>
      </c>
      <c r="BU17" s="23">
        <f>IF(B6L270C3=0,0,B6L270C29/B6L270C3)</f>
        <v>6.6792778246851165</v>
      </c>
      <c r="BV17" s="16" t="s">
        <v>13915</v>
      </c>
      <c r="BW17" s="23">
        <f>IF(B6L270C8=0,0,B6L270C30/B6L270C8)</f>
        <v>3.6736028035768147</v>
      </c>
      <c r="BX17" s="16" t="s">
        <v>13916</v>
      </c>
      <c r="BY17" s="23">
        <f>IF(B6L270C13=0,0,B6L270C31/B6L270C13)</f>
        <v>10.018916737027675</v>
      </c>
      <c r="BZ17" s="16" t="s">
        <v>13917</v>
      </c>
      <c r="CA17" s="23">
        <f>IF(B6L270C18=0,0,B6L270C32/B6L270C18)</f>
        <v>8.0151333896221413</v>
      </c>
      <c r="CB17" s="16" t="s">
        <v>13918</v>
      </c>
      <c r="CC17" s="23">
        <f>IF(B6L270C24=0,0,B6L270C33/B6L270C24)</f>
        <v>1.6698194561712796</v>
      </c>
    </row>
    <row r="18" spans="1:81" x14ac:dyDescent="0.2">
      <c r="A18" s="11">
        <v>271</v>
      </c>
      <c r="B18" s="14" t="s">
        <v>945</v>
      </c>
      <c r="C18" s="11" t="s">
        <v>10690</v>
      </c>
      <c r="D18" s="16" t="s">
        <v>13919</v>
      </c>
      <c r="E18" s="21">
        <f>A1L357C18</f>
        <v>5.0000000000000001E-3</v>
      </c>
      <c r="F18" s="16" t="s">
        <v>12386</v>
      </c>
      <c r="G18" s="24">
        <f>A1L511C5</f>
        <v>1</v>
      </c>
      <c r="H18" s="16" t="s">
        <v>13920</v>
      </c>
      <c r="I18" s="21">
        <f>B6L271C1*B6L271C2</f>
        <v>5.0000000000000001E-3</v>
      </c>
      <c r="J18" s="16" t="s">
        <v>13921</v>
      </c>
      <c r="K18" s="23">
        <f>IF(B6L276C3=0,0,B6L271C3/B6L276C3)</f>
        <v>3.8881075736719592E-6</v>
      </c>
      <c r="L18" s="16" t="s">
        <v>13922</v>
      </c>
      <c r="M18" s="23">
        <f>A1L551C72</f>
        <v>1.1300664434993803</v>
      </c>
      <c r="N18" s="16" t="s">
        <v>13923</v>
      </c>
      <c r="O18" s="23">
        <f>B6L271C1*B6L271C5</f>
        <v>5.6503322174969017E-3</v>
      </c>
      <c r="P18" s="16" t="s">
        <v>13924</v>
      </c>
      <c r="Q18" s="23">
        <f>B3L845C21</f>
        <v>1.0545583631538069</v>
      </c>
      <c r="R18" s="16" t="s">
        <v>13925</v>
      </c>
      <c r="S18" s="23">
        <f>B6L271C6*B6L271C7</f>
        <v>5.9586050945587528E-3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3.2772328020073144E-3</v>
      </c>
      <c r="X18" s="16" t="s">
        <v>13927</v>
      </c>
      <c r="Y18" s="23">
        <f>IF(B6L276C10=0,0,B6L271C10/B6L276C10)</f>
        <v>3.0208678196837851E-6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1.6330000000000001E-4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2.4495000000000002E-4</v>
      </c>
      <c r="AH18" s="16" t="s">
        <v>13930</v>
      </c>
      <c r="AI18" s="23">
        <f>IF(B6L276C15=0,0,B6L271C15/B6L276C15)</f>
        <v>2.9597665306247609E-6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2.8144999999999998E-4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3.3773999999999995E-4</v>
      </c>
      <c r="AR18" s="16" t="s">
        <v>13933</v>
      </c>
      <c r="AS18" s="23">
        <f>IF(B6L276C20=0,0,B6L271C20/B6L276C20)</f>
        <v>3.8881075736719592E-6</v>
      </c>
      <c r="AT18" s="16" t="s">
        <v>13934</v>
      </c>
      <c r="AU18" s="17">
        <f>A1L246C24</f>
        <v>55329.25</v>
      </c>
      <c r="AV18" s="16" t="s">
        <v>12407</v>
      </c>
      <c r="AW18" s="17">
        <f>A1L571C1</f>
        <v>200</v>
      </c>
      <c r="AX18" s="16" t="s">
        <v>13935</v>
      </c>
      <c r="AY18" s="23">
        <f>IF(B6L271C23=0,0,B6L271C22/B6L271C23)</f>
        <v>276.64625000000001</v>
      </c>
      <c r="AZ18" s="16" t="s">
        <v>12409</v>
      </c>
      <c r="BA18" s="23">
        <f>A1L511C10</f>
        <v>0.25</v>
      </c>
      <c r="BB18" s="16" t="s">
        <v>13936</v>
      </c>
      <c r="BC18" s="23">
        <f>B6L271C24*B6L271C25</f>
        <v>69.161562500000002</v>
      </c>
      <c r="BD18" s="16" t="s">
        <v>13937</v>
      </c>
      <c r="BE18" s="23">
        <f>IF(B6L276C26=0,0,B6L271C26/B6L276C26)</f>
        <v>6.5018292150900187E-2</v>
      </c>
      <c r="BF18" s="16" t="s">
        <v>13938</v>
      </c>
      <c r="BG18" s="23">
        <f>B6L271C3+B6L271C10+B6L271C15+B6L271C20+B6L271C26</f>
        <v>69.170422422802005</v>
      </c>
      <c r="BH18" s="16" t="s">
        <v>13939</v>
      </c>
      <c r="BI18" s="17">
        <f>B6L278C3*B6L271C4</f>
        <v>3.3396389123425588E-2</v>
      </c>
      <c r="BJ18" s="16" t="s">
        <v>13940</v>
      </c>
      <c r="BK18" s="17">
        <f>B6L278C10*B6L271C11</f>
        <v>2.1889548380778126E-2</v>
      </c>
      <c r="BL18" s="16" t="s">
        <v>13941</v>
      </c>
      <c r="BM18" s="17">
        <f>B6L278C15*B6L271C16</f>
        <v>1.6360891031566196E-3</v>
      </c>
      <c r="BN18" s="16" t="s">
        <v>13942</v>
      </c>
      <c r="BO18" s="17">
        <f>B6L278C20*B6L271C21</f>
        <v>2.2558592925091513E-3</v>
      </c>
      <c r="BP18" s="16" t="s">
        <v>13943</v>
      </c>
      <c r="BQ18" s="17">
        <f>B6L278C26*B6L271C27</f>
        <v>461.9492907268239</v>
      </c>
      <c r="BR18" s="16" t="s">
        <v>13944</v>
      </c>
      <c r="BS18" s="15">
        <f>B6L271C29+B6L271C30+B6L271C31+B6L271C32+B6L271C33</f>
        <v>462.00846861272379</v>
      </c>
      <c r="BT18" s="16" t="s">
        <v>13945</v>
      </c>
      <c r="BU18" s="23">
        <f>IF(B6L271C3=0,0,B6L271C29/B6L271C3)</f>
        <v>6.6792778246851174</v>
      </c>
      <c r="BV18" s="16" t="s">
        <v>13946</v>
      </c>
      <c r="BW18" s="23">
        <f>IF(B6L271C8=0,0,B6L271C30/B6L271C8)</f>
        <v>3.6736028035768147</v>
      </c>
      <c r="BX18" s="16" t="s">
        <v>13947</v>
      </c>
      <c r="BY18" s="23">
        <f>IF(B6L271C13=0,0,B6L271C31/B6L271C13)</f>
        <v>10.018916737027675</v>
      </c>
      <c r="BZ18" s="16" t="s">
        <v>13948</v>
      </c>
      <c r="CA18" s="23">
        <f>IF(B6L271C18=0,0,B6L271C32/B6L271C18)</f>
        <v>8.0151333896221395</v>
      </c>
      <c r="CB18" s="16" t="s">
        <v>13949</v>
      </c>
      <c r="CC18" s="23">
        <f>IF(B6L271C24=0,0,B6L271C33/B6L271C24)</f>
        <v>1.6698194561712798</v>
      </c>
    </row>
    <row r="19" spans="1:81" x14ac:dyDescent="0.2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39.608999999999995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79.217999999999989</v>
      </c>
      <c r="J19" s="16" t="s">
        <v>13952</v>
      </c>
      <c r="K19" s="23">
        <f>IF(B6L276C3=0,0,B6L272C3/B6L276C3)</f>
        <v>6.1601621154229041E-2</v>
      </c>
      <c r="L19" s="16" t="s">
        <v>13953</v>
      </c>
      <c r="M19" s="23">
        <f>A1L552C72</f>
        <v>1.0685574091345558</v>
      </c>
      <c r="N19" s="16" t="s">
        <v>13954</v>
      </c>
      <c r="O19" s="23">
        <f>B6L272C1*B6L272C5</f>
        <v>42.324490418410612</v>
      </c>
      <c r="P19" s="16" t="s">
        <v>13955</v>
      </c>
      <c r="Q19" s="23">
        <f>B3L846C21</f>
        <v>1.5164000565662614</v>
      </c>
      <c r="R19" s="16" t="s">
        <v>13956</v>
      </c>
      <c r="S19" s="23">
        <f>B6L272C6*B6L272C7</f>
        <v>64.180859664616037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35.29947281553882</v>
      </c>
      <c r="X19" s="16" t="s">
        <v>13958</v>
      </c>
      <c r="Y19" s="23">
        <f>IF(B6L276C10=0,0,B6L272C10/B6L276C10)</f>
        <v>3.2538134433095361E-2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3.4000365599999993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5.1000548399999985</v>
      </c>
      <c r="AH19" s="16" t="s">
        <v>13961</v>
      </c>
      <c r="AI19" s="23">
        <f>IF(B6L276C15=0,0,B6L272C15/B6L276C15)</f>
        <v>6.1624705530854522E-2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4.4591812199999996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5.351017463999999</v>
      </c>
      <c r="AR19" s="16" t="s">
        <v>13964</v>
      </c>
      <c r="AS19" s="23">
        <f>IF(B6L276C20=0,0,B6L272C20/B6L276C20)</f>
        <v>6.1601621154229048E-2</v>
      </c>
      <c r="AT19" s="16" t="s">
        <v>13965</v>
      </c>
      <c r="AU19" s="17">
        <f>A1L247C24</f>
        <v>45572.75</v>
      </c>
      <c r="AV19" s="16" t="s">
        <v>12446</v>
      </c>
      <c r="AW19" s="17">
        <f>A1L572C1</f>
        <v>200</v>
      </c>
      <c r="AX19" s="16" t="s">
        <v>13966</v>
      </c>
      <c r="AY19" s="23">
        <f>IF(B6L272C23=0,0,B6L272C22/B6L272C23)</f>
        <v>227.86375000000001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56.965937500000003</v>
      </c>
      <c r="BD19" s="16" t="s">
        <v>13968</v>
      </c>
      <c r="BE19" s="23">
        <f>IF(B6L276C26=0,0,B6L272C26/B6L276C26)</f>
        <v>5.3553271978563528E-2</v>
      </c>
      <c r="BF19" s="16" t="s">
        <v>13969</v>
      </c>
      <c r="BG19" s="23">
        <f>B6L272C3+B6L272C10+B6L272C15+B6L272C20+B6L272C26</f>
        <v>181.93448261953881</v>
      </c>
      <c r="BH19" s="16" t="s">
        <v>13970</v>
      </c>
      <c r="BI19" s="17">
        <f>B6L278C3*B6L272C4</f>
        <v>529.11903071590552</v>
      </c>
      <c r="BJ19" s="16" t="s">
        <v>13971</v>
      </c>
      <c r="BK19" s="17">
        <f>B6L278C10*B6L272C11</f>
        <v>235.77498599990355</v>
      </c>
      <c r="BL19" s="16" t="s">
        <v>13972</v>
      </c>
      <c r="BM19" s="17">
        <f>B6L278C15*B6L272C16</f>
        <v>34.064683197489998</v>
      </c>
      <c r="BN19" s="16" t="s">
        <v>13973</v>
      </c>
      <c r="BO19" s="17">
        <f>B6L278C20*B6L272C21</f>
        <v>35.740932286797985</v>
      </c>
      <c r="BP19" s="16" t="s">
        <v>13974</v>
      </c>
      <c r="BQ19" s="17">
        <f>B6L278C26*B6L272C27</f>
        <v>380.4913231061484</v>
      </c>
      <c r="BR19" s="16" t="s">
        <v>13975</v>
      </c>
      <c r="BS19" s="15">
        <f>B6L272C29+B6L272C30+B6L272C31+B6L272C32+B6L272C33</f>
        <v>1215.1909553062455</v>
      </c>
      <c r="BT19" s="16" t="s">
        <v>13976</v>
      </c>
      <c r="BU19" s="23">
        <f>IF(B6L272C3=0,0,B6L272C29/B6L272C3)</f>
        <v>6.6792778246851165</v>
      </c>
      <c r="BV19" s="16" t="s">
        <v>13977</v>
      </c>
      <c r="BW19" s="23">
        <f>IF(B6L272C8=0,0,B6L272C30/B6L272C8)</f>
        <v>3.6736028035768142</v>
      </c>
      <c r="BX19" s="16" t="s">
        <v>13978</v>
      </c>
      <c r="BY19" s="23">
        <f>IF(B6L272C13=0,0,B6L272C31/B6L272C13)</f>
        <v>10.018916737027677</v>
      </c>
      <c r="BZ19" s="16" t="s">
        <v>13979</v>
      </c>
      <c r="CA19" s="23">
        <f>IF(B6L272C18=0,0,B6L272C32/B6L272C18)</f>
        <v>8.0151333896221395</v>
      </c>
      <c r="CB19" s="16" t="s">
        <v>13980</v>
      </c>
      <c r="CC19" s="23">
        <f>IF(B6L272C24=0,0,B6L272C33/B6L272C24)</f>
        <v>1.6698194561712796</v>
      </c>
    </row>
    <row r="20" spans="1:81" x14ac:dyDescent="0.2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0.20200000000000001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0.40400000000000003</v>
      </c>
      <c r="J20" s="16" t="s">
        <v>13983</v>
      </c>
      <c r="K20" s="23">
        <f>IF(B6L276C3=0,0,B6L273C3/B6L276C3)</f>
        <v>3.1415909195269432E-4</v>
      </c>
      <c r="L20" s="16" t="s">
        <v>13984</v>
      </c>
      <c r="M20" s="23">
        <f>A1L553C72</f>
        <v>0.86052998605299846</v>
      </c>
      <c r="N20" s="16" t="s">
        <v>13985</v>
      </c>
      <c r="O20" s="23">
        <f>B6L273C1*B6L273C5</f>
        <v>0.17382705718270569</v>
      </c>
      <c r="P20" s="16" t="s">
        <v>13986</v>
      </c>
      <c r="Q20" s="23">
        <f>B3L847C21</f>
        <v>2.5945205479452054</v>
      </c>
      <c r="R20" s="16" t="s">
        <v>13987</v>
      </c>
      <c r="S20" s="23">
        <f>B6L273C6*B6L273C7</f>
        <v>0.4509978716493761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0.24804882940715689</v>
      </c>
      <c r="X20" s="16" t="s">
        <v>13989</v>
      </c>
      <c r="Y20" s="23">
        <f>IF(B6L276C10=0,0,B6L273C10/B6L276C10)</f>
        <v>2.2864494887496269E-4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1.733968E-2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2.6009520000000001E-2</v>
      </c>
      <c r="AH20" s="16" t="s">
        <v>13992</v>
      </c>
      <c r="AI20" s="23">
        <f>IF(B6L276C15=0,0,B6L273C15/B6L276C15)</f>
        <v>3.1427681883492684E-4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2.274116E-2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2.7289391999999999E-2</v>
      </c>
      <c r="AR20" s="16" t="s">
        <v>13995</v>
      </c>
      <c r="AS20" s="23">
        <f>IF(B6L276C20=0,0,B6L273C20/B6L276C20)</f>
        <v>3.1415909195269432E-4</v>
      </c>
      <c r="AT20" s="16" t="s">
        <v>13996</v>
      </c>
      <c r="AU20" s="17">
        <f>A1L248C24</f>
        <v>236.75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1.1837500000000001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0.29593750000000002</v>
      </c>
      <c r="BD20" s="16" t="s">
        <v>13999</v>
      </c>
      <c r="BE20" s="23">
        <f>IF(B6L276C26=0,0,B6L273C26/B6L276C26)</f>
        <v>2.7820873528424148E-4</v>
      </c>
      <c r="BF20" s="16" t="s">
        <v>14000</v>
      </c>
      <c r="BG20" s="23">
        <f>B6L273C3+B6L273C10+B6L273C15+B6L273C20+B6L273C26</f>
        <v>1.0012852414071569</v>
      </c>
      <c r="BH20" s="16" t="s">
        <v>14001</v>
      </c>
      <c r="BI20" s="17">
        <f>B6L278C3*B6L273C4</f>
        <v>2.6984282411727873</v>
      </c>
      <c r="BJ20" s="16" t="s">
        <v>14002</v>
      </c>
      <c r="BK20" s="17">
        <f>B6L278C10*B6L273C11</f>
        <v>1.6567870456983245</v>
      </c>
      <c r="BL20" s="16" t="s">
        <v>14003</v>
      </c>
      <c r="BM20" s="17">
        <f>B6L278C15*B6L273C16</f>
        <v>0.17372481016670405</v>
      </c>
      <c r="BN20" s="16" t="s">
        <v>14004</v>
      </c>
      <c r="BO20" s="17">
        <f>B6L278C20*B6L273C21</f>
        <v>0.18227343083473943</v>
      </c>
      <c r="BP20" s="16" t="s">
        <v>14005</v>
      </c>
      <c r="BQ20" s="17">
        <f>B6L278C26*B6L273C27</f>
        <v>1.9766487812427522</v>
      </c>
      <c r="BR20" s="16" t="s">
        <v>14006</v>
      </c>
      <c r="BS20" s="15">
        <f>B6L273C29+B6L273C30+B6L273C31+B6L273C32+B6L273C33</f>
        <v>6.6878623091153084</v>
      </c>
      <c r="BT20" s="16" t="s">
        <v>14007</v>
      </c>
      <c r="BU20" s="23">
        <f>IF(B6L273C3=0,0,B6L273C29/B6L273C3)</f>
        <v>6.6792778246851165</v>
      </c>
      <c r="BV20" s="16" t="s">
        <v>14008</v>
      </c>
      <c r="BW20" s="23">
        <f>IF(B6L273C8=0,0,B6L273C30/B6L273C8)</f>
        <v>3.6736028035768147</v>
      </c>
      <c r="BX20" s="16" t="s">
        <v>14009</v>
      </c>
      <c r="BY20" s="23">
        <f>IF(B6L273C13=0,0,B6L273C31/B6L273C13)</f>
        <v>10.018916737027675</v>
      </c>
      <c r="BZ20" s="16" t="s">
        <v>14010</v>
      </c>
      <c r="CA20" s="23">
        <f>IF(B6L273C18=0,0,B6L273C32/B6L273C18)</f>
        <v>8.0151333896221395</v>
      </c>
      <c r="CB20" s="16" t="s">
        <v>14011</v>
      </c>
      <c r="CC20" s="23">
        <f>IF(B6L273C24=0,0,B6L273C33/B6L273C24)</f>
        <v>1.6698194561712796</v>
      </c>
    </row>
    <row r="21" spans="1:81" x14ac:dyDescent="0.2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19.397750000000002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38.795500000000004</v>
      </c>
      <c r="J21" s="16" t="s">
        <v>14014</v>
      </c>
      <c r="K21" s="23">
        <f>IF(B6L276C3=0,0,B6L274C3/B6L276C3)</f>
        <v>3.01682154748781E-2</v>
      </c>
      <c r="L21" s="16" t="s">
        <v>14015</v>
      </c>
      <c r="M21" s="23">
        <f>A1L554C72</f>
        <v>1.9492054849479157</v>
      </c>
      <c r="N21" s="16" t="s">
        <v>14016</v>
      </c>
      <c r="O21" s="23">
        <f>B6L274C1*B6L274C5</f>
        <v>37.810200695648433</v>
      </c>
      <c r="P21" s="16" t="s">
        <v>14017</v>
      </c>
      <c r="Q21" s="23">
        <f>B3L848C21</f>
        <v>1.9729647092901628</v>
      </c>
      <c r="R21" s="16" t="s">
        <v>14018</v>
      </c>
      <c r="S21" s="23">
        <f>B6L274C6*B6L274C7</f>
        <v>74.598191623692728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41.029005393031007</v>
      </c>
      <c r="X21" s="16" t="s">
        <v>14020</v>
      </c>
      <c r="Y21" s="23">
        <f>IF(B6L276C10=0,0,B6L274C10/B6L276C10)</f>
        <v>3.7819468299451986E-2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1.6651028600000002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2.4976542900000003</v>
      </c>
      <c r="AH21" s="16" t="s">
        <v>14023</v>
      </c>
      <c r="AI21" s="23">
        <f>IF(B6L276C15=0,0,B6L274C15/B6L276C15)</f>
        <v>3.0179520606708924E-2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2.1837986950000001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2.6205584339999999</v>
      </c>
      <c r="AR21" s="16" t="s">
        <v>14026</v>
      </c>
      <c r="AS21" s="23">
        <f>IF(B6L276C20=0,0,B6L274C20/B6L276C20)</f>
        <v>3.01682154748781E-2</v>
      </c>
      <c r="AT21" s="16" t="s">
        <v>14027</v>
      </c>
      <c r="AU21" s="17">
        <f>A1L249C24</f>
        <v>30650.5</v>
      </c>
      <c r="AV21" s="16" t="s">
        <v>12524</v>
      </c>
      <c r="AW21" s="17">
        <f>A1L574C1</f>
        <v>200</v>
      </c>
      <c r="AX21" s="16" t="s">
        <v>14028</v>
      </c>
      <c r="AY21" s="23">
        <f>IF(B6L274C23=0,0,B6L274C22/B6L274C23)</f>
        <v>153.2525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38.313124999999999</v>
      </c>
      <c r="BD21" s="16" t="s">
        <v>14030</v>
      </c>
      <c r="BE21" s="23">
        <f>IF(B6L276C26=0,0,B6L274C26/B6L276C26)</f>
        <v>3.6017895842997437E-2</v>
      </c>
      <c r="BF21" s="16" t="s">
        <v>14031</v>
      </c>
      <c r="BG21" s="23">
        <f>B6L274C3+B6L274C10+B6L274C15+B6L274C20+B6L274C26</f>
        <v>123.25584311703102</v>
      </c>
      <c r="BH21" s="16" t="s">
        <v>14032</v>
      </c>
      <c r="BI21" s="17">
        <f>B6L278C3*B6L274C4</f>
        <v>259.12592284757147</v>
      </c>
      <c r="BJ21" s="16" t="s">
        <v>14033</v>
      </c>
      <c r="BK21" s="17">
        <f>B6L278C10*B6L274C11</f>
        <v>274.04412589055806</v>
      </c>
      <c r="BL21" s="16" t="s">
        <v>14034</v>
      </c>
      <c r="BM21" s="17">
        <f>B6L278C15*B6L274C16</f>
        <v>16.682526912926654</v>
      </c>
      <c r="BN21" s="16" t="s">
        <v>14035</v>
      </c>
      <c r="BO21" s="17">
        <f>B6L278C20*B6L274C21</f>
        <v>17.503437836507757</v>
      </c>
      <c r="BP21" s="16" t="s">
        <v>14036</v>
      </c>
      <c r="BQ21" s="17">
        <f>B6L278C26*B6L274C27</f>
        <v>255.90400620688902</v>
      </c>
      <c r="BR21" s="16" t="s">
        <v>14037</v>
      </c>
      <c r="BS21" s="15">
        <f>B6L274C29+B6L274C30+B6L274C31+B6L274C32+B6L274C33</f>
        <v>823.26001969445281</v>
      </c>
      <c r="BT21" s="16" t="s">
        <v>14038</v>
      </c>
      <c r="BU21" s="23">
        <f>IF(B6L274C3=0,0,B6L274C29/B6L274C3)</f>
        <v>6.6792778246851165</v>
      </c>
      <c r="BV21" s="16" t="s">
        <v>14039</v>
      </c>
      <c r="BW21" s="23">
        <f>IF(B6L274C8=0,0,B6L274C30/B6L274C8)</f>
        <v>3.6736028035768147</v>
      </c>
      <c r="BX21" s="16" t="s">
        <v>14040</v>
      </c>
      <c r="BY21" s="23">
        <f>IF(B6L274C13=0,0,B6L274C31/B6L274C13)</f>
        <v>10.018916737027677</v>
      </c>
      <c r="BZ21" s="16" t="s">
        <v>14041</v>
      </c>
      <c r="CA21" s="23">
        <f>IF(B6L274C18=0,0,B6L274C32/B6L274C18)</f>
        <v>8.0151333896221395</v>
      </c>
      <c r="CB21" s="16" t="s">
        <v>14042</v>
      </c>
      <c r="CC21" s="23">
        <f>IF(B6L274C24=0,0,B6L274C33/B6L274C24)</f>
        <v>1.6698194561712796</v>
      </c>
    </row>
    <row r="22" spans="1:81" x14ac:dyDescent="0.2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189.66675000000004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379.33350000000007</v>
      </c>
      <c r="J22" s="16" t="s">
        <v>14045</v>
      </c>
      <c r="K22" s="23">
        <f>IF(B6L276C3=0,0,B6L275C3/B6L276C3)</f>
        <v>0.29497789085949849</v>
      </c>
      <c r="L22" s="16" t="s">
        <v>14046</v>
      </c>
      <c r="M22" s="23">
        <f>A1L555C72</f>
        <v>1.6816169407726329</v>
      </c>
      <c r="N22" s="16" t="s">
        <v>14047</v>
      </c>
      <c r="O22" s="23">
        <f>B6L275C1*B6L275C5</f>
        <v>318.94681990128782</v>
      </c>
      <c r="P22" s="16" t="s">
        <v>14048</v>
      </c>
      <c r="Q22" s="23">
        <f>B3L852C21</f>
        <v>2.0622728996660022</v>
      </c>
      <c r="R22" s="16" t="s">
        <v>14049</v>
      </c>
      <c r="S22" s="17">
        <f>B6L275C6*B6L275C7</f>
        <v>657.75538311707908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361.7654607143935</v>
      </c>
      <c r="X22" s="16" t="s">
        <v>14051</v>
      </c>
      <c r="Y22" s="23">
        <f>IF(B6L276C10=0,0,B6L275C10/B6L276C10)</f>
        <v>0.33346597711209858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16.280993820000003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24.421490730000002</v>
      </c>
      <c r="AH22" s="16" t="s">
        <v>14054</v>
      </c>
      <c r="AI22" s="23">
        <f>IF(B6L276C15=0,0,B6L275C15/B6L276C15)</f>
        <v>0.29508842984534339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21.352682715000004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25.623219258000002</v>
      </c>
      <c r="AR22" s="16" t="s">
        <v>14057</v>
      </c>
      <c r="AS22" s="23">
        <f>IF(B6L276C20=0,0,B6L275C20/B6L276C20)</f>
        <v>0.29497789085949849</v>
      </c>
      <c r="AT22" s="16" t="s">
        <v>14058</v>
      </c>
      <c r="AU22" s="17">
        <f>A1L253C24</f>
        <v>294987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1474.9349999999999</v>
      </c>
      <c r="AZ22" s="16" t="s">
        <v>12565</v>
      </c>
      <c r="BA22" s="23">
        <f>A1L515C10</f>
        <v>0.25</v>
      </c>
      <c r="BB22" s="16" t="s">
        <v>14060</v>
      </c>
      <c r="BC22" s="23">
        <f>B6L275C24*B6L275C25</f>
        <v>368.73374999999999</v>
      </c>
      <c r="BD22" s="16" t="s">
        <v>14061</v>
      </c>
      <c r="BE22" s="23">
        <f>IF(B6L276C26=0,0,B6L275C26/B6L276C26)</f>
        <v>0.34664397125783541</v>
      </c>
      <c r="BF22" s="16" t="s">
        <v>14062</v>
      </c>
      <c r="BG22" s="17">
        <f>B6L275C3+B6L275C10+B6L275C15+B6L275C20+B6L275C26</f>
        <v>1159.8774207023935</v>
      </c>
      <c r="BH22" s="16" t="s">
        <v>14063</v>
      </c>
      <c r="BI22" s="17">
        <f>B6L278C3*B6L275C4</f>
        <v>2533.6738347101923</v>
      </c>
      <c r="BJ22" s="16" t="s">
        <v>14064</v>
      </c>
      <c r="BK22" s="17">
        <f>B6L278C10*B6L275C11</f>
        <v>2416.3320194866433</v>
      </c>
      <c r="BL22" s="16" t="s">
        <v>14065</v>
      </c>
      <c r="BM22" s="17">
        <f>B6L278C15*B6L275C16</f>
        <v>163.11792147864219</v>
      </c>
      <c r="BN22" s="16" t="s">
        <v>14066</v>
      </c>
      <c r="BO22" s="17">
        <f>B6L278C20*B6L275C21</f>
        <v>171.14460018700407</v>
      </c>
      <c r="BP22" s="16" t="s">
        <v>14067</v>
      </c>
      <c r="BQ22" s="17">
        <f>B6L278C26*B6L275C27</f>
        <v>2462.8751595879858</v>
      </c>
      <c r="BR22" s="16" t="s">
        <v>14068</v>
      </c>
      <c r="BS22" s="15">
        <f>B6L275C29+B6L275C30+B6L275C31+B6L275C32+B6L275C33</f>
        <v>7747.1435354504683</v>
      </c>
      <c r="BT22" s="16" t="s">
        <v>14069</v>
      </c>
      <c r="BU22" s="23">
        <f>IF(B6L275C3=0,0,B6L275C29/B6L275C3)</f>
        <v>6.6792778246851165</v>
      </c>
      <c r="BV22" s="16" t="s">
        <v>14070</v>
      </c>
      <c r="BW22" s="23">
        <f>IF(B6L275C8=0,0,B6L275C30/B6L275C8)</f>
        <v>3.6736028035768142</v>
      </c>
      <c r="BX22" s="16" t="s">
        <v>14071</v>
      </c>
      <c r="BY22" s="23">
        <f>IF(B6L275C13=0,0,B6L275C31/B6L275C13)</f>
        <v>10.018916737027677</v>
      </c>
      <c r="BZ22" s="16" t="s">
        <v>14072</v>
      </c>
      <c r="CA22" s="23">
        <f>IF(B6L275C18=0,0,B6L275C32/B6L275C18)</f>
        <v>8.0151333896221413</v>
      </c>
      <c r="CB22" s="16" t="s">
        <v>14073</v>
      </c>
      <c r="CC22" s="23">
        <f>IF(B6L275C24=0,0,B6L275C33/B6L275C24)</f>
        <v>1.6698194561712794</v>
      </c>
    </row>
    <row r="23" spans="1:81" x14ac:dyDescent="0.2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643.10050000000001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1285.9726500000002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1972.4812372566771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1084.8646804911725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55.173270698999985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82.7599060485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72.387400468500005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86.8648805622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4254.8987500000003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1063.7246875000001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3604.1868046018731</v>
      </c>
      <c r="BH23" s="16" t="s">
        <v>14090</v>
      </c>
      <c r="BI23" s="17">
        <f>SUM(B6L261C29:B6L275C29)</f>
        <v>8589.3686042965564</v>
      </c>
      <c r="BJ23" s="16" t="s">
        <v>14091</v>
      </c>
      <c r="BK23" s="17">
        <f>SUM(B6L261C30:B6L275C30)</f>
        <v>7246.1126031887943</v>
      </c>
      <c r="BL23" s="16" t="s">
        <v>14092</v>
      </c>
      <c r="BM23" s="17">
        <f>SUM(B6L261C31:B6L275C31)</f>
        <v>552.7764052427699</v>
      </c>
      <c r="BN23" s="16" t="s">
        <v>14093</v>
      </c>
      <c r="BO23" s="17">
        <f>SUM(B6L261C32:B6L275C32)</f>
        <v>580.19467048302386</v>
      </c>
      <c r="BP23" s="16" t="s">
        <v>14094</v>
      </c>
      <c r="BQ23" s="17">
        <f>SUM(B6L261C33:B6L275C33)</f>
        <v>7104.9127167888573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0.35679966653172734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0.30100123531499617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2.2962157772408207E-2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2.4101103874885114E-2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0.29513583650598313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8589.3686042965564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7246.1126031887934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552.77640524276978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580.19467048302374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7104.9127167888573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3F671-9E57-45EC-BB68-D111FCCC9469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1" width="25.7109375" style="1" customWidth="1"/>
    <col min="82" max="16384" width="9.140625" style="1"/>
  </cols>
  <sheetData>
    <row r="1" spans="1:81" x14ac:dyDescent="0.2">
      <c r="A1" s="9" t="s">
        <v>0</v>
      </c>
    </row>
    <row r="2" spans="1:81" ht="15.75" x14ac:dyDescent="0.25">
      <c r="A2" s="10" t="s">
        <v>14105</v>
      </c>
    </row>
    <row r="3" spans="1:81" x14ac:dyDescent="0.2">
      <c r="B3" s="13" t="s">
        <v>11899</v>
      </c>
    </row>
    <row r="4" spans="1:81" x14ac:dyDescent="0.2">
      <c r="B4" s="13" t="s">
        <v>11943</v>
      </c>
    </row>
    <row r="5" spans="1:81" x14ac:dyDescent="0.2">
      <c r="B5" s="11" t="s">
        <v>14106</v>
      </c>
    </row>
    <row r="6" spans="1:8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2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IF(B6L296C3=0,0,B6L281C3/B6L296C3)</f>
        <v>0</v>
      </c>
      <c r="L8" s="16" t="s">
        <v>14110</v>
      </c>
      <c r="M8" s="23">
        <f>A1L541C81</f>
        <v>1.3684647873577933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IF(B6L296C10=0,0,B6L281C10/B6L296C10)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IF(B6L296C15=0,0,B6L281C15/B6L296C15)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IF(B6L296C20=0,0,B6L281C20/B6L296C20)</f>
        <v>0</v>
      </c>
      <c r="AT8" s="16" t="s">
        <v>14122</v>
      </c>
      <c r="AU8" s="17">
        <f>A1L236C27</f>
        <v>3.2</v>
      </c>
      <c r="AV8" s="16" t="s">
        <v>12017</v>
      </c>
      <c r="AW8" s="17">
        <f>A1L561C1</f>
        <v>200</v>
      </c>
      <c r="AX8" s="16" t="s">
        <v>14123</v>
      </c>
      <c r="AY8" s="23">
        <f>IF(B6L281C23=0,0,B6L281C22/B6L281C23)</f>
        <v>1.6E-2</v>
      </c>
      <c r="AZ8" s="16" t="s">
        <v>12019</v>
      </c>
      <c r="BA8" s="23">
        <f>A1L501C10</f>
        <v>0.25</v>
      </c>
      <c r="BB8" s="16" t="s">
        <v>14124</v>
      </c>
      <c r="BC8" s="23">
        <f>B6L281C24*B6L281C25</f>
        <v>4.0000000000000001E-3</v>
      </c>
      <c r="BD8" s="16" t="s">
        <v>14125</v>
      </c>
      <c r="BE8" s="23">
        <f>IF(B6L296C26=0,0,B6L281C26/B6L296C26)</f>
        <v>3.7705853338841533E-6</v>
      </c>
      <c r="BF8" s="16" t="s">
        <v>14126</v>
      </c>
      <c r="BG8" s="17">
        <f>B6L281C3+B6L281C10+B6L281C15+B6L281C20+B6L281C26</f>
        <v>4.0000000000000001E-3</v>
      </c>
      <c r="BH8" s="16" t="s">
        <v>14127</v>
      </c>
      <c r="BI8" s="17">
        <f>B6L298C3*B6L281C4</f>
        <v>0</v>
      </c>
      <c r="BJ8" s="16" t="s">
        <v>14128</v>
      </c>
      <c r="BK8" s="17">
        <f>B6L298C10*B6L281C11</f>
        <v>0</v>
      </c>
      <c r="BL8" s="16" t="s">
        <v>14129</v>
      </c>
      <c r="BM8" s="17">
        <f>B6L298C15*B6L281C16</f>
        <v>0</v>
      </c>
      <c r="BN8" s="16" t="s">
        <v>14130</v>
      </c>
      <c r="BO8" s="17">
        <f>B6L298C20*B6L281C21</f>
        <v>0</v>
      </c>
      <c r="BP8" s="16" t="s">
        <v>14131</v>
      </c>
      <c r="BQ8" s="17">
        <f>B6L298C26*B6L281C27</f>
        <v>2.8647115657528411E-2</v>
      </c>
      <c r="BR8" s="16" t="s">
        <v>14132</v>
      </c>
      <c r="BS8" s="15">
        <f>B6L281C29+B6L281C30+B6L281C31+B6L281C32+B6L281C33</f>
        <v>2.8647115657528411E-2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1.7904447285955256</v>
      </c>
    </row>
    <row r="9" spans="1:81" x14ac:dyDescent="0.2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1.2385999999999999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2.2294800000000001</v>
      </c>
      <c r="J9" s="16" t="s">
        <v>14140</v>
      </c>
      <c r="K9" s="23">
        <f>IF(B6L296C3=0,0,B6L282C3/B6L296C3)</f>
        <v>1.7150863595846548E-3</v>
      </c>
      <c r="L9" s="16" t="s">
        <v>14141</v>
      </c>
      <c r="M9" s="23">
        <f>A1L542C81</f>
        <v>2.3836289805513995</v>
      </c>
      <c r="N9" s="16" t="s">
        <v>14142</v>
      </c>
      <c r="O9" s="23">
        <f>B6L282C1*B6L282C5</f>
        <v>2.9523628553109633</v>
      </c>
      <c r="P9" s="16" t="s">
        <v>14143</v>
      </c>
      <c r="Q9" s="23">
        <f>B3L836C27</f>
        <v>1.9659863945578231</v>
      </c>
      <c r="R9" s="16" t="s">
        <v>14144</v>
      </c>
      <c r="S9" s="17">
        <f>B6L282C6*B6L282C7</f>
        <v>5.804305205339241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3.1923678629365826</v>
      </c>
      <c r="X9" s="16" t="s">
        <v>14146</v>
      </c>
      <c r="Y9" s="23">
        <f>IF(B6L296C10=0,0,B6L282C10/B6L296C10)</f>
        <v>2.9487206606934463E-3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7.2814816800000001E-2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0.10922222519999999</v>
      </c>
      <c r="AH9" s="16" t="s">
        <v>14149</v>
      </c>
      <c r="AI9" s="23">
        <f>IF(B6L296C15=0,0,B6L282C15/B6L296C15)</f>
        <v>1.3056325015178684E-3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0.12549742920000001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0.15059691504</v>
      </c>
      <c r="AR9" s="16" t="s">
        <v>14152</v>
      </c>
      <c r="AS9" s="23">
        <f>IF(B6L296C20=0,0,B6L282C20/B6L296C20)</f>
        <v>1.7150863595846548E-3</v>
      </c>
      <c r="AT9" s="16" t="s">
        <v>14153</v>
      </c>
      <c r="AU9" s="17">
        <f>A1L237C27</f>
        <v>2254.1999999999998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11.270999999999999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2.8177499999999998</v>
      </c>
      <c r="BD9" s="16" t="s">
        <v>14156</v>
      </c>
      <c r="BE9" s="23">
        <f>IF(B6L296C26=0,0,B6L282C26/B6L296C26)</f>
        <v>2.6561417061380182E-3</v>
      </c>
      <c r="BF9" s="16" t="s">
        <v>14157</v>
      </c>
      <c r="BG9" s="17">
        <f>B6L282C3+B6L282C10+B6L282C15+B6L282C20+B6L282C26</f>
        <v>8.4994170031765819</v>
      </c>
      <c r="BH9" s="16" t="s">
        <v>14158</v>
      </c>
      <c r="BI9" s="17">
        <f>B6L298C3*B6L282C4</f>
        <v>15.967042854036613</v>
      </c>
      <c r="BJ9" s="16" t="s">
        <v>14159</v>
      </c>
      <c r="BK9" s="17">
        <f>B6L298C10*B6L282C11</f>
        <v>22.86303284773027</v>
      </c>
      <c r="BL9" s="16" t="s">
        <v>14160</v>
      </c>
      <c r="BM9" s="17">
        <f>B6L298C15*B6L282C16</f>
        <v>0.78222542941925344</v>
      </c>
      <c r="BN9" s="16" t="s">
        <v>14161</v>
      </c>
      <c r="BO9" s="17">
        <f>B6L298C20*B6L282C21</f>
        <v>1.0785418107044649</v>
      </c>
      <c r="BP9" s="16" t="s">
        <v>14162</v>
      </c>
      <c r="BQ9" s="17">
        <f>B6L298C26*B6L282C27</f>
        <v>20.18010253600017</v>
      </c>
      <c r="BR9" s="16" t="s">
        <v>14163</v>
      </c>
      <c r="BS9" s="15">
        <f>B6L282C29+B6L282C30+B6L282C31+B6L282C32+B6L282C33</f>
        <v>60.870945477890778</v>
      </c>
      <c r="BT9" s="16" t="s">
        <v>14164</v>
      </c>
      <c r="BU9" s="23">
        <f>IF(B6L282C3=0,0,B6L282C29/B6L282C3)</f>
        <v>7.1617789143821033</v>
      </c>
      <c r="BV9" s="16" t="s">
        <v>14165</v>
      </c>
      <c r="BW9" s="23">
        <f>IF(B6L282C8=0,0,B6L282C30/B6L282C8)</f>
        <v>3.9389784029101564</v>
      </c>
      <c r="BX9" s="16" t="s">
        <v>14166</v>
      </c>
      <c r="BY9" s="23">
        <f>IF(B6L282C13=0,0,B6L282C31/B6L282C13)</f>
        <v>10.742668371573153</v>
      </c>
      <c r="BZ9" s="16" t="s">
        <v>14167</v>
      </c>
      <c r="CA9" s="23">
        <f>IF(B6L282C18=0,0,B6L282C32/B6L282C18)</f>
        <v>8.5941346972585215</v>
      </c>
      <c r="CB9" s="16" t="s">
        <v>14168</v>
      </c>
      <c r="CC9" s="23">
        <f>IF(B6L282C24=0,0,B6L282C33/B6L282C24)</f>
        <v>1.7904447285955258</v>
      </c>
    </row>
    <row r="10" spans="1:81" x14ac:dyDescent="0.2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17.261000000000003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34.522000000000006</v>
      </c>
      <c r="J10" s="16" t="s">
        <v>14171</v>
      </c>
      <c r="K10" s="23">
        <f>IF(B6L296C3=0,0,B6L283C3/B6L296C3)</f>
        <v>2.6556960055968862E-2</v>
      </c>
      <c r="L10" s="16" t="s">
        <v>14172</v>
      </c>
      <c r="M10" s="23">
        <f>A1L543C81</f>
        <v>2.5192152494401943</v>
      </c>
      <c r="N10" s="16" t="s">
        <v>14173</v>
      </c>
      <c r="O10" s="23">
        <f>B6L283C1*B6L283C5</f>
        <v>43.484174420587202</v>
      </c>
      <c r="P10" s="16" t="s">
        <v>14174</v>
      </c>
      <c r="Q10" s="23">
        <f>B3L837C27</f>
        <v>1.9742025901222391</v>
      </c>
      <c r="R10" s="16" t="s">
        <v>14175</v>
      </c>
      <c r="S10" s="23">
        <f>B6L283C6*B6L283C7</f>
        <v>85.846569770450472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47.215613373747765</v>
      </c>
      <c r="X10" s="16" t="s">
        <v>14177</v>
      </c>
      <c r="Y10" s="23">
        <f>IF(B6L296C10=0,0,B6L283C10/B6L296C10)</f>
        <v>4.3612033650286618E-2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1.4816842400000003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2.2225263600000007</v>
      </c>
      <c r="AH10" s="16" t="s">
        <v>14180</v>
      </c>
      <c r="AI10" s="23">
        <f>IF(B6L296C15=0,0,B6L283C15/B6L296C15)</f>
        <v>2.6567877057829831E-2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1.9432433800000004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2.3318920560000005</v>
      </c>
      <c r="AR10" s="16" t="s">
        <v>14183</v>
      </c>
      <c r="AS10" s="23">
        <f>IF(B6L296C20=0,0,B6L283C20/B6L296C20)</f>
        <v>2.6556960055968866E-2</v>
      </c>
      <c r="AT10" s="16" t="s">
        <v>14184</v>
      </c>
      <c r="AU10" s="17">
        <f>A1L238C27</f>
        <v>30427.199999999997</v>
      </c>
      <c r="AV10" s="16" t="s">
        <v>12095</v>
      </c>
      <c r="AW10" s="17">
        <f>A1L563C1</f>
        <v>200</v>
      </c>
      <c r="AX10" s="16" t="s">
        <v>14185</v>
      </c>
      <c r="AY10" s="23">
        <f>IF(B6L283C23=0,0,B6L283C22/B6L283C23)</f>
        <v>152.136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38.033999999999999</v>
      </c>
      <c r="BD10" s="16" t="s">
        <v>14187</v>
      </c>
      <c r="BE10" s="23">
        <f>IF(B6L296C26=0,0,B6L283C26/B6L296C26)</f>
        <v>3.5852610647237472E-2</v>
      </c>
      <c r="BF10" s="16" t="s">
        <v>14188</v>
      </c>
      <c r="BG10" s="23">
        <f>B6L283C3+B6L283C10+B6L283C15+B6L283C20+B6L283C26</f>
        <v>124.32603178974776</v>
      </c>
      <c r="BH10" s="16" t="s">
        <v>14189</v>
      </c>
      <c r="BI10" s="17">
        <f>B6L298C3*B6L283C4</f>
        <v>247.23893168229901</v>
      </c>
      <c r="BJ10" s="16" t="s">
        <v>14190</v>
      </c>
      <c r="BK10" s="17">
        <f>B6L298C10*B6L283C11</f>
        <v>338.14778428972431</v>
      </c>
      <c r="BL10" s="16" t="s">
        <v>14191</v>
      </c>
      <c r="BM10" s="17">
        <f>B6L298C15*B6L283C16</f>
        <v>15.917242421706408</v>
      </c>
      <c r="BN10" s="16" t="s">
        <v>14192</v>
      </c>
      <c r="BO10" s="17">
        <f>B6L298C20*B6L283C21</f>
        <v>16.700495357275933</v>
      </c>
      <c r="BP10" s="16" t="s">
        <v>14193</v>
      </c>
      <c r="BQ10" s="17">
        <f>B6L298C26*B6L283C27</f>
        <v>272.39109922960887</v>
      </c>
      <c r="BR10" s="16" t="s">
        <v>14194</v>
      </c>
      <c r="BS10" s="15">
        <f>B6L283C29+B6L283C30+B6L283C31+B6L283C32+B6L283C33</f>
        <v>890.39555298061464</v>
      </c>
      <c r="BT10" s="16" t="s">
        <v>14195</v>
      </c>
      <c r="BU10" s="23">
        <f>IF(B6L283C3=0,0,B6L283C29/B6L283C3)</f>
        <v>7.1617789143821033</v>
      </c>
      <c r="BV10" s="16" t="s">
        <v>14196</v>
      </c>
      <c r="BW10" s="23">
        <f>IF(B6L283C8=0,0,B6L283C30/B6L283C8)</f>
        <v>3.9389784029101564</v>
      </c>
      <c r="BX10" s="16" t="s">
        <v>14197</v>
      </c>
      <c r="BY10" s="23">
        <f>IF(B6L283C13=0,0,B6L283C31/B6L283C13)</f>
        <v>10.742668371573153</v>
      </c>
      <c r="BZ10" s="16" t="s">
        <v>14198</v>
      </c>
      <c r="CA10" s="23">
        <f>IF(B6L283C18=0,0,B6L283C32/B6L283C18)</f>
        <v>8.5941346972585233</v>
      </c>
      <c r="CB10" s="16" t="s">
        <v>14199</v>
      </c>
      <c r="CC10" s="23">
        <f>IF(B6L283C24=0,0,B6L283C33/B6L283C24)</f>
        <v>1.7904447285955256</v>
      </c>
    </row>
    <row r="11" spans="1:81" x14ac:dyDescent="0.2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60.605200000000004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121.21040000000001</v>
      </c>
      <c r="J11" s="16" t="s">
        <v>14202</v>
      </c>
      <c r="K11" s="23">
        <f>IF(B6L296C3=0,0,B6L284C3/B6L296C3)</f>
        <v>9.324430076959643E-2</v>
      </c>
      <c r="L11" s="16" t="s">
        <v>14203</v>
      </c>
      <c r="M11" s="23">
        <f>A1L544C81</f>
        <v>1.1352038579570365</v>
      </c>
      <c r="N11" s="16" t="s">
        <v>14204</v>
      </c>
      <c r="O11" s="23">
        <f>B6L284C1*B6L284C5</f>
        <v>68.799256852257798</v>
      </c>
      <c r="P11" s="16" t="s">
        <v>14205</v>
      </c>
      <c r="Q11" s="23">
        <f>B3L838C27</f>
        <v>1.9990748185432798</v>
      </c>
      <c r="R11" s="16" t="s">
        <v>14206</v>
      </c>
      <c r="S11" s="17">
        <f>B6L284C6*B6L284C7</f>
        <v>137.53486190783977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75.644174049311886</v>
      </c>
      <c r="X11" s="16" t="s">
        <v>14208</v>
      </c>
      <c r="Y11" s="23">
        <f>IF(B6L296C10=0,0,B6L284C10/B6L296C10)</f>
        <v>6.9870875931922011E-2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5.2023503680000003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7.803525552</v>
      </c>
      <c r="AH11" s="16" t="s">
        <v>14211</v>
      </c>
      <c r="AI11" s="23">
        <f>IF(B6L296C15=0,0,B6L284C15/B6L296C15)</f>
        <v>9.3282631519911244E-2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6.8229334160000006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8.1875200992000003</v>
      </c>
      <c r="AR11" s="16" t="s">
        <v>14214</v>
      </c>
      <c r="AS11" s="23">
        <f>IF(B6L296C20=0,0,B6L284C20/B6L296C20)</f>
        <v>9.324430076959643E-2</v>
      </c>
      <c r="AT11" s="16" t="s">
        <v>14215</v>
      </c>
      <c r="AU11" s="17">
        <f>A1L239C27</f>
        <v>36300.399999999994</v>
      </c>
      <c r="AV11" s="16" t="s">
        <v>12134</v>
      </c>
      <c r="AW11" s="17">
        <f>A1L564C1</f>
        <v>200</v>
      </c>
      <c r="AX11" s="16" t="s">
        <v>14216</v>
      </c>
      <c r="AY11" s="23">
        <f>IF(B6L284C23=0,0,B6L284C22/B6L284C23)</f>
        <v>181.50199999999998</v>
      </c>
      <c r="AZ11" s="16" t="s">
        <v>12136</v>
      </c>
      <c r="BA11" s="23">
        <f>A1L504C10</f>
        <v>0.25</v>
      </c>
      <c r="BB11" s="16" t="s">
        <v>14217</v>
      </c>
      <c r="BC11" s="23">
        <f>B6L284C24*B6L284C25</f>
        <v>45.375499999999995</v>
      </c>
      <c r="BD11" s="16" t="s">
        <v>14218</v>
      </c>
      <c r="BE11" s="23">
        <f>IF(B6L296C26=0,0,B6L284C26/B6L296C26)</f>
        <v>4.2773048704415097E-2</v>
      </c>
      <c r="BF11" s="16" t="s">
        <v>14219</v>
      </c>
      <c r="BG11" s="17">
        <f>B6L284C3+B6L284C10+B6L284C15+B6L284C20+B6L284C26</f>
        <v>258.22111970051191</v>
      </c>
      <c r="BH11" s="16" t="s">
        <v>14220</v>
      </c>
      <c r="BI11" s="17">
        <f>B6L298C3*B6L284C4</f>
        <v>868.08208692382061</v>
      </c>
      <c r="BJ11" s="16" t="s">
        <v>14221</v>
      </c>
      <c r="BK11" s="17">
        <f>B6L298C10*B6L284C11</f>
        <v>541.74685070221165</v>
      </c>
      <c r="BL11" s="16" t="s">
        <v>14222</v>
      </c>
      <c r="BM11" s="17">
        <f>B6L298C15*B6L284C16</f>
        <v>55.887124756155551</v>
      </c>
      <c r="BN11" s="16" t="s">
        <v>14223</v>
      </c>
      <c r="BO11" s="17">
        <f>B6L298C20*B6L284C21</f>
        <v>58.637208807530222</v>
      </c>
      <c r="BP11" s="16" t="s">
        <v>14224</v>
      </c>
      <c r="BQ11" s="17">
        <f>B6L298C26*B6L284C27</f>
        <v>324.96929912954505</v>
      </c>
      <c r="BR11" s="16" t="s">
        <v>14225</v>
      </c>
      <c r="BS11" s="15">
        <f>B6L284C29+B6L284C30+B6L284C31+B6L284C32+B6L284C33</f>
        <v>1849.3225703192631</v>
      </c>
      <c r="BT11" s="16" t="s">
        <v>14226</v>
      </c>
      <c r="BU11" s="23">
        <f>IF(B6L284C3=0,0,B6L284C29/B6L284C3)</f>
        <v>7.1617789143821042</v>
      </c>
      <c r="BV11" s="16" t="s">
        <v>14227</v>
      </c>
      <c r="BW11" s="23">
        <f>IF(B6L284C8=0,0,B6L284C30/B6L284C8)</f>
        <v>3.9389784029101569</v>
      </c>
      <c r="BX11" s="16" t="s">
        <v>14228</v>
      </c>
      <c r="BY11" s="23">
        <f>IF(B6L284C13=0,0,B6L284C31/B6L284C13)</f>
        <v>10.742668371573153</v>
      </c>
      <c r="BZ11" s="16" t="s">
        <v>14229</v>
      </c>
      <c r="CA11" s="23">
        <f>IF(B6L284C18=0,0,B6L284C32/B6L284C18)</f>
        <v>8.5941346972585233</v>
      </c>
      <c r="CB11" s="16" t="s">
        <v>14230</v>
      </c>
      <c r="CC11" s="23">
        <f>IF(B6L284C24=0,0,B6L284C33/B6L284C24)</f>
        <v>1.7904447285955256</v>
      </c>
    </row>
    <row r="12" spans="1:81" x14ac:dyDescent="0.2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16.987200000000001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33.974400000000003</v>
      </c>
      <c r="J12" s="16" t="s">
        <v>14233</v>
      </c>
      <c r="K12" s="23">
        <f>IF(B6L296C3=0,0,B6L285C3/B6L296C3)</f>
        <v>2.613570429655027E-2</v>
      </c>
      <c r="L12" s="16" t="s">
        <v>14234</v>
      </c>
      <c r="M12" s="23">
        <f>A1L545C81</f>
        <v>0.74466363722172013</v>
      </c>
      <c r="N12" s="16" t="s">
        <v>14235</v>
      </c>
      <c r="O12" s="23">
        <f>B6L285C1*B6L285C5</f>
        <v>12.649750138212806</v>
      </c>
      <c r="P12" s="16" t="s">
        <v>14236</v>
      </c>
      <c r="Q12" s="23">
        <f>B3L839C27</f>
        <v>2.0609426409874887</v>
      </c>
      <c r="R12" s="16" t="s">
        <v>14237</v>
      </c>
      <c r="S12" s="23">
        <f>B6L285C6*B6L285C7</f>
        <v>26.07040945768015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14.338725201724083</v>
      </c>
      <c r="X12" s="16" t="s">
        <v>14239</v>
      </c>
      <c r="Y12" s="23">
        <f>IF(B6L296C10=0,0,B6L285C10/B6L296C10)</f>
        <v>1.3244368151055256E-2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1.458181248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2.1872718720000002</v>
      </c>
      <c r="AH12" s="16" t="s">
        <v>14242</v>
      </c>
      <c r="AI12" s="23">
        <f>IF(B6L296C15=0,0,B6L285C15/B6L296C15)</f>
        <v>2.6146448129121536E-2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1.9124189760000001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2.2949027711999999</v>
      </c>
      <c r="AR12" s="16" t="s">
        <v>14245</v>
      </c>
      <c r="AS12" s="23">
        <f>IF(B6L296C20=0,0,B6L285C20/B6L296C20)</f>
        <v>2.613570429655027E-2</v>
      </c>
      <c r="AT12" s="16" t="s">
        <v>14246</v>
      </c>
      <c r="AU12" s="17">
        <f>A1L240C27</f>
        <v>19668.400000000001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98.342000000000013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24.585500000000003</v>
      </c>
      <c r="BD12" s="16" t="s">
        <v>14249</v>
      </c>
      <c r="BE12" s="23">
        <f>IF(B6L296C26=0,0,B6L285C26/B6L296C26)</f>
        <v>2.3175431431552217E-2</v>
      </c>
      <c r="BF12" s="16" t="s">
        <v>14250</v>
      </c>
      <c r="BG12" s="23">
        <f>B6L285C3+B6L285C10+B6L285C15+B6L285C20+B6L285C26</f>
        <v>77.380799844924098</v>
      </c>
      <c r="BH12" s="16" t="s">
        <v>14251</v>
      </c>
      <c r="BI12" s="17">
        <f>B6L298C3*B6L285C4</f>
        <v>243.31714154878335</v>
      </c>
      <c r="BJ12" s="16" t="s">
        <v>14252</v>
      </c>
      <c r="BK12" s="17">
        <f>B6L298C10*B6L285C11</f>
        <v>102.69077980882679</v>
      </c>
      <c r="BL12" s="16" t="s">
        <v>14253</v>
      </c>
      <c r="BM12" s="17">
        <f>B6L298C15*B6L285C16</f>
        <v>15.66475757291067</v>
      </c>
      <c r="BN12" s="16" t="s">
        <v>14254</v>
      </c>
      <c r="BO12" s="17">
        <f>B6L298C20*B6L285C21</f>
        <v>16.435586277337215</v>
      </c>
      <c r="BP12" s="16" t="s">
        <v>14255</v>
      </c>
      <c r="BQ12" s="17">
        <f>B6L298C26*B6L285C27</f>
        <v>176.07591549954122</v>
      </c>
      <c r="BR12" s="16" t="s">
        <v>14256</v>
      </c>
      <c r="BS12" s="15">
        <f>B6L285C29+B6L285C30+B6L285C31+B6L285C32+B6L285C33</f>
        <v>554.18418070739926</v>
      </c>
      <c r="BT12" s="16" t="s">
        <v>14257</v>
      </c>
      <c r="BU12" s="23">
        <f>IF(B6L285C3=0,0,B6L285C29/B6L285C3)</f>
        <v>7.1617789143821033</v>
      </c>
      <c r="BV12" s="16" t="s">
        <v>14258</v>
      </c>
      <c r="BW12" s="23">
        <f>IF(B6L285C8=0,0,B6L285C30/B6L285C8)</f>
        <v>3.9389784029101564</v>
      </c>
      <c r="BX12" s="16" t="s">
        <v>14259</v>
      </c>
      <c r="BY12" s="23">
        <f>IF(B6L285C13=0,0,B6L285C31/B6L285C13)</f>
        <v>10.742668371573155</v>
      </c>
      <c r="BZ12" s="16" t="s">
        <v>14260</v>
      </c>
      <c r="CA12" s="23">
        <f>IF(B6L285C18=0,0,B6L285C32/B6L285C18)</f>
        <v>8.5941346972585233</v>
      </c>
      <c r="CB12" s="16" t="s">
        <v>14261</v>
      </c>
      <c r="CC12" s="23">
        <f>IF(B6L285C24=0,0,B6L285C33/B6L285C24)</f>
        <v>1.7904447285955258</v>
      </c>
    </row>
    <row r="13" spans="1:81" x14ac:dyDescent="0.2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298.99419999999998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597.98839999999996</v>
      </c>
      <c r="J13" s="16" t="s">
        <v>14264</v>
      </c>
      <c r="K13" s="23">
        <f>IF(B6L296C3=0,0,B6L286C3/B6L296C3)</f>
        <v>0.46001836662802637</v>
      </c>
      <c r="L13" s="16" t="s">
        <v>14265</v>
      </c>
      <c r="M13" s="23">
        <f>A1L546C81</f>
        <v>1.4989025104307498</v>
      </c>
      <c r="N13" s="16" t="s">
        <v>14266</v>
      </c>
      <c r="O13" s="23">
        <f>B6L286C1*B6L286C5</f>
        <v>448.16315698423369</v>
      </c>
      <c r="P13" s="16" t="s">
        <v>14267</v>
      </c>
      <c r="Q13" s="23">
        <f>B3L840C27</f>
        <v>1.9694872792722673</v>
      </c>
      <c r="R13" s="16" t="s">
        <v>14268</v>
      </c>
      <c r="S13" s="17">
        <f>B6L286C6*B6L286C7</f>
        <v>882.65163671894845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485.45840019542169</v>
      </c>
      <c r="X13" s="16" t="s">
        <v>14270</v>
      </c>
      <c r="Y13" s="23">
        <f>IF(B6L296C10=0,0,B6L286C10/B6L296C10)</f>
        <v>0.44840735028783368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25.665662127999997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38.498493191999998</v>
      </c>
      <c r="AH13" s="16" t="s">
        <v>14273</v>
      </c>
      <c r="AI13" s="23">
        <f>IF(B6L296C15=0,0,B6L286C15/B6L296C15)</f>
        <v>0.46020747040172538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33.660767035999996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40.392920443199991</v>
      </c>
      <c r="AR13" s="16" t="s">
        <v>14276</v>
      </c>
      <c r="AS13" s="23">
        <f>IF(B6L296C20=0,0,B6L286C20/B6L296C20)</f>
        <v>0.46001836662802637</v>
      </c>
      <c r="AT13" s="16" t="s">
        <v>14277</v>
      </c>
      <c r="AU13" s="17">
        <f>A1L241C27</f>
        <v>323894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1619.47</v>
      </c>
      <c r="AZ13" s="16" t="s">
        <v>12214</v>
      </c>
      <c r="BA13" s="23">
        <f>A1L506C10</f>
        <v>0.25</v>
      </c>
      <c r="BB13" s="16" t="s">
        <v>14279</v>
      </c>
      <c r="BC13" s="23">
        <f>B6L286C24*B6L286C25</f>
        <v>404.86750000000001</v>
      </c>
      <c r="BD13" s="16" t="s">
        <v>14280</v>
      </c>
      <c r="BE13" s="23">
        <f>IF(B6L296C26=0,0,B6L286C26/B6L296C26)</f>
        <v>0.38164686441658563</v>
      </c>
      <c r="BF13" s="16" t="s">
        <v>14281</v>
      </c>
      <c r="BG13" s="17">
        <f>B6L286C3+B6L286C10+B6L286C15+B6L286C20+B6L286C26</f>
        <v>1567.2057138306218</v>
      </c>
      <c r="BH13" s="16" t="s">
        <v>14282</v>
      </c>
      <c r="BI13" s="17">
        <f>B6L298C3*B6L286C4</f>
        <v>4282.6607141650902</v>
      </c>
      <c r="BJ13" s="16" t="s">
        <v>14283</v>
      </c>
      <c r="BK13" s="17">
        <f>B6L298C10*B6L286C11</f>
        <v>3476.745734329239</v>
      </c>
      <c r="BL13" s="16" t="s">
        <v>14284</v>
      </c>
      <c r="BM13" s="17">
        <f>B6L298C15*B6L286C16</f>
        <v>275.7176967779485</v>
      </c>
      <c r="BN13" s="16" t="s">
        <v>14285</v>
      </c>
      <c r="BO13" s="17">
        <f>B6L298C20*B6L286C21</f>
        <v>289.28516592042348</v>
      </c>
      <c r="BP13" s="16" t="s">
        <v>14286</v>
      </c>
      <c r="BQ13" s="17">
        <f>B6L298C26*B6L286C27</f>
        <v>2899.571524618596</v>
      </c>
      <c r="BR13" s="16" t="s">
        <v>14287</v>
      </c>
      <c r="BS13" s="15">
        <f>B6L286C29+B6L286C30+B6L286C31+B6L286C32+B6L286C33</f>
        <v>11223.980835811297</v>
      </c>
      <c r="BT13" s="16" t="s">
        <v>14288</v>
      </c>
      <c r="BU13" s="23">
        <f>IF(B6L286C3=0,0,B6L286C29/B6L286C3)</f>
        <v>7.1617789143821025</v>
      </c>
      <c r="BV13" s="16" t="s">
        <v>14289</v>
      </c>
      <c r="BW13" s="23">
        <f>IF(B6L286C8=0,0,B6L286C30/B6L286C8)</f>
        <v>3.9389784029101564</v>
      </c>
      <c r="BX13" s="16" t="s">
        <v>14290</v>
      </c>
      <c r="BY13" s="23">
        <f>IF(B6L286C13=0,0,B6L286C31/B6L286C13)</f>
        <v>10.742668371573155</v>
      </c>
      <c r="BZ13" s="16" t="s">
        <v>14291</v>
      </c>
      <c r="CA13" s="23">
        <f>IF(B6L286C18=0,0,B6L286C32/B6L286C18)</f>
        <v>8.5941346972585233</v>
      </c>
      <c r="CB13" s="16" t="s">
        <v>14292</v>
      </c>
      <c r="CC13" s="23">
        <f>IF(B6L286C24=0,0,B6L286C33/B6L286C24)</f>
        <v>1.7904447285955256</v>
      </c>
    </row>
    <row r="14" spans="1:81" x14ac:dyDescent="0.2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4.8006000000000002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9.6012000000000004</v>
      </c>
      <c r="J14" s="16" t="s">
        <v>14295</v>
      </c>
      <c r="K14" s="23">
        <f>IF(B6L296C3=0,0,B6L287C3/B6L296C3)</f>
        <v>7.3859766203976654E-3</v>
      </c>
      <c r="L14" s="16" t="s">
        <v>14296</v>
      </c>
      <c r="M14" s="23">
        <f>A1L547C81</f>
        <v>1.1455369069051629</v>
      </c>
      <c r="N14" s="16" t="s">
        <v>14297</v>
      </c>
      <c r="O14" s="23">
        <f>B6L287C1*B6L287C5</f>
        <v>5.4992644752889248</v>
      </c>
      <c r="P14" s="16" t="s">
        <v>14298</v>
      </c>
      <c r="Q14" s="23">
        <f>B3L841C27</f>
        <v>2.0998283494443943</v>
      </c>
      <c r="R14" s="16" t="s">
        <v>14299</v>
      </c>
      <c r="S14" s="23">
        <f>B6L287C6*B6L287C7</f>
        <v>11.547511446304137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6.3511312954672761</v>
      </c>
      <c r="X14" s="16" t="s">
        <v>14301</v>
      </c>
      <c r="Y14" s="23">
        <f>IF(B6L296C10=0,0,B6L287C10/B6L296C10)</f>
        <v>5.8664016409731411E-3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0.41208350399999999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0.61812525600000001</v>
      </c>
      <c r="AH14" s="16" t="s">
        <v>14304</v>
      </c>
      <c r="AI14" s="23">
        <f>IF(B6L296C15=0,0,B6L287C15/B6L296C15)</f>
        <v>7.3890128384113234E-3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0.54045154800000006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0.64854185760000005</v>
      </c>
      <c r="AR14" s="16" t="s">
        <v>14307</v>
      </c>
      <c r="AS14" s="23">
        <f>IF(B6L296C20=0,0,B6L287C20/B6L296C20)</f>
        <v>7.3859766203976662E-3</v>
      </c>
      <c r="AT14" s="16" t="s">
        <v>14308</v>
      </c>
      <c r="AU14" s="17">
        <f>A1L242C27</f>
        <v>4648.6000000000004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23.243000000000002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5.8107500000000005</v>
      </c>
      <c r="BD14" s="16" t="s">
        <v>14311</v>
      </c>
      <c r="BE14" s="23">
        <f>IF(B6L296C26=0,0,B6L287C26/B6L296C26)</f>
        <v>5.4774821822168368E-3</v>
      </c>
      <c r="BF14" s="16" t="s">
        <v>14312</v>
      </c>
      <c r="BG14" s="23">
        <f>B6L287C3+B6L287C10+B6L287C15+B6L287C20+B6L287C26</f>
        <v>23.029748409067281</v>
      </c>
      <c r="BH14" s="16" t="s">
        <v>14313</v>
      </c>
      <c r="BI14" s="17">
        <f>B6L298C3*B6L287C4</f>
        <v>68.761671712765448</v>
      </c>
      <c r="BJ14" s="16" t="s">
        <v>14314</v>
      </c>
      <c r="BK14" s="17">
        <f>B6L298C10*B6L287C11</f>
        <v>45.48539819434982</v>
      </c>
      <c r="BL14" s="16" t="s">
        <v>14315</v>
      </c>
      <c r="BM14" s="17">
        <f>B6L298C15*B6L287C16</f>
        <v>4.4268764248678387</v>
      </c>
      <c r="BN14" s="16" t="s">
        <v>14316</v>
      </c>
      <c r="BO14" s="17">
        <f>B6L298C20*B6L287C21</f>
        <v>4.6447134008538802</v>
      </c>
      <c r="BP14" s="16" t="s">
        <v>14317</v>
      </c>
      <c r="BQ14" s="17">
        <f>B6L298C26*B6L287C27</f>
        <v>41.615306826745808</v>
      </c>
      <c r="BR14" s="16" t="s">
        <v>14318</v>
      </c>
      <c r="BS14" s="15">
        <f>B6L287C29+B6L287C30+B6L287C31+B6L287C32+B6L287C33</f>
        <v>164.93396655958281</v>
      </c>
      <c r="BT14" s="16" t="s">
        <v>14319</v>
      </c>
      <c r="BU14" s="23">
        <f>IF(B6L287C3=0,0,B6L287C29/B6L287C3)</f>
        <v>7.1617789143821025</v>
      </c>
      <c r="BV14" s="16" t="s">
        <v>14320</v>
      </c>
      <c r="BW14" s="23">
        <f>IF(B6L287C8=0,0,B6L287C30/B6L287C8)</f>
        <v>3.9389784029101564</v>
      </c>
      <c r="BX14" s="16" t="s">
        <v>14321</v>
      </c>
      <c r="BY14" s="23">
        <f>IF(B6L287C13=0,0,B6L287C31/B6L287C13)</f>
        <v>10.742668371573153</v>
      </c>
      <c r="BZ14" s="16" t="s">
        <v>14322</v>
      </c>
      <c r="CA14" s="23">
        <f>IF(B6L287C18=0,0,B6L287C32/B6L287C18)</f>
        <v>8.5941346972585215</v>
      </c>
      <c r="CB14" s="16" t="s">
        <v>14323</v>
      </c>
      <c r="CC14" s="23">
        <f>IF(B6L287C24=0,0,B6L287C33/B6L287C24)</f>
        <v>1.7904447285955256</v>
      </c>
    </row>
    <row r="15" spans="1:81" x14ac:dyDescent="0.2">
      <c r="A15" s="11">
        <v>288</v>
      </c>
      <c r="B15" s="14" t="s">
        <v>945</v>
      </c>
      <c r="C15" s="11" t="s">
        <v>11988</v>
      </c>
      <c r="D15" s="16" t="s">
        <v>14324</v>
      </c>
      <c r="E15" s="15">
        <f>A1L354C19</f>
        <v>0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0</v>
      </c>
      <c r="J15" s="16" t="s">
        <v>14326</v>
      </c>
      <c r="K15" s="23">
        <f>IF(B6L296C3=0,0,B6L288C3/B6L296C3)</f>
        <v>0</v>
      </c>
      <c r="L15" s="16" t="s">
        <v>14327</v>
      </c>
      <c r="M15" s="23">
        <f>A1L548C81</f>
        <v>0.14885235821411757</v>
      </c>
      <c r="N15" s="16" t="s">
        <v>14328</v>
      </c>
      <c r="O15" s="23">
        <f>B6L288C1*B6L288C5</f>
        <v>0</v>
      </c>
      <c r="P15" s="16" t="s">
        <v>14329</v>
      </c>
      <c r="Q15" s="23">
        <f>B3L842C27</f>
        <v>2.1685960984969617</v>
      </c>
      <c r="R15" s="16" t="s">
        <v>14330</v>
      </c>
      <c r="S15" s="17">
        <f>B6L288C6*B6L288C7</f>
        <v>0</v>
      </c>
      <c r="T15" s="16" t="s">
        <v>12276</v>
      </c>
      <c r="U15" s="23">
        <f>A1L508C7</f>
        <v>0.55000000000000004</v>
      </c>
      <c r="V15" s="16" t="s">
        <v>14331</v>
      </c>
      <c r="W15" s="17">
        <f>B6L288C8*B6L288C9</f>
        <v>0</v>
      </c>
      <c r="X15" s="16" t="s">
        <v>14332</v>
      </c>
      <c r="Y15" s="23">
        <f>IF(B6L296C10=0,0,B6L288C10/B6L296C10)</f>
        <v>0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0</v>
      </c>
      <c r="AD15" s="16" t="s">
        <v>12281</v>
      </c>
      <c r="AE15" s="23">
        <f>A1L508C8</f>
        <v>1.5</v>
      </c>
      <c r="AF15" s="16" t="s">
        <v>14334</v>
      </c>
      <c r="AG15" s="17">
        <f>B6L288C13*B6L288C14</f>
        <v>0</v>
      </c>
      <c r="AH15" s="16" t="s">
        <v>14335</v>
      </c>
      <c r="AI15" s="23">
        <f>IF(B6L296C15=0,0,B6L288C15/B6L296C15)</f>
        <v>0</v>
      </c>
      <c r="AJ15" s="16" t="s">
        <v>12284</v>
      </c>
      <c r="AK15" s="23">
        <f>A1L528C14</f>
        <v>5.629E-2</v>
      </c>
      <c r="AL15" s="16" t="s">
        <v>14336</v>
      </c>
      <c r="AM15" s="17">
        <f>B6L288C3*B6L288C17</f>
        <v>0</v>
      </c>
      <c r="AN15" s="16" t="s">
        <v>12286</v>
      </c>
      <c r="AO15" s="23">
        <f>A1L508C9</f>
        <v>1.2</v>
      </c>
      <c r="AP15" s="16" t="s">
        <v>14337</v>
      </c>
      <c r="AQ15" s="17">
        <f>B6L288C18*B6L288C19</f>
        <v>0</v>
      </c>
      <c r="AR15" s="16" t="s">
        <v>14338</v>
      </c>
      <c r="AS15" s="23">
        <f>IF(B6L296C20=0,0,B6L288C20/B6L296C20)</f>
        <v>0</v>
      </c>
      <c r="AT15" s="16" t="s">
        <v>14339</v>
      </c>
      <c r="AU15" s="17">
        <f>A1L243C27</f>
        <v>6781.2</v>
      </c>
      <c r="AV15" s="16" t="s">
        <v>12290</v>
      </c>
      <c r="AW15" s="17">
        <f>A1L568C1</f>
        <v>200</v>
      </c>
      <c r="AX15" s="16" t="s">
        <v>14340</v>
      </c>
      <c r="AY15" s="23">
        <f>IF(B6L288C23=0,0,B6L288C22/B6L288C23)</f>
        <v>33.905999999999999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8.4764999999999997</v>
      </c>
      <c r="BD15" s="16" t="s">
        <v>14342</v>
      </c>
      <c r="BE15" s="23">
        <f>IF(B6L296C26=0,0,B6L288C26/B6L296C26)</f>
        <v>7.9903416456672555E-3</v>
      </c>
      <c r="BF15" s="16" t="s">
        <v>14343</v>
      </c>
      <c r="BG15" s="23">
        <f>B6L288C3+B6L288C10+B6L288C15+B6L288C20+B6L288C26</f>
        <v>8.4764999999999997</v>
      </c>
      <c r="BH15" s="16" t="s">
        <v>14344</v>
      </c>
      <c r="BI15" s="17">
        <f>B6L298C3*B6L288C4</f>
        <v>0</v>
      </c>
      <c r="BJ15" s="16" t="s">
        <v>14345</v>
      </c>
      <c r="BK15" s="17">
        <f>B6L298C10*B6L288C11</f>
        <v>0</v>
      </c>
      <c r="BL15" s="16" t="s">
        <v>14346</v>
      </c>
      <c r="BM15" s="17">
        <f>B6L298C15*B6L288C16</f>
        <v>0</v>
      </c>
      <c r="BN15" s="16" t="s">
        <v>14347</v>
      </c>
      <c r="BO15" s="17">
        <f>B6L298C20*B6L288C21</f>
        <v>0</v>
      </c>
      <c r="BP15" s="16" t="s">
        <v>14348</v>
      </c>
      <c r="BQ15" s="17">
        <f>B6L298C26*B6L288C27</f>
        <v>60.706818967759887</v>
      </c>
      <c r="BR15" s="16" t="s">
        <v>14349</v>
      </c>
      <c r="BS15" s="15">
        <f>B6L288C29+B6L288C30+B6L288C31+B6L288C32+B6L288C33</f>
        <v>60.706818967759887</v>
      </c>
      <c r="BT15" s="16" t="s">
        <v>14350</v>
      </c>
      <c r="BU15" s="23">
        <f>IF(B6L288C3=0,0,B6L288C29/B6L288C3)</f>
        <v>0</v>
      </c>
      <c r="BV15" s="16" t="s">
        <v>14351</v>
      </c>
      <c r="BW15" s="23">
        <f>IF(B6L288C8=0,0,B6L288C30/B6L288C8)</f>
        <v>0</v>
      </c>
      <c r="BX15" s="16" t="s">
        <v>14352</v>
      </c>
      <c r="BY15" s="23">
        <f>IF(B6L288C13=0,0,B6L288C31/B6L288C13)</f>
        <v>0</v>
      </c>
      <c r="BZ15" s="16" t="s">
        <v>14353</v>
      </c>
      <c r="CA15" s="23">
        <f>IF(B6L288C18=0,0,B6L288C32/B6L288C18)</f>
        <v>0</v>
      </c>
      <c r="CB15" s="16" t="s">
        <v>14354</v>
      </c>
      <c r="CC15" s="23">
        <f>IF(B6L288C24=0,0,B6L288C33/B6L288C24)</f>
        <v>1.7904447285955256</v>
      </c>
    </row>
    <row r="16" spans="1:81" x14ac:dyDescent="0.2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3.2079999999999997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6.4159999999999995</v>
      </c>
      <c r="J16" s="16" t="s">
        <v>14357</v>
      </c>
      <c r="K16" s="23">
        <f>IF(B6L296C3=0,0,B6L289C3/B6L296C3)</f>
        <v>4.9356774149555693E-3</v>
      </c>
      <c r="L16" s="16" t="s">
        <v>14358</v>
      </c>
      <c r="M16" s="23">
        <f>A1L549C81</f>
        <v>4.4044444444444437</v>
      </c>
      <c r="N16" s="16" t="s">
        <v>14359</v>
      </c>
      <c r="O16" s="23">
        <f>B6L289C1*B6L289C5</f>
        <v>14.129457777777775</v>
      </c>
      <c r="P16" s="16" t="s">
        <v>14360</v>
      </c>
      <c r="Q16" s="23">
        <f>B3L843C27</f>
        <v>2.0905589571400354</v>
      </c>
      <c r="R16" s="16" t="s">
        <v>14361</v>
      </c>
      <c r="S16" s="23">
        <f>B6L289C6*B6L289C7</f>
        <v>29.538464516865268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16.246155484275899</v>
      </c>
      <c r="X16" s="16" t="s">
        <v>14363</v>
      </c>
      <c r="Y16" s="23">
        <f>IF(B6L296C10=0,0,B6L289C10/B6L296C10)</f>
        <v>1.5006219956510738E-2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0.27537471999999996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0.41306207999999994</v>
      </c>
      <c r="AH16" s="16" t="s">
        <v>14366</v>
      </c>
      <c r="AI16" s="23">
        <f>IF(B6L296C15=0,0,B6L289C15/B6L296C15)</f>
        <v>4.937706367042354E-3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0.36115663999999997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0.43338796799999996</v>
      </c>
      <c r="AR16" s="16" t="s">
        <v>14369</v>
      </c>
      <c r="AS16" s="23">
        <f>IF(B6L296C20=0,0,B6L289C20/B6L296C20)</f>
        <v>4.9356774149555702E-3</v>
      </c>
      <c r="AT16" s="16" t="s">
        <v>14370</v>
      </c>
      <c r="AU16" s="17">
        <f>A1L244C27</f>
        <v>4233.8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21.169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5.2922500000000001</v>
      </c>
      <c r="BD16" s="16" t="s">
        <v>14373</v>
      </c>
      <c r="BE16" s="23">
        <f>IF(B6L296C26=0,0,B6L289C26/B6L296C26)</f>
        <v>4.9887200583121028E-3</v>
      </c>
      <c r="BF16" s="16" t="s">
        <v>14374</v>
      </c>
      <c r="BG16" s="23">
        <f>B6L289C3+B6L289C10+B6L289C15+B6L289C20+B6L289C26</f>
        <v>28.8008555322759</v>
      </c>
      <c r="BH16" s="16" t="s">
        <v>14375</v>
      </c>
      <c r="BI16" s="17">
        <f>B6L298C3*B6L289C4</f>
        <v>45.94997351467557</v>
      </c>
      <c r="BJ16" s="16" t="s">
        <v>14376</v>
      </c>
      <c r="BK16" s="17">
        <f>B6L298C10*B6L289C11</f>
        <v>116.35137378706028</v>
      </c>
      <c r="BL16" s="16" t="s">
        <v>14377</v>
      </c>
      <c r="BM16" s="17">
        <f>B6L298C15*B6L289C16</f>
        <v>2.958259294874813</v>
      </c>
      <c r="BN16" s="16" t="s">
        <v>14378</v>
      </c>
      <c r="BO16" s="17">
        <f>B6L298C20*B6L289C21</f>
        <v>3.1038288109693051</v>
      </c>
      <c r="BP16" s="16" t="s">
        <v>14379</v>
      </c>
      <c r="BQ16" s="17">
        <f>B6L298C26*B6L289C27</f>
        <v>37.901924459638686</v>
      </c>
      <c r="BR16" s="16" t="s">
        <v>14380</v>
      </c>
      <c r="BS16" s="15">
        <f>B6L289C29+B6L289C30+B6L289C31+B6L289C32+B6L289C33</f>
        <v>206.26535986721865</v>
      </c>
      <c r="BT16" s="16" t="s">
        <v>14381</v>
      </c>
      <c r="BU16" s="23">
        <f>IF(B6L289C3=0,0,B6L289C29/B6L289C3)</f>
        <v>7.1617789143821033</v>
      </c>
      <c r="BV16" s="16" t="s">
        <v>14382</v>
      </c>
      <c r="BW16" s="23">
        <f>IF(B6L289C8=0,0,B6L289C30/B6L289C8)</f>
        <v>3.9389784029101564</v>
      </c>
      <c r="BX16" s="16" t="s">
        <v>14383</v>
      </c>
      <c r="BY16" s="23">
        <f>IF(B6L289C13=0,0,B6L289C31/B6L289C13)</f>
        <v>10.742668371573155</v>
      </c>
      <c r="BZ16" s="16" t="s">
        <v>14384</v>
      </c>
      <c r="CA16" s="23">
        <f>IF(B6L289C18=0,0,B6L289C32/B6L289C18)</f>
        <v>8.5941346972585233</v>
      </c>
      <c r="CB16" s="16" t="s">
        <v>14385</v>
      </c>
      <c r="CC16" s="23">
        <f>IF(B6L289C24=0,0,B6L289C33/B6L289C24)</f>
        <v>1.7904447285955258</v>
      </c>
    </row>
    <row r="17" spans="1:81" x14ac:dyDescent="0.2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0.46699999999999997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0.93399999999999994</v>
      </c>
      <c r="J17" s="16" t="s">
        <v>14388</v>
      </c>
      <c r="K17" s="23">
        <f>IF(B6L296C3=0,0,B6L290C3/B6L296C3)</f>
        <v>7.185041623392304E-4</v>
      </c>
      <c r="L17" s="16" t="s">
        <v>14389</v>
      </c>
      <c r="M17" s="23">
        <f>A1L550C81</f>
        <v>2.9539236861051115</v>
      </c>
      <c r="N17" s="16" t="s">
        <v>14390</v>
      </c>
      <c r="O17" s="23">
        <f>B6L290C1*B6L290C5</f>
        <v>1.3794823614110869</v>
      </c>
      <c r="P17" s="16" t="s">
        <v>14391</v>
      </c>
      <c r="Q17" s="23">
        <f>B3L844C27</f>
        <v>2.0711318795430946</v>
      </c>
      <c r="R17" s="16" t="s">
        <v>14392</v>
      </c>
      <c r="S17" s="23">
        <f>B6L290C6*B6L290C7</f>
        <v>2.857089895985891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1.5713994427922402</v>
      </c>
      <c r="X17" s="16" t="s">
        <v>14394</v>
      </c>
      <c r="Y17" s="23">
        <f>IF(B6L296C10=0,0,B6L290C10/B6L296C10)</f>
        <v>1.4514674379979798E-3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4.0087279999999996E-2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6.013091999999999E-2</v>
      </c>
      <c r="AH17" s="16" t="s">
        <v>14397</v>
      </c>
      <c r="AI17" s="23">
        <f>IF(B6L296C15=0,0,B6L290C15/B6L296C15)</f>
        <v>7.1879952412991872E-4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5.2574859999999994E-2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6.3089831999999985E-2</v>
      </c>
      <c r="AR17" s="16" t="s">
        <v>14400</v>
      </c>
      <c r="AS17" s="23">
        <f>IF(B6L296C20=0,0,B6L290C20/B6L296C20)</f>
        <v>7.185041623392304E-4</v>
      </c>
      <c r="AT17" s="16" t="s">
        <v>14401</v>
      </c>
      <c r="AU17" s="17">
        <f>A1L245C27</f>
        <v>797.8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3.9889999999999999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0.99724999999999997</v>
      </c>
      <c r="BD17" s="16" t="s">
        <v>14404</v>
      </c>
      <c r="BE17" s="23">
        <f>IF(B6L296C26=0,0,B6L290C26/B6L296C26)</f>
        <v>9.40054056053993E-4</v>
      </c>
      <c r="BF17" s="16" t="s">
        <v>14405</v>
      </c>
      <c r="BG17" s="23">
        <f>B6L290C3+B6L290C10+B6L290C15+B6L290C20+B6L290C26</f>
        <v>3.62587019479224</v>
      </c>
      <c r="BH17" s="16" t="s">
        <v>14406</v>
      </c>
      <c r="BI17" s="17">
        <f>B6L298C3*B6L290C4</f>
        <v>6.689101506032884</v>
      </c>
      <c r="BJ17" s="16" t="s">
        <v>14407</v>
      </c>
      <c r="BK17" s="17">
        <f>B6L298C10*B6L290C11</f>
        <v>11.25401539546125</v>
      </c>
      <c r="BL17" s="16" t="s">
        <v>14408</v>
      </c>
      <c r="BM17" s="17">
        <f>B6L298C15*B6L290C16</f>
        <v>0.43064435495839698</v>
      </c>
      <c r="BN17" s="16" t="s">
        <v>14409</v>
      </c>
      <c r="BO17" s="17">
        <f>B6L298C20*B6L290C21</f>
        <v>0.4518354285295092</v>
      </c>
      <c r="BP17" s="16" t="s">
        <v>14410</v>
      </c>
      <c r="BQ17" s="17">
        <f>B6L298C26*B6L290C27</f>
        <v>7.1420840223675519</v>
      </c>
      <c r="BR17" s="16" t="s">
        <v>14411</v>
      </c>
      <c r="BS17" s="15">
        <f>B6L290C29+B6L290C30+B6L290C31+B6L290C32+B6L290C33</f>
        <v>25.967680707349594</v>
      </c>
      <c r="BT17" s="16" t="s">
        <v>14412</v>
      </c>
      <c r="BU17" s="23">
        <f>IF(B6L290C3=0,0,B6L290C29/B6L290C3)</f>
        <v>7.1617789143821033</v>
      </c>
      <c r="BV17" s="16" t="s">
        <v>14413</v>
      </c>
      <c r="BW17" s="23">
        <f>IF(B6L290C8=0,0,B6L290C30/B6L290C8)</f>
        <v>3.9389784029101564</v>
      </c>
      <c r="BX17" s="16" t="s">
        <v>14414</v>
      </c>
      <c r="BY17" s="23">
        <f>IF(B6L290C13=0,0,B6L290C31/B6L290C13)</f>
        <v>10.742668371573153</v>
      </c>
      <c r="BZ17" s="16" t="s">
        <v>14415</v>
      </c>
      <c r="CA17" s="23">
        <f>IF(B6L290C18=0,0,B6L290C32/B6L290C18)</f>
        <v>8.5941346972585233</v>
      </c>
      <c r="CB17" s="16" t="s">
        <v>14416</v>
      </c>
      <c r="CC17" s="23">
        <f>IF(B6L290C24=0,0,B6L290C33/B6L290C24)</f>
        <v>1.7904447285955258</v>
      </c>
    </row>
    <row r="18" spans="1:81" x14ac:dyDescent="0.2">
      <c r="A18" s="11">
        <v>291</v>
      </c>
      <c r="B18" s="14" t="s">
        <v>945</v>
      </c>
      <c r="C18" s="11" t="s">
        <v>10690</v>
      </c>
      <c r="D18" s="16" t="s">
        <v>14417</v>
      </c>
      <c r="E18" s="21">
        <f>A1L357C19</f>
        <v>5.0000000000000001E-3</v>
      </c>
      <c r="F18" s="16" t="s">
        <v>12386</v>
      </c>
      <c r="G18" s="24">
        <f>A1L511C5</f>
        <v>1</v>
      </c>
      <c r="H18" s="16" t="s">
        <v>14418</v>
      </c>
      <c r="I18" s="21">
        <f>B6L291C1*B6L291C2</f>
        <v>5.0000000000000001E-3</v>
      </c>
      <c r="J18" s="16" t="s">
        <v>14419</v>
      </c>
      <c r="K18" s="23">
        <f>IF(B6L296C3=0,0,B6L291C3/B6L296C3)</f>
        <v>3.846382025370613E-6</v>
      </c>
      <c r="L18" s="16" t="s">
        <v>14420</v>
      </c>
      <c r="M18" s="23">
        <f>A1L551C81</f>
        <v>1.1272258731962521</v>
      </c>
      <c r="N18" s="16" t="s">
        <v>14421</v>
      </c>
      <c r="O18" s="23">
        <f>B6L291C1*B6L291C5</f>
        <v>5.6361293659812611E-3</v>
      </c>
      <c r="P18" s="16" t="s">
        <v>14422</v>
      </c>
      <c r="Q18" s="23">
        <f>B3L845C27</f>
        <v>1.0603002894356006</v>
      </c>
      <c r="R18" s="16" t="s">
        <v>14423</v>
      </c>
      <c r="S18" s="23">
        <f>B6L291C6*B6L291C7</f>
        <v>5.9759895980464189E-3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3.2867942789255307E-3</v>
      </c>
      <c r="X18" s="16" t="s">
        <v>14425</v>
      </c>
      <c r="Y18" s="23">
        <f>IF(B6L296C10=0,0,B6L291C10/B6L296C10)</f>
        <v>3.0359402844011341E-6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1.6330000000000001E-4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2.4495000000000002E-4</v>
      </c>
      <c r="AH18" s="16" t="s">
        <v>14428</v>
      </c>
      <c r="AI18" s="23">
        <f>IF(B6L296C15=0,0,B6L291C15/B6L296C15)</f>
        <v>2.928109921411873E-6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2.8144999999999998E-4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3.3773999999999995E-4</v>
      </c>
      <c r="AR18" s="16" t="s">
        <v>14431</v>
      </c>
      <c r="AS18" s="23">
        <f>IF(B6L296C20=0,0,B6L291C20/B6L296C20)</f>
        <v>3.8463820253706121E-6</v>
      </c>
      <c r="AT18" s="16" t="s">
        <v>14432</v>
      </c>
      <c r="AU18" s="17">
        <f>A1L246C27</f>
        <v>58613.4</v>
      </c>
      <c r="AV18" s="16" t="s">
        <v>12407</v>
      </c>
      <c r="AW18" s="17">
        <f>A1L571C1</f>
        <v>200</v>
      </c>
      <c r="AX18" s="16" t="s">
        <v>14433</v>
      </c>
      <c r="AY18" s="23">
        <f>IF(B6L291C23=0,0,B6L291C22/B6L291C23)</f>
        <v>293.06700000000001</v>
      </c>
      <c r="AZ18" s="16" t="s">
        <v>12409</v>
      </c>
      <c r="BA18" s="23">
        <f>A1L511C10</f>
        <v>0.25</v>
      </c>
      <c r="BB18" s="16" t="s">
        <v>14434</v>
      </c>
      <c r="BC18" s="23">
        <f>B6L291C24*B6L291C25</f>
        <v>73.266750000000002</v>
      </c>
      <c r="BD18" s="16" t="s">
        <v>14435</v>
      </c>
      <c r="BE18" s="23">
        <f>IF(B6L296C26=0,0,B6L291C26/B6L296C26)</f>
        <v>6.9064633252839194E-2</v>
      </c>
      <c r="BF18" s="16" t="s">
        <v>14436</v>
      </c>
      <c r="BG18" s="23">
        <f>B6L291C3+B6L291C10+B6L291C15+B6L291C20+B6L291C26</f>
        <v>73.275619484278934</v>
      </c>
      <c r="BH18" s="16" t="s">
        <v>14437</v>
      </c>
      <c r="BI18" s="17">
        <f>B6L298C3*B6L291C4</f>
        <v>3.580889457191052E-2</v>
      </c>
      <c r="BJ18" s="16" t="s">
        <v>14438</v>
      </c>
      <c r="BK18" s="17">
        <f>B6L298C10*B6L291C11</f>
        <v>2.353929396272059E-2</v>
      </c>
      <c r="BL18" s="16" t="s">
        <v>14439</v>
      </c>
      <c r="BM18" s="17">
        <f>B6L298C15*B6L291C16</f>
        <v>1.7542777450778961E-3</v>
      </c>
      <c r="BN18" s="16" t="s">
        <v>14440</v>
      </c>
      <c r="BO18" s="17">
        <f>B6L298C20*B6L291C21</f>
        <v>2.4188192105434108E-3</v>
      </c>
      <c r="BP18" s="16" t="s">
        <v>14441</v>
      </c>
      <c r="BQ18" s="17">
        <f>B6L298C26*B6L291C27</f>
        <v>524.72026527530488</v>
      </c>
      <c r="BR18" s="16" t="s">
        <v>14442</v>
      </c>
      <c r="BS18" s="15">
        <f>B6L291C29+B6L291C30+B6L291C31+B6L291C32+B6L291C33</f>
        <v>524.78378656079508</v>
      </c>
      <c r="BT18" s="16" t="s">
        <v>14443</v>
      </c>
      <c r="BU18" s="23">
        <f>IF(B6L291C3=0,0,B6L291C29/B6L291C3)</f>
        <v>7.1617789143821042</v>
      </c>
      <c r="BV18" s="16" t="s">
        <v>14444</v>
      </c>
      <c r="BW18" s="23">
        <f>IF(B6L291C8=0,0,B6L291C30/B6L291C8)</f>
        <v>3.9389784029101564</v>
      </c>
      <c r="BX18" s="16" t="s">
        <v>14445</v>
      </c>
      <c r="BY18" s="23">
        <f>IF(B6L291C13=0,0,B6L291C31/B6L291C13)</f>
        <v>10.742668371573155</v>
      </c>
      <c r="BZ18" s="16" t="s">
        <v>14446</v>
      </c>
      <c r="CA18" s="23">
        <f>IF(B6L291C18=0,0,B6L291C32/B6L291C18)</f>
        <v>8.5941346972585215</v>
      </c>
      <c r="CB18" s="16" t="s">
        <v>14447</v>
      </c>
      <c r="CC18" s="23">
        <f>IF(B6L291C24=0,0,B6L291C33/B6L291C24)</f>
        <v>1.7904447285955254</v>
      </c>
    </row>
    <row r="19" spans="1:81" x14ac:dyDescent="0.2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41.465799999999994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82.931599999999989</v>
      </c>
      <c r="J19" s="16" t="s">
        <v>14450</v>
      </c>
      <c r="K19" s="23">
        <f>IF(B6L296C3=0,0,B6L292C3/B6L296C3)</f>
        <v>6.3797323115045088E-2</v>
      </c>
      <c r="L19" s="16" t="s">
        <v>14451</v>
      </c>
      <c r="M19" s="23">
        <f>A1L552C81</f>
        <v>1.0614468119171194</v>
      </c>
      <c r="N19" s="16" t="s">
        <v>14452</v>
      </c>
      <c r="O19" s="23">
        <f>B6L292C1*B6L292C5</f>
        <v>44.013741213592887</v>
      </c>
      <c r="P19" s="16" t="s">
        <v>14453</v>
      </c>
      <c r="Q19" s="23">
        <f>B3L846C27</f>
        <v>1.5299299838424252</v>
      </c>
      <c r="R19" s="16" t="s">
        <v>14454</v>
      </c>
      <c r="S19" s="23">
        <f>B6L292C6*B6L292C7</f>
        <v>67.337942383756854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37.035868311066274</v>
      </c>
      <c r="X19" s="16" t="s">
        <v>14456</v>
      </c>
      <c r="Y19" s="23">
        <f>IF(B6L296C10=0,0,B6L292C10/B6L296C10)</f>
        <v>3.4209224865177218E-2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3.5594242719999993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5.339136407999999</v>
      </c>
      <c r="AH19" s="16" t="s">
        <v>14459</v>
      </c>
      <c r="AI19" s="23">
        <f>IF(B6L296C15=0,0,B6L292C15/B6L296C15)</f>
        <v>6.3823548838686045E-2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4.6682197639999989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5.6018637167999987</v>
      </c>
      <c r="AR19" s="16" t="s">
        <v>14462</v>
      </c>
      <c r="AS19" s="23">
        <f>IF(B6L296C20=0,0,B6L292C20/B6L296C20)</f>
        <v>6.3797323115045088E-2</v>
      </c>
      <c r="AT19" s="16" t="s">
        <v>14463</v>
      </c>
      <c r="AU19" s="17">
        <f>A1L247C27</f>
        <v>47722.8</v>
      </c>
      <c r="AV19" s="16" t="s">
        <v>12446</v>
      </c>
      <c r="AW19" s="17">
        <f>A1L572C1</f>
        <v>200</v>
      </c>
      <c r="AX19" s="16" t="s">
        <v>14464</v>
      </c>
      <c r="AY19" s="23">
        <f>IF(B6L292C23=0,0,B6L292C22/B6L292C23)</f>
        <v>238.614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59.653500000000001</v>
      </c>
      <c r="BD19" s="16" t="s">
        <v>14466</v>
      </c>
      <c r="BE19" s="23">
        <f>IF(B6L296C26=0,0,B6L292C26/B6L296C26)</f>
        <v>5.6232153053714588E-2</v>
      </c>
      <c r="BF19" s="16" t="s">
        <v>14467</v>
      </c>
      <c r="BG19" s="23">
        <f>B6L292C3+B6L292C10+B6L292C15+B6L292C20+B6L292C26</f>
        <v>190.56196843586628</v>
      </c>
      <c r="BH19" s="16" t="s">
        <v>14468</v>
      </c>
      <c r="BI19" s="17">
        <f>B6L298C3*B6L292C4</f>
        <v>593.93778421597074</v>
      </c>
      <c r="BJ19" s="16" t="s">
        <v>14469</v>
      </c>
      <c r="BK19" s="17">
        <f>B6L298C10*B6L292C11</f>
        <v>265.24270074602669</v>
      </c>
      <c r="BL19" s="16" t="s">
        <v>14470</v>
      </c>
      <c r="BM19" s="17">
        <f>B6L298C15*B6L292C16</f>
        <v>38.23771454782419</v>
      </c>
      <c r="BN19" s="16" t="s">
        <v>14471</v>
      </c>
      <c r="BO19" s="17">
        <f>B6L298C20*B6L292C21</f>
        <v>40.119309448220385</v>
      </c>
      <c r="BP19" s="16" t="s">
        <v>14472</v>
      </c>
      <c r="BQ19" s="17">
        <f>B6L298C26*B6L292C27</f>
        <v>427.22517846909278</v>
      </c>
      <c r="BR19" s="16" t="s">
        <v>14473</v>
      </c>
      <c r="BS19" s="15">
        <f>B6L292C29+B6L292C30+B6L292C31+B6L292C32+B6L292C33</f>
        <v>1364.7626874271348</v>
      </c>
      <c r="BT19" s="16" t="s">
        <v>14474</v>
      </c>
      <c r="BU19" s="23">
        <f>IF(B6L292C3=0,0,B6L292C29/B6L292C3)</f>
        <v>7.1617789143821033</v>
      </c>
      <c r="BV19" s="16" t="s">
        <v>14475</v>
      </c>
      <c r="BW19" s="23">
        <f>IF(B6L292C8=0,0,B6L292C30/B6L292C8)</f>
        <v>3.938978402910156</v>
      </c>
      <c r="BX19" s="16" t="s">
        <v>14476</v>
      </c>
      <c r="BY19" s="23">
        <f>IF(B6L292C13=0,0,B6L292C31/B6L292C13)</f>
        <v>10.742668371573153</v>
      </c>
      <c r="BZ19" s="16" t="s">
        <v>14477</v>
      </c>
      <c r="CA19" s="23">
        <f>IF(B6L292C18=0,0,B6L292C32/B6L292C18)</f>
        <v>8.5941346972585233</v>
      </c>
      <c r="CB19" s="16" t="s">
        <v>14478</v>
      </c>
      <c r="CC19" s="23">
        <f>IF(B6L292C24=0,0,B6L292C33/B6L292C24)</f>
        <v>1.7904447285955256</v>
      </c>
    </row>
    <row r="20" spans="1:81" x14ac:dyDescent="0.2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0.16900000000000001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0.33800000000000002</v>
      </c>
      <c r="J20" s="16" t="s">
        <v>14481</v>
      </c>
      <c r="K20" s="23">
        <f>IF(B6L296C3=0,0,B6L293C3/B6L296C3)</f>
        <v>2.6001542491505344E-4</v>
      </c>
      <c r="L20" s="16" t="s">
        <v>14482</v>
      </c>
      <c r="M20" s="23">
        <f>A1L553C81</f>
        <v>0.87373737373737359</v>
      </c>
      <c r="N20" s="16" t="s">
        <v>14483</v>
      </c>
      <c r="O20" s="23">
        <f>B6L293C1*B6L293C5</f>
        <v>0.14766161616161616</v>
      </c>
      <c r="P20" s="16" t="s">
        <v>14484</v>
      </c>
      <c r="Q20" s="23">
        <f>B3L847C27</f>
        <v>2.6584766584766584</v>
      </c>
      <c r="R20" s="16" t="s">
        <v>14485</v>
      </c>
      <c r="S20" s="23">
        <f>B6L293C6*B6L293C7</f>
        <v>0.39255495991859629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0.21590522795522799</v>
      </c>
      <c r="X20" s="16" t="s">
        <v>14487</v>
      </c>
      <c r="Y20" s="23">
        <f>IF(B6L296C10=0,0,B6L293C10/B6L296C10)</f>
        <v>1.9942695634007392E-4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1.4506960000000001E-2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2.1760440000000002E-2</v>
      </c>
      <c r="AH20" s="16" t="s">
        <v>14490</v>
      </c>
      <c r="AI20" s="23">
        <f>IF(B6L296C15=0,0,B6L293C15/B6L296C15)</f>
        <v>2.6012231173009909E-4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1.9026020000000001E-2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2.2831224000000001E-2</v>
      </c>
      <c r="AR20" s="16" t="s">
        <v>14493</v>
      </c>
      <c r="AS20" s="23">
        <f>IF(B6L296C20=0,0,B6L293C20/B6L296C20)</f>
        <v>2.6001542491505344E-4</v>
      </c>
      <c r="AT20" s="16" t="s">
        <v>14494</v>
      </c>
      <c r="AU20" s="17">
        <f>A1L248C27</f>
        <v>216.4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1.0820000000000001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0.27050000000000002</v>
      </c>
      <c r="BD20" s="16" t="s">
        <v>14497</v>
      </c>
      <c r="BE20" s="23">
        <f>IF(B6L296C26=0,0,B6L293C26/B6L296C26)</f>
        <v>2.5498583320391591E-4</v>
      </c>
      <c r="BF20" s="16" t="s">
        <v>14498</v>
      </c>
      <c r="BG20" s="23">
        <f>B6L293C3+B6L293C10+B6L293C15+B6L293C20+B6L293C26</f>
        <v>0.868996891955228</v>
      </c>
      <c r="BH20" s="16" t="s">
        <v>14499</v>
      </c>
      <c r="BI20" s="17">
        <f>B6L298C3*B6L293C4</f>
        <v>2.4206812730611511</v>
      </c>
      <c r="BJ20" s="16" t="s">
        <v>14500</v>
      </c>
      <c r="BK20" s="17">
        <f>B6L298C10*B6L293C11</f>
        <v>1.5462655090746129</v>
      </c>
      <c r="BL20" s="16" t="s">
        <v>14501</v>
      </c>
      <c r="BM20" s="17">
        <f>B6L298C15*B6L293C16</f>
        <v>0.15584346035967686</v>
      </c>
      <c r="BN20" s="16" t="s">
        <v>14502</v>
      </c>
      <c r="BO20" s="17">
        <f>B6L298C20*B6L293C21</f>
        <v>0.16351217863273462</v>
      </c>
      <c r="BP20" s="16" t="s">
        <v>14503</v>
      </c>
      <c r="BQ20" s="17">
        <f>B6L298C26*B6L293C27</f>
        <v>1.937261196340359</v>
      </c>
      <c r="BR20" s="16" t="s">
        <v>14504</v>
      </c>
      <c r="BS20" s="15">
        <f>B6L293C29+B6L293C30+B6L293C31+B6L293C32+B6L293C33</f>
        <v>6.2235636174685336</v>
      </c>
      <c r="BT20" s="16" t="s">
        <v>14505</v>
      </c>
      <c r="BU20" s="23">
        <f>IF(B6L293C3=0,0,B6L293C29/B6L293C3)</f>
        <v>7.1617789143821033</v>
      </c>
      <c r="BV20" s="16" t="s">
        <v>14506</v>
      </c>
      <c r="BW20" s="23">
        <f>IF(B6L293C8=0,0,B6L293C30/B6L293C8)</f>
        <v>3.9389784029101564</v>
      </c>
      <c r="BX20" s="16" t="s">
        <v>14507</v>
      </c>
      <c r="BY20" s="23">
        <f>IF(B6L293C13=0,0,B6L293C31/B6L293C13)</f>
        <v>10.742668371573151</v>
      </c>
      <c r="BZ20" s="16" t="s">
        <v>14508</v>
      </c>
      <c r="CA20" s="23">
        <f>IF(B6L293C18=0,0,B6L293C32/B6L293C18)</f>
        <v>8.5941346972585233</v>
      </c>
      <c r="CB20" s="16" t="s">
        <v>14509</v>
      </c>
      <c r="CC20" s="23">
        <f>IF(B6L293C24=0,0,B6L293C33/B6L293C24)</f>
        <v>1.7904447285955258</v>
      </c>
    </row>
    <row r="21" spans="1:81" x14ac:dyDescent="0.2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19.4038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38.807600000000001</v>
      </c>
      <c r="J21" s="16" t="s">
        <v>14512</v>
      </c>
      <c r="K21" s="23">
        <f>IF(B6L296C3=0,0,B6L294C3/B6L296C3)</f>
        <v>2.9853771017554518E-2</v>
      </c>
      <c r="L21" s="16" t="s">
        <v>14513</v>
      </c>
      <c r="M21" s="23">
        <f>A1L554C81</f>
        <v>2.0040865167524609</v>
      </c>
      <c r="N21" s="16" t="s">
        <v>14514</v>
      </c>
      <c r="O21" s="23">
        <f>B6L294C1*B6L294C5</f>
        <v>38.886893953761401</v>
      </c>
      <c r="P21" s="16" t="s">
        <v>14515</v>
      </c>
      <c r="Q21" s="23">
        <f>B3L848C27</f>
        <v>1.9722913104305921</v>
      </c>
      <c r="R21" s="16" t="s">
        <v>14516</v>
      </c>
      <c r="S21" s="23">
        <f>B6L294C6*B6L294C7</f>
        <v>76.696283034639549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42.182955669051758</v>
      </c>
      <c r="X21" s="16" t="s">
        <v>14518</v>
      </c>
      <c r="Y21" s="23">
        <f>IF(B6L296C10=0,0,B6L294C10/B6L296C10)</f>
        <v>3.8963477346883567E-2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1.6656221920000001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2.4984332880000002</v>
      </c>
      <c r="AH21" s="16" t="s">
        <v>14521</v>
      </c>
      <c r="AI21" s="23">
        <f>IF(B6L296C15=0,0,B6L294C15/B6L296C15)</f>
        <v>2.9866043268334301E-2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2.184479804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2.6213757647999998</v>
      </c>
      <c r="AR21" s="16" t="s">
        <v>14524</v>
      </c>
      <c r="AS21" s="23">
        <f>IF(B6L296C20=0,0,B6L294C20/B6L296C20)</f>
        <v>2.9853771017554518E-2</v>
      </c>
      <c r="AT21" s="16" t="s">
        <v>14525</v>
      </c>
      <c r="AU21" s="17">
        <f>A1L249C27</f>
        <v>30450.6</v>
      </c>
      <c r="AV21" s="16" t="s">
        <v>12524</v>
      </c>
      <c r="AW21" s="17">
        <f>A1L574C1</f>
        <v>200</v>
      </c>
      <c r="AX21" s="16" t="s">
        <v>14526</v>
      </c>
      <c r="AY21" s="23">
        <f>IF(B6L294C23=0,0,B6L294C22/B6L294C23)</f>
        <v>152.25299999999999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38.063249999999996</v>
      </c>
      <c r="BD21" s="16" t="s">
        <v>14528</v>
      </c>
      <c r="BE21" s="23">
        <f>IF(B6L296C26=0,0,B6L294C26/B6L296C26)</f>
        <v>3.58801830524915E-2</v>
      </c>
      <c r="BF21" s="16" t="s">
        <v>14529</v>
      </c>
      <c r="BG21" s="23">
        <f>B6L294C3+B6L294C10+B6L294C15+B6L294C20+B6L294C26</f>
        <v>124.17361472185176</v>
      </c>
      <c r="BH21" s="16" t="s">
        <v>14530</v>
      </c>
      <c r="BI21" s="17">
        <f>B6L298C3*B6L294C4</f>
        <v>277.93145139777494</v>
      </c>
      <c r="BJ21" s="16" t="s">
        <v>14531</v>
      </c>
      <c r="BK21" s="17">
        <f>B6L298C10*B6L294C11</f>
        <v>302.10500245692981</v>
      </c>
      <c r="BL21" s="16" t="s">
        <v>14532</v>
      </c>
      <c r="BM21" s="17">
        <f>B6L298C15*B6L294C16</f>
        <v>17.893226840988746</v>
      </c>
      <c r="BN21" s="16" t="s">
        <v>14533</v>
      </c>
      <c r="BO21" s="17">
        <f>B6L298C20*B6L294C21</f>
        <v>18.773713679016897</v>
      </c>
      <c r="BP21" s="16" t="s">
        <v>14534</v>
      </c>
      <c r="BQ21" s="17">
        <f>B6L298C26*B6L294C27</f>
        <v>272.60058126285458</v>
      </c>
      <c r="BR21" s="16" t="s">
        <v>14535</v>
      </c>
      <c r="BS21" s="15">
        <f>B6L294C29+B6L294C30+B6L294C31+B6L294C32+B6L294C33</f>
        <v>889.30397563756492</v>
      </c>
      <c r="BT21" s="16" t="s">
        <v>14536</v>
      </c>
      <c r="BU21" s="23">
        <f>IF(B6L294C3=0,0,B6L294C29/B6L294C3)</f>
        <v>7.1617789143821033</v>
      </c>
      <c r="BV21" s="16" t="s">
        <v>14537</v>
      </c>
      <c r="BW21" s="23">
        <f>IF(B6L294C8=0,0,B6L294C30/B6L294C8)</f>
        <v>3.9389784029101564</v>
      </c>
      <c r="BX21" s="16" t="s">
        <v>14538</v>
      </c>
      <c r="BY21" s="23">
        <f>IF(B6L294C13=0,0,B6L294C31/B6L294C13)</f>
        <v>10.742668371573153</v>
      </c>
      <c r="BZ21" s="16" t="s">
        <v>14539</v>
      </c>
      <c r="CA21" s="23">
        <f>IF(B6L294C18=0,0,B6L294C32/B6L294C18)</f>
        <v>8.5941346972585233</v>
      </c>
      <c r="CB21" s="16" t="s">
        <v>14540</v>
      </c>
      <c r="CC21" s="23">
        <f>IF(B6L294C24=0,0,B6L294C33/B6L294C24)</f>
        <v>1.7904447285955258</v>
      </c>
    </row>
    <row r="22" spans="1:81" x14ac:dyDescent="0.2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185.48240000000004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370.96480000000008</v>
      </c>
      <c r="J22" s="16" t="s">
        <v>14543</v>
      </c>
      <c r="K22" s="23">
        <f>IF(B6L296C3=0,0,B6L295C3/B6L296C3)</f>
        <v>0.28537446775304093</v>
      </c>
      <c r="L22" s="16" t="s">
        <v>14544</v>
      </c>
      <c r="M22" s="23">
        <f>A1L555C81</f>
        <v>1.686954191367005</v>
      </c>
      <c r="N22" s="16" t="s">
        <v>14545</v>
      </c>
      <c r="O22" s="23">
        <f>B6L295C1*B6L295C5</f>
        <v>312.90031210481141</v>
      </c>
      <c r="P22" s="16" t="s">
        <v>14546</v>
      </c>
      <c r="Q22" s="23">
        <f>B3L852C27</f>
        <v>2.0521907693648043</v>
      </c>
      <c r="R22" s="16" t="s">
        <v>14547</v>
      </c>
      <c r="S22" s="17">
        <f>B6L295C6*B6L295C7</f>
        <v>642.1311322328603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353.17212272807319</v>
      </c>
      <c r="X22" s="16" t="s">
        <v>14549</v>
      </c>
      <c r="Y22" s="23">
        <f>IF(B6L296C10=0,0,B6L295C10/B6L296C10)</f>
        <v>0.32621739717404202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15.921809216000003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23.882713824000007</v>
      </c>
      <c r="AH22" s="16" t="s">
        <v>14552</v>
      </c>
      <c r="AI22" s="23">
        <f>IF(B6L296C15=0,0,B6L295C15/B6L296C15)</f>
        <v>0.2854917791316387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20.881608592000006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25.057930310400007</v>
      </c>
      <c r="AR22" s="16" t="s">
        <v>14555</v>
      </c>
      <c r="AS22" s="23">
        <f>IF(B6L296C20=0,0,B6L295C20/B6L296C20)</f>
        <v>0.28537446775304098</v>
      </c>
      <c r="AT22" s="16" t="s">
        <v>14556</v>
      </c>
      <c r="AU22" s="17">
        <f>A1L253C27</f>
        <v>282662.59999999998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1413.3129999999999</v>
      </c>
      <c r="AZ22" s="16" t="s">
        <v>12565</v>
      </c>
      <c r="BA22" s="23">
        <f>A1L515C10</f>
        <v>0.25</v>
      </c>
      <c r="BB22" s="16" t="s">
        <v>14558</v>
      </c>
      <c r="BC22" s="23">
        <f>B6L295C24*B6L295C25</f>
        <v>353.32824999999997</v>
      </c>
      <c r="BD22" s="16" t="s">
        <v>14559</v>
      </c>
      <c r="BE22" s="23">
        <f>IF(B6L296C26=0,0,B6L295C26/B6L296C26)</f>
        <v>0.33306357937423836</v>
      </c>
      <c r="BF22" s="16" t="s">
        <v>14560</v>
      </c>
      <c r="BG22" s="17">
        <f>B6L295C3+B6L295C10+B6L295C15+B6L295C20+B6L295C26</f>
        <v>1126.4058168624733</v>
      </c>
      <c r="BH22" s="16" t="s">
        <v>14561</v>
      </c>
      <c r="BI22" s="17">
        <f>B6L298C3*B6L295C4</f>
        <v>2656.7678826179749</v>
      </c>
      <c r="BJ22" s="16" t="s">
        <v>14562</v>
      </c>
      <c r="BK22" s="17">
        <f>B6L298C10*B6L295C11</f>
        <v>2529.3406617014825</v>
      </c>
      <c r="BL22" s="16" t="s">
        <v>14563</v>
      </c>
      <c r="BM22" s="17">
        <f>B6L298C15*B6L295C16</f>
        <v>171.04271628294518</v>
      </c>
      <c r="BN22" s="16" t="s">
        <v>14564</v>
      </c>
      <c r="BO22" s="17">
        <f>B6L298C20*B6L295C21</f>
        <v>179.45935693507897</v>
      </c>
      <c r="BP22" s="16" t="s">
        <v>14565</v>
      </c>
      <c r="BQ22" s="17">
        <f>B6L298C26*B6L295C27</f>
        <v>2530.4588107055279</v>
      </c>
      <c r="BR22" s="16" t="s">
        <v>14566</v>
      </c>
      <c r="BS22" s="15">
        <f>B6L295C29+B6L295C30+B6L295C31+B6L295C32+B6L295C33</f>
        <v>8067.0694282430095</v>
      </c>
      <c r="BT22" s="16" t="s">
        <v>14567</v>
      </c>
      <c r="BU22" s="23">
        <f>IF(B6L295C3=0,0,B6L295C29/B6L295C3)</f>
        <v>7.1617789143821042</v>
      </c>
      <c r="BV22" s="16" t="s">
        <v>14568</v>
      </c>
      <c r="BW22" s="23">
        <f>IF(B6L295C8=0,0,B6L295C30/B6L295C8)</f>
        <v>3.9389784029101564</v>
      </c>
      <c r="BX22" s="16" t="s">
        <v>14569</v>
      </c>
      <c r="BY22" s="23">
        <f>IF(B6L295C13=0,0,B6L295C31/B6L295C13)</f>
        <v>10.742668371573153</v>
      </c>
      <c r="BZ22" s="16" t="s">
        <v>14570</v>
      </c>
      <c r="CA22" s="23">
        <f>IF(B6L295C18=0,0,B6L295C32/B6L295C18)</f>
        <v>8.5941346972585251</v>
      </c>
      <c r="CB22" s="16" t="s">
        <v>14571</v>
      </c>
      <c r="CC22" s="23">
        <f>IF(B6L295C24=0,0,B6L295C33/B6L295C24)</f>
        <v>1.7904447285955256</v>
      </c>
    </row>
    <row r="23" spans="1:81" x14ac:dyDescent="0.2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650.08780000000002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1299.9228800000001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1968.4147375201865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1082.6281056361026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55.769764244800001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83.654646367200002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73.172658915200003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87.807190698239992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4243.3729999999996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1060.8432499999999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3614.8560727015424</v>
      </c>
      <c r="BH23" s="16" t="s">
        <v>14588</v>
      </c>
      <c r="BI23" s="17">
        <f>SUM(B6L281C29:B6L295C29)</f>
        <v>9309.7602723068576</v>
      </c>
      <c r="BJ23" s="16" t="s">
        <v>14589</v>
      </c>
      <c r="BK23" s="17">
        <f>SUM(B6L281C30:B6L295C30)</f>
        <v>7753.5431390620797</v>
      </c>
      <c r="BL23" s="16" t="s">
        <v>14590</v>
      </c>
      <c r="BM23" s="17">
        <f>SUM(B6L281C31:B6L295C31)</f>
        <v>599.11608244270428</v>
      </c>
      <c r="BN23" s="16" t="s">
        <v>14591</v>
      </c>
      <c r="BO23" s="17">
        <f>SUM(B6L281C32:B6L295C32)</f>
        <v>628.85568687378372</v>
      </c>
      <c r="BP23" s="16" t="s">
        <v>14592</v>
      </c>
      <c r="BQ23" s="17">
        <f>SUM(B6L281C33:B6L295C33)</f>
        <v>7597.5248193145808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2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0.35960570873531628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0.29949411093067574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2.3141902384146977E-2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2.4290646413653139E-2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0.29346763153620792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2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9309.7602723068576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7753.5431390620788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599.11608244270428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628.8556868737835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7597.5248193145808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E52603-1894-4478-A081-0588A667B740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14603</v>
      </c>
    </row>
    <row r="3" spans="1:9" x14ac:dyDescent="0.2">
      <c r="B3" s="13" t="s">
        <v>11899</v>
      </c>
    </row>
    <row r="4" spans="1:9" x14ac:dyDescent="0.2">
      <c r="B4" s="13" t="s">
        <v>14604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2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4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2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1667</v>
      </c>
      <c r="F9" s="16" t="s">
        <v>14613</v>
      </c>
      <c r="G9" s="15">
        <f>B6L202C8</f>
        <v>7.2524875467560079</v>
      </c>
      <c r="H9" s="16" t="s">
        <v>14614</v>
      </c>
      <c r="I9" s="15">
        <f>IF(B6L302C2=0,0,B6L302C1/B6L302C2)</f>
        <v>229.85216992832184</v>
      </c>
    </row>
    <row r="10" spans="1:9" x14ac:dyDescent="0.2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24191</v>
      </c>
      <c r="F10" s="16" t="s">
        <v>14615</v>
      </c>
      <c r="G10" s="21">
        <f>B6L203C8</f>
        <v>89.864809734013008</v>
      </c>
      <c r="H10" s="16" t="s">
        <v>14616</v>
      </c>
      <c r="I10" s="21">
        <f>IF(B6L303C2=0,0,B6L303C1/B6L303C2)</f>
        <v>269.19324785310181</v>
      </c>
    </row>
    <row r="11" spans="1:9" x14ac:dyDescent="0.2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26877</v>
      </c>
      <c r="F11" s="16" t="s">
        <v>14617</v>
      </c>
      <c r="G11" s="15">
        <f>B6L204C8</f>
        <v>71.192254556691367</v>
      </c>
      <c r="H11" s="16" t="s">
        <v>14618</v>
      </c>
      <c r="I11" s="15">
        <f>IF(B6L304C2=0,0,B6L304C1/B6L304C2)</f>
        <v>377.52702407531535</v>
      </c>
    </row>
    <row r="12" spans="1:9" x14ac:dyDescent="0.2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13606</v>
      </c>
      <c r="F12" s="16" t="s">
        <v>14619</v>
      </c>
      <c r="G12" s="21">
        <f>B6L205C8</f>
        <v>17.795032160346448</v>
      </c>
      <c r="H12" s="16" t="s">
        <v>14620</v>
      </c>
      <c r="I12" s="21">
        <f>IF(B6L305C2=0,0,B6L305C1/B6L305C2)</f>
        <v>764.59541502368984</v>
      </c>
    </row>
    <row r="13" spans="1:9" x14ac:dyDescent="0.2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273215</v>
      </c>
      <c r="F13" s="16" t="s">
        <v>14621</v>
      </c>
      <c r="G13" s="15">
        <f>B6L206C8</f>
        <v>884.66410664141347</v>
      </c>
      <c r="H13" s="16" t="s">
        <v>14622</v>
      </c>
      <c r="I13" s="15">
        <f>IF(B6L306C2=0,0,B6L306C1/B6L306C2)</f>
        <v>308.83472941752791</v>
      </c>
    </row>
    <row r="14" spans="1:9" x14ac:dyDescent="0.2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2048</v>
      </c>
      <c r="F14" s="16" t="s">
        <v>14623</v>
      </c>
      <c r="G14" s="21">
        <f>B6L207C8</f>
        <v>6.8640409496818631</v>
      </c>
      <c r="H14" s="16" t="s">
        <v>14624</v>
      </c>
      <c r="I14" s="21">
        <f>IF(B6L307C2=0,0,B6L307C1/B6L307C2)</f>
        <v>298.36651835460299</v>
      </c>
    </row>
    <row r="15" spans="1:9" x14ac:dyDescent="0.2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2124</v>
      </c>
      <c r="F15" s="16" t="s">
        <v>14625</v>
      </c>
      <c r="G15" s="15">
        <f>B6L208C8</f>
        <v>0</v>
      </c>
      <c r="H15" s="16" t="s">
        <v>14626</v>
      </c>
      <c r="I15" s="15">
        <f>IF(B6L308C2=0,0,B6L308C1/B6L308C2)</f>
        <v>0</v>
      </c>
    </row>
    <row r="16" spans="1:9" x14ac:dyDescent="0.2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4097</v>
      </c>
      <c r="F16" s="16" t="s">
        <v>14627</v>
      </c>
      <c r="G16" s="21">
        <f>B6L209C8</f>
        <v>32.971238680334622</v>
      </c>
      <c r="H16" s="16" t="s">
        <v>14628</v>
      </c>
      <c r="I16" s="21">
        <f>IF(B6L309C2=0,0,B6L309C1/B6L309C2)</f>
        <v>124.25981443164937</v>
      </c>
    </row>
    <row r="17" spans="1:9" x14ac:dyDescent="0.2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233</v>
      </c>
      <c r="F17" s="16" t="s">
        <v>14629</v>
      </c>
      <c r="G17" s="21">
        <f>B6L210C8</f>
        <v>0.44364415463437357</v>
      </c>
      <c r="H17" s="16" t="s">
        <v>14630</v>
      </c>
      <c r="I17" s="21">
        <f>IF(B6L310C2=0,0,B6L310C1/B6L310C2)</f>
        <v>525.19569471624266</v>
      </c>
    </row>
    <row r="18" spans="1:9" x14ac:dyDescent="0.2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45922</v>
      </c>
      <c r="F18" s="16" t="s">
        <v>14631</v>
      </c>
      <c r="G18" s="21">
        <f>B6L211C8</f>
        <v>1.2352069788812215E-3</v>
      </c>
      <c r="H18" s="16" t="s">
        <v>14632</v>
      </c>
      <c r="I18" s="15">
        <f>IF(B6L311C2=0,0,B6L311C1/B6L311C2)</f>
        <v>37177574.920758195</v>
      </c>
    </row>
    <row r="19" spans="1:9" x14ac:dyDescent="0.2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44180</v>
      </c>
      <c r="F19" s="16" t="s">
        <v>14633</v>
      </c>
      <c r="G19" s="21">
        <f>B6L212C8</f>
        <v>81.718157980943687</v>
      </c>
      <c r="H19" s="16" t="s">
        <v>14634</v>
      </c>
      <c r="I19" s="21">
        <f>IF(B6L312C2=0,0,B6L312C1/B6L312C2)</f>
        <v>540.63871594245404</v>
      </c>
    </row>
    <row r="20" spans="1:9" x14ac:dyDescent="0.2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269</v>
      </c>
      <c r="F20" s="16" t="s">
        <v>14635</v>
      </c>
      <c r="G20" s="21">
        <f>B6L213C8</f>
        <v>0.52506580728327423</v>
      </c>
      <c r="H20" s="16" t="s">
        <v>14636</v>
      </c>
      <c r="I20" s="21">
        <f>IF(B6L313C2=0,0,B6L313C1/B6L313C2)</f>
        <v>512.31673490952323</v>
      </c>
    </row>
    <row r="21" spans="1:9" x14ac:dyDescent="0.2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28847</v>
      </c>
      <c r="F21" s="16" t="s">
        <v>14637</v>
      </c>
      <c r="G21" s="21">
        <f>B6L214C8</f>
        <v>73.155362733435425</v>
      </c>
      <c r="H21" s="16" t="s">
        <v>14638</v>
      </c>
      <c r="I21" s="21">
        <f>IF(B6L314C2=0,0,B6L314C1/B6L314C2)</f>
        <v>394.32515843183114</v>
      </c>
    </row>
    <row r="22" spans="1:9" x14ac:dyDescent="0.2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219507</v>
      </c>
      <c r="F22" s="16" t="s">
        <v>14639</v>
      </c>
      <c r="G22" s="15">
        <f>B6L215C8</f>
        <v>449.16637884130802</v>
      </c>
      <c r="H22" s="16" t="s">
        <v>14640</v>
      </c>
      <c r="I22" s="15">
        <f>IF(B6L315C2=0,0,B6L315C1/B6L315C2)</f>
        <v>488.69864339858026</v>
      </c>
    </row>
    <row r="23" spans="1:9" x14ac:dyDescent="0.2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686788</v>
      </c>
      <c r="F23" s="16" t="s">
        <v>14642</v>
      </c>
      <c r="G23" s="15">
        <f>B6L216C8</f>
        <v>1715.6138149938201</v>
      </c>
      <c r="H23" s="16" t="s">
        <v>14643</v>
      </c>
      <c r="I23" s="15">
        <f>IF(B6L316C2=0,0,B6L316C1/B6L316C2)</f>
        <v>400.31619820132653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D5694-6D93-4BD7-84D2-AC7B22B7C08B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14644</v>
      </c>
    </row>
    <row r="3" spans="1:5" x14ac:dyDescent="0.2">
      <c r="B3" s="13" t="s">
        <v>14645</v>
      </c>
    </row>
    <row r="4" spans="1:5" x14ac:dyDescent="0.2">
      <c r="B4" s="13" t="s">
        <v>14646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2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7417.924</v>
      </c>
    </row>
    <row r="9" spans="1:5" x14ac:dyDescent="0.2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8655.9770000000008</v>
      </c>
    </row>
    <row r="10" spans="1:5" x14ac:dyDescent="0.2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9380.5529999999999</v>
      </c>
    </row>
    <row r="11" spans="1:5" x14ac:dyDescent="0.2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10037.896499999999</v>
      </c>
    </row>
    <row r="12" spans="1:5" x14ac:dyDescent="0.2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10419.065999999999</v>
      </c>
    </row>
    <row r="13" spans="1:5" x14ac:dyDescent="0.2">
      <c r="A13" s="11">
        <v>106</v>
      </c>
      <c r="B13" s="14" t="s">
        <v>945</v>
      </c>
      <c r="C13" s="11" t="s">
        <v>14653</v>
      </c>
      <c r="D13" s="16" t="s">
        <v>14669</v>
      </c>
      <c r="E13" s="21">
        <f>A1L129C1</f>
        <v>382.858</v>
      </c>
    </row>
    <row r="14" spans="1:5" x14ac:dyDescent="0.2">
      <c r="A14" s="11">
        <v>107</v>
      </c>
      <c r="B14" s="14" t="s">
        <v>945</v>
      </c>
      <c r="C14" s="11" t="s">
        <v>14654</v>
      </c>
      <c r="D14" s="16" t="s">
        <v>14670</v>
      </c>
      <c r="E14" s="21">
        <f>A1L129C6</f>
        <v>447.67899999999997</v>
      </c>
    </row>
    <row r="15" spans="1:5" x14ac:dyDescent="0.2">
      <c r="A15" s="11">
        <v>108</v>
      </c>
      <c r="B15" s="14" t="s">
        <v>945</v>
      </c>
      <c r="C15" s="11" t="s">
        <v>14655</v>
      </c>
      <c r="D15" s="16" t="s">
        <v>14671</v>
      </c>
      <c r="E15" s="21">
        <f>A1L129C7</f>
        <v>530.80566666666664</v>
      </c>
    </row>
    <row r="16" spans="1:5" x14ac:dyDescent="0.2">
      <c r="A16" s="11">
        <v>109</v>
      </c>
      <c r="B16" s="14" t="s">
        <v>945</v>
      </c>
      <c r="C16" s="11" t="s">
        <v>14656</v>
      </c>
      <c r="D16" s="16" t="s">
        <v>14672</v>
      </c>
      <c r="E16" s="21">
        <f>A1L129C8</f>
        <v>551.19449999999995</v>
      </c>
    </row>
    <row r="17" spans="1:5" x14ac:dyDescent="0.2">
      <c r="A17" s="11">
        <v>110</v>
      </c>
      <c r="B17" s="14" t="s">
        <v>945</v>
      </c>
      <c r="C17" s="11" t="s">
        <v>14657</v>
      </c>
      <c r="D17" s="16" t="s">
        <v>14673</v>
      </c>
      <c r="E17" s="21">
        <f>A1L129C9</f>
        <v>567.12879999999996</v>
      </c>
    </row>
    <row r="18" spans="1:5" x14ac:dyDescent="0.2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129.154</v>
      </c>
    </row>
    <row r="19" spans="1:5" x14ac:dyDescent="0.2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146.11000000000001</v>
      </c>
    </row>
    <row r="20" spans="1:5" x14ac:dyDescent="0.2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156.93533333333335</v>
      </c>
    </row>
    <row r="21" spans="1:5" x14ac:dyDescent="0.2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167.4145</v>
      </c>
    </row>
    <row r="22" spans="1:5" x14ac:dyDescent="0.2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173.10060000000001</v>
      </c>
    </row>
    <row r="23" spans="1:5" x14ac:dyDescent="0.2">
      <c r="A23" s="11">
        <v>116</v>
      </c>
      <c r="B23" s="14" t="s">
        <v>945</v>
      </c>
      <c r="C23" s="11" t="s">
        <v>14663</v>
      </c>
      <c r="D23" s="16" t="s">
        <v>14674</v>
      </c>
      <c r="E23" s="21">
        <f>B7L106C1-B7L111C1</f>
        <v>253.70400000000001</v>
      </c>
    </row>
    <row r="24" spans="1:5" x14ac:dyDescent="0.2">
      <c r="A24" s="11">
        <v>117</v>
      </c>
      <c r="B24" s="14" t="s">
        <v>945</v>
      </c>
      <c r="C24" s="11" t="s">
        <v>14664</v>
      </c>
      <c r="D24" s="16" t="s">
        <v>14675</v>
      </c>
      <c r="E24" s="21">
        <f>B7L107C1-B7L112C1</f>
        <v>301.56899999999996</v>
      </c>
    </row>
    <row r="25" spans="1:5" x14ac:dyDescent="0.2">
      <c r="A25" s="11">
        <v>118</v>
      </c>
      <c r="B25" s="14" t="s">
        <v>945</v>
      </c>
      <c r="C25" s="11" t="s">
        <v>14665</v>
      </c>
      <c r="D25" s="16" t="s">
        <v>14676</v>
      </c>
      <c r="E25" s="21">
        <f>B7L108C1-B7L113C1</f>
        <v>373.87033333333329</v>
      </c>
    </row>
    <row r="26" spans="1:5" x14ac:dyDescent="0.2">
      <c r="A26" s="11">
        <v>119</v>
      </c>
      <c r="B26" s="14" t="s">
        <v>945</v>
      </c>
      <c r="C26" s="11" t="s">
        <v>14666</v>
      </c>
      <c r="D26" s="16" t="s">
        <v>14677</v>
      </c>
      <c r="E26" s="21">
        <f>B7L109C1-B7L114C1</f>
        <v>383.78</v>
      </c>
    </row>
    <row r="27" spans="1:5" x14ac:dyDescent="0.2">
      <c r="A27" s="11">
        <v>120</v>
      </c>
      <c r="B27" s="14" t="s">
        <v>945</v>
      </c>
      <c r="C27" s="11" t="s">
        <v>14667</v>
      </c>
      <c r="D27" s="16" t="s">
        <v>14678</v>
      </c>
      <c r="E27" s="21">
        <f>B7L110C1-B7L115C1</f>
        <v>394.02819999999997</v>
      </c>
    </row>
    <row r="28" spans="1:5" x14ac:dyDescent="0.2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93156-1D58-4B92-B79B-46E88CB3AAF8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14680</v>
      </c>
    </row>
    <row r="3" spans="1:83" x14ac:dyDescent="0.2">
      <c r="B3" s="13" t="s">
        <v>14645</v>
      </c>
    </row>
    <row r="4" spans="1:83" x14ac:dyDescent="0.2">
      <c r="B4" s="13" t="s">
        <v>14681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2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4</v>
      </c>
      <c r="F8" s="16" t="s">
        <v>14718</v>
      </c>
      <c r="G8" s="21">
        <f>IF(B7L101C1=0,0,B7L201C1/B7L101C1)</f>
        <v>5.3923442731416494E-4</v>
      </c>
      <c r="H8" s="16" t="s">
        <v>14719</v>
      </c>
      <c r="I8" s="21">
        <f>B7L201C2</f>
        <v>5.3923442731416494E-4</v>
      </c>
      <c r="J8" s="16" t="s">
        <v>14720</v>
      </c>
      <c r="K8" s="17">
        <f>B7L201C3*B7L116C1</f>
        <v>0.1368059311473129</v>
      </c>
      <c r="L8" s="16" t="s">
        <v>14721</v>
      </c>
      <c r="M8" s="23">
        <f>B7L201C4</f>
        <v>0.1368059311473129</v>
      </c>
      <c r="N8" s="16" t="s">
        <v>14722</v>
      </c>
      <c r="O8" s="23">
        <f>B7L201C5/24</f>
        <v>5.7002471311380374E-3</v>
      </c>
      <c r="P8" s="16" t="s">
        <v>14723</v>
      </c>
      <c r="Q8" s="23">
        <f>B7L201C6</f>
        <v>5.7002471311380374E-3</v>
      </c>
      <c r="R8" s="16" t="s">
        <v>14724</v>
      </c>
      <c r="S8" s="25">
        <f>IF(B7L201C7=0,0,B7L201C1/B7L201C7)</f>
        <v>701.72396178223448</v>
      </c>
      <c r="T8" s="16" t="s">
        <v>14725</v>
      </c>
      <c r="U8" s="17">
        <f>A1L201C18</f>
        <v>8</v>
      </c>
      <c r="V8" s="16" t="s">
        <v>14726</v>
      </c>
      <c r="W8" s="23">
        <f>IF(B7L102C1=0,0,B7L201C9/B7L102C1)</f>
        <v>9.2421687349677562E-4</v>
      </c>
      <c r="X8" s="16" t="s">
        <v>14727</v>
      </c>
      <c r="Y8" s="23">
        <f>B7L201C10</f>
        <v>9.2421687349677562E-4</v>
      </c>
      <c r="Z8" s="16" t="s">
        <v>14728</v>
      </c>
      <c r="AA8" s="23">
        <f>B7L201C11*B7L117C1</f>
        <v>0.27871515832354909</v>
      </c>
      <c r="AB8" s="16" t="s">
        <v>14729</v>
      </c>
      <c r="AC8" s="23">
        <f>B7L201C12</f>
        <v>0.27871515832354909</v>
      </c>
      <c r="AD8" s="16" t="s">
        <v>14730</v>
      </c>
      <c r="AE8" s="23">
        <f>B7L201C13/24</f>
        <v>1.1613131596814546E-2</v>
      </c>
      <c r="AF8" s="16" t="s">
        <v>14731</v>
      </c>
      <c r="AG8" s="23">
        <f>B7L201C14</f>
        <v>1.1613131596814546E-2</v>
      </c>
      <c r="AH8" s="16" t="s">
        <v>14732</v>
      </c>
      <c r="AI8" s="26">
        <f>IF(B7L201C15=0,0,B7L201C9/B7L201C15)</f>
        <v>688.87534196154127</v>
      </c>
      <c r="AJ8" s="16" t="s">
        <v>14733</v>
      </c>
      <c r="AK8" s="23">
        <f>A1L201C21</f>
        <v>5.333333333333333</v>
      </c>
      <c r="AL8" s="16" t="s">
        <v>14734</v>
      </c>
      <c r="AM8" s="23">
        <f>IF(B7L103C1=0,0,B7L201C17/B7L103C1)</f>
        <v>5.6855212409474506E-4</v>
      </c>
      <c r="AN8" s="16" t="s">
        <v>14735</v>
      </c>
      <c r="AO8" s="23">
        <f>B7L201C18</f>
        <v>5.6855212409474506E-4</v>
      </c>
      <c r="AP8" s="16" t="s">
        <v>14736</v>
      </c>
      <c r="AQ8" s="23">
        <f>B7L201C19*B7L118C1</f>
        <v>0.21256477215267702</v>
      </c>
      <c r="AR8" s="16" t="s">
        <v>14737</v>
      </c>
      <c r="AS8" s="23">
        <f>B7L201C20</f>
        <v>0.21256477215267702</v>
      </c>
      <c r="AT8" s="16" t="s">
        <v>14738</v>
      </c>
      <c r="AU8" s="17">
        <f>B7L201C21/24</f>
        <v>8.8568655063615432E-3</v>
      </c>
      <c r="AV8" s="16" t="s">
        <v>14739</v>
      </c>
      <c r="AW8" s="23">
        <f>B7L201C22</f>
        <v>8.8568655063615432E-3</v>
      </c>
      <c r="AX8" s="16" t="s">
        <v>14740</v>
      </c>
      <c r="AY8" s="26">
        <f>IF(B7L201C23=0,0,B7L201C17/B7L201C23)</f>
        <v>602.16939384510317</v>
      </c>
      <c r="AZ8" s="16" t="s">
        <v>14741</v>
      </c>
      <c r="BA8" s="17">
        <f>A1L201C24</f>
        <v>4</v>
      </c>
      <c r="BB8" s="16" t="s">
        <v>14742</v>
      </c>
      <c r="BC8" s="23">
        <f>IF(B7L104C1=0,0,B7L201C25/B7L104C1)</f>
        <v>3.9848986289109481E-4</v>
      </c>
      <c r="BD8" s="16" t="s">
        <v>14743</v>
      </c>
      <c r="BE8" s="23">
        <f>B7L201C26</f>
        <v>3.9848986289109481E-4</v>
      </c>
      <c r="BF8" s="16" t="s">
        <v>14744</v>
      </c>
      <c r="BG8" s="23">
        <f>B7L201C27*B7L119C1</f>
        <v>0.15293243958034436</v>
      </c>
      <c r="BH8" s="16" t="s">
        <v>14745</v>
      </c>
      <c r="BI8" s="23">
        <f>B7L201C28</f>
        <v>0.15293243958034436</v>
      </c>
      <c r="BJ8" s="16" t="s">
        <v>14746</v>
      </c>
      <c r="BK8" s="23">
        <f>B7L201C29/24</f>
        <v>6.372184982514348E-3</v>
      </c>
      <c r="BL8" s="16" t="s">
        <v>14747</v>
      </c>
      <c r="BM8" s="23">
        <f>B7L201C30</f>
        <v>6.372184982514348E-3</v>
      </c>
      <c r="BN8" s="16" t="s">
        <v>14748</v>
      </c>
      <c r="BO8" s="26">
        <f>IF(B7L201C31=0,0,B7L201C25/B7L201C31)</f>
        <v>627.72816717911303</v>
      </c>
      <c r="BP8" s="16" t="s">
        <v>14749</v>
      </c>
      <c r="BQ8" s="23">
        <f>A1L201C27</f>
        <v>3.2</v>
      </c>
      <c r="BR8" s="16" t="s">
        <v>14750</v>
      </c>
      <c r="BS8" s="21">
        <f>IF(B7L105C1=0,0,B7L201C33/B7L105C1)</f>
        <v>3.0712925707544232E-4</v>
      </c>
      <c r="BT8" s="16" t="s">
        <v>14751</v>
      </c>
      <c r="BU8" s="23">
        <f>B7L201C34</f>
        <v>3.0712925707544232E-4</v>
      </c>
      <c r="BV8" s="16" t="s">
        <v>14752</v>
      </c>
      <c r="BW8" s="23">
        <f>B7L201C35*B7L120C1</f>
        <v>0.12101758833277379</v>
      </c>
      <c r="BX8" s="16" t="s">
        <v>14753</v>
      </c>
      <c r="BY8" s="23">
        <f>B7L201C36</f>
        <v>0.12101758833277379</v>
      </c>
      <c r="BZ8" s="16" t="s">
        <v>14754</v>
      </c>
      <c r="CA8" s="23">
        <f>B7L201C37/24</f>
        <v>5.0423995138655746E-3</v>
      </c>
      <c r="CB8" s="16" t="s">
        <v>14755</v>
      </c>
      <c r="CC8" s="23">
        <f>B7L201C38</f>
        <v>5.0423995138655746E-3</v>
      </c>
      <c r="CD8" s="16" t="s">
        <v>14756</v>
      </c>
      <c r="CE8" s="26">
        <f>IF(B7L201C39=0,0,B7L201C33/B7L201C39)</f>
        <v>634.61849684870265</v>
      </c>
    </row>
    <row r="9" spans="1:83" x14ac:dyDescent="0.2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1050</v>
      </c>
      <c r="F9" s="16" t="s">
        <v>14758</v>
      </c>
      <c r="G9" s="21">
        <f>IF(B7L101C1=0,0,B7L202C1/B7L101C1)</f>
        <v>0.14154903716996831</v>
      </c>
      <c r="H9" s="16" t="s">
        <v>14759</v>
      </c>
      <c r="I9" s="21">
        <f>B7L202C2</f>
        <v>0.14154903716996831</v>
      </c>
      <c r="J9" s="16" t="s">
        <v>14760</v>
      </c>
      <c r="K9" s="17">
        <f>B7L202C3*B7L116C1</f>
        <v>35.911556926169638</v>
      </c>
      <c r="L9" s="16" t="s">
        <v>14761</v>
      </c>
      <c r="M9" s="23">
        <f>B7L202C4</f>
        <v>35.911556926169638</v>
      </c>
      <c r="N9" s="16" t="s">
        <v>14762</v>
      </c>
      <c r="O9" s="23">
        <f>B7L202C5/24</f>
        <v>1.4963148719237349</v>
      </c>
      <c r="P9" s="16" t="s">
        <v>14763</v>
      </c>
      <c r="Q9" s="23">
        <f>B7L202C6</f>
        <v>1.4963148719237349</v>
      </c>
      <c r="R9" s="16" t="s">
        <v>14764</v>
      </c>
      <c r="S9" s="25">
        <f>IF(B7L202C7=0,0,B7L202C1/B7L202C7)</f>
        <v>701.72396178223448</v>
      </c>
      <c r="T9" s="16" t="s">
        <v>14765</v>
      </c>
      <c r="U9" s="23">
        <f>A1L202C18</f>
        <v>999.5</v>
      </c>
      <c r="V9" s="16" t="s">
        <v>14766</v>
      </c>
      <c r="W9" s="23">
        <f>IF(B7L102C1=0,0,B7L202C9/B7L102C1)</f>
        <v>0.1154693456325034</v>
      </c>
      <c r="X9" s="16" t="s">
        <v>14767</v>
      </c>
      <c r="Y9" s="23">
        <f>B7L202C10</f>
        <v>0.1154693456325034</v>
      </c>
      <c r="Z9" s="16" t="s">
        <v>14768</v>
      </c>
      <c r="AA9" s="23">
        <f>B7L202C11*B7L117C1</f>
        <v>34.821975093048415</v>
      </c>
      <c r="AB9" s="16" t="s">
        <v>14769</v>
      </c>
      <c r="AC9" s="23">
        <f>B7L202C12</f>
        <v>34.821975093048415</v>
      </c>
      <c r="AD9" s="16" t="s">
        <v>14770</v>
      </c>
      <c r="AE9" s="23">
        <f>B7L202C13/24</f>
        <v>1.4509156288770173</v>
      </c>
      <c r="AF9" s="16" t="s">
        <v>14771</v>
      </c>
      <c r="AG9" s="23">
        <f>B7L202C14</f>
        <v>1.4509156288770173</v>
      </c>
      <c r="AH9" s="16" t="s">
        <v>14772</v>
      </c>
      <c r="AI9" s="26">
        <f>IF(B7L202C15=0,0,B7L202C9/B7L202C15)</f>
        <v>688.87534196154127</v>
      </c>
      <c r="AJ9" s="16" t="s">
        <v>14773</v>
      </c>
      <c r="AK9" s="17">
        <f>A1L202C21</f>
        <v>1026.3333333333335</v>
      </c>
      <c r="AL9" s="16" t="s">
        <v>14774</v>
      </c>
      <c r="AM9" s="23">
        <f>IF(B7L103C1=0,0,B7L202C17/B7L103C1)</f>
        <v>0.10941074938048252</v>
      </c>
      <c r="AN9" s="16" t="s">
        <v>14775</v>
      </c>
      <c r="AO9" s="23">
        <f>B7L202C18</f>
        <v>0.10941074938048252</v>
      </c>
      <c r="AP9" s="16" t="s">
        <v>14776</v>
      </c>
      <c r="AQ9" s="23">
        <f>B7L202C19*B7L118C1</f>
        <v>40.905433341130788</v>
      </c>
      <c r="AR9" s="16" t="s">
        <v>14777</v>
      </c>
      <c r="AS9" s="23">
        <f>B7L202C20</f>
        <v>40.905433341130788</v>
      </c>
      <c r="AT9" s="16" t="s">
        <v>14778</v>
      </c>
      <c r="AU9" s="17">
        <f>B7L202C21/24</f>
        <v>1.7043930558804494</v>
      </c>
      <c r="AV9" s="16" t="s">
        <v>14779</v>
      </c>
      <c r="AW9" s="23">
        <f>B7L202C22</f>
        <v>1.7043930558804494</v>
      </c>
      <c r="AX9" s="16" t="s">
        <v>14780</v>
      </c>
      <c r="AY9" s="26">
        <f>IF(B7L202C23=0,0,B7L202C17/B7L202C23)</f>
        <v>602.16939384510329</v>
      </c>
      <c r="AZ9" s="16" t="s">
        <v>14781</v>
      </c>
      <c r="BA9" s="17">
        <f>A1L202C24</f>
        <v>1132.5</v>
      </c>
      <c r="BB9" s="16" t="s">
        <v>14782</v>
      </c>
      <c r="BC9" s="23">
        <f>IF(B7L104C1=0,0,B7L202C25/B7L104C1)</f>
        <v>0.11282244243104121</v>
      </c>
      <c r="BD9" s="16" t="s">
        <v>14783</v>
      </c>
      <c r="BE9" s="23">
        <f>B7L202C26</f>
        <v>0.11282244243104121</v>
      </c>
      <c r="BF9" s="16" t="s">
        <v>14784</v>
      </c>
      <c r="BG9" s="23">
        <f>B7L202C27*B7L119C1</f>
        <v>43.298996956184993</v>
      </c>
      <c r="BH9" s="16" t="s">
        <v>14785</v>
      </c>
      <c r="BI9" s="23">
        <f>B7L202C28</f>
        <v>43.298996956184993</v>
      </c>
      <c r="BJ9" s="16" t="s">
        <v>14786</v>
      </c>
      <c r="BK9" s="23">
        <f>B7L202C29/24</f>
        <v>1.8041248731743746</v>
      </c>
      <c r="BL9" s="16" t="s">
        <v>14787</v>
      </c>
      <c r="BM9" s="23">
        <f>B7L202C30</f>
        <v>1.8041248731743746</v>
      </c>
      <c r="BN9" s="16" t="s">
        <v>14788</v>
      </c>
      <c r="BO9" s="26">
        <f>IF(B7L202C31=0,0,B7L202C25/B7L202C31)</f>
        <v>627.72816717911303</v>
      </c>
      <c r="BP9" s="16" t="s">
        <v>14789</v>
      </c>
      <c r="BQ9" s="17">
        <f>A1L202C27</f>
        <v>1181.5999999999999</v>
      </c>
      <c r="BR9" s="16" t="s">
        <v>14790</v>
      </c>
      <c r="BS9" s="21">
        <f>IF(B7L105C1=0,0,B7L202C33/B7L105C1)</f>
        <v>0.11340747817510706</v>
      </c>
      <c r="BT9" s="16" t="s">
        <v>14791</v>
      </c>
      <c r="BU9" s="23">
        <f>B7L202C34</f>
        <v>0.11340747817510706</v>
      </c>
      <c r="BV9" s="16" t="s">
        <v>14792</v>
      </c>
      <c r="BW9" s="23">
        <f>B7L202C35*B7L120C1</f>
        <v>44.685744491876719</v>
      </c>
      <c r="BX9" s="16" t="s">
        <v>14793</v>
      </c>
      <c r="BY9" s="23">
        <f>B7L202C36</f>
        <v>44.685744491876719</v>
      </c>
      <c r="BZ9" s="16" t="s">
        <v>14794</v>
      </c>
      <c r="CA9" s="23">
        <f>B7L202C37/24</f>
        <v>1.8619060204948632</v>
      </c>
      <c r="CB9" s="16" t="s">
        <v>14795</v>
      </c>
      <c r="CC9" s="23">
        <f>B7L202C38</f>
        <v>1.8619060204948632</v>
      </c>
      <c r="CD9" s="16" t="s">
        <v>14796</v>
      </c>
      <c r="CE9" s="26">
        <f>IF(B7L202C39=0,0,B7L202C33/B7L202C39)</f>
        <v>634.61849684870265</v>
      </c>
    </row>
    <row r="10" spans="1:83" x14ac:dyDescent="0.2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19471</v>
      </c>
      <c r="F10" s="16" t="s">
        <v>14798</v>
      </c>
      <c r="G10" s="21">
        <f>IF(B7L101C1=0,0,B7L203C1/B7L101C1)</f>
        <v>2.6248583835585264</v>
      </c>
      <c r="H10" s="16" t="s">
        <v>14799</v>
      </c>
      <c r="I10" s="21">
        <f>B7L203C2</f>
        <v>2.6248583835585264</v>
      </c>
      <c r="J10" s="16" t="s">
        <v>14800</v>
      </c>
      <c r="K10" s="17">
        <f>B7L203C3*B7L116C1</f>
        <v>665.93707134233239</v>
      </c>
      <c r="L10" s="16" t="s">
        <v>14801</v>
      </c>
      <c r="M10" s="23">
        <f>B7L203C4</f>
        <v>665.93707134233239</v>
      </c>
      <c r="N10" s="16" t="s">
        <v>14802</v>
      </c>
      <c r="O10" s="23">
        <f>B7L203C5/24</f>
        <v>27.747377972597182</v>
      </c>
      <c r="P10" s="16" t="s">
        <v>14803</v>
      </c>
      <c r="Q10" s="23">
        <f>B7L203C6</f>
        <v>27.747377972597182</v>
      </c>
      <c r="R10" s="16" t="s">
        <v>14804</v>
      </c>
      <c r="S10" s="25">
        <f>IF(B7L203C7=0,0,B7L203C1/B7L203C7)</f>
        <v>701.72396178223448</v>
      </c>
      <c r="T10" s="16" t="s">
        <v>14805</v>
      </c>
      <c r="U10" s="17">
        <f>A1L203C18</f>
        <v>21088.5</v>
      </c>
      <c r="V10" s="16" t="s">
        <v>14806</v>
      </c>
      <c r="W10" s="23">
        <f>IF(B7L102C1=0,0,B7L203C9/B7L102C1)</f>
        <v>2.4362934420920941</v>
      </c>
      <c r="X10" s="16" t="s">
        <v>14807</v>
      </c>
      <c r="Y10" s="23">
        <f>B7L203C10</f>
        <v>2.4362934420920941</v>
      </c>
      <c r="Z10" s="16" t="s">
        <v>14808</v>
      </c>
      <c r="AA10" s="23">
        <f>B7L203C11*B7L117C1</f>
        <v>734.71057703827057</v>
      </c>
      <c r="AB10" s="16" t="s">
        <v>14809</v>
      </c>
      <c r="AC10" s="23">
        <f>B7L203C12</f>
        <v>734.71057703827057</v>
      </c>
      <c r="AD10" s="16" t="s">
        <v>14810</v>
      </c>
      <c r="AE10" s="23">
        <f>B7L203C13/24</f>
        <v>30.61294070992794</v>
      </c>
      <c r="AF10" s="16" t="s">
        <v>14811</v>
      </c>
      <c r="AG10" s="23">
        <f>B7L203C14</f>
        <v>30.61294070992794</v>
      </c>
      <c r="AH10" s="16" t="s">
        <v>14812</v>
      </c>
      <c r="AI10" s="26">
        <f>IF(B7L203C15=0,0,B7L203C9/B7L203C15)</f>
        <v>688.87534196154138</v>
      </c>
      <c r="AJ10" s="16" t="s">
        <v>14813</v>
      </c>
      <c r="AK10" s="17">
        <f>A1L203C21</f>
        <v>22870.666666666668</v>
      </c>
      <c r="AL10" s="16" t="s">
        <v>14814</v>
      </c>
      <c r="AM10" s="23">
        <f>IF(B7L103C1=0,0,B7L203C17/B7L103C1)</f>
        <v>2.4380936461492908</v>
      </c>
      <c r="AN10" s="16" t="s">
        <v>14815</v>
      </c>
      <c r="AO10" s="23">
        <f>B7L203C18</f>
        <v>2.4380936461492908</v>
      </c>
      <c r="AP10" s="16" t="s">
        <v>14816</v>
      </c>
      <c r="AQ10" s="23">
        <f>B7L203C19*B7L118C1</f>
        <v>911.53088418371726</v>
      </c>
      <c r="AR10" s="16" t="s">
        <v>14817</v>
      </c>
      <c r="AS10" s="23">
        <f>B7L203C20</f>
        <v>911.53088418371726</v>
      </c>
      <c r="AT10" s="16" t="s">
        <v>14818</v>
      </c>
      <c r="AU10" s="17">
        <f>B7L203C21/24</f>
        <v>37.980453507654886</v>
      </c>
      <c r="AV10" s="16" t="s">
        <v>14819</v>
      </c>
      <c r="AW10" s="23">
        <f>B7L203C22</f>
        <v>37.980453507654886</v>
      </c>
      <c r="AX10" s="16" t="s">
        <v>14820</v>
      </c>
      <c r="AY10" s="26">
        <f>IF(B7L203C23=0,0,B7L203C17/B7L203C23)</f>
        <v>602.16939384510329</v>
      </c>
      <c r="AZ10" s="16" t="s">
        <v>14821</v>
      </c>
      <c r="BA10" s="17">
        <f>A1L203C24</f>
        <v>24077.5</v>
      </c>
      <c r="BB10" s="16" t="s">
        <v>14822</v>
      </c>
      <c r="BC10" s="23">
        <f>IF(B7L104C1=0,0,B7L203C25/B7L104C1)</f>
        <v>2.3986599184400839</v>
      </c>
      <c r="BD10" s="16" t="s">
        <v>14823</v>
      </c>
      <c r="BE10" s="23">
        <f>B7L203C26</f>
        <v>2.3986599184400839</v>
      </c>
      <c r="BF10" s="16" t="s">
        <v>14824</v>
      </c>
      <c r="BG10" s="23">
        <f>B7L203C27*B7L119C1</f>
        <v>920.55770349893533</v>
      </c>
      <c r="BH10" s="16" t="s">
        <v>14825</v>
      </c>
      <c r="BI10" s="23">
        <f>B7L203C28</f>
        <v>920.55770349893533</v>
      </c>
      <c r="BJ10" s="16" t="s">
        <v>14826</v>
      </c>
      <c r="BK10" s="23">
        <f>B7L203C29/24</f>
        <v>38.356570979122303</v>
      </c>
      <c r="BL10" s="16" t="s">
        <v>14827</v>
      </c>
      <c r="BM10" s="23">
        <f>B7L203C30</f>
        <v>38.356570979122303</v>
      </c>
      <c r="BN10" s="16" t="s">
        <v>14828</v>
      </c>
      <c r="BO10" s="26">
        <f>IF(B7L203C31=0,0,B7L203C25/B7L203C31)</f>
        <v>627.72816717911303</v>
      </c>
      <c r="BP10" s="16" t="s">
        <v>14829</v>
      </c>
      <c r="BQ10" s="17">
        <f>A1L203C27</f>
        <v>24393.200000000001</v>
      </c>
      <c r="BR10" s="16" t="s">
        <v>14830</v>
      </c>
      <c r="BS10" s="21">
        <f>IF(B7L105C1=0,0,B7L203C33/B7L105C1)</f>
        <v>2.3412079355289621</v>
      </c>
      <c r="BT10" s="16" t="s">
        <v>14831</v>
      </c>
      <c r="BU10" s="23">
        <f>B7L203C34</f>
        <v>2.3412079355289621</v>
      </c>
      <c r="BV10" s="16" t="s">
        <v>14832</v>
      </c>
      <c r="BW10" s="23">
        <f>B7L203C35*B7L120C1</f>
        <v>922.50194866219294</v>
      </c>
      <c r="BX10" s="16" t="s">
        <v>14833</v>
      </c>
      <c r="BY10" s="23">
        <f>B7L203C36</f>
        <v>922.50194866219294</v>
      </c>
      <c r="BZ10" s="16" t="s">
        <v>14834</v>
      </c>
      <c r="CA10" s="23">
        <f>B7L203C37/24</f>
        <v>38.437581194258037</v>
      </c>
      <c r="CB10" s="16" t="s">
        <v>14835</v>
      </c>
      <c r="CC10" s="23">
        <f>B7L203C38</f>
        <v>38.437581194258037</v>
      </c>
      <c r="CD10" s="16" t="s">
        <v>14836</v>
      </c>
      <c r="CE10" s="26">
        <f>IF(B7L203C39=0,0,B7L203C33/B7L203C39)</f>
        <v>634.61849684870276</v>
      </c>
    </row>
    <row r="11" spans="1:83" x14ac:dyDescent="0.2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6608</v>
      </c>
      <c r="F11" s="16" t="s">
        <v>14838</v>
      </c>
      <c r="G11" s="21">
        <f>IF(B7L101C1=0,0,B7L204C1/B7L101C1)</f>
        <v>0.89081527392300053</v>
      </c>
      <c r="H11" s="16" t="s">
        <v>14839</v>
      </c>
      <c r="I11" s="21">
        <f>B7L204C2</f>
        <v>0.89081527392300053</v>
      </c>
      <c r="J11" s="16" t="s">
        <v>14840</v>
      </c>
      <c r="K11" s="17">
        <f>B7L204C3*B7L116C1</f>
        <v>226.00339825536093</v>
      </c>
      <c r="L11" s="16" t="s">
        <v>14841</v>
      </c>
      <c r="M11" s="23">
        <f>B7L204C4</f>
        <v>226.00339825536093</v>
      </c>
      <c r="N11" s="16" t="s">
        <v>14842</v>
      </c>
      <c r="O11" s="23">
        <f>B7L204C5/24</f>
        <v>9.416808260640039</v>
      </c>
      <c r="P11" s="16" t="s">
        <v>14843</v>
      </c>
      <c r="Q11" s="23">
        <f>B7L204C6</f>
        <v>9.416808260640039</v>
      </c>
      <c r="R11" s="16" t="s">
        <v>14844</v>
      </c>
      <c r="S11" s="25">
        <f>IF(B7L204C7=0,0,B7L204C1/B7L204C7)</f>
        <v>701.72396178223437</v>
      </c>
      <c r="T11" s="16" t="s">
        <v>14845</v>
      </c>
      <c r="U11" s="17">
        <f>A1L204C18</f>
        <v>10521.5</v>
      </c>
      <c r="V11" s="16" t="s">
        <v>14846</v>
      </c>
      <c r="W11" s="23">
        <f>IF(B7L102C1=0,0,B7L204C9/B7L102C1)</f>
        <v>1.2155184793120406</v>
      </c>
      <c r="X11" s="16" t="s">
        <v>14847</v>
      </c>
      <c r="Y11" s="23">
        <f>B7L204C10</f>
        <v>1.2155184793120406</v>
      </c>
      <c r="Z11" s="16" t="s">
        <v>14848</v>
      </c>
      <c r="AA11" s="23">
        <f>B7L204C11*B7L117C1</f>
        <v>366.56269228765274</v>
      </c>
      <c r="AB11" s="16" t="s">
        <v>14849</v>
      </c>
      <c r="AC11" s="23">
        <f>B7L204C12</f>
        <v>366.56269228765274</v>
      </c>
      <c r="AD11" s="16" t="s">
        <v>14850</v>
      </c>
      <c r="AE11" s="23">
        <f>B7L204C13/24</f>
        <v>15.27344551198553</v>
      </c>
      <c r="AF11" s="16" t="s">
        <v>14851</v>
      </c>
      <c r="AG11" s="23">
        <f>B7L204C14</f>
        <v>15.27344551198553</v>
      </c>
      <c r="AH11" s="16" t="s">
        <v>14852</v>
      </c>
      <c r="AI11" s="26">
        <f>IF(B7L204C15=0,0,B7L204C9/B7L204C15)</f>
        <v>688.87534196154127</v>
      </c>
      <c r="AJ11" s="16" t="s">
        <v>14853</v>
      </c>
      <c r="AK11" s="17">
        <f>A1L204C21</f>
        <v>9159</v>
      </c>
      <c r="AL11" s="16" t="s">
        <v>14854</v>
      </c>
      <c r="AM11" s="23">
        <f>IF(B7L103C1=0,0,B7L204C17/B7L103C1)</f>
        <v>0.97638166960945694</v>
      </c>
      <c r="AN11" s="16" t="s">
        <v>14855</v>
      </c>
      <c r="AO11" s="23">
        <f>B7L204C18</f>
        <v>0.97638166960945694</v>
      </c>
      <c r="AP11" s="16" t="s">
        <v>14856</v>
      </c>
      <c r="AQ11" s="23">
        <f>B7L204C19*B7L118C1</f>
        <v>365.04014027744415</v>
      </c>
      <c r="AR11" s="16" t="s">
        <v>14857</v>
      </c>
      <c r="AS11" s="23">
        <f>B7L204C20</f>
        <v>365.04014027744415</v>
      </c>
      <c r="AT11" s="16" t="s">
        <v>14858</v>
      </c>
      <c r="AU11" s="17">
        <f>B7L204C21/24</f>
        <v>15.210005844893507</v>
      </c>
      <c r="AV11" s="16" t="s">
        <v>14859</v>
      </c>
      <c r="AW11" s="23">
        <f>B7L204C22</f>
        <v>15.210005844893507</v>
      </c>
      <c r="AX11" s="16" t="s">
        <v>14860</v>
      </c>
      <c r="AY11" s="26">
        <f>IF(B7L204C23=0,0,B7L204C17/B7L204C23)</f>
        <v>602.16939384510317</v>
      </c>
      <c r="AZ11" s="16" t="s">
        <v>14861</v>
      </c>
      <c r="BA11" s="17">
        <f>A1L204C24</f>
        <v>8161</v>
      </c>
      <c r="BB11" s="16" t="s">
        <v>14862</v>
      </c>
      <c r="BC11" s="23">
        <f>IF(B7L104C1=0,0,B7L204C25/B7L104C1)</f>
        <v>0.81301894276355613</v>
      </c>
      <c r="BD11" s="16" t="s">
        <v>14863</v>
      </c>
      <c r="BE11" s="23">
        <f>B7L204C26</f>
        <v>0.81301894276355613</v>
      </c>
      <c r="BF11" s="16" t="s">
        <v>14864</v>
      </c>
      <c r="BG11" s="23">
        <f>B7L204C27*B7L119C1</f>
        <v>312.02040985379756</v>
      </c>
      <c r="BH11" s="16" t="s">
        <v>14865</v>
      </c>
      <c r="BI11" s="23">
        <f>B7L204C28</f>
        <v>312.02040985379756</v>
      </c>
      <c r="BJ11" s="16" t="s">
        <v>14866</v>
      </c>
      <c r="BK11" s="23">
        <f>B7L204C29/24</f>
        <v>13.000850410574898</v>
      </c>
      <c r="BL11" s="16" t="s">
        <v>14867</v>
      </c>
      <c r="BM11" s="23">
        <f>B7L204C30</f>
        <v>13.000850410574898</v>
      </c>
      <c r="BN11" s="16" t="s">
        <v>14868</v>
      </c>
      <c r="BO11" s="26">
        <f>IF(B7L204C31=0,0,B7L204C25/B7L204C31)</f>
        <v>627.72816717911303</v>
      </c>
      <c r="BP11" s="16" t="s">
        <v>14869</v>
      </c>
      <c r="BQ11" s="17">
        <f>A1L204C27</f>
        <v>7069.6</v>
      </c>
      <c r="BR11" s="16" t="s">
        <v>14870</v>
      </c>
      <c r="BS11" s="21">
        <f>IF(B7L105C1=0,0,B7L204C33/B7L105C1)</f>
        <v>0.6785253111939209</v>
      </c>
      <c r="BT11" s="16" t="s">
        <v>14871</v>
      </c>
      <c r="BU11" s="23">
        <f>B7L204C34</f>
        <v>0.6785253111939209</v>
      </c>
      <c r="BV11" s="16" t="s">
        <v>14872</v>
      </c>
      <c r="BW11" s="23">
        <f>B7L204C35*B7L120C1</f>
        <v>267.35810702418047</v>
      </c>
      <c r="BX11" s="16" t="s">
        <v>14873</v>
      </c>
      <c r="BY11" s="23">
        <f>B7L204C36</f>
        <v>267.35810702418047</v>
      </c>
      <c r="BZ11" s="16" t="s">
        <v>14874</v>
      </c>
      <c r="CA11" s="23">
        <f>B7L204C37/24</f>
        <v>11.13992112600752</v>
      </c>
      <c r="CB11" s="16" t="s">
        <v>14875</v>
      </c>
      <c r="CC11" s="23">
        <f>B7L204C38</f>
        <v>11.13992112600752</v>
      </c>
      <c r="CD11" s="16" t="s">
        <v>14876</v>
      </c>
      <c r="CE11" s="26">
        <f>IF(B7L204C39=0,0,B7L204C33/B7L204C39)</f>
        <v>634.61849684870276</v>
      </c>
    </row>
    <row r="12" spans="1:83" x14ac:dyDescent="0.2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10293</v>
      </c>
      <c r="F12" s="16" t="s">
        <v>14878</v>
      </c>
      <c r="G12" s="21">
        <f>IF(B7L101C1=0,0,B7L205C1/B7L101C1)</f>
        <v>1.387584990086175</v>
      </c>
      <c r="H12" s="16" t="s">
        <v>14879</v>
      </c>
      <c r="I12" s="21">
        <f>B7L205C2</f>
        <v>1.387584990086175</v>
      </c>
      <c r="J12" s="16" t="s">
        <v>14880</v>
      </c>
      <c r="K12" s="17">
        <f>B7L205C3*B7L116C1</f>
        <v>352.03586232482297</v>
      </c>
      <c r="L12" s="16" t="s">
        <v>14881</v>
      </c>
      <c r="M12" s="23">
        <f>B7L205C4</f>
        <v>352.03586232482297</v>
      </c>
      <c r="N12" s="16" t="s">
        <v>14882</v>
      </c>
      <c r="O12" s="23">
        <f>B7L205C5/24</f>
        <v>14.668160930200957</v>
      </c>
      <c r="P12" s="16" t="s">
        <v>14883</v>
      </c>
      <c r="Q12" s="23">
        <f>B7L205C6</f>
        <v>14.668160930200957</v>
      </c>
      <c r="R12" s="16" t="s">
        <v>14884</v>
      </c>
      <c r="S12" s="25">
        <f>IF(B7L205C7=0,0,B7L205C1/B7L205C7)</f>
        <v>701.72396178223437</v>
      </c>
      <c r="T12" s="16" t="s">
        <v>14885</v>
      </c>
      <c r="U12" s="17">
        <f>A1L205C18</f>
        <v>11591</v>
      </c>
      <c r="V12" s="16" t="s">
        <v>14886</v>
      </c>
      <c r="W12" s="23">
        <f>IF(B7L102C1=0,0,B7L205C9/B7L102C1)</f>
        <v>1.3390747225876407</v>
      </c>
      <c r="X12" s="16" t="s">
        <v>14887</v>
      </c>
      <c r="Y12" s="23">
        <f>B7L205C10</f>
        <v>1.3390747225876407</v>
      </c>
      <c r="Z12" s="16" t="s">
        <v>14888</v>
      </c>
      <c r="AA12" s="23">
        <f>B7L205C11*B7L117C1</f>
        <v>403.82342501603216</v>
      </c>
      <c r="AB12" s="16" t="s">
        <v>14889</v>
      </c>
      <c r="AC12" s="23">
        <f>B7L205C12</f>
        <v>403.82342501603216</v>
      </c>
      <c r="AD12" s="16" t="s">
        <v>14890</v>
      </c>
      <c r="AE12" s="23">
        <f>B7L205C13/24</f>
        <v>16.825976042334673</v>
      </c>
      <c r="AF12" s="16" t="s">
        <v>14891</v>
      </c>
      <c r="AG12" s="23">
        <f>B7L205C14</f>
        <v>16.825976042334673</v>
      </c>
      <c r="AH12" s="16" t="s">
        <v>14892</v>
      </c>
      <c r="AI12" s="26">
        <f>IF(B7L205C15=0,0,B7L205C9/B7L205C15)</f>
        <v>688.87534196154138</v>
      </c>
      <c r="AJ12" s="16" t="s">
        <v>14893</v>
      </c>
      <c r="AK12" s="17">
        <f>A1L205C21</f>
        <v>13441.666666666668</v>
      </c>
      <c r="AL12" s="16" t="s">
        <v>14894</v>
      </c>
      <c r="AM12" s="23">
        <f>IF(B7L103C1=0,0,B7L205C17/B7L103C1)</f>
        <v>1.4329290252575373</v>
      </c>
      <c r="AN12" s="16" t="s">
        <v>14895</v>
      </c>
      <c r="AO12" s="23">
        <f>B7L205C18</f>
        <v>1.4329290252575373</v>
      </c>
      <c r="AP12" s="16" t="s">
        <v>14896</v>
      </c>
      <c r="AQ12" s="23">
        <f>B7L205C19*B7L118C1</f>
        <v>535.72965231604383</v>
      </c>
      <c r="AR12" s="16" t="s">
        <v>14897</v>
      </c>
      <c r="AS12" s="23">
        <f>B7L205C20</f>
        <v>535.72965231604383</v>
      </c>
      <c r="AT12" s="16" t="s">
        <v>14898</v>
      </c>
      <c r="AU12" s="17">
        <f>B7L205C21/24</f>
        <v>22.322068846501825</v>
      </c>
      <c r="AV12" s="16" t="s">
        <v>14899</v>
      </c>
      <c r="AW12" s="23">
        <f>B7L205C22</f>
        <v>22.322068846501825</v>
      </c>
      <c r="AX12" s="16" t="s">
        <v>14900</v>
      </c>
      <c r="AY12" s="26">
        <f>IF(B7L205C23=0,0,B7L205C17/B7L205C23)</f>
        <v>602.16939384510329</v>
      </c>
      <c r="AZ12" s="16" t="s">
        <v>14901</v>
      </c>
      <c r="BA12" s="17">
        <f>A1L205C24</f>
        <v>14296.25</v>
      </c>
      <c r="BB12" s="16" t="s">
        <v>14902</v>
      </c>
      <c r="BC12" s="23">
        <f>IF(B7L104C1=0,0,B7L205C25/B7L104C1)</f>
        <v>1.4242276755892036</v>
      </c>
      <c r="BD12" s="16" t="s">
        <v>14903</v>
      </c>
      <c r="BE12" s="23">
        <f>B7L205C26</f>
        <v>1.4242276755892036</v>
      </c>
      <c r="BF12" s="16" t="s">
        <v>14904</v>
      </c>
      <c r="BG12" s="23">
        <f>B7L205C27*B7L119C1</f>
        <v>546.59009733762457</v>
      </c>
      <c r="BH12" s="16" t="s">
        <v>14905</v>
      </c>
      <c r="BI12" s="23">
        <f>B7L205C28</f>
        <v>546.59009733762457</v>
      </c>
      <c r="BJ12" s="16" t="s">
        <v>14906</v>
      </c>
      <c r="BK12" s="23">
        <f>B7L205C29/24</f>
        <v>22.77458738906769</v>
      </c>
      <c r="BL12" s="16" t="s">
        <v>14907</v>
      </c>
      <c r="BM12" s="23">
        <f>B7L205C30</f>
        <v>22.77458738906769</v>
      </c>
      <c r="BN12" s="16" t="s">
        <v>14908</v>
      </c>
      <c r="BO12" s="26">
        <f>IF(B7L205C31=0,0,B7L205C25/B7L205C31)</f>
        <v>627.72816717911292</v>
      </c>
      <c r="BP12" s="16" t="s">
        <v>14909</v>
      </c>
      <c r="BQ12" s="17">
        <f>A1L205C27</f>
        <v>15308</v>
      </c>
      <c r="BR12" s="16" t="s">
        <v>14910</v>
      </c>
      <c r="BS12" s="21">
        <f>IF(B7L105C1=0,0,B7L205C33/B7L105C1)</f>
        <v>1.4692295835346472</v>
      </c>
      <c r="BT12" s="16" t="s">
        <v>14911</v>
      </c>
      <c r="BU12" s="23">
        <f>B7L205C34</f>
        <v>1.4692295835346472</v>
      </c>
      <c r="BV12" s="16" t="s">
        <v>14912</v>
      </c>
      <c r="BW12" s="23">
        <f>B7L205C35*B7L120C1</f>
        <v>578.91788818690657</v>
      </c>
      <c r="BX12" s="16" t="s">
        <v>14913</v>
      </c>
      <c r="BY12" s="23">
        <f>B7L205C36</f>
        <v>578.91788818690657</v>
      </c>
      <c r="BZ12" s="16" t="s">
        <v>14914</v>
      </c>
      <c r="CA12" s="23">
        <f>B7L205C37/24</f>
        <v>24.12157867445444</v>
      </c>
      <c r="CB12" s="16" t="s">
        <v>14915</v>
      </c>
      <c r="CC12" s="23">
        <f>B7L205C38</f>
        <v>24.12157867445444</v>
      </c>
      <c r="CD12" s="16" t="s">
        <v>14916</v>
      </c>
      <c r="CE12" s="26">
        <f>IF(B7L205C39=0,0,B7L205C33/B7L205C39)</f>
        <v>634.61849684870276</v>
      </c>
    </row>
    <row r="13" spans="1:83" x14ac:dyDescent="0.2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102457</v>
      </c>
      <c r="F13" s="16" t="s">
        <v>14918</v>
      </c>
      <c r="G13" s="21">
        <f>IF(B7L101C1=0,0,B7L206C1/B7L101C1)</f>
        <v>13.81208542983185</v>
      </c>
      <c r="H13" s="16" t="s">
        <v>14919</v>
      </c>
      <c r="I13" s="21">
        <f>B7L206C2</f>
        <v>13.81208542983185</v>
      </c>
      <c r="J13" s="16" t="s">
        <v>14920</v>
      </c>
      <c r="K13" s="17">
        <f>B7L206C3*B7L116C1</f>
        <v>3504.1813218900597</v>
      </c>
      <c r="L13" s="16" t="s">
        <v>14921</v>
      </c>
      <c r="M13" s="17">
        <f>B7L206C4</f>
        <v>3504.1813218900597</v>
      </c>
      <c r="N13" s="16" t="s">
        <v>14922</v>
      </c>
      <c r="O13" s="23">
        <f>B7L206C5/24</f>
        <v>146.00755507875249</v>
      </c>
      <c r="P13" s="16" t="s">
        <v>14923</v>
      </c>
      <c r="Q13" s="23">
        <f>B7L206C6</f>
        <v>146.00755507875249</v>
      </c>
      <c r="R13" s="16" t="s">
        <v>14924</v>
      </c>
      <c r="S13" s="25">
        <f>IF(B7L206C7=0,0,B7L206C1/B7L206C7)</f>
        <v>701.72396178223448</v>
      </c>
      <c r="T13" s="16" t="s">
        <v>14925</v>
      </c>
      <c r="U13" s="17">
        <f>A1L206C18</f>
        <v>113453</v>
      </c>
      <c r="V13" s="16" t="s">
        <v>14926</v>
      </c>
      <c r="W13" s="23">
        <f>IF(B7L102C1=0,0,B7L206C9/B7L102C1)</f>
        <v>13.10689711860371</v>
      </c>
      <c r="X13" s="16" t="s">
        <v>14927</v>
      </c>
      <c r="Y13" s="23">
        <f>B7L206C10</f>
        <v>13.10689711860371</v>
      </c>
      <c r="Z13" s="16" t="s">
        <v>14928</v>
      </c>
      <c r="AA13" s="17">
        <f>B7L206C11*B7L117C1</f>
        <v>3952.6338571602018</v>
      </c>
      <c r="AB13" s="16" t="s">
        <v>14929</v>
      </c>
      <c r="AC13" s="17">
        <f>B7L206C12</f>
        <v>3952.6338571602018</v>
      </c>
      <c r="AD13" s="16" t="s">
        <v>14930</v>
      </c>
      <c r="AE13" s="23">
        <f>B7L206C13/24</f>
        <v>164.69307738167507</v>
      </c>
      <c r="AF13" s="16" t="s">
        <v>14931</v>
      </c>
      <c r="AG13" s="23">
        <f>B7L206C14</f>
        <v>164.69307738167507</v>
      </c>
      <c r="AH13" s="16" t="s">
        <v>14932</v>
      </c>
      <c r="AI13" s="26">
        <f>IF(B7L206C15=0,0,B7L206C9/B7L206C15)</f>
        <v>688.87534196154138</v>
      </c>
      <c r="AJ13" s="16" t="s">
        <v>14933</v>
      </c>
      <c r="AK13" s="17">
        <f>A1L206C21</f>
        <v>126003</v>
      </c>
      <c r="AL13" s="16" t="s">
        <v>14934</v>
      </c>
      <c r="AM13" s="23">
        <f>IF(B7L103C1=0,0,B7L206C17/B7L103C1)</f>
        <v>13.432363742308157</v>
      </c>
      <c r="AN13" s="16" t="s">
        <v>14935</v>
      </c>
      <c r="AO13" s="23">
        <f>B7L206C18</f>
        <v>13.432363742308157</v>
      </c>
      <c r="AP13" s="16" t="s">
        <v>14936</v>
      </c>
      <c r="AQ13" s="17">
        <f>B7L206C19*B7L118C1</f>
        <v>5021.9623097913309</v>
      </c>
      <c r="AR13" s="16" t="s">
        <v>14937</v>
      </c>
      <c r="AS13" s="17">
        <f>B7L206C20</f>
        <v>5021.9623097913309</v>
      </c>
      <c r="AT13" s="16" t="s">
        <v>14938</v>
      </c>
      <c r="AU13" s="17">
        <f>B7L206C21/24</f>
        <v>209.24842957463878</v>
      </c>
      <c r="AV13" s="16" t="s">
        <v>14939</v>
      </c>
      <c r="AW13" s="23">
        <f>B7L206C22</f>
        <v>209.24842957463878</v>
      </c>
      <c r="AX13" s="16" t="s">
        <v>14940</v>
      </c>
      <c r="AY13" s="26">
        <f>IF(B7L206C23=0,0,B7L206C17/B7L206C23)</f>
        <v>602.16939384510317</v>
      </c>
      <c r="AZ13" s="16" t="s">
        <v>14941</v>
      </c>
      <c r="BA13" s="17">
        <f>A1L206C24</f>
        <v>139150.5</v>
      </c>
      <c r="BB13" s="16" t="s">
        <v>14942</v>
      </c>
      <c r="BC13" s="23">
        <f>IF(B7L104C1=0,0,B7L206C25/B7L104C1)</f>
        <v>13.862515916556822</v>
      </c>
      <c r="BD13" s="16" t="s">
        <v>14943</v>
      </c>
      <c r="BE13" s="23">
        <f>B7L206C26</f>
        <v>13.862515916556822</v>
      </c>
      <c r="BF13" s="16" t="s">
        <v>14944</v>
      </c>
      <c r="BG13" s="17">
        <f>B7L206C27*B7L119C1</f>
        <v>5320.1563584561763</v>
      </c>
      <c r="BH13" s="16" t="s">
        <v>14945</v>
      </c>
      <c r="BI13" s="17">
        <f>B7L206C28</f>
        <v>5320.1563584561763</v>
      </c>
      <c r="BJ13" s="16" t="s">
        <v>14946</v>
      </c>
      <c r="BK13" s="23">
        <f>B7L206C29/24</f>
        <v>221.67318160234069</v>
      </c>
      <c r="BL13" s="16" t="s">
        <v>14947</v>
      </c>
      <c r="BM13" s="23">
        <f>B7L206C30</f>
        <v>221.67318160234069</v>
      </c>
      <c r="BN13" s="16" t="s">
        <v>14948</v>
      </c>
      <c r="BO13" s="26">
        <f>IF(B7L206C31=0,0,B7L206C25/B7L206C31)</f>
        <v>627.72816717911303</v>
      </c>
      <c r="BP13" s="16" t="s">
        <v>14949</v>
      </c>
      <c r="BQ13" s="17">
        <f>A1L206C27</f>
        <v>142810.40000000002</v>
      </c>
      <c r="BR13" s="16" t="s">
        <v>14950</v>
      </c>
      <c r="BS13" s="21">
        <f>IF(B7L105C1=0,0,B7L206C33/B7L105C1)</f>
        <v>13.70664126707711</v>
      </c>
      <c r="BT13" s="16" t="s">
        <v>14951</v>
      </c>
      <c r="BU13" s="23">
        <f>B7L206C34</f>
        <v>13.70664126707711</v>
      </c>
      <c r="BV13" s="16" t="s">
        <v>14952</v>
      </c>
      <c r="BW13" s="17">
        <f>B7L206C35*B7L120C1</f>
        <v>5400.8031865121129</v>
      </c>
      <c r="BX13" s="16" t="s">
        <v>14953</v>
      </c>
      <c r="BY13" s="17">
        <f>B7L206C36</f>
        <v>5400.8031865121129</v>
      </c>
      <c r="BZ13" s="16" t="s">
        <v>14954</v>
      </c>
      <c r="CA13" s="23">
        <f>B7L206C37/24</f>
        <v>225.03346610467136</v>
      </c>
      <c r="CB13" s="16" t="s">
        <v>14955</v>
      </c>
      <c r="CC13" s="23">
        <f>B7L206C38</f>
        <v>225.03346610467136</v>
      </c>
      <c r="CD13" s="16" t="s">
        <v>14956</v>
      </c>
      <c r="CE13" s="26">
        <f>IF(B7L206C39=0,0,B7L206C33/B7L206C39)</f>
        <v>634.61849684870265</v>
      </c>
    </row>
    <row r="14" spans="1:83" x14ac:dyDescent="0.2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1299</v>
      </c>
      <c r="F14" s="16" t="s">
        <v>14958</v>
      </c>
      <c r="G14" s="21">
        <f>IF(B7L101C1=0,0,B7L207C1/B7L101C1)</f>
        <v>0.17511638027027507</v>
      </c>
      <c r="H14" s="16" t="s">
        <v>14959</v>
      </c>
      <c r="I14" s="21">
        <f>B7L207C2</f>
        <v>0.17511638027027507</v>
      </c>
      <c r="J14" s="16" t="s">
        <v>14960</v>
      </c>
      <c r="K14" s="17">
        <f>B7L207C3*B7L116C1</f>
        <v>44.427726140089867</v>
      </c>
      <c r="L14" s="16" t="s">
        <v>14961</v>
      </c>
      <c r="M14" s="23">
        <f>B7L207C4</f>
        <v>44.427726140089867</v>
      </c>
      <c r="N14" s="16" t="s">
        <v>14962</v>
      </c>
      <c r="O14" s="23">
        <f>B7L207C5/24</f>
        <v>1.8511552558370779</v>
      </c>
      <c r="P14" s="16" t="s">
        <v>14963</v>
      </c>
      <c r="Q14" s="23">
        <f>B7L207C6</f>
        <v>1.8511552558370779</v>
      </c>
      <c r="R14" s="16" t="s">
        <v>14964</v>
      </c>
      <c r="S14" s="25">
        <f>IF(B7L207C7=0,0,B7L207C1/B7L207C7)</f>
        <v>701.72396178223437</v>
      </c>
      <c r="T14" s="16" t="s">
        <v>14965</v>
      </c>
      <c r="U14" s="17">
        <f>A1L207C18</f>
        <v>2549.5</v>
      </c>
      <c r="V14" s="16" t="s">
        <v>14966</v>
      </c>
      <c r="W14" s="23">
        <f>IF(B7L102C1=0,0,B7L207C9/B7L102C1)</f>
        <v>0.29453636487250368</v>
      </c>
      <c r="X14" s="16" t="s">
        <v>14967</v>
      </c>
      <c r="Y14" s="23">
        <f>B7L207C10</f>
        <v>0.29453636487250368</v>
      </c>
      <c r="Z14" s="16" t="s">
        <v>14968</v>
      </c>
      <c r="AA14" s="23">
        <f>B7L207C11*B7L117C1</f>
        <v>88.82303701823605</v>
      </c>
      <c r="AB14" s="16" t="s">
        <v>14969</v>
      </c>
      <c r="AC14" s="23">
        <f>B7L207C12</f>
        <v>88.82303701823605</v>
      </c>
      <c r="AD14" s="16" t="s">
        <v>14970</v>
      </c>
      <c r="AE14" s="23">
        <f>B7L207C13/24</f>
        <v>3.7009598757598354</v>
      </c>
      <c r="AF14" s="16" t="s">
        <v>14971</v>
      </c>
      <c r="AG14" s="23">
        <f>B7L207C14</f>
        <v>3.7009598757598354</v>
      </c>
      <c r="AH14" s="16" t="s">
        <v>14972</v>
      </c>
      <c r="AI14" s="26">
        <f>IF(B7L207C15=0,0,B7L207C9/B7L207C15)</f>
        <v>688.87534196154127</v>
      </c>
      <c r="AJ14" s="16" t="s">
        <v>14973</v>
      </c>
      <c r="AK14" s="17">
        <f>A1L207C21</f>
        <v>3117.3333333333335</v>
      </c>
      <c r="AL14" s="16" t="s">
        <v>14974</v>
      </c>
      <c r="AM14" s="23">
        <f>IF(B7L103C1=0,0,B7L207C17/B7L103C1)</f>
        <v>0.33231871653337852</v>
      </c>
      <c r="AN14" s="16" t="s">
        <v>14975</v>
      </c>
      <c r="AO14" s="23">
        <f>B7L207C18</f>
        <v>0.33231871653337852</v>
      </c>
      <c r="AP14" s="16" t="s">
        <v>14976</v>
      </c>
      <c r="AQ14" s="23">
        <f>B7L207C19*B7L118C1</f>
        <v>124.24410932323973</v>
      </c>
      <c r="AR14" s="16" t="s">
        <v>14977</v>
      </c>
      <c r="AS14" s="23">
        <f>B7L207C20</f>
        <v>124.24410932323973</v>
      </c>
      <c r="AT14" s="16" t="s">
        <v>14978</v>
      </c>
      <c r="AU14" s="17">
        <f>B7L207C21/24</f>
        <v>5.1768378884683219</v>
      </c>
      <c r="AV14" s="16" t="s">
        <v>14979</v>
      </c>
      <c r="AW14" s="23">
        <f>B7L207C22</f>
        <v>5.1768378884683219</v>
      </c>
      <c r="AX14" s="16" t="s">
        <v>14980</v>
      </c>
      <c r="AY14" s="26">
        <f>IF(B7L207C23=0,0,B7L207C17/B7L207C23)</f>
        <v>602.16939384510317</v>
      </c>
      <c r="AZ14" s="16" t="s">
        <v>14981</v>
      </c>
      <c r="BA14" s="17">
        <f>A1L207C24</f>
        <v>3783.5</v>
      </c>
      <c r="BB14" s="16" t="s">
        <v>14982</v>
      </c>
      <c r="BC14" s="23">
        <f>IF(B7L104C1=0,0,B7L207C25/B7L104C1)</f>
        <v>0.37692159906211431</v>
      </c>
      <c r="BD14" s="16" t="s">
        <v>14983</v>
      </c>
      <c r="BE14" s="23">
        <f>B7L207C26</f>
        <v>0.37692159906211431</v>
      </c>
      <c r="BF14" s="16" t="s">
        <v>14984</v>
      </c>
      <c r="BG14" s="23">
        <f>B7L207C27*B7L119C1</f>
        <v>144.65497128805822</v>
      </c>
      <c r="BH14" s="16" t="s">
        <v>14985</v>
      </c>
      <c r="BI14" s="23">
        <f>B7L207C28</f>
        <v>144.65497128805822</v>
      </c>
      <c r="BJ14" s="16" t="s">
        <v>14986</v>
      </c>
      <c r="BK14" s="23">
        <f>B7L207C29/24</f>
        <v>6.0272904703357595</v>
      </c>
      <c r="BL14" s="16" t="s">
        <v>14987</v>
      </c>
      <c r="BM14" s="23">
        <f>B7L207C30</f>
        <v>6.0272904703357595</v>
      </c>
      <c r="BN14" s="16" t="s">
        <v>14988</v>
      </c>
      <c r="BO14" s="26">
        <f>IF(B7L207C31=0,0,B7L207C25/B7L207C31)</f>
        <v>627.72816717911292</v>
      </c>
      <c r="BP14" s="16" t="s">
        <v>14989</v>
      </c>
      <c r="BQ14" s="17">
        <f>A1L207C27</f>
        <v>4103</v>
      </c>
      <c r="BR14" s="16" t="s">
        <v>14990</v>
      </c>
      <c r="BS14" s="21">
        <f>IF(B7L105C1=0,0,B7L207C33/B7L105C1)</f>
        <v>0.39379729430641869</v>
      </c>
      <c r="BT14" s="16" t="s">
        <v>14991</v>
      </c>
      <c r="BU14" s="23">
        <f>B7L207C34</f>
        <v>0.39379729430641869</v>
      </c>
      <c r="BV14" s="16" t="s">
        <v>14992</v>
      </c>
      <c r="BW14" s="23">
        <f>B7L207C35*B7L120C1</f>
        <v>155.1672390404284</v>
      </c>
      <c r="BX14" s="16" t="s">
        <v>14993</v>
      </c>
      <c r="BY14" s="23">
        <f>B7L207C36</f>
        <v>155.1672390404284</v>
      </c>
      <c r="BZ14" s="16" t="s">
        <v>14994</v>
      </c>
      <c r="CA14" s="23">
        <f>B7L207C37/24</f>
        <v>6.4653016266845169</v>
      </c>
      <c r="CB14" s="16" t="s">
        <v>14995</v>
      </c>
      <c r="CC14" s="23">
        <f>B7L207C38</f>
        <v>6.4653016266845169</v>
      </c>
      <c r="CD14" s="16" t="s">
        <v>14996</v>
      </c>
      <c r="CE14" s="26">
        <f>IF(B7L207C39=0,0,B7L207C33/B7L207C39)</f>
        <v>634.61849684870265</v>
      </c>
    </row>
    <row r="15" spans="1:83" x14ac:dyDescent="0.2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501</v>
      </c>
      <c r="F15" s="16" t="s">
        <v>14998</v>
      </c>
      <c r="G15" s="21">
        <f>IF(B7L101C1=0,0,B7L208C1/B7L101C1)</f>
        <v>6.7539112021099162E-2</v>
      </c>
      <c r="H15" s="16" t="s">
        <v>14999</v>
      </c>
      <c r="I15" s="21">
        <f>B7L208C2</f>
        <v>6.7539112021099162E-2</v>
      </c>
      <c r="J15" s="16" t="s">
        <v>15000</v>
      </c>
      <c r="K15" s="17">
        <f>B7L208C3*B7L116C1</f>
        <v>17.134942876200942</v>
      </c>
      <c r="L15" s="16" t="s">
        <v>15001</v>
      </c>
      <c r="M15" s="23">
        <f>B7L208C4</f>
        <v>17.134942876200942</v>
      </c>
      <c r="N15" s="16" t="s">
        <v>15002</v>
      </c>
      <c r="O15" s="23">
        <f>B7L208C5/24</f>
        <v>0.71395595317503924</v>
      </c>
      <c r="P15" s="16" t="s">
        <v>15003</v>
      </c>
      <c r="Q15" s="23">
        <f>B7L208C6</f>
        <v>0.71395595317503924</v>
      </c>
      <c r="R15" s="16" t="s">
        <v>15004</v>
      </c>
      <c r="S15" s="25">
        <f>IF(B7L208C7=0,0,B7L208C1/B7L208C7)</f>
        <v>701.72396178223448</v>
      </c>
      <c r="T15" s="16" t="s">
        <v>15005</v>
      </c>
      <c r="U15" s="17">
        <f>A1L208C18</f>
        <v>2019.5</v>
      </c>
      <c r="V15" s="16" t="s">
        <v>15006</v>
      </c>
      <c r="W15" s="23">
        <f>IF(B7L102C1=0,0,B7L208C9/B7L102C1)</f>
        <v>0.23330699700334229</v>
      </c>
      <c r="X15" s="16" t="s">
        <v>15007</v>
      </c>
      <c r="Y15" s="23">
        <f>B7L208C10</f>
        <v>0.23330699700334229</v>
      </c>
      <c r="Z15" s="16" t="s">
        <v>15008</v>
      </c>
      <c r="AA15" s="23">
        <f>B7L208C11*B7L117C1</f>
        <v>70.358157779300925</v>
      </c>
      <c r="AB15" s="16" t="s">
        <v>15009</v>
      </c>
      <c r="AC15" s="23">
        <f>B7L208C12</f>
        <v>70.358157779300925</v>
      </c>
      <c r="AD15" s="16" t="s">
        <v>15010</v>
      </c>
      <c r="AE15" s="23">
        <f>B7L208C13/24</f>
        <v>2.931589907470872</v>
      </c>
      <c r="AF15" s="16" t="s">
        <v>15011</v>
      </c>
      <c r="AG15" s="23">
        <f>B7L208C14</f>
        <v>2.931589907470872</v>
      </c>
      <c r="AH15" s="16" t="s">
        <v>15012</v>
      </c>
      <c r="AI15" s="26">
        <f>IF(B7L208C15=0,0,B7L208C9/B7L208C15)</f>
        <v>688.87534196154127</v>
      </c>
      <c r="AJ15" s="16" t="s">
        <v>15013</v>
      </c>
      <c r="AK15" s="17">
        <f>A1L208C21</f>
        <v>1367</v>
      </c>
      <c r="AL15" s="16" t="s">
        <v>15014</v>
      </c>
      <c r="AM15" s="23">
        <f>IF(B7L103C1=0,0,B7L208C17/B7L103C1)</f>
        <v>0.14572701630703436</v>
      </c>
      <c r="AN15" s="16" t="s">
        <v>15015</v>
      </c>
      <c r="AO15" s="23">
        <f>B7L208C18</f>
        <v>0.14572701630703436</v>
      </c>
      <c r="AP15" s="16" t="s">
        <v>15016</v>
      </c>
      <c r="AQ15" s="23">
        <f>B7L208C19*B7L118C1</f>
        <v>54.48300816238303</v>
      </c>
      <c r="AR15" s="16" t="s">
        <v>15017</v>
      </c>
      <c r="AS15" s="23">
        <f>B7L208C20</f>
        <v>54.48300816238303</v>
      </c>
      <c r="AT15" s="16" t="s">
        <v>15018</v>
      </c>
      <c r="AU15" s="17">
        <f>B7L208C21/24</f>
        <v>2.2701253400992929</v>
      </c>
      <c r="AV15" s="16" t="s">
        <v>15019</v>
      </c>
      <c r="AW15" s="23">
        <f>B7L208C22</f>
        <v>2.2701253400992929</v>
      </c>
      <c r="AX15" s="16" t="s">
        <v>15020</v>
      </c>
      <c r="AY15" s="26">
        <f>IF(B7L208C23=0,0,B7L208C17/B7L208C23)</f>
        <v>602.16939384510317</v>
      </c>
      <c r="AZ15" s="16" t="s">
        <v>15021</v>
      </c>
      <c r="BA15" s="17">
        <f>A1L208C24</f>
        <v>1034.25</v>
      </c>
      <c r="BB15" s="16" t="s">
        <v>15022</v>
      </c>
      <c r="BC15" s="23">
        <f>IF(B7L104C1=0,0,B7L208C25/B7L104C1)</f>
        <v>0.1030345351737787</v>
      </c>
      <c r="BD15" s="16" t="s">
        <v>15023</v>
      </c>
      <c r="BE15" s="23">
        <f>B7L208C26</f>
        <v>0.1030345351737787</v>
      </c>
      <c r="BF15" s="16" t="s">
        <v>15024</v>
      </c>
      <c r="BG15" s="23">
        <f>B7L208C27*B7L119C1</f>
        <v>39.542593908992785</v>
      </c>
      <c r="BH15" s="16" t="s">
        <v>15025</v>
      </c>
      <c r="BI15" s="23">
        <f>B7L208C28</f>
        <v>39.542593908992785</v>
      </c>
      <c r="BJ15" s="16" t="s">
        <v>15026</v>
      </c>
      <c r="BK15" s="23">
        <f>B7L208C29/24</f>
        <v>1.6476080795413661</v>
      </c>
      <c r="BL15" s="16" t="s">
        <v>15027</v>
      </c>
      <c r="BM15" s="23">
        <f>B7L208C30</f>
        <v>1.6476080795413661</v>
      </c>
      <c r="BN15" s="16" t="s">
        <v>15028</v>
      </c>
      <c r="BO15" s="26">
        <f>IF(B7L208C31=0,0,B7L208C25/B7L208C31)</f>
        <v>627.72816717911303</v>
      </c>
      <c r="BP15" s="16" t="s">
        <v>15029</v>
      </c>
      <c r="BQ15" s="17">
        <f>A1L208C27</f>
        <v>848</v>
      </c>
      <c r="BR15" s="16" t="s">
        <v>15030</v>
      </c>
      <c r="BS15" s="21">
        <f>IF(B7L105C1=0,0,B7L208C33/B7L105C1)</f>
        <v>8.1389253124992206E-2</v>
      </c>
      <c r="BT15" s="16" t="s">
        <v>15031</v>
      </c>
      <c r="BU15" s="23">
        <f>B7L208C34</f>
        <v>8.1389253124992206E-2</v>
      </c>
      <c r="BV15" s="16" t="s">
        <v>15032</v>
      </c>
      <c r="BW15" s="23">
        <f>B7L208C35*B7L120C1</f>
        <v>32.06966090818505</v>
      </c>
      <c r="BX15" s="16" t="s">
        <v>15033</v>
      </c>
      <c r="BY15" s="23">
        <f>B7L208C36</f>
        <v>32.06966090818505</v>
      </c>
      <c r="BZ15" s="16" t="s">
        <v>15034</v>
      </c>
      <c r="CA15" s="23">
        <f>B7L208C37/24</f>
        <v>1.3362358711743771</v>
      </c>
      <c r="CB15" s="16" t="s">
        <v>15035</v>
      </c>
      <c r="CC15" s="23">
        <f>B7L208C38</f>
        <v>1.3362358711743771</v>
      </c>
      <c r="CD15" s="16" t="s">
        <v>15036</v>
      </c>
      <c r="CE15" s="26">
        <f>IF(B7L208C39=0,0,B7L208C33/B7L208C39)</f>
        <v>634.61849684870276</v>
      </c>
    </row>
    <row r="16" spans="1:83" x14ac:dyDescent="0.2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37</v>
      </c>
      <c r="F16" s="16" t="s">
        <v>15038</v>
      </c>
      <c r="G16" s="21">
        <f>IF(B7L101C1=0,0,B7L209C1/B7L101C1)</f>
        <v>4.9879184526560264E-3</v>
      </c>
      <c r="H16" s="16" t="s">
        <v>15039</v>
      </c>
      <c r="I16" s="21">
        <f>B7L209C2</f>
        <v>4.9879184526560264E-3</v>
      </c>
      <c r="J16" s="16" t="s">
        <v>15040</v>
      </c>
      <c r="K16" s="17">
        <f>B7L209C3*B7L116C1</f>
        <v>1.2654548631126445</v>
      </c>
      <c r="L16" s="16" t="s">
        <v>15041</v>
      </c>
      <c r="M16" s="23">
        <f>B7L209C4</f>
        <v>1.2654548631126445</v>
      </c>
      <c r="N16" s="16" t="s">
        <v>15042</v>
      </c>
      <c r="O16" s="23">
        <f>B7L209C5/24</f>
        <v>5.2727285963026858E-2</v>
      </c>
      <c r="P16" s="16" t="s">
        <v>15043</v>
      </c>
      <c r="Q16" s="23">
        <f>B7L209C6</f>
        <v>5.2727285963026858E-2</v>
      </c>
      <c r="R16" s="16" t="s">
        <v>15044</v>
      </c>
      <c r="S16" s="25">
        <f>IF(B7L209C7=0,0,B7L209C1/B7L209C7)</f>
        <v>701.72396178223437</v>
      </c>
      <c r="T16" s="16" t="s">
        <v>15045</v>
      </c>
      <c r="U16" s="23">
        <f>A1L209C18</f>
        <v>99.5</v>
      </c>
      <c r="V16" s="16" t="s">
        <v>15046</v>
      </c>
      <c r="W16" s="23">
        <f>IF(B7L102C1=0,0,B7L209C9/B7L102C1)</f>
        <v>1.1494947364116147E-2</v>
      </c>
      <c r="X16" s="16" t="s">
        <v>15047</v>
      </c>
      <c r="Y16" s="23">
        <f>B7L209C10</f>
        <v>1.1494947364116147E-2</v>
      </c>
      <c r="Z16" s="16" t="s">
        <v>15048</v>
      </c>
      <c r="AA16" s="23">
        <f>B7L209C11*B7L117C1</f>
        <v>3.4665197816491418</v>
      </c>
      <c r="AB16" s="16" t="s">
        <v>15049</v>
      </c>
      <c r="AC16" s="23">
        <f>B7L209C12</f>
        <v>3.4665197816491418</v>
      </c>
      <c r="AD16" s="16" t="s">
        <v>15050</v>
      </c>
      <c r="AE16" s="23">
        <f>B7L209C13/24</f>
        <v>0.14443832423538092</v>
      </c>
      <c r="AF16" s="16" t="s">
        <v>15051</v>
      </c>
      <c r="AG16" s="23">
        <f>B7L209C14</f>
        <v>0.14443832423538092</v>
      </c>
      <c r="AH16" s="16" t="s">
        <v>15052</v>
      </c>
      <c r="AI16" s="26">
        <f>IF(B7L209C15=0,0,B7L209C9/B7L209C15)</f>
        <v>688.87534196154127</v>
      </c>
      <c r="AJ16" s="16" t="s">
        <v>15053</v>
      </c>
      <c r="AK16" s="23">
        <f>A1L209C21</f>
        <v>134.66666666666669</v>
      </c>
      <c r="AL16" s="16" t="s">
        <v>15054</v>
      </c>
      <c r="AM16" s="23">
        <f>IF(B7L103C1=0,0,B7L209C17/B7L103C1)</f>
        <v>1.4355941133392315E-2</v>
      </c>
      <c r="AN16" s="16" t="s">
        <v>15055</v>
      </c>
      <c r="AO16" s="23">
        <f>B7L209C18</f>
        <v>1.4355941133392315E-2</v>
      </c>
      <c r="AP16" s="16" t="s">
        <v>15056</v>
      </c>
      <c r="AQ16" s="23">
        <f>B7L209C19*B7L118C1</f>
        <v>5.3672604968550957</v>
      </c>
      <c r="AR16" s="16" t="s">
        <v>15057</v>
      </c>
      <c r="AS16" s="23">
        <f>B7L209C20</f>
        <v>5.3672604968550957</v>
      </c>
      <c r="AT16" s="16" t="s">
        <v>15058</v>
      </c>
      <c r="AU16" s="17">
        <f>B7L209C21/24</f>
        <v>0.22363585403562899</v>
      </c>
      <c r="AV16" s="16" t="s">
        <v>15059</v>
      </c>
      <c r="AW16" s="23">
        <f>B7L209C22</f>
        <v>0.22363585403562899</v>
      </c>
      <c r="AX16" s="16" t="s">
        <v>15060</v>
      </c>
      <c r="AY16" s="26">
        <f>IF(B7L209C23=0,0,B7L209C17/B7L209C23)</f>
        <v>602.16939384510317</v>
      </c>
      <c r="AZ16" s="16" t="s">
        <v>15061</v>
      </c>
      <c r="BA16" s="17">
        <f>A1L209C24</f>
        <v>162.25</v>
      </c>
      <c r="BB16" s="16" t="s">
        <v>15062</v>
      </c>
      <c r="BC16" s="23">
        <f>IF(B7L104C1=0,0,B7L209C25/B7L104C1)</f>
        <v>1.6163745063520033E-2</v>
      </c>
      <c r="BD16" s="16" t="s">
        <v>15063</v>
      </c>
      <c r="BE16" s="23">
        <f>B7L209C26</f>
        <v>1.6163745063520033E-2</v>
      </c>
      <c r="BF16" s="16" t="s">
        <v>15064</v>
      </c>
      <c r="BG16" s="23">
        <f>B7L209C27*B7L119C1</f>
        <v>6.2033220804777178</v>
      </c>
      <c r="BH16" s="16" t="s">
        <v>15065</v>
      </c>
      <c r="BI16" s="23">
        <f>B7L209C28</f>
        <v>6.2033220804777178</v>
      </c>
      <c r="BJ16" s="16" t="s">
        <v>15066</v>
      </c>
      <c r="BK16" s="23">
        <f>B7L209C29/24</f>
        <v>0.25847175335323824</v>
      </c>
      <c r="BL16" s="16" t="s">
        <v>15067</v>
      </c>
      <c r="BM16" s="23">
        <f>B7L209C30</f>
        <v>0.25847175335323824</v>
      </c>
      <c r="BN16" s="16" t="s">
        <v>15068</v>
      </c>
      <c r="BO16" s="26">
        <f>IF(B7L209C31=0,0,B7L209C25/B7L209C31)</f>
        <v>627.72816717911303</v>
      </c>
      <c r="BP16" s="16" t="s">
        <v>15069</v>
      </c>
      <c r="BQ16" s="23">
        <f>A1L209C27</f>
        <v>166.8</v>
      </c>
      <c r="BR16" s="16" t="s">
        <v>15070</v>
      </c>
      <c r="BS16" s="21">
        <f>IF(B7L105C1=0,0,B7L209C33/B7L105C1)</f>
        <v>1.6009112525057431E-2</v>
      </c>
      <c r="BT16" s="16" t="s">
        <v>15071</v>
      </c>
      <c r="BU16" s="23">
        <f>B7L209C34</f>
        <v>1.6009112525057431E-2</v>
      </c>
      <c r="BV16" s="16" t="s">
        <v>15072</v>
      </c>
      <c r="BW16" s="23">
        <f>B7L209C35*B7L120C1</f>
        <v>6.3080417918458336</v>
      </c>
      <c r="BX16" s="16" t="s">
        <v>15073</v>
      </c>
      <c r="BY16" s="23">
        <f>B7L209C36</f>
        <v>6.3080417918458336</v>
      </c>
      <c r="BZ16" s="16" t="s">
        <v>15074</v>
      </c>
      <c r="CA16" s="23">
        <f>B7L209C37/24</f>
        <v>0.26283507466024308</v>
      </c>
      <c r="CB16" s="16" t="s">
        <v>15075</v>
      </c>
      <c r="CC16" s="23">
        <f>B7L209C38</f>
        <v>0.26283507466024308</v>
      </c>
      <c r="CD16" s="16" t="s">
        <v>15076</v>
      </c>
      <c r="CE16" s="26">
        <f>IF(B7L209C39=0,0,B7L209C33/B7L209C39)</f>
        <v>634.61849684870265</v>
      </c>
    </row>
    <row r="17" spans="1:83" x14ac:dyDescent="0.2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198</v>
      </c>
      <c r="F17" s="16" t="s">
        <v>15078</v>
      </c>
      <c r="G17" s="21">
        <f>IF(B7L101C1=0,0,B7L210C1/B7L101C1)</f>
        <v>2.6692104152051168E-2</v>
      </c>
      <c r="H17" s="16" t="s">
        <v>15079</v>
      </c>
      <c r="I17" s="21">
        <f>B7L210C2</f>
        <v>2.6692104152051168E-2</v>
      </c>
      <c r="J17" s="16" t="s">
        <v>15080</v>
      </c>
      <c r="K17" s="17">
        <f>B7L210C3*B7L116C1</f>
        <v>6.77189359179199</v>
      </c>
      <c r="L17" s="16" t="s">
        <v>15081</v>
      </c>
      <c r="M17" s="23">
        <f>B7L210C4</f>
        <v>6.77189359179199</v>
      </c>
      <c r="N17" s="16" t="s">
        <v>15082</v>
      </c>
      <c r="O17" s="23">
        <f>B7L210C5/24</f>
        <v>0.28216223299133292</v>
      </c>
      <c r="P17" s="16" t="s">
        <v>15083</v>
      </c>
      <c r="Q17" s="23">
        <f>B7L210C6</f>
        <v>0.28216223299133292</v>
      </c>
      <c r="R17" s="16" t="s">
        <v>15084</v>
      </c>
      <c r="S17" s="25">
        <f>IF(B7L210C7=0,0,B7L210C1/B7L210C7)</f>
        <v>701.72396178223437</v>
      </c>
      <c r="T17" s="16" t="s">
        <v>15085</v>
      </c>
      <c r="U17" s="23">
        <f>A1L210C18</f>
        <v>280.5</v>
      </c>
      <c r="V17" s="16" t="s">
        <v>15086</v>
      </c>
      <c r="W17" s="23">
        <f>IF(B7L102C1=0,0,B7L210C9/B7L102C1)</f>
        <v>3.2405354126980694E-2</v>
      </c>
      <c r="X17" s="16" t="s">
        <v>15087</v>
      </c>
      <c r="Y17" s="23">
        <f>B7L210C10</f>
        <v>3.2405354126980694E-2</v>
      </c>
      <c r="Z17" s="16" t="s">
        <v>15088</v>
      </c>
      <c r="AA17" s="23">
        <f>B7L210C11*B7L117C1</f>
        <v>9.7724502387194399</v>
      </c>
      <c r="AB17" s="16" t="s">
        <v>15089</v>
      </c>
      <c r="AC17" s="23">
        <f>B7L210C12</f>
        <v>9.7724502387194399</v>
      </c>
      <c r="AD17" s="16" t="s">
        <v>15090</v>
      </c>
      <c r="AE17" s="23">
        <f>B7L210C13/24</f>
        <v>0.40718542661330998</v>
      </c>
      <c r="AF17" s="16" t="s">
        <v>15091</v>
      </c>
      <c r="AG17" s="23">
        <f>B7L210C14</f>
        <v>0.40718542661330998</v>
      </c>
      <c r="AH17" s="16" t="s">
        <v>15092</v>
      </c>
      <c r="AI17" s="26">
        <f>IF(B7L210C15=0,0,B7L210C9/B7L210C15)</f>
        <v>688.87534196154138</v>
      </c>
      <c r="AJ17" s="16" t="s">
        <v>15093</v>
      </c>
      <c r="AK17" s="23">
        <f>A1L210C21</f>
        <v>380.66666666666663</v>
      </c>
      <c r="AL17" s="16" t="s">
        <v>15094</v>
      </c>
      <c r="AM17" s="23">
        <f>IF(B7L103C1=0,0,B7L210C17/B7L103C1)</f>
        <v>4.0580407857262427E-2</v>
      </c>
      <c r="AN17" s="16" t="s">
        <v>15095</v>
      </c>
      <c r="AO17" s="23">
        <f>B7L210C18</f>
        <v>4.0580407857262427E-2</v>
      </c>
      <c r="AP17" s="16" t="s">
        <v>15096</v>
      </c>
      <c r="AQ17" s="23">
        <f>B7L210C19*B7L118C1</f>
        <v>15.171810612397321</v>
      </c>
      <c r="AR17" s="16" t="s">
        <v>15097</v>
      </c>
      <c r="AS17" s="23">
        <f>B7L210C20</f>
        <v>15.171810612397321</v>
      </c>
      <c r="AT17" s="16" t="s">
        <v>15098</v>
      </c>
      <c r="AU17" s="17">
        <f>B7L210C21/24</f>
        <v>0.63215877551655508</v>
      </c>
      <c r="AV17" s="16" t="s">
        <v>15099</v>
      </c>
      <c r="AW17" s="23">
        <f>B7L210C22</f>
        <v>0.63215877551655508</v>
      </c>
      <c r="AX17" s="16" t="s">
        <v>15100</v>
      </c>
      <c r="AY17" s="26">
        <f>IF(B7L210C23=0,0,B7L210C17/B7L210C23)</f>
        <v>602.16939384510317</v>
      </c>
      <c r="AZ17" s="16" t="s">
        <v>15101</v>
      </c>
      <c r="BA17" s="17">
        <f>A1L210C24</f>
        <v>471</v>
      </c>
      <c r="BB17" s="16" t="s">
        <v>15102</v>
      </c>
      <c r="BC17" s="23">
        <f>IF(B7L104C1=0,0,B7L210C25/B7L104C1)</f>
        <v>4.6922181355426411E-2</v>
      </c>
      <c r="BD17" s="16" t="s">
        <v>15103</v>
      </c>
      <c r="BE17" s="23">
        <f>B7L210C26</f>
        <v>4.6922181355426411E-2</v>
      </c>
      <c r="BF17" s="16" t="s">
        <v>15104</v>
      </c>
      <c r="BG17" s="23">
        <f>B7L210C27*B7L119C1</f>
        <v>18.007794760585547</v>
      </c>
      <c r="BH17" s="16" t="s">
        <v>15105</v>
      </c>
      <c r="BI17" s="23">
        <f>B7L210C28</f>
        <v>18.007794760585547</v>
      </c>
      <c r="BJ17" s="16" t="s">
        <v>15106</v>
      </c>
      <c r="BK17" s="23">
        <f>B7L210C29/24</f>
        <v>0.75032478169106442</v>
      </c>
      <c r="BL17" s="16" t="s">
        <v>15107</v>
      </c>
      <c r="BM17" s="23">
        <f>B7L210C30</f>
        <v>0.75032478169106442</v>
      </c>
      <c r="BN17" s="16" t="s">
        <v>15108</v>
      </c>
      <c r="BO17" s="26">
        <f>IF(B7L210C31=0,0,B7L210C25/B7L210C31)</f>
        <v>627.72816717911303</v>
      </c>
      <c r="BP17" s="16" t="s">
        <v>15109</v>
      </c>
      <c r="BQ17" s="23">
        <f>A1L210C27</f>
        <v>549.20000000000005</v>
      </c>
      <c r="BR17" s="16" t="s">
        <v>15110</v>
      </c>
      <c r="BS17" s="21">
        <f>IF(B7L105C1=0,0,B7L210C33/B7L105C1)</f>
        <v>5.2711058745572789E-2</v>
      </c>
      <c r="BT17" s="16" t="s">
        <v>15111</v>
      </c>
      <c r="BU17" s="23">
        <f>B7L210C34</f>
        <v>5.2711058745572789E-2</v>
      </c>
      <c r="BV17" s="16" t="s">
        <v>15112</v>
      </c>
      <c r="BW17" s="23">
        <f>B7L210C35*B7L120C1</f>
        <v>20.769643597612301</v>
      </c>
      <c r="BX17" s="16" t="s">
        <v>15113</v>
      </c>
      <c r="BY17" s="23">
        <f>B7L210C36</f>
        <v>20.769643597612301</v>
      </c>
      <c r="BZ17" s="16" t="s">
        <v>15114</v>
      </c>
      <c r="CA17" s="23">
        <f>B7L210C37/24</f>
        <v>0.86540181656717918</v>
      </c>
      <c r="CB17" s="16" t="s">
        <v>15115</v>
      </c>
      <c r="CC17" s="23">
        <f>B7L210C38</f>
        <v>0.86540181656717918</v>
      </c>
      <c r="CD17" s="16" t="s">
        <v>15116</v>
      </c>
      <c r="CE17" s="26">
        <f>IF(B7L210C39=0,0,B7L210C33/B7L210C39)</f>
        <v>634.61849684870276</v>
      </c>
    </row>
    <row r="18" spans="1:83" x14ac:dyDescent="0.2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9108</v>
      </c>
      <c r="F18" s="16" t="s">
        <v>15118</v>
      </c>
      <c r="G18" s="21">
        <f>IF(B7L101C1=0,0,B7L211C1/B7L101C1)</f>
        <v>1.2278367909943537</v>
      </c>
      <c r="H18" s="16" t="s">
        <v>15119</v>
      </c>
      <c r="I18" s="21">
        <f>B7L211C2</f>
        <v>1.2278367909943537</v>
      </c>
      <c r="J18" s="16" t="s">
        <v>15120</v>
      </c>
      <c r="K18" s="17">
        <f>B7L211C3*B7L116C1</f>
        <v>311.50710522243151</v>
      </c>
      <c r="L18" s="16" t="s">
        <v>15121</v>
      </c>
      <c r="M18" s="23">
        <f>B7L211C4</f>
        <v>311.50710522243151</v>
      </c>
      <c r="N18" s="16" t="s">
        <v>15122</v>
      </c>
      <c r="O18" s="23">
        <f>B7L211C5/24</f>
        <v>12.979462717601313</v>
      </c>
      <c r="P18" s="16" t="s">
        <v>15123</v>
      </c>
      <c r="Q18" s="23">
        <f>B7L211C6</f>
        <v>12.979462717601313</v>
      </c>
      <c r="R18" s="16" t="s">
        <v>15124</v>
      </c>
      <c r="S18" s="25">
        <f>IF(B7L211C7=0,0,B7L211C1/B7L211C7)</f>
        <v>701.72396178223437</v>
      </c>
      <c r="T18" s="16" t="s">
        <v>15125</v>
      </c>
      <c r="U18" s="17">
        <f>A1L211C18</f>
        <v>10432</v>
      </c>
      <c r="V18" s="16" t="s">
        <v>15126</v>
      </c>
      <c r="W18" s="23">
        <f>IF(B7L102C1=0,0,B7L211C9/B7L102C1)</f>
        <v>1.2051788030397954</v>
      </c>
      <c r="X18" s="16" t="s">
        <v>15127</v>
      </c>
      <c r="Y18" s="23">
        <f>B7L211C10</f>
        <v>1.2051788030397954</v>
      </c>
      <c r="Z18" s="16" t="s">
        <v>15128</v>
      </c>
      <c r="AA18" s="23">
        <f>B7L211C11*B7L117C1</f>
        <v>363.44456645390801</v>
      </c>
      <c r="AB18" s="16" t="s">
        <v>15129</v>
      </c>
      <c r="AC18" s="23">
        <f>B7L211C12</f>
        <v>363.44456645390801</v>
      </c>
      <c r="AD18" s="16" t="s">
        <v>15130</v>
      </c>
      <c r="AE18" s="23">
        <f>B7L211C13/24</f>
        <v>15.143523602246168</v>
      </c>
      <c r="AF18" s="16" t="s">
        <v>15131</v>
      </c>
      <c r="AG18" s="23">
        <f>B7L211C14</f>
        <v>15.143523602246168</v>
      </c>
      <c r="AH18" s="16" t="s">
        <v>15132</v>
      </c>
      <c r="AI18" s="26">
        <f>IF(B7L211C15=0,0,B7L211C9/B7L211C15)</f>
        <v>688.87534196154127</v>
      </c>
      <c r="AJ18" s="16" t="s">
        <v>15133</v>
      </c>
      <c r="AK18" s="17">
        <f>A1L211C21</f>
        <v>10476</v>
      </c>
      <c r="AL18" s="16" t="s">
        <v>15134</v>
      </c>
      <c r="AM18" s="23">
        <f>IF(B7L103C1=0,0,B7L211C17/B7L103C1)</f>
        <v>1.1167785097531031</v>
      </c>
      <c r="AN18" s="16" t="s">
        <v>15135</v>
      </c>
      <c r="AO18" s="23">
        <f>B7L211C18</f>
        <v>1.1167785097531031</v>
      </c>
      <c r="AP18" s="16" t="s">
        <v>15136</v>
      </c>
      <c r="AQ18" s="23">
        <f>B7L211C19*B7L118C1</f>
        <v>417.53035370089589</v>
      </c>
      <c r="AR18" s="16" t="s">
        <v>15137</v>
      </c>
      <c r="AS18" s="23">
        <f>B7L211C20</f>
        <v>417.53035370089589</v>
      </c>
      <c r="AT18" s="16" t="s">
        <v>15138</v>
      </c>
      <c r="AU18" s="17">
        <f>B7L211C21/24</f>
        <v>17.397098070870662</v>
      </c>
      <c r="AV18" s="16" t="s">
        <v>15139</v>
      </c>
      <c r="AW18" s="23">
        <f>B7L211C22</f>
        <v>17.397098070870662</v>
      </c>
      <c r="AX18" s="16" t="s">
        <v>15140</v>
      </c>
      <c r="AY18" s="26">
        <f>IF(B7L211C23=0,0,B7L211C17/B7L211C23)</f>
        <v>602.16939384510317</v>
      </c>
      <c r="AZ18" s="16" t="s">
        <v>15141</v>
      </c>
      <c r="BA18" s="17">
        <f>A1L211C24</f>
        <v>10903.25</v>
      </c>
      <c r="BB18" s="16" t="s">
        <v>15142</v>
      </c>
      <c r="BC18" s="23">
        <f>IF(B7L104C1=0,0,B7L211C25/B7L104C1)</f>
        <v>1.0862086493918324</v>
      </c>
      <c r="BD18" s="16" t="s">
        <v>15143</v>
      </c>
      <c r="BE18" s="23">
        <f>B7L211C26</f>
        <v>1.0862086493918324</v>
      </c>
      <c r="BF18" s="16" t="s">
        <v>15144</v>
      </c>
      <c r="BG18" s="23">
        <f>B7L211C27*B7L119C1</f>
        <v>416.86515546359738</v>
      </c>
      <c r="BH18" s="16" t="s">
        <v>15145</v>
      </c>
      <c r="BI18" s="23">
        <f>B7L211C28</f>
        <v>416.86515546359738</v>
      </c>
      <c r="BJ18" s="16" t="s">
        <v>15146</v>
      </c>
      <c r="BK18" s="23">
        <f>B7L211C29/24</f>
        <v>17.369381477649892</v>
      </c>
      <c r="BL18" s="16" t="s">
        <v>15147</v>
      </c>
      <c r="BM18" s="23">
        <f>B7L211C30</f>
        <v>17.369381477649892</v>
      </c>
      <c r="BN18" s="16" t="s">
        <v>15148</v>
      </c>
      <c r="BO18" s="26">
        <f>IF(B7L211C31=0,0,B7L211C25/B7L211C31)</f>
        <v>627.72816717911303</v>
      </c>
      <c r="BP18" s="16" t="s">
        <v>15149</v>
      </c>
      <c r="BQ18" s="17">
        <f>A1L211C27</f>
        <v>11041.400000000001</v>
      </c>
      <c r="BR18" s="16" t="s">
        <v>15150</v>
      </c>
      <c r="BS18" s="21">
        <f>IF(B7L105C1=0,0,B7L211C33/B7L105C1)</f>
        <v>1.0597303059602465</v>
      </c>
      <c r="BT18" s="16" t="s">
        <v>15151</v>
      </c>
      <c r="BU18" s="23">
        <f>B7L211C34</f>
        <v>1.0597303059602465</v>
      </c>
      <c r="BV18" s="16" t="s">
        <v>15152</v>
      </c>
      <c r="BW18" s="23">
        <f>B7L211C35*B7L120C1</f>
        <v>417.56362494296519</v>
      </c>
      <c r="BX18" s="16" t="s">
        <v>15153</v>
      </c>
      <c r="BY18" s="23">
        <f>B7L211C36</f>
        <v>417.56362494296519</v>
      </c>
      <c r="BZ18" s="16" t="s">
        <v>15154</v>
      </c>
      <c r="CA18" s="23">
        <f>B7L211C37/24</f>
        <v>17.39848437262355</v>
      </c>
      <c r="CB18" s="16" t="s">
        <v>15155</v>
      </c>
      <c r="CC18" s="23">
        <f>B7L211C38</f>
        <v>17.39848437262355</v>
      </c>
      <c r="CD18" s="16" t="s">
        <v>15156</v>
      </c>
      <c r="CE18" s="26">
        <f>IF(B7L211C39=0,0,B7L211C33/B7L211C39)</f>
        <v>634.61849684870276</v>
      </c>
    </row>
    <row r="19" spans="1:83" x14ac:dyDescent="0.2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4421</v>
      </c>
      <c r="F19" s="16" t="s">
        <v>15158</v>
      </c>
      <c r="G19" s="21">
        <f>IF(B7L101C1=0,0,B7L212C1/B7L101C1)</f>
        <v>0.5959888507889809</v>
      </c>
      <c r="H19" s="16" t="s">
        <v>15159</v>
      </c>
      <c r="I19" s="21">
        <f>B7L212C2</f>
        <v>0.5959888507889809</v>
      </c>
      <c r="J19" s="16" t="s">
        <v>15160</v>
      </c>
      <c r="K19" s="17">
        <f>B7L212C3*B7L116C1</f>
        <v>151.20475540056762</v>
      </c>
      <c r="L19" s="16" t="s">
        <v>15161</v>
      </c>
      <c r="M19" s="23">
        <f>B7L212C4</f>
        <v>151.20475540056762</v>
      </c>
      <c r="N19" s="16" t="s">
        <v>15162</v>
      </c>
      <c r="O19" s="23">
        <f>B7L212C5/24</f>
        <v>6.3001981416903172</v>
      </c>
      <c r="P19" s="16" t="s">
        <v>15163</v>
      </c>
      <c r="Q19" s="23">
        <f>B7L212C6</f>
        <v>6.3001981416903172</v>
      </c>
      <c r="R19" s="16" t="s">
        <v>15164</v>
      </c>
      <c r="S19" s="25">
        <f>IF(B7L212C7=0,0,B7L212C1/B7L212C7)</f>
        <v>701.72396178223437</v>
      </c>
      <c r="T19" s="16" t="s">
        <v>15165</v>
      </c>
      <c r="U19" s="17">
        <f>A1L212C18</f>
        <v>4556.5</v>
      </c>
      <c r="V19" s="16" t="s">
        <v>15166</v>
      </c>
      <c r="W19" s="23">
        <f>IF(B7L102C1=0,0,B7L212C9/B7L102C1)</f>
        <v>0.52639927301100731</v>
      </c>
      <c r="X19" s="16" t="s">
        <v>15167</v>
      </c>
      <c r="Y19" s="23">
        <f>B7L212C10</f>
        <v>0.52639927301100731</v>
      </c>
      <c r="Z19" s="16" t="s">
        <v>15168</v>
      </c>
      <c r="AA19" s="23">
        <f>B7L212C11*B7L117C1</f>
        <v>158.74570236265643</v>
      </c>
      <c r="AB19" s="16" t="s">
        <v>15169</v>
      </c>
      <c r="AC19" s="23">
        <f>B7L212C12</f>
        <v>158.74570236265643</v>
      </c>
      <c r="AD19" s="16" t="s">
        <v>15170</v>
      </c>
      <c r="AE19" s="23">
        <f>B7L212C13/24</f>
        <v>6.6144042651106849</v>
      </c>
      <c r="AF19" s="16" t="s">
        <v>15171</v>
      </c>
      <c r="AG19" s="23">
        <f>B7L212C14</f>
        <v>6.6144042651106849</v>
      </c>
      <c r="AH19" s="16" t="s">
        <v>15172</v>
      </c>
      <c r="AI19" s="26">
        <f>IF(B7L212C15=0,0,B7L212C9/B7L212C15)</f>
        <v>688.87534196154127</v>
      </c>
      <c r="AJ19" s="16" t="s">
        <v>15173</v>
      </c>
      <c r="AK19" s="17">
        <f>A1L212C21</f>
        <v>4597.666666666667</v>
      </c>
      <c r="AL19" s="16" t="s">
        <v>15174</v>
      </c>
      <c r="AM19" s="23">
        <f>IF(B7L103C1=0,0,B7L212C17/B7L103C1)</f>
        <v>0.49012746547742625</v>
      </c>
      <c r="AN19" s="16" t="s">
        <v>15175</v>
      </c>
      <c r="AO19" s="23">
        <f>B7L212C18</f>
        <v>0.49012746547742625</v>
      </c>
      <c r="AP19" s="16" t="s">
        <v>15176</v>
      </c>
      <c r="AQ19" s="23">
        <f>B7L212C19*B7L118C1</f>
        <v>183.24411889386715</v>
      </c>
      <c r="AR19" s="16" t="s">
        <v>15177</v>
      </c>
      <c r="AS19" s="23">
        <f>B7L212C20</f>
        <v>183.24411889386715</v>
      </c>
      <c r="AT19" s="16" t="s">
        <v>15178</v>
      </c>
      <c r="AU19" s="17">
        <f>B7L212C21/24</f>
        <v>7.6351716205777977</v>
      </c>
      <c r="AV19" s="16" t="s">
        <v>15179</v>
      </c>
      <c r="AW19" s="23">
        <f>B7L212C22</f>
        <v>7.6351716205777977</v>
      </c>
      <c r="AX19" s="16" t="s">
        <v>15180</v>
      </c>
      <c r="AY19" s="26">
        <f>IF(B7L212C23=0,0,B7L212C17/B7L212C23)</f>
        <v>602.16939384510317</v>
      </c>
      <c r="AZ19" s="16" t="s">
        <v>15181</v>
      </c>
      <c r="BA19" s="17">
        <f>A1L212C24</f>
        <v>4786.75</v>
      </c>
      <c r="BB19" s="16" t="s">
        <v>15182</v>
      </c>
      <c r="BC19" s="23">
        <f>IF(B7L104C1=0,0,B7L212C25/B7L104C1)</f>
        <v>0.47686783779848702</v>
      </c>
      <c r="BD19" s="16" t="s">
        <v>15183</v>
      </c>
      <c r="BE19" s="23">
        <f>B7L212C26</f>
        <v>0.47686783779848702</v>
      </c>
      <c r="BF19" s="16" t="s">
        <v>15184</v>
      </c>
      <c r="BG19" s="23">
        <f>B7L212C27*B7L119C1</f>
        <v>183.01233879030335</v>
      </c>
      <c r="BH19" s="16" t="s">
        <v>15185</v>
      </c>
      <c r="BI19" s="23">
        <f>B7L212C28</f>
        <v>183.01233879030335</v>
      </c>
      <c r="BJ19" s="16" t="s">
        <v>15186</v>
      </c>
      <c r="BK19" s="23">
        <f>B7L212C29/24</f>
        <v>7.6255141162626394</v>
      </c>
      <c r="BL19" s="16" t="s">
        <v>15187</v>
      </c>
      <c r="BM19" s="23">
        <f>B7L212C30</f>
        <v>7.6255141162626394</v>
      </c>
      <c r="BN19" s="16" t="s">
        <v>15188</v>
      </c>
      <c r="BO19" s="26">
        <f>IF(B7L212C31=0,0,B7L212C25/B7L212C31)</f>
        <v>627.72816717911292</v>
      </c>
      <c r="BP19" s="16" t="s">
        <v>15189</v>
      </c>
      <c r="BQ19" s="17">
        <f>A1L212C27</f>
        <v>4929</v>
      </c>
      <c r="BR19" s="16" t="s">
        <v>15190</v>
      </c>
      <c r="BS19" s="21">
        <f>IF(B7L105C1=0,0,B7L212C33/B7L105C1)</f>
        <v>0.47307503378901722</v>
      </c>
      <c r="BT19" s="16" t="s">
        <v>15191</v>
      </c>
      <c r="BU19" s="23">
        <f>B7L212C34</f>
        <v>0.47307503378901722</v>
      </c>
      <c r="BV19" s="16" t="s">
        <v>15192</v>
      </c>
      <c r="BW19" s="23">
        <f>B7L212C35*B7L120C1</f>
        <v>186.40490402882563</v>
      </c>
      <c r="BX19" s="16" t="s">
        <v>15193</v>
      </c>
      <c r="BY19" s="23">
        <f>B7L212C36</f>
        <v>186.40490402882563</v>
      </c>
      <c r="BZ19" s="16" t="s">
        <v>15194</v>
      </c>
      <c r="CA19" s="23">
        <f>B7L212C37/24</f>
        <v>7.7668710012010678</v>
      </c>
      <c r="CB19" s="16" t="s">
        <v>15195</v>
      </c>
      <c r="CC19" s="23">
        <f>B7L212C38</f>
        <v>7.7668710012010678</v>
      </c>
      <c r="CD19" s="16" t="s">
        <v>15196</v>
      </c>
      <c r="CE19" s="26">
        <f>IF(B7L212C39=0,0,B7L212C33/B7L212C39)</f>
        <v>634.61849684870265</v>
      </c>
    </row>
    <row r="20" spans="1:83" x14ac:dyDescent="0.2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245</v>
      </c>
      <c r="F20" s="16" t="s">
        <v>15198</v>
      </c>
      <c r="G20" s="21">
        <f>IF(B7L101C1=0,0,B7L213C1/B7L101C1)</f>
        <v>3.3028108672992607E-2</v>
      </c>
      <c r="H20" s="16" t="s">
        <v>15199</v>
      </c>
      <c r="I20" s="21">
        <f>B7L213C2</f>
        <v>3.3028108672992607E-2</v>
      </c>
      <c r="J20" s="16" t="s">
        <v>15200</v>
      </c>
      <c r="K20" s="17">
        <f>B7L213C3*B7L116C1</f>
        <v>8.3793632827729159</v>
      </c>
      <c r="L20" s="16" t="s">
        <v>15201</v>
      </c>
      <c r="M20" s="23">
        <f>B7L213C4</f>
        <v>8.3793632827729159</v>
      </c>
      <c r="N20" s="16" t="s">
        <v>15202</v>
      </c>
      <c r="O20" s="23">
        <f>B7L213C5/24</f>
        <v>0.34914013678220485</v>
      </c>
      <c r="P20" s="16" t="s">
        <v>15203</v>
      </c>
      <c r="Q20" s="23">
        <f>B7L213C6</f>
        <v>0.34914013678220485</v>
      </c>
      <c r="R20" s="16" t="s">
        <v>15204</v>
      </c>
      <c r="S20" s="25">
        <f>IF(B7L213C7=0,0,B7L213C1/B7L213C7)</f>
        <v>701.72396178223437</v>
      </c>
      <c r="T20" s="16" t="s">
        <v>15205</v>
      </c>
      <c r="U20" s="23">
        <f>A1L213C18</f>
        <v>248.5</v>
      </c>
      <c r="V20" s="16" t="s">
        <v>15206</v>
      </c>
      <c r="W20" s="23">
        <f>IF(B7L102C1=0,0,B7L213C9/B7L102C1)</f>
        <v>2.8708486632993593E-2</v>
      </c>
      <c r="X20" s="16" t="s">
        <v>15207</v>
      </c>
      <c r="Y20" s="23">
        <f>B7L213C10</f>
        <v>2.8708486632993593E-2</v>
      </c>
      <c r="Z20" s="16" t="s">
        <v>15208</v>
      </c>
      <c r="AA20" s="23">
        <f>B7L213C11*B7L117C1</f>
        <v>8.6575896054252439</v>
      </c>
      <c r="AB20" s="16" t="s">
        <v>15209</v>
      </c>
      <c r="AC20" s="23">
        <f>B7L213C12</f>
        <v>8.6575896054252439</v>
      </c>
      <c r="AD20" s="16" t="s">
        <v>15210</v>
      </c>
      <c r="AE20" s="23">
        <f>B7L213C13/24</f>
        <v>0.36073290022605181</v>
      </c>
      <c r="AF20" s="16" t="s">
        <v>15211</v>
      </c>
      <c r="AG20" s="23">
        <f>B7L213C14</f>
        <v>0.36073290022605181</v>
      </c>
      <c r="AH20" s="16" t="s">
        <v>15212</v>
      </c>
      <c r="AI20" s="26">
        <f>IF(B7L213C15=0,0,B7L213C9/B7L213C15)</f>
        <v>688.87534196154127</v>
      </c>
      <c r="AJ20" s="16" t="s">
        <v>15213</v>
      </c>
      <c r="AK20" s="17">
        <f>A1L213C21</f>
        <v>262</v>
      </c>
      <c r="AL20" s="16" t="s">
        <v>15214</v>
      </c>
      <c r="AM20" s="23">
        <f>IF(B7L103C1=0,0,B7L213C17/B7L103C1)</f>
        <v>2.7930123096154353E-2</v>
      </c>
      <c r="AN20" s="16" t="s">
        <v>15215</v>
      </c>
      <c r="AO20" s="23">
        <f>B7L213C18</f>
        <v>2.7930123096154353E-2</v>
      </c>
      <c r="AP20" s="16" t="s">
        <v>15216</v>
      </c>
      <c r="AQ20" s="23">
        <f>B7L213C19*B7L118C1</f>
        <v>10.442244432000258</v>
      </c>
      <c r="AR20" s="16" t="s">
        <v>15217</v>
      </c>
      <c r="AS20" s="23">
        <f>B7L213C20</f>
        <v>10.442244432000258</v>
      </c>
      <c r="AT20" s="16" t="s">
        <v>15218</v>
      </c>
      <c r="AU20" s="17">
        <f>B7L213C21/24</f>
        <v>0.43509351800001078</v>
      </c>
      <c r="AV20" s="16" t="s">
        <v>15219</v>
      </c>
      <c r="AW20" s="23">
        <f>B7L213C22</f>
        <v>0.43509351800001078</v>
      </c>
      <c r="AX20" s="16" t="s">
        <v>15220</v>
      </c>
      <c r="AY20" s="26">
        <f>IF(B7L213C23=0,0,B7L213C17/B7L213C23)</f>
        <v>602.16939384510317</v>
      </c>
      <c r="AZ20" s="16" t="s">
        <v>15221</v>
      </c>
      <c r="BA20" s="17">
        <f>A1L213C24</f>
        <v>212</v>
      </c>
      <c r="BB20" s="16" t="s">
        <v>15222</v>
      </c>
      <c r="BC20" s="23">
        <f>IF(B7L104C1=0,0,B7L213C25/B7L104C1)</f>
        <v>2.1119962733228026E-2</v>
      </c>
      <c r="BD20" s="16" t="s">
        <v>15223</v>
      </c>
      <c r="BE20" s="23">
        <f>B7L213C26</f>
        <v>2.1119962733228026E-2</v>
      </c>
      <c r="BF20" s="16" t="s">
        <v>15224</v>
      </c>
      <c r="BG20" s="23">
        <f>B7L213C27*B7L119C1</f>
        <v>8.1054192977582513</v>
      </c>
      <c r="BH20" s="16" t="s">
        <v>15225</v>
      </c>
      <c r="BI20" s="23">
        <f>B7L213C28</f>
        <v>8.1054192977582513</v>
      </c>
      <c r="BJ20" s="16" t="s">
        <v>15226</v>
      </c>
      <c r="BK20" s="23">
        <f>B7L213C29/24</f>
        <v>0.33772580407326047</v>
      </c>
      <c r="BL20" s="16" t="s">
        <v>15227</v>
      </c>
      <c r="BM20" s="23">
        <f>B7L213C30</f>
        <v>0.33772580407326047</v>
      </c>
      <c r="BN20" s="16" t="s">
        <v>15228</v>
      </c>
      <c r="BO20" s="26">
        <f>IF(B7L213C31=0,0,B7L213C25/B7L213C31)</f>
        <v>627.72816717911292</v>
      </c>
      <c r="BP20" s="16" t="s">
        <v>15229</v>
      </c>
      <c r="BQ20" s="23">
        <f>A1L213C27</f>
        <v>184.2</v>
      </c>
      <c r="BR20" s="16" t="s">
        <v>15230</v>
      </c>
      <c r="BS20" s="21">
        <f>IF(B7L105C1=0,0,B7L213C33/B7L105C1)</f>
        <v>1.7679127860405146E-2</v>
      </c>
      <c r="BT20" s="16" t="s">
        <v>15231</v>
      </c>
      <c r="BU20" s="23">
        <f>B7L213C34</f>
        <v>1.7679127860405146E-2</v>
      </c>
      <c r="BV20" s="16" t="s">
        <v>15232</v>
      </c>
      <c r="BW20" s="23">
        <f>B7L213C35*B7L120C1</f>
        <v>6.9660749284052903</v>
      </c>
      <c r="BX20" s="16" t="s">
        <v>15233</v>
      </c>
      <c r="BY20" s="23">
        <f>B7L213C36</f>
        <v>6.9660749284052903</v>
      </c>
      <c r="BZ20" s="16" t="s">
        <v>15234</v>
      </c>
      <c r="CA20" s="23">
        <f>B7L213C37/24</f>
        <v>0.29025312201688708</v>
      </c>
      <c r="CB20" s="16" t="s">
        <v>15235</v>
      </c>
      <c r="CC20" s="23">
        <f>B7L213C38</f>
        <v>0.29025312201688708</v>
      </c>
      <c r="CD20" s="16" t="s">
        <v>15236</v>
      </c>
      <c r="CE20" s="26">
        <f>IF(B7L213C39=0,0,B7L213C33/B7L213C39)</f>
        <v>634.61849684870276</v>
      </c>
    </row>
    <row r="21" spans="1:83" x14ac:dyDescent="0.2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22792</v>
      </c>
      <c r="F21" s="16" t="s">
        <v>15238</v>
      </c>
      <c r="G21" s="21">
        <f>IF(B7L101C1=0,0,B7L214C1/B7L101C1)</f>
        <v>3.0725577668361121</v>
      </c>
      <c r="H21" s="16" t="s">
        <v>15239</v>
      </c>
      <c r="I21" s="21">
        <f>B7L214C2</f>
        <v>3.0725577668361121</v>
      </c>
      <c r="J21" s="16" t="s">
        <v>15240</v>
      </c>
      <c r="K21" s="17">
        <f>B7L214C3*B7L116C1</f>
        <v>779.52019567738898</v>
      </c>
      <c r="L21" s="16" t="s">
        <v>15241</v>
      </c>
      <c r="M21" s="23">
        <f>B7L214C4</f>
        <v>779.52019567738898</v>
      </c>
      <c r="N21" s="16" t="s">
        <v>15242</v>
      </c>
      <c r="O21" s="23">
        <f>B7L214C5/24</f>
        <v>32.480008153224539</v>
      </c>
      <c r="P21" s="16" t="s">
        <v>15243</v>
      </c>
      <c r="Q21" s="23">
        <f>B7L214C6</f>
        <v>32.480008153224539</v>
      </c>
      <c r="R21" s="16" t="s">
        <v>15244</v>
      </c>
      <c r="S21" s="25">
        <f>IF(B7L214C7=0,0,B7L214C1/B7L214C7)</f>
        <v>701.72396178223448</v>
      </c>
      <c r="T21" s="16" t="s">
        <v>15245</v>
      </c>
      <c r="U21" s="17">
        <f>A1L214C18</f>
        <v>21734.5</v>
      </c>
      <c r="V21" s="16" t="s">
        <v>15246</v>
      </c>
      <c r="W21" s="23">
        <f>IF(B7L102C1=0,0,B7L214C9/B7L102C1)</f>
        <v>2.5109239546269588</v>
      </c>
      <c r="X21" s="16" t="s">
        <v>15247</v>
      </c>
      <c r="Y21" s="23">
        <f>B7L214C10</f>
        <v>2.5109239546269588</v>
      </c>
      <c r="Z21" s="16" t="s">
        <v>15248</v>
      </c>
      <c r="AA21" s="23">
        <f>B7L214C11*B7L117C1</f>
        <v>757.21682607289722</v>
      </c>
      <c r="AB21" s="16" t="s">
        <v>15249</v>
      </c>
      <c r="AC21" s="23">
        <f>B7L214C12</f>
        <v>757.21682607289722</v>
      </c>
      <c r="AD21" s="16" t="s">
        <v>15250</v>
      </c>
      <c r="AE21" s="23">
        <f>B7L214C13/24</f>
        <v>31.550701086370719</v>
      </c>
      <c r="AF21" s="16" t="s">
        <v>15251</v>
      </c>
      <c r="AG21" s="23">
        <f>B7L214C14</f>
        <v>31.550701086370719</v>
      </c>
      <c r="AH21" s="16" t="s">
        <v>15252</v>
      </c>
      <c r="AI21" s="26">
        <f>IF(B7L214C15=0,0,B7L214C9/B7L214C15)</f>
        <v>688.87534196154127</v>
      </c>
      <c r="AJ21" s="16" t="s">
        <v>15253</v>
      </c>
      <c r="AK21" s="17">
        <f>A1L214C21</f>
        <v>21274.666666666664</v>
      </c>
      <c r="AL21" s="16" t="s">
        <v>15254</v>
      </c>
      <c r="AM21" s="23">
        <f>IF(B7L103C1=0,0,B7L214C17/B7L103C1)</f>
        <v>2.2679544230139381</v>
      </c>
      <c r="AN21" s="16" t="s">
        <v>15255</v>
      </c>
      <c r="AO21" s="23">
        <f>B7L214C18</f>
        <v>2.2679544230139381</v>
      </c>
      <c r="AP21" s="16" t="s">
        <v>15256</v>
      </c>
      <c r="AQ21" s="23">
        <f>B7L214C19*B7L118C1</f>
        <v>847.92087611702857</v>
      </c>
      <c r="AR21" s="16" t="s">
        <v>15257</v>
      </c>
      <c r="AS21" s="23">
        <f>B7L214C20</f>
        <v>847.92087611702857</v>
      </c>
      <c r="AT21" s="16" t="s">
        <v>15258</v>
      </c>
      <c r="AU21" s="17">
        <f>B7L214C21/24</f>
        <v>35.33003650487619</v>
      </c>
      <c r="AV21" s="16" t="s">
        <v>15259</v>
      </c>
      <c r="AW21" s="23">
        <f>B7L214C22</f>
        <v>35.33003650487619</v>
      </c>
      <c r="AX21" s="16" t="s">
        <v>15260</v>
      </c>
      <c r="AY21" s="26">
        <f>IF(B7L214C23=0,0,B7L214C17/B7L214C23)</f>
        <v>602.16939384510317</v>
      </c>
      <c r="AZ21" s="16" t="s">
        <v>15261</v>
      </c>
      <c r="BA21" s="17">
        <f>A1L214C24</f>
        <v>21819.25</v>
      </c>
      <c r="BB21" s="16" t="s">
        <v>15262</v>
      </c>
      <c r="BC21" s="23">
        <f>IF(B7L104C1=0,0,B7L214C25/B7L104C1)</f>
        <v>2.1736874852216301</v>
      </c>
      <c r="BD21" s="16" t="s">
        <v>15263</v>
      </c>
      <c r="BE21" s="23">
        <f>B7L214C26</f>
        <v>2.1736874852216301</v>
      </c>
      <c r="BF21" s="16" t="s">
        <v>15264</v>
      </c>
      <c r="BG21" s="23">
        <f>B7L214C27*B7L119C1</f>
        <v>834.21778307835712</v>
      </c>
      <c r="BH21" s="16" t="s">
        <v>15265</v>
      </c>
      <c r="BI21" s="23">
        <f>B7L214C28</f>
        <v>834.21778307835712</v>
      </c>
      <c r="BJ21" s="16" t="s">
        <v>15266</v>
      </c>
      <c r="BK21" s="23">
        <f>B7L214C29/24</f>
        <v>34.759074294931544</v>
      </c>
      <c r="BL21" s="16" t="s">
        <v>15267</v>
      </c>
      <c r="BM21" s="23">
        <f>B7L214C30</f>
        <v>34.759074294931544</v>
      </c>
      <c r="BN21" s="16" t="s">
        <v>15268</v>
      </c>
      <c r="BO21" s="26">
        <f>IF(B7L214C31=0,0,B7L214C25/B7L214C31)</f>
        <v>627.72816717911303</v>
      </c>
      <c r="BP21" s="16" t="s">
        <v>15269</v>
      </c>
      <c r="BQ21" s="17">
        <f>A1L214C27</f>
        <v>21440</v>
      </c>
      <c r="BR21" s="16" t="s">
        <v>15270</v>
      </c>
      <c r="BS21" s="21">
        <f>IF(B7L105C1=0,0,B7L214C33/B7L105C1)</f>
        <v>2.0577660224054632</v>
      </c>
      <c r="BT21" s="16" t="s">
        <v>15271</v>
      </c>
      <c r="BU21" s="23">
        <f>B7L214C34</f>
        <v>2.0577660224054632</v>
      </c>
      <c r="BV21" s="16" t="s">
        <v>15272</v>
      </c>
      <c r="BW21" s="23">
        <f>B7L214C35*B7L120C1</f>
        <v>810.81784182958427</v>
      </c>
      <c r="BX21" s="16" t="s">
        <v>15273</v>
      </c>
      <c r="BY21" s="23">
        <f>B7L214C36</f>
        <v>810.81784182958427</v>
      </c>
      <c r="BZ21" s="16" t="s">
        <v>15274</v>
      </c>
      <c r="CA21" s="23">
        <f>B7L214C37/24</f>
        <v>33.784076742899344</v>
      </c>
      <c r="CB21" s="16" t="s">
        <v>15275</v>
      </c>
      <c r="CC21" s="23">
        <f>B7L214C38</f>
        <v>33.784076742899344</v>
      </c>
      <c r="CD21" s="16" t="s">
        <v>15276</v>
      </c>
      <c r="CE21" s="26">
        <f>IF(B7L214C39=0,0,B7L214C33/B7L214C39)</f>
        <v>634.61849684870276</v>
      </c>
    </row>
    <row r="22" spans="1:83" x14ac:dyDescent="0.2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153</v>
      </c>
      <c r="F22" s="16" t="s">
        <v>15278</v>
      </c>
      <c r="G22" s="21">
        <f>IF(B7L101C1=0,0,B7L215C1/B7L101C1)</f>
        <v>2.0625716844766811E-2</v>
      </c>
      <c r="H22" s="16" t="s">
        <v>15279</v>
      </c>
      <c r="I22" s="21">
        <f>B7L215C2</f>
        <v>2.0625716844766811E-2</v>
      </c>
      <c r="J22" s="16" t="s">
        <v>15280</v>
      </c>
      <c r="K22" s="17">
        <f>B7L215C3*B7L116C1</f>
        <v>5.2328268663847188</v>
      </c>
      <c r="L22" s="16" t="s">
        <v>15281</v>
      </c>
      <c r="M22" s="23">
        <f>B7L215C4</f>
        <v>5.2328268663847188</v>
      </c>
      <c r="N22" s="16" t="s">
        <v>15282</v>
      </c>
      <c r="O22" s="23">
        <f>B7L215C5/24</f>
        <v>0.21803445276602995</v>
      </c>
      <c r="P22" s="16" t="s">
        <v>15283</v>
      </c>
      <c r="Q22" s="23">
        <f>B7L215C6</f>
        <v>0.21803445276602995</v>
      </c>
      <c r="R22" s="16" t="s">
        <v>15284</v>
      </c>
      <c r="S22" s="25">
        <f>IF(B7L215C7=0,0,B7L215C1/B7L215C7)</f>
        <v>701.72396178223448</v>
      </c>
      <c r="T22" s="16" t="s">
        <v>15285</v>
      </c>
      <c r="U22" s="23">
        <f>A1L215C18</f>
        <v>285.5</v>
      </c>
      <c r="V22" s="16" t="s">
        <v>15286</v>
      </c>
      <c r="W22" s="23">
        <f>IF(B7L102C1=0,0,B7L215C9/B7L102C1)</f>
        <v>3.2982989672916178E-2</v>
      </c>
      <c r="X22" s="16" t="s">
        <v>15287</v>
      </c>
      <c r="Y22" s="23">
        <f>B7L215C10</f>
        <v>3.2982989672916178E-2</v>
      </c>
      <c r="Z22" s="16" t="s">
        <v>15288</v>
      </c>
      <c r="AA22" s="23">
        <f>B7L215C11*B7L117C1</f>
        <v>9.9466472126716585</v>
      </c>
      <c r="AB22" s="16" t="s">
        <v>15289</v>
      </c>
      <c r="AC22" s="23">
        <f>B7L215C12</f>
        <v>9.9466472126716585</v>
      </c>
      <c r="AD22" s="16" t="s">
        <v>15290</v>
      </c>
      <c r="AE22" s="23">
        <f>B7L215C13/24</f>
        <v>0.41444363386131911</v>
      </c>
      <c r="AF22" s="16" t="s">
        <v>15291</v>
      </c>
      <c r="AG22" s="23">
        <f>B7L215C14</f>
        <v>0.41444363386131911</v>
      </c>
      <c r="AH22" s="16" t="s">
        <v>15292</v>
      </c>
      <c r="AI22" s="26">
        <f>IF(B7L215C15=0,0,B7L215C9/B7L215C15)</f>
        <v>688.87534196154127</v>
      </c>
      <c r="AJ22" s="16" t="s">
        <v>15293</v>
      </c>
      <c r="AK22" s="23">
        <f>A1L215C21</f>
        <v>327.66666666666663</v>
      </c>
      <c r="AL22" s="16" t="s">
        <v>15294</v>
      </c>
      <c r="AM22" s="23">
        <f>IF(B7L103C1=0,0,B7L215C17/B7L103C1)</f>
        <v>3.4930421124070896E-2</v>
      </c>
      <c r="AN22" s="16" t="s">
        <v>15295</v>
      </c>
      <c r="AO22" s="23">
        <f>B7L215C18</f>
        <v>3.4930421124070896E-2</v>
      </c>
      <c r="AP22" s="16" t="s">
        <v>15296</v>
      </c>
      <c r="AQ22" s="23">
        <f>B7L215C19*B7L118C1</f>
        <v>13.059448189130093</v>
      </c>
      <c r="AR22" s="16" t="s">
        <v>15297</v>
      </c>
      <c r="AS22" s="23">
        <f>B7L215C20</f>
        <v>13.059448189130093</v>
      </c>
      <c r="AT22" s="16" t="s">
        <v>15298</v>
      </c>
      <c r="AU22" s="17">
        <f>B7L215C21/24</f>
        <v>0.54414367454708723</v>
      </c>
      <c r="AV22" s="16" t="s">
        <v>15299</v>
      </c>
      <c r="AW22" s="23">
        <f>B7L215C22</f>
        <v>0.54414367454708723</v>
      </c>
      <c r="AX22" s="16" t="s">
        <v>15300</v>
      </c>
      <c r="AY22" s="26">
        <f>IF(B7L215C23=0,0,B7L215C17/B7L215C23)</f>
        <v>602.16939384510317</v>
      </c>
      <c r="AZ22" s="16" t="s">
        <v>15301</v>
      </c>
      <c r="BA22" s="17">
        <f>A1L215C24</f>
        <v>347.5</v>
      </c>
      <c r="BB22" s="16" t="s">
        <v>15302</v>
      </c>
      <c r="BC22" s="23">
        <f>IF(B7L104C1=0,0,B7L215C25/B7L104C1)</f>
        <v>3.4618806838663863E-2</v>
      </c>
      <c r="BD22" s="16" t="s">
        <v>15303</v>
      </c>
      <c r="BE22" s="23">
        <f>B7L215C26</f>
        <v>3.4618806838663863E-2</v>
      </c>
      <c r="BF22" s="16" t="s">
        <v>15304</v>
      </c>
      <c r="BG22" s="23">
        <f>B7L215C27*B7L119C1</f>
        <v>13.286005688542415</v>
      </c>
      <c r="BH22" s="16" t="s">
        <v>15305</v>
      </c>
      <c r="BI22" s="23">
        <f>B7L215C28</f>
        <v>13.286005688542415</v>
      </c>
      <c r="BJ22" s="16" t="s">
        <v>15306</v>
      </c>
      <c r="BK22" s="23">
        <f>B7L215C29/24</f>
        <v>0.55358357035593397</v>
      </c>
      <c r="BL22" s="16" t="s">
        <v>15307</v>
      </c>
      <c r="BM22" s="23">
        <f>B7L215C30</f>
        <v>0.55358357035593397</v>
      </c>
      <c r="BN22" s="16" t="s">
        <v>15308</v>
      </c>
      <c r="BO22" s="26">
        <f>IF(B7L215C31=0,0,B7L215C25/B7L215C31)</f>
        <v>627.72816717911303</v>
      </c>
      <c r="BP22" s="16" t="s">
        <v>15309</v>
      </c>
      <c r="BQ22" s="23">
        <f>A1L215C27</f>
        <v>386.4</v>
      </c>
      <c r="BR22" s="16" t="s">
        <v>15310</v>
      </c>
      <c r="BS22" s="21">
        <f>IF(B7L105C1=0,0,B7L215C33/B7L105C1)</f>
        <v>3.7085857791859654E-2</v>
      </c>
      <c r="BT22" s="16" t="s">
        <v>15311</v>
      </c>
      <c r="BU22" s="23">
        <f>B7L215C34</f>
        <v>3.7085857791859654E-2</v>
      </c>
      <c r="BV22" s="16" t="s">
        <v>15312</v>
      </c>
      <c r="BW22" s="23">
        <f>B7L215C35*B7L120C1</f>
        <v>14.612873791182434</v>
      </c>
      <c r="BX22" s="16" t="s">
        <v>15313</v>
      </c>
      <c r="BY22" s="23">
        <f>B7L215C36</f>
        <v>14.612873791182434</v>
      </c>
      <c r="BZ22" s="16" t="s">
        <v>15314</v>
      </c>
      <c r="CA22" s="23">
        <f>B7L215C37/24</f>
        <v>0.60886974129926807</v>
      </c>
      <c r="CB22" s="16" t="s">
        <v>15315</v>
      </c>
      <c r="CC22" s="23">
        <f>B7L215C38</f>
        <v>0.60886974129926807</v>
      </c>
      <c r="CD22" s="16" t="s">
        <v>15316</v>
      </c>
      <c r="CE22" s="26">
        <f>IF(B7L215C39=0,0,B7L215C33/B7L215C39)</f>
        <v>634.61849684870265</v>
      </c>
    </row>
    <row r="23" spans="1:83" x14ac:dyDescent="0.2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178637</v>
      </c>
      <c r="F23" s="16" t="s">
        <v>15318</v>
      </c>
      <c r="G23" s="21">
        <f>IF(B7L101C1=0,0,B7L216C1/B7L101C1)</f>
        <v>24.081805098030124</v>
      </c>
      <c r="H23" s="16" t="s">
        <v>15319</v>
      </c>
      <c r="I23" s="21">
        <f>B7L216C2</f>
        <v>24.081805098030124</v>
      </c>
      <c r="J23" s="16" t="s">
        <v>15320</v>
      </c>
      <c r="K23" s="17">
        <f>B7L216C3*B7L116C1</f>
        <v>6109.6502805906348</v>
      </c>
      <c r="L23" s="16" t="s">
        <v>15321</v>
      </c>
      <c r="M23" s="17">
        <f>B7L216C4</f>
        <v>6109.6502805906348</v>
      </c>
      <c r="N23" s="16" t="s">
        <v>15322</v>
      </c>
      <c r="O23" s="23">
        <f>B7L216C5/24</f>
        <v>254.56876169127645</v>
      </c>
      <c r="P23" s="16" t="s">
        <v>15323</v>
      </c>
      <c r="Q23" s="23">
        <f>B7L216C6</f>
        <v>254.56876169127645</v>
      </c>
      <c r="R23" s="16" t="s">
        <v>15324</v>
      </c>
      <c r="S23" s="25">
        <f>IF(B7L216C7=0,0,B7L216C1/B7L216C7)</f>
        <v>701.72396178223437</v>
      </c>
      <c r="T23" s="16" t="s">
        <v>15325</v>
      </c>
      <c r="U23" s="17">
        <f>A1L216C18</f>
        <v>199867.5</v>
      </c>
      <c r="V23" s="16" t="s">
        <v>15326</v>
      </c>
      <c r="W23" s="23">
        <f>IF(B7L102C1=0,0,B7L216C9/B7L102C1)</f>
        <v>23.090114495452099</v>
      </c>
      <c r="X23" s="16" t="s">
        <v>15327</v>
      </c>
      <c r="Y23" s="23">
        <f>B7L216C10</f>
        <v>23.090114495452099</v>
      </c>
      <c r="Z23" s="16" t="s">
        <v>15328</v>
      </c>
      <c r="AA23" s="17">
        <f>B7L216C11*B7L117C1</f>
        <v>6963.2627382789933</v>
      </c>
      <c r="AB23" s="16" t="s">
        <v>15329</v>
      </c>
      <c r="AC23" s="17">
        <f>B7L216C12</f>
        <v>6963.2627382789933</v>
      </c>
      <c r="AD23" s="16" t="s">
        <v>15330</v>
      </c>
      <c r="AE23" s="23">
        <f>B7L216C13/24</f>
        <v>290.13594742829139</v>
      </c>
      <c r="AF23" s="16" t="s">
        <v>15331</v>
      </c>
      <c r="AG23" s="23">
        <f>B7L216C14</f>
        <v>290.13594742829139</v>
      </c>
      <c r="AH23" s="16" t="s">
        <v>15332</v>
      </c>
      <c r="AI23" s="26">
        <f>IF(B7L216C15=0,0,B7L216C9/B7L216C15)</f>
        <v>688.87534196154127</v>
      </c>
      <c r="AJ23" s="16" t="s">
        <v>15333</v>
      </c>
      <c r="AK23" s="17">
        <f>A1L216C21</f>
        <v>214443.66666666666</v>
      </c>
      <c r="AL23" s="16" t="s">
        <v>15334</v>
      </c>
      <c r="AM23" s="23">
        <f>IF(B7L103C1=0,0,B7L216C17/B7L103C1)</f>
        <v>22.860450409124777</v>
      </c>
      <c r="AN23" s="16" t="s">
        <v>15335</v>
      </c>
      <c r="AO23" s="23">
        <f>B7L216C18</f>
        <v>22.860450409124777</v>
      </c>
      <c r="AP23" s="16" t="s">
        <v>15336</v>
      </c>
      <c r="AQ23" s="17">
        <f>B7L216C19*B7L118C1</f>
        <v>8546.8442146096149</v>
      </c>
      <c r="AR23" s="16" t="s">
        <v>15337</v>
      </c>
      <c r="AS23" s="17">
        <f>B7L216C20</f>
        <v>8546.8442146096149</v>
      </c>
      <c r="AT23" s="16" t="s">
        <v>15338</v>
      </c>
      <c r="AU23" s="17">
        <f>B7L216C21/24</f>
        <v>356.11850894206731</v>
      </c>
      <c r="AV23" s="16" t="s">
        <v>15339</v>
      </c>
      <c r="AW23" s="23">
        <f>B7L216C22</f>
        <v>356.11850894206731</v>
      </c>
      <c r="AX23" s="16" t="s">
        <v>15340</v>
      </c>
      <c r="AY23" s="26">
        <f>IF(B7L216C23=0,0,B7L216C17/B7L216C23)</f>
        <v>602.16939384510329</v>
      </c>
      <c r="AZ23" s="16" t="s">
        <v>15341</v>
      </c>
      <c r="BA23" s="17">
        <f>A1L216C24</f>
        <v>230341.5</v>
      </c>
      <c r="BB23" s="16" t="s">
        <v>15342</v>
      </c>
      <c r="BC23" s="23">
        <f>IF(B7L104C1=0,0,B7L216C25/B7L104C1)</f>
        <v>22.947188188282279</v>
      </c>
      <c r="BD23" s="16" t="s">
        <v>15343</v>
      </c>
      <c r="BE23" s="23">
        <f>B7L216C26</f>
        <v>22.947188188282279</v>
      </c>
      <c r="BF23" s="16" t="s">
        <v>15344</v>
      </c>
      <c r="BG23" s="17">
        <f>B7L216C27*B7L119C1</f>
        <v>8806.6718828989724</v>
      </c>
      <c r="BH23" s="16" t="s">
        <v>15345</v>
      </c>
      <c r="BI23" s="17">
        <f>B7L216C28</f>
        <v>8806.6718828989724</v>
      </c>
      <c r="BJ23" s="16" t="s">
        <v>15346</v>
      </c>
      <c r="BK23" s="23">
        <f>B7L216C29/24</f>
        <v>366.94466178745716</v>
      </c>
      <c r="BL23" s="16" t="s">
        <v>15347</v>
      </c>
      <c r="BM23" s="23">
        <f>B7L216C30</f>
        <v>366.94466178745716</v>
      </c>
      <c r="BN23" s="16" t="s">
        <v>15348</v>
      </c>
      <c r="BO23" s="26">
        <f>IF(B7L216C31=0,0,B7L216C25/B7L216C31)</f>
        <v>627.72816717911303</v>
      </c>
      <c r="BP23" s="16" t="s">
        <v>15349</v>
      </c>
      <c r="BQ23" s="17">
        <f>A1L216C27</f>
        <v>234414</v>
      </c>
      <c r="BR23" s="16" t="s">
        <v>15350</v>
      </c>
      <c r="BS23" s="21">
        <f>IF(B7L105C1=0,0,B7L216C33/B7L105C1)</f>
        <v>22.498561771275853</v>
      </c>
      <c r="BT23" s="16" t="s">
        <v>15351</v>
      </c>
      <c r="BU23" s="23">
        <f>B7L216C34</f>
        <v>22.498561771275853</v>
      </c>
      <c r="BV23" s="16" t="s">
        <v>15352</v>
      </c>
      <c r="BW23" s="17">
        <f>B7L216C35*B7L120C1</f>
        <v>8865.0677973246347</v>
      </c>
      <c r="BX23" s="16" t="s">
        <v>15353</v>
      </c>
      <c r="BY23" s="17">
        <f>B7L216C36</f>
        <v>8865.0677973246347</v>
      </c>
      <c r="BZ23" s="16" t="s">
        <v>15354</v>
      </c>
      <c r="CA23" s="23">
        <f>B7L216C37/24</f>
        <v>369.37782488852645</v>
      </c>
      <c r="CB23" s="16" t="s">
        <v>15355</v>
      </c>
      <c r="CC23" s="23">
        <f>B7L216C38</f>
        <v>369.37782488852645</v>
      </c>
      <c r="CD23" s="16" t="s">
        <v>15356</v>
      </c>
      <c r="CE23" s="26">
        <f>IF(B7L216C39=0,0,B7L216C33/B7L216C39)</f>
        <v>634.61849684870276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B7720-5D7A-41F7-B59D-3ABEF0A6E076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15357</v>
      </c>
    </row>
    <row r="3" spans="1:103" x14ac:dyDescent="0.2">
      <c r="B3" s="13" t="s">
        <v>14645</v>
      </c>
    </row>
    <row r="4" spans="1:103" x14ac:dyDescent="0.2">
      <c r="B4" s="13" t="s">
        <v>15358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2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2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0.47200000000000003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0.84960000000000002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0.84960000000000002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0.94400000000000006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3.3984000000000001</v>
      </c>
      <c r="V9" s="16" t="s">
        <v>15450</v>
      </c>
      <c r="W9" s="17">
        <f>B7L302C9*B7L121C1</f>
        <v>8.835840000000001</v>
      </c>
      <c r="X9" s="16" t="s">
        <v>15451</v>
      </c>
      <c r="Y9" s="17">
        <f>A1L304C16</f>
        <v>0.45800000000000002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0.82440000000000002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0.82440000000000002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0.91600000000000004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3.2976000000000001</v>
      </c>
      <c r="AP9" s="16" t="s">
        <v>15456</v>
      </c>
      <c r="AQ9" s="17">
        <f>B7L302C19*B7L121C1</f>
        <v>8.57376</v>
      </c>
      <c r="AR9" s="16" t="s">
        <v>15457</v>
      </c>
      <c r="AS9" s="17">
        <f>A1L304C17</f>
        <v>0.48700000000000004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0.87660000000000005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0.87660000000000005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0.97400000000000009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3.5064000000000002</v>
      </c>
      <c r="BJ9" s="16" t="s">
        <v>15462</v>
      </c>
      <c r="BK9" s="17">
        <f>B7L302C29*B7L121C1</f>
        <v>9.1166400000000003</v>
      </c>
      <c r="BL9" s="16" t="s">
        <v>15463</v>
      </c>
      <c r="BM9" s="17">
        <f>A1L304C18</f>
        <v>0.56725000000000003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1.02105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1.02105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1.1345000000000001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4.0842000000000001</v>
      </c>
      <c r="CD9" s="16" t="s">
        <v>15468</v>
      </c>
      <c r="CE9" s="17">
        <f>B7L302C39*B7L121C1</f>
        <v>10.618920000000001</v>
      </c>
      <c r="CF9" s="16" t="s">
        <v>15469</v>
      </c>
      <c r="CG9" s="17">
        <f>A1L304C19</f>
        <v>0.62160000000000004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1.1188800000000001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1.1188800000000001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1.2432000000000001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4.4755200000000004</v>
      </c>
      <c r="CX9" s="16" t="s">
        <v>15474</v>
      </c>
      <c r="CY9" s="17">
        <f>B7L302C49*B7L121C1</f>
        <v>11.636352000000002</v>
      </c>
    </row>
    <row r="10" spans="1:103" x14ac:dyDescent="0.2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12.554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25.108000000000001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25.108000000000001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25.108000000000001</v>
      </c>
      <c r="R10" s="16" t="s">
        <v>15481</v>
      </c>
      <c r="S10" s="17">
        <f>A1L523C9</f>
        <v>4</v>
      </c>
      <c r="T10" s="16" t="s">
        <v>15482</v>
      </c>
      <c r="U10" s="23">
        <f>B7L303C3*B7L303C8</f>
        <v>100.432</v>
      </c>
      <c r="V10" s="16" t="s">
        <v>15483</v>
      </c>
      <c r="W10" s="23">
        <f>B7L303C9*B7L121C1</f>
        <v>261.1232</v>
      </c>
      <c r="X10" s="16" t="s">
        <v>15484</v>
      </c>
      <c r="Y10" s="23">
        <f>A1L305C16</f>
        <v>12.894500000000001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25.789000000000001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25.789000000000001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25.789000000000001</v>
      </c>
      <c r="AL10" s="16" t="s">
        <v>15481</v>
      </c>
      <c r="AM10" s="17">
        <f>A1L523C9</f>
        <v>4</v>
      </c>
      <c r="AN10" s="16" t="s">
        <v>15488</v>
      </c>
      <c r="AO10" s="23">
        <f>B7L303C13*B7L303C18</f>
        <v>103.15600000000001</v>
      </c>
      <c r="AP10" s="16" t="s">
        <v>15489</v>
      </c>
      <c r="AQ10" s="23">
        <f>B7L303C19*B7L121C1</f>
        <v>268.2056</v>
      </c>
      <c r="AR10" s="16" t="s">
        <v>15490</v>
      </c>
      <c r="AS10" s="23">
        <f>A1L305C17</f>
        <v>13.392666666666665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26.78533333333333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26.78533333333333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26.78533333333333</v>
      </c>
      <c r="BF10" s="16" t="s">
        <v>15481</v>
      </c>
      <c r="BG10" s="17">
        <f>A1L523C9</f>
        <v>4</v>
      </c>
      <c r="BH10" s="16" t="s">
        <v>15494</v>
      </c>
      <c r="BI10" s="23">
        <f>B7L303C23*B7L303C28</f>
        <v>107.14133333333332</v>
      </c>
      <c r="BJ10" s="16" t="s">
        <v>15495</v>
      </c>
      <c r="BK10" s="23">
        <f>B7L303C29*B7L121C1</f>
        <v>278.56746666666663</v>
      </c>
      <c r="BL10" s="16" t="s">
        <v>15496</v>
      </c>
      <c r="BM10" s="23">
        <f>A1L305C18</f>
        <v>14.1655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28.331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28.331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28.331</v>
      </c>
      <c r="BZ10" s="16" t="s">
        <v>15481</v>
      </c>
      <c r="CA10" s="17">
        <f>A1L523C9</f>
        <v>4</v>
      </c>
      <c r="CB10" s="16" t="s">
        <v>15500</v>
      </c>
      <c r="CC10" s="23">
        <f>B7L303C33*B7L303C38</f>
        <v>113.324</v>
      </c>
      <c r="CD10" s="16" t="s">
        <v>15501</v>
      </c>
      <c r="CE10" s="23">
        <f>B7L303C39*B7L121C1</f>
        <v>294.64240000000001</v>
      </c>
      <c r="CF10" s="16" t="s">
        <v>15502</v>
      </c>
      <c r="CG10" s="23">
        <f>A1L305C19</f>
        <v>14.4712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28.942399999999999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28.942399999999999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28.942399999999999</v>
      </c>
      <c r="CT10" s="16" t="s">
        <v>15481</v>
      </c>
      <c r="CU10" s="17">
        <f>A1L523C9</f>
        <v>4</v>
      </c>
      <c r="CV10" s="16" t="s">
        <v>15506</v>
      </c>
      <c r="CW10" s="23">
        <f>B7L303C43*B7L303C48</f>
        <v>115.7696</v>
      </c>
      <c r="CX10" s="16" t="s">
        <v>15507</v>
      </c>
      <c r="CY10" s="23">
        <f>B7L303C49*B7L121C1</f>
        <v>301.00096000000002</v>
      </c>
    </row>
    <row r="11" spans="1:103" x14ac:dyDescent="0.2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4.6049999999999995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9.2099999999999991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9.2099999999999991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9.2099999999999991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36.839999999999996</v>
      </c>
      <c r="V11" s="16" t="s">
        <v>15516</v>
      </c>
      <c r="W11" s="17">
        <f>B7L304C9*B7L121C1</f>
        <v>95.783999999999992</v>
      </c>
      <c r="X11" s="16" t="s">
        <v>15517</v>
      </c>
      <c r="Y11" s="17">
        <f>A1L308C16</f>
        <v>5.3734999999999999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10.747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10.747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10.747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42.988</v>
      </c>
      <c r="AP11" s="16" t="s">
        <v>15522</v>
      </c>
      <c r="AQ11" s="17">
        <f>B7L304C19*B7L121C1</f>
        <v>111.7688</v>
      </c>
      <c r="AR11" s="16" t="s">
        <v>15523</v>
      </c>
      <c r="AS11" s="17">
        <f>A1L308C17</f>
        <v>5.0940000000000003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10.188000000000001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10.188000000000001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10.188000000000001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40.752000000000002</v>
      </c>
      <c r="BJ11" s="16" t="s">
        <v>15528</v>
      </c>
      <c r="BK11" s="17">
        <f>B7L304C29*B7L121C1</f>
        <v>105.9552</v>
      </c>
      <c r="BL11" s="16" t="s">
        <v>15529</v>
      </c>
      <c r="BM11" s="17">
        <f>A1L308C18</f>
        <v>4.8247499999999999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9.6494999999999997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9.6494999999999997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9.6494999999999997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38.597999999999999</v>
      </c>
      <c r="CD11" s="16" t="s">
        <v>15534</v>
      </c>
      <c r="CE11" s="17">
        <f>B7L304C39*B7L121C1</f>
        <v>100.3548</v>
      </c>
      <c r="CF11" s="16" t="s">
        <v>15535</v>
      </c>
      <c r="CG11" s="17">
        <f>A1L308C19</f>
        <v>4.3835999999999995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8.767199999999999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8.767199999999999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8.767199999999999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35.068799999999996</v>
      </c>
      <c r="CX11" s="16" t="s">
        <v>15540</v>
      </c>
      <c r="CY11" s="17">
        <f>B7L304C49*B7L121C1</f>
        <v>91.178879999999992</v>
      </c>
    </row>
    <row r="12" spans="1:103" x14ac:dyDescent="0.2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9.0419999999999998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18.084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18.084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18.084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72.335999999999999</v>
      </c>
      <c r="V12" s="16" t="s">
        <v>15549</v>
      </c>
      <c r="W12" s="23">
        <f>B7L305C9*B7L121C1</f>
        <v>188.0736</v>
      </c>
      <c r="X12" s="16" t="s">
        <v>15550</v>
      </c>
      <c r="Y12" s="23">
        <f>A1L309C16</f>
        <v>8.9130000000000003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17.826000000000001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17.826000000000001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17.826000000000001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71.304000000000002</v>
      </c>
      <c r="AP12" s="16" t="s">
        <v>15555</v>
      </c>
      <c r="AQ12" s="23">
        <f>B7L305C19*B7L121C1</f>
        <v>185.3904</v>
      </c>
      <c r="AR12" s="16" t="s">
        <v>15556</v>
      </c>
      <c r="AS12" s="23">
        <f>A1L309C17</f>
        <v>10.49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20.98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20.98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20.98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83.92</v>
      </c>
      <c r="BJ12" s="16" t="s">
        <v>15561</v>
      </c>
      <c r="BK12" s="23">
        <f>B7L305C29*B7L121C1</f>
        <v>218.19200000000001</v>
      </c>
      <c r="BL12" s="16" t="s">
        <v>15562</v>
      </c>
      <c r="BM12" s="23">
        <f>A1L309C18</f>
        <v>11.535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23.07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23.07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23.07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92.28</v>
      </c>
      <c r="CD12" s="16" t="s">
        <v>15567</v>
      </c>
      <c r="CE12" s="23">
        <f>B7L305C39*B7L121C1</f>
        <v>239.928</v>
      </c>
      <c r="CF12" s="16" t="s">
        <v>15568</v>
      </c>
      <c r="CG12" s="23">
        <f>A1L309C19</f>
        <v>13.184199999999999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26.368399999999998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26.368399999999998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26.368399999999998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105.47359999999999</v>
      </c>
      <c r="CX12" s="16" t="s">
        <v>15573</v>
      </c>
      <c r="CY12" s="23">
        <f>B7L305C49*B7L121C1</f>
        <v>274.23136</v>
      </c>
    </row>
    <row r="13" spans="1:103" x14ac:dyDescent="0.2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123.07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246.14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246.14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246.14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984.56</v>
      </c>
      <c r="V13" s="16" t="s">
        <v>15582</v>
      </c>
      <c r="W13" s="17">
        <f>B7L306C9*B7L121C1</f>
        <v>2559.8559999999998</v>
      </c>
      <c r="X13" s="16" t="s">
        <v>15583</v>
      </c>
      <c r="Y13" s="17">
        <f>A1L312C16</f>
        <v>123.2415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246.483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246.483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246.483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985.93200000000002</v>
      </c>
      <c r="AP13" s="16" t="s">
        <v>15588</v>
      </c>
      <c r="AQ13" s="17">
        <f>B7L306C19*B7L121C1</f>
        <v>2563.4232000000002</v>
      </c>
      <c r="AR13" s="16" t="s">
        <v>15589</v>
      </c>
      <c r="AS13" s="17">
        <f>A1L312C17</f>
        <v>133.29433333333333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266.58866666666665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266.58866666666665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266.58866666666665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1066.3546666666666</v>
      </c>
      <c r="BJ13" s="16" t="s">
        <v>15594</v>
      </c>
      <c r="BK13" s="17">
        <f>B7L306C29*B7L121C1</f>
        <v>2772.5221333333334</v>
      </c>
      <c r="BL13" s="16" t="s">
        <v>15595</v>
      </c>
      <c r="BM13" s="17">
        <f>A1L312C18</f>
        <v>143.61624999999998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287.23249999999996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287.23249999999996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287.23249999999996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1148.9299999999998</v>
      </c>
      <c r="CD13" s="16" t="s">
        <v>15600</v>
      </c>
      <c r="CE13" s="17">
        <f>B7L306C39*B7L121C1</f>
        <v>2987.2179999999998</v>
      </c>
      <c r="CF13" s="16" t="s">
        <v>15601</v>
      </c>
      <c r="CG13" s="17">
        <f>A1L312C19</f>
        <v>149.48339999999999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298.96679999999998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298.96679999999998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298.96679999999998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1195.8671999999999</v>
      </c>
      <c r="CX13" s="16" t="s">
        <v>15606</v>
      </c>
      <c r="CY13" s="17">
        <f>B7L306C49*B7L121C1</f>
        <v>3109.2547199999999</v>
      </c>
    </row>
    <row r="14" spans="1:103" x14ac:dyDescent="0.2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0.873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1.746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1.746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1.746</v>
      </c>
      <c r="R14" s="16" t="s">
        <v>15613</v>
      </c>
      <c r="S14" s="17">
        <f>A1L527C9</f>
        <v>4</v>
      </c>
      <c r="T14" s="16" t="s">
        <v>15614</v>
      </c>
      <c r="U14" s="23">
        <f>B7L307C3*B7L307C8</f>
        <v>6.984</v>
      </c>
      <c r="V14" s="16" t="s">
        <v>15615</v>
      </c>
      <c r="W14" s="23">
        <f>B7L307C9*B7L121C1</f>
        <v>18.1584</v>
      </c>
      <c r="X14" s="16" t="s">
        <v>15616</v>
      </c>
      <c r="Y14" s="23">
        <f>A1L313C16</f>
        <v>1.6640000000000001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3.3280000000000003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3.3280000000000003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3.3280000000000003</v>
      </c>
      <c r="AL14" s="16" t="s">
        <v>15613</v>
      </c>
      <c r="AM14" s="17">
        <f>A1L527C9</f>
        <v>4</v>
      </c>
      <c r="AN14" s="16" t="s">
        <v>15620</v>
      </c>
      <c r="AO14" s="23">
        <f>B7L307C13*B7L307C18</f>
        <v>13.312000000000001</v>
      </c>
      <c r="AP14" s="16" t="s">
        <v>15621</v>
      </c>
      <c r="AQ14" s="23">
        <f>B7L307C19*B7L121C1</f>
        <v>34.611200000000004</v>
      </c>
      <c r="AR14" s="16" t="s">
        <v>15622</v>
      </c>
      <c r="AS14" s="23">
        <f>A1L313C17</f>
        <v>2.0246666666666666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4.0493333333333332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4.0493333333333332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4.0493333333333332</v>
      </c>
      <c r="BF14" s="16" t="s">
        <v>15613</v>
      </c>
      <c r="BG14" s="17">
        <f>A1L527C9</f>
        <v>4</v>
      </c>
      <c r="BH14" s="16" t="s">
        <v>15626</v>
      </c>
      <c r="BI14" s="23">
        <f>B7L307C23*B7L307C28</f>
        <v>16.197333333333333</v>
      </c>
      <c r="BJ14" s="16" t="s">
        <v>15627</v>
      </c>
      <c r="BK14" s="23">
        <f>B7L307C29*B7L121C1</f>
        <v>42.113066666666668</v>
      </c>
      <c r="BL14" s="16" t="s">
        <v>15628</v>
      </c>
      <c r="BM14" s="23">
        <f>A1L313C18</f>
        <v>2.3914999999999997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4.7829999999999995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4.7829999999999995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4.7829999999999995</v>
      </c>
      <c r="BZ14" s="16" t="s">
        <v>15613</v>
      </c>
      <c r="CA14" s="17">
        <f>A1L527C9</f>
        <v>4</v>
      </c>
      <c r="CB14" s="16" t="s">
        <v>15632</v>
      </c>
      <c r="CC14" s="23">
        <f>B7L307C33*B7L307C38</f>
        <v>19.131999999999998</v>
      </c>
      <c r="CD14" s="16" t="s">
        <v>15633</v>
      </c>
      <c r="CE14" s="23">
        <f>B7L307C39*B7L121C1</f>
        <v>49.743199999999995</v>
      </c>
      <c r="CF14" s="16" t="s">
        <v>15634</v>
      </c>
      <c r="CG14" s="23">
        <f>A1L313C19</f>
        <v>2.6605999999999996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5.3211999999999993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5.3211999999999993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5.3211999999999993</v>
      </c>
      <c r="CT14" s="16" t="s">
        <v>15613</v>
      </c>
      <c r="CU14" s="17">
        <f>A1L527C9</f>
        <v>4</v>
      </c>
      <c r="CV14" s="16" t="s">
        <v>15638</v>
      </c>
      <c r="CW14" s="23">
        <f>B7L307C43*B7L307C48</f>
        <v>21.284799999999997</v>
      </c>
      <c r="CX14" s="16" t="s">
        <v>15639</v>
      </c>
      <c r="CY14" s="23">
        <f>B7L307C49*B7L121C1</f>
        <v>55.340479999999992</v>
      </c>
    </row>
    <row r="15" spans="1:103" x14ac:dyDescent="0.2">
      <c r="A15" s="11">
        <v>308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12269</v>
      </c>
      <c r="G15" s="24">
        <f>A1L508C5</f>
        <v>2</v>
      </c>
      <c r="H15" s="16" t="s">
        <v>15641</v>
      </c>
      <c r="I15" s="15">
        <f>B7L308C1*B7L308C2</f>
        <v>0</v>
      </c>
      <c r="J15" s="16" t="s">
        <v>15642</v>
      </c>
      <c r="K15" s="17">
        <f>A1L528C1</f>
        <v>1</v>
      </c>
      <c r="L15" s="16" t="s">
        <v>15643</v>
      </c>
      <c r="M15" s="17">
        <f>B7L308C3*B7L308C4</f>
        <v>0</v>
      </c>
      <c r="N15" s="16" t="s">
        <v>15644</v>
      </c>
      <c r="O15" s="17">
        <f>A1L528C6</f>
        <v>2</v>
      </c>
      <c r="P15" s="16" t="s">
        <v>15645</v>
      </c>
      <c r="Q15" s="17">
        <f>B7L308C1*B7L308C6</f>
        <v>0</v>
      </c>
      <c r="R15" s="16" t="s">
        <v>15646</v>
      </c>
      <c r="S15" s="17">
        <f>A1L528C9</f>
        <v>4</v>
      </c>
      <c r="T15" s="16" t="s">
        <v>15647</v>
      </c>
      <c r="U15" s="17">
        <f>B7L308C3*B7L308C8</f>
        <v>0</v>
      </c>
      <c r="V15" s="16" t="s">
        <v>15648</v>
      </c>
      <c r="W15" s="17">
        <f>B7L308C9*B7L121C1</f>
        <v>0</v>
      </c>
      <c r="X15" s="16" t="s">
        <v>15649</v>
      </c>
      <c r="Y15" s="17">
        <f>A1L314C16</f>
        <v>0</v>
      </c>
      <c r="Z15" s="16" t="s">
        <v>12269</v>
      </c>
      <c r="AA15" s="27">
        <f>A1L508C5</f>
        <v>2</v>
      </c>
      <c r="AB15" s="16" t="s">
        <v>15650</v>
      </c>
      <c r="AC15" s="17">
        <f>B7L308C11*B7L308C12</f>
        <v>0</v>
      </c>
      <c r="AD15" s="16" t="s">
        <v>15642</v>
      </c>
      <c r="AE15" s="17">
        <f>A1L528C1</f>
        <v>1</v>
      </c>
      <c r="AF15" s="16" t="s">
        <v>15651</v>
      </c>
      <c r="AG15" s="17">
        <f>B7L308C13*B7L308C14</f>
        <v>0</v>
      </c>
      <c r="AH15" s="16" t="s">
        <v>15644</v>
      </c>
      <c r="AI15" s="17">
        <f>A1L528C6</f>
        <v>2</v>
      </c>
      <c r="AJ15" s="16" t="s">
        <v>15652</v>
      </c>
      <c r="AK15" s="17">
        <f>B7L308C11*B7L308C16</f>
        <v>0</v>
      </c>
      <c r="AL15" s="16" t="s">
        <v>15646</v>
      </c>
      <c r="AM15" s="17">
        <f>A1L528C9</f>
        <v>4</v>
      </c>
      <c r="AN15" s="16" t="s">
        <v>15653</v>
      </c>
      <c r="AO15" s="17">
        <f>B7L308C13*B7L308C18</f>
        <v>0</v>
      </c>
      <c r="AP15" s="16" t="s">
        <v>15654</v>
      </c>
      <c r="AQ15" s="17">
        <f>B7L308C19*B7L121C1</f>
        <v>0</v>
      </c>
      <c r="AR15" s="16" t="s">
        <v>15655</v>
      </c>
      <c r="AS15" s="17">
        <f>A1L314C17</f>
        <v>0</v>
      </c>
      <c r="AT15" s="16" t="s">
        <v>12269</v>
      </c>
      <c r="AU15" s="27">
        <f>A1L508C5</f>
        <v>2</v>
      </c>
      <c r="AV15" s="16" t="s">
        <v>15656</v>
      </c>
      <c r="AW15" s="17">
        <f>B7L308C21*B7L308C22</f>
        <v>0</v>
      </c>
      <c r="AX15" s="16" t="s">
        <v>15642</v>
      </c>
      <c r="AY15" s="17">
        <f>A1L528C1</f>
        <v>1</v>
      </c>
      <c r="AZ15" s="16" t="s">
        <v>15657</v>
      </c>
      <c r="BA15" s="17">
        <f>B7L308C23*B7L308C24</f>
        <v>0</v>
      </c>
      <c r="BB15" s="16" t="s">
        <v>15644</v>
      </c>
      <c r="BC15" s="17">
        <f>A1L528C6</f>
        <v>2</v>
      </c>
      <c r="BD15" s="16" t="s">
        <v>15658</v>
      </c>
      <c r="BE15" s="17">
        <f>B7L308C21*B7L308C26</f>
        <v>0</v>
      </c>
      <c r="BF15" s="16" t="s">
        <v>15646</v>
      </c>
      <c r="BG15" s="17">
        <f>A1L528C9</f>
        <v>4</v>
      </c>
      <c r="BH15" s="16" t="s">
        <v>15659</v>
      </c>
      <c r="BI15" s="17">
        <f>B7L308C23*B7L308C28</f>
        <v>0</v>
      </c>
      <c r="BJ15" s="16" t="s">
        <v>15660</v>
      </c>
      <c r="BK15" s="17">
        <f>B7L308C29*B7L121C1</f>
        <v>0</v>
      </c>
      <c r="BL15" s="16" t="s">
        <v>15661</v>
      </c>
      <c r="BM15" s="17">
        <f>A1L314C18</f>
        <v>0</v>
      </c>
      <c r="BN15" s="16" t="s">
        <v>12269</v>
      </c>
      <c r="BO15" s="17">
        <f>A1L508C5</f>
        <v>2</v>
      </c>
      <c r="BP15" s="16" t="s">
        <v>15662</v>
      </c>
      <c r="BQ15" s="17">
        <f>B7L308C31*B7L308C32</f>
        <v>0</v>
      </c>
      <c r="BR15" s="16" t="s">
        <v>15642</v>
      </c>
      <c r="BS15" s="15">
        <f>A1L528C1</f>
        <v>1</v>
      </c>
      <c r="BT15" s="16" t="s">
        <v>15663</v>
      </c>
      <c r="BU15" s="17">
        <f>B7L308C33*B7L308C34</f>
        <v>0</v>
      </c>
      <c r="BV15" s="16" t="s">
        <v>15644</v>
      </c>
      <c r="BW15" s="17">
        <f>A1L528C6</f>
        <v>2</v>
      </c>
      <c r="BX15" s="16" t="s">
        <v>15664</v>
      </c>
      <c r="BY15" s="17">
        <f>B7L308C31*B7L308C36</f>
        <v>0</v>
      </c>
      <c r="BZ15" s="16" t="s">
        <v>15646</v>
      </c>
      <c r="CA15" s="17">
        <f>A1L528C9</f>
        <v>4</v>
      </c>
      <c r="CB15" s="16" t="s">
        <v>15665</v>
      </c>
      <c r="CC15" s="17">
        <f>B7L308C33*B7L308C38</f>
        <v>0</v>
      </c>
      <c r="CD15" s="16" t="s">
        <v>15666</v>
      </c>
      <c r="CE15" s="17">
        <f>B7L308C39*B7L121C1</f>
        <v>0</v>
      </c>
      <c r="CF15" s="16" t="s">
        <v>15667</v>
      </c>
      <c r="CG15" s="17">
        <f>A1L314C19</f>
        <v>0</v>
      </c>
      <c r="CH15" s="16" t="s">
        <v>12269</v>
      </c>
      <c r="CI15" s="17">
        <f>A1L508C5</f>
        <v>2</v>
      </c>
      <c r="CJ15" s="16" t="s">
        <v>15668</v>
      </c>
      <c r="CK15" s="17">
        <f>B7L308C41*B7L308C42</f>
        <v>0</v>
      </c>
      <c r="CL15" s="16" t="s">
        <v>15642</v>
      </c>
      <c r="CM15" s="15">
        <f>A1L528C1</f>
        <v>1</v>
      </c>
      <c r="CN15" s="16" t="s">
        <v>15669</v>
      </c>
      <c r="CO15" s="17">
        <f>B7L308C43*B7L308C44</f>
        <v>0</v>
      </c>
      <c r="CP15" s="16" t="s">
        <v>15644</v>
      </c>
      <c r="CQ15" s="17">
        <f>A1L528C6</f>
        <v>2</v>
      </c>
      <c r="CR15" s="16" t="s">
        <v>15670</v>
      </c>
      <c r="CS15" s="17">
        <f>B7L308C41*B7L308C46</f>
        <v>0</v>
      </c>
      <c r="CT15" s="16" t="s">
        <v>15646</v>
      </c>
      <c r="CU15" s="17">
        <f>A1L528C9</f>
        <v>4</v>
      </c>
      <c r="CV15" s="16" t="s">
        <v>15671</v>
      </c>
      <c r="CW15" s="17">
        <f>B7L308C43*B7L308C48</f>
        <v>0</v>
      </c>
      <c r="CX15" s="16" t="s">
        <v>15672</v>
      </c>
      <c r="CY15" s="17">
        <f>B7L308C49*B7L121C1</f>
        <v>0</v>
      </c>
    </row>
    <row r="16" spans="1:103" x14ac:dyDescent="0.2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0.20199999999999999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0.40399999999999997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0.40399999999999997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0.40399999999999997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1.6159999999999999</v>
      </c>
      <c r="V16" s="16" t="s">
        <v>15681</v>
      </c>
      <c r="W16" s="23">
        <f>B7L309C9*B7L121C1</f>
        <v>4.2016</v>
      </c>
      <c r="X16" s="16" t="s">
        <v>15682</v>
      </c>
      <c r="Y16" s="23">
        <f>A1L316C16</f>
        <v>0.26749999999999996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0.53499999999999992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0.53499999999999992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0.53499999999999992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2.1399999999999997</v>
      </c>
      <c r="AP16" s="16" t="s">
        <v>15687</v>
      </c>
      <c r="AQ16" s="23">
        <f>B7L309C19*B7L121C1</f>
        <v>5.5639999999999992</v>
      </c>
      <c r="AR16" s="16" t="s">
        <v>15688</v>
      </c>
      <c r="AS16" s="23">
        <f>A1L316C17</f>
        <v>0.30166666666666664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0.60333333333333328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0.60333333333333328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0.60333333333333328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2.4133333333333331</v>
      </c>
      <c r="BJ16" s="16" t="s">
        <v>15693</v>
      </c>
      <c r="BK16" s="23">
        <f>B7L309C29*B7L121C1</f>
        <v>6.2746666666666666</v>
      </c>
      <c r="BL16" s="16" t="s">
        <v>15694</v>
      </c>
      <c r="BM16" s="23">
        <f>A1L316C18</f>
        <v>0.35499999999999998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0.71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0.71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0.71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2.84</v>
      </c>
      <c r="CD16" s="16" t="s">
        <v>15699</v>
      </c>
      <c r="CE16" s="23">
        <f>B7L309C39*B7L121C1</f>
        <v>7.3839999999999995</v>
      </c>
      <c r="CF16" s="16" t="s">
        <v>15700</v>
      </c>
      <c r="CG16" s="23">
        <f>A1L316C19</f>
        <v>0.37540000000000001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0.75080000000000002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0.75080000000000002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0.75080000000000002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3.0032000000000001</v>
      </c>
      <c r="CX16" s="16" t="s">
        <v>15705</v>
      </c>
      <c r="CY16" s="23">
        <f>B7L309C49*B7L121C1</f>
        <v>7.8083200000000001</v>
      </c>
    </row>
    <row r="17" spans="1:103" x14ac:dyDescent="0.2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1.8000000000000002E-2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3.6000000000000004E-2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3.6000000000000004E-2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3.6000000000000004E-2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0.14400000000000002</v>
      </c>
      <c r="V17" s="16" t="s">
        <v>15714</v>
      </c>
      <c r="W17" s="23">
        <f>B7L310C9*B7L121C1</f>
        <v>0.37440000000000007</v>
      </c>
      <c r="X17" s="16" t="s">
        <v>15715</v>
      </c>
      <c r="Y17" s="23">
        <f>A1L315C16</f>
        <v>2.6000000000000002E-2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5.2000000000000005E-2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5.2000000000000005E-2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5.2000000000000005E-2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0.20800000000000002</v>
      </c>
      <c r="AP17" s="16" t="s">
        <v>15720</v>
      </c>
      <c r="AQ17" s="23">
        <f>B7L310C19*B7L121C1</f>
        <v>0.54080000000000006</v>
      </c>
      <c r="AR17" s="16" t="s">
        <v>15721</v>
      </c>
      <c r="AS17" s="23">
        <f>A1L315C17</f>
        <v>0.10466666666666667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0.20933333333333334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0.20933333333333334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0.20933333333333334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0.83733333333333337</v>
      </c>
      <c r="BJ17" s="16" t="s">
        <v>15726</v>
      </c>
      <c r="BK17" s="23">
        <f>B7L310C29*B7L121C1</f>
        <v>2.1770666666666667</v>
      </c>
      <c r="BL17" s="16" t="s">
        <v>15727</v>
      </c>
      <c r="BM17" s="23">
        <f>A1L315C18</f>
        <v>0.18675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0.3735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0.3735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0.3735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1.494</v>
      </c>
      <c r="CD17" s="16" t="s">
        <v>15732</v>
      </c>
      <c r="CE17" s="23">
        <f>B7L310C39*B7L121C1</f>
        <v>3.8844000000000003</v>
      </c>
      <c r="CF17" s="16" t="s">
        <v>15733</v>
      </c>
      <c r="CG17" s="23">
        <f>A1L315C19</f>
        <v>0.33879999999999999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0.67759999999999998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0.67759999999999998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0.67759999999999998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2.7103999999999999</v>
      </c>
      <c r="CX17" s="16" t="s">
        <v>15738</v>
      </c>
      <c r="CY17" s="23">
        <f>B7L310C49*B7L121C1</f>
        <v>7.04704</v>
      </c>
    </row>
    <row r="18" spans="1:103" x14ac:dyDescent="0.2">
      <c r="A18" s="11">
        <v>311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12386</v>
      </c>
      <c r="G18" s="24">
        <f>A1L511C5</f>
        <v>1</v>
      </c>
      <c r="H18" s="16" t="s">
        <v>15740</v>
      </c>
      <c r="I18" s="15">
        <f>B7L311C1*B7L311C2</f>
        <v>0</v>
      </c>
      <c r="J18" s="16" t="s">
        <v>15741</v>
      </c>
      <c r="K18" s="17">
        <f>A1L531C1</f>
        <v>1</v>
      </c>
      <c r="L18" s="16" t="s">
        <v>15742</v>
      </c>
      <c r="M18" s="17">
        <f>B7L311C3*B7L311C4</f>
        <v>0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0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0</v>
      </c>
      <c r="V18" s="16" t="s">
        <v>15747</v>
      </c>
      <c r="W18" s="17">
        <f>B7L311C9*B7L121C1</f>
        <v>0</v>
      </c>
      <c r="X18" s="16" t="s">
        <v>15748</v>
      </c>
      <c r="Y18" s="17">
        <f>A1L317C16</f>
        <v>0</v>
      </c>
      <c r="Z18" s="16" t="s">
        <v>12386</v>
      </c>
      <c r="AA18" s="27">
        <f>A1L511C5</f>
        <v>1</v>
      </c>
      <c r="AB18" s="16" t="s">
        <v>15749</v>
      </c>
      <c r="AC18" s="17">
        <f>B7L311C11*B7L311C12</f>
        <v>0</v>
      </c>
      <c r="AD18" s="16" t="s">
        <v>15741</v>
      </c>
      <c r="AE18" s="17">
        <f>A1L531C1</f>
        <v>1</v>
      </c>
      <c r="AF18" s="16" t="s">
        <v>15750</v>
      </c>
      <c r="AG18" s="17">
        <f>B7L311C13*B7L311C14</f>
        <v>0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0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0</v>
      </c>
      <c r="AP18" s="16" t="s">
        <v>15753</v>
      </c>
      <c r="AQ18" s="17">
        <f>B7L311C19*B7L121C1</f>
        <v>0</v>
      </c>
      <c r="AR18" s="16" t="s">
        <v>15754</v>
      </c>
      <c r="AS18" s="23">
        <f>A1L317C17</f>
        <v>6.6666666666666664E-4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6.6666666666666664E-4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6.6666666666666664E-4</v>
      </c>
      <c r="BB18" s="16" t="s">
        <v>15743</v>
      </c>
      <c r="BC18" s="17">
        <f>A1L531C6</f>
        <v>2</v>
      </c>
      <c r="BD18" s="16" t="s">
        <v>15757</v>
      </c>
      <c r="BE18" s="23">
        <f>B7L311C21*B7L311C26</f>
        <v>1.3333333333333333E-3</v>
      </c>
      <c r="BF18" s="16" t="s">
        <v>15745</v>
      </c>
      <c r="BG18" s="17">
        <f>A1L531C9</f>
        <v>4</v>
      </c>
      <c r="BH18" s="16" t="s">
        <v>15758</v>
      </c>
      <c r="BI18" s="23">
        <f>B7L311C23*B7L311C28</f>
        <v>2.6666666666666666E-3</v>
      </c>
      <c r="BJ18" s="16" t="s">
        <v>15759</v>
      </c>
      <c r="BK18" s="23">
        <f>B7L311C29*B7L121C1</f>
        <v>6.933333333333333E-3</v>
      </c>
      <c r="BL18" s="16" t="s">
        <v>15760</v>
      </c>
      <c r="BM18" s="23">
        <f>A1L317C18</f>
        <v>5.0000000000000001E-4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5.0000000000000001E-4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5.0000000000000001E-4</v>
      </c>
      <c r="BV18" s="16" t="s">
        <v>15743</v>
      </c>
      <c r="BW18" s="17">
        <f>A1L531C6</f>
        <v>2</v>
      </c>
      <c r="BX18" s="16" t="s">
        <v>15763</v>
      </c>
      <c r="BY18" s="23">
        <f>B7L311C31*B7L311C36</f>
        <v>1E-3</v>
      </c>
      <c r="BZ18" s="16" t="s">
        <v>15745</v>
      </c>
      <c r="CA18" s="17">
        <f>A1L531C9</f>
        <v>4</v>
      </c>
      <c r="CB18" s="16" t="s">
        <v>15764</v>
      </c>
      <c r="CC18" s="23">
        <f>B7L311C33*B7L311C38</f>
        <v>2E-3</v>
      </c>
      <c r="CD18" s="16" t="s">
        <v>15765</v>
      </c>
      <c r="CE18" s="23">
        <f>B7L311C39*B7L121C1</f>
        <v>5.2000000000000006E-3</v>
      </c>
      <c r="CF18" s="16" t="s">
        <v>15766</v>
      </c>
      <c r="CG18" s="23">
        <f>A1L317C19</f>
        <v>4.0000000000000002E-4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4.0000000000000002E-4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4.0000000000000002E-4</v>
      </c>
      <c r="CP18" s="16" t="s">
        <v>15743</v>
      </c>
      <c r="CQ18" s="17">
        <f>A1L531C6</f>
        <v>2</v>
      </c>
      <c r="CR18" s="16" t="s">
        <v>15769</v>
      </c>
      <c r="CS18" s="23">
        <f>B7L311C41*B7L311C46</f>
        <v>8.0000000000000004E-4</v>
      </c>
      <c r="CT18" s="16" t="s">
        <v>15745</v>
      </c>
      <c r="CU18" s="17">
        <f>A1L531C9</f>
        <v>4</v>
      </c>
      <c r="CV18" s="16" t="s">
        <v>15770</v>
      </c>
      <c r="CW18" s="23">
        <f>B7L311C43*B7L311C48</f>
        <v>1.6000000000000001E-3</v>
      </c>
      <c r="CX18" s="16" t="s">
        <v>15771</v>
      </c>
      <c r="CY18" s="23">
        <f>B7L311C49*B7L121C1</f>
        <v>4.1600000000000005E-3</v>
      </c>
    </row>
    <row r="19" spans="1:103" x14ac:dyDescent="0.2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4.4789999999999992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8.9579999999999984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8.9579999999999984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8.9579999999999984</v>
      </c>
      <c r="R19" s="16" t="s">
        <v>15778</v>
      </c>
      <c r="S19" s="17">
        <f>A1L532C9</f>
        <v>4</v>
      </c>
      <c r="T19" s="16" t="s">
        <v>15779</v>
      </c>
      <c r="U19" s="23">
        <f>B7L312C3*B7L312C8</f>
        <v>35.831999999999994</v>
      </c>
      <c r="V19" s="16" t="s">
        <v>15780</v>
      </c>
      <c r="W19" s="23">
        <f>B7L312C9*B7L121C1</f>
        <v>93.163199999999989</v>
      </c>
      <c r="X19" s="16" t="s">
        <v>15781</v>
      </c>
      <c r="Y19" s="23">
        <f>A1L318C16</f>
        <v>4.2469999999999999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8.4939999999999998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8.4939999999999998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8.4939999999999998</v>
      </c>
      <c r="AL19" s="16" t="s">
        <v>15778</v>
      </c>
      <c r="AM19" s="17">
        <f>A1L532C9</f>
        <v>4</v>
      </c>
      <c r="AN19" s="16" t="s">
        <v>15785</v>
      </c>
      <c r="AO19" s="23">
        <f>B7L312C13*B7L312C18</f>
        <v>33.975999999999999</v>
      </c>
      <c r="AP19" s="16" t="s">
        <v>15786</v>
      </c>
      <c r="AQ19" s="23">
        <f>B7L312C19*B7L121C1</f>
        <v>88.337599999999995</v>
      </c>
      <c r="AR19" s="16" t="s">
        <v>15787</v>
      </c>
      <c r="AS19" s="23">
        <f>A1L318C17</f>
        <v>4.0759999999999996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8.1519999999999992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8.1519999999999992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8.1519999999999992</v>
      </c>
      <c r="BF19" s="16" t="s">
        <v>15778</v>
      </c>
      <c r="BG19" s="17">
        <f>A1L532C9</f>
        <v>4</v>
      </c>
      <c r="BH19" s="16" t="s">
        <v>15791</v>
      </c>
      <c r="BI19" s="23">
        <f>B7L312C23*B7L312C28</f>
        <v>32.607999999999997</v>
      </c>
      <c r="BJ19" s="16" t="s">
        <v>15792</v>
      </c>
      <c r="BK19" s="23">
        <f>B7L312C29*B7L121C1</f>
        <v>84.780799999999999</v>
      </c>
      <c r="BL19" s="16" t="s">
        <v>15793</v>
      </c>
      <c r="BM19" s="23">
        <f>A1L318C18</f>
        <v>4.0969999999999995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8.1939999999999991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8.1939999999999991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8.1939999999999991</v>
      </c>
      <c r="BZ19" s="16" t="s">
        <v>15778</v>
      </c>
      <c r="CA19" s="17">
        <f>A1L532C9</f>
        <v>4</v>
      </c>
      <c r="CB19" s="16" t="s">
        <v>15797</v>
      </c>
      <c r="CC19" s="23">
        <f>B7L312C33*B7L312C38</f>
        <v>32.775999999999996</v>
      </c>
      <c r="CD19" s="16" t="s">
        <v>15798</v>
      </c>
      <c r="CE19" s="23">
        <f>B7L312C39*B7L121C1</f>
        <v>85.21759999999999</v>
      </c>
      <c r="CF19" s="16" t="s">
        <v>15799</v>
      </c>
      <c r="CG19" s="23">
        <f>A1L318C19</f>
        <v>4.2744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8.5488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8.5488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8.5488</v>
      </c>
      <c r="CT19" s="16" t="s">
        <v>15778</v>
      </c>
      <c r="CU19" s="17">
        <f>A1L532C9</f>
        <v>4</v>
      </c>
      <c r="CV19" s="16" t="s">
        <v>15803</v>
      </c>
      <c r="CW19" s="23">
        <f>B7L312C43*B7L312C48</f>
        <v>34.1952</v>
      </c>
      <c r="CX19" s="16" t="s">
        <v>15804</v>
      </c>
      <c r="CY19" s="23">
        <f>B7L312C49*B7L121C1</f>
        <v>88.907520000000005</v>
      </c>
    </row>
    <row r="20" spans="1:103" x14ac:dyDescent="0.2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0.26500000000000001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0.53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0.53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0.53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2.12</v>
      </c>
      <c r="V20" s="16" t="s">
        <v>15813</v>
      </c>
      <c r="W20" s="23">
        <f>B7L313C9*B7L121C1</f>
        <v>5.5120000000000005</v>
      </c>
      <c r="X20" s="16" t="s">
        <v>15814</v>
      </c>
      <c r="Y20" s="23">
        <f>A1L319C16</f>
        <v>0.27700000000000002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0.55400000000000005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0.55400000000000005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0.55400000000000005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2.2160000000000002</v>
      </c>
      <c r="AP20" s="16" t="s">
        <v>15819</v>
      </c>
      <c r="AQ20" s="23">
        <f>B7L313C19*B7L121C1</f>
        <v>5.7616000000000005</v>
      </c>
      <c r="AR20" s="16" t="s">
        <v>15820</v>
      </c>
      <c r="AS20" s="23">
        <f>A1L319C17</f>
        <v>0.25800000000000001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0.51600000000000001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0.51600000000000001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0.51600000000000001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2.0640000000000001</v>
      </c>
      <c r="BJ20" s="16" t="s">
        <v>15825</v>
      </c>
      <c r="BK20" s="23">
        <f>B7L313C29*B7L121C1</f>
        <v>5.3664000000000005</v>
      </c>
      <c r="BL20" s="16" t="s">
        <v>15826</v>
      </c>
      <c r="BM20" s="23">
        <f>A1L319C18</f>
        <v>0.19550000000000001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0.39100000000000001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0.39100000000000001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0.39100000000000001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1.5640000000000001</v>
      </c>
      <c r="CD20" s="16" t="s">
        <v>15831</v>
      </c>
      <c r="CE20" s="23">
        <f>B7L313C39*B7L121C1</f>
        <v>4.0664000000000007</v>
      </c>
      <c r="CF20" s="16" t="s">
        <v>15832</v>
      </c>
      <c r="CG20" s="23">
        <f>A1L319C19</f>
        <v>0.15660000000000002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0.31320000000000003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0.31320000000000003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0.31320000000000003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1.2528000000000001</v>
      </c>
      <c r="CX20" s="16" t="s">
        <v>15837</v>
      </c>
      <c r="CY20" s="23">
        <f>B7L313C49*B7L121C1</f>
        <v>3.2572800000000006</v>
      </c>
    </row>
    <row r="21" spans="1:103" x14ac:dyDescent="0.2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15.339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30.678000000000001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30.678000000000001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30.678000000000001</v>
      </c>
      <c r="R21" s="16" t="s">
        <v>15844</v>
      </c>
      <c r="S21" s="17">
        <f>A1L534C9</f>
        <v>4</v>
      </c>
      <c r="T21" s="16" t="s">
        <v>15845</v>
      </c>
      <c r="U21" s="23">
        <f>B7L314C3*B7L314C8</f>
        <v>122.712</v>
      </c>
      <c r="V21" s="16" t="s">
        <v>15846</v>
      </c>
      <c r="W21" s="23">
        <f>B7L314C9*B7L121C1</f>
        <v>319.05119999999999</v>
      </c>
      <c r="X21" s="16" t="s">
        <v>15847</v>
      </c>
      <c r="Y21" s="23">
        <f>A1L320C16</f>
        <v>15.439500000000001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30.879000000000001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30.879000000000001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30.879000000000001</v>
      </c>
      <c r="AL21" s="16" t="s">
        <v>15844</v>
      </c>
      <c r="AM21" s="17">
        <f>A1L534C9</f>
        <v>4</v>
      </c>
      <c r="AN21" s="16" t="s">
        <v>15851</v>
      </c>
      <c r="AO21" s="23">
        <f>B7L314C13*B7L314C18</f>
        <v>123.51600000000001</v>
      </c>
      <c r="AP21" s="16" t="s">
        <v>15852</v>
      </c>
      <c r="AQ21" s="23">
        <f>B7L314C19*B7L121C1</f>
        <v>321.14160000000004</v>
      </c>
      <c r="AR21" s="16" t="s">
        <v>15853</v>
      </c>
      <c r="AS21" s="23">
        <f>A1L320C17</f>
        <v>14.357666666666667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28.715333333333334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28.715333333333334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28.715333333333334</v>
      </c>
      <c r="BF21" s="16" t="s">
        <v>15844</v>
      </c>
      <c r="BG21" s="17">
        <f>A1L534C9</f>
        <v>4</v>
      </c>
      <c r="BH21" s="16" t="s">
        <v>15857</v>
      </c>
      <c r="BI21" s="23">
        <f>B7L314C23*B7L314C28</f>
        <v>114.86133333333333</v>
      </c>
      <c r="BJ21" s="16" t="s">
        <v>15858</v>
      </c>
      <c r="BK21" s="23">
        <f>B7L314C29*B7L121C1</f>
        <v>298.63946666666669</v>
      </c>
      <c r="BL21" s="16" t="s">
        <v>15859</v>
      </c>
      <c r="BM21" s="23">
        <f>A1L320C18</f>
        <v>14.243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28.486000000000001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28.486000000000001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28.486000000000001</v>
      </c>
      <c r="BZ21" s="16" t="s">
        <v>15844</v>
      </c>
      <c r="CA21" s="17">
        <f>A1L534C9</f>
        <v>4</v>
      </c>
      <c r="CB21" s="16" t="s">
        <v>15863</v>
      </c>
      <c r="CC21" s="23">
        <f>B7L314C33*B7L314C38</f>
        <v>113.944</v>
      </c>
      <c r="CD21" s="16" t="s">
        <v>15864</v>
      </c>
      <c r="CE21" s="23">
        <f>B7L314C39*B7L121C1</f>
        <v>296.25440000000003</v>
      </c>
      <c r="CF21" s="16" t="s">
        <v>15865</v>
      </c>
      <c r="CG21" s="23">
        <f>A1L320C19</f>
        <v>14.1508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28.301600000000001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28.301600000000001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28.301600000000001</v>
      </c>
      <c r="CT21" s="16" t="s">
        <v>15844</v>
      </c>
      <c r="CU21" s="17">
        <f>A1L534C9</f>
        <v>4</v>
      </c>
      <c r="CV21" s="16" t="s">
        <v>15869</v>
      </c>
      <c r="CW21" s="23">
        <f>B7L314C43*B7L314C48</f>
        <v>113.2064</v>
      </c>
      <c r="CX21" s="16" t="s">
        <v>15870</v>
      </c>
      <c r="CY21" s="23">
        <f>B7L314C49*B7L121C1</f>
        <v>294.33663999999999</v>
      </c>
    </row>
    <row r="22" spans="1:103" x14ac:dyDescent="0.2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5.0000000000000001E-3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0.01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0.01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0.01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0.04</v>
      </c>
      <c r="V22" s="16" t="s">
        <v>15879</v>
      </c>
      <c r="W22" s="17">
        <f>B7L315C9*B7L121C1</f>
        <v>0.10400000000000001</v>
      </c>
      <c r="X22" s="16" t="s">
        <v>15880</v>
      </c>
      <c r="Y22" s="17">
        <f>A1L323C16</f>
        <v>7.000000000000001E-3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1.4000000000000002E-2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1.4000000000000002E-2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1.4000000000000002E-2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5.6000000000000008E-2</v>
      </c>
      <c r="AP22" s="16" t="s">
        <v>15885</v>
      </c>
      <c r="AQ22" s="17">
        <f>B7L315C19*B7L121C1</f>
        <v>0.14560000000000003</v>
      </c>
      <c r="AR22" s="16" t="s">
        <v>15886</v>
      </c>
      <c r="AS22" s="17">
        <f>A1L323C17</f>
        <v>8.666666666666668E-3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1.7333333333333336E-2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1.7333333333333336E-2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1.7333333333333336E-2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6.9333333333333344E-2</v>
      </c>
      <c r="BJ22" s="16" t="s">
        <v>15891</v>
      </c>
      <c r="BK22" s="17">
        <f>B7L315C29*B7L121C1</f>
        <v>0.18026666666666671</v>
      </c>
      <c r="BL22" s="16" t="s">
        <v>15892</v>
      </c>
      <c r="BM22" s="17">
        <f>A1L323C18</f>
        <v>1.025E-2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2.0500000000000001E-2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2.0500000000000001E-2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2.0500000000000001E-2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8.2000000000000003E-2</v>
      </c>
      <c r="CD22" s="16" t="s">
        <v>15897</v>
      </c>
      <c r="CE22" s="17">
        <f>B7L315C39*B7L121C1</f>
        <v>0.21320000000000003</v>
      </c>
      <c r="CF22" s="16" t="s">
        <v>15898</v>
      </c>
      <c r="CG22" s="17">
        <f>A1L323C19</f>
        <v>1.4600000000000002E-2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2.9200000000000004E-2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2.9200000000000004E-2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2.9200000000000004E-2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0.11680000000000001</v>
      </c>
      <c r="CX22" s="16" t="s">
        <v>15903</v>
      </c>
      <c r="CY22" s="17">
        <f>B7L315C49*B7L121C1</f>
        <v>0.30368000000000006</v>
      </c>
    </row>
    <row r="23" spans="1:103" x14ac:dyDescent="0.2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170.92400000000001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324.75560000000002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324.75560000000002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341.84800000000001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1299.0224000000001</v>
      </c>
      <c r="V23" s="16" t="s">
        <v>15913</v>
      </c>
      <c r="W23" s="17">
        <f>B7L316C9*B7L121C1</f>
        <v>3377.4582400000004</v>
      </c>
      <c r="X23" s="16" t="s">
        <v>15914</v>
      </c>
      <c r="Y23" s="17">
        <f>A1L324C16</f>
        <v>172.80850000000004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328.33615000000003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328.33615000000003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345.61700000000008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1313.3446000000001</v>
      </c>
      <c r="AP23" s="16" t="s">
        <v>15919</v>
      </c>
      <c r="AQ23" s="17">
        <f>B7L316C19*B7L121C1</f>
        <v>3414.6959600000005</v>
      </c>
      <c r="AR23" s="16" t="s">
        <v>15920</v>
      </c>
      <c r="AS23" s="17">
        <f>A1L324C17</f>
        <v>183.89000000000001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349.39100000000002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349.39100000000002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367.78000000000003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1397.5640000000001</v>
      </c>
      <c r="BJ23" s="16" t="s">
        <v>15925</v>
      </c>
      <c r="BK23" s="17">
        <f>B7L316C29*B7L121C1</f>
        <v>3633.6664000000005</v>
      </c>
      <c r="BL23" s="16" t="s">
        <v>15926</v>
      </c>
      <c r="BM23" s="17">
        <f>A1L324C18</f>
        <v>196.18825000000001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372.75767500000001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372.75767500000001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392.37650000000002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1491.0307</v>
      </c>
      <c r="CD23" s="16" t="s">
        <v>15931</v>
      </c>
      <c r="CE23" s="17">
        <f>B7L316C39*B7L121C1</f>
        <v>3876.6798200000003</v>
      </c>
      <c r="CF23" s="16" t="s">
        <v>15932</v>
      </c>
      <c r="CG23" s="17">
        <f>A1L324C19</f>
        <v>204.1156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387.81963999999999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387.81963999999999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408.2312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1551.27856</v>
      </c>
      <c r="CX23" s="16" t="s">
        <v>15937</v>
      </c>
      <c r="CY23" s="17">
        <f>B7L316C49*B7L121C1</f>
        <v>4033.3242559999999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99D12F-54E9-43E7-8313-9EB0C60AAA5B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03" width="25.7109375" style="1" customWidth="1"/>
    <col min="104" max="16384" width="9.140625" style="1"/>
  </cols>
  <sheetData>
    <row r="1" spans="1:103" x14ac:dyDescent="0.2">
      <c r="A1" s="9" t="s">
        <v>0</v>
      </c>
    </row>
    <row r="2" spans="1:103" ht="15.75" x14ac:dyDescent="0.25">
      <c r="A2" s="10" t="s">
        <v>15938</v>
      </c>
    </row>
    <row r="3" spans="1:103" x14ac:dyDescent="0.2">
      <c r="B3" s="13" t="s">
        <v>14645</v>
      </c>
    </row>
    <row r="4" spans="1:103" x14ac:dyDescent="0.2">
      <c r="B4" s="13" t="s">
        <v>15939</v>
      </c>
    </row>
    <row r="6" spans="1:10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2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1.4007885832986715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1.4046104642597377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1.4028435294797235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1.3851311882954325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1.3684647873577933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2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0.47200000000000003</v>
      </c>
      <c r="F9" s="16" t="s">
        <v>12038</v>
      </c>
      <c r="G9" s="21">
        <f>A1L542C9</f>
        <v>4.0039946737683083</v>
      </c>
      <c r="H9" s="16" t="s">
        <v>16018</v>
      </c>
      <c r="I9" s="15">
        <f>B7L402C1*B7L402C2</f>
        <v>1.8898854860186416</v>
      </c>
      <c r="J9" s="16" t="s">
        <v>16019</v>
      </c>
      <c r="K9" s="23">
        <f>B3L802C3</f>
        <v>1.9886363636363638</v>
      </c>
      <c r="L9" s="16" t="s">
        <v>16020</v>
      </c>
      <c r="M9" s="17">
        <f>B7L402C3*B7L402C4</f>
        <v>3.7582950006052536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1.8791475003026268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10.335311251664447</v>
      </c>
      <c r="V9" s="16" t="s">
        <v>16025</v>
      </c>
      <c r="W9" s="17">
        <f>B7L402C9*B7L121C1</f>
        <v>26.871809254327562</v>
      </c>
      <c r="X9" s="16" t="s">
        <v>15451</v>
      </c>
      <c r="Y9" s="17">
        <f>A1L304C16</f>
        <v>0.45800000000000002</v>
      </c>
      <c r="Z9" s="16" t="s">
        <v>12647</v>
      </c>
      <c r="AA9" s="23">
        <f>A1L542C54</f>
        <v>3.136090727151434</v>
      </c>
      <c r="AB9" s="16" t="s">
        <v>16026</v>
      </c>
      <c r="AC9" s="17">
        <f>B7L402C11*B7L402C12</f>
        <v>1.4363295530353568</v>
      </c>
      <c r="AD9" s="16" t="s">
        <v>16027</v>
      </c>
      <c r="AE9" s="23">
        <f>B3L802C9</f>
        <v>1.9772502472799207</v>
      </c>
      <c r="AF9" s="16" t="s">
        <v>16028</v>
      </c>
      <c r="AG9" s="17">
        <f>B7L402C13*B7L402C14</f>
        <v>2.8399829639146175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1.4199914819573087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7.8099531507651978</v>
      </c>
      <c r="AP9" s="16" t="s">
        <v>16031</v>
      </c>
      <c r="AQ9" s="17">
        <f>B7L402C19*B7L121C1</f>
        <v>20.305878191989514</v>
      </c>
      <c r="AR9" s="16" t="s">
        <v>15457</v>
      </c>
      <c r="AS9" s="17">
        <f>A1L304C17</f>
        <v>0.48700000000000004</v>
      </c>
      <c r="AT9" s="16" t="s">
        <v>13145</v>
      </c>
      <c r="AU9" s="23">
        <f>A1L542C63</f>
        <v>2.7736819545649376</v>
      </c>
      <c r="AV9" s="16" t="s">
        <v>16032</v>
      </c>
      <c r="AW9" s="17">
        <f>B7L402C21*B7L402C22</f>
        <v>1.3507831118731248</v>
      </c>
      <c r="AX9" s="16" t="s">
        <v>16033</v>
      </c>
      <c r="AY9" s="23">
        <f>B3L802C15</f>
        <v>2.004557291666667</v>
      </c>
      <c r="AZ9" s="16" t="s">
        <v>16034</v>
      </c>
      <c r="BA9" s="17">
        <f>B7L402C23*B7L402C24</f>
        <v>2.7077221363654633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1.3538610681827317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7.4462358750050246</v>
      </c>
      <c r="BJ9" s="16" t="s">
        <v>16037</v>
      </c>
      <c r="BK9" s="17">
        <f>B7L402C29*B7L121C1</f>
        <v>19.360213275013063</v>
      </c>
      <c r="BL9" s="16" t="s">
        <v>15463</v>
      </c>
      <c r="BM9" s="17">
        <f>A1L304C18</f>
        <v>0.56725000000000003</v>
      </c>
      <c r="BN9" s="16" t="s">
        <v>13643</v>
      </c>
      <c r="BO9" s="23">
        <f>A1L542C72</f>
        <v>2.5022082018927447</v>
      </c>
      <c r="BP9" s="16" t="s">
        <v>16038</v>
      </c>
      <c r="BQ9" s="17">
        <f>B7L402C31*B7L402C32</f>
        <v>1.4193776025236595</v>
      </c>
      <c r="BR9" s="16" t="s">
        <v>16039</v>
      </c>
      <c r="BS9" s="21">
        <f>B3L802C21</f>
        <v>2.0313901345291479</v>
      </c>
      <c r="BT9" s="16" t="s">
        <v>16040</v>
      </c>
      <c r="BU9" s="17">
        <f>B7L402C33*B7L402C34</f>
        <v>2.8833096589381961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1.4416548294690981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7.9291015620800396</v>
      </c>
      <c r="CD9" s="16" t="s">
        <v>16043</v>
      </c>
      <c r="CE9" s="17">
        <f>B7L402C39*B7L121C1</f>
        <v>20.615664061408104</v>
      </c>
      <c r="CF9" s="16" t="s">
        <v>15469</v>
      </c>
      <c r="CG9" s="17">
        <f>A1L304C19</f>
        <v>0.62160000000000004</v>
      </c>
      <c r="CH9" s="16" t="s">
        <v>14141</v>
      </c>
      <c r="CI9" s="23">
        <f>A1L542C81</f>
        <v>2.3836289805513995</v>
      </c>
      <c r="CJ9" s="16" t="s">
        <v>16044</v>
      </c>
      <c r="CK9" s="17">
        <f>B7L402C41*B7L402C42</f>
        <v>1.4816637743107499</v>
      </c>
      <c r="CL9" s="16" t="s">
        <v>16045</v>
      </c>
      <c r="CM9" s="21">
        <f>B3L802C27</f>
        <v>2.0499653018736987</v>
      </c>
      <c r="CN9" s="16" t="s">
        <v>16046</v>
      </c>
      <c r="CO9" s="17">
        <f>B7L402C43*B7L402C44</f>
        <v>3.0373593263802601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1.51867966319013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8.3527381475457148</v>
      </c>
      <c r="CX9" s="16" t="s">
        <v>16049</v>
      </c>
      <c r="CY9" s="17">
        <f>B7L402C49*B7L121C1</f>
        <v>21.717119183618859</v>
      </c>
    </row>
    <row r="10" spans="1:103" x14ac:dyDescent="0.2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12.554</v>
      </c>
      <c r="F10" s="16" t="s">
        <v>12077</v>
      </c>
      <c r="G10" s="21">
        <f>A1L543C9</f>
        <v>2.9453445008253349</v>
      </c>
      <c r="H10" s="16" t="s">
        <v>16050</v>
      </c>
      <c r="I10" s="21">
        <f>B7L403C1*B7L403C2</f>
        <v>36.975854863361256</v>
      </c>
      <c r="J10" s="16" t="s">
        <v>16051</v>
      </c>
      <c r="K10" s="23">
        <f>B3L803C3</f>
        <v>2.0064921681780712</v>
      </c>
      <c r="L10" s="16" t="s">
        <v>16052</v>
      </c>
      <c r="M10" s="23">
        <f>B7L403C3*B7L403C4</f>
        <v>74.191763195023398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37.095881597511699</v>
      </c>
      <c r="R10" s="16" t="s">
        <v>16055</v>
      </c>
      <c r="S10" s="25">
        <f>A1L523C10</f>
        <v>2.75</v>
      </c>
      <c r="T10" s="16" t="s">
        <v>16056</v>
      </c>
      <c r="U10" s="23">
        <f>B7L403C5*B7L403C8</f>
        <v>204.02734878631435</v>
      </c>
      <c r="V10" s="16" t="s">
        <v>16057</v>
      </c>
      <c r="W10" s="23">
        <f>B7L403C9*B7L121C1</f>
        <v>530.47110684441736</v>
      </c>
      <c r="X10" s="16" t="s">
        <v>15484</v>
      </c>
      <c r="Y10" s="23">
        <f>A1L305C16</f>
        <v>12.894500000000001</v>
      </c>
      <c r="Z10" s="16" t="s">
        <v>12678</v>
      </c>
      <c r="AA10" s="23">
        <f>A1L543C54</f>
        <v>2.6705296427545253</v>
      </c>
      <c r="AB10" s="16" t="s">
        <v>16058</v>
      </c>
      <c r="AC10" s="23">
        <f>B7L403C11*B7L403C12</f>
        <v>34.435144478498231</v>
      </c>
      <c r="AD10" s="16" t="s">
        <v>16059</v>
      </c>
      <c r="AE10" s="23">
        <f>B3L803C9</f>
        <v>1.99597747385358</v>
      </c>
      <c r="AF10" s="16" t="s">
        <v>16060</v>
      </c>
      <c r="AG10" s="23">
        <f>B7L403C13*B7L403C14</f>
        <v>68.731772687975948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34.365886343987974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189.01237489193386</v>
      </c>
      <c r="AP10" s="16" t="s">
        <v>16063</v>
      </c>
      <c r="AQ10" s="23">
        <f>B7L403C19*B7L121C1</f>
        <v>491.43217471902807</v>
      </c>
      <c r="AR10" s="16" t="s">
        <v>15490</v>
      </c>
      <c r="AS10" s="23">
        <f>A1L305C17</f>
        <v>13.392666666666665</v>
      </c>
      <c r="AT10" s="16" t="s">
        <v>13176</v>
      </c>
      <c r="AU10" s="23">
        <f>A1L543C63</f>
        <v>2.495697779234614</v>
      </c>
      <c r="AV10" s="16" t="s">
        <v>16064</v>
      </c>
      <c r="AW10" s="23">
        <f>B7L403C21*B7L403C22</f>
        <v>33.424048458029439</v>
      </c>
      <c r="AX10" s="16" t="s">
        <v>16065</v>
      </c>
      <c r="AY10" s="23">
        <f>B3L803C15</f>
        <v>2.0082540611737159</v>
      </c>
      <c r="AZ10" s="16" t="s">
        <v>16066</v>
      </c>
      <c r="BA10" s="23">
        <f>B7L403C23*B7L403C24</f>
        <v>67.123981056704693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33.561990528352347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184.5909479059379</v>
      </c>
      <c r="BJ10" s="16" t="s">
        <v>16069</v>
      </c>
      <c r="BK10" s="23">
        <f>B7L403C29*B7L121C1</f>
        <v>479.93646455543853</v>
      </c>
      <c r="BL10" s="16" t="s">
        <v>15496</v>
      </c>
      <c r="BM10" s="23">
        <f>A1L305C18</f>
        <v>14.1655</v>
      </c>
      <c r="BN10" s="16" t="s">
        <v>13674</v>
      </c>
      <c r="BO10" s="23">
        <f>A1L543C72</f>
        <v>2.5121786792508134</v>
      </c>
      <c r="BP10" s="16" t="s">
        <v>16070</v>
      </c>
      <c r="BQ10" s="23">
        <f>B7L403C31*B7L403C32</f>
        <v>35.586267080927399</v>
      </c>
      <c r="BR10" s="16" t="s">
        <v>16071</v>
      </c>
      <c r="BS10" s="21">
        <f>B3L803C21</f>
        <v>2.0167944046572015</v>
      </c>
      <c r="BT10" s="16" t="s">
        <v>16072</v>
      </c>
      <c r="BU10" s="23">
        <f>B7L403C33*B7L403C34</f>
        <v>71.770184331451148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35.885092165725574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197.36800691149065</v>
      </c>
      <c r="CD10" s="16" t="s">
        <v>16075</v>
      </c>
      <c r="CE10" s="23">
        <f>B7L403C39*B7L121C1</f>
        <v>513.15681796987576</v>
      </c>
      <c r="CF10" s="16" t="s">
        <v>15502</v>
      </c>
      <c r="CG10" s="23">
        <f>A1L305C19</f>
        <v>14.4712</v>
      </c>
      <c r="CH10" s="16" t="s">
        <v>14172</v>
      </c>
      <c r="CI10" s="23">
        <f>A1L543C81</f>
        <v>2.5192152494401943</v>
      </c>
      <c r="CJ10" s="16" t="s">
        <v>16076</v>
      </c>
      <c r="CK10" s="23">
        <f>B7L403C41*B7L403C42</f>
        <v>36.456067717698936</v>
      </c>
      <c r="CL10" s="16" t="s">
        <v>16077</v>
      </c>
      <c r="CM10" s="21">
        <f>B3L803C27</f>
        <v>2.0108815722223139</v>
      </c>
      <c r="CN10" s="16" t="s">
        <v>16078</v>
      </c>
      <c r="CO10" s="23">
        <f>B7L403C43*B7L403C44</f>
        <v>73.308834769209582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36.654417384604791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201.59929561532635</v>
      </c>
      <c r="CX10" s="16" t="s">
        <v>16081</v>
      </c>
      <c r="CY10" s="23">
        <f>B7L403C49*B7L121C1</f>
        <v>524.15816859984852</v>
      </c>
    </row>
    <row r="11" spans="1:103" x14ac:dyDescent="0.2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4.6049999999999995</v>
      </c>
      <c r="F11" s="16" t="s">
        <v>12116</v>
      </c>
      <c r="G11" s="21">
        <f>A1L544C9</f>
        <v>0.6915488514811734</v>
      </c>
      <c r="H11" s="16" t="s">
        <v>16082</v>
      </c>
      <c r="I11" s="15">
        <f>B7L404C1*B7L404C2</f>
        <v>3.1845824610708031</v>
      </c>
      <c r="J11" s="16" t="s">
        <v>16083</v>
      </c>
      <c r="K11" s="23">
        <f>B3L804C3</f>
        <v>2.0214132762312635</v>
      </c>
      <c r="L11" s="16" t="s">
        <v>16084</v>
      </c>
      <c r="M11" s="17">
        <f>B7L404C3*B7L404C4</f>
        <v>6.4373572660617526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3.2186786330308763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17.70273248166982</v>
      </c>
      <c r="V11" s="16" t="s">
        <v>16089</v>
      </c>
      <c r="W11" s="17">
        <f>B7L404C9*B7L121C1</f>
        <v>46.027104452341533</v>
      </c>
      <c r="X11" s="16" t="s">
        <v>15517</v>
      </c>
      <c r="Y11" s="17">
        <f>A1L308C16</f>
        <v>5.3734999999999999</v>
      </c>
      <c r="Z11" s="16" t="s">
        <v>12709</v>
      </c>
      <c r="AA11" s="23">
        <f>A1L544C54</f>
        <v>0.73978996499416572</v>
      </c>
      <c r="AB11" s="16" t="s">
        <v>16090</v>
      </c>
      <c r="AC11" s="17">
        <f>B7L404C11*B7L404C12</f>
        <v>3.9752613768961496</v>
      </c>
      <c r="AD11" s="16" t="s">
        <v>16091</v>
      </c>
      <c r="AE11" s="23">
        <f>B3L804C9</f>
        <v>2.0315698011199075</v>
      </c>
      <c r="AF11" s="16" t="s">
        <v>16092</v>
      </c>
      <c r="AG11" s="17">
        <f>B7L404C13*B7L404C14</f>
        <v>8.076020964860561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4.0380104824302805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22.209057653366543</v>
      </c>
      <c r="AP11" s="16" t="s">
        <v>16095</v>
      </c>
      <c r="AQ11" s="17">
        <f>B7L404C19*B7L121C1</f>
        <v>57.74354989875301</v>
      </c>
      <c r="AR11" s="16" t="s">
        <v>15523</v>
      </c>
      <c r="AS11" s="17">
        <f>A1L308C17</f>
        <v>5.0940000000000003</v>
      </c>
      <c r="AT11" s="16" t="s">
        <v>13207</v>
      </c>
      <c r="AU11" s="23">
        <f>A1L544C63</f>
        <v>0.91590657558294852</v>
      </c>
      <c r="AV11" s="16" t="s">
        <v>16096</v>
      </c>
      <c r="AW11" s="17">
        <f>B7L404C21*B7L404C22</f>
        <v>4.6656280960195398</v>
      </c>
      <c r="AX11" s="16" t="s">
        <v>16097</v>
      </c>
      <c r="AY11" s="23">
        <f>B3L804C15</f>
        <v>2.0151815181518149</v>
      </c>
      <c r="AZ11" s="16" t="s">
        <v>16098</v>
      </c>
      <c r="BA11" s="17">
        <f>B7L404C23*B7L404C24</f>
        <v>9.4020875096684176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4.7010437548342088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25.85574065158815</v>
      </c>
      <c r="BJ11" s="16" t="s">
        <v>16101</v>
      </c>
      <c r="BK11" s="17">
        <f>B7L404C29*B7L121C1</f>
        <v>67.224925694129197</v>
      </c>
      <c r="BL11" s="16" t="s">
        <v>15529</v>
      </c>
      <c r="BM11" s="17">
        <f>A1L308C18</f>
        <v>4.8247499999999999</v>
      </c>
      <c r="BN11" s="16" t="s">
        <v>13705</v>
      </c>
      <c r="BO11" s="23">
        <f>A1L544C72</f>
        <v>1.0372631201386906</v>
      </c>
      <c r="BP11" s="16" t="s">
        <v>16102</v>
      </c>
      <c r="BQ11" s="17">
        <f>B7L404C31*B7L404C32</f>
        <v>5.0045352388891473</v>
      </c>
      <c r="BR11" s="16" t="s">
        <v>16103</v>
      </c>
      <c r="BS11" s="21">
        <f>B3L804C21</f>
        <v>1.9837141468157511</v>
      </c>
      <c r="BT11" s="16" t="s">
        <v>16104</v>
      </c>
      <c r="BU11" s="17">
        <f>B7L404C33*B7L404C34</f>
        <v>9.9275673516223453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4.9637836758111726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27.300810216961448</v>
      </c>
      <c r="CD11" s="16" t="s">
        <v>16107</v>
      </c>
      <c r="CE11" s="17">
        <f>B7L404C39*B7L121C1</f>
        <v>70.982106564099766</v>
      </c>
      <c r="CF11" s="16" t="s">
        <v>15535</v>
      </c>
      <c r="CG11" s="17">
        <f>A1L308C19</f>
        <v>4.3835999999999995</v>
      </c>
      <c r="CH11" s="16" t="s">
        <v>14203</v>
      </c>
      <c r="CI11" s="23">
        <f>A1L544C81</f>
        <v>1.1352038579570365</v>
      </c>
      <c r="CJ11" s="16" t="s">
        <v>16108</v>
      </c>
      <c r="CK11" s="17">
        <f>B7L404C41*B7L404C42</f>
        <v>4.9762796317404643</v>
      </c>
      <c r="CL11" s="16" t="s">
        <v>16109</v>
      </c>
      <c r="CM11" s="21">
        <f>B3L804C27</f>
        <v>1.984282025373302</v>
      </c>
      <c r="CN11" s="16" t="s">
        <v>16110</v>
      </c>
      <c r="CO11" s="17">
        <f>B7L404C43*B7L404C44</f>
        <v>9.8743422264938783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4.9371711132469391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27.154441122858167</v>
      </c>
      <c r="CX11" s="16" t="s">
        <v>16113</v>
      </c>
      <c r="CY11" s="17">
        <f>B7L404C49*B7L121C1</f>
        <v>70.601546919431229</v>
      </c>
    </row>
    <row r="12" spans="1:103" x14ac:dyDescent="0.2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9.0419999999999998</v>
      </c>
      <c r="F12" s="16" t="s">
        <v>12155</v>
      </c>
      <c r="G12" s="21">
        <f>A1L545C9</f>
        <v>0.62957228565898971</v>
      </c>
      <c r="H12" s="16" t="s">
        <v>16114</v>
      </c>
      <c r="I12" s="21">
        <f>B7L405C1*B7L405C2</f>
        <v>5.692592606928585</v>
      </c>
      <c r="J12" s="16" t="s">
        <v>16115</v>
      </c>
      <c r="K12" s="23">
        <f>B3L805C3</f>
        <v>2.1416978776529341</v>
      </c>
      <c r="L12" s="16" t="s">
        <v>16116</v>
      </c>
      <c r="M12" s="23">
        <f>B7L405C3*B7L405C4</f>
        <v>12.191813504601734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6.0959067523008672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33.527487137654767</v>
      </c>
      <c r="V12" s="16" t="s">
        <v>16121</v>
      </c>
      <c r="W12" s="23">
        <f>B7L405C9*B7L121C1</f>
        <v>87.171466557902392</v>
      </c>
      <c r="X12" s="16" t="s">
        <v>15550</v>
      </c>
      <c r="Y12" s="23">
        <f>A1L309C16</f>
        <v>8.9130000000000003</v>
      </c>
      <c r="Z12" s="16" t="s">
        <v>12740</v>
      </c>
      <c r="AA12" s="23">
        <f>A1L545C54</f>
        <v>0.73933125815844958</v>
      </c>
      <c r="AB12" s="16" t="s">
        <v>16122</v>
      </c>
      <c r="AC12" s="23">
        <f>B7L405C11*B7L405C12</f>
        <v>6.5896595039662609</v>
      </c>
      <c r="AD12" s="16" t="s">
        <v>16123</v>
      </c>
      <c r="AE12" s="23">
        <f>B3L805C9</f>
        <v>2.1689745508982039</v>
      </c>
      <c r="AF12" s="16" t="s">
        <v>16124</v>
      </c>
      <c r="AG12" s="23">
        <f>B7L405C13*B7L405C14</f>
        <v>14.292803763187301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7.1464018815936505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39.30521034876508</v>
      </c>
      <c r="AP12" s="16" t="s">
        <v>16127</v>
      </c>
      <c r="AQ12" s="23">
        <f>B7L405C19*B7L121C1</f>
        <v>102.19354690678921</v>
      </c>
      <c r="AR12" s="16" t="s">
        <v>15556</v>
      </c>
      <c r="AS12" s="23">
        <f>A1L309C17</f>
        <v>10.49</v>
      </c>
      <c r="AT12" s="16" t="s">
        <v>13238</v>
      </c>
      <c r="AU12" s="23">
        <f>A1L545C63</f>
        <v>0.69633231159496889</v>
      </c>
      <c r="AV12" s="16" t="s">
        <v>16128</v>
      </c>
      <c r="AW12" s="23">
        <f>B7L405C21*B7L405C22</f>
        <v>7.3045259486312242</v>
      </c>
      <c r="AX12" s="16" t="s">
        <v>16129</v>
      </c>
      <c r="AY12" s="23">
        <f>B3L805C15</f>
        <v>2.0863514072847682</v>
      </c>
      <c r="AZ12" s="16" t="s">
        <v>16130</v>
      </c>
      <c r="BA12" s="23">
        <f>B7L405C23*B7L405C24</f>
        <v>15.23980799247486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7.6199039962374302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41.909471979305863</v>
      </c>
      <c r="BJ12" s="16" t="s">
        <v>16133</v>
      </c>
      <c r="BK12" s="23">
        <f>B7L405C29*B7L121C1</f>
        <v>108.96462714619524</v>
      </c>
      <c r="BL12" s="16" t="s">
        <v>15562</v>
      </c>
      <c r="BM12" s="23">
        <f>A1L309C18</f>
        <v>11.535</v>
      </c>
      <c r="BN12" s="16" t="s">
        <v>13736</v>
      </c>
      <c r="BO12" s="23">
        <f>A1L545C72</f>
        <v>0.7095860762918208</v>
      </c>
      <c r="BP12" s="16" t="s">
        <v>16134</v>
      </c>
      <c r="BQ12" s="23">
        <f>B7L405C31*B7L405C32</f>
        <v>8.185075390026153</v>
      </c>
      <c r="BR12" s="16" t="s">
        <v>16135</v>
      </c>
      <c r="BS12" s="21">
        <f>B3L805C21</f>
        <v>2.0636954168170334</v>
      </c>
      <c r="BT12" s="16" t="s">
        <v>16136</v>
      </c>
      <c r="BU12" s="23">
        <f>B7L405C33*B7L405C34</f>
        <v>16.891502568698865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8.4457512843494325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46.451632063921878</v>
      </c>
      <c r="CD12" s="16" t="s">
        <v>16139</v>
      </c>
      <c r="CE12" s="23">
        <f>B7L405C39*B7L121C1</f>
        <v>120.77424336619688</v>
      </c>
      <c r="CF12" s="16" t="s">
        <v>15568</v>
      </c>
      <c r="CG12" s="23">
        <f>A1L309C19</f>
        <v>13.184199999999999</v>
      </c>
      <c r="CH12" s="16" t="s">
        <v>14234</v>
      </c>
      <c r="CI12" s="23">
        <f>A1L545C81</f>
        <v>0.74466363722172013</v>
      </c>
      <c r="CJ12" s="16" t="s">
        <v>16140</v>
      </c>
      <c r="CK12" s="23">
        <f>B7L405C41*B7L405C42</f>
        <v>9.8177943258586016</v>
      </c>
      <c r="CL12" s="16" t="s">
        <v>16141</v>
      </c>
      <c r="CM12" s="21">
        <f>B3L805C27</f>
        <v>2.0757173075880022</v>
      </c>
      <c r="CN12" s="16" t="s">
        <v>16142</v>
      </c>
      <c r="CO12" s="23">
        <f>B7L405C43*B7L405C44</f>
        <v>20.37896560452398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10.18948280226199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56.042155412440948</v>
      </c>
      <c r="CX12" s="16" t="s">
        <v>16145</v>
      </c>
      <c r="CY12" s="23">
        <f>B7L405C49*B7L121C1</f>
        <v>145.70960407234648</v>
      </c>
    </row>
    <row r="13" spans="1:103" x14ac:dyDescent="0.2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123.07</v>
      </c>
      <c r="F13" s="16" t="s">
        <v>12194</v>
      </c>
      <c r="G13" s="21">
        <f>A1L546C9</f>
        <v>1.6952580994207882</v>
      </c>
      <c r="H13" s="16" t="s">
        <v>16146</v>
      </c>
      <c r="I13" s="15">
        <f>B7L406C1*B7L406C2</f>
        <v>208.6354142957164</v>
      </c>
      <c r="J13" s="16" t="s">
        <v>16147</v>
      </c>
      <c r="K13" s="23">
        <f>B3L806C3</f>
        <v>1.8188709391088231</v>
      </c>
      <c r="L13" s="16" t="s">
        <v>16148</v>
      </c>
      <c r="M13" s="17">
        <f>B7L406C3*B7L406C4</f>
        <v>379.48089193140805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189.74044596570403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1043.5724528113722</v>
      </c>
      <c r="V13" s="16" t="s">
        <v>16153</v>
      </c>
      <c r="W13" s="17">
        <f>B7L406C9*B7L121C1</f>
        <v>2713.2883773095677</v>
      </c>
      <c r="X13" s="16" t="s">
        <v>15583</v>
      </c>
      <c r="Y13" s="17">
        <f>A1L312C16</f>
        <v>123.2415</v>
      </c>
      <c r="Z13" s="16" t="s">
        <v>12771</v>
      </c>
      <c r="AA13" s="23">
        <f>A1L546C54</f>
        <v>1.7872447716170279</v>
      </c>
      <c r="AB13" s="16" t="s">
        <v>16154</v>
      </c>
      <c r="AC13" s="17">
        <f>B7L406C11*B7L406C12</f>
        <v>220.26272652123995</v>
      </c>
      <c r="AD13" s="16" t="s">
        <v>16155</v>
      </c>
      <c r="AE13" s="23">
        <f>B3L806C9</f>
        <v>1.8270139699665848</v>
      </c>
      <c r="AF13" s="16" t="s">
        <v>16156</v>
      </c>
      <c r="AG13" s="17">
        <f>B7L406C13*B7L406C14</f>
        <v>402.42307841723476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201.21153920861738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1106.6634656473957</v>
      </c>
      <c r="AP13" s="16" t="s">
        <v>16159</v>
      </c>
      <c r="AQ13" s="17">
        <f>B7L406C19*B7L121C1</f>
        <v>2877.3250106832288</v>
      </c>
      <c r="AR13" s="16" t="s">
        <v>15589</v>
      </c>
      <c r="AS13" s="17">
        <f>A1L312C17</f>
        <v>133.29433333333333</v>
      </c>
      <c r="AT13" s="16" t="s">
        <v>13269</v>
      </c>
      <c r="AU13" s="23">
        <f>A1L546C63</f>
        <v>1.6673546706931062</v>
      </c>
      <c r="AV13" s="16" t="s">
        <v>16160</v>
      </c>
      <c r="AW13" s="17">
        <f>B7L406C21*B7L406C22</f>
        <v>222.24892926025711</v>
      </c>
      <c r="AX13" s="16" t="s">
        <v>16161</v>
      </c>
      <c r="AY13" s="23">
        <f>B3L806C15</f>
        <v>1.8512701467757813</v>
      </c>
      <c r="AZ13" s="16" t="s">
        <v>16162</v>
      </c>
      <c r="BA13" s="17">
        <f>B7L406C23*B7L406C24</f>
        <v>411.44280789239644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205.72140394619822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1131.4677217040903</v>
      </c>
      <c r="BJ13" s="16" t="s">
        <v>16165</v>
      </c>
      <c r="BK13" s="17">
        <f>B7L406C29*B7L121C1</f>
        <v>2941.8160764306349</v>
      </c>
      <c r="BL13" s="16" t="s">
        <v>15595</v>
      </c>
      <c r="BM13" s="17">
        <f>A1L312C18</f>
        <v>143.61624999999998</v>
      </c>
      <c r="BN13" s="16" t="s">
        <v>13767</v>
      </c>
      <c r="BO13" s="23">
        <f>A1L546C72</f>
        <v>1.5541320679334409</v>
      </c>
      <c r="BP13" s="16" t="s">
        <v>16166</v>
      </c>
      <c r="BQ13" s="17">
        <f>B7L406C31*B7L406C32</f>
        <v>223.198619601346</v>
      </c>
      <c r="BR13" s="16" t="s">
        <v>16167</v>
      </c>
      <c r="BS13" s="21">
        <f>B3L806C21</f>
        <v>1.9014826455315661</v>
      </c>
      <c r="BT13" s="16" t="s">
        <v>16168</v>
      </c>
      <c r="BU13" s="17">
        <f>B7L406C33*B7L406C34</f>
        <v>424.40830167856103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212.20415083928052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1167.1228296160427</v>
      </c>
      <c r="CD13" s="16" t="s">
        <v>16171</v>
      </c>
      <c r="CE13" s="17">
        <f>B7L406C39*B7L121C1</f>
        <v>3034.5193570017113</v>
      </c>
      <c r="CF13" s="16" t="s">
        <v>15601</v>
      </c>
      <c r="CG13" s="17">
        <f>A1L312C19</f>
        <v>149.48339999999999</v>
      </c>
      <c r="CH13" s="16" t="s">
        <v>14265</v>
      </c>
      <c r="CI13" s="23">
        <f>A1L546C81</f>
        <v>1.4989025104307498</v>
      </c>
      <c r="CJ13" s="16" t="s">
        <v>16172</v>
      </c>
      <c r="CK13" s="17">
        <f>B7L406C41*B7L406C42</f>
        <v>224.06104352772394</v>
      </c>
      <c r="CL13" s="16" t="s">
        <v>16173</v>
      </c>
      <c r="CM13" s="21">
        <f>B3L806C27</f>
        <v>1.9197062041784174</v>
      </c>
      <c r="CN13" s="16" t="s">
        <v>16174</v>
      </c>
      <c r="CO13" s="17">
        <f>B7L406C43*B7L406C44</f>
        <v>430.1313753748621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215.06568768743105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1182.8612822808707</v>
      </c>
      <c r="CX13" s="16" t="s">
        <v>16177</v>
      </c>
      <c r="CY13" s="17">
        <f>B7L406C49*B7L121C1</f>
        <v>3075.4393339302637</v>
      </c>
    </row>
    <row r="14" spans="1:103" x14ac:dyDescent="0.2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0.873</v>
      </c>
      <c r="F14" s="16" t="s">
        <v>12233</v>
      </c>
      <c r="G14" s="21">
        <f>A1L547C9</f>
        <v>1.0827498408656906</v>
      </c>
      <c r="H14" s="16" t="s">
        <v>16178</v>
      </c>
      <c r="I14" s="21">
        <f>B7L407C1*B7L407C2</f>
        <v>0.94524061107574786</v>
      </c>
      <c r="J14" s="16" t="s">
        <v>16179</v>
      </c>
      <c r="K14" s="23">
        <f>B3L807C3</f>
        <v>2.0750798722044728</v>
      </c>
      <c r="L14" s="16" t="s">
        <v>16180</v>
      </c>
      <c r="M14" s="23">
        <f>B7L407C3*B7L407C4</f>
        <v>1.9614497664335406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0.98072488321677032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5.3939868576922372</v>
      </c>
      <c r="V14" s="16" t="s">
        <v>16185</v>
      </c>
      <c r="W14" s="23">
        <f>B7L407C9*B7L121C1</f>
        <v>14.024365829999818</v>
      </c>
      <c r="X14" s="16" t="s">
        <v>15616</v>
      </c>
      <c r="Y14" s="23">
        <f>A1L313C16</f>
        <v>1.6640000000000001</v>
      </c>
      <c r="Z14" s="16" t="s">
        <v>12802</v>
      </c>
      <c r="AA14" s="23">
        <f>A1L547C54</f>
        <v>1.3062149906641771</v>
      </c>
      <c r="AB14" s="16" t="s">
        <v>16186</v>
      </c>
      <c r="AC14" s="23">
        <f>B7L407C11*B7L407C12</f>
        <v>2.173541744465191</v>
      </c>
      <c r="AD14" s="16" t="s">
        <v>16187</v>
      </c>
      <c r="AE14" s="23">
        <f>B3L807C9</f>
        <v>2.0736071573810495</v>
      </c>
      <c r="AF14" s="16" t="s">
        <v>16188</v>
      </c>
      <c r="AG14" s="23">
        <f>B7L407C13*B7L407C14</f>
        <v>4.5070717181895121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2.2535358590947561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12.394447225021159</v>
      </c>
      <c r="AP14" s="16" t="s">
        <v>16191</v>
      </c>
      <c r="AQ14" s="23">
        <f>B7L407C19*B7L121C1</f>
        <v>32.225562785055011</v>
      </c>
      <c r="AR14" s="16" t="s">
        <v>15622</v>
      </c>
      <c r="AS14" s="23">
        <f>A1L313C17</f>
        <v>2.0246666666666666</v>
      </c>
      <c r="AT14" s="16" t="s">
        <v>13300</v>
      </c>
      <c r="AU14" s="23">
        <f>A1L547C63</f>
        <v>1.4994015559545182</v>
      </c>
      <c r="AV14" s="16" t="s">
        <v>16192</v>
      </c>
      <c r="AW14" s="23">
        <f>B7L407C21*B7L407C22</f>
        <v>3.0357883502892475</v>
      </c>
      <c r="AX14" s="16" t="s">
        <v>16193</v>
      </c>
      <c r="AY14" s="23">
        <f>B3L807C15</f>
        <v>2.0772989782318971</v>
      </c>
      <c r="AZ14" s="16" t="s">
        <v>16194</v>
      </c>
      <c r="BA14" s="23">
        <f>B7L407C23*B7L407C24</f>
        <v>6.3062400381841508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3.1531200190920754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17.342160105006414</v>
      </c>
      <c r="BJ14" s="16" t="s">
        <v>16197</v>
      </c>
      <c r="BK14" s="23">
        <f>B7L407C29*B7L121C1</f>
        <v>45.089616273016681</v>
      </c>
      <c r="BL14" s="16" t="s">
        <v>15628</v>
      </c>
      <c r="BM14" s="23">
        <f>A1L313C18</f>
        <v>2.3914999999999997</v>
      </c>
      <c r="BN14" s="16" t="s">
        <v>13798</v>
      </c>
      <c r="BO14" s="23">
        <f>A1L547C72</f>
        <v>1.2591869341381148</v>
      </c>
      <c r="BP14" s="16" t="s">
        <v>16198</v>
      </c>
      <c r="BQ14" s="23">
        <f>B7L407C31*B7L407C32</f>
        <v>3.0113455529913011</v>
      </c>
      <c r="BR14" s="16" t="s">
        <v>16199</v>
      </c>
      <c r="BS14" s="21">
        <f>B3L807C21</f>
        <v>2.0731506849315071</v>
      </c>
      <c r="BT14" s="16" t="s">
        <v>16200</v>
      </c>
      <c r="BU14" s="23">
        <f>B7L407C33*B7L407C34</f>
        <v>6.2429730957493641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3.121486547874682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17.168176013310752</v>
      </c>
      <c r="CD14" s="16" t="s">
        <v>16203</v>
      </c>
      <c r="CE14" s="23">
        <f>B7L407C39*B7L121C1</f>
        <v>44.637257634607955</v>
      </c>
      <c r="CF14" s="16" t="s">
        <v>15634</v>
      </c>
      <c r="CG14" s="23">
        <f>A1L313C19</f>
        <v>2.6605999999999996</v>
      </c>
      <c r="CH14" s="16" t="s">
        <v>14296</v>
      </c>
      <c r="CI14" s="23">
        <f>A1L547C81</f>
        <v>1.1455369069051629</v>
      </c>
      <c r="CJ14" s="16" t="s">
        <v>16204</v>
      </c>
      <c r="CK14" s="23">
        <f>B7L407C41*B7L407C42</f>
        <v>3.0478154945118758</v>
      </c>
      <c r="CL14" s="16" t="s">
        <v>16205</v>
      </c>
      <c r="CM14" s="21">
        <f>B3L807C27</f>
        <v>2.08825325732899</v>
      </c>
      <c r="CN14" s="16" t="s">
        <v>16206</v>
      </c>
      <c r="CO14" s="23">
        <f>B7L407C43*B7L407C44</f>
        <v>6.3646106341521911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3.1823053170760955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17.502679243918525</v>
      </c>
      <c r="CX14" s="16" t="s">
        <v>16209</v>
      </c>
      <c r="CY14" s="23">
        <f>B7L407C49*B7L121C1</f>
        <v>45.506966034188167</v>
      </c>
    </row>
    <row r="15" spans="1:103" x14ac:dyDescent="0.2">
      <c r="A15" s="11">
        <v>408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12272</v>
      </c>
      <c r="G15" s="21">
        <f>A1L548C9</f>
        <v>1.8343524180100053E-2</v>
      </c>
      <c r="H15" s="16" t="s">
        <v>16210</v>
      </c>
      <c r="I15" s="15">
        <f>B7L408C1*B7L408C2</f>
        <v>0</v>
      </c>
      <c r="J15" s="16" t="s">
        <v>16211</v>
      </c>
      <c r="K15" s="23">
        <f>B3L808C3</f>
        <v>2.2366071428571428</v>
      </c>
      <c r="L15" s="16" t="s">
        <v>16212</v>
      </c>
      <c r="M15" s="17">
        <f>B7L408C3*B7L408C4</f>
        <v>0</v>
      </c>
      <c r="N15" s="16" t="s">
        <v>16213</v>
      </c>
      <c r="O15" s="27">
        <f>A1L528C2</f>
        <v>0.5</v>
      </c>
      <c r="P15" s="16" t="s">
        <v>16214</v>
      </c>
      <c r="Q15" s="17">
        <f>B7L408C5*B7L408C6</f>
        <v>0</v>
      </c>
      <c r="R15" s="16" t="s">
        <v>16215</v>
      </c>
      <c r="S15" s="25">
        <f>A1L528C10</f>
        <v>2.75</v>
      </c>
      <c r="T15" s="16" t="s">
        <v>16216</v>
      </c>
      <c r="U15" s="17">
        <f>B7L408C5*B7L408C8</f>
        <v>0</v>
      </c>
      <c r="V15" s="16" t="s">
        <v>16217</v>
      </c>
      <c r="W15" s="17">
        <f>B7L408C9*B7L121C1</f>
        <v>0</v>
      </c>
      <c r="X15" s="16" t="s">
        <v>15649</v>
      </c>
      <c r="Y15" s="17">
        <f>A1L314C16</f>
        <v>0</v>
      </c>
      <c r="Z15" s="16" t="s">
        <v>12833</v>
      </c>
      <c r="AA15" s="23">
        <f>A1L548C54</f>
        <v>0.12822582815317132</v>
      </c>
      <c r="AB15" s="16" t="s">
        <v>16218</v>
      </c>
      <c r="AC15" s="17">
        <f>B7L408C11*B7L408C12</f>
        <v>0</v>
      </c>
      <c r="AD15" s="16" t="s">
        <v>16219</v>
      </c>
      <c r="AE15" s="23">
        <f>B3L808C9</f>
        <v>4.4629834254143645</v>
      </c>
      <c r="AF15" s="16" t="s">
        <v>16220</v>
      </c>
      <c r="AG15" s="17">
        <f>B7L408C13*B7L408C14</f>
        <v>0</v>
      </c>
      <c r="AH15" s="16" t="s">
        <v>16213</v>
      </c>
      <c r="AI15" s="27">
        <f>A1L528C2</f>
        <v>0.5</v>
      </c>
      <c r="AJ15" s="16" t="s">
        <v>16221</v>
      </c>
      <c r="AK15" s="17">
        <f>B7L408C15*B7L408C16</f>
        <v>0</v>
      </c>
      <c r="AL15" s="16" t="s">
        <v>16215</v>
      </c>
      <c r="AM15" s="25">
        <f>A1L528C10</f>
        <v>2.75</v>
      </c>
      <c r="AN15" s="16" t="s">
        <v>16222</v>
      </c>
      <c r="AO15" s="17">
        <f>B7L408C15*B7L408C18</f>
        <v>0</v>
      </c>
      <c r="AP15" s="16" t="s">
        <v>16223</v>
      </c>
      <c r="AQ15" s="17">
        <f>B7L408C19*B7L121C1</f>
        <v>0</v>
      </c>
      <c r="AR15" s="16" t="s">
        <v>15655</v>
      </c>
      <c r="AS15" s="17">
        <f>A1L314C17</f>
        <v>0</v>
      </c>
      <c r="AT15" s="16" t="s">
        <v>13331</v>
      </c>
      <c r="AU15" s="23">
        <f>A1L548C63</f>
        <v>0.12634408602150538</v>
      </c>
      <c r="AV15" s="16" t="s">
        <v>16224</v>
      </c>
      <c r="AW15" s="17">
        <f>B7L408C21*B7L408C22</f>
        <v>0</v>
      </c>
      <c r="AX15" s="16" t="s">
        <v>16225</v>
      </c>
      <c r="AY15" s="23">
        <f>B3L808C15</f>
        <v>4.3907922912205573</v>
      </c>
      <c r="AZ15" s="16" t="s">
        <v>16226</v>
      </c>
      <c r="BA15" s="17">
        <f>B7L408C23*B7L408C24</f>
        <v>0</v>
      </c>
      <c r="BB15" s="16" t="s">
        <v>16213</v>
      </c>
      <c r="BC15" s="27">
        <f>A1L528C2</f>
        <v>0.5</v>
      </c>
      <c r="BD15" s="16" t="s">
        <v>16227</v>
      </c>
      <c r="BE15" s="17">
        <f>B7L408C25*B7L408C26</f>
        <v>0</v>
      </c>
      <c r="BF15" s="16" t="s">
        <v>16215</v>
      </c>
      <c r="BG15" s="25">
        <f>A1L528C10</f>
        <v>2.75</v>
      </c>
      <c r="BH15" s="16" t="s">
        <v>16228</v>
      </c>
      <c r="BI15" s="17">
        <f>B7L408C25*B7L408C28</f>
        <v>0</v>
      </c>
      <c r="BJ15" s="16" t="s">
        <v>16229</v>
      </c>
      <c r="BK15" s="17">
        <f>B7L408C29*B7L121C1</f>
        <v>0</v>
      </c>
      <c r="BL15" s="16" t="s">
        <v>15661</v>
      </c>
      <c r="BM15" s="17">
        <f>A1L314C18</f>
        <v>0</v>
      </c>
      <c r="BN15" s="16" t="s">
        <v>13829</v>
      </c>
      <c r="BO15" s="23">
        <f>A1L548C72</f>
        <v>0.14642440107274382</v>
      </c>
      <c r="BP15" s="16" t="s">
        <v>16230</v>
      </c>
      <c r="BQ15" s="17">
        <f>B7L408C31*B7L408C32</f>
        <v>0</v>
      </c>
      <c r="BR15" s="16" t="s">
        <v>16231</v>
      </c>
      <c r="BS15" s="21">
        <f>B3L808C21</f>
        <v>4.3455882352941178</v>
      </c>
      <c r="BT15" s="16" t="s">
        <v>16232</v>
      </c>
      <c r="BU15" s="17">
        <f>B7L408C33*B7L408C34</f>
        <v>0</v>
      </c>
      <c r="BV15" s="16" t="s">
        <v>16213</v>
      </c>
      <c r="BW15" s="27">
        <f>A1L528C2</f>
        <v>0.5</v>
      </c>
      <c r="BX15" s="16" t="s">
        <v>16233</v>
      </c>
      <c r="BY15" s="17">
        <f>B7L408C35*B7L408C36</f>
        <v>0</v>
      </c>
      <c r="BZ15" s="16" t="s">
        <v>16215</v>
      </c>
      <c r="CA15" s="25">
        <f>A1L528C10</f>
        <v>2.75</v>
      </c>
      <c r="CB15" s="16" t="s">
        <v>16234</v>
      </c>
      <c r="CC15" s="17">
        <f>B7L408C35*B7L408C38</f>
        <v>0</v>
      </c>
      <c r="CD15" s="16" t="s">
        <v>16235</v>
      </c>
      <c r="CE15" s="17">
        <f>B7L408C39*B7L121C1</f>
        <v>0</v>
      </c>
      <c r="CF15" s="16" t="s">
        <v>15667</v>
      </c>
      <c r="CG15" s="17">
        <f>A1L314C19</f>
        <v>0</v>
      </c>
      <c r="CH15" s="16" t="s">
        <v>14327</v>
      </c>
      <c r="CI15" s="23">
        <f>A1L548C81</f>
        <v>0.14885235821411757</v>
      </c>
      <c r="CJ15" s="16" t="s">
        <v>16236</v>
      </c>
      <c r="CK15" s="17">
        <f>B7L408C41*B7L408C42</f>
        <v>0</v>
      </c>
      <c r="CL15" s="16" t="s">
        <v>16237</v>
      </c>
      <c r="CM15" s="21">
        <f>B3L808C27</f>
        <v>4.2698892245720046</v>
      </c>
      <c r="CN15" s="16" t="s">
        <v>16238</v>
      </c>
      <c r="CO15" s="17">
        <f>B7L408C43*B7L408C44</f>
        <v>0</v>
      </c>
      <c r="CP15" s="16" t="s">
        <v>16213</v>
      </c>
      <c r="CQ15" s="27">
        <f>A1L528C2</f>
        <v>0.5</v>
      </c>
      <c r="CR15" s="16" t="s">
        <v>16239</v>
      </c>
      <c r="CS15" s="17">
        <f>B7L408C45*B7L408C46</f>
        <v>0</v>
      </c>
      <c r="CT15" s="16" t="s">
        <v>16215</v>
      </c>
      <c r="CU15" s="25">
        <f>A1L528C10</f>
        <v>2.75</v>
      </c>
      <c r="CV15" s="16" t="s">
        <v>16240</v>
      </c>
      <c r="CW15" s="17">
        <f>B7L408C45*B7L408C48</f>
        <v>0</v>
      </c>
      <c r="CX15" s="16" t="s">
        <v>16241</v>
      </c>
      <c r="CY15" s="17">
        <f>B7L408C49*B7L121C1</f>
        <v>0</v>
      </c>
    </row>
    <row r="16" spans="1:103" x14ac:dyDescent="0.2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0.20199999999999999</v>
      </c>
      <c r="F16" s="16" t="s">
        <v>12311</v>
      </c>
      <c r="G16" s="21">
        <f>A1L549C9</f>
        <v>5.3358885017421596</v>
      </c>
      <c r="H16" s="16" t="s">
        <v>16242</v>
      </c>
      <c r="I16" s="21">
        <f>B7L409C1*B7L409C2</f>
        <v>1.0778494773519161</v>
      </c>
      <c r="J16" s="16" t="s">
        <v>16243</v>
      </c>
      <c r="K16" s="23">
        <f>B3L809C3</f>
        <v>2.1764705882352944</v>
      </c>
      <c r="L16" s="16" t="s">
        <v>16244</v>
      </c>
      <c r="M16" s="23">
        <f>B7L409C3*B7L409C4</f>
        <v>2.3459076860012291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1.1729538430006146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6.4512461365033804</v>
      </c>
      <c r="V16" s="16" t="s">
        <v>16249</v>
      </c>
      <c r="W16" s="23">
        <f>B7L409C9*B7L121C1</f>
        <v>16.773239954908789</v>
      </c>
      <c r="X16" s="16" t="s">
        <v>15682</v>
      </c>
      <c r="Y16" s="23">
        <f>A1L316C16</f>
        <v>0.26749999999999996</v>
      </c>
      <c r="Z16" s="16" t="s">
        <v>12864</v>
      </c>
      <c r="AA16" s="23">
        <f>A1L549C54</f>
        <v>4.6420509513060306</v>
      </c>
      <c r="AB16" s="16" t="s">
        <v>16250</v>
      </c>
      <c r="AC16" s="23">
        <f>B7L409C11*B7L409C12</f>
        <v>1.2417486294743629</v>
      </c>
      <c r="AD16" s="16" t="s">
        <v>16251</v>
      </c>
      <c r="AE16" s="23">
        <f>B3L809C9</f>
        <v>2.0306122448979593</v>
      </c>
      <c r="AF16" s="16" t="s">
        <v>16252</v>
      </c>
      <c r="AG16" s="23">
        <f>B7L409C13*B7L409C14</f>
        <v>2.5215099720959002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1.2607549860479501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6.9341524232637255</v>
      </c>
      <c r="AP16" s="16" t="s">
        <v>16255</v>
      </c>
      <c r="AQ16" s="23">
        <f>B7L409C19*B7L121C1</f>
        <v>18.028796300485688</v>
      </c>
      <c r="AR16" s="16" t="s">
        <v>15688</v>
      </c>
      <c r="AS16" s="23">
        <f>A1L316C17</f>
        <v>0.30166666666666664</v>
      </c>
      <c r="AT16" s="16" t="s">
        <v>13362</v>
      </c>
      <c r="AU16" s="23">
        <f>A1L549C63</f>
        <v>4.566417481311098</v>
      </c>
      <c r="AV16" s="16" t="s">
        <v>16256</v>
      </c>
      <c r="AW16" s="23">
        <f>B7L409C21*B7L409C22</f>
        <v>1.3775359401955145</v>
      </c>
      <c r="AX16" s="16" t="s">
        <v>16257</v>
      </c>
      <c r="AY16" s="23">
        <f>B3L809C15</f>
        <v>1.9901477832512313</v>
      </c>
      <c r="AZ16" s="16" t="s">
        <v>16258</v>
      </c>
      <c r="BA16" s="23">
        <f>B7L409C23*B7L409C24</f>
        <v>2.7415000977290038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1.3707500488645019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7.539125268754761</v>
      </c>
      <c r="BJ16" s="16" t="s">
        <v>16261</v>
      </c>
      <c r="BK16" s="23">
        <f>B7L409C29*B7L121C1</f>
        <v>19.60172569876238</v>
      </c>
      <c r="BL16" s="16" t="s">
        <v>15694</v>
      </c>
      <c r="BM16" s="23">
        <f>A1L316C18</f>
        <v>0.35499999999999998</v>
      </c>
      <c r="BN16" s="16" t="s">
        <v>13860</v>
      </c>
      <c r="BO16" s="23">
        <f>A1L549C72</f>
        <v>4.514016018306636</v>
      </c>
      <c r="BP16" s="16" t="s">
        <v>16262</v>
      </c>
      <c r="BQ16" s="23">
        <f>B7L409C31*B7L409C32</f>
        <v>1.6024756864988556</v>
      </c>
      <c r="BR16" s="16" t="s">
        <v>16263</v>
      </c>
      <c r="BS16" s="21">
        <f>B3L809C21</f>
        <v>1.9548192771084336</v>
      </c>
      <c r="BT16" s="16" t="s">
        <v>16264</v>
      </c>
      <c r="BU16" s="23">
        <f>B7L409C33*B7L409C34</f>
        <v>3.1325503630655338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1.5662751815327669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8.6145134984302185</v>
      </c>
      <c r="CD16" s="16" t="s">
        <v>16267</v>
      </c>
      <c r="CE16" s="23">
        <f>B7L409C39*B7L121C1</f>
        <v>22.39773509591857</v>
      </c>
      <c r="CF16" s="16" t="s">
        <v>15700</v>
      </c>
      <c r="CG16" s="23">
        <f>A1L316C19</f>
        <v>0.37540000000000001</v>
      </c>
      <c r="CH16" s="16" t="s">
        <v>14358</v>
      </c>
      <c r="CI16" s="23">
        <f>A1L549C81</f>
        <v>4.4044444444444437</v>
      </c>
      <c r="CJ16" s="16" t="s">
        <v>16268</v>
      </c>
      <c r="CK16" s="23">
        <f>B7L409C41*B7L409C42</f>
        <v>1.6534284444444443</v>
      </c>
      <c r="CL16" s="16" t="s">
        <v>16269</v>
      </c>
      <c r="CM16" s="21">
        <f>B3L809C27</f>
        <v>2.0242718446601939</v>
      </c>
      <c r="CN16" s="16" t="s">
        <v>16270</v>
      </c>
      <c r="CO16" s="23">
        <f>B7L409C43*B7L409C44</f>
        <v>3.3469886472491903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1.6734943236245952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9.2042187799352728</v>
      </c>
      <c r="CX16" s="16" t="s">
        <v>16273</v>
      </c>
      <c r="CY16" s="23">
        <f>B7L409C49*B7L121C1</f>
        <v>23.930968827831709</v>
      </c>
    </row>
    <row r="17" spans="1:103" x14ac:dyDescent="0.2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1.8000000000000002E-2</v>
      </c>
      <c r="F17" s="16" t="s">
        <v>12350</v>
      </c>
      <c r="G17" s="21">
        <f>A1L550C9</f>
        <v>3.8421052631578947</v>
      </c>
      <c r="H17" s="16" t="s">
        <v>16274</v>
      </c>
      <c r="I17" s="21">
        <f>B7L410C1*B7L410C2</f>
        <v>6.9157894736842113E-2</v>
      </c>
      <c r="J17" s="16" t="s">
        <v>16275</v>
      </c>
      <c r="K17" s="17">
        <f>B3L810C3</f>
        <v>2</v>
      </c>
      <c r="L17" s="16" t="s">
        <v>16276</v>
      </c>
      <c r="M17" s="23">
        <f>B7L410C3*B7L410C4</f>
        <v>0.13831578947368423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6.9157894736842113E-2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0.38036842105263163</v>
      </c>
      <c r="V17" s="16" t="s">
        <v>16281</v>
      </c>
      <c r="W17" s="23">
        <f>B7L410C9*B7L121C1</f>
        <v>0.98895789473684226</v>
      </c>
      <c r="X17" s="16" t="s">
        <v>15715</v>
      </c>
      <c r="Y17" s="23">
        <f>A1L315C16</f>
        <v>2.6000000000000002E-2</v>
      </c>
      <c r="Z17" s="16" t="s">
        <v>12895</v>
      </c>
      <c r="AA17" s="23">
        <f>A1L550C54</f>
        <v>5.9135802469135799</v>
      </c>
      <c r="AB17" s="16" t="s">
        <v>16282</v>
      </c>
      <c r="AC17" s="23">
        <f>B7L410C11*B7L410C12</f>
        <v>0.15375308641975308</v>
      </c>
      <c r="AD17" s="16" t="s">
        <v>16283</v>
      </c>
      <c r="AE17" s="23">
        <f>B3L810C9</f>
        <v>2.2086614173228347</v>
      </c>
      <c r="AF17" s="16" t="s">
        <v>16284</v>
      </c>
      <c r="AG17" s="23">
        <f>B7L410C13*B7L410C14</f>
        <v>0.33958850976961213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0.16979425488480607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0.93386840186643338</v>
      </c>
      <c r="AP17" s="16" t="s">
        <v>16287</v>
      </c>
      <c r="AQ17" s="23">
        <f>B7L410C19*B7L121C1</f>
        <v>2.4280578448527268</v>
      </c>
      <c r="AR17" s="16" t="s">
        <v>15721</v>
      </c>
      <c r="AS17" s="23">
        <f>A1L315C17</f>
        <v>0.10466666666666667</v>
      </c>
      <c r="AT17" s="16" t="s">
        <v>13393</v>
      </c>
      <c r="AU17" s="23">
        <f>A1L550C63</f>
        <v>4.0037593984962401</v>
      </c>
      <c r="AV17" s="16" t="s">
        <v>16288</v>
      </c>
      <c r="AW17" s="23">
        <f>B7L410C21*B7L410C22</f>
        <v>0.4190601503759398</v>
      </c>
      <c r="AX17" s="16" t="s">
        <v>16289</v>
      </c>
      <c r="AY17" s="23">
        <f>B3L810C15</f>
        <v>2.0502692998204668</v>
      </c>
      <c r="AZ17" s="16" t="s">
        <v>16290</v>
      </c>
      <c r="BA17" s="23">
        <f>B7L410C23*B7L410C24</f>
        <v>0.85918616109393764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0.42959308054696882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2.3627619430083286</v>
      </c>
      <c r="BJ17" s="16" t="s">
        <v>16293</v>
      </c>
      <c r="BK17" s="23">
        <f>B7L410C29*B7L121C1</f>
        <v>6.1431810518216547</v>
      </c>
      <c r="BL17" s="16" t="s">
        <v>15727</v>
      </c>
      <c r="BM17" s="23">
        <f>A1L315C18</f>
        <v>0.18675</v>
      </c>
      <c r="BN17" s="16" t="s">
        <v>13891</v>
      </c>
      <c r="BO17" s="23">
        <f>A1L550C72</f>
        <v>3.8725490196078431</v>
      </c>
      <c r="BP17" s="16" t="s">
        <v>16294</v>
      </c>
      <c r="BQ17" s="23">
        <f>B7L410C31*B7L410C32</f>
        <v>0.72319852941176466</v>
      </c>
      <c r="BR17" s="16" t="s">
        <v>16295</v>
      </c>
      <c r="BS17" s="21">
        <f>B3L810C21</f>
        <v>1.9978791092258747</v>
      </c>
      <c r="BT17" s="16" t="s">
        <v>16296</v>
      </c>
      <c r="BU17" s="23">
        <f>B7L410C33*B7L410C34</f>
        <v>1.444863233734639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0.72243161686731949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3.9733738927702573</v>
      </c>
      <c r="CD17" s="16" t="s">
        <v>16299</v>
      </c>
      <c r="CE17" s="23">
        <f>B7L410C39*B7L121C1</f>
        <v>10.330772121202669</v>
      </c>
      <c r="CF17" s="16" t="s">
        <v>15733</v>
      </c>
      <c r="CG17" s="23">
        <f>A1L315C19</f>
        <v>0.33879999999999999</v>
      </c>
      <c r="CH17" s="16" t="s">
        <v>14389</v>
      </c>
      <c r="CI17" s="23">
        <f>A1L550C81</f>
        <v>2.9539236861051115</v>
      </c>
      <c r="CJ17" s="16" t="s">
        <v>16300</v>
      </c>
      <c r="CK17" s="23">
        <f>B7L410C41*B7L410C42</f>
        <v>1.0007893448524117</v>
      </c>
      <c r="CL17" s="16" t="s">
        <v>16301</v>
      </c>
      <c r="CM17" s="21">
        <f>B3L810C27</f>
        <v>1.9812409812409812</v>
      </c>
      <c r="CN17" s="16" t="s">
        <v>16302</v>
      </c>
      <c r="CO17" s="23">
        <f>B7L410C43*B7L410C44</f>
        <v>1.9828048636109108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0.9914024318054554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5.4527133749300045</v>
      </c>
      <c r="CX17" s="16" t="s">
        <v>16305</v>
      </c>
      <c r="CY17" s="23">
        <f>B7L410C49*B7L121C1</f>
        <v>14.177054774818012</v>
      </c>
    </row>
    <row r="18" spans="1:103" x14ac:dyDescent="0.2">
      <c r="A18" s="11">
        <v>411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12389</v>
      </c>
      <c r="G18" s="21">
        <f>A1L551C9</f>
        <v>1.1790440902460577</v>
      </c>
      <c r="H18" s="16" t="s">
        <v>16306</v>
      </c>
      <c r="I18" s="15">
        <f>B7L411C1*B7L411C2</f>
        <v>0</v>
      </c>
      <c r="J18" s="16" t="s">
        <v>16307</v>
      </c>
      <c r="K18" s="23">
        <f>B3L811C3</f>
        <v>1.0380670161841805</v>
      </c>
      <c r="L18" s="16" t="s">
        <v>16308</v>
      </c>
      <c r="M18" s="17">
        <f>B7L411C3*B7L411C4</f>
        <v>0</v>
      </c>
      <c r="N18" s="16" t="s">
        <v>16309</v>
      </c>
      <c r="O18" s="27">
        <f>A1L531C2</f>
        <v>0.5</v>
      </c>
      <c r="P18" s="16" t="s">
        <v>16310</v>
      </c>
      <c r="Q18" s="17">
        <f>B7L411C5*B7L411C6</f>
        <v>0</v>
      </c>
      <c r="R18" s="16" t="s">
        <v>16311</v>
      </c>
      <c r="S18" s="25">
        <f>A1L531C10</f>
        <v>2.75</v>
      </c>
      <c r="T18" s="16" t="s">
        <v>16312</v>
      </c>
      <c r="U18" s="17">
        <f>B7L411C5*B7L411C8</f>
        <v>0</v>
      </c>
      <c r="V18" s="16" t="s">
        <v>16313</v>
      </c>
      <c r="W18" s="17">
        <f>B7L411C9*B7L121C1</f>
        <v>0</v>
      </c>
      <c r="X18" s="16" t="s">
        <v>15748</v>
      </c>
      <c r="Y18" s="17">
        <f>A1L317C16</f>
        <v>0</v>
      </c>
      <c r="Z18" s="16" t="s">
        <v>12926</v>
      </c>
      <c r="AA18" s="23">
        <f>A1L551C54</f>
        <v>1.1612417272383699</v>
      </c>
      <c r="AB18" s="16" t="s">
        <v>16314</v>
      </c>
      <c r="AC18" s="17">
        <f>B7L411C11*B7L411C12</f>
        <v>0</v>
      </c>
      <c r="AD18" s="16" t="s">
        <v>16315</v>
      </c>
      <c r="AE18" s="23">
        <f>B3L811C9</f>
        <v>1.0439307515260683</v>
      </c>
      <c r="AF18" s="16" t="s">
        <v>16316</v>
      </c>
      <c r="AG18" s="17">
        <f>B7L411C13*B7L411C14</f>
        <v>0</v>
      </c>
      <c r="AH18" s="16" t="s">
        <v>16309</v>
      </c>
      <c r="AI18" s="27">
        <f>A1L531C2</f>
        <v>0.5</v>
      </c>
      <c r="AJ18" s="16" t="s">
        <v>16317</v>
      </c>
      <c r="AK18" s="17">
        <f>B7L411C15*B7L411C16</f>
        <v>0</v>
      </c>
      <c r="AL18" s="16" t="s">
        <v>16311</v>
      </c>
      <c r="AM18" s="25">
        <f>A1L531C10</f>
        <v>2.75</v>
      </c>
      <c r="AN18" s="16" t="s">
        <v>16318</v>
      </c>
      <c r="AO18" s="17">
        <f>B7L411C15*B7L411C18</f>
        <v>0</v>
      </c>
      <c r="AP18" s="16" t="s">
        <v>16319</v>
      </c>
      <c r="AQ18" s="17">
        <f>B7L411C19*B7L121C1</f>
        <v>0</v>
      </c>
      <c r="AR18" s="16" t="s">
        <v>15754</v>
      </c>
      <c r="AS18" s="23">
        <f>A1L317C17</f>
        <v>6.6666666666666664E-4</v>
      </c>
      <c r="AT18" s="16" t="s">
        <v>13424</v>
      </c>
      <c r="AU18" s="23">
        <f>A1L551C63</f>
        <v>1.1426216541525762</v>
      </c>
      <c r="AV18" s="16" t="s">
        <v>16320</v>
      </c>
      <c r="AW18" s="23">
        <f>B7L411C21*B7L411C22</f>
        <v>7.6174776943505073E-4</v>
      </c>
      <c r="AX18" s="16" t="s">
        <v>16321</v>
      </c>
      <c r="AY18" s="23">
        <f>B3L811C15</f>
        <v>1.0426301297150251</v>
      </c>
      <c r="AZ18" s="16" t="s">
        <v>16322</v>
      </c>
      <c r="BA18" s="23">
        <f>B7L411C23*B7L411C24</f>
        <v>7.9422117565619793E-4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3.9711058782809897E-4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2.1841082330545441E-3</v>
      </c>
      <c r="BJ18" s="16" t="s">
        <v>16325</v>
      </c>
      <c r="BK18" s="23">
        <f>B7L411C29*B7L121C1</f>
        <v>5.6786814059418145E-3</v>
      </c>
      <c r="BL18" s="16" t="s">
        <v>15760</v>
      </c>
      <c r="BM18" s="23">
        <f>A1L317C18</f>
        <v>5.0000000000000001E-4</v>
      </c>
      <c r="BN18" s="16" t="s">
        <v>13922</v>
      </c>
      <c r="BO18" s="23">
        <f>A1L551C72</f>
        <v>1.1300664434993803</v>
      </c>
      <c r="BP18" s="16" t="s">
        <v>16326</v>
      </c>
      <c r="BQ18" s="23">
        <f>B7L411C31*B7L411C32</f>
        <v>5.6503322174969017E-4</v>
      </c>
      <c r="BR18" s="16" t="s">
        <v>16327</v>
      </c>
      <c r="BS18" s="21">
        <f>B3L811C21</f>
        <v>1.0428243508201425</v>
      </c>
      <c r="BT18" s="16" t="s">
        <v>16328</v>
      </c>
      <c r="BU18" s="23">
        <f>B7L411C33*B7L411C34</f>
        <v>5.8923040266293429E-4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2.9461520133146715E-4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1.6203836073230694E-3</v>
      </c>
      <c r="CD18" s="16" t="s">
        <v>16331</v>
      </c>
      <c r="CE18" s="23">
        <f>B7L411C39*B7L121C1</f>
        <v>4.2129973790399804E-3</v>
      </c>
      <c r="CF18" s="16" t="s">
        <v>15766</v>
      </c>
      <c r="CG18" s="23">
        <f>A1L317C19</f>
        <v>4.0000000000000002E-4</v>
      </c>
      <c r="CH18" s="16" t="s">
        <v>14420</v>
      </c>
      <c r="CI18" s="23">
        <f>A1L551C81</f>
        <v>1.1272258731962521</v>
      </c>
      <c r="CJ18" s="16" t="s">
        <v>16332</v>
      </c>
      <c r="CK18" s="23">
        <f>B7L411C41*B7L411C42</f>
        <v>4.5089034927850088E-4</v>
      </c>
      <c r="CL18" s="16" t="s">
        <v>16333</v>
      </c>
      <c r="CM18" s="21">
        <f>B3L811C27</f>
        <v>1.0501417131117916</v>
      </c>
      <c r="CN18" s="16" t="s">
        <v>16334</v>
      </c>
      <c r="CO18" s="23">
        <f>B7L411C43*B7L411C44</f>
        <v>4.7349876381689898E-4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2.3674938190844949E-4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1.3021216004964723E-3</v>
      </c>
      <c r="CX18" s="16" t="s">
        <v>16337</v>
      </c>
      <c r="CY18" s="23">
        <f>B7L411C49*B7L121C1</f>
        <v>3.3855161612908278E-3</v>
      </c>
    </row>
    <row r="19" spans="1:103" x14ac:dyDescent="0.2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4.4789999999999992</v>
      </c>
      <c r="F19" s="16" t="s">
        <v>12428</v>
      </c>
      <c r="G19" s="21">
        <f>A1L552C9</f>
        <v>1.1513481081486481</v>
      </c>
      <c r="H19" s="16" t="s">
        <v>16338</v>
      </c>
      <c r="I19" s="21">
        <f>B7L412C1*B7L412C2</f>
        <v>5.1568881763977936</v>
      </c>
      <c r="J19" s="16" t="s">
        <v>16339</v>
      </c>
      <c r="K19" s="23">
        <f>B3L812C3</f>
        <v>1.608221171335031</v>
      </c>
      <c r="L19" s="16" t="s">
        <v>16340</v>
      </c>
      <c r="M19" s="23">
        <f>B7L412C3*B7L412C4</f>
        <v>8.2934167434902317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4.1467083717451159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22.806896044598137</v>
      </c>
      <c r="V19" s="16" t="s">
        <v>16345</v>
      </c>
      <c r="W19" s="23">
        <f>B7L412C9*B7L121C1</f>
        <v>59.297929715955156</v>
      </c>
      <c r="X19" s="16" t="s">
        <v>15781</v>
      </c>
      <c r="Y19" s="23">
        <f>A1L318C16</f>
        <v>4.2469999999999999</v>
      </c>
      <c r="Z19" s="16" t="s">
        <v>12957</v>
      </c>
      <c r="AA19" s="23">
        <f>A1L552C54</f>
        <v>1.0596922887182807</v>
      </c>
      <c r="AB19" s="16" t="s">
        <v>16346</v>
      </c>
      <c r="AC19" s="23">
        <f>B7L412C11*B7L412C12</f>
        <v>4.5005131501865376</v>
      </c>
      <c r="AD19" s="16" t="s">
        <v>16347</v>
      </c>
      <c r="AE19" s="23">
        <f>B3L812C9</f>
        <v>1.6690476190476189</v>
      </c>
      <c r="AF19" s="16" t="s">
        <v>16348</v>
      </c>
      <c r="AG19" s="23">
        <f>B7L412C13*B7L412C14</f>
        <v>7.5115707578113398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3.7557853789056699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20.656819583981186</v>
      </c>
      <c r="AP19" s="16" t="s">
        <v>16351</v>
      </c>
      <c r="AQ19" s="23">
        <f>B7L412C19*B7L121C1</f>
        <v>53.707730918351082</v>
      </c>
      <c r="AR19" s="16" t="s">
        <v>15787</v>
      </c>
      <c r="AS19" s="23">
        <f>A1L318C17</f>
        <v>4.0759999999999996</v>
      </c>
      <c r="AT19" s="16" t="s">
        <v>13455</v>
      </c>
      <c r="AU19" s="23">
        <f>A1L552C63</f>
        <v>1.0480926051155575</v>
      </c>
      <c r="AV19" s="16" t="s">
        <v>16352</v>
      </c>
      <c r="AW19" s="23">
        <f>B7L412C21*B7L412C22</f>
        <v>4.2720254584510116</v>
      </c>
      <c r="AX19" s="16" t="s">
        <v>16353</v>
      </c>
      <c r="AY19" s="23">
        <f>B3L812C15</f>
        <v>1.6166197843413035</v>
      </c>
      <c r="AZ19" s="16" t="s">
        <v>16354</v>
      </c>
      <c r="BA19" s="23">
        <f>B7L412C23*B7L412C24</f>
        <v>6.9062408753416324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3.4531204376708162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18.99216240718949</v>
      </c>
      <c r="BJ19" s="16" t="s">
        <v>16357</v>
      </c>
      <c r="BK19" s="23">
        <f>B7L412C29*B7L121C1</f>
        <v>49.379622258692677</v>
      </c>
      <c r="BL19" s="16" t="s">
        <v>15793</v>
      </c>
      <c r="BM19" s="23">
        <f>A1L318C18</f>
        <v>4.0969999999999995</v>
      </c>
      <c r="BN19" s="16" t="s">
        <v>13953</v>
      </c>
      <c r="BO19" s="23">
        <f>A1L552C72</f>
        <v>1.0685574091345558</v>
      </c>
      <c r="BP19" s="16" t="s">
        <v>16358</v>
      </c>
      <c r="BQ19" s="23">
        <f>B7L412C31*B7L412C32</f>
        <v>4.3778797052242746</v>
      </c>
      <c r="BR19" s="16" t="s">
        <v>16359</v>
      </c>
      <c r="BS19" s="21">
        <f>B3L812C21</f>
        <v>1.5649366571311809</v>
      </c>
      <c r="BT19" s="16" t="s">
        <v>16360</v>
      </c>
      <c r="BU19" s="23">
        <f>B7L412C33*B7L412C34</f>
        <v>6.8511044312161156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3.4255522156080578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18.840537185844319</v>
      </c>
      <c r="CD19" s="16" t="s">
        <v>16363</v>
      </c>
      <c r="CE19" s="23">
        <f>B7L412C39*B7L121C1</f>
        <v>48.985396683195233</v>
      </c>
      <c r="CF19" s="16" t="s">
        <v>15799</v>
      </c>
      <c r="CG19" s="23">
        <f>A1L318C19</f>
        <v>4.2744</v>
      </c>
      <c r="CH19" s="16" t="s">
        <v>14451</v>
      </c>
      <c r="CI19" s="23">
        <f>A1L552C81</f>
        <v>1.0614468119171194</v>
      </c>
      <c r="CJ19" s="16" t="s">
        <v>16364</v>
      </c>
      <c r="CK19" s="23">
        <f>B7L412C41*B7L412C42</f>
        <v>4.5370482528585354</v>
      </c>
      <c r="CL19" s="16" t="s">
        <v>16365</v>
      </c>
      <c r="CM19" s="21">
        <f>B3L812C27</f>
        <v>1.5804155444401693</v>
      </c>
      <c r="CN19" s="16" t="s">
        <v>16366</v>
      </c>
      <c r="CO19" s="23">
        <f>B7L412C43*B7L412C44</f>
        <v>7.1704215846927415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3.5852107923463707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19.71865935790504</v>
      </c>
      <c r="CX19" s="16" t="s">
        <v>16369</v>
      </c>
      <c r="CY19" s="23">
        <f>B7L412C49*B7L121C1</f>
        <v>51.268514330553103</v>
      </c>
    </row>
    <row r="20" spans="1:103" x14ac:dyDescent="0.2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0.26500000000000001</v>
      </c>
      <c r="F20" s="16" t="s">
        <v>12467</v>
      </c>
      <c r="G20" s="21">
        <f>A1L553C9</f>
        <v>0.7793103448275861</v>
      </c>
      <c r="H20" s="16" t="s">
        <v>16370</v>
      </c>
      <c r="I20" s="21">
        <f>B7L413C1*B7L413C2</f>
        <v>0.20651724137931032</v>
      </c>
      <c r="J20" s="16" t="s">
        <v>16371</v>
      </c>
      <c r="K20" s="23">
        <f>B3L813C3</f>
        <v>2.552083333333333</v>
      </c>
      <c r="L20" s="16" t="s">
        <v>16372</v>
      </c>
      <c r="M20" s="23">
        <f>B7L413C3*B7L413C4</f>
        <v>0.52704920977011482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0.26352460488505741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1.4493853268678158</v>
      </c>
      <c r="V20" s="16" t="s">
        <v>16377</v>
      </c>
      <c r="W20" s="23">
        <f>B7L413C9*B7L121C1</f>
        <v>3.7684018498563212</v>
      </c>
      <c r="X20" s="16" t="s">
        <v>15814</v>
      </c>
      <c r="Y20" s="23">
        <f>A1L319C16</f>
        <v>0.27700000000000002</v>
      </c>
      <c r="Z20" s="16" t="s">
        <v>12988</v>
      </c>
      <c r="AA20" s="23">
        <f>A1L553C54</f>
        <v>0.77728285077950998</v>
      </c>
      <c r="AB20" s="16" t="s">
        <v>16378</v>
      </c>
      <c r="AC20" s="23">
        <f>B7L413C11*B7L413C12</f>
        <v>0.2153073496659243</v>
      </c>
      <c r="AD20" s="16" t="s">
        <v>16379</v>
      </c>
      <c r="AE20" s="23">
        <f>B3L813C9</f>
        <v>2.5228426395939083</v>
      </c>
      <c r="AF20" s="16" t="s">
        <v>16380</v>
      </c>
      <c r="AG20" s="23">
        <f>B7L413C13*B7L413C14</f>
        <v>0.54318656235514906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0.27159328117757453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1.4937630464766598</v>
      </c>
      <c r="AP20" s="16" t="s">
        <v>16383</v>
      </c>
      <c r="AQ20" s="23">
        <f>B7L413C19*B7L121C1</f>
        <v>3.8837839208393157</v>
      </c>
      <c r="AR20" s="16" t="s">
        <v>15820</v>
      </c>
      <c r="AS20" s="23">
        <f>A1L319C17</f>
        <v>0.25800000000000001</v>
      </c>
      <c r="AT20" s="16" t="s">
        <v>13486</v>
      </c>
      <c r="AU20" s="23">
        <f>A1L553C63</f>
        <v>0.85185185185185175</v>
      </c>
      <c r="AV20" s="16" t="s">
        <v>16384</v>
      </c>
      <c r="AW20" s="23">
        <f>B7L413C21*B7L413C22</f>
        <v>0.21977777777777777</v>
      </c>
      <c r="AX20" s="16" t="s">
        <v>16385</v>
      </c>
      <c r="AY20" s="23">
        <f>B3L813C15</f>
        <v>2.5436893203883493</v>
      </c>
      <c r="AZ20" s="16" t="s">
        <v>16386</v>
      </c>
      <c r="BA20" s="23">
        <f>B7L413C23*B7L413C24</f>
        <v>0.55904638619201719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0.27952319309600859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1.5373775620280472</v>
      </c>
      <c r="BJ20" s="16" t="s">
        <v>16389</v>
      </c>
      <c r="BK20" s="23">
        <f>B7L413C29*B7L121C1</f>
        <v>3.997181661272923</v>
      </c>
      <c r="BL20" s="16" t="s">
        <v>15826</v>
      </c>
      <c r="BM20" s="23">
        <f>A1L319C18</f>
        <v>0.19550000000000001</v>
      </c>
      <c r="BN20" s="16" t="s">
        <v>13984</v>
      </c>
      <c r="BO20" s="23">
        <f>A1L553C72</f>
        <v>0.86052998605299846</v>
      </c>
      <c r="BP20" s="16" t="s">
        <v>16390</v>
      </c>
      <c r="BQ20" s="23">
        <f>B7L413C31*B7L413C32</f>
        <v>0.1682336122733612</v>
      </c>
      <c r="BR20" s="16" t="s">
        <v>16391</v>
      </c>
      <c r="BS20" s="21">
        <f>B3L813C21</f>
        <v>2.5542168674698793</v>
      </c>
      <c r="BT20" s="16" t="s">
        <v>16392</v>
      </c>
      <c r="BU20" s="23">
        <f>B7L413C33*B7L413C34</f>
        <v>0.42970513014400691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0.21485256507200345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1.181689107896019</v>
      </c>
      <c r="CD20" s="16" t="s">
        <v>16395</v>
      </c>
      <c r="CE20" s="23">
        <f>B7L413C39*B7L121C1</f>
        <v>3.0723916805296496</v>
      </c>
      <c r="CF20" s="16" t="s">
        <v>15832</v>
      </c>
      <c r="CG20" s="23">
        <f>A1L319C19</f>
        <v>0.15660000000000002</v>
      </c>
      <c r="CH20" s="16" t="s">
        <v>14482</v>
      </c>
      <c r="CI20" s="23">
        <f>A1L553C81</f>
        <v>0.87373737373737359</v>
      </c>
      <c r="CJ20" s="16" t="s">
        <v>16396</v>
      </c>
      <c r="CK20" s="23">
        <f>B7L413C41*B7L413C42</f>
        <v>0.13682727272727271</v>
      </c>
      <c r="CL20" s="16" t="s">
        <v>16397</v>
      </c>
      <c r="CM20" s="21">
        <f>B3L813C27</f>
        <v>2.5441988950276242</v>
      </c>
      <c r="CN20" s="16" t="s">
        <v>16398</v>
      </c>
      <c r="CO20" s="23">
        <f>B7L413C43*B7L413C44</f>
        <v>0.34811579608237064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0.17405789804118532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0.95731843922651927</v>
      </c>
      <c r="CX20" s="16" t="s">
        <v>16401</v>
      </c>
      <c r="CY20" s="23">
        <f>B7L413C49*B7L121C1</f>
        <v>2.4890279419889501</v>
      </c>
    </row>
    <row r="21" spans="1:103" x14ac:dyDescent="0.2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15.339</v>
      </c>
      <c r="F21" s="16" t="s">
        <v>12506</v>
      </c>
      <c r="G21" s="21">
        <f>A1L554C9</f>
        <v>1.8829561921747853</v>
      </c>
      <c r="H21" s="16" t="s">
        <v>16402</v>
      </c>
      <c r="I21" s="21">
        <f>B7L414C1*B7L414C2</f>
        <v>28.882665031769033</v>
      </c>
      <c r="J21" s="16" t="s">
        <v>16403</v>
      </c>
      <c r="K21" s="23">
        <f>B3L814C3</f>
        <v>1.9547169811320755</v>
      </c>
      <c r="L21" s="16" t="s">
        <v>16404</v>
      </c>
      <c r="M21" s="23">
        <f>B7L414C3*B7L414C4</f>
        <v>56.457435797948527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28.228717898974264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155.25794844435845</v>
      </c>
      <c r="V21" s="16" t="s">
        <v>16409</v>
      </c>
      <c r="W21" s="23">
        <f>B7L414C9*B7L121C1</f>
        <v>403.67066595533197</v>
      </c>
      <c r="X21" s="16" t="s">
        <v>15847</v>
      </c>
      <c r="Y21" s="23">
        <f>A1L320C16</f>
        <v>15.439500000000001</v>
      </c>
      <c r="Z21" s="16" t="s">
        <v>13019</v>
      </c>
      <c r="AA21" s="23">
        <f>A1L554C54</f>
        <v>1.9138592621687764</v>
      </c>
      <c r="AB21" s="16" t="s">
        <v>16410</v>
      </c>
      <c r="AC21" s="23">
        <f>B7L414C11*B7L414C12</f>
        <v>29.549030078254827</v>
      </c>
      <c r="AD21" s="16" t="s">
        <v>16411</v>
      </c>
      <c r="AE21" s="23">
        <f>B3L814C9</f>
        <v>1.9675462816276648</v>
      </c>
      <c r="AF21" s="16" t="s">
        <v>16412</v>
      </c>
      <c r="AG21" s="23">
        <f>B7L414C13*B7L414C14</f>
        <v>58.139084256174307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29.069542128087154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159.88248170447935</v>
      </c>
      <c r="AP21" s="16" t="s">
        <v>16415</v>
      </c>
      <c r="AQ21" s="23">
        <f>B7L414C19*B7L121C1</f>
        <v>415.69445243164631</v>
      </c>
      <c r="AR21" s="16" t="s">
        <v>15853</v>
      </c>
      <c r="AS21" s="23">
        <f>A1L320C17</f>
        <v>14.357666666666667</v>
      </c>
      <c r="AT21" s="16" t="s">
        <v>13517</v>
      </c>
      <c r="AU21" s="23">
        <f>A1L554C63</f>
        <v>1.8431010794896954</v>
      </c>
      <c r="AV21" s="16" t="s">
        <v>16416</v>
      </c>
      <c r="AW21" s="23">
        <f>B7L414C21*B7L414C22</f>
        <v>26.462630932286551</v>
      </c>
      <c r="AX21" s="16" t="s">
        <v>16417</v>
      </c>
      <c r="AY21" s="23">
        <f>B3L814C15</f>
        <v>1.9911399513321271</v>
      </c>
      <c r="AZ21" s="16" t="s">
        <v>16418</v>
      </c>
      <c r="BA21" s="23">
        <f>B7L414C23*B7L414C24</f>
        <v>52.690801666633085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26.345400833316543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144.89970458324098</v>
      </c>
      <c r="BJ21" s="16" t="s">
        <v>16421</v>
      </c>
      <c r="BK21" s="23">
        <f>B7L414C29*B7L121C1</f>
        <v>376.73923191642655</v>
      </c>
      <c r="BL21" s="16" t="s">
        <v>15859</v>
      </c>
      <c r="BM21" s="23">
        <f>A1L320C18</f>
        <v>14.243</v>
      </c>
      <c r="BN21" s="16" t="s">
        <v>14015</v>
      </c>
      <c r="BO21" s="23">
        <f>A1L554C72</f>
        <v>1.9492054849479157</v>
      </c>
      <c r="BP21" s="16" t="s">
        <v>16422</v>
      </c>
      <c r="BQ21" s="23">
        <f>B7L414C31*B7L414C32</f>
        <v>27.762533722113165</v>
      </c>
      <c r="BR21" s="16" t="s">
        <v>16423</v>
      </c>
      <c r="BS21" s="21">
        <f>B3L814C21</f>
        <v>2.0125674491537149</v>
      </c>
      <c r="BT21" s="16" t="s">
        <v>16424</v>
      </c>
      <c r="BU21" s="23">
        <f>B7L414C33*B7L414C34</f>
        <v>55.873971675157286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27.936985837578643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153.65342210668254</v>
      </c>
      <c r="CD21" s="16" t="s">
        <v>16427</v>
      </c>
      <c r="CE21" s="23">
        <f>B7L414C39*B7L121C1</f>
        <v>399.49889747737461</v>
      </c>
      <c r="CF21" s="16" t="s">
        <v>15865</v>
      </c>
      <c r="CG21" s="23">
        <f>A1L320C19</f>
        <v>14.1508</v>
      </c>
      <c r="CH21" s="16" t="s">
        <v>14513</v>
      </c>
      <c r="CI21" s="23">
        <f>A1L554C81</f>
        <v>2.0040865167524609</v>
      </c>
      <c r="CJ21" s="16" t="s">
        <v>16428</v>
      </c>
      <c r="CK21" s="23">
        <f>B7L414C41*B7L414C42</f>
        <v>28.359427481260724</v>
      </c>
      <c r="CL21" s="16" t="s">
        <v>16429</v>
      </c>
      <c r="CM21" s="21">
        <f>B3L814C27</f>
        <v>2.0001865845694562</v>
      </c>
      <c r="CN21" s="16" t="s">
        <v>16430</v>
      </c>
      <c r="CO21" s="23">
        <f>B7L414C43*B7L414C44</f>
        <v>56.724146394088066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28.362073197044033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155.99140258374217</v>
      </c>
      <c r="CX21" s="16" t="s">
        <v>16433</v>
      </c>
      <c r="CY21" s="23">
        <f>B7L414C49*B7L121C1</f>
        <v>405.57764671772964</v>
      </c>
    </row>
    <row r="22" spans="1:103" x14ac:dyDescent="0.2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5.0000000000000001E-3</v>
      </c>
      <c r="F22" s="16" t="s">
        <v>12545</v>
      </c>
      <c r="G22" s="21">
        <f>A1L555C9</f>
        <v>1.5001997036655286</v>
      </c>
      <c r="H22" s="16" t="s">
        <v>16434</v>
      </c>
      <c r="I22" s="15">
        <f>B7L415C1*B7L415C2</f>
        <v>7.500998518327643E-3</v>
      </c>
      <c r="J22" s="16" t="s">
        <v>16435</v>
      </c>
      <c r="K22" s="23">
        <f>B3L815C3</f>
        <v>2.6842105263157894</v>
      </c>
      <c r="L22" s="16" t="s">
        <v>16436</v>
      </c>
      <c r="M22" s="17">
        <f>B7L415C3*B7L415C4</f>
        <v>2.0134259180774199E-2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1.00671295903871E-2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5.5369212747129047E-2</v>
      </c>
      <c r="V22" s="16" t="s">
        <v>16441</v>
      </c>
      <c r="W22" s="17">
        <f>B7L415C9*B7L121C1</f>
        <v>0.14395995314253554</v>
      </c>
      <c r="X22" s="16" t="s">
        <v>15880</v>
      </c>
      <c r="Y22" s="17">
        <f>A1L323C16</f>
        <v>7.000000000000001E-3</v>
      </c>
      <c r="Z22" s="16" t="s">
        <v>13050</v>
      </c>
      <c r="AA22" s="23">
        <f>A1L555C54</f>
        <v>1.5051929198289047</v>
      </c>
      <c r="AB22" s="16" t="s">
        <v>16442</v>
      </c>
      <c r="AC22" s="17">
        <f>B7L415C11*B7L415C12</f>
        <v>1.0536350438802335E-2</v>
      </c>
      <c r="AD22" s="16" t="s">
        <v>16443</v>
      </c>
      <c r="AE22" s="23">
        <f>B3L815C9</f>
        <v>2.6933962264150946</v>
      </c>
      <c r="AF22" s="16" t="s">
        <v>16444</v>
      </c>
      <c r="AG22" s="17">
        <f>B7L415C13*B7L415C14</f>
        <v>2.8378566512057234E-2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1.4189283256028617E-2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7.8041057908157394E-2</v>
      </c>
      <c r="AP22" s="16" t="s">
        <v>16447</v>
      </c>
      <c r="AQ22" s="17">
        <f>B7L415C19*B7L121C1</f>
        <v>0.20290675056120924</v>
      </c>
      <c r="AR22" s="16" t="s">
        <v>15886</v>
      </c>
      <c r="AS22" s="17">
        <f>A1L323C17</f>
        <v>8.666666666666668E-3</v>
      </c>
      <c r="AT22" s="16" t="s">
        <v>13548</v>
      </c>
      <c r="AU22" s="23">
        <f>A1L555C63</f>
        <v>1.6365030206012245</v>
      </c>
      <c r="AV22" s="16" t="s">
        <v>16448</v>
      </c>
      <c r="AW22" s="17">
        <f>B7L415C21*B7L415C22</f>
        <v>1.4183026178543948E-2</v>
      </c>
      <c r="AX22" s="16" t="s">
        <v>16449</v>
      </c>
      <c r="AY22" s="23">
        <f>B3L815C15</f>
        <v>2.4513715710723192</v>
      </c>
      <c r="AZ22" s="16" t="s">
        <v>16450</v>
      </c>
      <c r="BA22" s="17">
        <f>B7L415C23*B7L415C24</f>
        <v>3.4767867165857107E-2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1.7383933582928553E-2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9.5611634706107049E-2</v>
      </c>
      <c r="BJ22" s="16" t="s">
        <v>16453</v>
      </c>
      <c r="BK22" s="17">
        <f>B7L415C29*B7L121C1</f>
        <v>0.24859025023587833</v>
      </c>
      <c r="BL22" s="16" t="s">
        <v>15892</v>
      </c>
      <c r="BM22" s="17">
        <f>A1L323C18</f>
        <v>1.025E-2</v>
      </c>
      <c r="BN22" s="16" t="s">
        <v>14046</v>
      </c>
      <c r="BO22" s="23">
        <f>A1L555C72</f>
        <v>1.6816169407726329</v>
      </c>
      <c r="BP22" s="16" t="s">
        <v>16454</v>
      </c>
      <c r="BQ22" s="17">
        <f>B7L415C31*B7L415C32</f>
        <v>1.7236573642919487E-2</v>
      </c>
      <c r="BR22" s="16" t="s">
        <v>16455</v>
      </c>
      <c r="BS22" s="21">
        <f>B3L815C21</f>
        <v>2.4514991181657848</v>
      </c>
      <c r="BT22" s="16" t="s">
        <v>16456</v>
      </c>
      <c r="BU22" s="17">
        <f>B7L415C33*B7L415C34</f>
        <v>4.2255445085816731E-2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2.1127722542908366E-2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0.11620247398599601</v>
      </c>
      <c r="CD22" s="16" t="s">
        <v>16459</v>
      </c>
      <c r="CE22" s="17">
        <f>B7L415C39*B7L121C1</f>
        <v>0.3021264323635896</v>
      </c>
      <c r="CF22" s="16" t="s">
        <v>15898</v>
      </c>
      <c r="CG22" s="17">
        <f>A1L323C19</f>
        <v>1.4600000000000002E-2</v>
      </c>
      <c r="CH22" s="16" t="s">
        <v>14544</v>
      </c>
      <c r="CI22" s="23">
        <f>A1L555C81</f>
        <v>1.686954191367005</v>
      </c>
      <c r="CJ22" s="16" t="s">
        <v>16460</v>
      </c>
      <c r="CK22" s="17">
        <f>B7L415C41*B7L415C42</f>
        <v>2.4629531193958276E-2</v>
      </c>
      <c r="CL22" s="16" t="s">
        <v>16461</v>
      </c>
      <c r="CM22" s="21">
        <f>B3L815C27</f>
        <v>2.3618581907090466</v>
      </c>
      <c r="CN22" s="16" t="s">
        <v>16462</v>
      </c>
      <c r="CO22" s="17">
        <f>B7L415C43*B7L415C44</f>
        <v>5.8171459983774321E-2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2.908572999188716E-2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0.15997151495537937</v>
      </c>
      <c r="CX22" s="16" t="s">
        <v>16465</v>
      </c>
      <c r="CY22" s="17">
        <f>B7L415C49*B7L121C1</f>
        <v>0.41592593888398638</v>
      </c>
    </row>
    <row r="23" spans="1:103" x14ac:dyDescent="0.2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170.92400000000001</v>
      </c>
      <c r="F23" s="16" t="s">
        <v>16466</v>
      </c>
      <c r="G23" s="21">
        <f>A1L556C9</f>
        <v>1.4007885832986715</v>
      </c>
      <c r="H23" s="16" t="s">
        <v>16467</v>
      </c>
      <c r="I23" s="15">
        <f>B7L416C1*B7L416C2</f>
        <v>239.42838781174214</v>
      </c>
      <c r="J23" s="16" t="s">
        <v>16468</v>
      </c>
      <c r="K23" s="23">
        <f>B3L816C3</f>
        <v>1.8055266376252033</v>
      </c>
      <c r="L23" s="16" t="s">
        <v>16469</v>
      </c>
      <c r="M23" s="17">
        <f>B7L416C3*B7L416C4</f>
        <v>432.29433199775798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216.14716599887899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1188.8094129938345</v>
      </c>
      <c r="V23" s="16" t="s">
        <v>16474</v>
      </c>
      <c r="W23" s="17">
        <f>B7L416C9*B7L121C1</f>
        <v>3090.9044737839699</v>
      </c>
      <c r="X23" s="16" t="s">
        <v>15914</v>
      </c>
      <c r="Y23" s="17">
        <f>A1L324C16</f>
        <v>172.80850000000004</v>
      </c>
      <c r="Z23" s="16" t="s">
        <v>16475</v>
      </c>
      <c r="AA23" s="23">
        <f>A1L556C54</f>
        <v>1.4046104642597377</v>
      </c>
      <c r="AB23" s="16" t="s">
        <v>16476</v>
      </c>
      <c r="AC23" s="17">
        <f>B7L416C11*B7L416C12</f>
        <v>242.72862741302893</v>
      </c>
      <c r="AD23" s="16" t="s">
        <v>16477</v>
      </c>
      <c r="AE23" s="23">
        <f>B3L816C9</f>
        <v>1.8248823311891968</v>
      </c>
      <c r="AF23" s="16" t="s">
        <v>16478</v>
      </c>
      <c r="AG23" s="17">
        <f>B7L416C13*B7L416C14</f>
        <v>442.95118343984223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221.47559171992111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1218.1157544595662</v>
      </c>
      <c r="AP23" s="16" t="s">
        <v>16481</v>
      </c>
      <c r="AQ23" s="17">
        <f>B7L416C19*B7L121C1</f>
        <v>3167.1009615948724</v>
      </c>
      <c r="AR23" s="16" t="s">
        <v>15920</v>
      </c>
      <c r="AS23" s="17">
        <f>A1L324C17</f>
        <v>183.89000000000001</v>
      </c>
      <c r="AT23" s="16" t="s">
        <v>16482</v>
      </c>
      <c r="AU23" s="23">
        <f>A1L556C63</f>
        <v>1.4028435294797235</v>
      </c>
      <c r="AV23" s="16" t="s">
        <v>16483</v>
      </c>
      <c r="AW23" s="17">
        <f>B7L416C21*B7L416C22</f>
        <v>257.96889663602639</v>
      </c>
      <c r="AX23" s="16" t="s">
        <v>16484</v>
      </c>
      <c r="AY23" s="23">
        <f>B3L816C15</f>
        <v>1.8355293191207687</v>
      </c>
      <c r="AZ23" s="16" t="s">
        <v>16485</v>
      </c>
      <c r="BA23" s="17">
        <f>B7L416C23*B7L416C24</f>
        <v>473.50947319666147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236.75473659833074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1302.1510512908189</v>
      </c>
      <c r="BJ23" s="16" t="s">
        <v>16488</v>
      </c>
      <c r="BK23" s="17">
        <f>B7L416C29*B7L121C1</f>
        <v>3385.5927333561294</v>
      </c>
      <c r="BL23" s="16" t="s">
        <v>15926</v>
      </c>
      <c r="BM23" s="17">
        <f>A1L324C18</f>
        <v>196.18825000000001</v>
      </c>
      <c r="BN23" s="16" t="s">
        <v>16489</v>
      </c>
      <c r="BO23" s="23">
        <f>A1L556C72</f>
        <v>1.3851311882954325</v>
      </c>
      <c r="BP23" s="16" t="s">
        <v>16490</v>
      </c>
      <c r="BQ23" s="17">
        <f>B7L416C31*B7L416C32</f>
        <v>271.74646385210139</v>
      </c>
      <c r="BR23" s="16" t="s">
        <v>16491</v>
      </c>
      <c r="BS23" s="21">
        <f>B3L816C21</f>
        <v>1.862402697288764</v>
      </c>
      <c r="BT23" s="16" t="s">
        <v>16492</v>
      </c>
      <c r="BU23" s="17">
        <f>B7L416C33*B7L416C34</f>
        <v>506.10134725683719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253.05067362841859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1391.7787049563024</v>
      </c>
      <c r="CD23" s="16" t="s">
        <v>16495</v>
      </c>
      <c r="CE23" s="17">
        <f>B7L416C39*B7L121C1</f>
        <v>3618.6246328863863</v>
      </c>
      <c r="CF23" s="16" t="s">
        <v>15932</v>
      </c>
      <c r="CG23" s="17">
        <f>A1L324C19</f>
        <v>204.1156</v>
      </c>
      <c r="CH23" s="16" t="s">
        <v>16496</v>
      </c>
      <c r="CI23" s="23">
        <f>A1L556C81</f>
        <v>1.3684647873577933</v>
      </c>
      <c r="CJ23" s="16" t="s">
        <v>16497</v>
      </c>
      <c r="CK23" s="17">
        <f>B7L416C41*B7L416C42</f>
        <v>279.32501115040839</v>
      </c>
      <c r="CL23" s="16" t="s">
        <v>16498</v>
      </c>
      <c r="CM23" s="21">
        <f>B3L816C27</f>
        <v>1.8731032366633267</v>
      </c>
      <c r="CN23" s="16" t="s">
        <v>16499</v>
      </c>
      <c r="CO23" s="17">
        <f>B7L416C43*B7L416C44</f>
        <v>523.20458246684973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261.60229123342486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1438.8126017838367</v>
      </c>
      <c r="CX23" s="16" t="s">
        <v>16502</v>
      </c>
      <c r="CY23" s="17">
        <f>B7L416C49*B7L121C1</f>
        <v>3740.9127646379757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0B35D1-269B-4442-B5F0-EB616C291924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16503</v>
      </c>
    </row>
    <row r="3" spans="1:123" x14ac:dyDescent="0.2">
      <c r="B3" s="13" t="s">
        <v>14645</v>
      </c>
    </row>
    <row r="4" spans="1:123" x14ac:dyDescent="0.2">
      <c r="B4" s="13" t="s">
        <v>16504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2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2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0.47200000000000003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1.5415520000000002E-2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2.7747936000000004E-2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5.5495872000000009E-2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6.1662080000000008E-2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0.16648761600000003</v>
      </c>
      <c r="Z9" s="16" t="s">
        <v>16591</v>
      </c>
      <c r="AA9" s="17">
        <f>B7L502C11*B7L121C1</f>
        <v>0.4328678016000001</v>
      </c>
      <c r="AB9" s="16" t="s">
        <v>15451</v>
      </c>
      <c r="AC9" s="17">
        <f>A1L304C16</f>
        <v>0.45800000000000002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1.4958280000000001E-2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2.6924904000000003E-2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5.3849808000000006E-2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5.9833120000000004E-2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0.16154942400000002</v>
      </c>
      <c r="AX9" s="16" t="s">
        <v>16597</v>
      </c>
      <c r="AY9" s="17">
        <f>B7L502C23*B7L121C1</f>
        <v>0.42002850240000006</v>
      </c>
      <c r="AZ9" s="16" t="s">
        <v>15457</v>
      </c>
      <c r="BA9" s="17">
        <f>A1L304C17</f>
        <v>0.48700000000000004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1.5905420000000003E-2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2.8629756000000006E-2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5.7259512000000012E-2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6.3621680000000014E-2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0.17177853600000004</v>
      </c>
      <c r="BV9" s="16" t="s">
        <v>16603</v>
      </c>
      <c r="BW9" s="17">
        <f>B7L502C35*B7L121C1</f>
        <v>0.44662419360000011</v>
      </c>
      <c r="BX9" s="16" t="s">
        <v>15463</v>
      </c>
      <c r="BY9" s="17">
        <f>A1L304C18</f>
        <v>0.56725000000000003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1.8526385000000003E-2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3.3347493000000006E-2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6.6694986000000012E-2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7.4105540000000011E-2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0.20008495800000003</v>
      </c>
      <c r="CT9" s="16" t="s">
        <v>16609</v>
      </c>
      <c r="CU9" s="17">
        <f>B7L502C47*B7L121C1</f>
        <v>0.52022089080000011</v>
      </c>
      <c r="CV9" s="16" t="s">
        <v>15469</v>
      </c>
      <c r="CW9" s="17">
        <f>A1L304C19</f>
        <v>0.62160000000000004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2.0301456000000002E-2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3.6542620800000009E-2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7.3085241600000017E-2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8.120582400000001E-2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0.21925572480000005</v>
      </c>
      <c r="DR9" s="16" t="s">
        <v>16615</v>
      </c>
      <c r="DS9" s="17">
        <f>B7L502C59*B7L121C1</f>
        <v>0.57006488448000014</v>
      </c>
    </row>
    <row r="10" spans="1:123" x14ac:dyDescent="0.2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12.554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0.53881767999999997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1.0776353599999999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2.1552707199999999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2.1552707199999999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6.4658121599999996</v>
      </c>
      <c r="Z10" s="16" t="s">
        <v>16624</v>
      </c>
      <c r="AA10" s="23">
        <f>B7L503C11*B7L121C1</f>
        <v>16.811111615999998</v>
      </c>
      <c r="AB10" s="16" t="s">
        <v>15484</v>
      </c>
      <c r="AC10" s="23">
        <f>A1L305C16</f>
        <v>12.894500000000001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0.55343194000000007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1.1068638800000001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2.2137277600000003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2.2137277600000003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6.6411832800000008</v>
      </c>
      <c r="AX10" s="16" t="s">
        <v>16630</v>
      </c>
      <c r="AY10" s="23">
        <f>B7L503C23*B7L121C1</f>
        <v>17.267076528000004</v>
      </c>
      <c r="AZ10" s="16" t="s">
        <v>15490</v>
      </c>
      <c r="BA10" s="23">
        <f>A1L305C17</f>
        <v>13.392666666666665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0.57481325333333322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1.1496265066666664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2.2992530133333329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2.2992530133333329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6.8977590399999986</v>
      </c>
      <c r="BV10" s="16" t="s">
        <v>16636</v>
      </c>
      <c r="BW10" s="23">
        <f>B7L503C35*B7L121C1</f>
        <v>17.934173503999997</v>
      </c>
      <c r="BX10" s="16" t="s">
        <v>15496</v>
      </c>
      <c r="BY10" s="23">
        <f>A1L305C18</f>
        <v>14.1655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0.60798326000000003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1.2159665200000001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2.4319330400000001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2.4319330400000001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7.2957991199999999</v>
      </c>
      <c r="CT10" s="16" t="s">
        <v>16642</v>
      </c>
      <c r="CU10" s="23">
        <f>B7L503C47*B7L121C1</f>
        <v>18.969077712000001</v>
      </c>
      <c r="CV10" s="16" t="s">
        <v>15502</v>
      </c>
      <c r="CW10" s="23">
        <f>A1L305C19</f>
        <v>14.4712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0.62110390399999993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1.2422078079999999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2.4844156159999997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2.4844156159999997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7.4532468479999991</v>
      </c>
      <c r="DR10" s="16" t="s">
        <v>16648</v>
      </c>
      <c r="DS10" s="23">
        <f>B7L503C59*B7L121C1</f>
        <v>19.378441804799998</v>
      </c>
    </row>
    <row r="11" spans="1:123" x14ac:dyDescent="0.2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4.6049999999999995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0.19764659999999998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0.39529319999999996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0.79058639999999991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0.79058639999999991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2.3717591999999996</v>
      </c>
      <c r="Z11" s="16" t="s">
        <v>16657</v>
      </c>
      <c r="AA11" s="17">
        <f>B7L504C11*B7L121C1</f>
        <v>6.1665739199999994</v>
      </c>
      <c r="AB11" s="16" t="s">
        <v>15517</v>
      </c>
      <c r="AC11" s="17">
        <f>A1L308C16</f>
        <v>5.3734999999999999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0.23063062000000001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0.46126124000000002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0.92252248000000003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0.92252248000000003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2.7675674400000001</v>
      </c>
      <c r="AX11" s="16" t="s">
        <v>16663</v>
      </c>
      <c r="AY11" s="17">
        <f>B7L504C23*B7L121C1</f>
        <v>7.1956753440000005</v>
      </c>
      <c r="AZ11" s="16" t="s">
        <v>15523</v>
      </c>
      <c r="BA11" s="17">
        <f>A1L308C17</f>
        <v>5.0940000000000003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0.21863448000000002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0.43726896000000004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0.87453792000000008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0.87453792000000008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2.6236137600000005</v>
      </c>
      <c r="BV11" s="16" t="s">
        <v>16669</v>
      </c>
      <c r="BW11" s="17">
        <f>B7L504C35*B7L121C1</f>
        <v>6.821395776000001</v>
      </c>
      <c r="BX11" s="16" t="s">
        <v>15529</v>
      </c>
      <c r="BY11" s="17">
        <f>A1L308C18</f>
        <v>4.8247499999999999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0.20707826999999998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0.41415653999999996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0.82831307999999992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0.82831307999999992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2.4849392399999997</v>
      </c>
      <c r="CT11" s="16" t="s">
        <v>16675</v>
      </c>
      <c r="CU11" s="17">
        <f>B7L504C47*B7L121C1</f>
        <v>6.4608420239999997</v>
      </c>
      <c r="CV11" s="16" t="s">
        <v>15535</v>
      </c>
      <c r="CW11" s="17">
        <f>A1L308C19</f>
        <v>4.3835999999999995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0.18814411199999997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0.37628822399999995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0.7525764479999999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0.7525764479999999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2.2577293439999995</v>
      </c>
      <c r="DR11" s="16" t="s">
        <v>16681</v>
      </c>
      <c r="DS11" s="17">
        <f>B7L504C59*B7L121C1</f>
        <v>5.8700962943999988</v>
      </c>
    </row>
    <row r="12" spans="1:123" x14ac:dyDescent="0.2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9.0419999999999998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0.38808263999999998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0.77616527999999996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1.5523305599999999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1.5523305599999999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4.65699168</v>
      </c>
      <c r="Z12" s="16" t="s">
        <v>16690</v>
      </c>
      <c r="AA12" s="23">
        <f>B7L505C11*B7L121C1</f>
        <v>12.108178368000001</v>
      </c>
      <c r="AB12" s="16" t="s">
        <v>15550</v>
      </c>
      <c r="AC12" s="23">
        <f>A1L309C16</f>
        <v>8.9130000000000003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0.38254596000000002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0.76509192000000004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1.5301838400000001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1.5301838400000001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4.59055152</v>
      </c>
      <c r="AX12" s="16" t="s">
        <v>16696</v>
      </c>
      <c r="AY12" s="23">
        <f>B7L505C23*B7L121C1</f>
        <v>11.935433952</v>
      </c>
      <c r="AZ12" s="16" t="s">
        <v>15556</v>
      </c>
      <c r="BA12" s="23">
        <f>A1L309C17</f>
        <v>10.49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0.45023079999999999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0.90046159999999997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1.8009231999999999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1.8009231999999999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5.4027696000000001</v>
      </c>
      <c r="BV12" s="16" t="s">
        <v>16702</v>
      </c>
      <c r="BW12" s="23">
        <f>B7L505C35*B7L121C1</f>
        <v>14.047200960000001</v>
      </c>
      <c r="BX12" s="16" t="s">
        <v>15562</v>
      </c>
      <c r="BY12" s="23">
        <f>A1L309C18</f>
        <v>11.535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0.49508220000000003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0.99016440000000006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1.9803288000000001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1.9803288000000001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5.9409863999999999</v>
      </c>
      <c r="CT12" s="16" t="s">
        <v>16708</v>
      </c>
      <c r="CU12" s="23">
        <f>B7L505C47*B7L121C1</f>
        <v>15.44656464</v>
      </c>
      <c r="CV12" s="16" t="s">
        <v>15568</v>
      </c>
      <c r="CW12" s="23">
        <f>A1L309C19</f>
        <v>13.184199999999999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0.56586586399999994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1.1317317279999999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2.2634634559999998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2.2634634559999998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6.7903903679999988</v>
      </c>
      <c r="DR12" s="16" t="s">
        <v>16714</v>
      </c>
      <c r="DS12" s="23">
        <f>B7L505C59*B7L121C1</f>
        <v>17.655014956799999</v>
      </c>
    </row>
    <row r="13" spans="1:123" x14ac:dyDescent="0.2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123.07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5.2821644000000001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10.5643288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21.1286576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21.1286576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63.385972800000005</v>
      </c>
      <c r="Z13" s="16" t="s">
        <v>16723</v>
      </c>
      <c r="AA13" s="17">
        <f>B7L506C11*B7L121C1</f>
        <v>164.80352928000002</v>
      </c>
      <c r="AB13" s="16" t="s">
        <v>15583</v>
      </c>
      <c r="AC13" s="17">
        <f>A1L312C16</f>
        <v>123.2415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5.28952518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10.57905036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21.15810072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21.15810072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63.474302160000001</v>
      </c>
      <c r="AX13" s="16" t="s">
        <v>16729</v>
      </c>
      <c r="AY13" s="17">
        <f>B7L506C23*B7L121C1</f>
        <v>165.033185616</v>
      </c>
      <c r="AZ13" s="16" t="s">
        <v>15589</v>
      </c>
      <c r="BA13" s="17">
        <f>A1L312C17</f>
        <v>133.29433333333333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5.7209927866666668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11.441985573333334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22.883971146666667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22.883971146666667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68.651913440000001</v>
      </c>
      <c r="BV13" s="16" t="s">
        <v>16735</v>
      </c>
      <c r="BW13" s="17">
        <f>B7L506C35*B7L121C1</f>
        <v>178.49497494400001</v>
      </c>
      <c r="BX13" s="16" t="s">
        <v>15595</v>
      </c>
      <c r="BY13" s="17">
        <f>A1L312C18</f>
        <v>143.61624999999998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6.1640094499999991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12.328018899999998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24.656037799999996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24.656037799999996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73.968113399999993</v>
      </c>
      <c r="CT13" s="16" t="s">
        <v>16741</v>
      </c>
      <c r="CU13" s="17">
        <f>B7L506C47*B7L121C1</f>
        <v>192.31709483999998</v>
      </c>
      <c r="CV13" s="16" t="s">
        <v>15601</v>
      </c>
      <c r="CW13" s="17">
        <f>A1L312C19</f>
        <v>149.48339999999999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6.4158275279999994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12.831655055999999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25.663310111999998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25.663310111999998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76.989930335999986</v>
      </c>
      <c r="DR13" s="16" t="s">
        <v>16747</v>
      </c>
      <c r="DS13" s="17">
        <f>B7L506C59*B7L121C1</f>
        <v>200.17381887359997</v>
      </c>
    </row>
    <row r="14" spans="1:123" x14ac:dyDescent="0.2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0.873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3.7469160000000001E-2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7.4938320000000003E-2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0.14987664000000001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0.14987664000000001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0.44962992000000002</v>
      </c>
      <c r="Z14" s="16" t="s">
        <v>16756</v>
      </c>
      <c r="AA14" s="23">
        <f>B7L507C11*B7L121C1</f>
        <v>1.1690377920000001</v>
      </c>
      <c r="AB14" s="16" t="s">
        <v>15616</v>
      </c>
      <c r="AC14" s="23">
        <f>A1L313C16</f>
        <v>1.6640000000000001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7.1418880000000004E-2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0.14283776000000001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0.28567552000000002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0.28567552000000002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0.85702655999999999</v>
      </c>
      <c r="AX14" s="16" t="s">
        <v>16762</v>
      </c>
      <c r="AY14" s="23">
        <f>B7L507C23*B7L121C1</f>
        <v>2.2282690560000002</v>
      </c>
      <c r="AZ14" s="16" t="s">
        <v>15622</v>
      </c>
      <c r="BA14" s="23">
        <f>A1L313C17</f>
        <v>2.0246666666666666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8.6898693333333332E-2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0.17379738666666666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0.34759477333333333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0.34759477333333333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1.04278432</v>
      </c>
      <c r="BV14" s="16" t="s">
        <v>16768</v>
      </c>
      <c r="BW14" s="23">
        <f>B7L507C35*B7L121C1</f>
        <v>2.7112392320000001</v>
      </c>
      <c r="BX14" s="16" t="s">
        <v>15628</v>
      </c>
      <c r="BY14" s="23">
        <f>A1L313C18</f>
        <v>2.3914999999999997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0.10264317999999999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0.20528635999999997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0.41057271999999995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0.41057271999999995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1.2317181599999998</v>
      </c>
      <c r="CT14" s="16" t="s">
        <v>16774</v>
      </c>
      <c r="CU14" s="23">
        <f>B7L507C47*B7L121C1</f>
        <v>3.2024672159999996</v>
      </c>
      <c r="CV14" s="16" t="s">
        <v>15634</v>
      </c>
      <c r="CW14" s="23">
        <f>A1L313C19</f>
        <v>2.6605999999999996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0.11419295199999999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0.22838590399999997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0.45677180799999995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0.45677180799999995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1.3703154239999997</v>
      </c>
      <c r="DR14" s="16" t="s">
        <v>16780</v>
      </c>
      <c r="DS14" s="23">
        <f>B7L507C59*B7L121C1</f>
        <v>3.5628201023999995</v>
      </c>
    </row>
    <row r="15" spans="1:123" x14ac:dyDescent="0.2">
      <c r="A15" s="11">
        <v>508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12279</v>
      </c>
      <c r="G15" s="21">
        <f>A1L508C11</f>
        <v>4.292E-2</v>
      </c>
      <c r="H15" s="16" t="s">
        <v>16781</v>
      </c>
      <c r="I15" s="15">
        <f>B7L508C1*B7L508C2</f>
        <v>0</v>
      </c>
      <c r="J15" s="16" t="s">
        <v>12269</v>
      </c>
      <c r="K15" s="27">
        <f>A1L508C5</f>
        <v>2</v>
      </c>
      <c r="L15" s="16" t="s">
        <v>16782</v>
      </c>
      <c r="M15" s="17">
        <f>B7L508C3*B7L508C4</f>
        <v>0</v>
      </c>
      <c r="N15" s="16" t="s">
        <v>16783</v>
      </c>
      <c r="O15" s="17">
        <f>A1L528C3</f>
        <v>2</v>
      </c>
      <c r="P15" s="16" t="s">
        <v>16784</v>
      </c>
      <c r="Q15" s="17">
        <f>B7L508C5*B7L508C6</f>
        <v>0</v>
      </c>
      <c r="R15" s="16" t="s">
        <v>16785</v>
      </c>
      <c r="S15" s="17">
        <f>A1L528C7</f>
        <v>4</v>
      </c>
      <c r="T15" s="16" t="s">
        <v>16786</v>
      </c>
      <c r="U15" s="17">
        <f>B7L508C3*B7L508C8</f>
        <v>0</v>
      </c>
      <c r="V15" s="16" t="s">
        <v>16787</v>
      </c>
      <c r="W15" s="17">
        <f>A1L528C11</f>
        <v>6</v>
      </c>
      <c r="X15" s="16" t="s">
        <v>16788</v>
      </c>
      <c r="Y15" s="17">
        <f>B7L508C5*B7L508C10</f>
        <v>0</v>
      </c>
      <c r="Z15" s="16" t="s">
        <v>16789</v>
      </c>
      <c r="AA15" s="17">
        <f>B7L508C11*B7L121C1</f>
        <v>0</v>
      </c>
      <c r="AB15" s="16" t="s">
        <v>15649</v>
      </c>
      <c r="AC15" s="17">
        <f>A1L314C16</f>
        <v>0</v>
      </c>
      <c r="AD15" s="16" t="s">
        <v>12279</v>
      </c>
      <c r="AE15" s="23">
        <f>A1L508C11</f>
        <v>4.292E-2</v>
      </c>
      <c r="AF15" s="16" t="s">
        <v>16790</v>
      </c>
      <c r="AG15" s="17">
        <f>B7L508C13*B7L508C14</f>
        <v>0</v>
      </c>
      <c r="AH15" s="16" t="s">
        <v>12269</v>
      </c>
      <c r="AI15" s="27">
        <f>A1L508C5</f>
        <v>2</v>
      </c>
      <c r="AJ15" s="16" t="s">
        <v>16791</v>
      </c>
      <c r="AK15" s="17">
        <f>B7L508C15*B7L508C16</f>
        <v>0</v>
      </c>
      <c r="AL15" s="16" t="s">
        <v>16783</v>
      </c>
      <c r="AM15" s="17">
        <f>A1L528C3</f>
        <v>2</v>
      </c>
      <c r="AN15" s="16" t="s">
        <v>16792</v>
      </c>
      <c r="AO15" s="17">
        <f>B7L508C17*B7L508C18</f>
        <v>0</v>
      </c>
      <c r="AP15" s="16" t="s">
        <v>16785</v>
      </c>
      <c r="AQ15" s="17">
        <f>A1L528C7</f>
        <v>4</v>
      </c>
      <c r="AR15" s="16" t="s">
        <v>16793</v>
      </c>
      <c r="AS15" s="17">
        <f>B7L508C15*B7L508C20</f>
        <v>0</v>
      </c>
      <c r="AT15" s="16" t="s">
        <v>16787</v>
      </c>
      <c r="AU15" s="17">
        <f>A1L528C11</f>
        <v>6</v>
      </c>
      <c r="AV15" s="16" t="s">
        <v>16794</v>
      </c>
      <c r="AW15" s="17">
        <f>B7L508C17*B7L508C22</f>
        <v>0</v>
      </c>
      <c r="AX15" s="16" t="s">
        <v>16795</v>
      </c>
      <c r="AY15" s="17">
        <f>B7L508C23*B7L121C1</f>
        <v>0</v>
      </c>
      <c r="AZ15" s="16" t="s">
        <v>15655</v>
      </c>
      <c r="BA15" s="17">
        <f>A1L314C17</f>
        <v>0</v>
      </c>
      <c r="BB15" s="16" t="s">
        <v>12279</v>
      </c>
      <c r="BC15" s="23">
        <f>A1L508C11</f>
        <v>4.292E-2</v>
      </c>
      <c r="BD15" s="16" t="s">
        <v>16796</v>
      </c>
      <c r="BE15" s="17">
        <f>B7L508C25*B7L508C26</f>
        <v>0</v>
      </c>
      <c r="BF15" s="16" t="s">
        <v>12269</v>
      </c>
      <c r="BG15" s="27">
        <f>A1L508C5</f>
        <v>2</v>
      </c>
      <c r="BH15" s="16" t="s">
        <v>16797</v>
      </c>
      <c r="BI15" s="17">
        <f>B7L508C27*B7L508C28</f>
        <v>0</v>
      </c>
      <c r="BJ15" s="16" t="s">
        <v>16783</v>
      </c>
      <c r="BK15" s="17">
        <f>A1L528C3</f>
        <v>2</v>
      </c>
      <c r="BL15" s="16" t="s">
        <v>16798</v>
      </c>
      <c r="BM15" s="17">
        <f>B7L508C29*B7L508C30</f>
        <v>0</v>
      </c>
      <c r="BN15" s="16" t="s">
        <v>16785</v>
      </c>
      <c r="BO15" s="17">
        <f>A1L528C7</f>
        <v>4</v>
      </c>
      <c r="BP15" s="16" t="s">
        <v>16799</v>
      </c>
      <c r="BQ15" s="17">
        <f>B7L508C27*B7L508C32</f>
        <v>0</v>
      </c>
      <c r="BR15" s="16" t="s">
        <v>16787</v>
      </c>
      <c r="BS15" s="15">
        <f>A1L528C11</f>
        <v>6</v>
      </c>
      <c r="BT15" s="16" t="s">
        <v>16800</v>
      </c>
      <c r="BU15" s="17">
        <f>B7L508C29*B7L508C34</f>
        <v>0</v>
      </c>
      <c r="BV15" s="16" t="s">
        <v>16801</v>
      </c>
      <c r="BW15" s="17">
        <f>B7L508C35*B7L121C1</f>
        <v>0</v>
      </c>
      <c r="BX15" s="16" t="s">
        <v>15661</v>
      </c>
      <c r="BY15" s="17">
        <f>A1L314C18</f>
        <v>0</v>
      </c>
      <c r="BZ15" s="16" t="s">
        <v>12279</v>
      </c>
      <c r="CA15" s="23">
        <f>A1L508C11</f>
        <v>4.292E-2</v>
      </c>
      <c r="CB15" s="16" t="s">
        <v>16802</v>
      </c>
      <c r="CC15" s="17">
        <f>B7L508C37*B7L508C38</f>
        <v>0</v>
      </c>
      <c r="CD15" s="16" t="s">
        <v>12269</v>
      </c>
      <c r="CE15" s="27">
        <f>A1L508C5</f>
        <v>2</v>
      </c>
      <c r="CF15" s="16" t="s">
        <v>16803</v>
      </c>
      <c r="CG15" s="17">
        <f>B7L508C39*B7L508C40</f>
        <v>0</v>
      </c>
      <c r="CH15" s="16" t="s">
        <v>16783</v>
      </c>
      <c r="CI15" s="17">
        <f>A1L528C3</f>
        <v>2</v>
      </c>
      <c r="CJ15" s="16" t="s">
        <v>16804</v>
      </c>
      <c r="CK15" s="17">
        <f>B7L508C41*B7L508C42</f>
        <v>0</v>
      </c>
      <c r="CL15" s="16" t="s">
        <v>16785</v>
      </c>
      <c r="CM15" s="15">
        <f>A1L528C7</f>
        <v>4</v>
      </c>
      <c r="CN15" s="16" t="s">
        <v>16805</v>
      </c>
      <c r="CO15" s="17">
        <f>B7L508C39*B7L508C44</f>
        <v>0</v>
      </c>
      <c r="CP15" s="16" t="s">
        <v>16787</v>
      </c>
      <c r="CQ15" s="17">
        <f>A1L528C11</f>
        <v>6</v>
      </c>
      <c r="CR15" s="16" t="s">
        <v>16806</v>
      </c>
      <c r="CS15" s="17">
        <f>B7L508C41*B7L508C46</f>
        <v>0</v>
      </c>
      <c r="CT15" s="16" t="s">
        <v>16807</v>
      </c>
      <c r="CU15" s="17">
        <f>B7L508C47*B7L121C1</f>
        <v>0</v>
      </c>
      <c r="CV15" s="16" t="s">
        <v>15667</v>
      </c>
      <c r="CW15" s="17">
        <f>A1L314C19</f>
        <v>0</v>
      </c>
      <c r="CX15" s="16" t="s">
        <v>12279</v>
      </c>
      <c r="CY15" s="23">
        <f>A1L508C11</f>
        <v>4.292E-2</v>
      </c>
      <c r="CZ15" s="16" t="s">
        <v>16808</v>
      </c>
      <c r="DA15" s="17">
        <f>B7L508C49*B7L508C50</f>
        <v>0</v>
      </c>
      <c r="DB15" s="16" t="s">
        <v>12269</v>
      </c>
      <c r="DC15" s="27">
        <f>A1L508C5</f>
        <v>2</v>
      </c>
      <c r="DD15" s="16" t="s">
        <v>16809</v>
      </c>
      <c r="DE15" s="17">
        <f>B7L508C51*B7L508C52</f>
        <v>0</v>
      </c>
      <c r="DF15" s="16" t="s">
        <v>16783</v>
      </c>
      <c r="DG15" s="15">
        <f>A1L528C3</f>
        <v>2</v>
      </c>
      <c r="DH15" s="16" t="s">
        <v>16810</v>
      </c>
      <c r="DI15" s="17">
        <f>B7L508C53*B7L508C54</f>
        <v>0</v>
      </c>
      <c r="DJ15" s="16" t="s">
        <v>16785</v>
      </c>
      <c r="DK15" s="17">
        <f>A1L528C7</f>
        <v>4</v>
      </c>
      <c r="DL15" s="16" t="s">
        <v>16811</v>
      </c>
      <c r="DM15" s="17">
        <f>B7L508C51*B7L508C56</f>
        <v>0</v>
      </c>
      <c r="DN15" s="16" t="s">
        <v>16787</v>
      </c>
      <c r="DO15" s="17">
        <f>A1L528C11</f>
        <v>6</v>
      </c>
      <c r="DP15" s="16" t="s">
        <v>16812</v>
      </c>
      <c r="DQ15" s="17">
        <f>B7L508C53*B7L508C58</f>
        <v>0</v>
      </c>
      <c r="DR15" s="16" t="s">
        <v>16813</v>
      </c>
      <c r="DS15" s="17">
        <f>B7L508C59*B7L121C1</f>
        <v>0</v>
      </c>
    </row>
    <row r="16" spans="1:123" x14ac:dyDescent="0.2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0.20199999999999999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8.6698399999999998E-3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1.733968E-2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3.4679359999999999E-2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3.4679359999999999E-2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0.10403808</v>
      </c>
      <c r="Z16" s="16" t="s">
        <v>16822</v>
      </c>
      <c r="AA16" s="23">
        <f>B7L509C11*B7L121C1</f>
        <v>0.27049900800000004</v>
      </c>
      <c r="AB16" s="16" t="s">
        <v>15682</v>
      </c>
      <c r="AC16" s="23">
        <f>A1L316C16</f>
        <v>0.26749999999999996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1.1481099999999998E-2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2.2962199999999995E-2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4.592439999999999E-2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4.592439999999999E-2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0.13777319999999998</v>
      </c>
      <c r="AX16" s="16" t="s">
        <v>16828</v>
      </c>
      <c r="AY16" s="23">
        <f>B7L509C23*B7L121C1</f>
        <v>0.35821031999999997</v>
      </c>
      <c r="AZ16" s="16" t="s">
        <v>15688</v>
      </c>
      <c r="BA16" s="23">
        <f>A1L316C17</f>
        <v>0.30166666666666664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1.2947533333333332E-2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2.5895066666666664E-2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5.1790133333333328E-2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5.1790133333333328E-2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0.15537039999999999</v>
      </c>
      <c r="BV16" s="16" t="s">
        <v>16834</v>
      </c>
      <c r="BW16" s="23">
        <f>B7L509C35*B7L121C1</f>
        <v>0.40396304</v>
      </c>
      <c r="BX16" s="16" t="s">
        <v>15694</v>
      </c>
      <c r="BY16" s="23">
        <f>A1L316C18</f>
        <v>0.35499999999999998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1.5236599999999999E-2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3.0473199999999999E-2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6.0946399999999998E-2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6.0946399999999998E-2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0.18283919999999998</v>
      </c>
      <c r="CT16" s="16" t="s">
        <v>16840</v>
      </c>
      <c r="CU16" s="23">
        <f>B7L509C47*B7L121C1</f>
        <v>0.47538191999999996</v>
      </c>
      <c r="CV16" s="16" t="s">
        <v>15700</v>
      </c>
      <c r="CW16" s="23">
        <f>A1L316C19</f>
        <v>0.37540000000000001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1.6112168E-2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3.2224335999999999E-2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6.4448671999999999E-2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6.4448671999999999E-2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0.19334601600000001</v>
      </c>
      <c r="DR16" s="16" t="s">
        <v>16846</v>
      </c>
      <c r="DS16" s="23">
        <f>B7L509C59*B7L121C1</f>
        <v>0.50269964160000002</v>
      </c>
    </row>
    <row r="17" spans="1:123" x14ac:dyDescent="0.2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1.8000000000000002E-2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7.7256000000000004E-4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1.5451200000000001E-3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3.0902400000000002E-3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3.0902400000000002E-3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9.2707199999999997E-3</v>
      </c>
      <c r="Z17" s="16" t="s">
        <v>16855</v>
      </c>
      <c r="AA17" s="23">
        <f>B7L510C11*B7L121C1</f>
        <v>2.4103871999999998E-2</v>
      </c>
      <c r="AB17" s="16" t="s">
        <v>15715</v>
      </c>
      <c r="AC17" s="23">
        <f>A1L315C16</f>
        <v>2.6000000000000002E-2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1.1159200000000001E-3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2.2318400000000001E-3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4.4636800000000003E-3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4.4636800000000003E-3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1.339104E-2</v>
      </c>
      <c r="AX17" s="16" t="s">
        <v>16861</v>
      </c>
      <c r="AY17" s="23">
        <f>B7L510C23*B7L121C1</f>
        <v>3.4816704000000004E-2</v>
      </c>
      <c r="AZ17" s="16" t="s">
        <v>15721</v>
      </c>
      <c r="BA17" s="23">
        <f>A1L315C17</f>
        <v>0.10466666666666667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4.4922933333333337E-3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8.9845866666666673E-3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1.7969173333333335E-2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1.7969173333333335E-2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5.390752E-2</v>
      </c>
      <c r="BV17" s="16" t="s">
        <v>16867</v>
      </c>
      <c r="BW17" s="23">
        <f>B7L510C35*B7L121C1</f>
        <v>0.14015955199999999</v>
      </c>
      <c r="BX17" s="16" t="s">
        <v>15727</v>
      </c>
      <c r="BY17" s="23">
        <f>A1L315C18</f>
        <v>0.18675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8.0153099999999994E-3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1.6030619999999999E-2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3.2061239999999998E-2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3.2061239999999998E-2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9.618372E-2</v>
      </c>
      <c r="CT17" s="16" t="s">
        <v>16873</v>
      </c>
      <c r="CU17" s="23">
        <f>B7L510C47*B7L121C1</f>
        <v>0.25007767200000003</v>
      </c>
      <c r="CV17" s="16" t="s">
        <v>15733</v>
      </c>
      <c r="CW17" s="23">
        <f>A1L315C19</f>
        <v>0.33879999999999999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1.4541295999999999E-2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2.9082591999999997E-2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5.8165183999999995E-2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5.8165183999999995E-2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0.174495552</v>
      </c>
      <c r="DR17" s="16" t="s">
        <v>16879</v>
      </c>
      <c r="DS17" s="23">
        <f>B7L510C59*B7L121C1</f>
        <v>0.45368843520000002</v>
      </c>
    </row>
    <row r="18" spans="1:123" x14ac:dyDescent="0.2">
      <c r="A18" s="11">
        <v>511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12396</v>
      </c>
      <c r="G18" s="21">
        <f>A1L511C11</f>
        <v>3.2660000000000002E-2</v>
      </c>
      <c r="H18" s="16" t="s">
        <v>16880</v>
      </c>
      <c r="I18" s="15">
        <f>B7L511C1*B7L511C2</f>
        <v>0</v>
      </c>
      <c r="J18" s="16" t="s">
        <v>12386</v>
      </c>
      <c r="K18" s="27">
        <f>A1L511C5</f>
        <v>1</v>
      </c>
      <c r="L18" s="16" t="s">
        <v>16881</v>
      </c>
      <c r="M18" s="17">
        <f>B7L511C3*B7L511C4</f>
        <v>0</v>
      </c>
      <c r="N18" s="16" t="s">
        <v>16882</v>
      </c>
      <c r="O18" s="17">
        <f>A1L531C3</f>
        <v>2</v>
      </c>
      <c r="P18" s="16" t="s">
        <v>16883</v>
      </c>
      <c r="Q18" s="17">
        <f>B7L511C5*B7L511C6</f>
        <v>0</v>
      </c>
      <c r="R18" s="16" t="s">
        <v>16884</v>
      </c>
      <c r="S18" s="17">
        <f>A1L531C7</f>
        <v>4</v>
      </c>
      <c r="T18" s="16" t="s">
        <v>16885</v>
      </c>
      <c r="U18" s="17">
        <f>B7L511C3*B7L511C8</f>
        <v>0</v>
      </c>
      <c r="V18" s="16" t="s">
        <v>16886</v>
      </c>
      <c r="W18" s="17">
        <f>A1L531C11</f>
        <v>6</v>
      </c>
      <c r="X18" s="16" t="s">
        <v>16887</v>
      </c>
      <c r="Y18" s="17">
        <f>B7L511C5*B7L511C10</f>
        <v>0</v>
      </c>
      <c r="Z18" s="16" t="s">
        <v>16888</v>
      </c>
      <c r="AA18" s="17">
        <f>B7L511C11*B7L121C1</f>
        <v>0</v>
      </c>
      <c r="AB18" s="16" t="s">
        <v>15748</v>
      </c>
      <c r="AC18" s="17">
        <f>A1L317C16</f>
        <v>0</v>
      </c>
      <c r="AD18" s="16" t="s">
        <v>12396</v>
      </c>
      <c r="AE18" s="23">
        <f>A1L511C11</f>
        <v>3.2660000000000002E-2</v>
      </c>
      <c r="AF18" s="16" t="s">
        <v>16889</v>
      </c>
      <c r="AG18" s="17">
        <f>B7L511C13*B7L511C14</f>
        <v>0</v>
      </c>
      <c r="AH18" s="16" t="s">
        <v>12386</v>
      </c>
      <c r="AI18" s="27">
        <f>A1L511C5</f>
        <v>1</v>
      </c>
      <c r="AJ18" s="16" t="s">
        <v>16890</v>
      </c>
      <c r="AK18" s="17">
        <f>B7L511C15*B7L511C16</f>
        <v>0</v>
      </c>
      <c r="AL18" s="16" t="s">
        <v>16882</v>
      </c>
      <c r="AM18" s="17">
        <f>A1L531C3</f>
        <v>2</v>
      </c>
      <c r="AN18" s="16" t="s">
        <v>16891</v>
      </c>
      <c r="AO18" s="17">
        <f>B7L511C17*B7L511C18</f>
        <v>0</v>
      </c>
      <c r="AP18" s="16" t="s">
        <v>16884</v>
      </c>
      <c r="AQ18" s="17">
        <f>A1L531C7</f>
        <v>4</v>
      </c>
      <c r="AR18" s="16" t="s">
        <v>16892</v>
      </c>
      <c r="AS18" s="17">
        <f>B7L511C15*B7L511C20</f>
        <v>0</v>
      </c>
      <c r="AT18" s="16" t="s">
        <v>16886</v>
      </c>
      <c r="AU18" s="17">
        <f>A1L531C11</f>
        <v>6</v>
      </c>
      <c r="AV18" s="16" t="s">
        <v>16893</v>
      </c>
      <c r="AW18" s="17">
        <f>B7L511C17*B7L511C22</f>
        <v>0</v>
      </c>
      <c r="AX18" s="16" t="s">
        <v>16894</v>
      </c>
      <c r="AY18" s="17">
        <f>B7L511C23*B7L121C1</f>
        <v>0</v>
      </c>
      <c r="AZ18" s="16" t="s">
        <v>15754</v>
      </c>
      <c r="BA18" s="23">
        <f>A1L317C17</f>
        <v>6.6666666666666664E-4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2.1773333333333334E-5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2.1773333333333334E-5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4.3546666666666668E-5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8.7093333333333335E-5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1.3064000000000001E-4</v>
      </c>
      <c r="BV18" s="16" t="s">
        <v>16900</v>
      </c>
      <c r="BW18" s="23">
        <f>B7L511C35*B7L121C1</f>
        <v>3.3966400000000005E-4</v>
      </c>
      <c r="BX18" s="16" t="s">
        <v>15760</v>
      </c>
      <c r="BY18" s="23">
        <f>A1L317C18</f>
        <v>5.0000000000000001E-4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1.6330000000000001E-5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1.6330000000000001E-5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3.2660000000000002E-5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6.5320000000000005E-5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9.7980000000000007E-5</v>
      </c>
      <c r="CT18" s="16" t="s">
        <v>16906</v>
      </c>
      <c r="CU18" s="23">
        <f>B7L511C47*B7L121C1</f>
        <v>2.5474800000000001E-4</v>
      </c>
      <c r="CV18" s="16" t="s">
        <v>15766</v>
      </c>
      <c r="CW18" s="23">
        <f>A1L317C19</f>
        <v>4.0000000000000002E-4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1.3064000000000001E-5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1.3064000000000001E-5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2.6128000000000001E-5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5.2256000000000002E-5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7.8384E-5</v>
      </c>
      <c r="DR18" s="16" t="s">
        <v>16912</v>
      </c>
      <c r="DS18" s="23">
        <f>B7L511C59*B7L121C1</f>
        <v>2.0379840000000002E-4</v>
      </c>
    </row>
    <row r="19" spans="1:123" x14ac:dyDescent="0.2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4.4789999999999992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0.19223867999999997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0.38447735999999993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0.76895471999999987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0.76895471999999987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2.3068641599999995</v>
      </c>
      <c r="Z19" s="16" t="s">
        <v>16921</v>
      </c>
      <c r="AA19" s="23">
        <f>B7L512C11*B7L121C1</f>
        <v>5.9978468159999991</v>
      </c>
      <c r="AB19" s="16" t="s">
        <v>15781</v>
      </c>
      <c r="AC19" s="23">
        <f>A1L318C16</f>
        <v>4.2469999999999999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0.18228123999999998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0.36456247999999997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0.72912495999999993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0.72912495999999993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2.1873748799999997</v>
      </c>
      <c r="AX19" s="16" t="s">
        <v>16927</v>
      </c>
      <c r="AY19" s="23">
        <f>B7L512C23*B7L121C1</f>
        <v>5.6871746879999998</v>
      </c>
      <c r="AZ19" s="16" t="s">
        <v>15787</v>
      </c>
      <c r="BA19" s="23">
        <f>A1L318C17</f>
        <v>4.0759999999999996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0.17494191999999997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0.34988383999999995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0.69976767999999989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0.69976767999999989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2.0993030399999997</v>
      </c>
      <c r="BV19" s="16" t="s">
        <v>16933</v>
      </c>
      <c r="BW19" s="23">
        <f>B7L512C35*B7L121C1</f>
        <v>5.458187903999999</v>
      </c>
      <c r="BX19" s="16" t="s">
        <v>15793</v>
      </c>
      <c r="BY19" s="23">
        <f>A1L318C18</f>
        <v>4.0969999999999995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0.17584323999999998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0.35168647999999997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0.70337295999999994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0.70337295999999994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2.1101188799999999</v>
      </c>
      <c r="CT19" s="16" t="s">
        <v>16939</v>
      </c>
      <c r="CU19" s="23">
        <f>B7L512C47*B7L121C1</f>
        <v>5.4863090879999996</v>
      </c>
      <c r="CV19" s="16" t="s">
        <v>15799</v>
      </c>
      <c r="CW19" s="23">
        <f>A1L318C19</f>
        <v>4.2744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0.18345724799999999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0.36691449599999998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0.73382899199999996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0.73382899199999996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2.201486976</v>
      </c>
      <c r="DR19" s="16" t="s">
        <v>16945</v>
      </c>
      <c r="DS19" s="23">
        <f>B7L512C59*B7L121C1</f>
        <v>5.7238661376</v>
      </c>
    </row>
    <row r="20" spans="1:123" x14ac:dyDescent="0.2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0.26500000000000001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1.13738E-2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2.27476E-2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4.54952E-2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4.54952E-2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0.13648559999999998</v>
      </c>
      <c r="Z20" s="16" t="s">
        <v>16954</v>
      </c>
      <c r="AA20" s="23">
        <f>B7L513C11*B7L121C1</f>
        <v>0.35486255999999999</v>
      </c>
      <c r="AB20" s="16" t="s">
        <v>15814</v>
      </c>
      <c r="AC20" s="23">
        <f>A1L319C16</f>
        <v>0.27700000000000002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1.1888840000000001E-2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2.3777680000000002E-2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4.7555360000000005E-2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4.7555360000000005E-2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0.14266608000000003</v>
      </c>
      <c r="AX20" s="16" t="s">
        <v>16960</v>
      </c>
      <c r="AY20" s="23">
        <f>B7L513C23*B7L121C1</f>
        <v>0.37093180800000009</v>
      </c>
      <c r="AZ20" s="16" t="s">
        <v>15820</v>
      </c>
      <c r="BA20" s="23">
        <f>A1L319C17</f>
        <v>0.25800000000000001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1.1073360000000001E-2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2.2146720000000002E-2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4.4293440000000003E-2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4.4293440000000003E-2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0.13288032</v>
      </c>
      <c r="BV20" s="16" t="s">
        <v>16966</v>
      </c>
      <c r="BW20" s="23">
        <f>B7L513C35*B7L121C1</f>
        <v>0.34548883200000002</v>
      </c>
      <c r="BX20" s="16" t="s">
        <v>15826</v>
      </c>
      <c r="BY20" s="23">
        <f>A1L319C18</f>
        <v>0.19550000000000001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8.39086E-3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1.678172E-2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3.356344E-2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3.356344E-2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0.10069032</v>
      </c>
      <c r="CT20" s="16" t="s">
        <v>16972</v>
      </c>
      <c r="CU20" s="23">
        <f>B7L513C47*B7L121C1</f>
        <v>0.26179483200000003</v>
      </c>
      <c r="CV20" s="16" t="s">
        <v>15832</v>
      </c>
      <c r="CW20" s="23">
        <f>A1L319C19</f>
        <v>0.15660000000000002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6.7212720000000004E-3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1.3442544000000001E-2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2.6885088000000001E-2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2.6885088000000001E-2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8.0655264000000004E-2</v>
      </c>
      <c r="DR20" s="16" t="s">
        <v>16978</v>
      </c>
      <c r="DS20" s="23">
        <f>B7L513C59*B7L121C1</f>
        <v>0.20970368640000001</v>
      </c>
    </row>
    <row r="21" spans="1:123" x14ac:dyDescent="0.2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15.339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0.65834988000000005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1.3166997600000001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2.6333995200000002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2.6333995200000002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7.9001985600000006</v>
      </c>
      <c r="Z21" s="16" t="s">
        <v>16987</v>
      </c>
      <c r="AA21" s="23">
        <f>B7L514C11*B7L121C1</f>
        <v>20.540516256000004</v>
      </c>
      <c r="AB21" s="16" t="s">
        <v>15847</v>
      </c>
      <c r="AC21" s="23">
        <f>A1L320C16</f>
        <v>15.439500000000001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0.66266334000000005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1.3253266800000001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2.6506533600000002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2.6506533600000002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7.951960080000001</v>
      </c>
      <c r="AX21" s="16" t="s">
        <v>16993</v>
      </c>
      <c r="AY21" s="23">
        <f>B7L514C23*B7L121C1</f>
        <v>20.675096208000003</v>
      </c>
      <c r="AZ21" s="16" t="s">
        <v>15853</v>
      </c>
      <c r="BA21" s="23">
        <f>A1L320C17</f>
        <v>14.357666666666667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0.61623105333333339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1.2324621066666668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2.4649242133333336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2.4649242133333336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7.3947726400000011</v>
      </c>
      <c r="BV21" s="16" t="s">
        <v>16999</v>
      </c>
      <c r="BW21" s="23">
        <f>B7L514C35*B7L121C1</f>
        <v>19.226408864000003</v>
      </c>
      <c r="BX21" s="16" t="s">
        <v>15859</v>
      </c>
      <c r="BY21" s="23">
        <f>A1L320C18</f>
        <v>14.243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0.61130956000000003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1.2226191200000001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2.4452382400000001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2.4452382400000001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7.3357147200000004</v>
      </c>
      <c r="CT21" s="16" t="s">
        <v>17005</v>
      </c>
      <c r="CU21" s="23">
        <f>B7L514C47*B7L121C1</f>
        <v>19.072858272000001</v>
      </c>
      <c r="CV21" s="16" t="s">
        <v>15865</v>
      </c>
      <c r="CW21" s="23">
        <f>A1L320C19</f>
        <v>14.1508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0.60735233600000005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1.2147046720000001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2.4294093440000002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2.4294093440000002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7.288228032000001</v>
      </c>
      <c r="DR21" s="16" t="s">
        <v>17011</v>
      </c>
      <c r="DS21" s="23">
        <f>B7L514C59*B7L121C1</f>
        <v>18.949392883200002</v>
      </c>
    </row>
    <row r="22" spans="1:123" x14ac:dyDescent="0.2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5.0000000000000001E-3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2.1460000000000001E-4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4.2920000000000002E-4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8.5840000000000005E-4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8.5840000000000005E-4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2.5752000000000001E-3</v>
      </c>
      <c r="Z22" s="16" t="s">
        <v>17020</v>
      </c>
      <c r="AA22" s="17">
        <f>B7L515C11*B7L121C1</f>
        <v>6.6955200000000008E-3</v>
      </c>
      <c r="AB22" s="16" t="s">
        <v>15880</v>
      </c>
      <c r="AC22" s="17">
        <f>A1L323C16</f>
        <v>7.000000000000001E-3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3.0044000000000002E-4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6.0088000000000003E-4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1.2017600000000001E-3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1.2017600000000001E-3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3.6052800000000002E-3</v>
      </c>
      <c r="AX22" s="16" t="s">
        <v>17026</v>
      </c>
      <c r="AY22" s="17">
        <f>B7L515C23*B7L121C1</f>
        <v>9.3737280000000013E-3</v>
      </c>
      <c r="AZ22" s="16" t="s">
        <v>15886</v>
      </c>
      <c r="BA22" s="17">
        <f>A1L323C17</f>
        <v>8.666666666666668E-3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3.7197333333333337E-4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7.4394666666666674E-4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1.4878933333333335E-3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1.4878933333333335E-3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4.4636800000000003E-3</v>
      </c>
      <c r="BV22" s="16" t="s">
        <v>17032</v>
      </c>
      <c r="BW22" s="17">
        <f>B7L515C35*B7L121C1</f>
        <v>1.1605568000000002E-2</v>
      </c>
      <c r="BX22" s="16" t="s">
        <v>15892</v>
      </c>
      <c r="BY22" s="17">
        <f>A1L323C18</f>
        <v>1.025E-2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4.3993E-4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8.7986E-4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1.75972E-3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1.75972E-3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5.2791599999999998E-3</v>
      </c>
      <c r="CT22" s="16" t="s">
        <v>17038</v>
      </c>
      <c r="CU22" s="17">
        <f>B7L515C47*B7L121C1</f>
        <v>1.3725816E-2</v>
      </c>
      <c r="CV22" s="16" t="s">
        <v>15898</v>
      </c>
      <c r="CW22" s="17">
        <f>A1L323C19</f>
        <v>1.4600000000000002E-2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6.2663200000000012E-4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1.2532640000000002E-3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2.5065280000000005E-3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2.5065280000000005E-3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7.519584000000001E-3</v>
      </c>
      <c r="DR22" s="16" t="s">
        <v>17044</v>
      </c>
      <c r="DS22" s="17">
        <f>B7L515C59*B7L121C1</f>
        <v>1.9550918400000002E-2</v>
      </c>
    </row>
    <row r="23" spans="1:123" x14ac:dyDescent="0.2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170.92400000000001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5.5823778400000004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10.606517896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21.213035791999999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22.329511360000001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63.639107375999998</v>
      </c>
      <c r="Z23" s="16" t="s">
        <v>17054</v>
      </c>
      <c r="AA23" s="17">
        <f>B7L516C11*B7L121C1</f>
        <v>165.46167917759999</v>
      </c>
      <c r="AB23" s="16" t="s">
        <v>15914</v>
      </c>
      <c r="AC23" s="17">
        <f>A1L324C16</f>
        <v>172.80850000000004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5.6439256100000019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10.723458659000004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21.446917318000008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22.575702440000008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64.340751954000027</v>
      </c>
      <c r="AX23" s="16" t="s">
        <v>17060</v>
      </c>
      <c r="AY23" s="17">
        <f>B7L516C23*B7L121C1</f>
        <v>167.28595508040007</v>
      </c>
      <c r="AZ23" s="16" t="s">
        <v>15920</v>
      </c>
      <c r="BA23" s="17">
        <f>A1L324C17</f>
        <v>183.89000000000001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6.0058474000000004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11.41111006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22.822220120000001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24.023389600000002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68.466660360000006</v>
      </c>
      <c r="BV23" s="16" t="s">
        <v>17066</v>
      </c>
      <c r="BW23" s="17">
        <f>B7L516C35*B7L121C1</f>
        <v>178.01331693600002</v>
      </c>
      <c r="BX23" s="16" t="s">
        <v>15926</v>
      </c>
      <c r="BY23" s="17">
        <f>A1L324C18</f>
        <v>196.18825000000001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6.4075082450000007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12.1742656655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24.348531331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25.630032980000003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73.045593992999997</v>
      </c>
      <c r="CT23" s="16" t="s">
        <v>17072</v>
      </c>
      <c r="CU23" s="17">
        <f>B7L516C47*B7L121C1</f>
        <v>189.91854438179999</v>
      </c>
      <c r="CV23" s="16" t="s">
        <v>15932</v>
      </c>
      <c r="CW23" s="17">
        <f>A1L324C19</f>
        <v>204.1156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6.6664154959999999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12.666189442399999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25.332378884799997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26.665661984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75.997136654399995</v>
      </c>
      <c r="DR23" s="16" t="s">
        <v>17078</v>
      </c>
      <c r="DS23" s="17">
        <f>B7L516C59*B7L121C1</f>
        <v>197.59255530144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9A39C-95F2-4D65-9B49-9774F428AA28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23" width="25.7109375" style="1" customWidth="1"/>
    <col min="124" max="16384" width="9.140625" style="1"/>
  </cols>
  <sheetData>
    <row r="1" spans="1:123" x14ac:dyDescent="0.2">
      <c r="A1" s="9" t="s">
        <v>0</v>
      </c>
    </row>
    <row r="2" spans="1:123" ht="15.75" x14ac:dyDescent="0.25">
      <c r="A2" s="10" t="s">
        <v>17079</v>
      </c>
    </row>
    <row r="3" spans="1:123" x14ac:dyDescent="0.2">
      <c r="B3" s="13" t="s">
        <v>14645</v>
      </c>
    </row>
    <row r="4" spans="1:123" x14ac:dyDescent="0.2">
      <c r="B4" s="13" t="s">
        <v>17080</v>
      </c>
    </row>
    <row r="6" spans="1:1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2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2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0.47200000000000003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2.6568880000000003E-2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4.7823984000000007E-2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7.1735976000000007E-2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5.3137760000000006E-2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0.25107591600000001</v>
      </c>
      <c r="Z9" s="16" t="s">
        <v>17166</v>
      </c>
      <c r="AA9" s="17">
        <f>B7L602C11*B7L121C1</f>
        <v>0.6527973816</v>
      </c>
      <c r="AB9" s="16" t="s">
        <v>15451</v>
      </c>
      <c r="AC9" s="17">
        <f>A1L304C16</f>
        <v>0.45800000000000002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2.5780819999999999E-2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4.6405476000000001E-2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6.9608214000000002E-2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5.1561639999999999E-2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0.24362874900000001</v>
      </c>
      <c r="AX9" s="16" t="s">
        <v>17172</v>
      </c>
      <c r="AY9" s="17">
        <f>B7L602C23*B7L121C1</f>
        <v>0.63343474740000005</v>
      </c>
      <c r="AZ9" s="16" t="s">
        <v>15457</v>
      </c>
      <c r="BA9" s="17">
        <f>A1L304C17</f>
        <v>0.48700000000000004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2.7413230000000004E-2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4.9343814000000007E-2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7.4015721000000007E-2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5.4826460000000007E-2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0.25905502350000004</v>
      </c>
      <c r="BV9" s="16" t="s">
        <v>17178</v>
      </c>
      <c r="BW9" s="17">
        <f>B7L602C35*B7L121C1</f>
        <v>0.67354306110000017</v>
      </c>
      <c r="BX9" s="16" t="s">
        <v>15463</v>
      </c>
      <c r="BY9" s="17">
        <f>A1L304C18</f>
        <v>0.56725000000000003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3.1930502499999999E-2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5.74749045E-2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8.6212356749999997E-2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6.3861004999999998E-2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0.30174324862500002</v>
      </c>
      <c r="CT9" s="16" t="s">
        <v>17184</v>
      </c>
      <c r="CU9" s="17">
        <f>B7L602C47*B7L121C1</f>
        <v>0.78453244642500009</v>
      </c>
      <c r="CV9" s="16" t="s">
        <v>15469</v>
      </c>
      <c r="CW9" s="17">
        <f>A1L304C19</f>
        <v>0.62160000000000004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3.4989864000000002E-2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6.2981755200000003E-2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9.4472632800000012E-2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6.9979728000000005E-2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0.33065421480000001</v>
      </c>
      <c r="DR9" s="16" t="s">
        <v>17190</v>
      </c>
      <c r="DS9" s="17">
        <f>B7L602C59*B7L121C1</f>
        <v>0.85970095848000005</v>
      </c>
    </row>
    <row r="10" spans="1:123" x14ac:dyDescent="0.2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12.554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0.70666466000000006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1.4133293200000001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2.1199939800000003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1.4133293200000001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7.419978930000001</v>
      </c>
      <c r="Z10" s="16" t="s">
        <v>17199</v>
      </c>
      <c r="AA10" s="23">
        <f>B7L603C11*B7L121C1</f>
        <v>19.291945218000002</v>
      </c>
      <c r="AB10" s="16" t="s">
        <v>15484</v>
      </c>
      <c r="AC10" s="23">
        <f>A1L305C16</f>
        <v>12.894500000000001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0.72583140499999999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1.45166281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2.1774942149999998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1.45166281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7.6212297524999997</v>
      </c>
      <c r="AX10" s="16" t="s">
        <v>17205</v>
      </c>
      <c r="AY10" s="23">
        <f>B7L603C23*B7L121C1</f>
        <v>19.815197356500001</v>
      </c>
      <c r="AZ10" s="16" t="s">
        <v>15490</v>
      </c>
      <c r="BA10" s="23">
        <f>A1L305C17</f>
        <v>13.392666666666665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0.75387320666666657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1.5077464133333331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2.2616196199999998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1.5077464133333331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7.9156686699999987</v>
      </c>
      <c r="BV10" s="16" t="s">
        <v>17211</v>
      </c>
      <c r="BW10" s="23">
        <f>B7L603C35*B7L121C1</f>
        <v>20.580738541999999</v>
      </c>
      <c r="BX10" s="16" t="s">
        <v>15496</v>
      </c>
      <c r="BY10" s="23">
        <f>A1L305C18</f>
        <v>14.1655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0.797375995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1.59475199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2.3921279850000001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1.59475199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8.3724479474999995</v>
      </c>
      <c r="CT10" s="16" t="s">
        <v>17217</v>
      </c>
      <c r="CU10" s="23">
        <f>B7L603C47*B7L121C1</f>
        <v>21.768364663499998</v>
      </c>
      <c r="CV10" s="16" t="s">
        <v>15502</v>
      </c>
      <c r="CW10" s="23">
        <f>A1L305C19</f>
        <v>14.4712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0.81458384799999994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1.6291676959999999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2.4437515439999999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1.6291676959999999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8.5531304039999991</v>
      </c>
      <c r="DR10" s="16" t="s">
        <v>17223</v>
      </c>
      <c r="DS10" s="23">
        <f>B7L603C59*B7L121C1</f>
        <v>22.238139050399997</v>
      </c>
    </row>
    <row r="11" spans="1:123" x14ac:dyDescent="0.2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4.6049999999999995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0.25921544999999996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0.51843089999999992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0.77764634999999993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0.51843089999999992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2.7217622249999995</v>
      </c>
      <c r="Z11" s="16" t="s">
        <v>17232</v>
      </c>
      <c r="AA11" s="17">
        <f>B7L604C11*B7L121C1</f>
        <v>7.0765817849999992</v>
      </c>
      <c r="AB11" s="16" t="s">
        <v>15517</v>
      </c>
      <c r="AC11" s="17">
        <f>A1L308C16</f>
        <v>5.3734999999999999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0.30247431499999999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0.60494862999999999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0.90742294499999998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0.60494862999999999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3.1759803074999997</v>
      </c>
      <c r="AX11" s="16" t="s">
        <v>17238</v>
      </c>
      <c r="AY11" s="17">
        <f>B7L604C23*B7L121C1</f>
        <v>8.2575487995000003</v>
      </c>
      <c r="AZ11" s="16" t="s">
        <v>15523</v>
      </c>
      <c r="BA11" s="17">
        <f>A1L308C17</f>
        <v>5.0940000000000003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0.28674126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0.57348252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0.86022377999999999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0.57348252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3.0107832299999999</v>
      </c>
      <c r="BV11" s="16" t="s">
        <v>17244</v>
      </c>
      <c r="BW11" s="17">
        <f>B7L604C35*B7L121C1</f>
        <v>7.8280363980000001</v>
      </c>
      <c r="BX11" s="16" t="s">
        <v>15529</v>
      </c>
      <c r="BY11" s="17">
        <f>A1L308C18</f>
        <v>4.8247499999999999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0.2715851775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0.54317035499999999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0.81475553249999999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0.54317035499999999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2.8516443637500002</v>
      </c>
      <c r="CT11" s="16" t="s">
        <v>17250</v>
      </c>
      <c r="CU11" s="17">
        <f>B7L604C47*B7L121C1</f>
        <v>7.414275345750001</v>
      </c>
      <c r="CV11" s="16" t="s">
        <v>15535</v>
      </c>
      <c r="CW11" s="17">
        <f>A1L308C19</f>
        <v>4.3835999999999995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0.24675284399999997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0.49350568799999994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0.74025853199999991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0.49350568799999994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2.5909048619999995</v>
      </c>
      <c r="DR11" s="16" t="s">
        <v>17256</v>
      </c>
      <c r="DS11" s="17">
        <f>B7L604C59*B7L121C1</f>
        <v>6.736352641199999</v>
      </c>
    </row>
    <row r="12" spans="1:123" x14ac:dyDescent="0.2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9.0419999999999998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0.50897417999999994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1.0179483599999999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1.5269225399999997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1.0179483599999999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5.3442288899999992</v>
      </c>
      <c r="Z12" s="16" t="s">
        <v>17265</v>
      </c>
      <c r="AA12" s="23">
        <f>B7L605C11*B7L121C1</f>
        <v>13.894995113999999</v>
      </c>
      <c r="AB12" s="16" t="s">
        <v>15550</v>
      </c>
      <c r="AC12" s="23">
        <f>A1L309C16</f>
        <v>8.9130000000000003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0.50171277000000003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1.0034255400000001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1.50513831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1.0034255400000001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5.2679840850000001</v>
      </c>
      <c r="AX12" s="16" t="s">
        <v>17271</v>
      </c>
      <c r="AY12" s="23">
        <f>B7L605C23*B7L121C1</f>
        <v>13.696758621000001</v>
      </c>
      <c r="AZ12" s="16" t="s">
        <v>15556</v>
      </c>
      <c r="BA12" s="23">
        <f>A1L309C17</f>
        <v>10.49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0.59048210000000001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1.1809642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1.7714463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1.1809642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6.2000620499999997</v>
      </c>
      <c r="BV12" s="16" t="s">
        <v>17277</v>
      </c>
      <c r="BW12" s="23">
        <f>B7L605C35*B7L121C1</f>
        <v>16.120161329999998</v>
      </c>
      <c r="BX12" s="16" t="s">
        <v>15562</v>
      </c>
      <c r="BY12" s="23">
        <f>A1L309C18</f>
        <v>11.535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0.64930515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1.2986103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1.94791545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1.2986103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6.817704075</v>
      </c>
      <c r="CT12" s="16" t="s">
        <v>17283</v>
      </c>
      <c r="CU12" s="23">
        <f>B7L605C47*B7L121C1</f>
        <v>17.726030595000001</v>
      </c>
      <c r="CV12" s="16" t="s">
        <v>15568</v>
      </c>
      <c r="CW12" s="23">
        <f>A1L309C19</f>
        <v>13.184199999999999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0.74213861799999992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1.4842772359999998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2.2264158539999999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1.4842772359999998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7.7924554889999991</v>
      </c>
      <c r="DR12" s="16" t="s">
        <v>17289</v>
      </c>
      <c r="DS12" s="23">
        <f>B7L605C59*B7L121C1</f>
        <v>20.2603842714</v>
      </c>
    </row>
    <row r="13" spans="1:123" x14ac:dyDescent="0.2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123.07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6.9276102999999996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13.855220599999999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20.7828309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13.855220599999999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72.739908149999991</v>
      </c>
      <c r="Z13" s="16" t="s">
        <v>17298</v>
      </c>
      <c r="AA13" s="17">
        <f>B7L606C11*B7L121C1</f>
        <v>189.12376118999998</v>
      </c>
      <c r="AB13" s="16" t="s">
        <v>15583</v>
      </c>
      <c r="AC13" s="17">
        <f>A1L312C16</f>
        <v>123.2415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6.9372640350000001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13.87452807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20.811792105000002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13.87452807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72.841272367499997</v>
      </c>
      <c r="AX13" s="16" t="s">
        <v>17304</v>
      </c>
      <c r="AY13" s="17">
        <f>B7L606C23*B7L121C1</f>
        <v>189.38730815549999</v>
      </c>
      <c r="AZ13" s="16" t="s">
        <v>15589</v>
      </c>
      <c r="BA13" s="17">
        <f>A1L312C17</f>
        <v>133.29433333333333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7.5031380233333334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15.006276046666667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22.509414069999998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15.006276046666667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78.782949244999998</v>
      </c>
      <c r="BV13" s="16" t="s">
        <v>17310</v>
      </c>
      <c r="BW13" s="17">
        <f>B7L606C35*B7L121C1</f>
        <v>204.835668037</v>
      </c>
      <c r="BX13" s="16" t="s">
        <v>15595</v>
      </c>
      <c r="BY13" s="17">
        <f>A1L312C18</f>
        <v>143.61624999999998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8.084158712499999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16.168317424999998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24.252476137499997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16.168317424999998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84.883666481249989</v>
      </c>
      <c r="CT13" s="16" t="s">
        <v>17316</v>
      </c>
      <c r="CU13" s="17">
        <f>B7L606C47*B7L121C1</f>
        <v>220.69753285124997</v>
      </c>
      <c r="CV13" s="16" t="s">
        <v>15601</v>
      </c>
      <c r="CW13" s="17">
        <f>A1L312C19</f>
        <v>149.48339999999999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8.4144205859999985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16.828841171999997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25.243261757999996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16.828841171999997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88.351416152999988</v>
      </c>
      <c r="DR13" s="16" t="s">
        <v>17322</v>
      </c>
      <c r="DS13" s="17">
        <f>B7L606C59*B7L121C1</f>
        <v>229.71368199779997</v>
      </c>
    </row>
    <row r="14" spans="1:123" x14ac:dyDescent="0.2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0.873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4.9141169999999998E-2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9.8282339999999996E-2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0.14742350999999998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9.8282339999999996E-2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0.51598228499999998</v>
      </c>
      <c r="Z14" s="16" t="s">
        <v>17331</v>
      </c>
      <c r="AA14" s="23">
        <f>B7L607C11*B7L121C1</f>
        <v>1.3415539409999999</v>
      </c>
      <c r="AB14" s="16" t="s">
        <v>15616</v>
      </c>
      <c r="AC14" s="23">
        <f>A1L313C16</f>
        <v>1.6640000000000001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9.366656000000001E-2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0.18733312000000002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0.28099968000000003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0.18733312000000002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0.98349888000000008</v>
      </c>
      <c r="AX14" s="16" t="s">
        <v>17337</v>
      </c>
      <c r="AY14" s="23">
        <f>B7L607C23*B7L121C1</f>
        <v>2.5570970880000004</v>
      </c>
      <c r="AZ14" s="16" t="s">
        <v>15622</v>
      </c>
      <c r="BA14" s="23">
        <f>A1L313C17</f>
        <v>2.0246666666666666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0.11396848666666666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0.22793697333333332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0.34190545999999999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0.22793697333333332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1.19666911</v>
      </c>
      <c r="BV14" s="16" t="s">
        <v>17343</v>
      </c>
      <c r="BW14" s="23">
        <f>B7L607C35*B7L121C1</f>
        <v>3.111339686</v>
      </c>
      <c r="BX14" s="16" t="s">
        <v>15628</v>
      </c>
      <c r="BY14" s="23">
        <f>A1L313C18</f>
        <v>2.3914999999999997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0.13461753499999998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0.26923506999999997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0.40385260499999998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0.26923506999999997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1.4134841174999999</v>
      </c>
      <c r="CT14" s="16" t="s">
        <v>17349</v>
      </c>
      <c r="CU14" s="23">
        <f>B7L607C47*B7L121C1</f>
        <v>3.6750587054999997</v>
      </c>
      <c r="CV14" s="16" t="s">
        <v>15634</v>
      </c>
      <c r="CW14" s="23">
        <f>A1L313C19</f>
        <v>2.6605999999999996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0.14976517399999997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0.29953034799999995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0.44929552199999989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0.29953034799999995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1.5725343269999996</v>
      </c>
      <c r="DR14" s="16" t="s">
        <v>17355</v>
      </c>
      <c r="DS14" s="23">
        <f>B7L607C59*B7L121C1</f>
        <v>4.0885892501999992</v>
      </c>
    </row>
    <row r="15" spans="1:123" x14ac:dyDescent="0.2">
      <c r="A15" s="11">
        <v>608</v>
      </c>
      <c r="B15" s="14" t="s">
        <v>945</v>
      </c>
      <c r="C15" s="11" t="s">
        <v>613</v>
      </c>
      <c r="D15" s="16" t="s">
        <v>15640</v>
      </c>
      <c r="E15" s="15">
        <f>A1L314C3</f>
        <v>0</v>
      </c>
      <c r="F15" s="16" t="s">
        <v>12284</v>
      </c>
      <c r="G15" s="21">
        <f>A1L528C14</f>
        <v>5.629E-2</v>
      </c>
      <c r="H15" s="16" t="s">
        <v>17356</v>
      </c>
      <c r="I15" s="15">
        <f>B7L608C1*B7L608C2</f>
        <v>0</v>
      </c>
      <c r="J15" s="16" t="s">
        <v>12269</v>
      </c>
      <c r="K15" s="27">
        <f>A1L508C5</f>
        <v>2</v>
      </c>
      <c r="L15" s="16" t="s">
        <v>17357</v>
      </c>
      <c r="M15" s="17">
        <f>B7L608C3*B7L608C4</f>
        <v>0</v>
      </c>
      <c r="N15" s="16" t="s">
        <v>17358</v>
      </c>
      <c r="O15" s="27">
        <f>A1L528C4</f>
        <v>1.5</v>
      </c>
      <c r="P15" s="16" t="s">
        <v>17359</v>
      </c>
      <c r="Q15" s="17">
        <f>B7L608C5*B7L608C6</f>
        <v>0</v>
      </c>
      <c r="R15" s="16" t="s">
        <v>17360</v>
      </c>
      <c r="S15" s="17">
        <f>A1L528C8</f>
        <v>2</v>
      </c>
      <c r="T15" s="16" t="s">
        <v>17361</v>
      </c>
      <c r="U15" s="17">
        <f>B7L608C3*B7L608C8</f>
        <v>0</v>
      </c>
      <c r="V15" s="16" t="s">
        <v>17362</v>
      </c>
      <c r="W15" s="25">
        <f>A1L528C12</f>
        <v>5.25</v>
      </c>
      <c r="X15" s="16" t="s">
        <v>17363</v>
      </c>
      <c r="Y15" s="17">
        <f>B7L608C5*B7L608C10</f>
        <v>0</v>
      </c>
      <c r="Z15" s="16" t="s">
        <v>17364</v>
      </c>
      <c r="AA15" s="17">
        <f>B7L608C11*B7L121C1</f>
        <v>0</v>
      </c>
      <c r="AB15" s="16" t="s">
        <v>15649</v>
      </c>
      <c r="AC15" s="17">
        <f>A1L314C16</f>
        <v>0</v>
      </c>
      <c r="AD15" s="16" t="s">
        <v>12284</v>
      </c>
      <c r="AE15" s="23">
        <f>A1L528C14</f>
        <v>5.629E-2</v>
      </c>
      <c r="AF15" s="16" t="s">
        <v>17365</v>
      </c>
      <c r="AG15" s="17">
        <f>B7L608C13*B7L608C14</f>
        <v>0</v>
      </c>
      <c r="AH15" s="16" t="s">
        <v>12269</v>
      </c>
      <c r="AI15" s="27">
        <f>A1L508C5</f>
        <v>2</v>
      </c>
      <c r="AJ15" s="16" t="s">
        <v>17366</v>
      </c>
      <c r="AK15" s="17">
        <f>B7L608C15*B7L608C16</f>
        <v>0</v>
      </c>
      <c r="AL15" s="16" t="s">
        <v>17358</v>
      </c>
      <c r="AM15" s="27">
        <f>A1L528C4</f>
        <v>1.5</v>
      </c>
      <c r="AN15" s="16" t="s">
        <v>17367</v>
      </c>
      <c r="AO15" s="17">
        <f>B7L608C17*B7L608C18</f>
        <v>0</v>
      </c>
      <c r="AP15" s="16" t="s">
        <v>17360</v>
      </c>
      <c r="AQ15" s="17">
        <f>A1L528C8</f>
        <v>2</v>
      </c>
      <c r="AR15" s="16" t="s">
        <v>17368</v>
      </c>
      <c r="AS15" s="17">
        <f>B7L608C15*B7L608C20</f>
        <v>0</v>
      </c>
      <c r="AT15" s="16" t="s">
        <v>17362</v>
      </c>
      <c r="AU15" s="25">
        <f>A1L528C12</f>
        <v>5.25</v>
      </c>
      <c r="AV15" s="16" t="s">
        <v>17369</v>
      </c>
      <c r="AW15" s="17">
        <f>B7L608C17*B7L608C22</f>
        <v>0</v>
      </c>
      <c r="AX15" s="16" t="s">
        <v>17370</v>
      </c>
      <c r="AY15" s="17">
        <f>B7L608C23*B7L121C1</f>
        <v>0</v>
      </c>
      <c r="AZ15" s="16" t="s">
        <v>15655</v>
      </c>
      <c r="BA15" s="17">
        <f>A1L314C17</f>
        <v>0</v>
      </c>
      <c r="BB15" s="16" t="s">
        <v>12284</v>
      </c>
      <c r="BC15" s="23">
        <f>A1L528C14</f>
        <v>5.629E-2</v>
      </c>
      <c r="BD15" s="16" t="s">
        <v>17371</v>
      </c>
      <c r="BE15" s="17">
        <f>B7L608C25*B7L608C26</f>
        <v>0</v>
      </c>
      <c r="BF15" s="16" t="s">
        <v>12269</v>
      </c>
      <c r="BG15" s="27">
        <f>A1L508C5</f>
        <v>2</v>
      </c>
      <c r="BH15" s="16" t="s">
        <v>17372</v>
      </c>
      <c r="BI15" s="17">
        <f>B7L608C27*B7L608C28</f>
        <v>0</v>
      </c>
      <c r="BJ15" s="16" t="s">
        <v>17358</v>
      </c>
      <c r="BK15" s="27">
        <f>A1L528C4</f>
        <v>1.5</v>
      </c>
      <c r="BL15" s="16" t="s">
        <v>17373</v>
      </c>
      <c r="BM15" s="17">
        <f>B7L608C29*B7L608C30</f>
        <v>0</v>
      </c>
      <c r="BN15" s="16" t="s">
        <v>17360</v>
      </c>
      <c r="BO15" s="17">
        <f>A1L528C8</f>
        <v>2</v>
      </c>
      <c r="BP15" s="16" t="s">
        <v>17374</v>
      </c>
      <c r="BQ15" s="17">
        <f>B7L608C27*B7L608C32</f>
        <v>0</v>
      </c>
      <c r="BR15" s="16" t="s">
        <v>17362</v>
      </c>
      <c r="BS15" s="22">
        <f>A1L528C12</f>
        <v>5.25</v>
      </c>
      <c r="BT15" s="16" t="s">
        <v>17375</v>
      </c>
      <c r="BU15" s="17">
        <f>B7L608C29*B7L608C34</f>
        <v>0</v>
      </c>
      <c r="BV15" s="16" t="s">
        <v>17376</v>
      </c>
      <c r="BW15" s="17">
        <f>B7L608C35*B7L121C1</f>
        <v>0</v>
      </c>
      <c r="BX15" s="16" t="s">
        <v>15661</v>
      </c>
      <c r="BY15" s="17">
        <f>A1L314C18</f>
        <v>0</v>
      </c>
      <c r="BZ15" s="16" t="s">
        <v>12284</v>
      </c>
      <c r="CA15" s="23">
        <f>A1L528C14</f>
        <v>5.629E-2</v>
      </c>
      <c r="CB15" s="16" t="s">
        <v>17377</v>
      </c>
      <c r="CC15" s="17">
        <f>B7L608C37*B7L608C38</f>
        <v>0</v>
      </c>
      <c r="CD15" s="16" t="s">
        <v>12269</v>
      </c>
      <c r="CE15" s="27">
        <f>A1L508C5</f>
        <v>2</v>
      </c>
      <c r="CF15" s="16" t="s">
        <v>17378</v>
      </c>
      <c r="CG15" s="17">
        <f>B7L608C39*B7L608C40</f>
        <v>0</v>
      </c>
      <c r="CH15" s="16" t="s">
        <v>17358</v>
      </c>
      <c r="CI15" s="27">
        <f>A1L528C4</f>
        <v>1.5</v>
      </c>
      <c r="CJ15" s="16" t="s">
        <v>17379</v>
      </c>
      <c r="CK15" s="17">
        <f>B7L608C41*B7L608C42</f>
        <v>0</v>
      </c>
      <c r="CL15" s="16" t="s">
        <v>17360</v>
      </c>
      <c r="CM15" s="15">
        <f>A1L528C8</f>
        <v>2</v>
      </c>
      <c r="CN15" s="16" t="s">
        <v>17380</v>
      </c>
      <c r="CO15" s="17">
        <f>B7L608C39*B7L608C44</f>
        <v>0</v>
      </c>
      <c r="CP15" s="16" t="s">
        <v>17362</v>
      </c>
      <c r="CQ15" s="25">
        <f>A1L528C12</f>
        <v>5.25</v>
      </c>
      <c r="CR15" s="16" t="s">
        <v>17381</v>
      </c>
      <c r="CS15" s="17">
        <f>B7L608C41*B7L608C46</f>
        <v>0</v>
      </c>
      <c r="CT15" s="16" t="s">
        <v>17382</v>
      </c>
      <c r="CU15" s="17">
        <f>B7L608C47*B7L121C1</f>
        <v>0</v>
      </c>
      <c r="CV15" s="16" t="s">
        <v>15667</v>
      </c>
      <c r="CW15" s="17">
        <f>A1L314C19</f>
        <v>0</v>
      </c>
      <c r="CX15" s="16" t="s">
        <v>12284</v>
      </c>
      <c r="CY15" s="23">
        <f>A1L528C14</f>
        <v>5.629E-2</v>
      </c>
      <c r="CZ15" s="16" t="s">
        <v>17383</v>
      </c>
      <c r="DA15" s="17">
        <f>B7L608C49*B7L608C50</f>
        <v>0</v>
      </c>
      <c r="DB15" s="16" t="s">
        <v>12269</v>
      </c>
      <c r="DC15" s="27">
        <f>A1L508C5</f>
        <v>2</v>
      </c>
      <c r="DD15" s="16" t="s">
        <v>17384</v>
      </c>
      <c r="DE15" s="17">
        <f>B7L608C51*B7L608C52</f>
        <v>0</v>
      </c>
      <c r="DF15" s="16" t="s">
        <v>17358</v>
      </c>
      <c r="DG15" s="24">
        <f>A1L528C4</f>
        <v>1.5</v>
      </c>
      <c r="DH15" s="16" t="s">
        <v>17385</v>
      </c>
      <c r="DI15" s="17">
        <f>B7L608C53*B7L608C54</f>
        <v>0</v>
      </c>
      <c r="DJ15" s="16" t="s">
        <v>17360</v>
      </c>
      <c r="DK15" s="17">
        <f>A1L528C8</f>
        <v>2</v>
      </c>
      <c r="DL15" s="16" t="s">
        <v>17386</v>
      </c>
      <c r="DM15" s="17">
        <f>B7L608C51*B7L608C56</f>
        <v>0</v>
      </c>
      <c r="DN15" s="16" t="s">
        <v>17362</v>
      </c>
      <c r="DO15" s="25">
        <f>A1L528C12</f>
        <v>5.25</v>
      </c>
      <c r="DP15" s="16" t="s">
        <v>17387</v>
      </c>
      <c r="DQ15" s="17">
        <f>B7L608C53*B7L608C58</f>
        <v>0</v>
      </c>
      <c r="DR15" s="16" t="s">
        <v>17388</v>
      </c>
      <c r="DS15" s="17">
        <f>B7L608C59*B7L121C1</f>
        <v>0</v>
      </c>
    </row>
    <row r="16" spans="1:123" x14ac:dyDescent="0.2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0.20199999999999999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1.137058E-2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2.274116E-2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3.4111740000000002E-2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2.274116E-2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0.11939109000000001</v>
      </c>
      <c r="Z16" s="16" t="s">
        <v>17397</v>
      </c>
      <c r="AA16" s="23">
        <f>B7L609C11*B7L121C1</f>
        <v>0.31041683400000003</v>
      </c>
      <c r="AB16" s="16" t="s">
        <v>15682</v>
      </c>
      <c r="AC16" s="23">
        <f>A1L316C16</f>
        <v>0.26749999999999996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1.5057574999999998E-2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3.0115149999999997E-2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4.5172724999999997E-2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3.0115149999999997E-2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0.15810453749999998</v>
      </c>
      <c r="AX16" s="16" t="s">
        <v>17403</v>
      </c>
      <c r="AY16" s="23">
        <f>B7L609C23*B7L121C1</f>
        <v>0.41107179749999995</v>
      </c>
      <c r="AZ16" s="16" t="s">
        <v>15688</v>
      </c>
      <c r="BA16" s="23">
        <f>A1L316C17</f>
        <v>0.30166666666666664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1.6980816666666666E-2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3.3961633333333331E-2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5.094245E-2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3.3961633333333331E-2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0.17829857499999999</v>
      </c>
      <c r="BV16" s="16" t="s">
        <v>17409</v>
      </c>
      <c r="BW16" s="23">
        <f>B7L609C35*B7L121C1</f>
        <v>0.46357629499999997</v>
      </c>
      <c r="BX16" s="16" t="s">
        <v>15694</v>
      </c>
      <c r="BY16" s="23">
        <f>A1L316C18</f>
        <v>0.35499999999999998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1.9982949999999999E-2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3.9965899999999999E-2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5.9948849999999998E-2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3.9965899999999999E-2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0.20982097499999999</v>
      </c>
      <c r="CT16" s="16" t="s">
        <v>17415</v>
      </c>
      <c r="CU16" s="23">
        <f>B7L609C47*B7L121C1</f>
        <v>0.54553453500000004</v>
      </c>
      <c r="CV16" s="16" t="s">
        <v>15700</v>
      </c>
      <c r="CW16" s="23">
        <f>A1L316C19</f>
        <v>0.37540000000000001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2.1131265999999999E-2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4.2262531999999998E-2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6.3393798000000001E-2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4.2262531999999998E-2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0.221878293</v>
      </c>
      <c r="DR16" s="16" t="s">
        <v>17421</v>
      </c>
      <c r="DS16" s="23">
        <f>B7L609C59*B7L121C1</f>
        <v>0.5768835618</v>
      </c>
    </row>
    <row r="17" spans="1:123" x14ac:dyDescent="0.2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1.8000000000000002E-2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1.01322E-3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2.02644E-3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3.03966E-3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2.02644E-3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1.063881E-2</v>
      </c>
      <c r="Z17" s="16" t="s">
        <v>17430</v>
      </c>
      <c r="AA17" s="23">
        <f>B7L610C11*B7L121C1</f>
        <v>2.7660906000000002E-2</v>
      </c>
      <c r="AB17" s="16" t="s">
        <v>15715</v>
      </c>
      <c r="AC17" s="23">
        <f>A1L315C16</f>
        <v>2.6000000000000002E-2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1.4635400000000002E-3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2.9270800000000003E-3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4.3906200000000005E-3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2.9270800000000003E-3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1.5367170000000001E-2</v>
      </c>
      <c r="AX17" s="16" t="s">
        <v>17436</v>
      </c>
      <c r="AY17" s="23">
        <f>B7L610C23*B7L121C1</f>
        <v>3.9954642000000005E-2</v>
      </c>
      <c r="AZ17" s="16" t="s">
        <v>15721</v>
      </c>
      <c r="BA17" s="23">
        <f>A1L315C17</f>
        <v>0.10466666666666667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5.8916866666666673E-3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1.1783373333333335E-2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1.7675060000000003E-2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1.1783373333333335E-2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6.1862710000000008E-2</v>
      </c>
      <c r="BV17" s="16" t="s">
        <v>17442</v>
      </c>
      <c r="BW17" s="23">
        <f>B7L610C35*B7L121C1</f>
        <v>0.16084304600000002</v>
      </c>
      <c r="BX17" s="16" t="s">
        <v>15727</v>
      </c>
      <c r="BY17" s="23">
        <f>A1L315C18</f>
        <v>0.18675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1.0512157499999999E-2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2.1024314999999998E-2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3.1536472499999996E-2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2.1024314999999998E-2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0.11037765374999998</v>
      </c>
      <c r="CT17" s="16" t="s">
        <v>17448</v>
      </c>
      <c r="CU17" s="23">
        <f>B7L610C47*B7L121C1</f>
        <v>0.28698189974999999</v>
      </c>
      <c r="CV17" s="16" t="s">
        <v>15733</v>
      </c>
      <c r="CW17" s="23">
        <f>A1L315C19</f>
        <v>0.33879999999999999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1.9071051999999998E-2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3.8142103999999996E-2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5.7213155999999994E-2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3.8142103999999996E-2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0.20024604599999998</v>
      </c>
      <c r="DR17" s="16" t="s">
        <v>17454</v>
      </c>
      <c r="DS17" s="23">
        <f>B7L610C59*B7L121C1</f>
        <v>0.52063971959999999</v>
      </c>
    </row>
    <row r="18" spans="1:123" x14ac:dyDescent="0.2">
      <c r="A18" s="11">
        <v>611</v>
      </c>
      <c r="B18" s="14" t="s">
        <v>945</v>
      </c>
      <c r="C18" s="11" t="s">
        <v>619</v>
      </c>
      <c r="D18" s="16" t="s">
        <v>15739</v>
      </c>
      <c r="E18" s="15">
        <f>A1L317C3</f>
        <v>0</v>
      </c>
      <c r="F18" s="16" t="s">
        <v>12401</v>
      </c>
      <c r="G18" s="21">
        <f>A1L531C14</f>
        <v>5.629E-2</v>
      </c>
      <c r="H18" s="16" t="s">
        <v>17455</v>
      </c>
      <c r="I18" s="15">
        <f>B7L611C1*B7L611C2</f>
        <v>0</v>
      </c>
      <c r="J18" s="16" t="s">
        <v>12386</v>
      </c>
      <c r="K18" s="27">
        <f>A1L511C5</f>
        <v>1</v>
      </c>
      <c r="L18" s="16" t="s">
        <v>17456</v>
      </c>
      <c r="M18" s="17">
        <f>B7L611C3*B7L611C4</f>
        <v>0</v>
      </c>
      <c r="N18" s="16" t="s">
        <v>17457</v>
      </c>
      <c r="O18" s="27">
        <f>A1L531C4</f>
        <v>1.5</v>
      </c>
      <c r="P18" s="16" t="s">
        <v>17458</v>
      </c>
      <c r="Q18" s="17">
        <f>B7L611C5*B7L611C6</f>
        <v>0</v>
      </c>
      <c r="R18" s="16" t="s">
        <v>17459</v>
      </c>
      <c r="S18" s="17">
        <f>A1L531C8</f>
        <v>2</v>
      </c>
      <c r="T18" s="16" t="s">
        <v>17460</v>
      </c>
      <c r="U18" s="17">
        <f>B7L611C3*B7L611C8</f>
        <v>0</v>
      </c>
      <c r="V18" s="16" t="s">
        <v>17461</v>
      </c>
      <c r="W18" s="25">
        <f>A1L531C12</f>
        <v>5.25</v>
      </c>
      <c r="X18" s="16" t="s">
        <v>17462</v>
      </c>
      <c r="Y18" s="17">
        <f>B7L611C5*B7L611C10</f>
        <v>0</v>
      </c>
      <c r="Z18" s="16" t="s">
        <v>17463</v>
      </c>
      <c r="AA18" s="17">
        <f>B7L611C11*B7L121C1</f>
        <v>0</v>
      </c>
      <c r="AB18" s="16" t="s">
        <v>15748</v>
      </c>
      <c r="AC18" s="17">
        <f>A1L317C16</f>
        <v>0</v>
      </c>
      <c r="AD18" s="16" t="s">
        <v>12401</v>
      </c>
      <c r="AE18" s="23">
        <f>A1L531C14</f>
        <v>5.629E-2</v>
      </c>
      <c r="AF18" s="16" t="s">
        <v>17464</v>
      </c>
      <c r="AG18" s="17">
        <f>B7L611C13*B7L611C14</f>
        <v>0</v>
      </c>
      <c r="AH18" s="16" t="s">
        <v>12386</v>
      </c>
      <c r="AI18" s="27">
        <f>A1L511C5</f>
        <v>1</v>
      </c>
      <c r="AJ18" s="16" t="s">
        <v>17465</v>
      </c>
      <c r="AK18" s="17">
        <f>B7L611C15*B7L611C16</f>
        <v>0</v>
      </c>
      <c r="AL18" s="16" t="s">
        <v>17457</v>
      </c>
      <c r="AM18" s="27">
        <f>A1L531C4</f>
        <v>1.5</v>
      </c>
      <c r="AN18" s="16" t="s">
        <v>17466</v>
      </c>
      <c r="AO18" s="17">
        <f>B7L611C17*B7L611C18</f>
        <v>0</v>
      </c>
      <c r="AP18" s="16" t="s">
        <v>17459</v>
      </c>
      <c r="AQ18" s="17">
        <f>A1L531C8</f>
        <v>2</v>
      </c>
      <c r="AR18" s="16" t="s">
        <v>17467</v>
      </c>
      <c r="AS18" s="17">
        <f>B7L611C15*B7L611C20</f>
        <v>0</v>
      </c>
      <c r="AT18" s="16" t="s">
        <v>17461</v>
      </c>
      <c r="AU18" s="25">
        <f>A1L531C12</f>
        <v>5.25</v>
      </c>
      <c r="AV18" s="16" t="s">
        <v>17468</v>
      </c>
      <c r="AW18" s="17">
        <f>B7L611C17*B7L611C22</f>
        <v>0</v>
      </c>
      <c r="AX18" s="16" t="s">
        <v>17469</v>
      </c>
      <c r="AY18" s="17">
        <f>B7L611C23*B7L121C1</f>
        <v>0</v>
      </c>
      <c r="AZ18" s="16" t="s">
        <v>15754</v>
      </c>
      <c r="BA18" s="23">
        <f>A1L317C17</f>
        <v>6.6666666666666664E-4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3.7526666666666668E-5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3.7526666666666668E-5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5.6290000000000005E-5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7.5053333333333335E-5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1.9701500000000001E-4</v>
      </c>
      <c r="BV18" s="16" t="s">
        <v>17475</v>
      </c>
      <c r="BW18" s="23">
        <f>B7L611C35*B7L121C1</f>
        <v>5.1223900000000005E-4</v>
      </c>
      <c r="BX18" s="16" t="s">
        <v>15760</v>
      </c>
      <c r="BY18" s="23">
        <f>A1L317C18</f>
        <v>5.0000000000000001E-4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2.8144999999999999E-5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2.8144999999999999E-5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4.22175E-5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5.6289999999999998E-5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1.4776125E-4</v>
      </c>
      <c r="CT18" s="16" t="s">
        <v>17481</v>
      </c>
      <c r="CU18" s="23">
        <f>B7L611C47*B7L121C1</f>
        <v>3.8417925000000004E-4</v>
      </c>
      <c r="CV18" s="16" t="s">
        <v>15766</v>
      </c>
      <c r="CW18" s="23">
        <f>A1L317C19</f>
        <v>4.0000000000000002E-4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2.2516000000000003E-5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2.2516000000000003E-5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3.3774000000000006E-5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4.5032000000000005E-5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1.1820900000000002E-4</v>
      </c>
      <c r="DR18" s="16" t="s">
        <v>17487</v>
      </c>
      <c r="DS18" s="23">
        <f>B7L611C59*B7L121C1</f>
        <v>3.0734340000000004E-4</v>
      </c>
    </row>
    <row r="19" spans="1:123" x14ac:dyDescent="0.2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4.4789999999999992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0.25212290999999998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0.50424581999999996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0.75636872999999993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0.50424581999999996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2.6472905549999997</v>
      </c>
      <c r="Z19" s="16" t="s">
        <v>17496</v>
      </c>
      <c r="AA19" s="23">
        <f>B7L612C11*B7L121C1</f>
        <v>6.8829554429999993</v>
      </c>
      <c r="AB19" s="16" t="s">
        <v>15781</v>
      </c>
      <c r="AC19" s="23">
        <f>A1L318C16</f>
        <v>4.2469999999999999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0.23906363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0.47812726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0.71719089000000003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0.47812726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2.5101681149999999</v>
      </c>
      <c r="AX19" s="16" t="s">
        <v>17502</v>
      </c>
      <c r="AY19" s="23">
        <f>B7L612C23*B7L121C1</f>
        <v>6.5264370989999998</v>
      </c>
      <c r="AZ19" s="16" t="s">
        <v>15787</v>
      </c>
      <c r="BA19" s="23">
        <f>A1L318C17</f>
        <v>4.0759999999999996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0.22943803999999998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0.45887607999999996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0.68831411999999992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0.45887607999999996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2.40909942</v>
      </c>
      <c r="BV19" s="16" t="s">
        <v>17508</v>
      </c>
      <c r="BW19" s="23">
        <f>B7L612C35*B7L121C1</f>
        <v>6.2636584920000002</v>
      </c>
      <c r="BX19" s="16" t="s">
        <v>15793</v>
      </c>
      <c r="BY19" s="23">
        <f>A1L318C18</f>
        <v>4.0969999999999995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0.23062012999999998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0.46124025999999996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0.69186038999999999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0.46124025999999996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2.4215113649999997</v>
      </c>
      <c r="CT19" s="16" t="s">
        <v>17514</v>
      </c>
      <c r="CU19" s="23">
        <f>B7L612C47*B7L121C1</f>
        <v>6.2959295489999993</v>
      </c>
      <c r="CV19" s="16" t="s">
        <v>15799</v>
      </c>
      <c r="CW19" s="23">
        <f>A1L318C19</f>
        <v>4.2744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0.240605976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0.481211952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0.721817928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0.481211952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2.5263627479999999</v>
      </c>
      <c r="DR19" s="16" t="s">
        <v>17520</v>
      </c>
      <c r="DS19" s="23">
        <f>B7L612C59*B7L121C1</f>
        <v>6.5685431448000005</v>
      </c>
    </row>
    <row r="20" spans="1:123" x14ac:dyDescent="0.2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0.26500000000000001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1.4916850000000001E-2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2.9833700000000001E-2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4.475055E-2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2.9833700000000001E-2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0.156626925</v>
      </c>
      <c r="Z20" s="16" t="s">
        <v>17529</v>
      </c>
      <c r="AA20" s="23">
        <f>B7L613C11*B7L121C1</f>
        <v>0.40723000500000001</v>
      </c>
      <c r="AB20" s="16" t="s">
        <v>15814</v>
      </c>
      <c r="AC20" s="23">
        <f>A1L319C16</f>
        <v>0.27700000000000002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1.5592330000000001E-2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3.1184660000000003E-2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4.6776990000000004E-2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3.1184660000000003E-2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0.16371946500000001</v>
      </c>
      <c r="AX20" s="16" t="s">
        <v>17535</v>
      </c>
      <c r="AY20" s="23">
        <f>B7L613C23*B7L121C1</f>
        <v>0.42567060900000003</v>
      </c>
      <c r="AZ20" s="16" t="s">
        <v>15820</v>
      </c>
      <c r="BA20" s="23">
        <f>A1L319C17</f>
        <v>0.25800000000000001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1.4522820000000001E-2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2.9045640000000001E-2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4.3568460000000003E-2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2.9045640000000001E-2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0.15248961</v>
      </c>
      <c r="BV20" s="16" t="s">
        <v>17541</v>
      </c>
      <c r="BW20" s="23">
        <f>B7L613C35*B7L121C1</f>
        <v>0.39647298600000003</v>
      </c>
      <c r="BX20" s="16" t="s">
        <v>15826</v>
      </c>
      <c r="BY20" s="23">
        <f>A1L319C18</f>
        <v>0.19550000000000001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1.1004695E-2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2.200939E-2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3.3014084999999999E-2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2.200939E-2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0.11554929749999999</v>
      </c>
      <c r="CT20" s="16" t="s">
        <v>17547</v>
      </c>
      <c r="CU20" s="23">
        <f>B7L613C47*B7L121C1</f>
        <v>0.30042817350000001</v>
      </c>
      <c r="CV20" s="16" t="s">
        <v>15832</v>
      </c>
      <c r="CW20" s="23">
        <f>A1L319C19</f>
        <v>0.15660000000000002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8.8150140000000012E-3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1.7630028000000002E-2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2.6445042000000002E-2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1.7630028000000002E-2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9.2557647000000007E-2</v>
      </c>
      <c r="DR20" s="16" t="s">
        <v>17553</v>
      </c>
      <c r="DS20" s="23">
        <f>B7L613C59*B7L121C1</f>
        <v>0.24064988220000003</v>
      </c>
    </row>
    <row r="21" spans="1:123" x14ac:dyDescent="0.2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15.339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0.86343230999999998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1.72686462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2.5902969300000001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1.72686462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9.0660392549999997</v>
      </c>
      <c r="Z21" s="16" t="s">
        <v>17562</v>
      </c>
      <c r="AA21" s="23">
        <f>B7L614C11*B7L121C1</f>
        <v>23.571702063</v>
      </c>
      <c r="AB21" s="16" t="s">
        <v>15847</v>
      </c>
      <c r="AC21" s="23">
        <f>A1L320C16</f>
        <v>15.439500000000001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0.86908945500000001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1.73817891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2.6072683649999999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1.73817891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9.1254392774999999</v>
      </c>
      <c r="AX21" s="16" t="s">
        <v>17568</v>
      </c>
      <c r="AY21" s="23">
        <f>B7L614C23*B7L121C1</f>
        <v>23.726142121500001</v>
      </c>
      <c r="AZ21" s="16" t="s">
        <v>15853</v>
      </c>
      <c r="BA21" s="23">
        <f>A1L320C17</f>
        <v>14.357666666666667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0.80819305666666663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1.6163861133333333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2.4245791699999999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1.6163861133333333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8.486027094999999</v>
      </c>
      <c r="BV21" s="16" t="s">
        <v>17574</v>
      </c>
      <c r="BW21" s="23">
        <f>B7L614C35*B7L121C1</f>
        <v>22.063670447</v>
      </c>
      <c r="BX21" s="16" t="s">
        <v>15859</v>
      </c>
      <c r="BY21" s="23">
        <f>A1L320C18</f>
        <v>14.243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0.80173846999999998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1.60347694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2.4052154099999998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1.60347694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8.4182539349999992</v>
      </c>
      <c r="CT21" s="16" t="s">
        <v>17580</v>
      </c>
      <c r="CU21" s="23">
        <f>B7L614C47*B7L121C1</f>
        <v>21.887460230999999</v>
      </c>
      <c r="CV21" s="16" t="s">
        <v>15865</v>
      </c>
      <c r="CW21" s="23">
        <f>A1L320C19</f>
        <v>14.1508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0.79654853199999998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1.593097064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2.3896455959999998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1.593097064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8.3637595860000005</v>
      </c>
      <c r="DR21" s="16" t="s">
        <v>17586</v>
      </c>
      <c r="DS21" s="23">
        <f>B7L614C59*B7L121C1</f>
        <v>21.745774923600003</v>
      </c>
    </row>
    <row r="22" spans="1:123" x14ac:dyDescent="0.2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5.0000000000000001E-3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2.8144999999999998E-4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5.6289999999999997E-4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8.4435000000000001E-4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5.6289999999999997E-4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2.9552249999999997E-3</v>
      </c>
      <c r="Z22" s="16" t="s">
        <v>17595</v>
      </c>
      <c r="AA22" s="17">
        <f>B7L615C11*B7L121C1</f>
        <v>7.6835849999999997E-3</v>
      </c>
      <c r="AB22" s="16" t="s">
        <v>15880</v>
      </c>
      <c r="AC22" s="17">
        <f>A1L323C16</f>
        <v>7.000000000000001E-3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3.9403000000000007E-4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7.8806000000000015E-4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1.1820900000000002E-3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7.8806000000000015E-4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4.1373150000000008E-3</v>
      </c>
      <c r="AX22" s="16" t="s">
        <v>17601</v>
      </c>
      <c r="AY22" s="17">
        <f>B7L615C23*B7L121C1</f>
        <v>1.0757019000000003E-2</v>
      </c>
      <c r="AZ22" s="16" t="s">
        <v>15886</v>
      </c>
      <c r="BA22" s="17">
        <f>A1L323C17</f>
        <v>8.666666666666668E-3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4.8784666666666675E-4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9.7569333333333351E-4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1.4635400000000002E-3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9.7569333333333351E-4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5.122390000000001E-3</v>
      </c>
      <c r="BV22" s="16" t="s">
        <v>17607</v>
      </c>
      <c r="BW22" s="17">
        <f>B7L615C35*B7L121C1</f>
        <v>1.3318214000000004E-2</v>
      </c>
      <c r="BX22" s="16" t="s">
        <v>15892</v>
      </c>
      <c r="BY22" s="17">
        <f>A1L323C18</f>
        <v>1.025E-2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5.7697249999999999E-4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1.153945E-3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1.7309175E-3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1.153945E-3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6.0582112499999998E-3</v>
      </c>
      <c r="CT22" s="16" t="s">
        <v>17613</v>
      </c>
      <c r="CU22" s="17">
        <f>B7L615C47*B7L121C1</f>
        <v>1.5751349250000001E-2</v>
      </c>
      <c r="CV22" s="16" t="s">
        <v>15898</v>
      </c>
      <c r="CW22" s="17">
        <f>A1L323C19</f>
        <v>1.4600000000000002E-2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8.2183400000000013E-4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1.6436680000000003E-3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2.4655020000000005E-3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1.6436680000000003E-3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8.6292570000000013E-3</v>
      </c>
      <c r="DR22" s="16" t="s">
        <v>17619</v>
      </c>
      <c r="DS22" s="17">
        <f>B7L615C59*B7L121C1</f>
        <v>2.2436068200000003E-2</v>
      </c>
    </row>
    <row r="23" spans="1:123" x14ac:dyDescent="0.2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170.92400000000001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9.6213119599999999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18.280492723999998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27.420739085999998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19.24262392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95.972586800999991</v>
      </c>
      <c r="Z23" s="16" t="s">
        <v>17629</v>
      </c>
      <c r="AA23" s="17">
        <f>B7L616C11*B7L121C1</f>
        <v>249.5287256826</v>
      </c>
      <c r="AB23" s="16" t="s">
        <v>15914</v>
      </c>
      <c r="AC23" s="17">
        <f>A1L324C16</f>
        <v>172.80850000000004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9.7273904650000027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18.482041883500003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27.723062825250004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19.454780930000005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97.030719888375017</v>
      </c>
      <c r="AX23" s="16" t="s">
        <v>17635</v>
      </c>
      <c r="AY23" s="17">
        <f>B7L616C23*B7L121C1</f>
        <v>252.27987170977505</v>
      </c>
      <c r="AZ23" s="16" t="s">
        <v>15920</v>
      </c>
      <c r="BA23" s="17">
        <f>A1L324C17</f>
        <v>183.89000000000001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10.351168100000001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19.66721939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29.500829084999999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20.702336200000001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103.2529017975</v>
      </c>
      <c r="BV23" s="16" t="s">
        <v>17641</v>
      </c>
      <c r="BW23" s="17">
        <f>B7L616C35*B7L121C1</f>
        <v>268.45754467350002</v>
      </c>
      <c r="BX23" s="16" t="s">
        <v>15926</v>
      </c>
      <c r="BY23" s="17">
        <f>A1L324C18</f>
        <v>196.18825000000001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11.043436592500001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20.98252952575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31.473794288625001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22.086873185000002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110.1582800101875</v>
      </c>
      <c r="CT23" s="16" t="s">
        <v>17647</v>
      </c>
      <c r="CU23" s="17">
        <f>B7L616C47*B7L121C1</f>
        <v>286.41152802648747</v>
      </c>
      <c r="CV23" s="16" t="s">
        <v>15932</v>
      </c>
      <c r="CW23" s="17">
        <f>A1L324C19</f>
        <v>204.1156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11.489667124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21.830367535600001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32.745551303399999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22.979334248000001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114.6094295619</v>
      </c>
      <c r="DR23" s="16" t="s">
        <v>17653</v>
      </c>
      <c r="DS23" s="17">
        <f>B7L616C59*B7L121C1</f>
        <v>297.98451686094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4F6CD8-CA58-4EC5-A1BA-4EB0AA999BD6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3" width="25.7109375" style="1" customWidth="1"/>
    <col min="84" max="16384" width="9.140625" style="1"/>
  </cols>
  <sheetData>
    <row r="1" spans="1:83" x14ac:dyDescent="0.2">
      <c r="A1" s="9" t="s">
        <v>0</v>
      </c>
    </row>
    <row r="2" spans="1:83" ht="15.75" x14ac:dyDescent="0.25">
      <c r="A2" s="10" t="s">
        <v>17654</v>
      </c>
    </row>
    <row r="3" spans="1:83" x14ac:dyDescent="0.2">
      <c r="B3" s="13" t="s">
        <v>14645</v>
      </c>
    </row>
    <row r="4" spans="1:83" x14ac:dyDescent="0.2">
      <c r="B4" s="13" t="s">
        <v>17655</v>
      </c>
    </row>
    <row r="6" spans="1:8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2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4</v>
      </c>
      <c r="F8" s="16" t="s">
        <v>12017</v>
      </c>
      <c r="G8" s="15">
        <f>A1L561C1</f>
        <v>200</v>
      </c>
      <c r="H8" s="16" t="s">
        <v>17696</v>
      </c>
      <c r="I8" s="21">
        <f>IF(B7L701C2=0,0,B7L701C1/B7L701C2)</f>
        <v>0.02</v>
      </c>
      <c r="J8" s="16" t="s">
        <v>17697</v>
      </c>
      <c r="K8" s="27">
        <f>A1L521C5</f>
        <v>0.5</v>
      </c>
      <c r="L8" s="16" t="s">
        <v>17698</v>
      </c>
      <c r="M8" s="23">
        <f>B7L701C3*B7L701C4</f>
        <v>0.01</v>
      </c>
      <c r="N8" s="16" t="s">
        <v>17699</v>
      </c>
      <c r="O8" s="17">
        <f>A1L521C13</f>
        <v>1</v>
      </c>
      <c r="P8" s="16" t="s">
        <v>17700</v>
      </c>
      <c r="Q8" s="23">
        <f>B7L701C3*B7L701C6</f>
        <v>0.02</v>
      </c>
      <c r="R8" s="16" t="s">
        <v>17701</v>
      </c>
      <c r="S8" s="23">
        <f>B7L701C7*B7L121C1</f>
        <v>5.2000000000000005E-2</v>
      </c>
      <c r="T8" s="16" t="s">
        <v>14725</v>
      </c>
      <c r="U8" s="17">
        <f>A1L201C18</f>
        <v>8</v>
      </c>
      <c r="V8" s="16" t="s">
        <v>12017</v>
      </c>
      <c r="W8" s="17">
        <f>A1L561C1</f>
        <v>200</v>
      </c>
      <c r="X8" s="16" t="s">
        <v>17702</v>
      </c>
      <c r="Y8" s="23">
        <f>IF(B7L701C10=0,0,B7L701C9/B7L701C10)</f>
        <v>0.04</v>
      </c>
      <c r="Z8" s="16" t="s">
        <v>17697</v>
      </c>
      <c r="AA8" s="27">
        <f>A1L521C5</f>
        <v>0.5</v>
      </c>
      <c r="AB8" s="16" t="s">
        <v>17703</v>
      </c>
      <c r="AC8" s="23">
        <f>B7L701C11*B7L701C12</f>
        <v>0.02</v>
      </c>
      <c r="AD8" s="16" t="s">
        <v>17699</v>
      </c>
      <c r="AE8" s="17">
        <f>A1L521C13</f>
        <v>1</v>
      </c>
      <c r="AF8" s="16" t="s">
        <v>17704</v>
      </c>
      <c r="AG8" s="23">
        <f>B7L701C11*B7L701C14</f>
        <v>0.04</v>
      </c>
      <c r="AH8" s="16" t="s">
        <v>17705</v>
      </c>
      <c r="AI8" s="23">
        <f>B7L701C15*B7L121C1</f>
        <v>0.10400000000000001</v>
      </c>
      <c r="AJ8" s="16" t="s">
        <v>14733</v>
      </c>
      <c r="AK8" s="23">
        <f>A1L201C21</f>
        <v>5.333333333333333</v>
      </c>
      <c r="AL8" s="16" t="s">
        <v>12017</v>
      </c>
      <c r="AM8" s="17">
        <f>A1L561C1</f>
        <v>200</v>
      </c>
      <c r="AN8" s="16" t="s">
        <v>17706</v>
      </c>
      <c r="AO8" s="23">
        <f>IF(B7L701C18=0,0,B7L701C17/B7L701C18)</f>
        <v>2.6666666666666665E-2</v>
      </c>
      <c r="AP8" s="16" t="s">
        <v>17697</v>
      </c>
      <c r="AQ8" s="27">
        <f>A1L521C5</f>
        <v>0.5</v>
      </c>
      <c r="AR8" s="16" t="s">
        <v>17707</v>
      </c>
      <c r="AS8" s="23">
        <f>B7L701C19*B7L701C20</f>
        <v>1.3333333333333332E-2</v>
      </c>
      <c r="AT8" s="16" t="s">
        <v>17699</v>
      </c>
      <c r="AU8" s="17">
        <f>A1L521C13</f>
        <v>1</v>
      </c>
      <c r="AV8" s="16" t="s">
        <v>17708</v>
      </c>
      <c r="AW8" s="23">
        <f>B7L701C19*B7L701C22</f>
        <v>2.6666666666666665E-2</v>
      </c>
      <c r="AX8" s="16" t="s">
        <v>17709</v>
      </c>
      <c r="AY8" s="23">
        <f>B7L701C23*B7L121C1</f>
        <v>6.933333333333333E-2</v>
      </c>
      <c r="AZ8" s="16" t="s">
        <v>14741</v>
      </c>
      <c r="BA8" s="17">
        <f>A1L201C24</f>
        <v>4</v>
      </c>
      <c r="BB8" s="16" t="s">
        <v>12017</v>
      </c>
      <c r="BC8" s="17">
        <f>A1L561C1</f>
        <v>200</v>
      </c>
      <c r="BD8" s="16" t="s">
        <v>17710</v>
      </c>
      <c r="BE8" s="23">
        <f>IF(B7L701C26=0,0,B7L701C25/B7L701C26)</f>
        <v>0.02</v>
      </c>
      <c r="BF8" s="16" t="s">
        <v>17697</v>
      </c>
      <c r="BG8" s="27">
        <f>A1L521C5</f>
        <v>0.5</v>
      </c>
      <c r="BH8" s="16" t="s">
        <v>17711</v>
      </c>
      <c r="BI8" s="23">
        <f>B7L701C27*B7L701C28</f>
        <v>0.01</v>
      </c>
      <c r="BJ8" s="16" t="s">
        <v>17699</v>
      </c>
      <c r="BK8" s="17">
        <f>A1L521C13</f>
        <v>1</v>
      </c>
      <c r="BL8" s="16" t="s">
        <v>17712</v>
      </c>
      <c r="BM8" s="23">
        <f>B7L701C27*B7L701C30</f>
        <v>0.02</v>
      </c>
      <c r="BN8" s="16" t="s">
        <v>17713</v>
      </c>
      <c r="BO8" s="23">
        <f>B7L701C31*B7L121C1</f>
        <v>5.2000000000000005E-2</v>
      </c>
      <c r="BP8" s="16" t="s">
        <v>14749</v>
      </c>
      <c r="BQ8" s="23">
        <f>A1L201C27</f>
        <v>3.2</v>
      </c>
      <c r="BR8" s="16" t="s">
        <v>12017</v>
      </c>
      <c r="BS8" s="15">
        <f>A1L561C1</f>
        <v>200</v>
      </c>
      <c r="BT8" s="16" t="s">
        <v>17714</v>
      </c>
      <c r="BU8" s="23">
        <f>IF(B7L701C34=0,0,B7L701C33/B7L701C34)</f>
        <v>1.6E-2</v>
      </c>
      <c r="BV8" s="16" t="s">
        <v>17697</v>
      </c>
      <c r="BW8" s="27">
        <f>A1L521C5</f>
        <v>0.5</v>
      </c>
      <c r="BX8" s="16" t="s">
        <v>17715</v>
      </c>
      <c r="BY8" s="23">
        <f>B7L701C35*B7L701C36</f>
        <v>8.0000000000000002E-3</v>
      </c>
      <c r="BZ8" s="16" t="s">
        <v>17699</v>
      </c>
      <c r="CA8" s="17">
        <f>A1L521C13</f>
        <v>1</v>
      </c>
      <c r="CB8" s="16" t="s">
        <v>17716</v>
      </c>
      <c r="CC8" s="23">
        <f>B7L701C35*B7L701C38</f>
        <v>1.6E-2</v>
      </c>
      <c r="CD8" s="16" t="s">
        <v>17717</v>
      </c>
      <c r="CE8" s="23">
        <f>B7L701C39*B7L121C1</f>
        <v>4.1600000000000005E-2</v>
      </c>
    </row>
    <row r="9" spans="1:83" x14ac:dyDescent="0.2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1050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5.25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2.625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5.25</v>
      </c>
      <c r="R9" s="16" t="s">
        <v>17723</v>
      </c>
      <c r="S9" s="23">
        <f>B7L702C7*B7L121C1</f>
        <v>13.65</v>
      </c>
      <c r="T9" s="16" t="s">
        <v>14765</v>
      </c>
      <c r="U9" s="23">
        <f>A1L202C18</f>
        <v>999.5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4.9974999999999996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2.4987499999999998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4.9974999999999996</v>
      </c>
      <c r="AH9" s="16" t="s">
        <v>17727</v>
      </c>
      <c r="AI9" s="23">
        <f>B7L702C15*B7L121C1</f>
        <v>12.993499999999999</v>
      </c>
      <c r="AJ9" s="16" t="s">
        <v>14773</v>
      </c>
      <c r="AK9" s="17">
        <f>A1L202C21</f>
        <v>1026.3333333333335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5.1316666666666677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2.5658333333333339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5.1316666666666677</v>
      </c>
      <c r="AX9" s="16" t="s">
        <v>17731</v>
      </c>
      <c r="AY9" s="23">
        <f>B7L702C23*B7L121C1</f>
        <v>13.342333333333336</v>
      </c>
      <c r="AZ9" s="16" t="s">
        <v>14781</v>
      </c>
      <c r="BA9" s="17">
        <f>A1L202C24</f>
        <v>1132.5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5.6624999999999996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2.8312499999999998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5.6624999999999996</v>
      </c>
      <c r="BN9" s="16" t="s">
        <v>17735</v>
      </c>
      <c r="BO9" s="23">
        <f>B7L702C31*B7L121C1</f>
        <v>14.7225</v>
      </c>
      <c r="BP9" s="16" t="s">
        <v>14789</v>
      </c>
      <c r="BQ9" s="17">
        <f>A1L202C27</f>
        <v>1181.5999999999999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5.9079999999999995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2.9539999999999997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5.9079999999999995</v>
      </c>
      <c r="CD9" s="16" t="s">
        <v>17739</v>
      </c>
      <c r="CE9" s="23">
        <f>B7L702C39*B7L121C1</f>
        <v>15.360799999999999</v>
      </c>
    </row>
    <row r="10" spans="1:83" x14ac:dyDescent="0.2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19471</v>
      </c>
      <c r="F10" s="16" t="s">
        <v>12095</v>
      </c>
      <c r="G10" s="15">
        <f>A1L563C1</f>
        <v>200</v>
      </c>
      <c r="H10" s="16" t="s">
        <v>17740</v>
      </c>
      <c r="I10" s="21">
        <f>IF(B7L703C2=0,0,B7L703C1/B7L703C2)</f>
        <v>97.355000000000004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48.677500000000002</v>
      </c>
      <c r="N10" s="16" t="s">
        <v>17743</v>
      </c>
      <c r="O10" s="17">
        <f>A1L523C13</f>
        <v>1</v>
      </c>
      <c r="P10" s="16" t="s">
        <v>17744</v>
      </c>
      <c r="Q10" s="23">
        <f>B7L703C3*B7L703C6</f>
        <v>97.355000000000004</v>
      </c>
      <c r="R10" s="16" t="s">
        <v>17745</v>
      </c>
      <c r="S10" s="23">
        <f>B7L703C7*B7L121C1</f>
        <v>253.12300000000002</v>
      </c>
      <c r="T10" s="16" t="s">
        <v>14805</v>
      </c>
      <c r="U10" s="17">
        <f>A1L203C18</f>
        <v>21088.5</v>
      </c>
      <c r="V10" s="16" t="s">
        <v>12095</v>
      </c>
      <c r="W10" s="17">
        <f>A1L563C1</f>
        <v>200</v>
      </c>
      <c r="X10" s="16" t="s">
        <v>17746</v>
      </c>
      <c r="Y10" s="23">
        <f>IF(B7L703C10=0,0,B7L703C9/B7L703C10)</f>
        <v>105.4425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52.721249999999998</v>
      </c>
      <c r="AD10" s="16" t="s">
        <v>17743</v>
      </c>
      <c r="AE10" s="17">
        <f>A1L523C13</f>
        <v>1</v>
      </c>
      <c r="AF10" s="16" t="s">
        <v>17748</v>
      </c>
      <c r="AG10" s="23">
        <f>B7L703C11*B7L703C14</f>
        <v>105.4425</v>
      </c>
      <c r="AH10" s="16" t="s">
        <v>17749</v>
      </c>
      <c r="AI10" s="23">
        <f>B7L703C15*B7L121C1</f>
        <v>274.15050000000002</v>
      </c>
      <c r="AJ10" s="16" t="s">
        <v>14813</v>
      </c>
      <c r="AK10" s="17">
        <f>A1L203C21</f>
        <v>22870.666666666668</v>
      </c>
      <c r="AL10" s="16" t="s">
        <v>12095</v>
      </c>
      <c r="AM10" s="17">
        <f>A1L563C1</f>
        <v>200</v>
      </c>
      <c r="AN10" s="16" t="s">
        <v>17750</v>
      </c>
      <c r="AO10" s="23">
        <f>IF(B7L703C18=0,0,B7L703C17/B7L703C18)</f>
        <v>114.35333333333334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57.176666666666669</v>
      </c>
      <c r="AT10" s="16" t="s">
        <v>17743</v>
      </c>
      <c r="AU10" s="17">
        <f>A1L523C13</f>
        <v>1</v>
      </c>
      <c r="AV10" s="16" t="s">
        <v>17752</v>
      </c>
      <c r="AW10" s="23">
        <f>B7L703C19*B7L703C22</f>
        <v>114.35333333333334</v>
      </c>
      <c r="AX10" s="16" t="s">
        <v>17753</v>
      </c>
      <c r="AY10" s="23">
        <f>B7L703C23*B7L121C1</f>
        <v>297.31866666666667</v>
      </c>
      <c r="AZ10" s="16" t="s">
        <v>14821</v>
      </c>
      <c r="BA10" s="17">
        <f>A1L203C24</f>
        <v>24077.5</v>
      </c>
      <c r="BB10" s="16" t="s">
        <v>12095</v>
      </c>
      <c r="BC10" s="17">
        <f>A1L563C1</f>
        <v>200</v>
      </c>
      <c r="BD10" s="16" t="s">
        <v>17754</v>
      </c>
      <c r="BE10" s="23">
        <f>IF(B7L703C26=0,0,B7L703C25/B7L703C26)</f>
        <v>120.3875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60.193750000000001</v>
      </c>
      <c r="BJ10" s="16" t="s">
        <v>17743</v>
      </c>
      <c r="BK10" s="17">
        <f>A1L523C13</f>
        <v>1</v>
      </c>
      <c r="BL10" s="16" t="s">
        <v>17756</v>
      </c>
      <c r="BM10" s="23">
        <f>B7L703C27*B7L703C30</f>
        <v>120.3875</v>
      </c>
      <c r="BN10" s="16" t="s">
        <v>17757</v>
      </c>
      <c r="BO10" s="23">
        <f>B7L703C31*B7L121C1</f>
        <v>313.00749999999999</v>
      </c>
      <c r="BP10" s="16" t="s">
        <v>14829</v>
      </c>
      <c r="BQ10" s="17">
        <f>A1L203C27</f>
        <v>24393.200000000001</v>
      </c>
      <c r="BR10" s="16" t="s">
        <v>12095</v>
      </c>
      <c r="BS10" s="15">
        <f>A1L563C1</f>
        <v>200</v>
      </c>
      <c r="BT10" s="16" t="s">
        <v>17758</v>
      </c>
      <c r="BU10" s="23">
        <f>IF(B7L703C34=0,0,B7L703C33/B7L703C34)</f>
        <v>121.96600000000001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60.983000000000004</v>
      </c>
      <c r="BZ10" s="16" t="s">
        <v>17743</v>
      </c>
      <c r="CA10" s="17">
        <f>A1L523C13</f>
        <v>1</v>
      </c>
      <c r="CB10" s="16" t="s">
        <v>17760</v>
      </c>
      <c r="CC10" s="23">
        <f>B7L703C35*B7L703C38</f>
        <v>121.96600000000001</v>
      </c>
      <c r="CD10" s="16" t="s">
        <v>17761</v>
      </c>
      <c r="CE10" s="23">
        <f>B7L703C39*B7L121C1</f>
        <v>317.11160000000001</v>
      </c>
    </row>
    <row r="11" spans="1:83" x14ac:dyDescent="0.2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6608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33.04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16.52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33.04</v>
      </c>
      <c r="R11" s="16" t="s">
        <v>17767</v>
      </c>
      <c r="S11" s="23">
        <f>B7L704C7*B7L121C1</f>
        <v>85.903999999999996</v>
      </c>
      <c r="T11" s="16" t="s">
        <v>14845</v>
      </c>
      <c r="U11" s="17">
        <f>A1L204C18</f>
        <v>10521.5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52.607500000000002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26.303750000000001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52.607500000000002</v>
      </c>
      <c r="AH11" s="16" t="s">
        <v>17771</v>
      </c>
      <c r="AI11" s="23">
        <f>B7L704C15*B7L121C1</f>
        <v>136.77950000000001</v>
      </c>
      <c r="AJ11" s="16" t="s">
        <v>14853</v>
      </c>
      <c r="AK11" s="17">
        <f>A1L204C21</f>
        <v>9159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45.795000000000002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22.897500000000001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45.795000000000002</v>
      </c>
      <c r="AX11" s="16" t="s">
        <v>17775</v>
      </c>
      <c r="AY11" s="23">
        <f>B7L704C23*B7L121C1</f>
        <v>119.06700000000001</v>
      </c>
      <c r="AZ11" s="16" t="s">
        <v>14861</v>
      </c>
      <c r="BA11" s="17">
        <f>A1L204C24</f>
        <v>8161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40.805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20.4025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40.805</v>
      </c>
      <c r="BN11" s="16" t="s">
        <v>17779</v>
      </c>
      <c r="BO11" s="23">
        <f>B7L704C31*B7L121C1</f>
        <v>106.093</v>
      </c>
      <c r="BP11" s="16" t="s">
        <v>14869</v>
      </c>
      <c r="BQ11" s="17">
        <f>A1L204C27</f>
        <v>7069.6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35.347999999999999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17.673999999999999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35.347999999999999</v>
      </c>
      <c r="CD11" s="16" t="s">
        <v>17783</v>
      </c>
      <c r="CE11" s="23">
        <f>B7L704C39*B7L121C1</f>
        <v>91.904799999999994</v>
      </c>
    </row>
    <row r="12" spans="1:83" x14ac:dyDescent="0.2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10293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51.465000000000003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25.732500000000002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51.465000000000003</v>
      </c>
      <c r="R12" s="16" t="s">
        <v>17789</v>
      </c>
      <c r="S12" s="23">
        <f>B7L705C7*B7L121C1</f>
        <v>133.80900000000003</v>
      </c>
      <c r="T12" s="16" t="s">
        <v>14885</v>
      </c>
      <c r="U12" s="17">
        <f>A1L205C18</f>
        <v>11591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57.954999999999998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28.977499999999999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57.954999999999998</v>
      </c>
      <c r="AH12" s="16" t="s">
        <v>17793</v>
      </c>
      <c r="AI12" s="23">
        <f>B7L705C15*B7L121C1</f>
        <v>150.68299999999999</v>
      </c>
      <c r="AJ12" s="16" t="s">
        <v>14893</v>
      </c>
      <c r="AK12" s="17">
        <f>A1L205C21</f>
        <v>13441.666666666668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67.208333333333343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33.604166666666671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67.208333333333343</v>
      </c>
      <c r="AX12" s="16" t="s">
        <v>17797</v>
      </c>
      <c r="AY12" s="23">
        <f>B7L705C23*B7L121C1</f>
        <v>174.7416666666667</v>
      </c>
      <c r="AZ12" s="16" t="s">
        <v>14901</v>
      </c>
      <c r="BA12" s="17">
        <f>A1L205C24</f>
        <v>14296.25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71.481250000000003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35.740625000000001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71.481250000000003</v>
      </c>
      <c r="BN12" s="16" t="s">
        <v>17801</v>
      </c>
      <c r="BO12" s="23">
        <f>B7L705C31*B7L121C1</f>
        <v>185.85125000000002</v>
      </c>
      <c r="BP12" s="16" t="s">
        <v>14909</v>
      </c>
      <c r="BQ12" s="17">
        <f>A1L205C27</f>
        <v>15308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76.540000000000006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38.270000000000003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76.540000000000006</v>
      </c>
      <c r="CD12" s="16" t="s">
        <v>17805</v>
      </c>
      <c r="CE12" s="23">
        <f>B7L705C39*B7L121C1</f>
        <v>199.00400000000002</v>
      </c>
    </row>
    <row r="13" spans="1:83" x14ac:dyDescent="0.2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102457</v>
      </c>
      <c r="F13" s="16" t="s">
        <v>12212</v>
      </c>
      <c r="G13" s="15">
        <f>A1L566C1</f>
        <v>200</v>
      </c>
      <c r="H13" s="16" t="s">
        <v>17806</v>
      </c>
      <c r="I13" s="21">
        <f>IF(B7L706C2=0,0,B7L706C1/B7L706C2)</f>
        <v>512.28499999999997</v>
      </c>
      <c r="J13" s="16" t="s">
        <v>17807</v>
      </c>
      <c r="K13" s="27">
        <f>A1L526C5</f>
        <v>0.5</v>
      </c>
      <c r="L13" s="16" t="s">
        <v>17808</v>
      </c>
      <c r="M13" s="23">
        <f>B7L706C3*B7L706C4</f>
        <v>256.14249999999998</v>
      </c>
      <c r="N13" s="16" t="s">
        <v>17809</v>
      </c>
      <c r="O13" s="17">
        <f>A1L526C13</f>
        <v>1</v>
      </c>
      <c r="P13" s="16" t="s">
        <v>17810</v>
      </c>
      <c r="Q13" s="23">
        <f>B7L706C3*B7L706C6</f>
        <v>512.28499999999997</v>
      </c>
      <c r="R13" s="16" t="s">
        <v>17811</v>
      </c>
      <c r="S13" s="17">
        <f>B7L706C7*B7L121C1</f>
        <v>1331.941</v>
      </c>
      <c r="T13" s="16" t="s">
        <v>14925</v>
      </c>
      <c r="U13" s="17">
        <f>A1L206C18</f>
        <v>113453</v>
      </c>
      <c r="V13" s="16" t="s">
        <v>12212</v>
      </c>
      <c r="W13" s="17">
        <f>A1L566C1</f>
        <v>200</v>
      </c>
      <c r="X13" s="16" t="s">
        <v>17812</v>
      </c>
      <c r="Y13" s="23">
        <f>IF(B7L706C10=0,0,B7L706C9/B7L706C10)</f>
        <v>567.26499999999999</v>
      </c>
      <c r="Z13" s="16" t="s">
        <v>17807</v>
      </c>
      <c r="AA13" s="27">
        <f>A1L526C5</f>
        <v>0.5</v>
      </c>
      <c r="AB13" s="16" t="s">
        <v>17813</v>
      </c>
      <c r="AC13" s="23">
        <f>B7L706C11*B7L706C12</f>
        <v>283.63249999999999</v>
      </c>
      <c r="AD13" s="16" t="s">
        <v>17809</v>
      </c>
      <c r="AE13" s="17">
        <f>A1L526C13</f>
        <v>1</v>
      </c>
      <c r="AF13" s="16" t="s">
        <v>17814</v>
      </c>
      <c r="AG13" s="23">
        <f>B7L706C11*B7L706C14</f>
        <v>567.26499999999999</v>
      </c>
      <c r="AH13" s="16" t="s">
        <v>17815</v>
      </c>
      <c r="AI13" s="17">
        <f>B7L706C15*B7L121C1</f>
        <v>1474.8890000000001</v>
      </c>
      <c r="AJ13" s="16" t="s">
        <v>14933</v>
      </c>
      <c r="AK13" s="17">
        <f>A1L206C21</f>
        <v>126003</v>
      </c>
      <c r="AL13" s="16" t="s">
        <v>12212</v>
      </c>
      <c r="AM13" s="17">
        <f>A1L566C1</f>
        <v>200</v>
      </c>
      <c r="AN13" s="16" t="s">
        <v>17816</v>
      </c>
      <c r="AO13" s="23">
        <f>IF(B7L706C18=0,0,B7L706C17/B7L706C18)</f>
        <v>630.01499999999999</v>
      </c>
      <c r="AP13" s="16" t="s">
        <v>17807</v>
      </c>
      <c r="AQ13" s="27">
        <f>A1L526C5</f>
        <v>0.5</v>
      </c>
      <c r="AR13" s="16" t="s">
        <v>17817</v>
      </c>
      <c r="AS13" s="23">
        <f>B7L706C19*B7L706C20</f>
        <v>315.00749999999999</v>
      </c>
      <c r="AT13" s="16" t="s">
        <v>17809</v>
      </c>
      <c r="AU13" s="17">
        <f>A1L526C13</f>
        <v>1</v>
      </c>
      <c r="AV13" s="16" t="s">
        <v>17818</v>
      </c>
      <c r="AW13" s="23">
        <f>B7L706C19*B7L706C22</f>
        <v>630.01499999999999</v>
      </c>
      <c r="AX13" s="16" t="s">
        <v>17819</v>
      </c>
      <c r="AY13" s="17">
        <f>B7L706C23*B7L121C1</f>
        <v>1638.039</v>
      </c>
      <c r="AZ13" s="16" t="s">
        <v>14941</v>
      </c>
      <c r="BA13" s="17">
        <f>A1L206C24</f>
        <v>139150.5</v>
      </c>
      <c r="BB13" s="16" t="s">
        <v>12212</v>
      </c>
      <c r="BC13" s="17">
        <f>A1L566C1</f>
        <v>200</v>
      </c>
      <c r="BD13" s="16" t="s">
        <v>17820</v>
      </c>
      <c r="BE13" s="23">
        <f>IF(B7L706C26=0,0,B7L706C25/B7L706C26)</f>
        <v>695.75250000000005</v>
      </c>
      <c r="BF13" s="16" t="s">
        <v>17807</v>
      </c>
      <c r="BG13" s="27">
        <f>A1L526C5</f>
        <v>0.5</v>
      </c>
      <c r="BH13" s="16" t="s">
        <v>17821</v>
      </c>
      <c r="BI13" s="23">
        <f>B7L706C27*B7L706C28</f>
        <v>347.87625000000003</v>
      </c>
      <c r="BJ13" s="16" t="s">
        <v>17809</v>
      </c>
      <c r="BK13" s="17">
        <f>A1L526C13</f>
        <v>1</v>
      </c>
      <c r="BL13" s="16" t="s">
        <v>17822</v>
      </c>
      <c r="BM13" s="23">
        <f>B7L706C27*B7L706C30</f>
        <v>695.75250000000005</v>
      </c>
      <c r="BN13" s="16" t="s">
        <v>17823</v>
      </c>
      <c r="BO13" s="17">
        <f>B7L706C31*B7L121C1</f>
        <v>1808.9565000000002</v>
      </c>
      <c r="BP13" s="16" t="s">
        <v>14949</v>
      </c>
      <c r="BQ13" s="17">
        <f>A1L206C27</f>
        <v>142810.40000000002</v>
      </c>
      <c r="BR13" s="16" t="s">
        <v>12212</v>
      </c>
      <c r="BS13" s="15">
        <f>A1L566C1</f>
        <v>200</v>
      </c>
      <c r="BT13" s="16" t="s">
        <v>17824</v>
      </c>
      <c r="BU13" s="23">
        <f>IF(B7L706C34=0,0,B7L706C33/B7L706C34)</f>
        <v>714.05200000000013</v>
      </c>
      <c r="BV13" s="16" t="s">
        <v>17807</v>
      </c>
      <c r="BW13" s="27">
        <f>A1L526C5</f>
        <v>0.5</v>
      </c>
      <c r="BX13" s="16" t="s">
        <v>17825</v>
      </c>
      <c r="BY13" s="23">
        <f>B7L706C35*B7L706C36</f>
        <v>357.02600000000007</v>
      </c>
      <c r="BZ13" s="16" t="s">
        <v>17809</v>
      </c>
      <c r="CA13" s="17">
        <f>A1L526C13</f>
        <v>1</v>
      </c>
      <c r="CB13" s="16" t="s">
        <v>17826</v>
      </c>
      <c r="CC13" s="23">
        <f>B7L706C35*B7L706C38</f>
        <v>714.05200000000013</v>
      </c>
      <c r="CD13" s="16" t="s">
        <v>17827</v>
      </c>
      <c r="CE13" s="17">
        <f>B7L706C39*B7L121C1</f>
        <v>1856.5352000000005</v>
      </c>
    </row>
    <row r="14" spans="1:83" x14ac:dyDescent="0.2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1299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6.4950000000000001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3.2475000000000001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6.4950000000000001</v>
      </c>
      <c r="R14" s="16" t="s">
        <v>17833</v>
      </c>
      <c r="S14" s="23">
        <f>B7L707C7*B7L121C1</f>
        <v>16.887</v>
      </c>
      <c r="T14" s="16" t="s">
        <v>14965</v>
      </c>
      <c r="U14" s="17">
        <f>A1L207C18</f>
        <v>2549.5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12.7475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6.3737500000000002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12.7475</v>
      </c>
      <c r="AH14" s="16" t="s">
        <v>17837</v>
      </c>
      <c r="AI14" s="23">
        <f>B7L707C15*B7L121C1</f>
        <v>33.143500000000003</v>
      </c>
      <c r="AJ14" s="16" t="s">
        <v>14973</v>
      </c>
      <c r="AK14" s="17">
        <f>A1L207C21</f>
        <v>3117.3333333333335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15.586666666666668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7.7933333333333339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15.586666666666668</v>
      </c>
      <c r="AX14" s="16" t="s">
        <v>17841</v>
      </c>
      <c r="AY14" s="23">
        <f>B7L707C23*B7L121C1</f>
        <v>40.525333333333336</v>
      </c>
      <c r="AZ14" s="16" t="s">
        <v>14981</v>
      </c>
      <c r="BA14" s="17">
        <f>A1L207C24</f>
        <v>3783.5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18.9175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9.4587500000000002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18.9175</v>
      </c>
      <c r="BN14" s="16" t="s">
        <v>17845</v>
      </c>
      <c r="BO14" s="23">
        <f>B7L707C31*B7L121C1</f>
        <v>49.185500000000005</v>
      </c>
      <c r="BP14" s="16" t="s">
        <v>14989</v>
      </c>
      <c r="BQ14" s="17">
        <f>A1L207C27</f>
        <v>4103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20.515000000000001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10.2575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20.515000000000001</v>
      </c>
      <c r="CD14" s="16" t="s">
        <v>17849</v>
      </c>
      <c r="CE14" s="23">
        <f>B7L707C39*B7L121C1</f>
        <v>53.339000000000006</v>
      </c>
    </row>
    <row r="15" spans="1:83" x14ac:dyDescent="0.2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501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2.5049999999999999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1.2524999999999999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2.5049999999999999</v>
      </c>
      <c r="R15" s="16" t="s">
        <v>17855</v>
      </c>
      <c r="S15" s="23">
        <f>B7L708C7*B7L121C1</f>
        <v>6.5129999999999999</v>
      </c>
      <c r="T15" s="16" t="s">
        <v>15005</v>
      </c>
      <c r="U15" s="17">
        <f>A1L208C18</f>
        <v>2019.5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10.0975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5.0487500000000001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10.0975</v>
      </c>
      <c r="AH15" s="16" t="s">
        <v>17859</v>
      </c>
      <c r="AI15" s="23">
        <f>B7L708C15*B7L121C1</f>
        <v>26.253500000000003</v>
      </c>
      <c r="AJ15" s="16" t="s">
        <v>15013</v>
      </c>
      <c r="AK15" s="17">
        <f>A1L208C21</f>
        <v>1367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6.835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3.4175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6.835</v>
      </c>
      <c r="AX15" s="16" t="s">
        <v>17863</v>
      </c>
      <c r="AY15" s="23">
        <f>B7L708C23*B7L121C1</f>
        <v>17.771000000000001</v>
      </c>
      <c r="AZ15" s="16" t="s">
        <v>15021</v>
      </c>
      <c r="BA15" s="17">
        <f>A1L208C24</f>
        <v>1034.25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5.1712499999999997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2.5856249999999998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5.1712499999999997</v>
      </c>
      <c r="BN15" s="16" t="s">
        <v>17867</v>
      </c>
      <c r="BO15" s="23">
        <f>B7L708C31*B7L121C1</f>
        <v>13.44525</v>
      </c>
      <c r="BP15" s="16" t="s">
        <v>15029</v>
      </c>
      <c r="BQ15" s="17">
        <f>A1L208C27</f>
        <v>848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4.24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2.12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4.24</v>
      </c>
      <c r="CD15" s="16" t="s">
        <v>17871</v>
      </c>
      <c r="CE15" s="23">
        <f>B7L708C39*B7L121C1</f>
        <v>11.024000000000001</v>
      </c>
    </row>
    <row r="16" spans="1:83" x14ac:dyDescent="0.2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37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0.185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9.2499999999999999E-2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0.185</v>
      </c>
      <c r="R16" s="16" t="s">
        <v>17877</v>
      </c>
      <c r="S16" s="23">
        <f>B7L709C7*B7L121C1</f>
        <v>0.48099999999999998</v>
      </c>
      <c r="T16" s="16" t="s">
        <v>15045</v>
      </c>
      <c r="U16" s="23">
        <f>A1L209C18</f>
        <v>99.5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0.4975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0.24875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0.4975</v>
      </c>
      <c r="AH16" s="16" t="s">
        <v>17881</v>
      </c>
      <c r="AI16" s="23">
        <f>B7L709C15*B7L121C1</f>
        <v>1.2935000000000001</v>
      </c>
      <c r="AJ16" s="16" t="s">
        <v>15053</v>
      </c>
      <c r="AK16" s="23">
        <f>A1L209C21</f>
        <v>134.66666666666669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0.67333333333333345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0.33666666666666673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0.67333333333333345</v>
      </c>
      <c r="AX16" s="16" t="s">
        <v>17885</v>
      </c>
      <c r="AY16" s="23">
        <f>B7L709C23*B7L121C1</f>
        <v>1.750666666666667</v>
      </c>
      <c r="AZ16" s="16" t="s">
        <v>15061</v>
      </c>
      <c r="BA16" s="23">
        <f>A1L209C24</f>
        <v>162.25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0.81125000000000003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0.40562500000000001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0.81125000000000003</v>
      </c>
      <c r="BN16" s="16" t="s">
        <v>17889</v>
      </c>
      <c r="BO16" s="23">
        <f>B7L709C31*B7L121C1</f>
        <v>2.1092500000000003</v>
      </c>
      <c r="BP16" s="16" t="s">
        <v>15069</v>
      </c>
      <c r="BQ16" s="23">
        <f>A1L209C27</f>
        <v>166.8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0.83400000000000007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0.41700000000000004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0.83400000000000007</v>
      </c>
      <c r="CD16" s="16" t="s">
        <v>17893</v>
      </c>
      <c r="CE16" s="23">
        <f>B7L709C39*B7L121C1</f>
        <v>2.1684000000000001</v>
      </c>
    </row>
    <row r="17" spans="1:83" x14ac:dyDescent="0.2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198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0.99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0.495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0.99</v>
      </c>
      <c r="R17" s="16" t="s">
        <v>17899</v>
      </c>
      <c r="S17" s="23">
        <f>B7L710C7*B7L121C1</f>
        <v>2.5739999999999998</v>
      </c>
      <c r="T17" s="16" t="s">
        <v>15085</v>
      </c>
      <c r="U17" s="23">
        <f>A1L210C18</f>
        <v>280.5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1.4025000000000001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0.70125000000000004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1.4025000000000001</v>
      </c>
      <c r="AH17" s="16" t="s">
        <v>17903</v>
      </c>
      <c r="AI17" s="23">
        <f>B7L710C15*B7L121C1</f>
        <v>3.6465000000000005</v>
      </c>
      <c r="AJ17" s="16" t="s">
        <v>15093</v>
      </c>
      <c r="AK17" s="23">
        <f>A1L210C21</f>
        <v>380.66666666666663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1.9033333333333331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0.95166666666666655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1.9033333333333331</v>
      </c>
      <c r="AX17" s="16" t="s">
        <v>17907</v>
      </c>
      <c r="AY17" s="23">
        <f>B7L710C23*B7L121C1</f>
        <v>4.9486666666666661</v>
      </c>
      <c r="AZ17" s="16" t="s">
        <v>15101</v>
      </c>
      <c r="BA17" s="17">
        <f>A1L210C24</f>
        <v>471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2.355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1.1775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2.355</v>
      </c>
      <c r="BN17" s="16" t="s">
        <v>17911</v>
      </c>
      <c r="BO17" s="23">
        <f>B7L710C31*B7L121C1</f>
        <v>6.1230000000000002</v>
      </c>
      <c r="BP17" s="16" t="s">
        <v>15109</v>
      </c>
      <c r="BQ17" s="23">
        <f>A1L210C27</f>
        <v>549.20000000000005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2.7460000000000004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1.3730000000000002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2.7460000000000004</v>
      </c>
      <c r="CD17" s="16" t="s">
        <v>17915</v>
      </c>
      <c r="CE17" s="23">
        <f>B7L710C39*B7L121C1</f>
        <v>7.1396000000000015</v>
      </c>
    </row>
    <row r="18" spans="1:83" x14ac:dyDescent="0.2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9108</v>
      </c>
      <c r="F18" s="16" t="s">
        <v>12407</v>
      </c>
      <c r="G18" s="15">
        <f>A1L571C1</f>
        <v>200</v>
      </c>
      <c r="H18" s="16" t="s">
        <v>17916</v>
      </c>
      <c r="I18" s="21">
        <f>IF(B7L711C2=0,0,B7L711C1/B7L711C2)</f>
        <v>45.54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22.77</v>
      </c>
      <c r="N18" s="16" t="s">
        <v>17919</v>
      </c>
      <c r="O18" s="17">
        <f>A1L531C13</f>
        <v>1</v>
      </c>
      <c r="P18" s="16" t="s">
        <v>17920</v>
      </c>
      <c r="Q18" s="23">
        <f>B7L711C3*B7L711C6</f>
        <v>45.54</v>
      </c>
      <c r="R18" s="16" t="s">
        <v>17921</v>
      </c>
      <c r="S18" s="23">
        <f>B7L711C7*B7L121C1</f>
        <v>118.404</v>
      </c>
      <c r="T18" s="16" t="s">
        <v>15125</v>
      </c>
      <c r="U18" s="17">
        <f>A1L211C18</f>
        <v>10432</v>
      </c>
      <c r="V18" s="16" t="s">
        <v>12407</v>
      </c>
      <c r="W18" s="17">
        <f>A1L571C1</f>
        <v>200</v>
      </c>
      <c r="X18" s="16" t="s">
        <v>17922</v>
      </c>
      <c r="Y18" s="23">
        <f>IF(B7L711C10=0,0,B7L711C9/B7L711C10)</f>
        <v>52.16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26.08</v>
      </c>
      <c r="AD18" s="16" t="s">
        <v>17919</v>
      </c>
      <c r="AE18" s="17">
        <f>A1L531C13</f>
        <v>1</v>
      </c>
      <c r="AF18" s="16" t="s">
        <v>17924</v>
      </c>
      <c r="AG18" s="23">
        <f>B7L711C11*B7L711C14</f>
        <v>52.16</v>
      </c>
      <c r="AH18" s="16" t="s">
        <v>17925</v>
      </c>
      <c r="AI18" s="23">
        <f>B7L711C15*B7L121C1</f>
        <v>135.61599999999999</v>
      </c>
      <c r="AJ18" s="16" t="s">
        <v>15133</v>
      </c>
      <c r="AK18" s="17">
        <f>A1L211C21</f>
        <v>10476</v>
      </c>
      <c r="AL18" s="16" t="s">
        <v>12407</v>
      </c>
      <c r="AM18" s="17">
        <f>A1L571C1</f>
        <v>200</v>
      </c>
      <c r="AN18" s="16" t="s">
        <v>17926</v>
      </c>
      <c r="AO18" s="23">
        <f>IF(B7L711C18=0,0,B7L711C17/B7L711C18)</f>
        <v>52.38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26.19</v>
      </c>
      <c r="AT18" s="16" t="s">
        <v>17919</v>
      </c>
      <c r="AU18" s="17">
        <f>A1L531C13</f>
        <v>1</v>
      </c>
      <c r="AV18" s="16" t="s">
        <v>17928</v>
      </c>
      <c r="AW18" s="23">
        <f>B7L711C19*B7L711C22</f>
        <v>52.38</v>
      </c>
      <c r="AX18" s="16" t="s">
        <v>17929</v>
      </c>
      <c r="AY18" s="23">
        <f>B7L711C23*B7L121C1</f>
        <v>136.18800000000002</v>
      </c>
      <c r="AZ18" s="16" t="s">
        <v>15141</v>
      </c>
      <c r="BA18" s="17">
        <f>A1L211C24</f>
        <v>10903.25</v>
      </c>
      <c r="BB18" s="16" t="s">
        <v>12407</v>
      </c>
      <c r="BC18" s="17">
        <f>A1L571C1</f>
        <v>200</v>
      </c>
      <c r="BD18" s="16" t="s">
        <v>17930</v>
      </c>
      <c r="BE18" s="23">
        <f>IF(B7L711C26=0,0,B7L711C25/B7L711C26)</f>
        <v>54.516249999999999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27.258125</v>
      </c>
      <c r="BJ18" s="16" t="s">
        <v>17919</v>
      </c>
      <c r="BK18" s="17">
        <f>A1L531C13</f>
        <v>1</v>
      </c>
      <c r="BL18" s="16" t="s">
        <v>17932</v>
      </c>
      <c r="BM18" s="23">
        <f>B7L711C27*B7L711C30</f>
        <v>54.516249999999999</v>
      </c>
      <c r="BN18" s="16" t="s">
        <v>17933</v>
      </c>
      <c r="BO18" s="23">
        <f>B7L711C31*B7L121C1</f>
        <v>141.74225000000001</v>
      </c>
      <c r="BP18" s="16" t="s">
        <v>15149</v>
      </c>
      <c r="BQ18" s="17">
        <f>A1L211C27</f>
        <v>11041.400000000001</v>
      </c>
      <c r="BR18" s="16" t="s">
        <v>12407</v>
      </c>
      <c r="BS18" s="15">
        <f>A1L571C1</f>
        <v>200</v>
      </c>
      <c r="BT18" s="16" t="s">
        <v>17934</v>
      </c>
      <c r="BU18" s="23">
        <f>IF(B7L711C34=0,0,B7L711C33/B7L711C34)</f>
        <v>55.207000000000008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27.603500000000004</v>
      </c>
      <c r="BZ18" s="16" t="s">
        <v>17919</v>
      </c>
      <c r="CA18" s="17">
        <f>A1L531C13</f>
        <v>1</v>
      </c>
      <c r="CB18" s="16" t="s">
        <v>17936</v>
      </c>
      <c r="CC18" s="23">
        <f>B7L711C35*B7L711C38</f>
        <v>55.207000000000008</v>
      </c>
      <c r="CD18" s="16" t="s">
        <v>17937</v>
      </c>
      <c r="CE18" s="23">
        <f>B7L711C39*B7L121C1</f>
        <v>143.53820000000002</v>
      </c>
    </row>
    <row r="19" spans="1:83" x14ac:dyDescent="0.2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4421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22.105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11.0525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22.105</v>
      </c>
      <c r="R19" s="16" t="s">
        <v>17943</v>
      </c>
      <c r="S19" s="23">
        <f>B7L712C7*B7L121C1</f>
        <v>57.473000000000006</v>
      </c>
      <c r="T19" s="16" t="s">
        <v>15165</v>
      </c>
      <c r="U19" s="17">
        <f>A1L212C18</f>
        <v>4556.5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22.782499999999999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11.391249999999999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22.782499999999999</v>
      </c>
      <c r="AH19" s="16" t="s">
        <v>17947</v>
      </c>
      <c r="AI19" s="23">
        <f>B7L712C15*B7L121C1</f>
        <v>59.234499999999997</v>
      </c>
      <c r="AJ19" s="16" t="s">
        <v>15173</v>
      </c>
      <c r="AK19" s="17">
        <f>A1L212C21</f>
        <v>4597.666666666667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22.988333333333333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11.494166666666667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22.988333333333333</v>
      </c>
      <c r="AX19" s="16" t="s">
        <v>17951</v>
      </c>
      <c r="AY19" s="23">
        <f>B7L712C23*B7L121C1</f>
        <v>59.769666666666666</v>
      </c>
      <c r="AZ19" s="16" t="s">
        <v>15181</v>
      </c>
      <c r="BA19" s="17">
        <f>A1L212C24</f>
        <v>4786.75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23.93375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11.966875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23.93375</v>
      </c>
      <c r="BN19" s="16" t="s">
        <v>17955</v>
      </c>
      <c r="BO19" s="23">
        <f>B7L712C31*B7L121C1</f>
        <v>62.22775</v>
      </c>
      <c r="BP19" s="16" t="s">
        <v>15189</v>
      </c>
      <c r="BQ19" s="17">
        <f>A1L212C27</f>
        <v>4929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24.645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12.3225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24.645</v>
      </c>
      <c r="CD19" s="16" t="s">
        <v>17959</v>
      </c>
      <c r="CE19" s="23">
        <f>B7L712C39*B7L121C1</f>
        <v>64.076999999999998</v>
      </c>
    </row>
    <row r="20" spans="1:83" x14ac:dyDescent="0.2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245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1.2250000000000001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0.61250000000000004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1.2250000000000001</v>
      </c>
      <c r="R20" s="16" t="s">
        <v>17965</v>
      </c>
      <c r="S20" s="23">
        <f>B7L713C7*B7L121C1</f>
        <v>3.1850000000000005</v>
      </c>
      <c r="T20" s="16" t="s">
        <v>15205</v>
      </c>
      <c r="U20" s="23">
        <f>A1L213C18</f>
        <v>248.5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1.2424999999999999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0.62124999999999997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1.2424999999999999</v>
      </c>
      <c r="AH20" s="16" t="s">
        <v>17969</v>
      </c>
      <c r="AI20" s="23">
        <f>B7L713C15*B7L121C1</f>
        <v>3.2305000000000001</v>
      </c>
      <c r="AJ20" s="16" t="s">
        <v>15213</v>
      </c>
      <c r="AK20" s="17">
        <f>A1L213C21</f>
        <v>262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1.31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0.65500000000000003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1.31</v>
      </c>
      <c r="AX20" s="16" t="s">
        <v>17973</v>
      </c>
      <c r="AY20" s="23">
        <f>B7L713C23*B7L121C1</f>
        <v>3.4060000000000001</v>
      </c>
      <c r="AZ20" s="16" t="s">
        <v>15221</v>
      </c>
      <c r="BA20" s="17">
        <f>A1L213C24</f>
        <v>212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1.06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0.53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1.06</v>
      </c>
      <c r="BN20" s="16" t="s">
        <v>17977</v>
      </c>
      <c r="BO20" s="23">
        <f>B7L713C31*B7L121C1</f>
        <v>2.7560000000000002</v>
      </c>
      <c r="BP20" s="16" t="s">
        <v>15229</v>
      </c>
      <c r="BQ20" s="23">
        <f>A1L213C27</f>
        <v>184.2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0.92099999999999993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0.46049999999999996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0.92099999999999993</v>
      </c>
      <c r="CD20" s="16" t="s">
        <v>17981</v>
      </c>
      <c r="CE20" s="23">
        <f>B7L713C39*B7L121C1</f>
        <v>2.3946000000000001</v>
      </c>
    </row>
    <row r="21" spans="1:83" x14ac:dyDescent="0.2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22792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113.96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56.98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113.96</v>
      </c>
      <c r="R21" s="16" t="s">
        <v>17987</v>
      </c>
      <c r="S21" s="23">
        <f>B7L714C7*B7L121C1</f>
        <v>296.29599999999999</v>
      </c>
      <c r="T21" s="16" t="s">
        <v>15245</v>
      </c>
      <c r="U21" s="17">
        <f>A1L214C18</f>
        <v>21734.5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108.6725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54.33625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108.6725</v>
      </c>
      <c r="AH21" s="16" t="s">
        <v>17991</v>
      </c>
      <c r="AI21" s="23">
        <f>B7L714C15*B7L121C1</f>
        <v>282.54849999999999</v>
      </c>
      <c r="AJ21" s="16" t="s">
        <v>15253</v>
      </c>
      <c r="AK21" s="17">
        <f>A1L214C21</f>
        <v>21274.666666666664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106.37333333333332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53.18666666666666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106.37333333333332</v>
      </c>
      <c r="AX21" s="16" t="s">
        <v>17995</v>
      </c>
      <c r="AY21" s="23">
        <f>B7L714C23*B7L121C1</f>
        <v>276.57066666666663</v>
      </c>
      <c r="AZ21" s="16" t="s">
        <v>15261</v>
      </c>
      <c r="BA21" s="17">
        <f>A1L214C24</f>
        <v>21819.25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109.09625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54.548124999999999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109.09625</v>
      </c>
      <c r="BN21" s="16" t="s">
        <v>17999</v>
      </c>
      <c r="BO21" s="23">
        <f>B7L714C31*B7L121C1</f>
        <v>283.65025000000003</v>
      </c>
      <c r="BP21" s="16" t="s">
        <v>15269</v>
      </c>
      <c r="BQ21" s="17">
        <f>A1L214C27</f>
        <v>21440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107.2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53.6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107.2</v>
      </c>
      <c r="CD21" s="16" t="s">
        <v>18003</v>
      </c>
      <c r="CE21" s="23">
        <f>B7L714C39*B7L121C1</f>
        <v>278.72000000000003</v>
      </c>
    </row>
    <row r="22" spans="1:83" x14ac:dyDescent="0.2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153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0.76500000000000001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0.38250000000000001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0.76500000000000001</v>
      </c>
      <c r="R22" s="16" t="s">
        <v>18009</v>
      </c>
      <c r="S22" s="23">
        <f>B7L715C7*B7L121C1</f>
        <v>1.9890000000000001</v>
      </c>
      <c r="T22" s="16" t="s">
        <v>15285</v>
      </c>
      <c r="U22" s="23">
        <f>A1L215C18</f>
        <v>285.5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1.4275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0.71375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1.4275</v>
      </c>
      <c r="AH22" s="16" t="s">
        <v>18013</v>
      </c>
      <c r="AI22" s="23">
        <f>B7L715C15*B7L121C1</f>
        <v>3.7115</v>
      </c>
      <c r="AJ22" s="16" t="s">
        <v>15293</v>
      </c>
      <c r="AK22" s="23">
        <f>A1L215C21</f>
        <v>327.66666666666663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1.6383333333333332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0.8191666666666666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1.6383333333333332</v>
      </c>
      <c r="AX22" s="16" t="s">
        <v>18017</v>
      </c>
      <c r="AY22" s="23">
        <f>B7L715C23*B7L121C1</f>
        <v>4.259666666666666</v>
      </c>
      <c r="AZ22" s="16" t="s">
        <v>15301</v>
      </c>
      <c r="BA22" s="23">
        <f>A1L215C24</f>
        <v>347.5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1.7375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0.86875000000000002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1.7375</v>
      </c>
      <c r="BN22" s="16" t="s">
        <v>18021</v>
      </c>
      <c r="BO22" s="23">
        <f>B7L715C31*B7L121C1</f>
        <v>4.5175000000000001</v>
      </c>
      <c r="BP22" s="16" t="s">
        <v>15309</v>
      </c>
      <c r="BQ22" s="23">
        <f>A1L215C27</f>
        <v>386.4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1.9319999999999999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0.96599999999999997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1.9319999999999999</v>
      </c>
      <c r="CD22" s="16" t="s">
        <v>18025</v>
      </c>
      <c r="CE22" s="23">
        <f>B7L715C39*B7L121C1</f>
        <v>5.0232000000000001</v>
      </c>
    </row>
    <row r="23" spans="1:83" x14ac:dyDescent="0.2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178637</v>
      </c>
      <c r="F23" s="16" t="s">
        <v>18026</v>
      </c>
      <c r="G23" s="15">
        <f>A1L576C1</f>
        <v>200</v>
      </c>
      <c r="H23" s="16" t="s">
        <v>18027</v>
      </c>
      <c r="I23" s="21">
        <f>IF(B7L716C2=0,0,B7L716C1/B7L716C2)</f>
        <v>893.18499999999995</v>
      </c>
      <c r="J23" s="16" t="s">
        <v>18028</v>
      </c>
      <c r="K23" s="27">
        <f>A1L536C5</f>
        <v>0.5</v>
      </c>
      <c r="L23" s="16" t="s">
        <v>18029</v>
      </c>
      <c r="M23" s="23">
        <f>B7L716C3*B7L716C4</f>
        <v>446.59249999999997</v>
      </c>
      <c r="N23" s="16" t="s">
        <v>18030</v>
      </c>
      <c r="O23" s="17">
        <f>A1L536C13</f>
        <v>1</v>
      </c>
      <c r="P23" s="16" t="s">
        <v>18031</v>
      </c>
      <c r="Q23" s="23">
        <f>B7L716C3*B7L716C6</f>
        <v>893.18499999999995</v>
      </c>
      <c r="R23" s="16" t="s">
        <v>18032</v>
      </c>
      <c r="S23" s="17">
        <f>B7L716C7*B7L121C1</f>
        <v>2322.2809999999999</v>
      </c>
      <c r="T23" s="16" t="s">
        <v>15325</v>
      </c>
      <c r="U23" s="17">
        <f>A1L216C18</f>
        <v>199867.5</v>
      </c>
      <c r="V23" s="16" t="s">
        <v>18026</v>
      </c>
      <c r="W23" s="17">
        <f>A1L576C1</f>
        <v>200</v>
      </c>
      <c r="X23" s="16" t="s">
        <v>18033</v>
      </c>
      <c r="Y23" s="23">
        <f>IF(B7L716C10=0,0,B7L716C9/B7L716C10)</f>
        <v>999.33749999999998</v>
      </c>
      <c r="Z23" s="16" t="s">
        <v>18028</v>
      </c>
      <c r="AA23" s="27">
        <f>A1L536C5</f>
        <v>0.5</v>
      </c>
      <c r="AB23" s="16" t="s">
        <v>18034</v>
      </c>
      <c r="AC23" s="23">
        <f>B7L716C11*B7L716C12</f>
        <v>499.66874999999999</v>
      </c>
      <c r="AD23" s="16" t="s">
        <v>18030</v>
      </c>
      <c r="AE23" s="17">
        <f>A1L536C13</f>
        <v>1</v>
      </c>
      <c r="AF23" s="16" t="s">
        <v>18035</v>
      </c>
      <c r="AG23" s="23">
        <f>B7L716C11*B7L716C14</f>
        <v>999.33749999999998</v>
      </c>
      <c r="AH23" s="16" t="s">
        <v>18036</v>
      </c>
      <c r="AI23" s="17">
        <f>B7L716C15*B7L121C1</f>
        <v>2598.2775000000001</v>
      </c>
      <c r="AJ23" s="16" t="s">
        <v>15333</v>
      </c>
      <c r="AK23" s="17">
        <f>A1L216C21</f>
        <v>214443.66666666666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1072.2183333333332</v>
      </c>
      <c r="AP23" s="16" t="s">
        <v>18028</v>
      </c>
      <c r="AQ23" s="27">
        <f>A1L536C5</f>
        <v>0.5</v>
      </c>
      <c r="AR23" s="16" t="s">
        <v>18038</v>
      </c>
      <c r="AS23" s="23">
        <f>B7L716C19*B7L716C20</f>
        <v>536.10916666666662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1072.2183333333332</v>
      </c>
      <c r="AX23" s="16" t="s">
        <v>18040</v>
      </c>
      <c r="AY23" s="17">
        <f>B7L716C23*B7L121C1</f>
        <v>2787.7676666666666</v>
      </c>
      <c r="AZ23" s="16" t="s">
        <v>15341</v>
      </c>
      <c r="BA23" s="17">
        <f>A1L216C24</f>
        <v>230341.5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1151.7075</v>
      </c>
      <c r="BF23" s="16" t="s">
        <v>18028</v>
      </c>
      <c r="BG23" s="27">
        <f>A1L536C5</f>
        <v>0.5</v>
      </c>
      <c r="BH23" s="16" t="s">
        <v>18042</v>
      </c>
      <c r="BI23" s="23">
        <f>B7L716C27*B7L716C28</f>
        <v>575.85374999999999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1151.7075</v>
      </c>
      <c r="BN23" s="16" t="s">
        <v>18044</v>
      </c>
      <c r="BO23" s="17">
        <f>B7L716C31*B7L121C1</f>
        <v>2994.4395</v>
      </c>
      <c r="BP23" s="16" t="s">
        <v>15349</v>
      </c>
      <c r="BQ23" s="17">
        <f>A1L216C27</f>
        <v>234414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1172.07</v>
      </c>
      <c r="BV23" s="16" t="s">
        <v>18028</v>
      </c>
      <c r="BW23" s="27">
        <f>A1L536C5</f>
        <v>0.5</v>
      </c>
      <c r="BX23" s="16" t="s">
        <v>18046</v>
      </c>
      <c r="BY23" s="23">
        <f>B7L716C35*B7L716C36</f>
        <v>586.03499999999997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1172.07</v>
      </c>
      <c r="CD23" s="16" t="s">
        <v>18048</v>
      </c>
      <c r="CE23" s="17">
        <f>B7L716C39*B7L121C1</f>
        <v>3047.3820000000001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B3D2F-FDA1-4A7C-A227-E25F10158793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3" width="25.7109375" style="1" customWidth="1"/>
    <col min="94" max="16384" width="9.140625" style="1"/>
  </cols>
  <sheetData>
    <row r="1" spans="1:93" x14ac:dyDescent="0.2">
      <c r="A1" s="9" t="s">
        <v>0</v>
      </c>
    </row>
    <row r="2" spans="1:93" ht="15.75" x14ac:dyDescent="0.25">
      <c r="A2" s="10" t="s">
        <v>18049</v>
      </c>
    </row>
    <row r="3" spans="1:93" x14ac:dyDescent="0.2">
      <c r="B3" s="13" t="s">
        <v>14645</v>
      </c>
    </row>
    <row r="4" spans="1:93" x14ac:dyDescent="0.2">
      <c r="B4" s="13" t="s">
        <v>18050</v>
      </c>
    </row>
    <row r="6" spans="1:9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2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0.01</v>
      </c>
      <c r="F8" s="16" t="s">
        <v>18097</v>
      </c>
      <c r="G8" s="23">
        <f>B7L201C7</f>
        <v>5.7002471311380374E-3</v>
      </c>
      <c r="H8" s="16" t="s">
        <v>18098</v>
      </c>
      <c r="I8" s="17">
        <f>B7L801C1+B7L801C2</f>
        <v>1.5700247131138038E-2</v>
      </c>
      <c r="J8" s="16" t="s">
        <v>18099</v>
      </c>
      <c r="K8" s="17">
        <f>IF(B7L801C3=0,0,B7L801C2/B7L801C3)</f>
        <v>0.36306735069366086</v>
      </c>
      <c r="L8" s="16" t="s">
        <v>18100</v>
      </c>
      <c r="M8" s="17">
        <f>B7L301C9+B7L401C9+B7L501C11+B7L601C11+B7L701C7</f>
        <v>0.02</v>
      </c>
      <c r="N8" s="16" t="s">
        <v>18101</v>
      </c>
      <c r="O8" s="17">
        <f>B7L301C10+B7L401C10+B7L501C12+B7L601C12+B7L701C8</f>
        <v>5.2000000000000005E-2</v>
      </c>
      <c r="P8" s="16" t="s">
        <v>18102</v>
      </c>
      <c r="Q8" s="17">
        <f>B7L201C1</f>
        <v>4</v>
      </c>
      <c r="R8" s="16" t="s">
        <v>18103</v>
      </c>
      <c r="S8" s="17">
        <f>B7L801C6+B7L801C7</f>
        <v>4.0519999999999996</v>
      </c>
      <c r="T8" s="16" t="s">
        <v>18104</v>
      </c>
      <c r="U8" s="17">
        <f>IF(B7L801C8=0,0,B7L801C7/B7L801C8)</f>
        <v>0.98716683119447202</v>
      </c>
      <c r="V8" s="16" t="s">
        <v>18105</v>
      </c>
      <c r="W8" s="17">
        <f>B7L301C15+B7L301C17+B7L401C17+B7L501C19+B7L501C21+B7L601C19+B7L601C21+B7L701C13</f>
        <v>0.02</v>
      </c>
      <c r="X8" s="16" t="s">
        <v>18106</v>
      </c>
      <c r="Y8" s="23">
        <f>B7L201C15</f>
        <v>1.1613131596814546E-2</v>
      </c>
      <c r="Z8" s="16" t="s">
        <v>18107</v>
      </c>
      <c r="AA8" s="17">
        <f>B7L801C10+B7L801C11</f>
        <v>3.1613131596814545E-2</v>
      </c>
      <c r="AB8" s="16" t="s">
        <v>18108</v>
      </c>
      <c r="AC8" s="17">
        <f>IF(B7L801C12=0,0,B7L801C11/B7L801C12)</f>
        <v>0.36735150901610547</v>
      </c>
      <c r="AD8" s="16" t="s">
        <v>18109</v>
      </c>
      <c r="AE8" s="17">
        <f>B7L301C19+B7L401C19+B7L501C23+B7L601C23+B7L701C15</f>
        <v>0.04</v>
      </c>
      <c r="AF8" s="16" t="s">
        <v>18110</v>
      </c>
      <c r="AG8" s="17">
        <f>B7L301C20+B7L401C20+B7L501C24+B7L601C24+B7L701C16</f>
        <v>0.10400000000000001</v>
      </c>
      <c r="AH8" s="16" t="s">
        <v>18111</v>
      </c>
      <c r="AI8" s="17">
        <f>B7L201C9</f>
        <v>8</v>
      </c>
      <c r="AJ8" s="16" t="s">
        <v>18112</v>
      </c>
      <c r="AK8" s="17">
        <f>B7L801C15+B7L801C16</f>
        <v>8.1039999999999992</v>
      </c>
      <c r="AL8" s="16" t="s">
        <v>18113</v>
      </c>
      <c r="AM8" s="17">
        <f>IF(B7L801C17=0,0,B7L801C16/B7L801C17)</f>
        <v>0.98716683119447202</v>
      </c>
      <c r="AN8" s="16" t="s">
        <v>18114</v>
      </c>
      <c r="AO8" s="17">
        <f>B7L301C25+B7L301C27+B7L401C27+B7L501C31+B7L501C33+B7L601C31+B7L601C33+B7L701C21</f>
        <v>1.3333333333333332E-2</v>
      </c>
      <c r="AP8" s="16" t="s">
        <v>18115</v>
      </c>
      <c r="AQ8" s="23">
        <f>B7L201C23</f>
        <v>8.8568655063615432E-3</v>
      </c>
      <c r="AR8" s="16" t="s">
        <v>18116</v>
      </c>
      <c r="AS8" s="17">
        <f>B7L801C19+B7L801C20</f>
        <v>2.2190198839694877E-2</v>
      </c>
      <c r="AT8" s="16" t="s">
        <v>18117</v>
      </c>
      <c r="AU8" s="17">
        <f>IF(B7L801C21=0,0,B7L801C20/B7L801C21)</f>
        <v>0.39913412089476025</v>
      </c>
      <c r="AV8" s="16" t="s">
        <v>18118</v>
      </c>
      <c r="AW8" s="17">
        <f>B7L301C29+B7L401C29+B7L501C35+B7L601C35+B7L701C23</f>
        <v>2.6666666666666665E-2</v>
      </c>
      <c r="AX8" s="16" t="s">
        <v>18119</v>
      </c>
      <c r="AY8" s="17">
        <f>B7L301C30+B7L401C30+B7L501C36+B7L601C36+B7L701C24</f>
        <v>6.933333333333333E-2</v>
      </c>
      <c r="AZ8" s="16" t="s">
        <v>18120</v>
      </c>
      <c r="BA8" s="23">
        <f>B7L201C17</f>
        <v>5.333333333333333</v>
      </c>
      <c r="BB8" s="16" t="s">
        <v>18121</v>
      </c>
      <c r="BC8" s="17">
        <f>B7L801C24+B7L801C25</f>
        <v>5.4026666666666667</v>
      </c>
      <c r="BD8" s="16" t="s">
        <v>18122</v>
      </c>
      <c r="BE8" s="17">
        <f>IF(B7L801C26=0,0,B7L801C25/B7L801C26)</f>
        <v>0.98716683119447179</v>
      </c>
      <c r="BF8" s="16" t="s">
        <v>18123</v>
      </c>
      <c r="BG8" s="17">
        <f>B7L301C35+B7L301C37+B7L401C37+B7L501C43+B7L501C45+B7L601C43+B7L601C45+B7L701C29</f>
        <v>0.01</v>
      </c>
      <c r="BH8" s="16" t="s">
        <v>18124</v>
      </c>
      <c r="BI8" s="23">
        <f>B7L201C31</f>
        <v>6.372184982514348E-3</v>
      </c>
      <c r="BJ8" s="16" t="s">
        <v>18125</v>
      </c>
      <c r="BK8" s="17">
        <f>B7L801C28+B7L801C29</f>
        <v>1.6372184982514349E-2</v>
      </c>
      <c r="BL8" s="16" t="s">
        <v>18126</v>
      </c>
      <c r="BM8" s="17">
        <f>IF(B7L801C30=0,0,B7L801C29/B7L801C30)</f>
        <v>0.3892079761693325</v>
      </c>
      <c r="BN8" s="16" t="s">
        <v>18127</v>
      </c>
      <c r="BO8" s="17">
        <f>B7L301C39+B7L401C39+B7L501C47+B7L601C47+B7L701C31</f>
        <v>0.02</v>
      </c>
      <c r="BP8" s="16" t="s">
        <v>18128</v>
      </c>
      <c r="BQ8" s="17">
        <f>B7L301C40+B7L401C40+B7L501C48+B7L601C48+B7L701C32</f>
        <v>5.2000000000000005E-2</v>
      </c>
      <c r="BR8" s="16" t="s">
        <v>18129</v>
      </c>
      <c r="BS8" s="17">
        <f>B7L201C25</f>
        <v>4</v>
      </c>
      <c r="BT8" s="16" t="s">
        <v>18130</v>
      </c>
      <c r="BU8" s="17">
        <f>B7L801C33+B7L801C34</f>
        <v>4.0519999999999996</v>
      </c>
      <c r="BV8" s="16" t="s">
        <v>18131</v>
      </c>
      <c r="BW8" s="17">
        <f>IF(B7L801C35=0,0,B7L801C34/B7L801C35)</f>
        <v>0.98716683119447202</v>
      </c>
      <c r="BX8" s="16" t="s">
        <v>18132</v>
      </c>
      <c r="BY8" s="17">
        <f>B7L301C45+B7L301C47+B7L401C47+B7L501C55+B7L501C57+B7L601C55+B7L601C57+B7L701C37</f>
        <v>8.0000000000000002E-3</v>
      </c>
      <c r="BZ8" s="16" t="s">
        <v>18133</v>
      </c>
      <c r="CA8" s="23">
        <f>B7L201C39</f>
        <v>5.0423995138655746E-3</v>
      </c>
      <c r="CB8" s="16" t="s">
        <v>18134</v>
      </c>
      <c r="CC8" s="17">
        <f>B7L801C37+B7L801C38</f>
        <v>1.3042399513865575E-2</v>
      </c>
      <c r="CD8" s="16" t="s">
        <v>18135</v>
      </c>
      <c r="CE8" s="17">
        <f>IF(B7L801C39=0,0,B7L801C38/B7L801C39)</f>
        <v>0.38661593738981254</v>
      </c>
      <c r="CF8" s="16" t="s">
        <v>18136</v>
      </c>
      <c r="CG8" s="17">
        <f>B7L301C49+B7L401C49+B7L501C59+B7L601C59+B7L701C39</f>
        <v>1.6E-2</v>
      </c>
      <c r="CH8" s="16" t="s">
        <v>18137</v>
      </c>
      <c r="CI8" s="17">
        <f>B7L301C50+B7L401C50+B7L501C60+B7L601C60+B7L701C40</f>
        <v>4.1600000000000005E-2</v>
      </c>
      <c r="CJ8" s="16" t="s">
        <v>18138</v>
      </c>
      <c r="CK8" s="23">
        <f>B7L201C33</f>
        <v>3.2</v>
      </c>
      <c r="CL8" s="16" t="s">
        <v>18139</v>
      </c>
      <c r="CM8" s="17">
        <f>B7L801C42+B7L801C43</f>
        <v>3.2416</v>
      </c>
      <c r="CN8" s="16" t="s">
        <v>18140</v>
      </c>
      <c r="CO8" s="17">
        <f>IF(B7L801C44=0,0,B7L801C43/B7L801C44)</f>
        <v>0.98716683119447191</v>
      </c>
    </row>
    <row r="9" spans="1:93" x14ac:dyDescent="0.2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6.5397791883026262</v>
      </c>
      <c r="F9" s="16" t="s">
        <v>18142</v>
      </c>
      <c r="G9" s="23">
        <f>B7L202C7</f>
        <v>1.4963148719237349</v>
      </c>
      <c r="H9" s="16" t="s">
        <v>18143</v>
      </c>
      <c r="I9" s="17">
        <f>B7L802C1+B7L802C2</f>
        <v>8.0360940602263611</v>
      </c>
      <c r="J9" s="16" t="s">
        <v>18144</v>
      </c>
      <c r="K9" s="17">
        <f>IF(B7L802C3=0,0,B7L802C2/B7L802C3)</f>
        <v>0.18619927301866185</v>
      </c>
      <c r="L9" s="16" t="s">
        <v>18145</v>
      </c>
      <c r="M9" s="17">
        <f>B7L302C9+B7L402C9+B7L502C11+B7L602C11+B7L702C7</f>
        <v>19.401274783664448</v>
      </c>
      <c r="N9" s="16" t="s">
        <v>18146</v>
      </c>
      <c r="O9" s="17">
        <f>B7L302C10+B7L402C10+B7L502C12+B7L602C12+B7L702C8</f>
        <v>50.443314437527562</v>
      </c>
      <c r="P9" s="16" t="s">
        <v>18147</v>
      </c>
      <c r="Q9" s="17">
        <f>B7L202C1</f>
        <v>1050</v>
      </c>
      <c r="R9" s="16" t="s">
        <v>18148</v>
      </c>
      <c r="S9" s="17">
        <f>B7L802C6+B7L802C7</f>
        <v>1100.4433144375275</v>
      </c>
      <c r="T9" s="16" t="s">
        <v>18149</v>
      </c>
      <c r="U9" s="17">
        <f>IF(B7L802C8=0,0,B7L802C7/B7L802C8)</f>
        <v>0.95416091517325385</v>
      </c>
      <c r="V9" s="16" t="s">
        <v>18150</v>
      </c>
      <c r="W9" s="17">
        <f>B7L302C15+B7L302C17+B7L402C17+B7L502C19+B7L502C21+B7L602C19+B7L602C21+B7L702C13</f>
        <v>5.8939942639573086</v>
      </c>
      <c r="X9" s="16" t="s">
        <v>18151</v>
      </c>
      <c r="Y9" s="23">
        <f>B7L202C15</f>
        <v>1.4509156288770173</v>
      </c>
      <c r="Z9" s="16" t="s">
        <v>18152</v>
      </c>
      <c r="AA9" s="17">
        <f>B7L802C10+B7L802C11</f>
        <v>7.3449098928343259</v>
      </c>
      <c r="AB9" s="16" t="s">
        <v>18153</v>
      </c>
      <c r="AC9" s="17">
        <f>IF(B7L802C12=0,0,B7L802C11/B7L802C12)</f>
        <v>0.19754028981247634</v>
      </c>
      <c r="AD9" s="16" t="s">
        <v>18154</v>
      </c>
      <c r="AE9" s="17">
        <f>B7L302C19+B7L402C19+B7L502C23+B7L602C23+B7L702C15</f>
        <v>16.510231323765201</v>
      </c>
      <c r="AF9" s="16" t="s">
        <v>18155</v>
      </c>
      <c r="AG9" s="17">
        <f>B7L302C20+B7L402C20+B7L502C24+B7L602C24+B7L702C16</f>
        <v>42.926601441789515</v>
      </c>
      <c r="AH9" s="16" t="s">
        <v>18156</v>
      </c>
      <c r="AI9" s="23">
        <f>B7L202C9</f>
        <v>999.5</v>
      </c>
      <c r="AJ9" s="16" t="s">
        <v>18157</v>
      </c>
      <c r="AK9" s="17">
        <f>B7L802C15+B7L802C16</f>
        <v>1042.4266014417894</v>
      </c>
      <c r="AL9" s="16" t="s">
        <v>18158</v>
      </c>
      <c r="AM9" s="17">
        <f>IF(B7L802C17=0,0,B7L802C16/B7L802C17)</f>
        <v>0.95882050459723756</v>
      </c>
      <c r="AN9" s="16" t="s">
        <v>18159</v>
      </c>
      <c r="AO9" s="17">
        <f>B7L302C25+B7L302C27+B7L402C27+B7L502C31+B7L502C33+B7L602C31+B7L602C33+B7L702C21</f>
        <v>6.0200177745160648</v>
      </c>
      <c r="AP9" s="16" t="s">
        <v>18160</v>
      </c>
      <c r="AQ9" s="23">
        <f>B7L202C23</f>
        <v>1.7043930558804494</v>
      </c>
      <c r="AR9" s="16" t="s">
        <v>18161</v>
      </c>
      <c r="AS9" s="17">
        <f>B7L802C19+B7L802C20</f>
        <v>7.724410830396514</v>
      </c>
      <c r="AT9" s="16" t="s">
        <v>18162</v>
      </c>
      <c r="AU9" s="17">
        <f>IF(B7L802C21=0,0,B7L802C20/B7L802C21)</f>
        <v>0.22065023382410623</v>
      </c>
      <c r="AV9" s="16" t="s">
        <v>18163</v>
      </c>
      <c r="AW9" s="17">
        <f>B7L302C29+B7L402C29+B7L502C35+B7L602C35+B7L702C23</f>
        <v>16.515136101171692</v>
      </c>
      <c r="AX9" s="16" t="s">
        <v>18164</v>
      </c>
      <c r="AY9" s="17">
        <f>B7L302C30+B7L402C30+B7L502C36+B7L602C36+B7L702C24</f>
        <v>42.939353863046399</v>
      </c>
      <c r="AZ9" s="16" t="s">
        <v>18165</v>
      </c>
      <c r="BA9" s="17">
        <f>B7L202C17</f>
        <v>1026.3333333333335</v>
      </c>
      <c r="BB9" s="16" t="s">
        <v>18166</v>
      </c>
      <c r="BC9" s="17">
        <f>B7L802C24+B7L802C25</f>
        <v>1069.2726871963798</v>
      </c>
      <c r="BD9" s="16" t="s">
        <v>18167</v>
      </c>
      <c r="BE9" s="17">
        <f>IF(B7L802C26=0,0,B7L802C25/B7L802C26)</f>
        <v>0.95984246640056536</v>
      </c>
      <c r="BF9" s="16" t="s">
        <v>18168</v>
      </c>
      <c r="BG9" s="17">
        <f>B7L302C35+B7L302C37+B7L402C37+B7L502C43+B7L502C45+B7L602C43+B7L602C45+B7L702C29</f>
        <v>6.7193287172190974</v>
      </c>
      <c r="BH9" s="16" t="s">
        <v>18169</v>
      </c>
      <c r="BI9" s="23">
        <f>B7L202C31</f>
        <v>1.8041248731743746</v>
      </c>
      <c r="BJ9" s="16" t="s">
        <v>18170</v>
      </c>
      <c r="BK9" s="17">
        <f>B7L802C28+B7L802C29</f>
        <v>8.5234535903934727</v>
      </c>
      <c r="BL9" s="16" t="s">
        <v>18171</v>
      </c>
      <c r="BM9" s="17">
        <f>IF(B7L802C30=0,0,B7L802C29/B7L802C30)</f>
        <v>0.21166594667773511</v>
      </c>
      <c r="BN9" s="16" t="s">
        <v>18172</v>
      </c>
      <c r="BO9" s="17">
        <f>B7L302C39+B7L402C39+B7L502C47+B7L602C47+B7L702C31</f>
        <v>18.177629768705039</v>
      </c>
      <c r="BP9" s="16" t="s">
        <v>18173</v>
      </c>
      <c r="BQ9" s="17">
        <f>B7L302C40+B7L402C40+B7L502C48+B7L602C48+B7L702C32</f>
        <v>47.261837398633105</v>
      </c>
      <c r="BR9" s="16" t="s">
        <v>18174</v>
      </c>
      <c r="BS9" s="17">
        <f>B7L202C25</f>
        <v>1132.5</v>
      </c>
      <c r="BT9" s="16" t="s">
        <v>18175</v>
      </c>
      <c r="BU9" s="17">
        <f>B7L802C33+B7L802C34</f>
        <v>1179.7618373986331</v>
      </c>
      <c r="BV9" s="16" t="s">
        <v>18176</v>
      </c>
      <c r="BW9" s="17">
        <f>IF(B7L802C35=0,0,B7L802C34/B7L802C35)</f>
        <v>0.95993950990748678</v>
      </c>
      <c r="BX9" s="16" t="s">
        <v>18177</v>
      </c>
      <c r="BY9" s="17">
        <f>B7L302C45+B7L302C47+B7L402C47+B7L502C55+B7L502C57+B7L602C55+B7L602C57+B7L702C37</f>
        <v>7.1535030895901297</v>
      </c>
      <c r="BZ9" s="16" t="s">
        <v>18178</v>
      </c>
      <c r="CA9" s="23">
        <f>B7L202C39</f>
        <v>1.8619060204948632</v>
      </c>
      <c r="CB9" s="16" t="s">
        <v>18179</v>
      </c>
      <c r="CC9" s="17">
        <f>B7L802C37+B7L802C38</f>
        <v>9.0154091100849936</v>
      </c>
      <c r="CD9" s="16" t="s">
        <v>18180</v>
      </c>
      <c r="CE9" s="17">
        <f>IF(B7L802C39=0,0,B7L802C38/B7L802C39)</f>
        <v>0.20652485070389778</v>
      </c>
      <c r="CF9" s="16" t="s">
        <v>18181</v>
      </c>
      <c r="CG9" s="17">
        <f>B7L302C49+B7L402C49+B7L502C59+B7L602C59+B7L702C39</f>
        <v>19.286168087145711</v>
      </c>
      <c r="CH9" s="16" t="s">
        <v>18182</v>
      </c>
      <c r="CI9" s="17">
        <f>B7L302C50+B7L402C50+B7L502C60+B7L602C60+B7L702C40</f>
        <v>50.144037026578857</v>
      </c>
      <c r="CJ9" s="16" t="s">
        <v>18183</v>
      </c>
      <c r="CK9" s="17">
        <f>B7L202C33</f>
        <v>1181.5999999999999</v>
      </c>
      <c r="CL9" s="16" t="s">
        <v>18184</v>
      </c>
      <c r="CM9" s="17">
        <f>B7L802C42+B7L802C43</f>
        <v>1231.7440370265788</v>
      </c>
      <c r="CN9" s="16" t="s">
        <v>18185</v>
      </c>
      <c r="CO9" s="17">
        <f>IF(B7L802C44=0,0,B7L802C43/B7L802C44)</f>
        <v>0.95929021329169473</v>
      </c>
    </row>
    <row r="10" spans="1:93" x14ac:dyDescent="0.2">
      <c r="A10" s="11">
        <v>803</v>
      </c>
      <c r="B10" s="14" t="s">
        <v>945</v>
      </c>
      <c r="C10" s="11" t="s">
        <v>603</v>
      </c>
      <c r="D10" s="16" t="s">
        <v>18186</v>
      </c>
      <c r="E10" s="23">
        <f>B7L303C5+B7L303C7+B7L403C7+B7L503C7+B7L503C9+B7L603C7+B7L603C9+B7L703C5</f>
        <v>143.83324633751172</v>
      </c>
      <c r="F10" s="16" t="s">
        <v>18187</v>
      </c>
      <c r="G10" s="23">
        <f>B7L203C7</f>
        <v>27.747377972597182</v>
      </c>
      <c r="H10" s="16" t="s">
        <v>18188</v>
      </c>
      <c r="I10" s="23">
        <f>B7L803C1+B7L803C2</f>
        <v>171.5806243101089</v>
      </c>
      <c r="J10" s="16" t="s">
        <v>18189</v>
      </c>
      <c r="K10" s="23">
        <f>IF(B7L803C3=0,0,B7L803C2/B7L803C3)</f>
        <v>0.16171626653163079</v>
      </c>
      <c r="L10" s="16" t="s">
        <v>18190</v>
      </c>
      <c r="M10" s="23">
        <f>B7L303C9+B7L403C9+B7L503C11+B7L603C11+B7L703C7</f>
        <v>415.70013987631438</v>
      </c>
      <c r="N10" s="16" t="s">
        <v>18191</v>
      </c>
      <c r="O10" s="17">
        <f>B7L303C10+B7L403C10+B7L503C12+B7L603C12+B7L703C8</f>
        <v>1080.8203636784174</v>
      </c>
      <c r="P10" s="16" t="s">
        <v>18192</v>
      </c>
      <c r="Q10" s="17">
        <f>B7L203C1</f>
        <v>19471</v>
      </c>
      <c r="R10" s="16" t="s">
        <v>18193</v>
      </c>
      <c r="S10" s="17">
        <f>B7L803C6+B7L803C7</f>
        <v>20551.820363678416</v>
      </c>
      <c r="T10" s="16" t="s">
        <v>18194</v>
      </c>
      <c r="U10" s="23">
        <f>IF(B7L803C8=0,0,B7L803C7/B7L803C8)</f>
        <v>0.94740999363790812</v>
      </c>
      <c r="V10" s="16" t="s">
        <v>18195</v>
      </c>
      <c r="W10" s="23">
        <f>B7L303C15+B7L303C17+B7L403C17+B7L503C19+B7L503C21+B7L603C19+B7L603C21+B7L703C13</f>
        <v>146.72174888898797</v>
      </c>
      <c r="X10" s="16" t="s">
        <v>18196</v>
      </c>
      <c r="Y10" s="23">
        <f>B7L203C15</f>
        <v>30.61294070992794</v>
      </c>
      <c r="Z10" s="16" t="s">
        <v>18197</v>
      </c>
      <c r="AA10" s="23">
        <f>B7L803C10+B7L803C11</f>
        <v>177.33468959891593</v>
      </c>
      <c r="AB10" s="16" t="s">
        <v>18198</v>
      </c>
      <c r="AC10" s="23">
        <f>IF(B7L803C12=0,0,B7L803C11/B7L803C12)</f>
        <v>0.17262804462661141</v>
      </c>
      <c r="AD10" s="16" t="s">
        <v>18199</v>
      </c>
      <c r="AE10" s="23">
        <f>B7L303C19+B7L403C19+B7L503C23+B7L603C23+B7L703C15</f>
        <v>411.87328792443384</v>
      </c>
      <c r="AF10" s="16" t="s">
        <v>18200</v>
      </c>
      <c r="AG10" s="17">
        <f>B7L303C20+B7L403C20+B7L503C24+B7L603C24+B7L703C16</f>
        <v>1070.8705486035281</v>
      </c>
      <c r="AH10" s="16" t="s">
        <v>18201</v>
      </c>
      <c r="AI10" s="17">
        <f>B7L203C9</f>
        <v>21088.5</v>
      </c>
      <c r="AJ10" s="16" t="s">
        <v>18202</v>
      </c>
      <c r="AK10" s="17">
        <f>B7L803C15+B7L803C16</f>
        <v>22159.370548603529</v>
      </c>
      <c r="AL10" s="16" t="s">
        <v>18203</v>
      </c>
      <c r="AM10" s="23">
        <f>IF(B7L803C17=0,0,B7L803C16/B7L803C17)</f>
        <v>0.95167414407125317</v>
      </c>
      <c r="AN10" s="16" t="s">
        <v>18204</v>
      </c>
      <c r="AO10" s="23">
        <f>B7L303C25+B7L303C27+B7L403C27+B7L503C31+B7L503C33+B7L603C31+B7L603C33+B7L703C21</f>
        <v>152.67719592168567</v>
      </c>
      <c r="AP10" s="16" t="s">
        <v>18205</v>
      </c>
      <c r="AQ10" s="23">
        <f>B7L203C23</f>
        <v>37.980453507654886</v>
      </c>
      <c r="AR10" s="16" t="s">
        <v>18206</v>
      </c>
      <c r="AS10" s="23">
        <f>B7L803C19+B7L803C20</f>
        <v>190.65764942934055</v>
      </c>
      <c r="AT10" s="16" t="s">
        <v>18207</v>
      </c>
      <c r="AU10" s="23">
        <f>IF(B7L803C21=0,0,B7L803C20/B7L803C21)</f>
        <v>0.19920760389805806</v>
      </c>
      <c r="AV10" s="16" t="s">
        <v>18208</v>
      </c>
      <c r="AW10" s="23">
        <f>B7L303C29+B7L403C29+B7L503C35+B7L603C35+B7L703C23</f>
        <v>420.89904228260457</v>
      </c>
      <c r="AX10" s="16" t="s">
        <v>18209</v>
      </c>
      <c r="AY10" s="17">
        <f>B7L303C30+B7L403C30+B7L503C36+B7L603C36+B7L703C24</f>
        <v>1094.3375099347718</v>
      </c>
      <c r="AZ10" s="16" t="s">
        <v>18210</v>
      </c>
      <c r="BA10" s="17">
        <f>B7L203C17</f>
        <v>22870.666666666668</v>
      </c>
      <c r="BB10" s="16" t="s">
        <v>18211</v>
      </c>
      <c r="BC10" s="17">
        <f>B7L803C24+B7L803C25</f>
        <v>23965.00417660144</v>
      </c>
      <c r="BD10" s="16" t="s">
        <v>18212</v>
      </c>
      <c r="BE10" s="23">
        <f>IF(B7L803C26=0,0,B7L803C25/B7L803C26)</f>
        <v>0.95433601839288462</v>
      </c>
      <c r="BF10" s="16" t="s">
        <v>18213</v>
      </c>
      <c r="BG10" s="23">
        <f>B7L303C35+B7L303C37+B7L403C37+B7L503C43+B7L503C45+B7L603C43+B7L603C45+B7L703C29</f>
        <v>161.59158822072558</v>
      </c>
      <c r="BH10" s="16" t="s">
        <v>18214</v>
      </c>
      <c r="BI10" s="23">
        <f>B7L203C31</f>
        <v>38.356570979122303</v>
      </c>
      <c r="BJ10" s="16" t="s">
        <v>18215</v>
      </c>
      <c r="BK10" s="23">
        <f>B7L803C28+B7L803C29</f>
        <v>199.94815919984788</v>
      </c>
      <c r="BL10" s="16" t="s">
        <v>18216</v>
      </c>
      <c r="BM10" s="23">
        <f>IF(B7L803C30=0,0,B7L803C29/B7L803C30)</f>
        <v>0.19183257866747835</v>
      </c>
      <c r="BN10" s="16" t="s">
        <v>18217</v>
      </c>
      <c r="BO10" s="23">
        <f>B7L303C39+B7L403C39+B7L503C47+B7L603C47+B7L703C31</f>
        <v>446.74775397899066</v>
      </c>
      <c r="BP10" s="16" t="s">
        <v>18218</v>
      </c>
      <c r="BQ10" s="17">
        <f>B7L303C40+B7L403C40+B7L503C48+B7L603C48+B7L703C32</f>
        <v>1161.5441603453758</v>
      </c>
      <c r="BR10" s="16" t="s">
        <v>18219</v>
      </c>
      <c r="BS10" s="17">
        <f>B7L203C25</f>
        <v>24077.5</v>
      </c>
      <c r="BT10" s="16" t="s">
        <v>18220</v>
      </c>
      <c r="BU10" s="17">
        <f>B7L803C33+B7L803C34</f>
        <v>25239.044160345376</v>
      </c>
      <c r="BV10" s="16" t="s">
        <v>18221</v>
      </c>
      <c r="BW10" s="23">
        <f>IF(B7L803C35=0,0,B7L803C34/B7L803C35)</f>
        <v>0.95397828249889316</v>
      </c>
      <c r="BX10" s="16" t="s">
        <v>18222</v>
      </c>
      <c r="BY10" s="23">
        <f>B7L303C45+B7L303C47+B7L403C47+B7L503C55+B7L503C57+B7L603C55+B7L603C57+B7L703C37</f>
        <v>164.56396785660479</v>
      </c>
      <c r="BZ10" s="16" t="s">
        <v>18223</v>
      </c>
      <c r="CA10" s="23">
        <f>B7L203C39</f>
        <v>38.437581194258037</v>
      </c>
      <c r="CB10" s="16" t="s">
        <v>18224</v>
      </c>
      <c r="CC10" s="23">
        <f>B7L803C37+B7L803C38</f>
        <v>203.00154905086282</v>
      </c>
      <c r="CD10" s="16" t="s">
        <v>18225</v>
      </c>
      <c r="CE10" s="23">
        <f>IF(B7L803C39=0,0,B7L803C38/B7L803C39)</f>
        <v>0.18934624575021028</v>
      </c>
      <c r="CF10" s="16" t="s">
        <v>18226</v>
      </c>
      <c r="CG10" s="23">
        <f>B7L303C49+B7L403C49+B7L503C59+B7L603C59+B7L703C39</f>
        <v>455.34127286732632</v>
      </c>
      <c r="CH10" s="16" t="s">
        <v>18227</v>
      </c>
      <c r="CI10" s="17">
        <f>B7L303C50+B7L403C50+B7L503C60+B7L603C60+B7L703C40</f>
        <v>1183.8873094550486</v>
      </c>
      <c r="CJ10" s="16" t="s">
        <v>18228</v>
      </c>
      <c r="CK10" s="17">
        <f>B7L203C33</f>
        <v>24393.200000000001</v>
      </c>
      <c r="CL10" s="16" t="s">
        <v>18229</v>
      </c>
      <c r="CM10" s="17">
        <f>B7L803C42+B7L803C43</f>
        <v>25577.087309455048</v>
      </c>
      <c r="CN10" s="16" t="s">
        <v>18230</v>
      </c>
      <c r="CO10" s="23">
        <f>IF(B7L803C44=0,0,B7L803C43/B7L803C44)</f>
        <v>0.95371297383743137</v>
      </c>
    </row>
    <row r="11" spans="1:93" x14ac:dyDescent="0.2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41.035928683030875</v>
      </c>
      <c r="F11" s="16" t="s">
        <v>18232</v>
      </c>
      <c r="G11" s="23">
        <f>B7L204C7</f>
        <v>9.416808260640039</v>
      </c>
      <c r="H11" s="16" t="s">
        <v>18233</v>
      </c>
      <c r="I11" s="17">
        <f>B7L804C1+B7L804C2</f>
        <v>50.452736943670914</v>
      </c>
      <c r="J11" s="16" t="s">
        <v>18234</v>
      </c>
      <c r="K11" s="17">
        <f>IF(B7L804C3=0,0,B7L804C2/B7L804C3)</f>
        <v>0.18664613321480747</v>
      </c>
      <c r="L11" s="16" t="s">
        <v>18235</v>
      </c>
      <c r="M11" s="17">
        <f>B7L304C9+B7L404C9+B7L504C11+B7L604C11+B7L704C7</f>
        <v>92.676253906669814</v>
      </c>
      <c r="N11" s="16" t="s">
        <v>18236</v>
      </c>
      <c r="O11" s="17">
        <f>B7L304C10+B7L404C10+B7L504C12+B7L604C12+B7L704C8</f>
        <v>240.9582601573415</v>
      </c>
      <c r="P11" s="16" t="s">
        <v>18237</v>
      </c>
      <c r="Q11" s="17">
        <f>B7L204C1</f>
        <v>6608</v>
      </c>
      <c r="R11" s="16" t="s">
        <v>18238</v>
      </c>
      <c r="S11" s="17">
        <f>B7L804C6+B7L804C7</f>
        <v>6848.9582601573411</v>
      </c>
      <c r="T11" s="16" t="s">
        <v>18239</v>
      </c>
      <c r="U11" s="17">
        <f>IF(B7L804C8=0,0,B7L804C7/B7L804C8)</f>
        <v>0.96481826125893111</v>
      </c>
      <c r="V11" s="16" t="s">
        <v>18240</v>
      </c>
      <c r="W11" s="17">
        <f>B7L304C15+B7L304C17+B7L404C17+B7L504C19+B7L504C21+B7L604C19+B7L604C21+B7L704C13</f>
        <v>55.193177017430287</v>
      </c>
      <c r="X11" s="16" t="s">
        <v>18241</v>
      </c>
      <c r="Y11" s="23">
        <f>B7L204C15</f>
        <v>15.27344551198553</v>
      </c>
      <c r="Z11" s="16" t="s">
        <v>18242</v>
      </c>
      <c r="AA11" s="17">
        <f>B7L804C10+B7L804C11</f>
        <v>70.466622529415815</v>
      </c>
      <c r="AB11" s="16" t="s">
        <v>18243</v>
      </c>
      <c r="AC11" s="17">
        <f>IF(B7L804C12=0,0,B7L804C11/B7L804C12)</f>
        <v>0.21674723384975253</v>
      </c>
      <c r="AD11" s="16" t="s">
        <v>18244</v>
      </c>
      <c r="AE11" s="17">
        <f>B7L304C19+B7L404C19+B7L504C23+B7L604C23+B7L704C15</f>
        <v>123.74810540086654</v>
      </c>
      <c r="AF11" s="16" t="s">
        <v>18245</v>
      </c>
      <c r="AG11" s="17">
        <f>B7L304C20+B7L404C20+B7L504C24+B7L604C24+B7L704C16</f>
        <v>321.74507404225301</v>
      </c>
      <c r="AH11" s="16" t="s">
        <v>18246</v>
      </c>
      <c r="AI11" s="17">
        <f>B7L204C9</f>
        <v>10521.5</v>
      </c>
      <c r="AJ11" s="16" t="s">
        <v>18247</v>
      </c>
      <c r="AK11" s="17">
        <f>B7L804C15+B7L804C16</f>
        <v>10843.245074042254</v>
      </c>
      <c r="AL11" s="16" t="s">
        <v>18248</v>
      </c>
      <c r="AM11" s="17">
        <f>IF(B7L804C17=0,0,B7L804C16/B7L804C17)</f>
        <v>0.97032760286747721</v>
      </c>
      <c r="AN11" s="16" t="s">
        <v>18249</v>
      </c>
      <c r="AO11" s="17">
        <f>B7L304C25+B7L304C27+B7L404C27+B7L504C31+B7L504C33+B7L604C31+B7L604C33+B7L704C21</f>
        <v>51.157325894834216</v>
      </c>
      <c r="AP11" s="16" t="s">
        <v>18250</v>
      </c>
      <c r="AQ11" s="23">
        <f>B7L204C23</f>
        <v>15.210005844893507</v>
      </c>
      <c r="AR11" s="16" t="s">
        <v>18251</v>
      </c>
      <c r="AS11" s="17">
        <f>B7L804C19+B7L804C20</f>
        <v>66.367331739727717</v>
      </c>
      <c r="AT11" s="16" t="s">
        <v>18252</v>
      </c>
      <c r="AU11" s="17">
        <f>IF(B7L804C21=0,0,B7L804C20/B7L804C21)</f>
        <v>0.22917910734369248</v>
      </c>
      <c r="AV11" s="16" t="s">
        <v>18253</v>
      </c>
      <c r="AW11" s="17">
        <f>B7L304C29+B7L404C29+B7L504C35+B7L604C35+B7L704C23</f>
        <v>118.03713764158816</v>
      </c>
      <c r="AX11" s="16" t="s">
        <v>18254</v>
      </c>
      <c r="AY11" s="17">
        <f>B7L304C30+B7L404C30+B7L504C36+B7L604C36+B7L704C24</f>
        <v>306.89655786812921</v>
      </c>
      <c r="AZ11" s="16" t="s">
        <v>18255</v>
      </c>
      <c r="BA11" s="17">
        <f>B7L204C17</f>
        <v>9159</v>
      </c>
      <c r="BB11" s="16" t="s">
        <v>18256</v>
      </c>
      <c r="BC11" s="17">
        <f>B7L804C24+B7L804C25</f>
        <v>9465.8965578681291</v>
      </c>
      <c r="BD11" s="16" t="s">
        <v>18257</v>
      </c>
      <c r="BE11" s="17">
        <f>IF(B7L804C26=0,0,B7L804C25/B7L804C26)</f>
        <v>0.96757871206472945</v>
      </c>
      <c r="BF11" s="16" t="s">
        <v>18258</v>
      </c>
      <c r="BG11" s="17">
        <f>B7L304C35+B7L304C37+B7L404C37+B7L504C43+B7L504C45+B7L604C43+B7L604C45+B7L704C29</f>
        <v>47.679835723311172</v>
      </c>
      <c r="BH11" s="16" t="s">
        <v>18259</v>
      </c>
      <c r="BI11" s="23">
        <f>B7L204C31</f>
        <v>13.000850410574898</v>
      </c>
      <c r="BJ11" s="16" t="s">
        <v>18260</v>
      </c>
      <c r="BK11" s="17">
        <f>B7L804C28+B7L804C29</f>
        <v>60.68068613388607</v>
      </c>
      <c r="BL11" s="16" t="s">
        <v>18261</v>
      </c>
      <c r="BM11" s="17">
        <f>IF(B7L804C30=0,0,B7L804C29/B7L804C30)</f>
        <v>0.21425022093339186</v>
      </c>
      <c r="BN11" s="16" t="s">
        <v>18262</v>
      </c>
      <c r="BO11" s="17">
        <f>B7L304C39+B7L404C39+B7L504C47+B7L604C47+B7L704C31</f>
        <v>112.04039382071144</v>
      </c>
      <c r="BP11" s="16" t="s">
        <v>18263</v>
      </c>
      <c r="BQ11" s="17">
        <f>B7L304C40+B7L404C40+B7L504C48+B7L604C48+B7L704C32</f>
        <v>291.30502393384978</v>
      </c>
      <c r="BR11" s="16" t="s">
        <v>18264</v>
      </c>
      <c r="BS11" s="17">
        <f>B7L204C25</f>
        <v>8161</v>
      </c>
      <c r="BT11" s="16" t="s">
        <v>18265</v>
      </c>
      <c r="BU11" s="17">
        <f>B7L804C33+B7L804C34</f>
        <v>8452.30502393385</v>
      </c>
      <c r="BV11" s="16" t="s">
        <v>18266</v>
      </c>
      <c r="BW11" s="17">
        <f>IF(B7L804C35=0,0,B7L804C34/B7L804C35)</f>
        <v>0.96553543404917586</v>
      </c>
      <c r="BX11" s="16" t="s">
        <v>18267</v>
      </c>
      <c r="BY11" s="17">
        <f>B7L304C45+B7L304C47+B7L404C47+B7L504C55+B7L504C57+B7L604C55+B7L604C57+B7L704C37</f>
        <v>42.884488229246934</v>
      </c>
      <c r="BZ11" s="16" t="s">
        <v>18268</v>
      </c>
      <c r="CA11" s="23">
        <f>B7L204C39</f>
        <v>11.13992112600752</v>
      </c>
      <c r="CB11" s="16" t="s">
        <v>18269</v>
      </c>
      <c r="CC11" s="17">
        <f>B7L804C37+B7L804C38</f>
        <v>54.024409355254456</v>
      </c>
      <c r="CD11" s="16" t="s">
        <v>18270</v>
      </c>
      <c r="CE11" s="17">
        <f>IF(B7L804C39=0,0,B7L804C38/B7L804C39)</f>
        <v>0.20620162735613587</v>
      </c>
      <c r="CF11" s="16" t="s">
        <v>18271</v>
      </c>
      <c r="CG11" s="17">
        <f>B7L304C49+B7L404C49+B7L504C59+B7L604C59+B7L704C39</f>
        <v>102.41987532885817</v>
      </c>
      <c r="CH11" s="16" t="s">
        <v>18272</v>
      </c>
      <c r="CI11" s="17">
        <f>B7L304C50+B7L404C50+B7L504C60+B7L604C60+B7L704C40</f>
        <v>266.2916758550312</v>
      </c>
      <c r="CJ11" s="16" t="s">
        <v>18273</v>
      </c>
      <c r="CK11" s="17">
        <f>B7L204C33</f>
        <v>7069.6</v>
      </c>
      <c r="CL11" s="16" t="s">
        <v>18274</v>
      </c>
      <c r="CM11" s="17">
        <f>B7L804C42+B7L804C43</f>
        <v>7335.8916758550313</v>
      </c>
      <c r="CN11" s="16" t="s">
        <v>18275</v>
      </c>
      <c r="CO11" s="17">
        <f>IF(B7L804C44=0,0,B7L804C43/B7L804C44)</f>
        <v>0.96370016248583801</v>
      </c>
    </row>
    <row r="12" spans="1:93" x14ac:dyDescent="0.2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73.645938772300866</v>
      </c>
      <c r="F12" s="16" t="s">
        <v>18277</v>
      </c>
      <c r="G12" s="23">
        <f>B7L205C7</f>
        <v>14.668160930200957</v>
      </c>
      <c r="H12" s="16" t="s">
        <v>18278</v>
      </c>
      <c r="I12" s="23">
        <f>B7L805C1+B7L805C2</f>
        <v>88.314099702501821</v>
      </c>
      <c r="J12" s="16" t="s">
        <v>18279</v>
      </c>
      <c r="K12" s="23">
        <f>IF(B7L805C3=0,0,B7L805C2/B7L805C3)</f>
        <v>0.16609081652434518</v>
      </c>
      <c r="L12" s="16" t="s">
        <v>18280</v>
      </c>
      <c r="M12" s="23">
        <f>B7L305C9+B7L405C9+B7L505C11+B7L605C11+B7L705C7</f>
        <v>167.32970770765479</v>
      </c>
      <c r="N12" s="16" t="s">
        <v>18281</v>
      </c>
      <c r="O12" s="23">
        <f>B7L305C10+B7L405C10+B7L505C12+B7L605C12+B7L705C8</f>
        <v>435.05724003990241</v>
      </c>
      <c r="P12" s="16" t="s">
        <v>18282</v>
      </c>
      <c r="Q12" s="17">
        <f>B7L205C1</f>
        <v>10293</v>
      </c>
      <c r="R12" s="16" t="s">
        <v>18283</v>
      </c>
      <c r="S12" s="17">
        <f>B7L805C6+B7L805C7</f>
        <v>10728.057240039903</v>
      </c>
      <c r="T12" s="16" t="s">
        <v>18284</v>
      </c>
      <c r="U12" s="23">
        <f>IF(B7L805C8=0,0,B7L805C7/B7L805C8)</f>
        <v>0.95944678236650749</v>
      </c>
      <c r="V12" s="16" t="s">
        <v>18285</v>
      </c>
      <c r="W12" s="23">
        <f>B7L305C15+B7L305C17+B7L405C17+B7L505C19+B7L505C21+B7L605C19+B7L605C21+B7L705C13</f>
        <v>77.34483341159364</v>
      </c>
      <c r="X12" s="16" t="s">
        <v>18286</v>
      </c>
      <c r="Y12" s="23">
        <f>B7L205C15</f>
        <v>16.825976042334673</v>
      </c>
      <c r="Z12" s="16" t="s">
        <v>18287</v>
      </c>
      <c r="AA12" s="23">
        <f>B7L805C10+B7L805C11</f>
        <v>94.170809453928314</v>
      </c>
      <c r="AB12" s="16" t="s">
        <v>18288</v>
      </c>
      <c r="AC12" s="23">
        <f>IF(B7L805C12=0,0,B7L805C11/B7L805C12)</f>
        <v>0.178675070756045</v>
      </c>
      <c r="AD12" s="16" t="s">
        <v>18289</v>
      </c>
      <c r="AE12" s="23">
        <f>B7L305C19+B7L405C19+B7L505C23+B7L605C23+B7L705C15</f>
        <v>178.42274595376509</v>
      </c>
      <c r="AF12" s="16" t="s">
        <v>18290</v>
      </c>
      <c r="AG12" s="23">
        <f>B7L305C20+B7L405C20+B7L505C24+B7L605C24+B7L705C16</f>
        <v>463.8991394797892</v>
      </c>
      <c r="AH12" s="16" t="s">
        <v>18291</v>
      </c>
      <c r="AI12" s="17">
        <f>B7L205C9</f>
        <v>11591</v>
      </c>
      <c r="AJ12" s="16" t="s">
        <v>18292</v>
      </c>
      <c r="AK12" s="17">
        <f>B7L805C15+B7L805C16</f>
        <v>12054.899139479789</v>
      </c>
      <c r="AL12" s="16" t="s">
        <v>18293</v>
      </c>
      <c r="AM12" s="23">
        <f>IF(B7L805C17=0,0,B7L805C16/B7L805C17)</f>
        <v>0.9615177917200054</v>
      </c>
      <c r="AN12" s="16" t="s">
        <v>18294</v>
      </c>
      <c r="AO12" s="23">
        <f>B7L305C25+B7L305C27+B7L405C27+B7L505C31+B7L505C33+B7L605C31+B7L605C33+B7L705C21</f>
        <v>89.738327562904104</v>
      </c>
      <c r="AP12" s="16" t="s">
        <v>18295</v>
      </c>
      <c r="AQ12" s="23">
        <f>B7L205C23</f>
        <v>22.322068846501825</v>
      </c>
      <c r="AR12" s="16" t="s">
        <v>18296</v>
      </c>
      <c r="AS12" s="23">
        <f>B7L805C19+B7L805C20</f>
        <v>112.06039640940593</v>
      </c>
      <c r="AT12" s="16" t="s">
        <v>18297</v>
      </c>
      <c r="AU12" s="23">
        <f>IF(B7L805C21=0,0,B7L805C20/B7L805C21)</f>
        <v>0.19919676854389742</v>
      </c>
      <c r="AV12" s="16" t="s">
        <v>18298</v>
      </c>
      <c r="AW12" s="23">
        <f>B7L305C29+B7L405C29+B7L505C35+B7L605C35+B7L705C23</f>
        <v>204.64063696263921</v>
      </c>
      <c r="AX12" s="16" t="s">
        <v>18299</v>
      </c>
      <c r="AY12" s="23">
        <f>B7L305C30+B7L405C30+B7L505C36+B7L605C36+B7L705C24</f>
        <v>532.06565610286191</v>
      </c>
      <c r="AZ12" s="16" t="s">
        <v>18300</v>
      </c>
      <c r="BA12" s="17">
        <f>B7L205C17</f>
        <v>13441.666666666668</v>
      </c>
      <c r="BB12" s="16" t="s">
        <v>18301</v>
      </c>
      <c r="BC12" s="17">
        <f>B7L805C24+B7L805C25</f>
        <v>13973.732322769531</v>
      </c>
      <c r="BD12" s="16" t="s">
        <v>18302</v>
      </c>
      <c r="BE12" s="23">
        <f>IF(B7L805C26=0,0,B7L805C25/B7L805C26)</f>
        <v>0.96192386945641661</v>
      </c>
      <c r="BF12" s="16" t="s">
        <v>18303</v>
      </c>
      <c r="BG12" s="23">
        <f>B7L305C35+B7L305C37+B7L405C37+B7L505C43+B7L505C45+B7L605C43+B7L605C45+B7L705C29</f>
        <v>97.533559634349444</v>
      </c>
      <c r="BH12" s="16" t="s">
        <v>18304</v>
      </c>
      <c r="BI12" s="23">
        <f>B7L205C31</f>
        <v>22.77458738906769</v>
      </c>
      <c r="BJ12" s="16" t="s">
        <v>18305</v>
      </c>
      <c r="BK12" s="23">
        <f>B7L805C28+B7L805C29</f>
        <v>120.30814702341713</v>
      </c>
      <c r="BL12" s="16" t="s">
        <v>18306</v>
      </c>
      <c r="BM12" s="23">
        <f>IF(B7L805C30=0,0,B7L805C29/B7L805C30)</f>
        <v>0.18930212086663406</v>
      </c>
      <c r="BN12" s="16" t="s">
        <v>18307</v>
      </c>
      <c r="BO12" s="23">
        <f>B7L305C39+B7L405C39+B7L505C47+B7L605C47+B7L705C31</f>
        <v>222.97157253892186</v>
      </c>
      <c r="BP12" s="16" t="s">
        <v>18308</v>
      </c>
      <c r="BQ12" s="23">
        <f>B7L305C40+B7L405C40+B7L505C48+B7L605C48+B7L705C32</f>
        <v>579.72608860119692</v>
      </c>
      <c r="BR12" s="16" t="s">
        <v>18309</v>
      </c>
      <c r="BS12" s="17">
        <f>B7L205C25</f>
        <v>14296.25</v>
      </c>
      <c r="BT12" s="16" t="s">
        <v>18310</v>
      </c>
      <c r="BU12" s="17">
        <f>B7L805C33+B7L805C34</f>
        <v>14875.976088601197</v>
      </c>
      <c r="BV12" s="16" t="s">
        <v>18311</v>
      </c>
      <c r="BW12" s="23">
        <f>IF(B7L805C35=0,0,B7L805C34/B7L805C35)</f>
        <v>0.96102937480214046</v>
      </c>
      <c r="BX12" s="16" t="s">
        <v>18312</v>
      </c>
      <c r="BY12" s="23">
        <f>B7L305C45+B7L305C47+B7L405C47+B7L505C55+B7L505C57+B7L605C55+B7L605C57+B7L705C37</f>
        <v>109.43390280426198</v>
      </c>
      <c r="BZ12" s="16" t="s">
        <v>18313</v>
      </c>
      <c r="CA12" s="23">
        <f>B7L205C39</f>
        <v>24.12157867445444</v>
      </c>
      <c r="CB12" s="16" t="s">
        <v>18314</v>
      </c>
      <c r="CC12" s="23">
        <f>B7L805C37+B7L805C38</f>
        <v>133.55548147871642</v>
      </c>
      <c r="CD12" s="16" t="s">
        <v>18315</v>
      </c>
      <c r="CE12" s="23">
        <f>IF(B7L805C39=0,0,B7L805C38/B7L805C39)</f>
        <v>0.18061092219789188</v>
      </c>
      <c r="CF12" s="16" t="s">
        <v>18316</v>
      </c>
      <c r="CG12" s="23">
        <f>B7L305C49+B7L405C49+B7L505C59+B7L605C59+B7L705C39</f>
        <v>252.63860126944093</v>
      </c>
      <c r="CH12" s="16" t="s">
        <v>18317</v>
      </c>
      <c r="CI12" s="23">
        <f>B7L305C50+B7L405C50+B7L505C60+B7L605C60+B7L705C40</f>
        <v>656.86036330054651</v>
      </c>
      <c r="CJ12" s="16" t="s">
        <v>18318</v>
      </c>
      <c r="CK12" s="17">
        <f>B7L205C33</f>
        <v>15308</v>
      </c>
      <c r="CL12" s="16" t="s">
        <v>18319</v>
      </c>
      <c r="CM12" s="17">
        <f>B7L805C42+B7L805C43</f>
        <v>15964.860363300546</v>
      </c>
      <c r="CN12" s="16" t="s">
        <v>18320</v>
      </c>
      <c r="CO12" s="23">
        <f>IF(B7L805C44=0,0,B7L805C43/B7L805C44)</f>
        <v>0.95885586542238022</v>
      </c>
    </row>
    <row r="13" spans="1:93" x14ac:dyDescent="0.2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1015.0583126657041</v>
      </c>
      <c r="F13" s="16" t="s">
        <v>18322</v>
      </c>
      <c r="G13" s="23">
        <f>B7L206C7</f>
        <v>146.00755507875249</v>
      </c>
      <c r="H13" s="16" t="s">
        <v>18323</v>
      </c>
      <c r="I13" s="17">
        <f>B7L806C1+B7L806C2</f>
        <v>1161.0658677444567</v>
      </c>
      <c r="J13" s="16" t="s">
        <v>18324</v>
      </c>
      <c r="K13" s="17">
        <f>IF(B7L806C3=0,0,B7L806C2/B7L806C3)</f>
        <v>0.12575303360040538</v>
      </c>
      <c r="L13" s="16" t="s">
        <v>18325</v>
      </c>
      <c r="M13" s="17">
        <f>B7L306C9+B7L406C9+B7L506C11+B7L606C11+B7L706C7</f>
        <v>2676.5433337613717</v>
      </c>
      <c r="N13" s="16" t="s">
        <v>18326</v>
      </c>
      <c r="O13" s="17">
        <f>B7L306C10+B7L406C10+B7L506C12+B7L606C12+B7L706C8</f>
        <v>6959.0126677795661</v>
      </c>
      <c r="P13" s="16" t="s">
        <v>18327</v>
      </c>
      <c r="Q13" s="17">
        <f>B7L206C1</f>
        <v>102457</v>
      </c>
      <c r="R13" s="16" t="s">
        <v>18328</v>
      </c>
      <c r="S13" s="17">
        <f>B7L806C6+B7L806C7</f>
        <v>109416.01266777956</v>
      </c>
      <c r="T13" s="16" t="s">
        <v>18329</v>
      </c>
      <c r="U13" s="17">
        <f>IF(B7L806C8=0,0,B7L806C7/B7L806C8)</f>
        <v>0.93639859013223914</v>
      </c>
      <c r="V13" s="16" t="s">
        <v>18330</v>
      </c>
      <c r="W13" s="17">
        <f>B7L306C15+B7L306C17+B7L406C17+B7L506C19+B7L506C21+B7L606C19+B7L606C21+B7L706C13</f>
        <v>1054.8125608236173</v>
      </c>
      <c r="X13" s="16" t="s">
        <v>18331</v>
      </c>
      <c r="Y13" s="23">
        <f>B7L206C15</f>
        <v>164.69307738167507</v>
      </c>
      <c r="Z13" s="16" t="s">
        <v>18332</v>
      </c>
      <c r="AA13" s="17">
        <f>B7L806C10+B7L806C11</f>
        <v>1219.5056382052924</v>
      </c>
      <c r="AB13" s="16" t="s">
        <v>18333</v>
      </c>
      <c r="AC13" s="17">
        <f>IF(B7L806C12=0,0,B7L806C11/B7L806C12)</f>
        <v>0.1350490495673711</v>
      </c>
      <c r="AD13" s="16" t="s">
        <v>18334</v>
      </c>
      <c r="AE13" s="17">
        <f>B7L306C19+B7L406C19+B7L506C23+B7L606C23+B7L706C15</f>
        <v>2796.1760401748961</v>
      </c>
      <c r="AF13" s="16" t="s">
        <v>18335</v>
      </c>
      <c r="AG13" s="17">
        <f>B7L306C20+B7L406C20+B7L506C24+B7L606C24+B7L706C16</f>
        <v>7270.057704454729</v>
      </c>
      <c r="AH13" s="16" t="s">
        <v>18336</v>
      </c>
      <c r="AI13" s="17">
        <f>B7L206C9</f>
        <v>113453</v>
      </c>
      <c r="AJ13" s="16" t="s">
        <v>18337</v>
      </c>
      <c r="AK13" s="17">
        <f>B7L806C15+B7L806C16</f>
        <v>120723.05770445472</v>
      </c>
      <c r="AL13" s="16" t="s">
        <v>18338</v>
      </c>
      <c r="AM13" s="17">
        <f>IF(B7L806C17=0,0,B7L806C16/B7L806C17)</f>
        <v>0.93977904600252304</v>
      </c>
      <c r="AN13" s="16" t="s">
        <v>18339</v>
      </c>
      <c r="AO13" s="17">
        <f>B7L306C25+B7L306C27+B7L406C27+B7L506C31+B7L506C33+B7L606C31+B7L606C33+B7L706C21</f>
        <v>1137.1898696895316</v>
      </c>
      <c r="AP13" s="16" t="s">
        <v>18340</v>
      </c>
      <c r="AQ13" s="23">
        <f>B7L206C23</f>
        <v>209.24842957463878</v>
      </c>
      <c r="AR13" s="16" t="s">
        <v>18341</v>
      </c>
      <c r="AS13" s="17">
        <f>B7L806C19+B7L806C20</f>
        <v>1346.4382992641704</v>
      </c>
      <c r="AT13" s="16" t="s">
        <v>18342</v>
      </c>
      <c r="AU13" s="17">
        <f>IF(B7L806C21=0,0,B7L806C20/B7L806C21)</f>
        <v>0.15540885140373176</v>
      </c>
      <c r="AV13" s="16" t="s">
        <v>18343</v>
      </c>
      <c r="AW13" s="17">
        <f>B7L306C29+B7L406C29+B7L506C35+B7L606C35+B7L706C23</f>
        <v>2975.2722510557569</v>
      </c>
      <c r="AX13" s="16" t="s">
        <v>18344</v>
      </c>
      <c r="AY13" s="17">
        <f>B7L306C30+B7L406C30+B7L506C36+B7L606C36+B7L706C24</f>
        <v>7735.7078527449676</v>
      </c>
      <c r="AZ13" s="16" t="s">
        <v>18345</v>
      </c>
      <c r="BA13" s="17">
        <f>B7L206C17</f>
        <v>126003</v>
      </c>
      <c r="BB13" s="16" t="s">
        <v>18346</v>
      </c>
      <c r="BC13" s="17">
        <f>B7L806C24+B7L806C25</f>
        <v>133738.70785274496</v>
      </c>
      <c r="BD13" s="16" t="s">
        <v>18347</v>
      </c>
      <c r="BE13" s="17">
        <f>IF(B7L806C26=0,0,B7L806C25/B7L806C26)</f>
        <v>0.94215804850408391</v>
      </c>
      <c r="BF13" s="16" t="s">
        <v>18348</v>
      </c>
      <c r="BG13" s="17">
        <f>B7L306C35+B7L306C37+B7L406C37+B7L506C43+B7L506C45+B7L606C43+B7L606C45+B7L706C29</f>
        <v>1224.2782700017806</v>
      </c>
      <c r="BH13" s="16" t="s">
        <v>18349</v>
      </c>
      <c r="BI13" s="23">
        <f>B7L206C31</f>
        <v>221.67318160234069</v>
      </c>
      <c r="BJ13" s="16" t="s">
        <v>18350</v>
      </c>
      <c r="BK13" s="17">
        <f>B7L806C28+B7L806C29</f>
        <v>1445.9514516041213</v>
      </c>
      <c r="BL13" s="16" t="s">
        <v>18351</v>
      </c>
      <c r="BM13" s="17">
        <f>IF(B7L806C30=0,0,B7L806C29/B7L806C30)</f>
        <v>0.15330610260560207</v>
      </c>
      <c r="BN13" s="16" t="s">
        <v>18352</v>
      </c>
      <c r="BO13" s="17">
        <f>B7L306C39+B7L406C39+B7L506C47+B7L606C47+B7L706C31</f>
        <v>3170.6571094972933</v>
      </c>
      <c r="BP13" s="16" t="s">
        <v>18353</v>
      </c>
      <c r="BQ13" s="17">
        <f>B7L306C40+B7L406C40+B7L506C48+B7L606C48+B7L706C32</f>
        <v>8243.7084846929611</v>
      </c>
      <c r="BR13" s="16" t="s">
        <v>18354</v>
      </c>
      <c r="BS13" s="17">
        <f>B7L206C25</f>
        <v>139150.5</v>
      </c>
      <c r="BT13" s="16" t="s">
        <v>18355</v>
      </c>
      <c r="BU13" s="17">
        <f>B7L806C33+B7L806C34</f>
        <v>147394.20848469296</v>
      </c>
      <c r="BV13" s="16" t="s">
        <v>18356</v>
      </c>
      <c r="BW13" s="17">
        <f>IF(B7L806C35=0,0,B7L806C34/B7L806C35)</f>
        <v>0.94407033648442784</v>
      </c>
      <c r="BX13" s="16" t="s">
        <v>18357</v>
      </c>
      <c r="BY13" s="17">
        <f>B7L306C45+B7L306C47+B7L406C47+B7L506C55+B7L506C57+B7L606C55+B7L606C57+B7L706C37</f>
        <v>1263.424010841431</v>
      </c>
      <c r="BZ13" s="16" t="s">
        <v>18358</v>
      </c>
      <c r="CA13" s="23">
        <f>B7L206C39</f>
        <v>225.03346610467136</v>
      </c>
      <c r="CB13" s="16" t="s">
        <v>18359</v>
      </c>
      <c r="CC13" s="17">
        <f>B7L806C37+B7L806C38</f>
        <v>1488.4574769461024</v>
      </c>
      <c r="CD13" s="16" t="s">
        <v>18360</v>
      </c>
      <c r="CE13" s="17">
        <f>IF(B7L806C39=0,0,B7L806C38/B7L806C39)</f>
        <v>0.15118568692091694</v>
      </c>
      <c r="CF13" s="16" t="s">
        <v>18361</v>
      </c>
      <c r="CG13" s="17">
        <f>B7L306C49+B7L406C49+B7L506C59+B7L606C59+B7L706C39</f>
        <v>3258.1218287698707</v>
      </c>
      <c r="CH13" s="16" t="s">
        <v>18362</v>
      </c>
      <c r="CI13" s="17">
        <f>B7L306C50+B7L406C50+B7L506C60+B7L606C60+B7L706C40</f>
        <v>8471.1167548016638</v>
      </c>
      <c r="CJ13" s="16" t="s">
        <v>18363</v>
      </c>
      <c r="CK13" s="17">
        <f>B7L206C33</f>
        <v>142810.40000000002</v>
      </c>
      <c r="CL13" s="16" t="s">
        <v>18364</v>
      </c>
      <c r="CM13" s="17">
        <f>B7L806C42+B7L806C43</f>
        <v>151281.51675480168</v>
      </c>
      <c r="CN13" s="16" t="s">
        <v>18365</v>
      </c>
      <c r="CO13" s="17">
        <f>IF(B7L806C44=0,0,B7L806C43/B7L806C44)</f>
        <v>0.94400428461771901</v>
      </c>
    </row>
    <row r="14" spans="1:93" x14ac:dyDescent="0.2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8.2656840132167719</v>
      </c>
      <c r="F14" s="16" t="s">
        <v>18367</v>
      </c>
      <c r="G14" s="23">
        <f>B7L207C7</f>
        <v>1.8511552558370779</v>
      </c>
      <c r="H14" s="16" t="s">
        <v>18368</v>
      </c>
      <c r="I14" s="23">
        <f>B7L807C1+B7L807C2</f>
        <v>10.11683926905385</v>
      </c>
      <c r="J14" s="16" t="s">
        <v>18369</v>
      </c>
      <c r="K14" s="23">
        <f>IF(B7L807C3=0,0,B7L807C2/B7L807C3)</f>
        <v>0.18297762834876016</v>
      </c>
      <c r="L14" s="16" t="s">
        <v>18370</v>
      </c>
      <c r="M14" s="23">
        <f>B7L307C9+B7L407C9+B7L507C11+B7L607C11+B7L707C7</f>
        <v>19.838599062692236</v>
      </c>
      <c r="N14" s="16" t="s">
        <v>18371</v>
      </c>
      <c r="O14" s="23">
        <f>B7L307C10+B7L407C10+B7L507C12+B7L607C12+B7L707C8</f>
        <v>51.580357562999815</v>
      </c>
      <c r="P14" s="16" t="s">
        <v>18372</v>
      </c>
      <c r="Q14" s="17">
        <f>B7L207C1</f>
        <v>1299</v>
      </c>
      <c r="R14" s="16" t="s">
        <v>18373</v>
      </c>
      <c r="S14" s="17">
        <f>B7L807C6+B7L807C7</f>
        <v>1350.5803575629998</v>
      </c>
      <c r="T14" s="16" t="s">
        <v>18374</v>
      </c>
      <c r="U14" s="23">
        <f>IF(B7L807C8=0,0,B7L807C7/B7L807C8)</f>
        <v>0.96180874594083987</v>
      </c>
      <c r="V14" s="16" t="s">
        <v>18375</v>
      </c>
      <c r="W14" s="23">
        <f>B7L307C15+B7L307C17+B7L407C17+B7L507C19+B7L507C21+B7L607C19+B7L607C21+B7L707C13</f>
        <v>16.322969699094756</v>
      </c>
      <c r="X14" s="16" t="s">
        <v>18376</v>
      </c>
      <c r="Y14" s="23">
        <f>B7L207C15</f>
        <v>3.7009598757598354</v>
      </c>
      <c r="Z14" s="16" t="s">
        <v>18377</v>
      </c>
      <c r="AA14" s="23">
        <f>B7L807C10+B7L807C11</f>
        <v>20.023929574854591</v>
      </c>
      <c r="AB14" s="16" t="s">
        <v>18378</v>
      </c>
      <c r="AC14" s="23">
        <f>IF(B7L807C12=0,0,B7L807C11/B7L807C12)</f>
        <v>0.18482685238802388</v>
      </c>
      <c r="AD14" s="16" t="s">
        <v>18379</v>
      </c>
      <c r="AE14" s="23">
        <f>B7L307C19+B7L407C19+B7L507C23+B7L607C23+B7L707C15</f>
        <v>40.294472665021161</v>
      </c>
      <c r="AF14" s="16" t="s">
        <v>18380</v>
      </c>
      <c r="AG14" s="23">
        <f>B7L307C20+B7L407C20+B7L507C24+B7L607C24+B7L707C16</f>
        <v>104.76562892905503</v>
      </c>
      <c r="AH14" s="16" t="s">
        <v>18381</v>
      </c>
      <c r="AI14" s="17">
        <f>B7L207C9</f>
        <v>2549.5</v>
      </c>
      <c r="AJ14" s="16" t="s">
        <v>18382</v>
      </c>
      <c r="AK14" s="17">
        <f>B7L807C15+B7L807C16</f>
        <v>2654.2656289290549</v>
      </c>
      <c r="AL14" s="16" t="s">
        <v>18383</v>
      </c>
      <c r="AM14" s="23">
        <f>IF(B7L807C17=0,0,B7L807C16/B7L807C17)</f>
        <v>0.96052933520021289</v>
      </c>
      <c r="AN14" s="16" t="s">
        <v>18384</v>
      </c>
      <c r="AO14" s="23">
        <f>B7L307C25+B7L307C27+B7L407C27+B7L507C31+B7L507C33+B7L607C31+B7L607C33+B7L707C21</f>
        <v>20.310151999092078</v>
      </c>
      <c r="AP14" s="16" t="s">
        <v>18385</v>
      </c>
      <c r="AQ14" s="23">
        <f>B7L207C23</f>
        <v>5.1768378884683219</v>
      </c>
      <c r="AR14" s="16" t="s">
        <v>18386</v>
      </c>
      <c r="AS14" s="23">
        <f>B7L807C19+B7L807C20</f>
        <v>25.486989887560398</v>
      </c>
      <c r="AT14" s="16" t="s">
        <v>18387</v>
      </c>
      <c r="AU14" s="23">
        <f>IF(B7L807C21=0,0,B7L807C20/B7L807C21)</f>
        <v>0.2031168808598702</v>
      </c>
      <c r="AV14" s="16" t="s">
        <v>18388</v>
      </c>
      <c r="AW14" s="23">
        <f>B7L307C29+B7L407C29+B7L507C35+B7L607C35+B7L707C23</f>
        <v>51.365613535006418</v>
      </c>
      <c r="AX14" s="16" t="s">
        <v>18389</v>
      </c>
      <c r="AY14" s="23">
        <f>B7L307C30+B7L407C30+B7L507C36+B7L607C36+B7L707C24</f>
        <v>133.55059519101667</v>
      </c>
      <c r="AZ14" s="16" t="s">
        <v>18390</v>
      </c>
      <c r="BA14" s="17">
        <f>B7L207C17</f>
        <v>3117.3333333333335</v>
      </c>
      <c r="BB14" s="16" t="s">
        <v>18391</v>
      </c>
      <c r="BC14" s="17">
        <f>B7L807C24+B7L807C25</f>
        <v>3250.8839285243503</v>
      </c>
      <c r="BD14" s="16" t="s">
        <v>18392</v>
      </c>
      <c r="BE14" s="23">
        <f>IF(B7L807C26=0,0,B7L807C25/B7L807C26)</f>
        <v>0.95891868238690436</v>
      </c>
      <c r="BF14" s="16" t="s">
        <v>18393</v>
      </c>
      <c r="BG14" s="23">
        <f>B7L307C35+B7L307C37+B7L407C37+B7L507C43+B7L507C45+B7L607C43+B7L607C45+B7L707C29</f>
        <v>23.640469662874679</v>
      </c>
      <c r="BH14" s="16" t="s">
        <v>18394</v>
      </c>
      <c r="BI14" s="23">
        <f>B7L207C31</f>
        <v>6.0272904703357595</v>
      </c>
      <c r="BJ14" s="16" t="s">
        <v>18395</v>
      </c>
      <c r="BK14" s="23">
        <f>B7L807C28+B7L807C29</f>
        <v>29.667760133210439</v>
      </c>
      <c r="BL14" s="16" t="s">
        <v>18396</v>
      </c>
      <c r="BM14" s="23">
        <f>IF(B7L807C30=0,0,B7L807C29/B7L807C30)</f>
        <v>0.20315960636302771</v>
      </c>
      <c r="BN14" s="16" t="s">
        <v>18397</v>
      </c>
      <c r="BO14" s="23">
        <f>B7L307C39+B7L407C39+B7L507C47+B7L607C47+B7L707C31</f>
        <v>57.862878290810741</v>
      </c>
      <c r="BP14" s="16" t="s">
        <v>18398</v>
      </c>
      <c r="BQ14" s="23">
        <f>B7L307C40+B7L407C40+B7L507C48+B7L607C48+B7L707C32</f>
        <v>150.44348355610794</v>
      </c>
      <c r="BR14" s="16" t="s">
        <v>18399</v>
      </c>
      <c r="BS14" s="17">
        <f>B7L207C25</f>
        <v>3783.5</v>
      </c>
      <c r="BT14" s="16" t="s">
        <v>18400</v>
      </c>
      <c r="BU14" s="17">
        <f>B7L807C33+B7L807C34</f>
        <v>3933.9434835561078</v>
      </c>
      <c r="BV14" s="16" t="s">
        <v>18401</v>
      </c>
      <c r="BW14" s="23">
        <f>IF(B7L807C35=0,0,B7L807C34/B7L807C35)</f>
        <v>0.96175758899817398</v>
      </c>
      <c r="BX14" s="16" t="s">
        <v>18402</v>
      </c>
      <c r="BY14" s="23">
        <f>B7L307C45+B7L307C47+B7L407C47+B7L507C55+B7L507C57+B7L607C55+B7L607C57+B7L707C37</f>
        <v>25.744574803076091</v>
      </c>
      <c r="BZ14" s="16" t="s">
        <v>18403</v>
      </c>
      <c r="CA14" s="23">
        <f>B7L207C39</f>
        <v>6.4653016266845169</v>
      </c>
      <c r="CB14" s="16" t="s">
        <v>18404</v>
      </c>
      <c r="CC14" s="23">
        <f>B7L807C37+B7L807C38</f>
        <v>32.209876429760605</v>
      </c>
      <c r="CD14" s="16" t="s">
        <v>18405</v>
      </c>
      <c r="CE14" s="23">
        <f>IF(B7L807C39=0,0,B7L807C38/B7L807C39)</f>
        <v>0.20072419839247949</v>
      </c>
      <c r="CF14" s="16" t="s">
        <v>18406</v>
      </c>
      <c r="CG14" s="23">
        <f>B7L307C49+B7L407C49+B7L507C59+B7L607C59+B7L707C39</f>
        <v>62.245328994918523</v>
      </c>
      <c r="CH14" s="16" t="s">
        <v>18407</v>
      </c>
      <c r="CI14" s="23">
        <f>B7L307C50+B7L407C50+B7L507C60+B7L607C60+B7L707C40</f>
        <v>161.83785538678816</v>
      </c>
      <c r="CJ14" s="16" t="s">
        <v>18408</v>
      </c>
      <c r="CK14" s="17">
        <f>B7L207C33</f>
        <v>4103</v>
      </c>
      <c r="CL14" s="16" t="s">
        <v>18409</v>
      </c>
      <c r="CM14" s="17">
        <f>B7L807C42+B7L807C43</f>
        <v>4264.8378553867879</v>
      </c>
      <c r="CN14" s="16" t="s">
        <v>18410</v>
      </c>
      <c r="CO14" s="23">
        <f>IF(B7L807C44=0,0,B7L807C43/B7L807C44)</f>
        <v>0.96205298750516965</v>
      </c>
    </row>
    <row r="15" spans="1:93" x14ac:dyDescent="0.2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1.2524999999999999</v>
      </c>
      <c r="F15" s="16" t="s">
        <v>18412</v>
      </c>
      <c r="G15" s="23">
        <f>B7L208C7</f>
        <v>0.71395595317503924</v>
      </c>
      <c r="H15" s="16" t="s">
        <v>18413</v>
      </c>
      <c r="I15" s="23">
        <f>B7L808C1+B7L808C2</f>
        <v>1.9664559531750392</v>
      </c>
      <c r="J15" s="16" t="s">
        <v>18414</v>
      </c>
      <c r="K15" s="23">
        <f>IF(B7L808C3=0,0,B7L808C2/B7L808C3)</f>
        <v>0.36306735069366092</v>
      </c>
      <c r="L15" s="16" t="s">
        <v>18415</v>
      </c>
      <c r="M15" s="23">
        <f>B7L308C9+B7L408C9+B7L508C11+B7L608C11+B7L708C7</f>
        <v>2.5049999999999999</v>
      </c>
      <c r="N15" s="16" t="s">
        <v>18416</v>
      </c>
      <c r="O15" s="23">
        <f>B7L308C10+B7L408C10+B7L508C12+B7L608C12+B7L708C8</f>
        <v>6.5129999999999999</v>
      </c>
      <c r="P15" s="16" t="s">
        <v>18417</v>
      </c>
      <c r="Q15" s="17">
        <f>B7L208C1</f>
        <v>501</v>
      </c>
      <c r="R15" s="16" t="s">
        <v>18418</v>
      </c>
      <c r="S15" s="23">
        <f>B7L808C6+B7L808C7</f>
        <v>507.51299999999998</v>
      </c>
      <c r="T15" s="16" t="s">
        <v>18419</v>
      </c>
      <c r="U15" s="23">
        <f>IF(B7L808C8=0,0,B7L808C7/B7L808C8)</f>
        <v>0.98716683119447191</v>
      </c>
      <c r="V15" s="16" t="s">
        <v>18420</v>
      </c>
      <c r="W15" s="23">
        <f>B7L308C15+B7L308C17+B7L408C17+B7L508C19+B7L508C21+B7L608C19+B7L608C21+B7L708C13</f>
        <v>5.0487500000000001</v>
      </c>
      <c r="X15" s="16" t="s">
        <v>18421</v>
      </c>
      <c r="Y15" s="23">
        <f>B7L208C15</f>
        <v>2.931589907470872</v>
      </c>
      <c r="Z15" s="16" t="s">
        <v>18422</v>
      </c>
      <c r="AA15" s="23">
        <f>B7L808C10+B7L808C11</f>
        <v>7.9803399074708725</v>
      </c>
      <c r="AB15" s="16" t="s">
        <v>18423</v>
      </c>
      <c r="AC15" s="23">
        <f>IF(B7L808C12=0,0,B7L808C11/B7L808C12)</f>
        <v>0.36735150901610542</v>
      </c>
      <c r="AD15" s="16" t="s">
        <v>18424</v>
      </c>
      <c r="AE15" s="23">
        <f>B7L308C19+B7L408C19+B7L508C23+B7L608C23+B7L708C15</f>
        <v>10.0975</v>
      </c>
      <c r="AF15" s="16" t="s">
        <v>18425</v>
      </c>
      <c r="AG15" s="23">
        <f>B7L308C20+B7L408C20+B7L508C24+B7L608C24+B7L708C16</f>
        <v>26.253500000000003</v>
      </c>
      <c r="AH15" s="16" t="s">
        <v>18426</v>
      </c>
      <c r="AI15" s="17">
        <f>B7L208C9</f>
        <v>2019.5</v>
      </c>
      <c r="AJ15" s="16" t="s">
        <v>18427</v>
      </c>
      <c r="AK15" s="17">
        <f>B7L808C15+B7L808C16</f>
        <v>2045.7535</v>
      </c>
      <c r="AL15" s="16" t="s">
        <v>18428</v>
      </c>
      <c r="AM15" s="23">
        <f>IF(B7L808C17=0,0,B7L808C16/B7L808C17)</f>
        <v>0.98716683119447191</v>
      </c>
      <c r="AN15" s="16" t="s">
        <v>18429</v>
      </c>
      <c r="AO15" s="23">
        <f>B7L308C25+B7L308C27+B7L408C27+B7L508C31+B7L508C33+B7L608C31+B7L608C33+B7L708C21</f>
        <v>3.4175</v>
      </c>
      <c r="AP15" s="16" t="s">
        <v>18430</v>
      </c>
      <c r="AQ15" s="23">
        <f>B7L208C23</f>
        <v>2.2701253400992929</v>
      </c>
      <c r="AR15" s="16" t="s">
        <v>18431</v>
      </c>
      <c r="AS15" s="23">
        <f>B7L808C19+B7L808C20</f>
        <v>5.6876253400992933</v>
      </c>
      <c r="AT15" s="16" t="s">
        <v>18432</v>
      </c>
      <c r="AU15" s="23">
        <f>IF(B7L808C21=0,0,B7L808C20/B7L808C21)</f>
        <v>0.39913412089476019</v>
      </c>
      <c r="AV15" s="16" t="s">
        <v>18433</v>
      </c>
      <c r="AW15" s="23">
        <f>B7L308C29+B7L408C29+B7L508C35+B7L608C35+B7L708C23</f>
        <v>6.835</v>
      </c>
      <c r="AX15" s="16" t="s">
        <v>18434</v>
      </c>
      <c r="AY15" s="23">
        <f>B7L308C30+B7L408C30+B7L508C36+B7L608C36+B7L708C24</f>
        <v>17.771000000000001</v>
      </c>
      <c r="AZ15" s="16" t="s">
        <v>18435</v>
      </c>
      <c r="BA15" s="17">
        <f>B7L208C17</f>
        <v>1367</v>
      </c>
      <c r="BB15" s="16" t="s">
        <v>18436</v>
      </c>
      <c r="BC15" s="17">
        <f>B7L808C24+B7L808C25</f>
        <v>1384.771</v>
      </c>
      <c r="BD15" s="16" t="s">
        <v>18437</v>
      </c>
      <c r="BE15" s="23">
        <f>IF(B7L808C26=0,0,B7L808C25/B7L808C26)</f>
        <v>0.98716683119447191</v>
      </c>
      <c r="BF15" s="16" t="s">
        <v>18438</v>
      </c>
      <c r="BG15" s="23">
        <f>B7L308C35+B7L308C37+B7L408C37+B7L508C43+B7L508C45+B7L608C43+B7L608C45+B7L708C29</f>
        <v>2.5856249999999998</v>
      </c>
      <c r="BH15" s="16" t="s">
        <v>18439</v>
      </c>
      <c r="BI15" s="23">
        <f>B7L208C31</f>
        <v>1.6476080795413661</v>
      </c>
      <c r="BJ15" s="16" t="s">
        <v>18440</v>
      </c>
      <c r="BK15" s="23">
        <f>B7L808C28+B7L808C29</f>
        <v>4.2332330795413657</v>
      </c>
      <c r="BL15" s="16" t="s">
        <v>18441</v>
      </c>
      <c r="BM15" s="23">
        <f>IF(B7L808C30=0,0,B7L808C29/B7L808C30)</f>
        <v>0.38920797616933256</v>
      </c>
      <c r="BN15" s="16" t="s">
        <v>18442</v>
      </c>
      <c r="BO15" s="23">
        <f>B7L308C39+B7L408C39+B7L508C47+B7L608C47+B7L708C31</f>
        <v>5.1712499999999997</v>
      </c>
      <c r="BP15" s="16" t="s">
        <v>18443</v>
      </c>
      <c r="BQ15" s="23">
        <f>B7L308C40+B7L408C40+B7L508C48+B7L608C48+B7L708C32</f>
        <v>13.44525</v>
      </c>
      <c r="BR15" s="16" t="s">
        <v>18444</v>
      </c>
      <c r="BS15" s="17">
        <f>B7L208C25</f>
        <v>1034.25</v>
      </c>
      <c r="BT15" s="16" t="s">
        <v>18445</v>
      </c>
      <c r="BU15" s="17">
        <f>B7L808C33+B7L808C34</f>
        <v>1047.69525</v>
      </c>
      <c r="BV15" s="16" t="s">
        <v>18446</v>
      </c>
      <c r="BW15" s="23">
        <f>IF(B7L808C35=0,0,B7L808C34/B7L808C35)</f>
        <v>0.98716683119447191</v>
      </c>
      <c r="BX15" s="16" t="s">
        <v>18447</v>
      </c>
      <c r="BY15" s="23">
        <f>B7L308C45+B7L308C47+B7L408C47+B7L508C55+B7L508C57+B7L608C55+B7L608C57+B7L708C37</f>
        <v>2.12</v>
      </c>
      <c r="BZ15" s="16" t="s">
        <v>18448</v>
      </c>
      <c r="CA15" s="23">
        <f>B7L208C39</f>
        <v>1.3362358711743771</v>
      </c>
      <c r="CB15" s="16" t="s">
        <v>18449</v>
      </c>
      <c r="CC15" s="23">
        <f>B7L808C37+B7L808C38</f>
        <v>3.4562358711743775</v>
      </c>
      <c r="CD15" s="16" t="s">
        <v>18450</v>
      </c>
      <c r="CE15" s="23">
        <f>IF(B7L808C39=0,0,B7L808C38/B7L808C39)</f>
        <v>0.38661593738981248</v>
      </c>
      <c r="CF15" s="16" t="s">
        <v>18451</v>
      </c>
      <c r="CG15" s="23">
        <f>B7L308C49+B7L408C49+B7L508C59+B7L608C59+B7L708C39</f>
        <v>4.24</v>
      </c>
      <c r="CH15" s="16" t="s">
        <v>18452</v>
      </c>
      <c r="CI15" s="23">
        <f>B7L308C50+B7L408C50+B7L508C60+B7L608C60+B7L708C40</f>
        <v>11.024000000000001</v>
      </c>
      <c r="CJ15" s="16" t="s">
        <v>18453</v>
      </c>
      <c r="CK15" s="17">
        <f>B7L208C33</f>
        <v>848</v>
      </c>
      <c r="CL15" s="16" t="s">
        <v>18454</v>
      </c>
      <c r="CM15" s="23">
        <f>B7L808C42+B7L808C43</f>
        <v>859.024</v>
      </c>
      <c r="CN15" s="16" t="s">
        <v>18455</v>
      </c>
      <c r="CO15" s="23">
        <f>IF(B7L808C44=0,0,B7L808C43/B7L808C44)</f>
        <v>0.98716683119447191</v>
      </c>
    </row>
    <row r="16" spans="1:93" x14ac:dyDescent="0.2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2.1996654630006147</v>
      </c>
      <c r="F16" s="16" t="s">
        <v>18457</v>
      </c>
      <c r="G16" s="23">
        <f>B7L209C7</f>
        <v>5.2727285963026858E-2</v>
      </c>
      <c r="H16" s="16" t="s">
        <v>18458</v>
      </c>
      <c r="I16" s="23">
        <f>B7L809C1+B7L809C2</f>
        <v>2.2523927489636417</v>
      </c>
      <c r="J16" s="16" t="s">
        <v>18459</v>
      </c>
      <c r="K16" s="23">
        <f>IF(B7L809C3=0,0,B7L809C2/B7L809C3)</f>
        <v>2.3409454673163656E-2</v>
      </c>
      <c r="L16" s="16" t="s">
        <v>18460</v>
      </c>
      <c r="M16" s="23">
        <f>B7L309C9+B7L409C9+B7L509C11+B7L609C11+B7L709C7</f>
        <v>8.4756753065033816</v>
      </c>
      <c r="N16" s="16" t="s">
        <v>18461</v>
      </c>
      <c r="O16" s="23">
        <f>B7L309C10+B7L409C10+B7L509C12+B7L609C12+B7L709C8</f>
        <v>22.036755796908793</v>
      </c>
      <c r="P16" s="16" t="s">
        <v>18462</v>
      </c>
      <c r="Q16" s="17">
        <f>B7L209C1</f>
        <v>37</v>
      </c>
      <c r="R16" s="16" t="s">
        <v>18463</v>
      </c>
      <c r="S16" s="23">
        <f>B7L809C6+B7L809C7</f>
        <v>59.036755796908793</v>
      </c>
      <c r="T16" s="16" t="s">
        <v>18464</v>
      </c>
      <c r="U16" s="23">
        <f>IF(B7L809C8=0,0,B7L809C7/B7L809C8)</f>
        <v>0.62672820517582284</v>
      </c>
      <c r="V16" s="16" t="s">
        <v>18465</v>
      </c>
      <c r="W16" s="23">
        <f>B7L309C15+B7L309C17+B7L409C17+B7L509C19+B7L509C21+B7L609C19+B7L609C21+B7L709C13</f>
        <v>2.7466416610479496</v>
      </c>
      <c r="X16" s="16" t="s">
        <v>18466</v>
      </c>
      <c r="Y16" s="23">
        <f>B7L209C15</f>
        <v>0.14443832423538092</v>
      </c>
      <c r="Z16" s="16" t="s">
        <v>18467</v>
      </c>
      <c r="AA16" s="23">
        <f>B7L809C10+B7L809C11</f>
        <v>2.8910799852833304</v>
      </c>
      <c r="AB16" s="16" t="s">
        <v>18468</v>
      </c>
      <c r="AC16" s="23">
        <f>IF(B7L809C12=0,0,B7L809C11/B7L809C12)</f>
        <v>4.9959988990489909E-2</v>
      </c>
      <c r="AD16" s="16" t="s">
        <v>18469</v>
      </c>
      <c r="AE16" s="23">
        <f>B7L309C19+B7L409C19+B7L509C23+B7L609C23+B7L709C15</f>
        <v>9.8675301607637262</v>
      </c>
      <c r="AF16" s="16" t="s">
        <v>18470</v>
      </c>
      <c r="AG16" s="23">
        <f>B7L309C20+B7L409C20+B7L509C24+B7L609C24+B7L709C16</f>
        <v>25.655578417985691</v>
      </c>
      <c r="AH16" s="16" t="s">
        <v>18471</v>
      </c>
      <c r="AI16" s="23">
        <f>B7L209C9</f>
        <v>99.5</v>
      </c>
      <c r="AJ16" s="16" t="s">
        <v>18472</v>
      </c>
      <c r="AK16" s="23">
        <f>B7L809C15+B7L809C16</f>
        <v>125.15557841798569</v>
      </c>
      <c r="AL16" s="16" t="s">
        <v>18473</v>
      </c>
      <c r="AM16" s="23">
        <f>IF(B7L809C17=0,0,B7L809C16/B7L809C17)</f>
        <v>0.79501050818283925</v>
      </c>
      <c r="AN16" s="16" t="s">
        <v>18474</v>
      </c>
      <c r="AO16" s="23">
        <f>B7L309C25+B7L309C27+B7L409C27+B7L509C31+B7L509C33+B7L609C31+B7L609C33+B7L709C21</f>
        <v>3.1025677321978353</v>
      </c>
      <c r="AP16" s="16" t="s">
        <v>18475</v>
      </c>
      <c r="AQ16" s="23">
        <f>B7L209C23</f>
        <v>0.22363585403562899</v>
      </c>
      <c r="AR16" s="16" t="s">
        <v>18476</v>
      </c>
      <c r="AS16" s="23">
        <f>B7L809C19+B7L809C20</f>
        <v>3.3262035862334645</v>
      </c>
      <c r="AT16" s="16" t="s">
        <v>18477</v>
      </c>
      <c r="AU16" s="23">
        <f>IF(B7L809C21=0,0,B7L809C20/B7L809C21)</f>
        <v>6.7234565845944019E-2</v>
      </c>
      <c r="AV16" s="16" t="s">
        <v>18478</v>
      </c>
      <c r="AW16" s="23">
        <f>B7L309C29+B7L409C29+B7L509C35+B7L609C35+B7L709C23</f>
        <v>10.959460910421427</v>
      </c>
      <c r="AX16" s="16" t="s">
        <v>18479</v>
      </c>
      <c r="AY16" s="23">
        <f>B7L309C30+B7L409C30+B7L509C36+B7L609C36+B7L709C24</f>
        <v>28.494598367095715</v>
      </c>
      <c r="AZ16" s="16" t="s">
        <v>18480</v>
      </c>
      <c r="BA16" s="23">
        <f>B7L209C17</f>
        <v>134.66666666666669</v>
      </c>
      <c r="BB16" s="16" t="s">
        <v>18481</v>
      </c>
      <c r="BC16" s="23">
        <f>B7L809C24+B7L809C25</f>
        <v>163.16126503376239</v>
      </c>
      <c r="BD16" s="16" t="s">
        <v>18482</v>
      </c>
      <c r="BE16" s="23">
        <f>IF(B7L809C26=0,0,B7L809C25/B7L809C26)</f>
        <v>0.82535929492089055</v>
      </c>
      <c r="BF16" s="16" t="s">
        <v>18483</v>
      </c>
      <c r="BG16" s="23">
        <f>B7L309C35+B7L309C37+B7L409C37+B7L509C43+B7L509C45+B7L609C43+B7L609C45+B7L709C29</f>
        <v>3.613707731532767</v>
      </c>
      <c r="BH16" s="16" t="s">
        <v>18484</v>
      </c>
      <c r="BI16" s="23">
        <f>B7L209C31</f>
        <v>0.25847175335323824</v>
      </c>
      <c r="BJ16" s="16" t="s">
        <v>18485</v>
      </c>
      <c r="BK16" s="23">
        <f>B7L809C28+B7L809C29</f>
        <v>3.8721794848860052</v>
      </c>
      <c r="BL16" s="16" t="s">
        <v>18486</v>
      </c>
      <c r="BM16" s="23">
        <f>IF(B7L809C30=0,0,B7L809C29/B7L809C30)</f>
        <v>6.6750974318755651E-2</v>
      </c>
      <c r="BN16" s="16" t="s">
        <v>18487</v>
      </c>
      <c r="BO16" s="23">
        <f>B7L309C39+B7L409C39+B7L509C47+B7L609C47+B7L709C31</f>
        <v>12.658423673430217</v>
      </c>
      <c r="BP16" s="16" t="s">
        <v>18488</v>
      </c>
      <c r="BQ16" s="23">
        <f>B7L309C40+B7L409C40+B7L509C48+B7L609C48+B7L709C32</f>
        <v>32.911901550918572</v>
      </c>
      <c r="BR16" s="16" t="s">
        <v>18489</v>
      </c>
      <c r="BS16" s="23">
        <f>B7L209C25</f>
        <v>162.25</v>
      </c>
      <c r="BT16" s="16" t="s">
        <v>18490</v>
      </c>
      <c r="BU16" s="23">
        <f>B7L809C33+B7L809C34</f>
        <v>195.16190155091857</v>
      </c>
      <c r="BV16" s="16" t="s">
        <v>18491</v>
      </c>
      <c r="BW16" s="23">
        <f>IF(B7L809C35=0,0,B7L809C34/B7L809C35)</f>
        <v>0.83136103261254746</v>
      </c>
      <c r="BX16" s="16" t="s">
        <v>18492</v>
      </c>
      <c r="BY16" s="23">
        <f>B7L309C45+B7L309C47+B7L409C47+B7L509C55+B7L509C57+B7L609C55+B7L609C57+B7L709C37</f>
        <v>3.8266479976245957</v>
      </c>
      <c r="BZ16" s="16" t="s">
        <v>18493</v>
      </c>
      <c r="CA16" s="23">
        <f>B7L209C39</f>
        <v>0.26283507466024308</v>
      </c>
      <c r="CB16" s="16" t="s">
        <v>18494</v>
      </c>
      <c r="CC16" s="23">
        <f>B7L809C37+B7L809C38</f>
        <v>4.089483072284839</v>
      </c>
      <c r="CD16" s="16" t="s">
        <v>18495</v>
      </c>
      <c r="CE16" s="23">
        <f>IF(B7L809C39=0,0,B7L809C38/B7L809C39)</f>
        <v>6.4270977532960974E-2</v>
      </c>
      <c r="CF16" s="16" t="s">
        <v>18496</v>
      </c>
      <c r="CG16" s="23">
        <f>B7L309C49+B7L409C49+B7L509C59+B7L609C59+B7L709C39</f>
        <v>13.456643088935271</v>
      </c>
      <c r="CH16" s="16" t="s">
        <v>18497</v>
      </c>
      <c r="CI16" s="23">
        <f>B7L309C50+B7L409C50+B7L509C60+B7L609C60+B7L709C40</f>
        <v>34.987272031231711</v>
      </c>
      <c r="CJ16" s="16" t="s">
        <v>18498</v>
      </c>
      <c r="CK16" s="23">
        <f>B7L209C33</f>
        <v>166.8</v>
      </c>
      <c r="CL16" s="16" t="s">
        <v>18499</v>
      </c>
      <c r="CM16" s="23">
        <f>B7L809C42+B7L809C43</f>
        <v>201.78727203123174</v>
      </c>
      <c r="CN16" s="16" t="s">
        <v>18500</v>
      </c>
      <c r="CO16" s="23">
        <f>IF(B7L809C44=0,0,B7L809C43/B7L809C44)</f>
        <v>0.82661308773817732</v>
      </c>
    </row>
    <row r="17" spans="1:93" x14ac:dyDescent="0.2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0.64740447473684215</v>
      </c>
      <c r="F17" s="16" t="s">
        <v>18502</v>
      </c>
      <c r="G17" s="23">
        <f>B7L210C7</f>
        <v>0.28216223299133292</v>
      </c>
      <c r="H17" s="16" t="s">
        <v>18503</v>
      </c>
      <c r="I17" s="23">
        <f>B7L810C1+B7L810C2</f>
        <v>0.92956670772817507</v>
      </c>
      <c r="J17" s="16" t="s">
        <v>18504</v>
      </c>
      <c r="K17" s="23">
        <f>IF(B7L810C3=0,0,B7L810C2/B7L810C3)</f>
        <v>0.30354167231411122</v>
      </c>
      <c r="L17" s="16" t="s">
        <v>18505</v>
      </c>
      <c r="M17" s="23">
        <f>B7L310C9+B7L410C9+B7L510C11+B7L610C11+B7L710C7</f>
        <v>1.5342779510526316</v>
      </c>
      <c r="N17" s="16" t="s">
        <v>18506</v>
      </c>
      <c r="O17" s="23">
        <f>B7L310C10+B7L410C10+B7L510C12+B7L610C12+B7L710C8</f>
        <v>3.9891226727368423</v>
      </c>
      <c r="P17" s="16" t="s">
        <v>18507</v>
      </c>
      <c r="Q17" s="17">
        <f>B7L210C1</f>
        <v>198</v>
      </c>
      <c r="R17" s="16" t="s">
        <v>18508</v>
      </c>
      <c r="S17" s="23">
        <f>B7L810C6+B7L810C7</f>
        <v>201.98912267273684</v>
      </c>
      <c r="T17" s="16" t="s">
        <v>18509</v>
      </c>
      <c r="U17" s="23">
        <f>IF(B7L810C8=0,0,B7L810C7/B7L810C8)</f>
        <v>0.98025080449901247</v>
      </c>
      <c r="V17" s="16" t="s">
        <v>18510</v>
      </c>
      <c r="W17" s="23">
        <f>B7L310C15+B7L310C17+B7L410C17+B7L510C19+B7L510C21+B7L610C19+B7L610C21+B7L710C13</f>
        <v>0.99128931488480621</v>
      </c>
      <c r="X17" s="16" t="s">
        <v>18511</v>
      </c>
      <c r="Y17" s="23">
        <f>B7L210C15</f>
        <v>0.40718542661330998</v>
      </c>
      <c r="Z17" s="16" t="s">
        <v>18512</v>
      </c>
      <c r="AA17" s="23">
        <f>B7L810C10+B7L810C11</f>
        <v>1.3984747414981162</v>
      </c>
      <c r="AB17" s="16" t="s">
        <v>18513</v>
      </c>
      <c r="AC17" s="23">
        <f>IF(B7L810C12=0,0,B7L810C11/B7L810C12)</f>
        <v>0.29116394778579452</v>
      </c>
      <c r="AD17" s="16" t="s">
        <v>18514</v>
      </c>
      <c r="AE17" s="23">
        <f>B7L310C19+B7L410C19+B7L510C23+B7L610C23+B7L710C15</f>
        <v>2.5731266118664333</v>
      </c>
      <c r="AF17" s="16" t="s">
        <v>18515</v>
      </c>
      <c r="AG17" s="23">
        <f>B7L310C20+B7L410C20+B7L510C24+B7L610C24+B7L710C16</f>
        <v>6.6901291908527272</v>
      </c>
      <c r="AH17" s="16" t="s">
        <v>18516</v>
      </c>
      <c r="AI17" s="23">
        <f>B7L210C9</f>
        <v>280.5</v>
      </c>
      <c r="AJ17" s="16" t="s">
        <v>18517</v>
      </c>
      <c r="AK17" s="23">
        <f>B7L810C15+B7L810C16</f>
        <v>287.1901291908527</v>
      </c>
      <c r="AL17" s="16" t="s">
        <v>18518</v>
      </c>
      <c r="AM17" s="23">
        <f>IF(B7L810C17=0,0,B7L810C16/B7L810C17)</f>
        <v>0.97670487767214742</v>
      </c>
      <c r="AN17" s="16" t="s">
        <v>18519</v>
      </c>
      <c r="AO17" s="23">
        <f>B7L310C25+B7L310C27+B7L410C27+B7L510C31+B7L510C33+B7L610C31+B7L610C33+B7L710C21</f>
        <v>1.8653231938803021</v>
      </c>
      <c r="AP17" s="16" t="s">
        <v>18520</v>
      </c>
      <c r="AQ17" s="23">
        <f>B7L210C23</f>
        <v>0.63215877551655508</v>
      </c>
      <c r="AR17" s="16" t="s">
        <v>18521</v>
      </c>
      <c r="AS17" s="23">
        <f>B7L810C19+B7L810C20</f>
        <v>2.4974819693968571</v>
      </c>
      <c r="AT17" s="16" t="s">
        <v>18522</v>
      </c>
      <c r="AU17" s="23">
        <f>IF(B7L810C21=0,0,B7L810C20/B7L810C21)</f>
        <v>0.25311845421219265</v>
      </c>
      <c r="AV17" s="16" t="s">
        <v>18523</v>
      </c>
      <c r="AW17" s="23">
        <f>B7L310C29+B7L410C29+B7L510C35+B7L610C35+B7L710C23</f>
        <v>5.2191988396749958</v>
      </c>
      <c r="AX17" s="16" t="s">
        <v>18524</v>
      </c>
      <c r="AY17" s="23">
        <f>B7L310C30+B7L410C30+B7L510C36+B7L610C36+B7L710C24</f>
        <v>13.569916983154988</v>
      </c>
      <c r="AZ17" s="16" t="s">
        <v>18525</v>
      </c>
      <c r="BA17" s="23">
        <f>B7L210C17</f>
        <v>380.66666666666663</v>
      </c>
      <c r="BB17" s="16" t="s">
        <v>18526</v>
      </c>
      <c r="BC17" s="23">
        <f>B7L810C24+B7L810C25</f>
        <v>394.23658364982163</v>
      </c>
      <c r="BD17" s="16" t="s">
        <v>18527</v>
      </c>
      <c r="BE17" s="23">
        <f>IF(B7L810C26=0,0,B7L810C25/B7L810C26)</f>
        <v>0.96557925482834339</v>
      </c>
      <c r="BF17" s="16" t="s">
        <v>18528</v>
      </c>
      <c r="BG17" s="23">
        <f>B7L310C35+B7L310C37+B7L410C37+B7L510C43+B7L510C45+B7L610C43+B7L610C45+B7L710C29</f>
        <v>2.7636148843673194</v>
      </c>
      <c r="BH17" s="16" t="s">
        <v>18529</v>
      </c>
      <c r="BI17" s="23">
        <f>B7L210C31</f>
        <v>0.75032478169106442</v>
      </c>
      <c r="BJ17" s="16" t="s">
        <v>18530</v>
      </c>
      <c r="BK17" s="23">
        <f>B7L810C28+B7L810C29</f>
        <v>3.5139396660583837</v>
      </c>
      <c r="BL17" s="16" t="s">
        <v>18531</v>
      </c>
      <c r="BM17" s="23">
        <f>IF(B7L810C30=0,0,B7L810C29/B7L810C30)</f>
        <v>0.21352807759864306</v>
      </c>
      <c r="BN17" s="16" t="s">
        <v>18532</v>
      </c>
      <c r="BO17" s="23">
        <f>B7L310C39+B7L410C39+B7L510C47+B7L610C47+B7L710C31</f>
        <v>8.0289352665202571</v>
      </c>
      <c r="BP17" s="16" t="s">
        <v>18533</v>
      </c>
      <c r="BQ17" s="23">
        <f>B7L310C40+B7L410C40+B7L510C48+B7L610C48+B7L710C32</f>
        <v>20.875231692952671</v>
      </c>
      <c r="BR17" s="16" t="s">
        <v>18534</v>
      </c>
      <c r="BS17" s="17">
        <f>B7L210C25</f>
        <v>471</v>
      </c>
      <c r="BT17" s="16" t="s">
        <v>18535</v>
      </c>
      <c r="BU17" s="23">
        <f>B7L810C33+B7L810C34</f>
        <v>491.8752316929527</v>
      </c>
      <c r="BV17" s="16" t="s">
        <v>18536</v>
      </c>
      <c r="BW17" s="23">
        <f>IF(B7L810C35=0,0,B7L810C34/B7L810C35)</f>
        <v>0.9575599047321337</v>
      </c>
      <c r="BX17" s="16" t="s">
        <v>18537</v>
      </c>
      <c r="BY17" s="23">
        <f>B7L310C45+B7L310C47+B7L410C47+B7L510C55+B7L510C57+B7L610C55+B7L610C57+B7L710C37</f>
        <v>3.9312880598054551</v>
      </c>
      <c r="BZ17" s="16" t="s">
        <v>18538</v>
      </c>
      <c r="CA17" s="23">
        <f>B7L210C39</f>
        <v>0.86540181656717918</v>
      </c>
      <c r="CB17" s="16" t="s">
        <v>18539</v>
      </c>
      <c r="CC17" s="23">
        <f>B7L810C37+B7L810C38</f>
        <v>4.7966898763726347</v>
      </c>
      <c r="CD17" s="16" t="s">
        <v>18540</v>
      </c>
      <c r="CE17" s="23">
        <f>IF(B7L810C39=0,0,B7L810C38/B7L810C39)</f>
        <v>0.18041646195013458</v>
      </c>
      <c r="CF17" s="16" t="s">
        <v>18541</v>
      </c>
      <c r="CG17" s="23">
        <f>B7L310C49+B7L410C49+B7L510C59+B7L610C59+B7L710C39</f>
        <v>11.283854972930005</v>
      </c>
      <c r="CH17" s="16" t="s">
        <v>18542</v>
      </c>
      <c r="CI17" s="23">
        <f>B7L310C50+B7L410C50+B7L510C60+B7L610C60+B7L710C40</f>
        <v>29.338022929618013</v>
      </c>
      <c r="CJ17" s="16" t="s">
        <v>18543</v>
      </c>
      <c r="CK17" s="23">
        <f>B7L210C33</f>
        <v>549.20000000000005</v>
      </c>
      <c r="CL17" s="16" t="s">
        <v>18544</v>
      </c>
      <c r="CM17" s="23">
        <f>B7L810C42+B7L810C43</f>
        <v>578.53802292961802</v>
      </c>
      <c r="CN17" s="16" t="s">
        <v>18545</v>
      </c>
      <c r="CO17" s="23">
        <f>IF(B7L810C44=0,0,B7L810C43/B7L810C44)</f>
        <v>0.94928937811026626</v>
      </c>
    </row>
    <row r="18" spans="1:93" x14ac:dyDescent="0.2">
      <c r="A18" s="11">
        <v>811</v>
      </c>
      <c r="B18" s="14" t="s">
        <v>945</v>
      </c>
      <c r="C18" s="11" t="s">
        <v>619</v>
      </c>
      <c r="D18" s="16" t="s">
        <v>18546</v>
      </c>
      <c r="E18" s="23">
        <f>B7L311C5+B7L311C7+B7L411C7+B7L511C7+B7L511C9+B7L611C7+B7L611C9+B7L711C5</f>
        <v>22.77</v>
      </c>
      <c r="F18" s="16" t="s">
        <v>18547</v>
      </c>
      <c r="G18" s="23">
        <f>B7L211C7</f>
        <v>12.979462717601313</v>
      </c>
      <c r="H18" s="16" t="s">
        <v>18548</v>
      </c>
      <c r="I18" s="23">
        <f>B7L811C1+B7L811C2</f>
        <v>35.749462717601311</v>
      </c>
      <c r="J18" s="16" t="s">
        <v>18549</v>
      </c>
      <c r="K18" s="23">
        <f>IF(B7L811C3=0,0,B7L811C2/B7L811C3)</f>
        <v>0.36306735069366097</v>
      </c>
      <c r="L18" s="16" t="s">
        <v>18550</v>
      </c>
      <c r="M18" s="23">
        <f>B7L311C9+B7L411C9+B7L511C11+B7L611C11+B7L711C7</f>
        <v>45.54</v>
      </c>
      <c r="N18" s="16" t="s">
        <v>18551</v>
      </c>
      <c r="O18" s="23">
        <f>B7L311C10+B7L411C10+B7L511C12+B7L611C12+B7L711C8</f>
        <v>118.404</v>
      </c>
      <c r="P18" s="16" t="s">
        <v>18552</v>
      </c>
      <c r="Q18" s="17">
        <f>B7L211C1</f>
        <v>9108</v>
      </c>
      <c r="R18" s="16" t="s">
        <v>18553</v>
      </c>
      <c r="S18" s="17">
        <f>B7L811C6+B7L811C7</f>
        <v>9226.4040000000005</v>
      </c>
      <c r="T18" s="16" t="s">
        <v>18554</v>
      </c>
      <c r="U18" s="23">
        <f>IF(B7L811C8=0,0,B7L811C7/B7L811C8)</f>
        <v>0.98716683119447179</v>
      </c>
      <c r="V18" s="16" t="s">
        <v>18555</v>
      </c>
      <c r="W18" s="23">
        <f>B7L311C15+B7L311C17+B7L411C17+B7L511C19+B7L511C21+B7L611C19+B7L611C21+B7L711C13</f>
        <v>26.08</v>
      </c>
      <c r="X18" s="16" t="s">
        <v>18556</v>
      </c>
      <c r="Y18" s="23">
        <f>B7L211C15</f>
        <v>15.143523602246168</v>
      </c>
      <c r="Z18" s="16" t="s">
        <v>18557</v>
      </c>
      <c r="AA18" s="23">
        <f>B7L811C10+B7L811C11</f>
        <v>41.223523602246168</v>
      </c>
      <c r="AB18" s="16" t="s">
        <v>18558</v>
      </c>
      <c r="AC18" s="23">
        <f>IF(B7L811C12=0,0,B7L811C11/B7L811C12)</f>
        <v>0.36735150901610542</v>
      </c>
      <c r="AD18" s="16" t="s">
        <v>18559</v>
      </c>
      <c r="AE18" s="23">
        <f>B7L311C19+B7L411C19+B7L511C23+B7L611C23+B7L711C15</f>
        <v>52.16</v>
      </c>
      <c r="AF18" s="16" t="s">
        <v>18560</v>
      </c>
      <c r="AG18" s="23">
        <f>B7L311C20+B7L411C20+B7L511C24+B7L611C24+B7L711C16</f>
        <v>135.61599999999999</v>
      </c>
      <c r="AH18" s="16" t="s">
        <v>18561</v>
      </c>
      <c r="AI18" s="17">
        <f>B7L211C9</f>
        <v>10432</v>
      </c>
      <c r="AJ18" s="16" t="s">
        <v>18562</v>
      </c>
      <c r="AK18" s="17">
        <f>B7L811C15+B7L811C16</f>
        <v>10567.616</v>
      </c>
      <c r="AL18" s="16" t="s">
        <v>18563</v>
      </c>
      <c r="AM18" s="23">
        <f>IF(B7L811C17=0,0,B7L811C16/B7L811C17)</f>
        <v>0.98716683119447191</v>
      </c>
      <c r="AN18" s="16" t="s">
        <v>18564</v>
      </c>
      <c r="AO18" s="23">
        <f>B7L311C25+B7L311C27+B7L411C27+B7L511C31+B7L511C33+B7L611C31+B7L611C33+B7L711C21</f>
        <v>26.192659093921161</v>
      </c>
      <c r="AP18" s="16" t="s">
        <v>18565</v>
      </c>
      <c r="AQ18" s="23">
        <f>B7L211C23</f>
        <v>17.397098070870662</v>
      </c>
      <c r="AR18" s="16" t="s">
        <v>18566</v>
      </c>
      <c r="AS18" s="23">
        <f>B7L811C19+B7L811C20</f>
        <v>43.58975716479182</v>
      </c>
      <c r="AT18" s="16" t="s">
        <v>18567</v>
      </c>
      <c r="AU18" s="23">
        <f>IF(B7L811C21=0,0,B7L811C20/B7L811C21)</f>
        <v>0.39910977262618452</v>
      </c>
      <c r="AV18" s="16" t="s">
        <v>18568</v>
      </c>
      <c r="AW18" s="23">
        <f>B7L311C29+B7L411C29+B7L511C35+B7L611C35+B7L711C23</f>
        <v>52.385178429899725</v>
      </c>
      <c r="AX18" s="16" t="s">
        <v>18569</v>
      </c>
      <c r="AY18" s="23">
        <f>B7L311C30+B7L411C30+B7L511C36+B7L611C36+B7L711C24</f>
        <v>136.20146391773929</v>
      </c>
      <c r="AZ18" s="16" t="s">
        <v>18570</v>
      </c>
      <c r="BA18" s="17">
        <f>B7L211C17</f>
        <v>10476</v>
      </c>
      <c r="BB18" s="16" t="s">
        <v>18571</v>
      </c>
      <c r="BC18" s="17">
        <f>B7L811C24+B7L811C25</f>
        <v>10612.20146391774</v>
      </c>
      <c r="BD18" s="16" t="s">
        <v>18572</v>
      </c>
      <c r="BE18" s="23">
        <f>IF(B7L811C26=0,0,B7L811C25/B7L811C26)</f>
        <v>0.98716557875565836</v>
      </c>
      <c r="BF18" s="16" t="s">
        <v>18573</v>
      </c>
      <c r="BG18" s="23">
        <f>B7L311C35+B7L311C37+B7L411C37+B7L511C43+B7L511C45+B7L611C43+B7L611C45+B7L711C29</f>
        <v>27.260116102701332</v>
      </c>
      <c r="BH18" s="16" t="s">
        <v>18574</v>
      </c>
      <c r="BI18" s="23">
        <f>B7L211C31</f>
        <v>17.369381477649892</v>
      </c>
      <c r="BJ18" s="16" t="s">
        <v>18575</v>
      </c>
      <c r="BK18" s="23">
        <f>B7L811C28+B7L811C29</f>
        <v>44.629497580351227</v>
      </c>
      <c r="BL18" s="16" t="s">
        <v>18576</v>
      </c>
      <c r="BM18" s="23">
        <f>IF(B7L811C30=0,0,B7L811C29/B7L811C30)</f>
        <v>0.3891906120246581</v>
      </c>
      <c r="BN18" s="16" t="s">
        <v>18577</v>
      </c>
      <c r="BO18" s="23">
        <f>B7L311C39+B7L411C39+B7L511C47+B7L611C47+B7L711C31</f>
        <v>54.520116124857324</v>
      </c>
      <c r="BP18" s="16" t="s">
        <v>18578</v>
      </c>
      <c r="BQ18" s="23">
        <f>B7L311C40+B7L411C40+B7L511C48+B7L611C48+B7L711C32</f>
        <v>141.75230192462905</v>
      </c>
      <c r="BR18" s="16" t="s">
        <v>18579</v>
      </c>
      <c r="BS18" s="17">
        <f>B7L211C25</f>
        <v>10903.25</v>
      </c>
      <c r="BT18" s="16" t="s">
        <v>18580</v>
      </c>
      <c r="BU18" s="17">
        <f>B7L811C33+B7L811C34</f>
        <v>11045.002301924629</v>
      </c>
      <c r="BV18" s="16" t="s">
        <v>18581</v>
      </c>
      <c r="BW18" s="23">
        <f>IF(B7L811C35=0,0,B7L811C34/B7L811C35)</f>
        <v>0.9871659327857335</v>
      </c>
      <c r="BX18" s="16" t="s">
        <v>18582</v>
      </c>
      <c r="BY18" s="23">
        <f>B7L311C45+B7L311C47+B7L411C47+B7L511C55+B7L511C57+B7L611C55+B7L611C57+B7L711C37</f>
        <v>27.605093939381913</v>
      </c>
      <c r="BZ18" s="16" t="s">
        <v>18583</v>
      </c>
      <c r="CA18" s="23">
        <f>B7L211C39</f>
        <v>17.39848437262355</v>
      </c>
      <c r="CB18" s="16" t="s">
        <v>18584</v>
      </c>
      <c r="CC18" s="23">
        <f>B7L811C37+B7L811C38</f>
        <v>45.003578312005459</v>
      </c>
      <c r="CD18" s="16" t="s">
        <v>18585</v>
      </c>
      <c r="CE18" s="23">
        <f>IF(B7L811C39=0,0,B7L811C38/B7L811C39)</f>
        <v>0.38660224420381728</v>
      </c>
      <c r="CF18" s="16" t="s">
        <v>18586</v>
      </c>
      <c r="CG18" s="23">
        <f>B7L311C49+B7L411C49+B7L511C59+B7L611C59+B7L711C39</f>
        <v>55.210098714600505</v>
      </c>
      <c r="CH18" s="16" t="s">
        <v>18587</v>
      </c>
      <c r="CI18" s="23">
        <f>B7L311C50+B7L411C50+B7L511C60+B7L611C60+B7L711C40</f>
        <v>143.54625665796132</v>
      </c>
      <c r="CJ18" s="16" t="s">
        <v>18588</v>
      </c>
      <c r="CK18" s="17">
        <f>B7L211C33</f>
        <v>11041.400000000001</v>
      </c>
      <c r="CL18" s="16" t="s">
        <v>18589</v>
      </c>
      <c r="CM18" s="17">
        <f>B7L811C42+B7L811C43</f>
        <v>11184.946256657962</v>
      </c>
      <c r="CN18" s="16" t="s">
        <v>18590</v>
      </c>
      <c r="CO18" s="23">
        <f>IF(B7L811C44=0,0,B7L811C43/B7L811C44)</f>
        <v>0.98716612012574367</v>
      </c>
    </row>
    <row r="19" spans="1:93" x14ac:dyDescent="0.2">
      <c r="A19" s="11">
        <v>812</v>
      </c>
      <c r="B19" s="14" t="s">
        <v>945</v>
      </c>
      <c r="C19" s="11" t="s">
        <v>621</v>
      </c>
      <c r="D19" s="16" t="s">
        <v>18591</v>
      </c>
      <c r="E19" s="23">
        <f>B7L312C5+B7L312C7+B7L412C7+B7L512C7+B7L512C9+B7L612C7+B7L612C9+B7L712C5</f>
        <v>35.913732361745112</v>
      </c>
      <c r="F19" s="16" t="s">
        <v>18592</v>
      </c>
      <c r="G19" s="23">
        <f>B7L212C7</f>
        <v>6.3001981416903172</v>
      </c>
      <c r="H19" s="16" t="s">
        <v>18593</v>
      </c>
      <c r="I19" s="23">
        <f>B7L812C1+B7L812C2</f>
        <v>42.213930503435428</v>
      </c>
      <c r="J19" s="16" t="s">
        <v>18594</v>
      </c>
      <c r="K19" s="23">
        <f>IF(B7L812C3=0,0,B7L812C2/B7L812C3)</f>
        <v>0.14924452820562631</v>
      </c>
      <c r="L19" s="16" t="s">
        <v>18595</v>
      </c>
      <c r="M19" s="23">
        <f>B7L312C9+B7L412C9+B7L512C11+B7L612C11+B7L712C7</f>
        <v>85.698050759598118</v>
      </c>
      <c r="N19" s="16" t="s">
        <v>18596</v>
      </c>
      <c r="O19" s="23">
        <f>B7L312C10+B7L412C10+B7L512C12+B7L612C12+B7L712C8</f>
        <v>222.81493197495513</v>
      </c>
      <c r="P19" s="16" t="s">
        <v>18597</v>
      </c>
      <c r="Q19" s="17">
        <f>B7L212C1</f>
        <v>4421</v>
      </c>
      <c r="R19" s="16" t="s">
        <v>18598</v>
      </c>
      <c r="S19" s="17">
        <f>B7L812C6+B7L812C7</f>
        <v>4643.8149319749555</v>
      </c>
      <c r="T19" s="16" t="s">
        <v>18599</v>
      </c>
      <c r="U19" s="23">
        <f>IF(B7L812C8=0,0,B7L812C7/B7L812C8)</f>
        <v>0.9520189897231337</v>
      </c>
      <c r="V19" s="16" t="s">
        <v>18600</v>
      </c>
      <c r="W19" s="23">
        <f>B7L312C15+B7L312C17+B7L412C17+B7L512C19+B7L512C21+B7L612C19+B7L612C21+B7L712C13</f>
        <v>34.788603448905675</v>
      </c>
      <c r="X19" s="16" t="s">
        <v>18601</v>
      </c>
      <c r="Y19" s="23">
        <f>B7L212C15</f>
        <v>6.6144042651106849</v>
      </c>
      <c r="Z19" s="16" t="s">
        <v>18602</v>
      </c>
      <c r="AA19" s="23">
        <f>B7L812C10+B7L812C11</f>
        <v>41.403007714016361</v>
      </c>
      <c r="AB19" s="16" t="s">
        <v>18603</v>
      </c>
      <c r="AC19" s="23">
        <f>IF(B7L812C12=0,0,B7L812C11/B7L812C12)</f>
        <v>0.15975661263062002</v>
      </c>
      <c r="AD19" s="16" t="s">
        <v>18604</v>
      </c>
      <c r="AE19" s="23">
        <f>B7L312C19+B7L412C19+B7L512C23+B7L612C23+B7L712C15</f>
        <v>82.112862578981179</v>
      </c>
      <c r="AF19" s="16" t="s">
        <v>18605</v>
      </c>
      <c r="AG19" s="23">
        <f>B7L312C20+B7L412C20+B7L512C24+B7L612C24+B7L712C16</f>
        <v>213.49344270535107</v>
      </c>
      <c r="AH19" s="16" t="s">
        <v>18606</v>
      </c>
      <c r="AI19" s="17">
        <f>B7L212C9</f>
        <v>4556.5</v>
      </c>
      <c r="AJ19" s="16" t="s">
        <v>18607</v>
      </c>
      <c r="AK19" s="17">
        <f>B7L812C15+B7L812C16</f>
        <v>4769.9934427053513</v>
      </c>
      <c r="AL19" s="16" t="s">
        <v>18608</v>
      </c>
      <c r="AM19" s="23">
        <f>IF(B7L812C17=0,0,B7L812C16/B7L812C17)</f>
        <v>0.95524240331360577</v>
      </c>
      <c r="AN19" s="16" t="s">
        <v>18609</v>
      </c>
      <c r="AO19" s="23">
        <f>B7L312C25+B7L312C27+B7L412C27+B7L512C31+B7L512C33+B7L612C31+B7L612C33+B7L712C21</f>
        <v>33.798012664337485</v>
      </c>
      <c r="AP19" s="16" t="s">
        <v>18610</v>
      </c>
      <c r="AQ19" s="23">
        <f>B7L212C23</f>
        <v>7.6351716205777977</v>
      </c>
      <c r="AR19" s="16" t="s">
        <v>18611</v>
      </c>
      <c r="AS19" s="23">
        <f>B7L812C19+B7L812C20</f>
        <v>41.433184284915285</v>
      </c>
      <c r="AT19" s="16" t="s">
        <v>18612</v>
      </c>
      <c r="AU19" s="23">
        <f>IF(B7L812C21=0,0,B7L812C20/B7L812C21)</f>
        <v>0.18427672775702059</v>
      </c>
      <c r="AV19" s="16" t="s">
        <v>18613</v>
      </c>
      <c r="AW19" s="23">
        <f>B7L312C29+B7L412C29+B7L512C35+B7L612C35+B7L712C23</f>
        <v>79.096898200522816</v>
      </c>
      <c r="AX19" s="16" t="s">
        <v>18614</v>
      </c>
      <c r="AY19" s="23">
        <f>B7L312C30+B7L412C30+B7L512C36+B7L612C36+B7L712C24</f>
        <v>205.65193532135933</v>
      </c>
      <c r="AZ19" s="16" t="s">
        <v>18615</v>
      </c>
      <c r="BA19" s="17">
        <f>B7L212C17</f>
        <v>4597.666666666667</v>
      </c>
      <c r="BB19" s="16" t="s">
        <v>18616</v>
      </c>
      <c r="BC19" s="17">
        <f>B7L812C24+B7L812C25</f>
        <v>4803.3186019880259</v>
      </c>
      <c r="BD19" s="16" t="s">
        <v>18617</v>
      </c>
      <c r="BE19" s="23">
        <f>IF(B7L812C26=0,0,B7L812C25/B7L812C26)</f>
        <v>0.95718544773685377</v>
      </c>
      <c r="BF19" s="16" t="s">
        <v>18618</v>
      </c>
      <c r="BG19" s="23">
        <f>B7L312C35+B7L312C37+B7L412C37+B7L512C43+B7L512C45+B7L612C43+B7L612C45+B7L712C29</f>
        <v>34.340273785608055</v>
      </c>
      <c r="BH19" s="16" t="s">
        <v>18619</v>
      </c>
      <c r="BI19" s="23">
        <f>B7L212C31</f>
        <v>7.6255141162626394</v>
      </c>
      <c r="BJ19" s="16" t="s">
        <v>18620</v>
      </c>
      <c r="BK19" s="23">
        <f>B7L812C28+B7L812C29</f>
        <v>41.965787901870698</v>
      </c>
      <c r="BL19" s="16" t="s">
        <v>18621</v>
      </c>
      <c r="BM19" s="23">
        <f>IF(B7L812C30=0,0,B7L812C29/B7L812C30)</f>
        <v>0.18170787437837474</v>
      </c>
      <c r="BN19" s="16" t="s">
        <v>18622</v>
      </c>
      <c r="BO19" s="23">
        <f>B7L312C39+B7L412C39+B7L512C47+B7L612C47+B7L712C31</f>
        <v>80.081917430844314</v>
      </c>
      <c r="BP19" s="16" t="s">
        <v>18623</v>
      </c>
      <c r="BQ19" s="23">
        <f>B7L312C40+B7L412C40+B7L512C48+B7L612C48+B7L712C32</f>
        <v>208.21298532019523</v>
      </c>
      <c r="BR19" s="16" t="s">
        <v>18624</v>
      </c>
      <c r="BS19" s="17">
        <f>B7L212C25</f>
        <v>4786.75</v>
      </c>
      <c r="BT19" s="16" t="s">
        <v>18625</v>
      </c>
      <c r="BU19" s="17">
        <f>B7L812C33+B7L812C34</f>
        <v>4994.962985320195</v>
      </c>
      <c r="BV19" s="16" t="s">
        <v>18626</v>
      </c>
      <c r="BW19" s="23">
        <f>IF(B7L812C35=0,0,B7L812C34/B7L812C35)</f>
        <v>0.95831540975736629</v>
      </c>
      <c r="BX19" s="16" t="s">
        <v>18627</v>
      </c>
      <c r="BY19" s="23">
        <f>B7L312C45+B7L312C47+B7L412C47+B7L512C55+B7L512C57+B7L612C55+B7L612C57+B7L712C37</f>
        <v>35.675998656346366</v>
      </c>
      <c r="BZ19" s="16" t="s">
        <v>18628</v>
      </c>
      <c r="CA19" s="23">
        <f>B7L212C39</f>
        <v>7.7668710012010678</v>
      </c>
      <c r="CB19" s="16" t="s">
        <v>18629</v>
      </c>
      <c r="CC19" s="23">
        <f>B7L812C37+B7L812C38</f>
        <v>43.442869657547433</v>
      </c>
      <c r="CD19" s="16" t="s">
        <v>18630</v>
      </c>
      <c r="CE19" s="23">
        <f>IF(B7L812C39=0,0,B7L812C38/B7L812C39)</f>
        <v>0.17878356246781019</v>
      </c>
      <c r="CF19" s="16" t="s">
        <v>18631</v>
      </c>
      <c r="CG19" s="23">
        <f>B7L312C49+B7L412C49+B7L512C59+B7L612C59+B7L712C39</f>
        <v>83.28670908190503</v>
      </c>
      <c r="CH19" s="16" t="s">
        <v>18632</v>
      </c>
      <c r="CI19" s="23">
        <f>B7L312C50+B7L412C50+B7L512C60+B7L612C60+B7L712C40</f>
        <v>216.54544361295311</v>
      </c>
      <c r="CJ19" s="16" t="s">
        <v>18633</v>
      </c>
      <c r="CK19" s="17">
        <f>B7L212C33</f>
        <v>4929</v>
      </c>
      <c r="CL19" s="16" t="s">
        <v>18634</v>
      </c>
      <c r="CM19" s="17">
        <f>B7L812C42+B7L812C43</f>
        <v>5145.545443612953</v>
      </c>
      <c r="CN19" s="16" t="s">
        <v>18635</v>
      </c>
      <c r="CO19" s="23">
        <f>IF(B7L812C44=0,0,B7L812C43/B7L812C44)</f>
        <v>0.95791593991619572</v>
      </c>
    </row>
    <row r="20" spans="1:93" x14ac:dyDescent="0.2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2.1015992548850573</v>
      </c>
      <c r="F20" s="16" t="s">
        <v>18637</v>
      </c>
      <c r="G20" s="23">
        <f>B7L213C7</f>
        <v>0.34914013678220485</v>
      </c>
      <c r="H20" s="16" t="s">
        <v>18638</v>
      </c>
      <c r="I20" s="23">
        <f>B7L813C1+B7L813C2</f>
        <v>2.4507393916672622</v>
      </c>
      <c r="J20" s="16" t="s">
        <v>18639</v>
      </c>
      <c r="K20" s="23">
        <f>IF(B7L813C3=0,0,B7L813C2/B7L813C3)</f>
        <v>0.14246318395554958</v>
      </c>
      <c r="L20" s="16" t="s">
        <v>18640</v>
      </c>
      <c r="M20" s="23">
        <f>B7L313C9+B7L413C9+B7L513C11+B7L613C11+B7L713C7</f>
        <v>5.0874978518678162</v>
      </c>
      <c r="N20" s="16" t="s">
        <v>18641</v>
      </c>
      <c r="O20" s="23">
        <f>B7L313C10+B7L413C10+B7L513C12+B7L613C12+B7L713C8</f>
        <v>13.227494414856324</v>
      </c>
      <c r="P20" s="16" t="s">
        <v>18642</v>
      </c>
      <c r="Q20" s="17">
        <f>B7L213C1</f>
        <v>245</v>
      </c>
      <c r="R20" s="16" t="s">
        <v>18643</v>
      </c>
      <c r="S20" s="23">
        <f>B7L813C6+B7L813C7</f>
        <v>258.22749441485632</v>
      </c>
      <c r="T20" s="16" t="s">
        <v>18644</v>
      </c>
      <c r="U20" s="23">
        <f>IF(B7L813C8=0,0,B7L813C7/B7L813C8)</f>
        <v>0.94877580931174721</v>
      </c>
      <c r="V20" s="16" t="s">
        <v>18645</v>
      </c>
      <c r="W20" s="23">
        <f>B7L313C15+B7L313C17+B7L413C17+B7L513C19+B7L513C21+B7L613C19+B7L613C21+B7L713C13</f>
        <v>2.1739156511775746</v>
      </c>
      <c r="X20" s="16" t="s">
        <v>18646</v>
      </c>
      <c r="Y20" s="23">
        <f>B7L213C15</f>
        <v>0.36073290022605181</v>
      </c>
      <c r="Z20" s="16" t="s">
        <v>18647</v>
      </c>
      <c r="AA20" s="23">
        <f>B7L813C10+B7L813C11</f>
        <v>2.5346485514036265</v>
      </c>
      <c r="AB20" s="16" t="s">
        <v>18648</v>
      </c>
      <c r="AC20" s="23">
        <f>IF(B7L813C12=0,0,B7L813C11/B7L813C12)</f>
        <v>0.14232067795998254</v>
      </c>
      <c r="AD20" s="16" t="s">
        <v>18649</v>
      </c>
      <c r="AE20" s="23">
        <f>B7L313C19+B7L413C19+B7L513C23+B7L613C23+B7L713C15</f>
        <v>5.2586485914766596</v>
      </c>
      <c r="AF20" s="16" t="s">
        <v>18650</v>
      </c>
      <c r="AG20" s="23">
        <f>B7L313C20+B7L413C20+B7L513C24+B7L613C24+B7L713C16</f>
        <v>13.672486337839317</v>
      </c>
      <c r="AH20" s="16" t="s">
        <v>18651</v>
      </c>
      <c r="AI20" s="23">
        <f>B7L213C9</f>
        <v>248.5</v>
      </c>
      <c r="AJ20" s="16" t="s">
        <v>18652</v>
      </c>
      <c r="AK20" s="23">
        <f>B7L813C15+B7L813C16</f>
        <v>262.1724863378393</v>
      </c>
      <c r="AL20" s="16" t="s">
        <v>18653</v>
      </c>
      <c r="AM20" s="23">
        <f>IF(B7L813C17=0,0,B7L813C16/B7L813C17)</f>
        <v>0.9478492708032652</v>
      </c>
      <c r="AN20" s="16" t="s">
        <v>18654</v>
      </c>
      <c r="AO20" s="23">
        <f>B7L313C25+B7L313C27+B7L413C27+B7L513C31+B7L513C33+B7L613C31+B7L613C33+B7L713C21</f>
        <v>2.1277241730960084</v>
      </c>
      <c r="AP20" s="16" t="s">
        <v>18655</v>
      </c>
      <c r="AQ20" s="23">
        <f>B7L213C23</f>
        <v>0.43509351800001078</v>
      </c>
      <c r="AR20" s="16" t="s">
        <v>18656</v>
      </c>
      <c r="AS20" s="23">
        <f>B7L813C19+B7L813C20</f>
        <v>2.562817691096019</v>
      </c>
      <c r="AT20" s="16" t="s">
        <v>18657</v>
      </c>
      <c r="AU20" s="23">
        <f>IF(B7L813C21=0,0,B7L813C20/B7L813C21)</f>
        <v>0.16977154462123989</v>
      </c>
      <c r="AV20" s="16" t="s">
        <v>18658</v>
      </c>
      <c r="AW20" s="23">
        <f>B7L313C29+B7L413C29+B7L513C35+B7L613C35+B7L713C23</f>
        <v>5.196747492028047</v>
      </c>
      <c r="AX20" s="16" t="s">
        <v>18659</v>
      </c>
      <c r="AY20" s="23">
        <f>B7L313C30+B7L413C30+B7L513C36+B7L613C36+B7L713C24</f>
        <v>13.511543479272925</v>
      </c>
      <c r="AZ20" s="16" t="s">
        <v>18660</v>
      </c>
      <c r="BA20" s="17">
        <f>B7L213C17</f>
        <v>262</v>
      </c>
      <c r="BB20" s="16" t="s">
        <v>18661</v>
      </c>
      <c r="BC20" s="23">
        <f>B7L813C24+B7L813C25</f>
        <v>275.51154347927292</v>
      </c>
      <c r="BD20" s="16" t="s">
        <v>18662</v>
      </c>
      <c r="BE20" s="23">
        <f>IF(B7L813C26=0,0,B7L813C25/B7L813C26)</f>
        <v>0.95095833986248413</v>
      </c>
      <c r="BF20" s="16" t="s">
        <v>18663</v>
      </c>
      <c r="BG20" s="23">
        <f>B7L313C35+B7L313C37+B7L413C37+B7L513C43+B7L513C45+B7L613C43+B7L613C45+B7L713C29</f>
        <v>1.6490029200720036</v>
      </c>
      <c r="BH20" s="16" t="s">
        <v>18664</v>
      </c>
      <c r="BI20" s="23">
        <f>B7L213C31</f>
        <v>0.33772580407326047</v>
      </c>
      <c r="BJ20" s="16" t="s">
        <v>18665</v>
      </c>
      <c r="BK20" s="23">
        <f>B7L813C28+B7L813C29</f>
        <v>1.986728724145264</v>
      </c>
      <c r="BL20" s="16" t="s">
        <v>18666</v>
      </c>
      <c r="BM20" s="23">
        <f>IF(B7L813C30=0,0,B7L813C29/B7L813C30)</f>
        <v>0.16999090010064549</v>
      </c>
      <c r="BN20" s="16" t="s">
        <v>18667</v>
      </c>
      <c r="BO20" s="23">
        <f>B7L313C39+B7L413C39+B7L513C47+B7L613C47+B7L713C31</f>
        <v>4.0219287253960188</v>
      </c>
      <c r="BP20" s="16" t="s">
        <v>18668</v>
      </c>
      <c r="BQ20" s="23">
        <f>B7L313C40+B7L413C40+B7L513C48+B7L613C48+B7L713C32</f>
        <v>10.45701468602965</v>
      </c>
      <c r="BR20" s="16" t="s">
        <v>18669</v>
      </c>
      <c r="BS20" s="17">
        <f>B7L213C25</f>
        <v>212</v>
      </c>
      <c r="BT20" s="16" t="s">
        <v>18670</v>
      </c>
      <c r="BU20" s="23">
        <f>B7L813C33+B7L813C34</f>
        <v>222.45701468602965</v>
      </c>
      <c r="BV20" s="16" t="s">
        <v>18671</v>
      </c>
      <c r="BW20" s="23">
        <f>IF(B7L813C35=0,0,B7L813C34/B7L813C35)</f>
        <v>0.95299309980946911</v>
      </c>
      <c r="BX20" s="16" t="s">
        <v>18672</v>
      </c>
      <c r="BY20" s="23">
        <f>B7L313C45+B7L313C47+B7L413C47+B7L513C55+B7L513C57+B7L613C55+B7L613C57+B7L713C37</f>
        <v>1.3588031440411854</v>
      </c>
      <c r="BZ20" s="16" t="s">
        <v>18673</v>
      </c>
      <c r="CA20" s="23">
        <f>B7L213C39</f>
        <v>0.29025312201688708</v>
      </c>
      <c r="CB20" s="16" t="s">
        <v>18674</v>
      </c>
      <c r="CC20" s="23">
        <f>B7L813C37+B7L813C38</f>
        <v>1.6490562660580725</v>
      </c>
      <c r="CD20" s="16" t="s">
        <v>18675</v>
      </c>
      <c r="CE20" s="23">
        <f>IF(B7L813C39=0,0,B7L813C38/B7L813C39)</f>
        <v>0.17601165466034233</v>
      </c>
      <c r="CF20" s="16" t="s">
        <v>18676</v>
      </c>
      <c r="CG20" s="23">
        <f>B7L313C49+B7L413C49+B7L513C59+B7L613C59+B7L713C39</f>
        <v>3.3043313502265192</v>
      </c>
      <c r="CH20" s="16" t="s">
        <v>18677</v>
      </c>
      <c r="CI20" s="23">
        <f>B7L313C50+B7L413C50+B7L513C60+B7L613C60+B7L713C40</f>
        <v>8.59126151058895</v>
      </c>
      <c r="CJ20" s="16" t="s">
        <v>18678</v>
      </c>
      <c r="CK20" s="23">
        <f>B7L213C33</f>
        <v>184.2</v>
      </c>
      <c r="CL20" s="16" t="s">
        <v>18679</v>
      </c>
      <c r="CM20" s="23">
        <f>B7L813C42+B7L813C43</f>
        <v>192.79126151058892</v>
      </c>
      <c r="CN20" s="16" t="s">
        <v>18680</v>
      </c>
      <c r="CO20" s="23">
        <f>IF(B7L813C44=0,0,B7L813C43/B7L813C44)</f>
        <v>0.95543749523047206</v>
      </c>
    </row>
    <row r="21" spans="1:93" x14ac:dyDescent="0.2">
      <c r="A21" s="11">
        <v>814</v>
      </c>
      <c r="B21" s="14" t="s">
        <v>945</v>
      </c>
      <c r="C21" s="11" t="s">
        <v>625</v>
      </c>
      <c r="D21" s="16" t="s">
        <v>18681</v>
      </c>
      <c r="E21" s="23">
        <f>B7L314C5+B7L314C7+B7L414C7+B7L514C7+B7L514C9+B7L614C7+B7L614C9+B7L714C5</f>
        <v>156.14867848897424</v>
      </c>
      <c r="F21" s="16" t="s">
        <v>18682</v>
      </c>
      <c r="G21" s="23">
        <f>B7L214C7</f>
        <v>32.480008153224539</v>
      </c>
      <c r="H21" s="16" t="s">
        <v>18683</v>
      </c>
      <c r="I21" s="23">
        <f>B7L814C1+B7L814C2</f>
        <v>188.62868664219877</v>
      </c>
      <c r="J21" s="16" t="s">
        <v>18684</v>
      </c>
      <c r="K21" s="23">
        <f>IF(B7L814C3=0,0,B7L814C2/B7L814C3)</f>
        <v>0.17219018343076523</v>
      </c>
      <c r="L21" s="16" t="s">
        <v>18685</v>
      </c>
      <c r="M21" s="23">
        <f>B7L314C9+B7L414C9+B7L514C11+B7L614C11+B7L714C7</f>
        <v>408.89618625935844</v>
      </c>
      <c r="N21" s="16" t="s">
        <v>18686</v>
      </c>
      <c r="O21" s="17">
        <f>B7L314C10+B7L414C10+B7L514C12+B7L614C12+B7L714C8</f>
        <v>1063.1300842743319</v>
      </c>
      <c r="P21" s="16" t="s">
        <v>18687</v>
      </c>
      <c r="Q21" s="17">
        <f>B7L214C1</f>
        <v>22792</v>
      </c>
      <c r="R21" s="16" t="s">
        <v>18688</v>
      </c>
      <c r="S21" s="17">
        <f>B7L814C6+B7L814C7</f>
        <v>23855.130084274333</v>
      </c>
      <c r="T21" s="16" t="s">
        <v>18689</v>
      </c>
      <c r="U21" s="23">
        <f>IF(B7L814C8=0,0,B7L814C7/B7L814C8)</f>
        <v>0.95543390119783234</v>
      </c>
      <c r="V21" s="16" t="s">
        <v>18690</v>
      </c>
      <c r="W21" s="23">
        <f>B7L314C15+B7L314C17+B7L414C17+B7L514C19+B7L514C21+B7L614C19+B7L614C21+B7L714C13</f>
        <v>154.81054612308716</v>
      </c>
      <c r="X21" s="16" t="s">
        <v>18691</v>
      </c>
      <c r="Y21" s="23">
        <f>B7L214C15</f>
        <v>31.550701086370719</v>
      </c>
      <c r="Z21" s="16" t="s">
        <v>18692</v>
      </c>
      <c r="AA21" s="23">
        <f>B7L814C10+B7L814C11</f>
        <v>186.36124720945787</v>
      </c>
      <c r="AB21" s="16" t="s">
        <v>18693</v>
      </c>
      <c r="AC21" s="23">
        <f>IF(B7L814C12=0,0,B7L814C11/B7L814C12)</f>
        <v>0.16929861523683512</v>
      </c>
      <c r="AD21" s="16" t="s">
        <v>18694</v>
      </c>
      <c r="AE21" s="23">
        <f>B7L314C19+B7L414C19+B7L514C23+B7L614C23+B7L714C15</f>
        <v>409.14838106197936</v>
      </c>
      <c r="AF21" s="16" t="s">
        <v>18695</v>
      </c>
      <c r="AG21" s="17">
        <f>B7L314C20+B7L414C20+B7L514C24+B7L614C24+B7L714C16</f>
        <v>1063.7857907611462</v>
      </c>
      <c r="AH21" s="16" t="s">
        <v>18696</v>
      </c>
      <c r="AI21" s="17">
        <f>B7L214C9</f>
        <v>21734.5</v>
      </c>
      <c r="AJ21" s="16" t="s">
        <v>18697</v>
      </c>
      <c r="AK21" s="17">
        <f>B7L814C15+B7L814C16</f>
        <v>22798.285790761147</v>
      </c>
      <c r="AL21" s="16" t="s">
        <v>18698</v>
      </c>
      <c r="AM21" s="23">
        <f>IF(B7L814C17=0,0,B7L814C16/B7L814C17)</f>
        <v>0.95333922030259666</v>
      </c>
      <c r="AN21" s="16" t="s">
        <v>18699</v>
      </c>
      <c r="AO21" s="23">
        <f>B7L314C25+B7L314C27+B7L414C27+B7L514C31+B7L514C33+B7L614C31+B7L614C33+B7L714C21</f>
        <v>145.93354787664987</v>
      </c>
      <c r="AP21" s="16" t="s">
        <v>18700</v>
      </c>
      <c r="AQ21" s="23">
        <f>B7L214C23</f>
        <v>35.33003650487619</v>
      </c>
      <c r="AR21" s="16" t="s">
        <v>18701</v>
      </c>
      <c r="AS21" s="23">
        <f>B7L814C19+B7L814C20</f>
        <v>181.26358438152607</v>
      </c>
      <c r="AT21" s="16" t="s">
        <v>18702</v>
      </c>
      <c r="AU21" s="23">
        <f>IF(B7L814C21=0,0,B7L814C20/B7L814C21)</f>
        <v>0.19490973118192922</v>
      </c>
      <c r="AV21" s="16" t="s">
        <v>18703</v>
      </c>
      <c r="AW21" s="23">
        <f>B7L314C29+B7L414C29+B7L514C35+B7L614C35+B7L714C23</f>
        <v>382.01517098490763</v>
      </c>
      <c r="AX21" s="16" t="s">
        <v>18704</v>
      </c>
      <c r="AY21" s="23">
        <f>B7L314C30+B7L414C30+B7L514C36+B7L614C36+B7L714C24</f>
        <v>993.23944456075981</v>
      </c>
      <c r="AZ21" s="16" t="s">
        <v>18705</v>
      </c>
      <c r="BA21" s="17">
        <f>B7L214C17</f>
        <v>21274.666666666664</v>
      </c>
      <c r="BB21" s="16" t="s">
        <v>18706</v>
      </c>
      <c r="BC21" s="17">
        <f>B7L814C24+B7L814C25</f>
        <v>22267.906111227425</v>
      </c>
      <c r="BD21" s="16" t="s">
        <v>18707</v>
      </c>
      <c r="BE21" s="23">
        <f>IF(B7L814C26=0,0,B7L814C25/B7L814C26)</f>
        <v>0.95539592094561721</v>
      </c>
      <c r="BF21" s="16" t="s">
        <v>18708</v>
      </c>
      <c r="BG21" s="23">
        <f>B7L314C35+B7L314C37+B7L414C37+B7L514C43+B7L514C45+B7L614C43+B7L614C45+B7L714C29</f>
        <v>148.35627966757863</v>
      </c>
      <c r="BH21" s="16" t="s">
        <v>18709</v>
      </c>
      <c r="BI21" s="23">
        <f>B7L214C31</f>
        <v>34.759074294931544</v>
      </c>
      <c r="BJ21" s="16" t="s">
        <v>18710</v>
      </c>
      <c r="BK21" s="23">
        <f>B7L814C28+B7L814C29</f>
        <v>183.11535396251017</v>
      </c>
      <c r="BL21" s="16" t="s">
        <v>18711</v>
      </c>
      <c r="BM21" s="23">
        <f>IF(B7L814C30=0,0,B7L814C29/B7L814C30)</f>
        <v>0.18982064334183515</v>
      </c>
      <c r="BN21" s="16" t="s">
        <v>18712</v>
      </c>
      <c r="BO21" s="23">
        <f>B7L314C39+B7L414C39+B7L514C47+B7L614C47+B7L714C31</f>
        <v>392.44764076168252</v>
      </c>
      <c r="BP21" s="16" t="s">
        <v>18713</v>
      </c>
      <c r="BQ21" s="17">
        <f>B7L314C40+B7L414C40+B7L514C48+B7L614C48+B7L714C32</f>
        <v>1020.3638659803746</v>
      </c>
      <c r="BR21" s="16" t="s">
        <v>18714</v>
      </c>
      <c r="BS21" s="17">
        <f>B7L214C25</f>
        <v>21819.25</v>
      </c>
      <c r="BT21" s="16" t="s">
        <v>18715</v>
      </c>
      <c r="BU21" s="17">
        <f>B7L814C33+B7L814C34</f>
        <v>22839.613865980376</v>
      </c>
      <c r="BV21" s="16" t="s">
        <v>18716</v>
      </c>
      <c r="BW21" s="23">
        <f>IF(B7L814C35=0,0,B7L814C34/B7L814C35)</f>
        <v>0.95532481976412875</v>
      </c>
      <c r="BX21" s="16" t="s">
        <v>18717</v>
      </c>
      <c r="BY21" s="23">
        <f>B7L314C45+B7L314C47+B7L414C47+B7L514C55+B7L514C57+B7L614C55+B7L614C57+B7L714C37</f>
        <v>147.40683454504406</v>
      </c>
      <c r="BZ21" s="16" t="s">
        <v>18718</v>
      </c>
      <c r="CA21" s="23">
        <f>B7L214C39</f>
        <v>33.784076742899344</v>
      </c>
      <c r="CB21" s="16" t="s">
        <v>18719</v>
      </c>
      <c r="CC21" s="23">
        <f>B7L814C37+B7L814C38</f>
        <v>181.19091128794341</v>
      </c>
      <c r="CD21" s="16" t="s">
        <v>18720</v>
      </c>
      <c r="CE21" s="23">
        <f>IF(B7L814C39=0,0,B7L814C38/B7L814C39)</f>
        <v>0.18645569197017095</v>
      </c>
      <c r="CF21" s="16" t="s">
        <v>18721</v>
      </c>
      <c r="CG21" s="23">
        <f>B7L314C49+B7L414C49+B7L514C59+B7L614C59+B7L714C39</f>
        <v>392.04979020174216</v>
      </c>
      <c r="CH21" s="16" t="s">
        <v>18722</v>
      </c>
      <c r="CI21" s="17">
        <f>B7L314C50+B7L414C50+B7L514C60+B7L614C60+B7L714C40</f>
        <v>1019.3294545245296</v>
      </c>
      <c r="CJ21" s="16" t="s">
        <v>18723</v>
      </c>
      <c r="CK21" s="17">
        <f>B7L214C33</f>
        <v>21440</v>
      </c>
      <c r="CL21" s="16" t="s">
        <v>18724</v>
      </c>
      <c r="CM21" s="17">
        <f>B7L814C42+B7L814C43</f>
        <v>22459.32945452453</v>
      </c>
      <c r="CN21" s="16" t="s">
        <v>18725</v>
      </c>
      <c r="CO21" s="23">
        <f>IF(B7L814C44=0,0,B7L814C43/B7L814C44)</f>
        <v>0.9546144306494786</v>
      </c>
    </row>
    <row r="22" spans="1:93" x14ac:dyDescent="0.2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0.41569117959038709</v>
      </c>
      <c r="F22" s="16" t="s">
        <v>18727</v>
      </c>
      <c r="G22" s="23">
        <f>B7L215C7</f>
        <v>0.21803445276602995</v>
      </c>
      <c r="H22" s="16" t="s">
        <v>18728</v>
      </c>
      <c r="I22" s="17">
        <f>B7L815C1+B7L815C2</f>
        <v>0.6337256323564171</v>
      </c>
      <c r="J22" s="16" t="s">
        <v>18729</v>
      </c>
      <c r="K22" s="17">
        <f>IF(B7L815C3=0,0,B7L815C2/B7L815C3)</f>
        <v>0.34405181301456966</v>
      </c>
      <c r="L22" s="16" t="s">
        <v>18730</v>
      </c>
      <c r="M22" s="17">
        <f>B7L315C9+B7L415C9+B7L515C11+B7L615C11+B7L715C7</f>
        <v>0.86589963774712908</v>
      </c>
      <c r="N22" s="16" t="s">
        <v>18731</v>
      </c>
      <c r="O22" s="17">
        <f>B7L315C10+B7L415C10+B7L515C12+B7L615C12+B7L715C8</f>
        <v>2.2513390581425359</v>
      </c>
      <c r="P22" s="16" t="s">
        <v>18732</v>
      </c>
      <c r="Q22" s="17">
        <f>B7L215C1</f>
        <v>153</v>
      </c>
      <c r="R22" s="16" t="s">
        <v>18733</v>
      </c>
      <c r="S22" s="17">
        <f>B7L815C6+B7L815C7</f>
        <v>155.25133905814255</v>
      </c>
      <c r="T22" s="16" t="s">
        <v>18734</v>
      </c>
      <c r="U22" s="17">
        <f>IF(B7L815C8=0,0,B7L815C7/B7L815C8)</f>
        <v>0.98549874627941592</v>
      </c>
      <c r="V22" s="16" t="s">
        <v>18735</v>
      </c>
      <c r="W22" s="17">
        <f>B7L315C15+B7L315C17+B7L415C17+B7L515C19+B7L515C21+B7L615C19+B7L615C21+B7L715C13</f>
        <v>0.76031295325602866</v>
      </c>
      <c r="X22" s="16" t="s">
        <v>18736</v>
      </c>
      <c r="Y22" s="23">
        <f>B7L215C15</f>
        <v>0.41444363386131911</v>
      </c>
      <c r="Z22" s="16" t="s">
        <v>18737</v>
      </c>
      <c r="AA22" s="17">
        <f>B7L815C10+B7L815C11</f>
        <v>1.1747565871173478</v>
      </c>
      <c r="AB22" s="16" t="s">
        <v>18738</v>
      </c>
      <c r="AC22" s="17">
        <f>IF(B7L815C12=0,0,B7L815C11/B7L815C12)</f>
        <v>0.35279107042786889</v>
      </c>
      <c r="AD22" s="16" t="s">
        <v>18739</v>
      </c>
      <c r="AE22" s="17">
        <f>B7L315C19+B7L415C19+B7L515C23+B7L615C23+B7L715C15</f>
        <v>1.5692836529081573</v>
      </c>
      <c r="AF22" s="16" t="s">
        <v>18740</v>
      </c>
      <c r="AG22" s="17">
        <f>B7L315C20+B7L415C20+B7L515C24+B7L615C24+B7L715C16</f>
        <v>4.0801374975612097</v>
      </c>
      <c r="AH22" s="16" t="s">
        <v>18741</v>
      </c>
      <c r="AI22" s="23">
        <f>B7L215C9</f>
        <v>285.5</v>
      </c>
      <c r="AJ22" s="16" t="s">
        <v>18742</v>
      </c>
      <c r="AK22" s="17">
        <f>B7L815C15+B7L815C16</f>
        <v>289.58013749756122</v>
      </c>
      <c r="AL22" s="16" t="s">
        <v>18743</v>
      </c>
      <c r="AM22" s="17">
        <f>IF(B7L815C17=0,0,B7L815C16/B7L815C17)</f>
        <v>0.98591016106000851</v>
      </c>
      <c r="AN22" s="16" t="s">
        <v>18744</v>
      </c>
      <c r="AO22" s="17">
        <f>B7L315C25+B7L315C27+B7L415C27+B7L515C31+B7L515C33+B7L615C31+B7L615C33+B7L715C21</f>
        <v>0.87663228691626183</v>
      </c>
      <c r="AP22" s="16" t="s">
        <v>18745</v>
      </c>
      <c r="AQ22" s="23">
        <f>B7L215C23</f>
        <v>0.54414367454708723</v>
      </c>
      <c r="AR22" s="16" t="s">
        <v>18746</v>
      </c>
      <c r="AS22" s="17">
        <f>B7L815C19+B7L815C20</f>
        <v>1.4207759614633491</v>
      </c>
      <c r="AT22" s="16" t="s">
        <v>18747</v>
      </c>
      <c r="AU22" s="17">
        <f>IF(B7L815C21=0,0,B7L815C20/B7L815C21)</f>
        <v>0.38299048499288968</v>
      </c>
      <c r="AV22" s="16" t="s">
        <v>18748</v>
      </c>
      <c r="AW22" s="17">
        <f>B7L315C29+B7L415C29+B7L515C35+B7L615C35+B7L715C23</f>
        <v>1.8128643713727737</v>
      </c>
      <c r="AX22" s="16" t="s">
        <v>18749</v>
      </c>
      <c r="AY22" s="17">
        <f>B7L315C30+B7L415C30+B7L515C36+B7L615C36+B7L715C24</f>
        <v>4.7134473655692108</v>
      </c>
      <c r="AZ22" s="16" t="s">
        <v>18750</v>
      </c>
      <c r="BA22" s="23">
        <f>B7L215C17</f>
        <v>327.66666666666663</v>
      </c>
      <c r="BB22" s="16" t="s">
        <v>18751</v>
      </c>
      <c r="BC22" s="17">
        <f>B7L815C24+B7L815C25</f>
        <v>332.38011403223584</v>
      </c>
      <c r="BD22" s="16" t="s">
        <v>18752</v>
      </c>
      <c r="BE22" s="17">
        <f>IF(B7L815C26=0,0,B7L815C25/B7L815C26)</f>
        <v>0.98581910539596218</v>
      </c>
      <c r="BF22" s="16" t="s">
        <v>18753</v>
      </c>
      <c r="BG22" s="17">
        <f>B7L315C35+B7L315C37+B7L415C37+B7L515C43+B7L515C45+B7L615C43+B7L615C45+B7L715C29</f>
        <v>0.93728202504290836</v>
      </c>
      <c r="BH22" s="16" t="s">
        <v>18754</v>
      </c>
      <c r="BI22" s="23">
        <f>B7L215C31</f>
        <v>0.55358357035593397</v>
      </c>
      <c r="BJ22" s="16" t="s">
        <v>18755</v>
      </c>
      <c r="BK22" s="17">
        <f>B7L815C28+B7L815C29</f>
        <v>1.4908655953988423</v>
      </c>
      <c r="BL22" s="16" t="s">
        <v>18756</v>
      </c>
      <c r="BM22" s="17">
        <f>IF(B7L815C30=0,0,B7L815C29/B7L815C30)</f>
        <v>0.37131688601871388</v>
      </c>
      <c r="BN22" s="16" t="s">
        <v>18757</v>
      </c>
      <c r="BO22" s="17">
        <f>B7L315C39+B7L415C39+B7L515C47+B7L615C47+B7L715C31</f>
        <v>1.947039845235996</v>
      </c>
      <c r="BP22" s="16" t="s">
        <v>18758</v>
      </c>
      <c r="BQ22" s="17">
        <f>B7L315C40+B7L415C40+B7L515C48+B7L615C48+B7L715C32</f>
        <v>5.0623035976135897</v>
      </c>
      <c r="BR22" s="16" t="s">
        <v>18759</v>
      </c>
      <c r="BS22" s="23">
        <f>B7L215C25</f>
        <v>347.5</v>
      </c>
      <c r="BT22" s="16" t="s">
        <v>18760</v>
      </c>
      <c r="BU22" s="17">
        <f>B7L815C33+B7L815C34</f>
        <v>352.56230359761361</v>
      </c>
      <c r="BV22" s="16" t="s">
        <v>18761</v>
      </c>
      <c r="BW22" s="17">
        <f>IF(B7L815C35=0,0,B7L815C34/B7L815C35)</f>
        <v>0.98564139289437103</v>
      </c>
      <c r="BX22" s="16" t="s">
        <v>18762</v>
      </c>
      <c r="BY22" s="17">
        <f>B7L315C45+B7L315C47+B7L415C47+B7L515C55+B7L515C57+B7L615C55+B7L615C57+B7L715C37</f>
        <v>1.0626079559918871</v>
      </c>
      <c r="BZ22" s="16" t="s">
        <v>18763</v>
      </c>
      <c r="CA22" s="23">
        <f>B7L215C39</f>
        <v>0.60886974129926807</v>
      </c>
      <c r="CB22" s="16" t="s">
        <v>18764</v>
      </c>
      <c r="CC22" s="17">
        <f>B7L815C37+B7L815C38</f>
        <v>1.6714776972911551</v>
      </c>
      <c r="CD22" s="16" t="s">
        <v>18765</v>
      </c>
      <c r="CE22" s="17">
        <f>IF(B7L815C39=0,0,B7L815C38/B7L815C39)</f>
        <v>0.36427033533622372</v>
      </c>
      <c r="CF22" s="16" t="s">
        <v>18766</v>
      </c>
      <c r="CG22" s="17">
        <f>B7L315C49+B7L415C49+B7L515C59+B7L615C59+B7L715C39</f>
        <v>2.2249203559553794</v>
      </c>
      <c r="CH22" s="16" t="s">
        <v>18767</v>
      </c>
      <c r="CI22" s="17">
        <f>B7L315C50+B7L415C50+B7L515C60+B7L615C60+B7L715C40</f>
        <v>5.7847929254839867</v>
      </c>
      <c r="CJ22" s="16" t="s">
        <v>18768</v>
      </c>
      <c r="CK22" s="23">
        <f>B7L215C33</f>
        <v>386.4</v>
      </c>
      <c r="CL22" s="16" t="s">
        <v>18769</v>
      </c>
      <c r="CM22" s="17">
        <f>B7L815C42+B7L815C43</f>
        <v>392.18479292548398</v>
      </c>
      <c r="CN22" s="16" t="s">
        <v>18770</v>
      </c>
      <c r="CO22" s="17">
        <f>IF(B7L815C44=0,0,B7L815C43/B7L815C44)</f>
        <v>0.98524982857613475</v>
      </c>
    </row>
    <row r="23" spans="1:93" x14ac:dyDescent="0.2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1419.5491761568792</v>
      </c>
      <c r="F23" s="16" t="s">
        <v>18772</v>
      </c>
      <c r="G23" s="23">
        <f>B7L216C7</f>
        <v>254.56876169127645</v>
      </c>
      <c r="H23" s="16" t="s">
        <v>18773</v>
      </c>
      <c r="I23" s="17">
        <f>B7L816C1+B7L816C2</f>
        <v>1674.1179378481556</v>
      </c>
      <c r="J23" s="16" t="s">
        <v>18774</v>
      </c>
      <c r="K23" s="17">
        <f>IF(B7L816C3=0,0,B7L816C2/B7L816C3)</f>
        <v>0.15206142645988788</v>
      </c>
      <c r="L23" s="16" t="s">
        <v>18775</v>
      </c>
      <c r="M23" s="17">
        <f>B7L316C9+B7L416C9+B7L516C11+B7L616C11+B7L716C7</f>
        <v>3540.6285071708344</v>
      </c>
      <c r="N23" s="16" t="s">
        <v>18776</v>
      </c>
      <c r="O23" s="17">
        <f>B7L316C10+B7L416C10+B7L516C12+B7L616C12+B7L716C8</f>
        <v>9205.6341186441714</v>
      </c>
      <c r="P23" s="16" t="s">
        <v>18777</v>
      </c>
      <c r="Q23" s="17">
        <f>B7L216C1</f>
        <v>178637</v>
      </c>
      <c r="R23" s="16" t="s">
        <v>18778</v>
      </c>
      <c r="S23" s="17">
        <f>B7L816C6+B7L816C7</f>
        <v>187842.63411864417</v>
      </c>
      <c r="T23" s="16" t="s">
        <v>18779</v>
      </c>
      <c r="U23" s="17">
        <f>IF(B7L816C8=0,0,B7L816C7/B7L816C8)</f>
        <v>0.95099283950186864</v>
      </c>
      <c r="V23" s="16" t="s">
        <v>18780</v>
      </c>
      <c r="W23" s="17">
        <f>B7L316C15+B7L316C17+B7L416C17+B7L516C19+B7L516C21+B7L616C19+B7L616C21+B7L716C13</f>
        <v>1486.2979552331713</v>
      </c>
      <c r="X23" s="16" t="s">
        <v>18781</v>
      </c>
      <c r="Y23" s="23">
        <f>B7L216C15</f>
        <v>290.13594742829139</v>
      </c>
      <c r="Z23" s="16" t="s">
        <v>18782</v>
      </c>
      <c r="AA23" s="17">
        <f>B7L816C10+B7L816C11</f>
        <v>1776.4339026614625</v>
      </c>
      <c r="AB23" s="16" t="s">
        <v>18783</v>
      </c>
      <c r="AC23" s="17">
        <f>IF(B7L816C12=0,0,B7L816C11/B7L816C12)</f>
        <v>0.1633249326043644</v>
      </c>
      <c r="AD23" s="16" t="s">
        <v>18784</v>
      </c>
      <c r="AE23" s="17">
        <f>B7L316C19+B7L416C19+B7L516C23+B7L616C23+B7L716C15</f>
        <v>3692.169326301942</v>
      </c>
      <c r="AF23" s="16" t="s">
        <v>18785</v>
      </c>
      <c r="AG23" s="17">
        <f>B7L316C20+B7L416C20+B7L516C24+B7L616C24+B7L716C16</f>
        <v>9599.640248385047</v>
      </c>
      <c r="AH23" s="16" t="s">
        <v>18786</v>
      </c>
      <c r="AI23" s="17">
        <f>B7L216C9</f>
        <v>199867.5</v>
      </c>
      <c r="AJ23" s="16" t="s">
        <v>18787</v>
      </c>
      <c r="AK23" s="17">
        <f>B7L816C15+B7L816C16</f>
        <v>209467.14024838505</v>
      </c>
      <c r="AL23" s="16" t="s">
        <v>18788</v>
      </c>
      <c r="AM23" s="17">
        <f>IF(B7L816C17=0,0,B7L816C16/B7L816C17)</f>
        <v>0.9541711399840479</v>
      </c>
      <c r="AN23" s="16" t="s">
        <v>18789</v>
      </c>
      <c r="AO23" s="17">
        <f>B7L316C25+B7L316C27+B7L416C27+B7L516C31+B7L516C33+B7L616C31+B7L616C33+B7L716C21</f>
        <v>1587.0836782699973</v>
      </c>
      <c r="AP23" s="16" t="s">
        <v>18790</v>
      </c>
      <c r="AQ23" s="23">
        <f>B7L216C23</f>
        <v>356.11850894206731</v>
      </c>
      <c r="AR23" s="16" t="s">
        <v>18791</v>
      </c>
      <c r="AS23" s="17">
        <f>B7L816C19+B7L816C20</f>
        <v>1943.2021872120647</v>
      </c>
      <c r="AT23" s="16" t="s">
        <v>18792</v>
      </c>
      <c r="AU23" s="17">
        <f>IF(B7L816C21=0,0,B7L816C20/B7L816C21)</f>
        <v>0.18326374439347187</v>
      </c>
      <c r="AV23" s="16" t="s">
        <v>18793</v>
      </c>
      <c r="AW23" s="17">
        <f>B7L316C29+B7L416C29+B7L516C35+B7L616C35+B7L716C23</f>
        <v>3943.6529467816522</v>
      </c>
      <c r="AX23" s="16" t="s">
        <v>18794</v>
      </c>
      <c r="AY23" s="17">
        <f>B7L316C30+B7L416C30+B7L516C36+B7L616C36+B7L716C24</f>
        <v>10253.497661632297</v>
      </c>
      <c r="AZ23" s="16" t="s">
        <v>18795</v>
      </c>
      <c r="BA23" s="17">
        <f>B7L216C17</f>
        <v>214443.66666666666</v>
      </c>
      <c r="BB23" s="16" t="s">
        <v>18796</v>
      </c>
      <c r="BC23" s="17">
        <f>B7L816C24+B7L816C25</f>
        <v>224697.16432829894</v>
      </c>
      <c r="BD23" s="16" t="s">
        <v>18797</v>
      </c>
      <c r="BE23" s="17">
        <f>IF(B7L816C26=0,0,B7L816C25/B7L816C26)</f>
        <v>0.95436748081675316</v>
      </c>
      <c r="BF23" s="16" t="s">
        <v>18798</v>
      </c>
      <c r="BG23" s="17">
        <f>B7L316C35+B7L316C37+B7L416C37+B7L516C43+B7L516C45+B7L616C43+B7L616C45+B7L716C29</f>
        <v>1697.5778304130436</v>
      </c>
      <c r="BH23" s="16" t="s">
        <v>18799</v>
      </c>
      <c r="BI23" s="23">
        <f>B7L216C31</f>
        <v>366.94466178745716</v>
      </c>
      <c r="BJ23" s="16" t="s">
        <v>18800</v>
      </c>
      <c r="BK23" s="17">
        <f>B7L816C28+B7L816C29</f>
        <v>2064.5224922005009</v>
      </c>
      <c r="BL23" s="16" t="s">
        <v>18801</v>
      </c>
      <c r="BM23" s="17">
        <f>IF(B7L816C30=0,0,B7L816C29/B7L816C30)</f>
        <v>0.17773827273557283</v>
      </c>
      <c r="BN23" s="16" t="s">
        <v>18802</v>
      </c>
      <c r="BO23" s="17">
        <f>B7L316C39+B7L416C39+B7L516C47+B7L616C47+B7L716C31</f>
        <v>4217.7207789594895</v>
      </c>
      <c r="BP23" s="16" t="s">
        <v>18803</v>
      </c>
      <c r="BQ23" s="17">
        <f>B7L316C40+B7L416C40+B7L516C48+B7L616C48+B7L716C32</f>
        <v>10966.074025294674</v>
      </c>
      <c r="BR23" s="16" t="s">
        <v>18804</v>
      </c>
      <c r="BS23" s="17">
        <f>B7L216C25</f>
        <v>230341.5</v>
      </c>
      <c r="BT23" s="16" t="s">
        <v>18805</v>
      </c>
      <c r="BU23" s="17">
        <f>B7L816C33+B7L816C34</f>
        <v>241307.57402529469</v>
      </c>
      <c r="BV23" s="16" t="s">
        <v>18806</v>
      </c>
      <c r="BW23" s="17">
        <f>IF(B7L816C35=0,0,B7L816C34/B7L816C35)</f>
        <v>0.95455561612771767</v>
      </c>
      <c r="BX23" s="16" t="s">
        <v>18807</v>
      </c>
      <c r="BY23" s="17">
        <f>B7L316C45+B7L316C47+B7L416C47+B7L516C55+B7L516C57+B7L616C55+B7L616C57+B7L716C37</f>
        <v>1751.4110576536245</v>
      </c>
      <c r="BZ23" s="16" t="s">
        <v>18808</v>
      </c>
      <c r="CA23" s="23">
        <f>B7L216C39</f>
        <v>369.37782488852645</v>
      </c>
      <c r="CB23" s="16" t="s">
        <v>18809</v>
      </c>
      <c r="CC23" s="17">
        <f>B7L816C37+B7L816C38</f>
        <v>2120.788882542151</v>
      </c>
      <c r="CD23" s="16" t="s">
        <v>18810</v>
      </c>
      <c r="CE23" s="17">
        <f>IF(B7L816C39=0,0,B7L816C38/B7L816C39)</f>
        <v>0.17417001188999065</v>
      </c>
      <c r="CF23" s="16" t="s">
        <v>18811</v>
      </c>
      <c r="CG23" s="17">
        <f>B7L316C49+B7L416C49+B7L516C59+B7L616C59+B7L716C39</f>
        <v>4352.7677280001362</v>
      </c>
      <c r="CH23" s="16" t="s">
        <v>18812</v>
      </c>
      <c r="CI23" s="17">
        <f>B7L316C50+B7L416C50+B7L516C60+B7L616C60+B7L716C40</f>
        <v>11317.196092800355</v>
      </c>
      <c r="CJ23" s="16" t="s">
        <v>18813</v>
      </c>
      <c r="CK23" s="17">
        <f>B7L216C33</f>
        <v>234414</v>
      </c>
      <c r="CL23" s="16" t="s">
        <v>18814</v>
      </c>
      <c r="CM23" s="17">
        <f>B7L816C42+B7L816C43</f>
        <v>245731.19609280035</v>
      </c>
      <c r="CN23" s="16" t="s">
        <v>18815</v>
      </c>
      <c r="CO23" s="17">
        <f>IF(B7L816C44=0,0,B7L816C43/B7L816C44)</f>
        <v>0.95394481338654935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44E2FE-72EF-415D-B464-8DE88DD41FD9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18816</v>
      </c>
    </row>
    <row r="3" spans="1:5" x14ac:dyDescent="0.2">
      <c r="B3" s="13" t="s">
        <v>18817</v>
      </c>
    </row>
    <row r="4" spans="1:5" x14ac:dyDescent="0.2">
      <c r="B4" s="13"/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240</v>
      </c>
    </row>
    <row r="9" spans="1:5" x14ac:dyDescent="0.2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0</v>
      </c>
    </row>
    <row r="10" spans="1:5" x14ac:dyDescent="0.2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0</v>
      </c>
    </row>
    <row r="11" spans="1:5" x14ac:dyDescent="0.2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240</v>
      </c>
    </row>
    <row r="12" spans="1:5" x14ac:dyDescent="0.2">
      <c r="A12" s="11">
        <v>105</v>
      </c>
      <c r="B12" s="14" t="s">
        <v>945</v>
      </c>
      <c r="C12" s="11" t="s">
        <v>18821</v>
      </c>
      <c r="D12" s="16" t="s">
        <v>18840</v>
      </c>
      <c r="E12" s="15">
        <f>IF(B8L104C1=0,0,B8L101C1/B8L104C1)</f>
        <v>1</v>
      </c>
    </row>
    <row r="13" spans="1:5" x14ac:dyDescent="0.2">
      <c r="A13" s="11">
        <v>106</v>
      </c>
      <c r="B13" s="14" t="s">
        <v>945</v>
      </c>
      <c r="C13" s="11" t="s">
        <v>18822</v>
      </c>
      <c r="D13" s="16" t="s">
        <v>18841</v>
      </c>
      <c r="E13" s="15">
        <f>IF(B8L104C1=0,0,B8L102C1/B8L104C1)</f>
        <v>0</v>
      </c>
    </row>
    <row r="14" spans="1:5" x14ac:dyDescent="0.2">
      <c r="A14" s="11">
        <v>107</v>
      </c>
      <c r="B14" s="14" t="s">
        <v>945</v>
      </c>
      <c r="C14" s="11" t="s">
        <v>18823</v>
      </c>
      <c r="D14" s="16" t="s">
        <v>18842</v>
      </c>
      <c r="E14" s="15">
        <f>IF(B8L104C1=0,0,B8L103C1/B8L104C1)</f>
        <v>0</v>
      </c>
    </row>
    <row r="15" spans="1:5" x14ac:dyDescent="0.2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4882</v>
      </c>
    </row>
    <row r="16" spans="1:5" x14ac:dyDescent="0.2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0</v>
      </c>
    </row>
    <row r="17" spans="1:5" x14ac:dyDescent="0.2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412</v>
      </c>
    </row>
    <row r="18" spans="1:5" x14ac:dyDescent="0.2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5294</v>
      </c>
    </row>
    <row r="19" spans="1:5" x14ac:dyDescent="0.2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0.92217604835663014</v>
      </c>
    </row>
    <row r="20" spans="1:5" x14ac:dyDescent="0.2">
      <c r="A20" s="11">
        <v>113</v>
      </c>
      <c r="B20" s="14" t="s">
        <v>945</v>
      </c>
      <c r="C20" s="11" t="s">
        <v>18827</v>
      </c>
      <c r="D20" s="16" t="s">
        <v>18848</v>
      </c>
      <c r="E20" s="15">
        <f>IF(B8L111C1=0,0,B8L109C1/B8L111C1)</f>
        <v>0</v>
      </c>
    </row>
    <row r="21" spans="1:5" x14ac:dyDescent="0.2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7.7823951643369846E-2</v>
      </c>
    </row>
    <row r="22" spans="1:5" x14ac:dyDescent="0.2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0</v>
      </c>
    </row>
    <row r="23" spans="1:5" x14ac:dyDescent="0.2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15581</v>
      </c>
    </row>
    <row r="24" spans="1:5" x14ac:dyDescent="0.2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0</v>
      </c>
    </row>
    <row r="25" spans="1:5" x14ac:dyDescent="0.2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15581</v>
      </c>
    </row>
    <row r="26" spans="1:5" x14ac:dyDescent="0.2">
      <c r="A26" s="11">
        <v>119</v>
      </c>
      <c r="B26" s="14" t="s">
        <v>945</v>
      </c>
      <c r="C26" s="11" t="s">
        <v>18833</v>
      </c>
      <c r="D26" s="16" t="s">
        <v>18854</v>
      </c>
      <c r="E26" s="15">
        <f>IF(B8L118C1=0,0,B8L115C1/B8L118C1)</f>
        <v>0</v>
      </c>
    </row>
    <row r="27" spans="1:5" x14ac:dyDescent="0.2">
      <c r="A27" s="11">
        <v>120</v>
      </c>
      <c r="B27" s="14" t="s">
        <v>945</v>
      </c>
      <c r="C27" s="11" t="s">
        <v>18834</v>
      </c>
      <c r="D27" s="16" t="s">
        <v>18855</v>
      </c>
      <c r="E27" s="15">
        <f>IF(B8L118C1=0,0,B8L116C1/B8L118C1)</f>
        <v>1</v>
      </c>
    </row>
    <row r="28" spans="1:5" x14ac:dyDescent="0.2">
      <c r="A28" s="11">
        <v>121</v>
      </c>
      <c r="B28" s="14" t="s">
        <v>945</v>
      </c>
      <c r="C28" s="11" t="s">
        <v>18835</v>
      </c>
      <c r="D28" s="16" t="s">
        <v>18856</v>
      </c>
      <c r="E28" s="15">
        <f>IF(B8L118C1=0,0,B8L117C1/B8L118C1)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3A4F0-DEEA-47F3-BDEA-749D9E69E969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18857</v>
      </c>
    </row>
    <row r="3" spans="1:57" x14ac:dyDescent="0.2">
      <c r="B3" s="13" t="s">
        <v>18858</v>
      </c>
    </row>
    <row r="4" spans="1:57" x14ac:dyDescent="0.2">
      <c r="B4" s="13" t="s">
        <v>18859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2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2382.28033766</v>
      </c>
      <c r="F8" s="16" t="s">
        <v>18915</v>
      </c>
      <c r="G8" s="21">
        <f>B3L520C2</f>
        <v>0.32873096050737888</v>
      </c>
      <c r="H8" s="16" t="s">
        <v>18916</v>
      </c>
      <c r="I8" s="21">
        <f>IF(B9L101C2=NULL_VALUE,NULL_VALUE,B9L101C1*B9L101C2)</f>
        <v>783.12930359681468</v>
      </c>
      <c r="J8" s="16" t="s">
        <v>18917</v>
      </c>
      <c r="K8" s="21">
        <f>B3L520C3</f>
        <v>4.833200936328659E-2</v>
      </c>
      <c r="L8" s="16" t="s">
        <v>18918</v>
      </c>
      <c r="M8" s="21">
        <f>IF(B9L101C4=NULL_VALUE,NULL_VALUE,B9L101C1*B9L101C4)</f>
        <v>115.14039558575666</v>
      </c>
      <c r="N8" s="16" t="s">
        <v>18919</v>
      </c>
      <c r="O8" s="21">
        <f>B3L520C4</f>
        <v>9.5202360931802149E-2</v>
      </c>
      <c r="P8" s="16" t="s">
        <v>18920</v>
      </c>
      <c r="Q8" s="21">
        <f>B9L101C1*B9L101C6</f>
        <v>226.7987125466428</v>
      </c>
      <c r="R8" s="16" t="s">
        <v>18921</v>
      </c>
      <c r="S8" s="21">
        <f>B3L520C5</f>
        <v>1.1351020741119218E-2</v>
      </c>
      <c r="T8" s="16" t="s">
        <v>18922</v>
      </c>
      <c r="U8" s="21">
        <f>B9L101C1*B9L101C8</f>
        <v>27.041313523939152</v>
      </c>
      <c r="V8" s="16" t="s">
        <v>18923</v>
      </c>
      <c r="W8" s="21">
        <f>B3L520C6</f>
        <v>3.7712230631957534E-2</v>
      </c>
      <c r="X8" s="16" t="s">
        <v>18924</v>
      </c>
      <c r="Y8" s="21">
        <f>B9L101C1*B9L101C10</f>
        <v>89.841105523811592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0.47867141782445577</v>
      </c>
      <c r="BD8" s="16" t="s">
        <v>18926</v>
      </c>
      <c r="BE8" s="15">
        <f>B9L101C1*B9L101C26</f>
        <v>1140.3295068830355</v>
      </c>
    </row>
    <row r="9" spans="1:57" x14ac:dyDescent="0.2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1925.2280831399999</v>
      </c>
      <c r="F9" s="16" t="s">
        <v>18928</v>
      </c>
      <c r="G9" s="21">
        <f>B3L524C2</f>
        <v>0.68406297044714459</v>
      </c>
      <c r="H9" s="16" t="s">
        <v>18929</v>
      </c>
      <c r="I9" s="15">
        <f>IF(B9L102C2=NULL_VALUE,NULL_VALUE,B9L102C1*B9L102C2)</f>
        <v>1316.9772413410105</v>
      </c>
      <c r="J9" s="16" t="s">
        <v>18930</v>
      </c>
      <c r="K9" s="21">
        <f>B3L524C3</f>
        <v>0.14635243229703415</v>
      </c>
      <c r="L9" s="16" t="s">
        <v>18931</v>
      </c>
      <c r="M9" s="21">
        <f>IF(B9L102C4=NULL_VALUE,NULL_VALUE,B9L102C1*B9L102C4)</f>
        <v>281.76181269409568</v>
      </c>
      <c r="N9" s="16" t="s">
        <v>18932</v>
      </c>
      <c r="O9" s="21">
        <f>B3L524C4</f>
        <v>1.4276819093593459E-2</v>
      </c>
      <c r="P9" s="16" t="s">
        <v>18933</v>
      </c>
      <c r="Q9" s="21">
        <f>B9L102C1*B9L102C6</f>
        <v>27.486133056895486</v>
      </c>
      <c r="R9" s="16" t="s">
        <v>18934</v>
      </c>
      <c r="S9" s="21">
        <f>B3L524C5</f>
        <v>1.7022316260063629E-3</v>
      </c>
      <c r="T9" s="16" t="s">
        <v>18935</v>
      </c>
      <c r="U9" s="21">
        <f>B9L102C1*B9L102C8</f>
        <v>3.277184130396515</v>
      </c>
      <c r="V9" s="16" t="s">
        <v>18936</v>
      </c>
      <c r="W9" s="21">
        <f>B3L524C6</f>
        <v>5.6554342673709509E-3</v>
      </c>
      <c r="X9" s="16" t="s">
        <v>18937</v>
      </c>
      <c r="Y9" s="21">
        <f>B9L102C1*B9L102C10</f>
        <v>10.888000873894844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8.0705359186749002E-3</v>
      </c>
      <c r="AN9" s="16" t="s">
        <v>18945</v>
      </c>
      <c r="AO9" s="21">
        <f>B9L102C1*B9L102C18</f>
        <v>15.537622396622996</v>
      </c>
      <c r="AP9" s="16" t="s">
        <v>18946</v>
      </c>
      <c r="AQ9" s="21">
        <f>B3L524C11</f>
        <v>4.3462887887925921E-5</v>
      </c>
      <c r="AR9" s="16" t="s">
        <v>18947</v>
      </c>
      <c r="AS9" s="21">
        <f>B9L102C1*B9L102C20</f>
        <v>8.3675972336200333E-2</v>
      </c>
      <c r="AT9" s="16" t="s">
        <v>18948</v>
      </c>
      <c r="AU9" s="21">
        <f>B3L524C12</f>
        <v>1.129590450738239E-3</v>
      </c>
      <c r="AV9" s="16" t="s">
        <v>18949</v>
      </c>
      <c r="AW9" s="21">
        <f>B9L102C1*B9L102C22</f>
        <v>2.1747192582080284</v>
      </c>
      <c r="AX9" s="16" t="s">
        <v>18950</v>
      </c>
      <c r="AY9" s="21">
        <f>B3L524C13</f>
        <v>5.2287657311178371E-3</v>
      </c>
      <c r="AZ9" s="16" t="s">
        <v>18951</v>
      </c>
      <c r="BA9" s="21">
        <f>B9L102C1*B9L102C24</f>
        <v>10.066566625708113</v>
      </c>
      <c r="BB9" s="16" t="s">
        <v>18952</v>
      </c>
      <c r="BC9" s="21">
        <f>B3L524C14</f>
        <v>0.13347775728043149</v>
      </c>
      <c r="BD9" s="16" t="s">
        <v>18953</v>
      </c>
      <c r="BE9" s="21">
        <f>B9L102C1*B9L102C26</f>
        <v>256.97512679083127</v>
      </c>
    </row>
    <row r="10" spans="1:57" x14ac:dyDescent="0.2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0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8.4187003564106966E-2</v>
      </c>
      <c r="P10" s="16" t="s">
        <v>18960</v>
      </c>
      <c r="Q10" s="15">
        <f>B9L103C1*B9L103C6</f>
        <v>0</v>
      </c>
      <c r="R10" s="16" t="s">
        <v>18961</v>
      </c>
      <c r="S10" s="21">
        <f>B3L522C5</f>
        <v>1.0037654678263726E-2</v>
      </c>
      <c r="T10" s="16" t="s">
        <v>18962</v>
      </c>
      <c r="U10" s="15">
        <f>B9L103C1*B9L103C8</f>
        <v>0</v>
      </c>
      <c r="V10" s="16" t="s">
        <v>18963</v>
      </c>
      <c r="W10" s="21">
        <f>B3L522C6</f>
        <v>3.3348749585079572E-2</v>
      </c>
      <c r="X10" s="16" t="s">
        <v>18964</v>
      </c>
      <c r="Y10" s="15">
        <f>B9L103C1*B9L103C10</f>
        <v>0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4.7590029102114524E-2</v>
      </c>
      <c r="AN10" s="16" t="s">
        <v>18972</v>
      </c>
      <c r="AO10" s="15">
        <f>B9L103C1*B9L103C18</f>
        <v>0</v>
      </c>
      <c r="AP10" s="16" t="s">
        <v>18973</v>
      </c>
      <c r="AQ10" s="21">
        <f>B3L522C11</f>
        <v>2.5629030343104472E-4</v>
      </c>
      <c r="AR10" s="16" t="s">
        <v>18974</v>
      </c>
      <c r="AS10" s="15">
        <f>B9L103C1*B9L103C20</f>
        <v>0</v>
      </c>
      <c r="AT10" s="16" t="s">
        <v>18975</v>
      </c>
      <c r="AU10" s="21">
        <f>B3L522C12</f>
        <v>6.6609259863042482E-3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3.0832786796256961E-2</v>
      </c>
      <c r="AZ10" s="16" t="s">
        <v>18978</v>
      </c>
      <c r="BA10" s="15">
        <f>B9L103C1*B9L103C24</f>
        <v>0</v>
      </c>
      <c r="BB10" s="16" t="s">
        <v>18979</v>
      </c>
      <c r="BC10" s="21">
        <f>B3L522C14</f>
        <v>0.7870865599844431</v>
      </c>
      <c r="BD10" s="16" t="s">
        <v>18980</v>
      </c>
      <c r="BE10" s="15">
        <f>B9L103C1*B9L103C26</f>
        <v>0</v>
      </c>
    </row>
    <row r="11" spans="1:57" x14ac:dyDescent="0.2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7089.3620272399985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8.4187003564106966E-2</v>
      </c>
      <c r="P11" s="16" t="s">
        <v>18984</v>
      </c>
      <c r="Q11" s="21">
        <f>B9L104C1*B9L104C6</f>
        <v>596.8321462544983</v>
      </c>
      <c r="R11" s="16" t="s">
        <v>18961</v>
      </c>
      <c r="S11" s="21">
        <f>B3L522C5</f>
        <v>1.0037654678263726E-2</v>
      </c>
      <c r="T11" s="16" t="s">
        <v>18985</v>
      </c>
      <c r="U11" s="21">
        <f>B9L104C1*B9L104C8</f>
        <v>71.16056791863079</v>
      </c>
      <c r="V11" s="16" t="s">
        <v>18963</v>
      </c>
      <c r="W11" s="21">
        <f>B3L522C6</f>
        <v>3.3348749585079572E-2</v>
      </c>
      <c r="X11" s="16" t="s">
        <v>18986</v>
      </c>
      <c r="Y11" s="21">
        <f>B9L104C1*B9L104C10</f>
        <v>236.42135896439876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4.7590029102114524E-2</v>
      </c>
      <c r="AN11" s="16" t="s">
        <v>18990</v>
      </c>
      <c r="AO11" s="21">
        <f>B9L104C1*B9L104C18</f>
        <v>337.38294519177714</v>
      </c>
      <c r="AP11" s="16" t="s">
        <v>18973</v>
      </c>
      <c r="AQ11" s="21">
        <f>B3L522C11</f>
        <v>2.5629030343104472E-4</v>
      </c>
      <c r="AR11" s="16" t="s">
        <v>18991</v>
      </c>
      <c r="AS11" s="21">
        <f>B9L104C1*B9L104C20</f>
        <v>1.8169347450938655</v>
      </c>
      <c r="AT11" s="16" t="s">
        <v>18975</v>
      </c>
      <c r="AU11" s="21">
        <f>B3L522C12</f>
        <v>6.6609259863042482E-3</v>
      </c>
      <c r="AV11" s="16" t="s">
        <v>18992</v>
      </c>
      <c r="AW11" s="21">
        <f>B9L104C1*B9L104C22</f>
        <v>47.221715753561469</v>
      </c>
      <c r="AX11" s="16" t="s">
        <v>18977</v>
      </c>
      <c r="AY11" s="21">
        <f>B3L522C13</f>
        <v>3.0832786796256961E-2</v>
      </c>
      <c r="AZ11" s="16" t="s">
        <v>18993</v>
      </c>
      <c r="BA11" s="21">
        <f>B9L104C1*B9L104C24</f>
        <v>218.5847879073709</v>
      </c>
      <c r="BB11" s="16" t="s">
        <v>18979</v>
      </c>
      <c r="BC11" s="21">
        <f>B3L522C14</f>
        <v>0.7870865599844431</v>
      </c>
      <c r="BD11" s="16" t="s">
        <v>18994</v>
      </c>
      <c r="BE11" s="15">
        <f>B9L104C1*B9L104C26</f>
        <v>5579.9415705046686</v>
      </c>
    </row>
    <row r="12" spans="1:57" x14ac:dyDescent="0.2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1032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8.4187003564106966E-2</v>
      </c>
      <c r="P12" s="16" t="s">
        <v>18998</v>
      </c>
      <c r="Q12" s="21">
        <f>B9L105C1*B9L105C6</f>
        <v>86.880987678158391</v>
      </c>
      <c r="R12" s="16" t="s">
        <v>18961</v>
      </c>
      <c r="S12" s="21">
        <f>B3L522C5</f>
        <v>1.0037654678263726E-2</v>
      </c>
      <c r="T12" s="16" t="s">
        <v>18999</v>
      </c>
      <c r="U12" s="21">
        <f>B9L105C1*B9L105C8</f>
        <v>10.358859627968165</v>
      </c>
      <c r="V12" s="16" t="s">
        <v>18963</v>
      </c>
      <c r="W12" s="21">
        <f>B3L522C6</f>
        <v>3.3348749585079572E-2</v>
      </c>
      <c r="X12" s="16" t="s">
        <v>19000</v>
      </c>
      <c r="Y12" s="21">
        <f>B9L105C1*B9L105C10</f>
        <v>34.415909571802118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4.7590029102114524E-2</v>
      </c>
      <c r="AN12" s="16" t="s">
        <v>19004</v>
      </c>
      <c r="AO12" s="21">
        <f>B9L105C1*B9L105C18</f>
        <v>49.112910033382192</v>
      </c>
      <c r="AP12" s="16" t="s">
        <v>18973</v>
      </c>
      <c r="AQ12" s="21">
        <f>B3L522C11</f>
        <v>2.5629030343104472E-4</v>
      </c>
      <c r="AR12" s="16" t="s">
        <v>19005</v>
      </c>
      <c r="AS12" s="21">
        <f>B9L105C1*B9L105C20</f>
        <v>0.26449159314083814</v>
      </c>
      <c r="AT12" s="16" t="s">
        <v>18975</v>
      </c>
      <c r="AU12" s="21">
        <f>B3L522C12</f>
        <v>6.6609259863042482E-3</v>
      </c>
      <c r="AV12" s="16" t="s">
        <v>19006</v>
      </c>
      <c r="AW12" s="21">
        <f>B9L105C1*B9L105C22</f>
        <v>6.8740756178659845</v>
      </c>
      <c r="AX12" s="16" t="s">
        <v>18977</v>
      </c>
      <c r="AY12" s="21">
        <f>B3L522C13</f>
        <v>3.0832786796256961E-2</v>
      </c>
      <c r="AZ12" s="16" t="s">
        <v>19007</v>
      </c>
      <c r="BA12" s="21">
        <f>B9L105C1*B9L105C24</f>
        <v>31.819435973737182</v>
      </c>
      <c r="BB12" s="16" t="s">
        <v>18979</v>
      </c>
      <c r="BC12" s="21">
        <f>B3L522C14</f>
        <v>0.7870865599844431</v>
      </c>
      <c r="BD12" s="16" t="s">
        <v>19008</v>
      </c>
      <c r="BE12" s="21">
        <f>B9L105C1*B9L105C26</f>
        <v>812.2733299039453</v>
      </c>
    </row>
    <row r="13" spans="1:57" x14ac:dyDescent="0.2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0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8.4187003564106966E-2</v>
      </c>
      <c r="P13" s="16" t="s">
        <v>19012</v>
      </c>
      <c r="Q13" s="15">
        <f>B9L106C1*B9L106C6</f>
        <v>0</v>
      </c>
      <c r="R13" s="16" t="s">
        <v>18961</v>
      </c>
      <c r="S13" s="21">
        <f>B3L522C5</f>
        <v>1.0037654678263726E-2</v>
      </c>
      <c r="T13" s="16" t="s">
        <v>19013</v>
      </c>
      <c r="U13" s="15">
        <f>B9L106C1*B9L106C8</f>
        <v>0</v>
      </c>
      <c r="V13" s="16" t="s">
        <v>18963</v>
      </c>
      <c r="W13" s="21">
        <f>B3L522C6</f>
        <v>3.3348749585079572E-2</v>
      </c>
      <c r="X13" s="16" t="s">
        <v>19014</v>
      </c>
      <c r="Y13" s="15">
        <f>B9L106C1*B9L106C10</f>
        <v>0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4.7590029102114524E-2</v>
      </c>
      <c r="AN13" s="16" t="s">
        <v>19018</v>
      </c>
      <c r="AO13" s="15">
        <f>B9L106C1*B9L106C18</f>
        <v>0</v>
      </c>
      <c r="AP13" s="16" t="s">
        <v>18973</v>
      </c>
      <c r="AQ13" s="21">
        <f>B3L522C11</f>
        <v>2.5629030343104472E-4</v>
      </c>
      <c r="AR13" s="16" t="s">
        <v>19019</v>
      </c>
      <c r="AS13" s="15">
        <f>B9L106C1*B9L106C20</f>
        <v>0</v>
      </c>
      <c r="AT13" s="16" t="s">
        <v>18975</v>
      </c>
      <c r="AU13" s="21">
        <f>B3L522C12</f>
        <v>6.6609259863042482E-3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3.0832786796256961E-2</v>
      </c>
      <c r="AZ13" s="16" t="s">
        <v>19021</v>
      </c>
      <c r="BA13" s="15">
        <f>B9L106C1*B9L106C24</f>
        <v>0</v>
      </c>
      <c r="BB13" s="16" t="s">
        <v>18979</v>
      </c>
      <c r="BC13" s="21">
        <f>B3L522C14</f>
        <v>0.7870865599844431</v>
      </c>
      <c r="BD13" s="16" t="s">
        <v>19022</v>
      </c>
      <c r="BE13" s="15">
        <f>B9L106C1*B9L106C26</f>
        <v>0</v>
      </c>
    </row>
    <row r="14" spans="1:57" x14ac:dyDescent="0.2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8.4187003564106966E-2</v>
      </c>
      <c r="P14" s="16" t="s">
        <v>19026</v>
      </c>
      <c r="Q14" s="15">
        <f>B9L107C1*B9L107C6</f>
        <v>0</v>
      </c>
      <c r="R14" s="16" t="s">
        <v>18961</v>
      </c>
      <c r="S14" s="21">
        <f>B3L522C5</f>
        <v>1.0037654678263726E-2</v>
      </c>
      <c r="T14" s="16" t="s">
        <v>19027</v>
      </c>
      <c r="U14" s="15">
        <f>B9L107C1*B9L107C8</f>
        <v>0</v>
      </c>
      <c r="V14" s="16" t="s">
        <v>18963</v>
      </c>
      <c r="W14" s="21">
        <f>B3L522C6</f>
        <v>3.3348749585079572E-2</v>
      </c>
      <c r="X14" s="16" t="s">
        <v>19028</v>
      </c>
      <c r="Y14" s="15">
        <f>B9L107C1*B9L107C10</f>
        <v>0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4.7590029102114524E-2</v>
      </c>
      <c r="AN14" s="16" t="s">
        <v>19032</v>
      </c>
      <c r="AO14" s="15">
        <f>B9L107C1*B9L107C18</f>
        <v>0</v>
      </c>
      <c r="AP14" s="16" t="s">
        <v>18973</v>
      </c>
      <c r="AQ14" s="21">
        <f>B3L522C11</f>
        <v>2.5629030343104472E-4</v>
      </c>
      <c r="AR14" s="16" t="s">
        <v>19033</v>
      </c>
      <c r="AS14" s="15">
        <f>B9L107C1*B9L107C20</f>
        <v>0</v>
      </c>
      <c r="AT14" s="16" t="s">
        <v>18975</v>
      </c>
      <c r="AU14" s="21">
        <f>B3L522C12</f>
        <v>6.6609259863042482E-3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3.0832786796256961E-2</v>
      </c>
      <c r="AZ14" s="16" t="s">
        <v>19035</v>
      </c>
      <c r="BA14" s="15">
        <f>B9L107C1*B9L107C24</f>
        <v>0</v>
      </c>
      <c r="BB14" s="16" t="s">
        <v>18979</v>
      </c>
      <c r="BC14" s="21">
        <f>B3L522C14</f>
        <v>0.7870865599844431</v>
      </c>
      <c r="BD14" s="16" t="s">
        <v>19036</v>
      </c>
      <c r="BE14" s="15">
        <f>B9L107C1*B9L107C26</f>
        <v>0</v>
      </c>
    </row>
    <row r="15" spans="1:57" x14ac:dyDescent="0.2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8.4187003564106966E-2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1.0037654678263726E-2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3.3348749585079572E-2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4.7590029102114524E-2</v>
      </c>
      <c r="AN15" s="16" t="s">
        <v>19046</v>
      </c>
      <c r="AO15" s="15">
        <f>B9L108C1*B9L108C18</f>
        <v>0</v>
      </c>
      <c r="AP15" s="16" t="s">
        <v>18973</v>
      </c>
      <c r="AQ15" s="21">
        <f>B3L522C11</f>
        <v>2.5629030343104472E-4</v>
      </c>
      <c r="AR15" s="16" t="s">
        <v>19047</v>
      </c>
      <c r="AS15" s="15">
        <f>B9L108C1*B9L108C20</f>
        <v>0</v>
      </c>
      <c r="AT15" s="16" t="s">
        <v>18975</v>
      </c>
      <c r="AU15" s="21">
        <f>B3L522C12</f>
        <v>6.6609259863042482E-3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3.0832786796256961E-2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0.7870865599844431</v>
      </c>
      <c r="BD15" s="16" t="s">
        <v>19050</v>
      </c>
      <c r="BE15" s="15">
        <f>B9L108C1*B9L108C26</f>
        <v>0</v>
      </c>
    </row>
    <row r="16" spans="1:57" x14ac:dyDescent="0.2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0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8.4187003564106966E-2</v>
      </c>
      <c r="P16" s="16" t="s">
        <v>19054</v>
      </c>
      <c r="Q16" s="15">
        <f>B9L109C1*B9L109C6</f>
        <v>0</v>
      </c>
      <c r="R16" s="16" t="s">
        <v>18961</v>
      </c>
      <c r="S16" s="21">
        <f>B3L522C5</f>
        <v>1.0037654678263726E-2</v>
      </c>
      <c r="T16" s="16" t="s">
        <v>19055</v>
      </c>
      <c r="U16" s="15">
        <f>B9L109C1*B9L109C8</f>
        <v>0</v>
      </c>
      <c r="V16" s="16" t="s">
        <v>18963</v>
      </c>
      <c r="W16" s="21">
        <f>B3L522C6</f>
        <v>3.3348749585079572E-2</v>
      </c>
      <c r="X16" s="16" t="s">
        <v>19056</v>
      </c>
      <c r="Y16" s="15">
        <f>B9L109C1*B9L109C10</f>
        <v>0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4.7590029102114524E-2</v>
      </c>
      <c r="AN16" s="16" t="s">
        <v>19060</v>
      </c>
      <c r="AO16" s="15">
        <f>B9L109C1*B9L109C18</f>
        <v>0</v>
      </c>
      <c r="AP16" s="16" t="s">
        <v>18973</v>
      </c>
      <c r="AQ16" s="21">
        <f>B3L522C11</f>
        <v>2.5629030343104472E-4</v>
      </c>
      <c r="AR16" s="16" t="s">
        <v>19061</v>
      </c>
      <c r="AS16" s="15">
        <f>B9L109C1*B9L109C20</f>
        <v>0</v>
      </c>
      <c r="AT16" s="16" t="s">
        <v>18975</v>
      </c>
      <c r="AU16" s="21">
        <f>B3L522C12</f>
        <v>6.6609259863042482E-3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3.0832786796256961E-2</v>
      </c>
      <c r="AZ16" s="16" t="s">
        <v>19063</v>
      </c>
      <c r="BA16" s="15">
        <f>B9L109C1*B9L109C24</f>
        <v>0</v>
      </c>
      <c r="BB16" s="16" t="s">
        <v>18979</v>
      </c>
      <c r="BC16" s="21">
        <f>B3L522C14</f>
        <v>0.7870865599844431</v>
      </c>
      <c r="BD16" s="16" t="s">
        <v>19064</v>
      </c>
      <c r="BE16" s="15">
        <f>B9L109C1*B9L109C26</f>
        <v>0</v>
      </c>
    </row>
    <row r="17" spans="1:57" x14ac:dyDescent="0.2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8.4187003564106966E-2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1.0037654678263726E-2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3.3348749585079572E-2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4.7590029102114524E-2</v>
      </c>
      <c r="AN17" s="16" t="s">
        <v>19074</v>
      </c>
      <c r="AO17" s="15">
        <f>B9L110C1*B9L110C18</f>
        <v>0</v>
      </c>
      <c r="AP17" s="16" t="s">
        <v>18973</v>
      </c>
      <c r="AQ17" s="21">
        <f>B3L522C11</f>
        <v>2.5629030343104472E-4</v>
      </c>
      <c r="AR17" s="16" t="s">
        <v>19075</v>
      </c>
      <c r="AS17" s="15">
        <f>B9L110C1*B9L110C20</f>
        <v>0</v>
      </c>
      <c r="AT17" s="16" t="s">
        <v>18975</v>
      </c>
      <c r="AU17" s="21">
        <f>B3L522C12</f>
        <v>6.6609259863042482E-3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3.0832786796256961E-2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0.7870865599844431</v>
      </c>
      <c r="BD17" s="16" t="s">
        <v>19078</v>
      </c>
      <c r="BE17" s="15">
        <f>B9L110C1*B9L110C26</f>
        <v>0</v>
      </c>
    </row>
    <row r="18" spans="1:57" x14ac:dyDescent="0.2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9026</v>
      </c>
      <c r="F18" s="16" t="s">
        <v>18928</v>
      </c>
      <c r="G18" s="21">
        <f>B3L524C2</f>
        <v>0.68406297044714459</v>
      </c>
      <c r="H18" s="16" t="s">
        <v>19080</v>
      </c>
      <c r="I18" s="15">
        <f>IF(B9L111C2=NULL_VALUE,NULL_VALUE,B9L111C1*B9L111C2)</f>
        <v>6174.3523712559272</v>
      </c>
      <c r="J18" s="16" t="s">
        <v>18930</v>
      </c>
      <c r="K18" s="21">
        <f>B3L524C3</f>
        <v>0.14635243229703415</v>
      </c>
      <c r="L18" s="16" t="s">
        <v>19081</v>
      </c>
      <c r="M18" s="15">
        <f>IF(B9L111C4=NULL_VALUE,NULL_VALUE,B9L111C1*B9L111C4)</f>
        <v>1320.9770539130302</v>
      </c>
      <c r="N18" s="16" t="s">
        <v>18932</v>
      </c>
      <c r="O18" s="21">
        <f>B3L524C4</f>
        <v>1.4276819093593459E-2</v>
      </c>
      <c r="P18" s="16" t="s">
        <v>19082</v>
      </c>
      <c r="Q18" s="21">
        <f>B9L111C1*B9L111C6</f>
        <v>128.86256913877457</v>
      </c>
      <c r="R18" s="16" t="s">
        <v>18934</v>
      </c>
      <c r="S18" s="21">
        <f>B3L524C5</f>
        <v>1.7022316260063629E-3</v>
      </c>
      <c r="T18" s="16" t="s">
        <v>19083</v>
      </c>
      <c r="U18" s="21">
        <f>B9L111C1*B9L111C8</f>
        <v>15.364342656333431</v>
      </c>
      <c r="V18" s="16" t="s">
        <v>18936</v>
      </c>
      <c r="W18" s="21">
        <f>B3L524C6</f>
        <v>5.6554342673709509E-3</v>
      </c>
      <c r="X18" s="16" t="s">
        <v>19084</v>
      </c>
      <c r="Y18" s="21">
        <f>B9L111C1*B9L111C10</f>
        <v>51.045949697290204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8.0705359186749002E-3</v>
      </c>
      <c r="AN18" s="16" t="s">
        <v>19088</v>
      </c>
      <c r="AO18" s="21">
        <f>B9L111C1*B9L111C18</f>
        <v>72.844657201959649</v>
      </c>
      <c r="AP18" s="16" t="s">
        <v>18946</v>
      </c>
      <c r="AQ18" s="21">
        <f>B3L524C11</f>
        <v>4.3462887887925921E-5</v>
      </c>
      <c r="AR18" s="16" t="s">
        <v>19089</v>
      </c>
      <c r="AS18" s="21">
        <f>B9L111C1*B9L111C20</f>
        <v>0.39229602607641934</v>
      </c>
      <c r="AT18" s="16" t="s">
        <v>18948</v>
      </c>
      <c r="AU18" s="21">
        <f>B3L524C12</f>
        <v>1.129590450738239E-3</v>
      </c>
      <c r="AV18" s="16" t="s">
        <v>19090</v>
      </c>
      <c r="AW18" s="21">
        <f>B9L111C1*B9L111C22</f>
        <v>10.195683408363346</v>
      </c>
      <c r="AX18" s="16" t="s">
        <v>18950</v>
      </c>
      <c r="AY18" s="21">
        <f>B3L524C13</f>
        <v>5.2287657311178371E-3</v>
      </c>
      <c r="AZ18" s="16" t="s">
        <v>19091</v>
      </c>
      <c r="BA18" s="21">
        <f>B9L111C1*B9L111C24</f>
        <v>47.194839489069601</v>
      </c>
      <c r="BB18" s="16" t="s">
        <v>18952</v>
      </c>
      <c r="BC18" s="21">
        <f>B3L524C14</f>
        <v>0.13347775728043149</v>
      </c>
      <c r="BD18" s="16" t="s">
        <v>19092</v>
      </c>
      <c r="BE18" s="15">
        <f>B9L111C1*B9L111C26</f>
        <v>1204.7702372131746</v>
      </c>
    </row>
    <row r="19" spans="1:57" x14ac:dyDescent="0.2">
      <c r="A19" s="11">
        <v>112</v>
      </c>
      <c r="B19" s="14" t="s">
        <v>4164</v>
      </c>
      <c r="C19" s="11" t="s">
        <v>8189</v>
      </c>
      <c r="D19" s="16" t="s">
        <v>19093</v>
      </c>
      <c r="E19" s="21">
        <f>A2L140C44</f>
        <v>875.06443273999992</v>
      </c>
      <c r="F19" s="16" t="s">
        <v>18928</v>
      </c>
      <c r="G19" s="21">
        <f>B3L524C2</f>
        <v>0.68406297044714459</v>
      </c>
      <c r="H19" s="16" t="s">
        <v>19094</v>
      </c>
      <c r="I19" s="21">
        <f>IF(B9L112C2=NULL_VALUE,NULL_VALUE,B9L112C1*B9L112C2)</f>
        <v>598.59917519276996</v>
      </c>
      <c r="J19" s="16" t="s">
        <v>18930</v>
      </c>
      <c r="K19" s="21">
        <f>B3L524C3</f>
        <v>0.14635243229703415</v>
      </c>
      <c r="L19" s="16" t="s">
        <v>19095</v>
      </c>
      <c r="M19" s="21">
        <f>IF(B9L112C4=NULL_VALUE,NULL_VALUE,B9L112C1*B9L112C4)</f>
        <v>128.06780814812342</v>
      </c>
      <c r="N19" s="16" t="s">
        <v>18932</v>
      </c>
      <c r="O19" s="21">
        <f>B3L524C4</f>
        <v>1.4276819093593459E-2</v>
      </c>
      <c r="P19" s="16" t="s">
        <v>19096</v>
      </c>
      <c r="Q19" s="21">
        <f>B9L112C1*B9L112C6</f>
        <v>12.49313660146696</v>
      </c>
      <c r="R19" s="16" t="s">
        <v>18934</v>
      </c>
      <c r="S19" s="21">
        <f>B3L524C5</f>
        <v>1.7022316260063629E-3</v>
      </c>
      <c r="T19" s="16" t="s">
        <v>19097</v>
      </c>
      <c r="U19" s="21">
        <f>B9L112C1*B9L112C8</f>
        <v>1.4895623522033457</v>
      </c>
      <c r="V19" s="16" t="s">
        <v>18936</v>
      </c>
      <c r="W19" s="21">
        <f>B3L524C6</f>
        <v>5.6554342673709509E-3</v>
      </c>
      <c r="X19" s="16" t="s">
        <v>19098</v>
      </c>
      <c r="Y19" s="21">
        <f>B9L112C1*B9L112C10</f>
        <v>4.948869379075318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8.0705359186749002E-3</v>
      </c>
      <c r="AN19" s="16" t="s">
        <v>19102</v>
      </c>
      <c r="AO19" s="21">
        <f>B9L112C1*B9L112C18</f>
        <v>7.0622389355830455</v>
      </c>
      <c r="AP19" s="16" t="s">
        <v>18946</v>
      </c>
      <c r="AQ19" s="21">
        <f>B3L524C11</f>
        <v>4.3462887887925921E-5</v>
      </c>
      <c r="AR19" s="16" t="s">
        <v>19103</v>
      </c>
      <c r="AS19" s="21">
        <f>B9L112C1*B9L112C20</f>
        <v>3.8032827334890107E-2</v>
      </c>
      <c r="AT19" s="16" t="s">
        <v>18948</v>
      </c>
      <c r="AU19" s="21">
        <f>B3L524C12</f>
        <v>1.129590450738239E-3</v>
      </c>
      <c r="AV19" s="16" t="s">
        <v>19104</v>
      </c>
      <c r="AW19" s="21">
        <f>B9L112C1*B9L112C22</f>
        <v>0.9884644270037779</v>
      </c>
      <c r="AX19" s="16" t="s">
        <v>18950</v>
      </c>
      <c r="AY19" s="21">
        <f>B3L524C13</f>
        <v>5.2287657311178371E-3</v>
      </c>
      <c r="AZ19" s="16" t="s">
        <v>19105</v>
      </c>
      <c r="BA19" s="21">
        <f>B9L112C1*B9L112C24</f>
        <v>4.5755069184309809</v>
      </c>
      <c r="BB19" s="16" t="s">
        <v>18952</v>
      </c>
      <c r="BC19" s="21">
        <f>B3L524C14</f>
        <v>0.13347775728043149</v>
      </c>
      <c r="BD19" s="16" t="s">
        <v>19106</v>
      </c>
      <c r="BE19" s="21">
        <f>B9L112C1*B9L112C26</f>
        <v>116.80163795800817</v>
      </c>
    </row>
    <row r="20" spans="1:57" x14ac:dyDescent="0.2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1496.5992681333335</v>
      </c>
      <c r="F20" s="16" t="s">
        <v>18928</v>
      </c>
      <c r="G20" s="21">
        <f>B3L524C2</f>
        <v>0.68406297044714459</v>
      </c>
      <c r="H20" s="16" t="s">
        <v>19107</v>
      </c>
      <c r="I20" s="15">
        <f>IF(B9L113C2=NULL_VALUE,NULL_VALUE,B9L113C1*B9L113C2)</f>
        <v>1023.7681409283107</v>
      </c>
      <c r="J20" s="16" t="s">
        <v>18930</v>
      </c>
      <c r="K20" s="21">
        <f>B3L524C3</f>
        <v>0.14635243229703415</v>
      </c>
      <c r="L20" s="16" t="s">
        <v>19108</v>
      </c>
      <c r="M20" s="21">
        <f>IF(B9L113C4=NULL_VALUE,NULL_VALUE,B9L113C1*B9L113C4)</f>
        <v>219.03094306527456</v>
      </c>
      <c r="N20" s="16" t="s">
        <v>18932</v>
      </c>
      <c r="O20" s="21">
        <f>B3L524C4</f>
        <v>1.4276819093593459E-2</v>
      </c>
      <c r="P20" s="16" t="s">
        <v>19109</v>
      </c>
      <c r="Q20" s="21">
        <f>B9L113C1*B9L113C6</f>
        <v>21.366677006743974</v>
      </c>
      <c r="R20" s="16" t="s">
        <v>18934</v>
      </c>
      <c r="S20" s="21">
        <f>B3L524C5</f>
        <v>1.7022316260063629E-3</v>
      </c>
      <c r="T20" s="16" t="s">
        <v>19110</v>
      </c>
      <c r="U20" s="21">
        <f>B9L113C1*B9L113C8</f>
        <v>2.5475586056745367</v>
      </c>
      <c r="V20" s="16" t="s">
        <v>18936</v>
      </c>
      <c r="W20" s="21">
        <f>B3L524C6</f>
        <v>5.6554342673709509E-3</v>
      </c>
      <c r="X20" s="16" t="s">
        <v>19111</v>
      </c>
      <c r="Y20" s="21">
        <f>B9L113C1*B9L113C10</f>
        <v>8.4639187855235392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8.0705359186749002E-3</v>
      </c>
      <c r="AN20" s="16" t="s">
        <v>19115</v>
      </c>
      <c r="AO20" s="21">
        <f>B9L113C1*B9L113C18</f>
        <v>12.078358149332635</v>
      </c>
      <c r="AP20" s="16" t="s">
        <v>18946</v>
      </c>
      <c r="AQ20" s="21">
        <f>B3L524C11</f>
        <v>4.3462887887925921E-5</v>
      </c>
      <c r="AR20" s="16" t="s">
        <v>19116</v>
      </c>
      <c r="AS20" s="21">
        <f>B9L113C1*B9L113C20</f>
        <v>6.5046526204031049E-2</v>
      </c>
      <c r="AT20" s="16" t="s">
        <v>18948</v>
      </c>
      <c r="AU20" s="21">
        <f>B3L524C12</f>
        <v>1.129590450738239E-3</v>
      </c>
      <c r="AV20" s="16" t="s">
        <v>19117</v>
      </c>
      <c r="AW20" s="21">
        <f>B9L113C1*B9L113C22</f>
        <v>1.6905442418652508</v>
      </c>
      <c r="AX20" s="16" t="s">
        <v>18950</v>
      </c>
      <c r="AY20" s="21">
        <f>B3L524C13</f>
        <v>5.2287657311178371E-3</v>
      </c>
      <c r="AZ20" s="16" t="s">
        <v>19118</v>
      </c>
      <c r="BA20" s="21">
        <f>B9L113C1*B9L113C24</f>
        <v>7.8253669664316092</v>
      </c>
      <c r="BB20" s="16" t="s">
        <v>18952</v>
      </c>
      <c r="BC20" s="21">
        <f>B3L524C14</f>
        <v>0.13347775728043149</v>
      </c>
      <c r="BD20" s="16" t="s">
        <v>19119</v>
      </c>
      <c r="BE20" s="21">
        <f>B9L113C1*B9L113C26</f>
        <v>199.76271385797247</v>
      </c>
    </row>
    <row r="21" spans="1:57" x14ac:dyDescent="0.2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0</v>
      </c>
      <c r="F21" s="16" t="s">
        <v>19121</v>
      </c>
      <c r="G21" s="15">
        <f>B8L105C1</f>
        <v>1</v>
      </c>
      <c r="H21" s="16" t="s">
        <v>19122</v>
      </c>
      <c r="I21" s="15">
        <f>IF(B9L114C2=NULL_VALUE,NULL_VALUE,B9L114C1*B9L114C2)</f>
        <v>0</v>
      </c>
      <c r="J21" s="16" t="s">
        <v>19123</v>
      </c>
      <c r="K21" s="15">
        <f>B8L106C1</f>
        <v>0</v>
      </c>
      <c r="L21" s="16" t="s">
        <v>19124</v>
      </c>
      <c r="M21" s="15">
        <f>IF(B9L114C4=NULL_VALUE,NULL_VALUE,B9L114C1*B9L114C4)</f>
        <v>0</v>
      </c>
      <c r="N21" s="16" t="s">
        <v>19125</v>
      </c>
      <c r="O21" s="15">
        <f>B8L107C1</f>
        <v>0</v>
      </c>
      <c r="P21" s="16" t="s">
        <v>19126</v>
      </c>
      <c r="Q21" s="15">
        <f>B9L114C1*B9L114C6</f>
        <v>0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2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3640</v>
      </c>
      <c r="F22" s="16" t="s">
        <v>19128</v>
      </c>
      <c r="G22" s="21">
        <f>B8L112C1</f>
        <v>0.92217604835663014</v>
      </c>
      <c r="H22" s="16" t="s">
        <v>19129</v>
      </c>
      <c r="I22" s="15">
        <f>IF(B9L115C2=NULL_VALUE,NULL_VALUE,B9L115C1*B9L115C2)</f>
        <v>3356.7208160181335</v>
      </c>
      <c r="J22" s="16" t="s">
        <v>19130</v>
      </c>
      <c r="K22" s="15">
        <f>B8L113C1</f>
        <v>0</v>
      </c>
      <c r="L22" s="16" t="s">
        <v>19131</v>
      </c>
      <c r="M22" s="15">
        <f>IF(B9L115C4=NULL_VALUE,NULL_VALUE,B9L115C1*B9L115C4)</f>
        <v>0</v>
      </c>
      <c r="N22" s="16" t="s">
        <v>19132</v>
      </c>
      <c r="O22" s="21">
        <f>B8L114C1</f>
        <v>7.7823951643369846E-2</v>
      </c>
      <c r="P22" s="16" t="s">
        <v>19133</v>
      </c>
      <c r="Q22" s="21">
        <f>B9L115C1*B9L115C6</f>
        <v>283.27918398186625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2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2068</v>
      </c>
      <c r="F23" s="16" t="s">
        <v>19128</v>
      </c>
      <c r="G23" s="21">
        <f>B8L112C1</f>
        <v>0.92217604835663014</v>
      </c>
      <c r="H23" s="16" t="s">
        <v>19135</v>
      </c>
      <c r="I23" s="15">
        <f>IF(B9L116C2=NULL_VALUE,NULL_VALUE,B9L116C1*B9L116C2)</f>
        <v>1907.0600680015111</v>
      </c>
      <c r="J23" s="16" t="s">
        <v>19130</v>
      </c>
      <c r="K23" s="15">
        <f>B8L113C1</f>
        <v>0</v>
      </c>
      <c r="L23" s="16" t="s">
        <v>19136</v>
      </c>
      <c r="M23" s="15">
        <f>IF(B9L116C4=NULL_VALUE,NULL_VALUE,B9L116C1*B9L116C4)</f>
        <v>0</v>
      </c>
      <c r="N23" s="16" t="s">
        <v>19132</v>
      </c>
      <c r="O23" s="21">
        <f>B8L114C1</f>
        <v>7.7823951643369846E-2</v>
      </c>
      <c r="P23" s="16" t="s">
        <v>19137</v>
      </c>
      <c r="Q23" s="21">
        <f>B9L116C1*B9L116C6</f>
        <v>160.93993199848885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2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153</v>
      </c>
      <c r="F24" s="16" t="s">
        <v>19128</v>
      </c>
      <c r="G24" s="21">
        <f>B8L112C1</f>
        <v>0.92217604835663014</v>
      </c>
      <c r="H24" s="16" t="s">
        <v>19139</v>
      </c>
      <c r="I24" s="21">
        <f>IF(B9L117C2=NULL_VALUE,NULL_VALUE,B9L117C1*B9L117C2)</f>
        <v>141.09293539856441</v>
      </c>
      <c r="J24" s="16" t="s">
        <v>19130</v>
      </c>
      <c r="K24" s="15">
        <f>B8L113C1</f>
        <v>0</v>
      </c>
      <c r="L24" s="16" t="s">
        <v>19140</v>
      </c>
      <c r="M24" s="15">
        <f>IF(B9L117C4=NULL_VALUE,NULL_VALUE,B9L117C1*B9L117C4)</f>
        <v>0</v>
      </c>
      <c r="N24" s="16" t="s">
        <v>19132</v>
      </c>
      <c r="O24" s="21">
        <f>B8L114C1</f>
        <v>7.7823951643369846E-2</v>
      </c>
      <c r="P24" s="16" t="s">
        <v>19141</v>
      </c>
      <c r="Q24" s="21">
        <f>B9L117C1*B9L117C6</f>
        <v>11.907064601435586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2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0</v>
      </c>
      <c r="F25" s="16" t="s">
        <v>19128</v>
      </c>
      <c r="G25" s="21">
        <f>B8L112C1</f>
        <v>0.92217604835663014</v>
      </c>
      <c r="H25" s="16" t="s">
        <v>19143</v>
      </c>
      <c r="I25" s="15">
        <f>IF(B9L118C2=NULL_VALUE,NULL_VALUE,B9L118C1*B9L118C2)</f>
        <v>0</v>
      </c>
      <c r="J25" s="16" t="s">
        <v>19130</v>
      </c>
      <c r="K25" s="15">
        <f>B8L113C1</f>
        <v>0</v>
      </c>
      <c r="L25" s="16" t="s">
        <v>19144</v>
      </c>
      <c r="M25" s="15">
        <f>IF(B9L118C4=NULL_VALUE,NULL_VALUE,B9L118C1*B9L118C4)</f>
        <v>0</v>
      </c>
      <c r="N25" s="16" t="s">
        <v>19132</v>
      </c>
      <c r="O25" s="21">
        <f>B8L114C1</f>
        <v>7.7823951643369846E-2</v>
      </c>
      <c r="P25" s="16" t="s">
        <v>19145</v>
      </c>
      <c r="Q25" s="15">
        <f>B9L118C1*B9L118C6</f>
        <v>0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2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0.92217604835663014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15">
        <f>B8L113C1</f>
        <v>0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7.7823951643369846E-2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2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0</v>
      </c>
      <c r="F27" s="16" t="s">
        <v>19128</v>
      </c>
      <c r="G27" s="21">
        <f>B8L112C1</f>
        <v>0.92217604835663014</v>
      </c>
      <c r="H27" s="16" t="s">
        <v>19151</v>
      </c>
      <c r="I27" s="15">
        <f>IF(B9L120C2=NULL_VALUE,NULL_VALUE,B9L120C1*B9L120C2)</f>
        <v>0</v>
      </c>
      <c r="J27" s="16" t="s">
        <v>19130</v>
      </c>
      <c r="K27" s="15">
        <f>B8L113C1</f>
        <v>0</v>
      </c>
      <c r="L27" s="16" t="s">
        <v>19152</v>
      </c>
      <c r="M27" s="15">
        <f>IF(B9L120C4=NULL_VALUE,NULL_VALUE,B9L120C1*B9L120C4)</f>
        <v>0</v>
      </c>
      <c r="N27" s="16" t="s">
        <v>19132</v>
      </c>
      <c r="O27" s="21">
        <f>B8L114C1</f>
        <v>7.7823951643369846E-2</v>
      </c>
      <c r="P27" s="16" t="s">
        <v>19153</v>
      </c>
      <c r="Q27" s="15">
        <f>B9L120C1*B9L120C6</f>
        <v>0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2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2979</v>
      </c>
      <c r="F28" s="16" t="s">
        <v>19155</v>
      </c>
      <c r="G28" s="15">
        <f>B8L119C1</f>
        <v>0</v>
      </c>
      <c r="H28" s="16" t="s">
        <v>19156</v>
      </c>
      <c r="I28" s="15">
        <f>IF(B9L121C2=NULL_VALUE,NULL_VALUE,B9L121C1*B9L121C2)</f>
        <v>0</v>
      </c>
      <c r="J28" s="16" t="s">
        <v>19157</v>
      </c>
      <c r="K28" s="15">
        <f>B8L120C1</f>
        <v>1</v>
      </c>
      <c r="L28" s="16" t="s">
        <v>19158</v>
      </c>
      <c r="M28" s="15">
        <f>IF(B9L121C4=NULL_VALUE,NULL_VALUE,B9L121C1*B9L121C4)</f>
        <v>2979</v>
      </c>
      <c r="N28" s="16" t="s">
        <v>19159</v>
      </c>
      <c r="O28" s="15">
        <f>B8L121C1</f>
        <v>0</v>
      </c>
      <c r="P28" s="16" t="s">
        <v>19160</v>
      </c>
      <c r="Q28" s="15">
        <f>B9L121C1*B9L121C6</f>
        <v>0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2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211</v>
      </c>
      <c r="F29" s="16" t="s">
        <v>19155</v>
      </c>
      <c r="G29" s="15">
        <f>B8L119C1</f>
        <v>0</v>
      </c>
      <c r="H29" s="16" t="s">
        <v>19162</v>
      </c>
      <c r="I29" s="15">
        <f>IF(B9L122C2=NULL_VALUE,NULL_VALUE,B9L122C1*B9L122C2)</f>
        <v>0</v>
      </c>
      <c r="J29" s="16" t="s">
        <v>19157</v>
      </c>
      <c r="K29" s="15">
        <f>B8L120C1</f>
        <v>1</v>
      </c>
      <c r="L29" s="16" t="s">
        <v>19163</v>
      </c>
      <c r="M29" s="15">
        <f>IF(B9L122C4=NULL_VALUE,NULL_VALUE,B9L122C1*B9L122C4)</f>
        <v>211</v>
      </c>
      <c r="N29" s="16" t="s">
        <v>19159</v>
      </c>
      <c r="O29" s="15">
        <f>B8L121C1</f>
        <v>0</v>
      </c>
      <c r="P29" s="16" t="s">
        <v>19164</v>
      </c>
      <c r="Q29" s="15">
        <f>B9L122C1*B9L122C6</f>
        <v>0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2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175</v>
      </c>
      <c r="F30" s="16" t="s">
        <v>19155</v>
      </c>
      <c r="G30" s="15">
        <f>B8L119C1</f>
        <v>0</v>
      </c>
      <c r="H30" s="16" t="s">
        <v>19166</v>
      </c>
      <c r="I30" s="15">
        <f>IF(B9L123C2=NULL_VALUE,NULL_VALUE,B9L123C1*B9L123C2)</f>
        <v>0</v>
      </c>
      <c r="J30" s="16" t="s">
        <v>19157</v>
      </c>
      <c r="K30" s="15">
        <f>B8L120C1</f>
        <v>1</v>
      </c>
      <c r="L30" s="16" t="s">
        <v>19167</v>
      </c>
      <c r="M30" s="15">
        <f>IF(B9L123C4=NULL_VALUE,NULL_VALUE,B9L123C1*B9L123C4)</f>
        <v>175</v>
      </c>
      <c r="N30" s="16" t="s">
        <v>19159</v>
      </c>
      <c r="O30" s="15">
        <f>B8L121C1</f>
        <v>0</v>
      </c>
      <c r="P30" s="16" t="s">
        <v>19168</v>
      </c>
      <c r="Q30" s="15">
        <f>B9L123C1*B9L123C6</f>
        <v>0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2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15">
        <f>B8L119C1</f>
        <v>0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15">
        <f>B8L120C1</f>
        <v>1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15">
        <f>B8L121C1</f>
        <v>0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2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15">
        <f>B8L119C1</f>
        <v>0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15">
        <f>B8L120C1</f>
        <v>1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15">
        <f>B8L121C1</f>
        <v>0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2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0</v>
      </c>
      <c r="F33" s="16" t="s">
        <v>19155</v>
      </c>
      <c r="G33" s="15">
        <f>B8L119C1</f>
        <v>0</v>
      </c>
      <c r="H33" s="16" t="s">
        <v>19178</v>
      </c>
      <c r="I33" s="15">
        <f>IF(B9L126C2=NULL_VALUE,NULL_VALUE,B9L126C1*B9L126C2)</f>
        <v>0</v>
      </c>
      <c r="J33" s="16" t="s">
        <v>19157</v>
      </c>
      <c r="K33" s="15">
        <f>B8L120C1</f>
        <v>1</v>
      </c>
      <c r="L33" s="16" t="s">
        <v>19179</v>
      </c>
      <c r="M33" s="15">
        <f>IF(B9L126C4=NULL_VALUE,NULL_VALUE,B9L126C1*B9L126C4)</f>
        <v>0</v>
      </c>
      <c r="N33" s="16" t="s">
        <v>19159</v>
      </c>
      <c r="O33" s="15">
        <f>B8L121C1</f>
        <v>0</v>
      </c>
      <c r="P33" s="16" t="s">
        <v>19180</v>
      </c>
      <c r="Q33" s="15">
        <f>B9L126C1*B9L126C6</f>
        <v>0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1660B-45B3-46E1-B4F0-2A8832416310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7" width="25.7109375" style="1" customWidth="1"/>
    <col min="78" max="16384" width="9.140625" style="1"/>
  </cols>
  <sheetData>
    <row r="1" spans="1:77" x14ac:dyDescent="0.2">
      <c r="A1" s="9" t="s">
        <v>0</v>
      </c>
    </row>
    <row r="2" spans="1:77" ht="15.75" x14ac:dyDescent="0.25">
      <c r="A2" s="10" t="s">
        <v>19181</v>
      </c>
    </row>
    <row r="3" spans="1:77" x14ac:dyDescent="0.2">
      <c r="B3" s="13" t="s">
        <v>18858</v>
      </c>
    </row>
    <row r="4" spans="1:77" x14ac:dyDescent="0.2">
      <c r="B4" s="13" t="s">
        <v>19182</v>
      </c>
    </row>
    <row r="6" spans="1:7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2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27.041313523939152</v>
      </c>
      <c r="F8" s="16" t="s">
        <v>19228</v>
      </c>
      <c r="G8" s="21">
        <f>B3L307C4</f>
        <v>2.2719151928286799E-4</v>
      </c>
      <c r="H8" s="16" t="s">
        <v>19229</v>
      </c>
      <c r="I8" s="21">
        <f>B9L201C1*B9L201C2</f>
        <v>6.1435571029081013E-3</v>
      </c>
      <c r="J8" s="16" t="s">
        <v>19230</v>
      </c>
      <c r="K8" s="21">
        <f>B3L308C4</f>
        <v>3.3932233225619493E-3</v>
      </c>
      <c r="L8" s="16" t="s">
        <v>19231</v>
      </c>
      <c r="M8" s="21">
        <f>B9L201C1*B9L201C4</f>
        <v>9.1757215722140184E-2</v>
      </c>
      <c r="N8" s="16" t="s">
        <v>19232</v>
      </c>
      <c r="O8" s="21">
        <f>B3L309C4</f>
        <v>2.3733776933519809E-4</v>
      </c>
      <c r="P8" s="16" t="s">
        <v>19233</v>
      </c>
      <c r="Q8" s="21">
        <f>B9L201C1*B9L201C6</f>
        <v>6.4179250316654434E-3</v>
      </c>
      <c r="R8" s="16" t="s">
        <v>19234</v>
      </c>
      <c r="S8" s="15">
        <f>B3L310C4</f>
        <v>0</v>
      </c>
      <c r="T8" s="16" t="s">
        <v>19235</v>
      </c>
      <c r="U8" s="15">
        <f>B9L201C1*B9L201C8</f>
        <v>0</v>
      </c>
      <c r="V8" s="16" t="s">
        <v>19236</v>
      </c>
      <c r="W8" s="21">
        <f>B3L311C4</f>
        <v>3.5071920680014045E-2</v>
      </c>
      <c r="X8" s="16" t="s">
        <v>19237</v>
      </c>
      <c r="Y8" s="21">
        <f>B9L201C1*B9L201C10</f>
        <v>0.94839080299498502</v>
      </c>
      <c r="Z8" s="16" t="s">
        <v>19238</v>
      </c>
      <c r="AA8" s="21">
        <f>B3L312C4</f>
        <v>0.77303563585684998</v>
      </c>
      <c r="AB8" s="16" t="s">
        <v>19239</v>
      </c>
      <c r="AC8" s="21">
        <f>B9L201C1*B9L201C12</f>
        <v>20.90389899438274</v>
      </c>
      <c r="AD8" s="16" t="s">
        <v>19240</v>
      </c>
      <c r="AE8" s="21">
        <f>B3L313C4</f>
        <v>1.9029861864281586E-2</v>
      </c>
      <c r="AF8" s="16" t="s">
        <v>19241</v>
      </c>
      <c r="AG8" s="21">
        <f>B9L201C1*B9L201C14</f>
        <v>0.51459246098929157</v>
      </c>
      <c r="AH8" s="16" t="s">
        <v>19242</v>
      </c>
      <c r="AI8" s="21">
        <f>B3L314C4</f>
        <v>3.5708293763441065E-4</v>
      </c>
      <c r="AJ8" s="16" t="s">
        <v>19243</v>
      </c>
      <c r="AK8" s="21">
        <f>B9L201C1*B9L201C16</f>
        <v>9.6559916706213094E-3</v>
      </c>
      <c r="AL8" s="16" t="s">
        <v>19244</v>
      </c>
      <c r="AM8" s="15">
        <f>B3L315C4</f>
        <v>0</v>
      </c>
      <c r="AN8" s="16" t="s">
        <v>19245</v>
      </c>
      <c r="AO8" s="15">
        <f>B9L201C1*B9L201C18</f>
        <v>0</v>
      </c>
      <c r="AP8" s="16" t="s">
        <v>19246</v>
      </c>
      <c r="AQ8" s="21">
        <f>B3L316C4</f>
        <v>4.6591374023984873E-4</v>
      </c>
      <c r="AR8" s="16" t="s">
        <v>19247</v>
      </c>
      <c r="AS8" s="21">
        <f>B9L201C1*B9L201C20</f>
        <v>1.2598919524936894E-2</v>
      </c>
      <c r="AT8" s="16" t="s">
        <v>19248</v>
      </c>
      <c r="AU8" s="15">
        <f>B3L317C4</f>
        <v>0</v>
      </c>
      <c r="AV8" s="16" t="s">
        <v>19249</v>
      </c>
      <c r="AW8" s="15">
        <f>B9L201C1*B9L201C22</f>
        <v>0</v>
      </c>
      <c r="AX8" s="16" t="s">
        <v>19250</v>
      </c>
      <c r="AY8" s="21">
        <f>B3L318C4</f>
        <v>7.1901836130903535E-2</v>
      </c>
      <c r="AZ8" s="16" t="s">
        <v>19251</v>
      </c>
      <c r="BA8" s="21">
        <f>B9L201C1*B9L201C24</f>
        <v>1.9443200937626586</v>
      </c>
      <c r="BB8" s="16" t="s">
        <v>19252</v>
      </c>
      <c r="BC8" s="15">
        <f>B3L319C4</f>
        <v>0</v>
      </c>
      <c r="BD8" s="16" t="s">
        <v>19253</v>
      </c>
      <c r="BE8" s="15">
        <f>B9L201C1*B9L201C26</f>
        <v>0</v>
      </c>
      <c r="BF8" s="16" t="s">
        <v>19254</v>
      </c>
      <c r="BG8" s="21">
        <f>B3L320C4</f>
        <v>9.5134001242416985E-2</v>
      </c>
      <c r="BH8" s="16" t="s">
        <v>19255</v>
      </c>
      <c r="BI8" s="21">
        <f>B9L201C1*B9L201C28</f>
        <v>2.5725483543830143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21">
        <f>B3L322C4</f>
        <v>1.1459949364795543E-3</v>
      </c>
      <c r="BP8" s="16" t="s">
        <v>19259</v>
      </c>
      <c r="BQ8" s="21">
        <f>B9L201C1*B9L201C32</f>
        <v>3.098920837419036E-2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2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3.277184130396515</v>
      </c>
      <c r="F9" s="16" t="s">
        <v>19228</v>
      </c>
      <c r="G9" s="21">
        <f>B3L307C4</f>
        <v>2.2719151928286799E-4</v>
      </c>
      <c r="H9" s="16" t="s">
        <v>19265</v>
      </c>
      <c r="I9" s="21">
        <f>B9L202C1*B9L202C2</f>
        <v>7.4454844155448887E-4</v>
      </c>
      <c r="J9" s="16" t="s">
        <v>19230</v>
      </c>
      <c r="K9" s="21">
        <f>B3L308C4</f>
        <v>3.3932233225619493E-3</v>
      </c>
      <c r="L9" s="16" t="s">
        <v>19266</v>
      </c>
      <c r="M9" s="21">
        <f>B9L202C1*B9L202C4</f>
        <v>1.1120217623591356E-2</v>
      </c>
      <c r="N9" s="16" t="s">
        <v>19232</v>
      </c>
      <c r="O9" s="21">
        <f>B3L309C4</f>
        <v>2.3733776933519809E-4</v>
      </c>
      <c r="P9" s="16" t="s">
        <v>19267</v>
      </c>
      <c r="Q9" s="21">
        <f>B9L202C1*B9L202C6</f>
        <v>7.7779957120901989E-4</v>
      </c>
      <c r="R9" s="16" t="s">
        <v>19234</v>
      </c>
      <c r="S9" s="15">
        <f>B3L310C4</f>
        <v>0</v>
      </c>
      <c r="T9" s="16" t="s">
        <v>19268</v>
      </c>
      <c r="U9" s="15">
        <f>B9L202C1*B9L202C8</f>
        <v>0</v>
      </c>
      <c r="V9" s="16" t="s">
        <v>19236</v>
      </c>
      <c r="W9" s="21">
        <f>B3L311C4</f>
        <v>3.5071920680014045E-2</v>
      </c>
      <c r="X9" s="16" t="s">
        <v>19269</v>
      </c>
      <c r="Y9" s="21">
        <f>B9L202C1*B9L202C10</f>
        <v>0.11493714187506737</v>
      </c>
      <c r="Z9" s="16" t="s">
        <v>19238</v>
      </c>
      <c r="AA9" s="21">
        <f>B3L312C4</f>
        <v>0.77303563585684998</v>
      </c>
      <c r="AB9" s="16" t="s">
        <v>19270</v>
      </c>
      <c r="AC9" s="21">
        <f>B9L202C1*B9L202C12</f>
        <v>2.5333801180610478</v>
      </c>
      <c r="AD9" s="16" t="s">
        <v>19240</v>
      </c>
      <c r="AE9" s="21">
        <f>B3L313C4</f>
        <v>1.9029861864281586E-2</v>
      </c>
      <c r="AF9" s="16" t="s">
        <v>19271</v>
      </c>
      <c r="AG9" s="21">
        <f>B9L202C1*B9L202C14</f>
        <v>6.2364361305261455E-2</v>
      </c>
      <c r="AH9" s="16" t="s">
        <v>19242</v>
      </c>
      <c r="AI9" s="21">
        <f>B3L314C4</f>
        <v>3.5708293763441065E-4</v>
      </c>
      <c r="AJ9" s="16" t="s">
        <v>19272</v>
      </c>
      <c r="AK9" s="21">
        <f>B9L202C1*B9L202C16</f>
        <v>1.1702265364508591E-3</v>
      </c>
      <c r="AL9" s="16" t="s">
        <v>19244</v>
      </c>
      <c r="AM9" s="15">
        <f>B3L315C4</f>
        <v>0</v>
      </c>
      <c r="AN9" s="16" t="s">
        <v>19273</v>
      </c>
      <c r="AO9" s="15">
        <f>B9L202C1*B9L202C18</f>
        <v>0</v>
      </c>
      <c r="AP9" s="16" t="s">
        <v>19246</v>
      </c>
      <c r="AQ9" s="21">
        <f>B3L316C4</f>
        <v>4.6591374023984873E-4</v>
      </c>
      <c r="AR9" s="16" t="s">
        <v>19274</v>
      </c>
      <c r="AS9" s="21">
        <f>B9L202C1*B9L202C20</f>
        <v>1.5268851156477164E-3</v>
      </c>
      <c r="AT9" s="16" t="s">
        <v>19248</v>
      </c>
      <c r="AU9" s="15">
        <f>B3L317C4</f>
        <v>0</v>
      </c>
      <c r="AV9" s="16" t="s">
        <v>19275</v>
      </c>
      <c r="AW9" s="15">
        <f>B9L202C1*B9L202C22</f>
        <v>0</v>
      </c>
      <c r="AX9" s="16" t="s">
        <v>19250</v>
      </c>
      <c r="AY9" s="21">
        <f>B3L318C4</f>
        <v>7.1901836130903535E-2</v>
      </c>
      <c r="AZ9" s="16" t="s">
        <v>19276</v>
      </c>
      <c r="BA9" s="21">
        <f>B9L202C1*B9L202C24</f>
        <v>0.23563555631456781</v>
      </c>
      <c r="BB9" s="16" t="s">
        <v>19252</v>
      </c>
      <c r="BC9" s="15">
        <f>B3L319C4</f>
        <v>0</v>
      </c>
      <c r="BD9" s="16" t="s">
        <v>19277</v>
      </c>
      <c r="BE9" s="15">
        <f>B9L202C1*B9L202C26</f>
        <v>0</v>
      </c>
      <c r="BF9" s="16" t="s">
        <v>19254</v>
      </c>
      <c r="BG9" s="21">
        <f>B3L320C4</f>
        <v>9.5134001242416985E-2</v>
      </c>
      <c r="BH9" s="16" t="s">
        <v>19278</v>
      </c>
      <c r="BI9" s="21">
        <f>B9L202C1*B9L202C28</f>
        <v>0.31177163913277128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21">
        <f>B3L322C4</f>
        <v>1.1459949364795543E-3</v>
      </c>
      <c r="BP9" s="16" t="s">
        <v>19280</v>
      </c>
      <c r="BQ9" s="21">
        <f>B9L202C1*B9L202C32</f>
        <v>3.7556364193455575E-3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2">
      <c r="A10" s="11">
        <v>203</v>
      </c>
      <c r="B10" s="14" t="s">
        <v>4124</v>
      </c>
      <c r="C10" s="11" t="s">
        <v>19219</v>
      </c>
      <c r="D10" s="16" t="s">
        <v>19283</v>
      </c>
      <c r="E10" s="15">
        <f>B9L103C9</f>
        <v>0</v>
      </c>
      <c r="F10" s="16" t="s">
        <v>19228</v>
      </c>
      <c r="G10" s="21">
        <f>B3L307C4</f>
        <v>2.2719151928286799E-4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3.3932233225619493E-3</v>
      </c>
      <c r="L10" s="16" t="s">
        <v>19285</v>
      </c>
      <c r="M10" s="15">
        <f>B9L203C1*B9L203C4</f>
        <v>0</v>
      </c>
      <c r="N10" s="16" t="s">
        <v>19232</v>
      </c>
      <c r="O10" s="21">
        <f>B3L309C4</f>
        <v>2.3733776933519809E-4</v>
      </c>
      <c r="P10" s="16" t="s">
        <v>19286</v>
      </c>
      <c r="Q10" s="15">
        <f>B9L203C1*B9L203C6</f>
        <v>0</v>
      </c>
      <c r="R10" s="16" t="s">
        <v>19234</v>
      </c>
      <c r="S10" s="15">
        <f>B3L310C4</f>
        <v>0</v>
      </c>
      <c r="T10" s="16" t="s">
        <v>19287</v>
      </c>
      <c r="U10" s="15">
        <f>B9L203C1*B9L203C8</f>
        <v>0</v>
      </c>
      <c r="V10" s="16" t="s">
        <v>19236</v>
      </c>
      <c r="W10" s="21">
        <f>B3L311C4</f>
        <v>3.5071920680014045E-2</v>
      </c>
      <c r="X10" s="16" t="s">
        <v>19288</v>
      </c>
      <c r="Y10" s="15">
        <f>B9L203C1*B9L203C10</f>
        <v>0</v>
      </c>
      <c r="Z10" s="16" t="s">
        <v>19238</v>
      </c>
      <c r="AA10" s="21">
        <f>B3L312C4</f>
        <v>0.77303563585684998</v>
      </c>
      <c r="AB10" s="16" t="s">
        <v>19289</v>
      </c>
      <c r="AC10" s="15">
        <f>B9L203C1*B9L203C12</f>
        <v>0</v>
      </c>
      <c r="AD10" s="16" t="s">
        <v>19240</v>
      </c>
      <c r="AE10" s="21">
        <f>B3L313C4</f>
        <v>1.9029861864281586E-2</v>
      </c>
      <c r="AF10" s="16" t="s">
        <v>19290</v>
      </c>
      <c r="AG10" s="15">
        <f>B9L203C1*B9L203C14</f>
        <v>0</v>
      </c>
      <c r="AH10" s="16" t="s">
        <v>19242</v>
      </c>
      <c r="AI10" s="21">
        <f>B3L314C4</f>
        <v>3.5708293763441065E-4</v>
      </c>
      <c r="AJ10" s="16" t="s">
        <v>19291</v>
      </c>
      <c r="AK10" s="15">
        <f>B9L203C1*B9L203C16</f>
        <v>0</v>
      </c>
      <c r="AL10" s="16" t="s">
        <v>19244</v>
      </c>
      <c r="AM10" s="15">
        <f>B3L315C4</f>
        <v>0</v>
      </c>
      <c r="AN10" s="16" t="s">
        <v>19292</v>
      </c>
      <c r="AO10" s="15">
        <f>B9L203C1*B9L203C18</f>
        <v>0</v>
      </c>
      <c r="AP10" s="16" t="s">
        <v>19246</v>
      </c>
      <c r="AQ10" s="21">
        <f>B3L316C4</f>
        <v>4.6591374023984873E-4</v>
      </c>
      <c r="AR10" s="16" t="s">
        <v>19293</v>
      </c>
      <c r="AS10" s="15">
        <f>B9L203C1*B9L203C20</f>
        <v>0</v>
      </c>
      <c r="AT10" s="16" t="s">
        <v>19248</v>
      </c>
      <c r="AU10" s="15">
        <f>B3L317C4</f>
        <v>0</v>
      </c>
      <c r="AV10" s="16" t="s">
        <v>19294</v>
      </c>
      <c r="AW10" s="15">
        <f>B9L203C1*B9L203C22</f>
        <v>0</v>
      </c>
      <c r="AX10" s="16" t="s">
        <v>19250</v>
      </c>
      <c r="AY10" s="21">
        <f>B3L318C4</f>
        <v>7.1901836130903535E-2</v>
      </c>
      <c r="AZ10" s="16" t="s">
        <v>19295</v>
      </c>
      <c r="BA10" s="15">
        <f>B9L203C1*B9L203C24</f>
        <v>0</v>
      </c>
      <c r="BB10" s="16" t="s">
        <v>19252</v>
      </c>
      <c r="BC10" s="15">
        <f>B3L319C4</f>
        <v>0</v>
      </c>
      <c r="BD10" s="16" t="s">
        <v>19296</v>
      </c>
      <c r="BE10" s="15">
        <f>B9L203C1*B9L203C26</f>
        <v>0</v>
      </c>
      <c r="BF10" s="16" t="s">
        <v>19254</v>
      </c>
      <c r="BG10" s="21">
        <f>B3L320C4</f>
        <v>9.5134001242416985E-2</v>
      </c>
      <c r="BH10" s="16" t="s">
        <v>19297</v>
      </c>
      <c r="BI10" s="15">
        <f>B9L203C1*B9L203C28</f>
        <v>0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21">
        <f>B3L322C4</f>
        <v>1.1459949364795543E-3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2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140.88856262000002</v>
      </c>
      <c r="F11" s="16" t="s">
        <v>19228</v>
      </c>
      <c r="G11" s="21">
        <f>B3L307C4</f>
        <v>2.2719151928286799E-4</v>
      </c>
      <c r="H11" s="16" t="s">
        <v>19302</v>
      </c>
      <c r="I11" s="21">
        <f>B9L204C1*B9L204C2</f>
        <v>3.2008686591217292E-2</v>
      </c>
      <c r="J11" s="16" t="s">
        <v>19230</v>
      </c>
      <c r="K11" s="21">
        <f>B3L308C4</f>
        <v>3.3932233225619493E-3</v>
      </c>
      <c r="L11" s="16" t="s">
        <v>19303</v>
      </c>
      <c r="M11" s="21">
        <f>B9L204C1*B9L204C4</f>
        <v>0.47806635656441371</v>
      </c>
      <c r="N11" s="16" t="s">
        <v>19232</v>
      </c>
      <c r="O11" s="21">
        <f>B3L309C4</f>
        <v>2.3733776933519809E-4</v>
      </c>
      <c r="P11" s="16" t="s">
        <v>19304</v>
      </c>
      <c r="Q11" s="21">
        <f>B9L204C1*B9L204C6</f>
        <v>3.3438177177073175E-2</v>
      </c>
      <c r="R11" s="16" t="s">
        <v>19234</v>
      </c>
      <c r="S11" s="15">
        <f>B3L310C4</f>
        <v>0</v>
      </c>
      <c r="T11" s="16" t="s">
        <v>19305</v>
      </c>
      <c r="U11" s="15">
        <f>B9L204C1*B9L204C8</f>
        <v>0</v>
      </c>
      <c r="V11" s="16" t="s">
        <v>19236</v>
      </c>
      <c r="W11" s="21">
        <f>B3L311C4</f>
        <v>3.5071920680014045E-2</v>
      </c>
      <c r="X11" s="16" t="s">
        <v>19306</v>
      </c>
      <c r="Y11" s="21">
        <f>B9L204C1*B9L204C10</f>
        <v>4.9412324929298324</v>
      </c>
      <c r="Z11" s="16" t="s">
        <v>19238</v>
      </c>
      <c r="AA11" s="21">
        <f>B3L312C4</f>
        <v>0.77303563585684998</v>
      </c>
      <c r="AB11" s="16" t="s">
        <v>19307</v>
      </c>
      <c r="AC11" s="21">
        <f>B9L204C1*B9L204C12</f>
        <v>108.91187958990933</v>
      </c>
      <c r="AD11" s="16" t="s">
        <v>19240</v>
      </c>
      <c r="AE11" s="21">
        <f>B3L313C4</f>
        <v>1.9029861864281586E-2</v>
      </c>
      <c r="AF11" s="16" t="s">
        <v>19308</v>
      </c>
      <c r="AG11" s="21">
        <f>B9L204C1*B9L204C14</f>
        <v>2.6810898849157865</v>
      </c>
      <c r="AH11" s="16" t="s">
        <v>19242</v>
      </c>
      <c r="AI11" s="21">
        <f>B3L314C4</f>
        <v>3.5708293763441065E-4</v>
      </c>
      <c r="AJ11" s="16" t="s">
        <v>19309</v>
      </c>
      <c r="AK11" s="21">
        <f>B9L204C1*B9L204C16</f>
        <v>5.0308901819439228E-2</v>
      </c>
      <c r="AL11" s="16" t="s">
        <v>19244</v>
      </c>
      <c r="AM11" s="15">
        <f>B3L315C4</f>
        <v>0</v>
      </c>
      <c r="AN11" s="16" t="s">
        <v>19310</v>
      </c>
      <c r="AO11" s="15">
        <f>B9L204C1*B9L204C18</f>
        <v>0</v>
      </c>
      <c r="AP11" s="16" t="s">
        <v>19246</v>
      </c>
      <c r="AQ11" s="21">
        <f>B3L316C4</f>
        <v>4.6591374023984873E-4</v>
      </c>
      <c r="AR11" s="16" t="s">
        <v>19311</v>
      </c>
      <c r="AS11" s="21">
        <f>B9L204C1*B9L204C20</f>
        <v>6.5641917167300348E-2</v>
      </c>
      <c r="AT11" s="16" t="s">
        <v>19248</v>
      </c>
      <c r="AU11" s="15">
        <f>B3L317C4</f>
        <v>0</v>
      </c>
      <c r="AV11" s="16" t="s">
        <v>19312</v>
      </c>
      <c r="AW11" s="15">
        <f>B9L204C1*B9L204C22</f>
        <v>0</v>
      </c>
      <c r="AX11" s="16" t="s">
        <v>19250</v>
      </c>
      <c r="AY11" s="21">
        <f>B3L318C4</f>
        <v>7.1901836130903535E-2</v>
      </c>
      <c r="AZ11" s="16" t="s">
        <v>19313</v>
      </c>
      <c r="BA11" s="21">
        <f>B9L204C1*B9L204C24</f>
        <v>10.130146342221781</v>
      </c>
      <c r="BB11" s="16" t="s">
        <v>19252</v>
      </c>
      <c r="BC11" s="15">
        <f>B3L319C4</f>
        <v>0</v>
      </c>
      <c r="BD11" s="16" t="s">
        <v>19314</v>
      </c>
      <c r="BE11" s="15">
        <f>B9L204C1*B9L204C26</f>
        <v>0</v>
      </c>
      <c r="BF11" s="16" t="s">
        <v>19254</v>
      </c>
      <c r="BG11" s="21">
        <f>B3L320C4</f>
        <v>9.5134001242416985E-2</v>
      </c>
      <c r="BH11" s="16" t="s">
        <v>19315</v>
      </c>
      <c r="BI11" s="21">
        <f>B9L204C1*B9L204C28</f>
        <v>13.403292691333425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21">
        <f>B3L322C4</f>
        <v>1.1459949364795543E-3</v>
      </c>
      <c r="BP11" s="16" t="s">
        <v>19317</v>
      </c>
      <c r="BQ11" s="21">
        <f>B9L204C1*B9L204C32</f>
        <v>0.16145757937040262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2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71.16056791863079</v>
      </c>
      <c r="F12" s="16" t="s">
        <v>19228</v>
      </c>
      <c r="G12" s="21">
        <f>B3L307C4</f>
        <v>2.2719151928286799E-4</v>
      </c>
      <c r="H12" s="16" t="s">
        <v>19321</v>
      </c>
      <c r="I12" s="21">
        <f>B9L205C1*B9L205C2</f>
        <v>1.6167077538465444E-2</v>
      </c>
      <c r="J12" s="16" t="s">
        <v>19230</v>
      </c>
      <c r="K12" s="21">
        <f>B3L308C4</f>
        <v>3.3932233225619493E-3</v>
      </c>
      <c r="L12" s="16" t="s">
        <v>19322</v>
      </c>
      <c r="M12" s="21">
        <f>B9L205C1*B9L205C4</f>
        <v>0.24146369870825163</v>
      </c>
      <c r="N12" s="16" t="s">
        <v>19232</v>
      </c>
      <c r="O12" s="21">
        <f>B3L309C4</f>
        <v>2.3733776933519809E-4</v>
      </c>
      <c r="P12" s="16" t="s">
        <v>19323</v>
      </c>
      <c r="Q12" s="21">
        <f>B9L205C1*B9L205C6</f>
        <v>1.6889090454433691E-2</v>
      </c>
      <c r="R12" s="16" t="s">
        <v>19234</v>
      </c>
      <c r="S12" s="15">
        <f>B3L310C4</f>
        <v>0</v>
      </c>
      <c r="T12" s="16" t="s">
        <v>19324</v>
      </c>
      <c r="U12" s="15">
        <f>B9L205C1*B9L205C8</f>
        <v>0</v>
      </c>
      <c r="V12" s="16" t="s">
        <v>19236</v>
      </c>
      <c r="W12" s="21">
        <f>B3L311C4</f>
        <v>3.5071920680014045E-2</v>
      </c>
      <c r="X12" s="16" t="s">
        <v>19325</v>
      </c>
      <c r="Y12" s="21">
        <f>B9L205C1*B9L205C10</f>
        <v>2.4957377935869713</v>
      </c>
      <c r="Z12" s="16" t="s">
        <v>19238</v>
      </c>
      <c r="AA12" s="21">
        <f>B3L312C4</f>
        <v>0.77303563585684998</v>
      </c>
      <c r="AB12" s="16" t="s">
        <v>19326</v>
      </c>
      <c r="AC12" s="21">
        <f>B9L205C1*B9L205C12</f>
        <v>55.009654868913309</v>
      </c>
      <c r="AD12" s="16" t="s">
        <v>19240</v>
      </c>
      <c r="AE12" s="21">
        <f>B3L313C4</f>
        <v>1.9029861864281586E-2</v>
      </c>
      <c r="AF12" s="16" t="s">
        <v>19327</v>
      </c>
      <c r="AG12" s="21">
        <f>B9L205C1*B9L205C14</f>
        <v>1.3541757776753718</v>
      </c>
      <c r="AH12" s="16" t="s">
        <v>19242</v>
      </c>
      <c r="AI12" s="21">
        <f>B3L314C4</f>
        <v>3.5708293763441065E-4</v>
      </c>
      <c r="AJ12" s="16" t="s">
        <v>19328</v>
      </c>
      <c r="AK12" s="21">
        <f>B9L205C1*B9L205C16</f>
        <v>2.5410224636117681E-2</v>
      </c>
      <c r="AL12" s="16" t="s">
        <v>19244</v>
      </c>
      <c r="AM12" s="15">
        <f>B3L315C4</f>
        <v>0</v>
      </c>
      <c r="AN12" s="16" t="s">
        <v>19329</v>
      </c>
      <c r="AO12" s="15">
        <f>B9L205C1*B9L205C18</f>
        <v>0</v>
      </c>
      <c r="AP12" s="16" t="s">
        <v>19246</v>
      </c>
      <c r="AQ12" s="21">
        <f>B3L316C4</f>
        <v>4.6591374023984873E-4</v>
      </c>
      <c r="AR12" s="16" t="s">
        <v>19330</v>
      </c>
      <c r="AS12" s="21">
        <f>B9L205C1*B9L205C20</f>
        <v>3.3154686356561061E-2</v>
      </c>
      <c r="AT12" s="16" t="s">
        <v>19248</v>
      </c>
      <c r="AU12" s="15">
        <f>B3L317C4</f>
        <v>0</v>
      </c>
      <c r="AV12" s="16" t="s">
        <v>19331</v>
      </c>
      <c r="AW12" s="15">
        <f>B9L205C1*B9L205C22</f>
        <v>0</v>
      </c>
      <c r="AX12" s="16" t="s">
        <v>19250</v>
      </c>
      <c r="AY12" s="21">
        <f>B3L318C4</f>
        <v>7.1901836130903535E-2</v>
      </c>
      <c r="AZ12" s="16" t="s">
        <v>19332</v>
      </c>
      <c r="BA12" s="21">
        <f>B9L205C1*B9L205C24</f>
        <v>5.1165754934674226</v>
      </c>
      <c r="BB12" s="16" t="s">
        <v>19252</v>
      </c>
      <c r="BC12" s="15">
        <f>B3L319C4</f>
        <v>0</v>
      </c>
      <c r="BD12" s="16" t="s">
        <v>19333</v>
      </c>
      <c r="BE12" s="15">
        <f>B9L205C1*B9L205C26</f>
        <v>0</v>
      </c>
      <c r="BF12" s="16" t="s">
        <v>19254</v>
      </c>
      <c r="BG12" s="21">
        <f>B3L320C4</f>
        <v>9.5134001242416985E-2</v>
      </c>
      <c r="BH12" s="16" t="s">
        <v>19334</v>
      </c>
      <c r="BI12" s="21">
        <f>B9L205C1*B9L205C28</f>
        <v>6.7697895567821194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21">
        <f>B3L322C4</f>
        <v>1.1459949364795543E-3</v>
      </c>
      <c r="BP12" s="16" t="s">
        <v>19336</v>
      </c>
      <c r="BQ12" s="21">
        <f>B9L205C1*B9L205C32</f>
        <v>8.1549650511760302E-2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2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10.358859627968165</v>
      </c>
      <c r="F13" s="16" t="s">
        <v>19228</v>
      </c>
      <c r="G13" s="21">
        <f>B3L307C4</f>
        <v>2.2719151928286799E-4</v>
      </c>
      <c r="H13" s="16" t="s">
        <v>19340</v>
      </c>
      <c r="I13" s="21">
        <f>B9L206C1*B9L206C2</f>
        <v>2.3534450569160522E-3</v>
      </c>
      <c r="J13" s="16" t="s">
        <v>19230</v>
      </c>
      <c r="K13" s="21">
        <f>B3L308C4</f>
        <v>3.3932233225619493E-3</v>
      </c>
      <c r="L13" s="16" t="s">
        <v>19341</v>
      </c>
      <c r="M13" s="21">
        <f>B9L206C1*B9L206C4</f>
        <v>3.5149924084766977E-2</v>
      </c>
      <c r="N13" s="16" t="s">
        <v>19232</v>
      </c>
      <c r="O13" s="21">
        <f>B3L309C4</f>
        <v>2.3733776933519809E-4</v>
      </c>
      <c r="P13" s="16" t="s">
        <v>19342</v>
      </c>
      <c r="Q13" s="21">
        <f>B9L206C1*B9L206C6</f>
        <v>2.4585486369584045E-3</v>
      </c>
      <c r="R13" s="16" t="s">
        <v>19234</v>
      </c>
      <c r="S13" s="15">
        <f>B3L310C4</f>
        <v>0</v>
      </c>
      <c r="T13" s="16" t="s">
        <v>19343</v>
      </c>
      <c r="U13" s="15">
        <f>B9L206C1*B9L206C8</f>
        <v>0</v>
      </c>
      <c r="V13" s="16" t="s">
        <v>19236</v>
      </c>
      <c r="W13" s="21">
        <f>B3L311C4</f>
        <v>3.5071920680014045E-2</v>
      </c>
      <c r="X13" s="16" t="s">
        <v>19344</v>
      </c>
      <c r="Y13" s="21">
        <f>B9L206C1*B9L206C10</f>
        <v>0.36330510320749931</v>
      </c>
      <c r="Z13" s="16" t="s">
        <v>19238</v>
      </c>
      <c r="AA13" s="21">
        <f>B3L312C4</f>
        <v>0.77303563585684998</v>
      </c>
      <c r="AB13" s="16" t="s">
        <v>19345</v>
      </c>
      <c r="AC13" s="21">
        <f>B9L206C1*B9L206C12</f>
        <v>8.0077676392582227</v>
      </c>
      <c r="AD13" s="16" t="s">
        <v>19240</v>
      </c>
      <c r="AE13" s="21">
        <f>B3L313C4</f>
        <v>1.9029861864281586E-2</v>
      </c>
      <c r="AF13" s="16" t="s">
        <v>19346</v>
      </c>
      <c r="AG13" s="21">
        <f>B9L206C1*B9L206C14</f>
        <v>0.19712766779171753</v>
      </c>
      <c r="AH13" s="16" t="s">
        <v>19242</v>
      </c>
      <c r="AI13" s="21">
        <f>B3L314C4</f>
        <v>3.5708293763441065E-4</v>
      </c>
      <c r="AJ13" s="16" t="s">
        <v>19347</v>
      </c>
      <c r="AK13" s="21">
        <f>B9L206C1*B9L206C16</f>
        <v>3.6989720264973707E-3</v>
      </c>
      <c r="AL13" s="16" t="s">
        <v>19244</v>
      </c>
      <c r="AM13" s="15">
        <f>B3L315C4</f>
        <v>0</v>
      </c>
      <c r="AN13" s="16" t="s">
        <v>19348</v>
      </c>
      <c r="AO13" s="15">
        <f>B9L206C1*B9L206C18</f>
        <v>0</v>
      </c>
      <c r="AP13" s="16" t="s">
        <v>19246</v>
      </c>
      <c r="AQ13" s="21">
        <f>B3L316C4</f>
        <v>4.6591374023984873E-4</v>
      </c>
      <c r="AR13" s="16" t="s">
        <v>19349</v>
      </c>
      <c r="AS13" s="21">
        <f>B9L206C1*B9L206C20</f>
        <v>4.8263350338862161E-3</v>
      </c>
      <c r="AT13" s="16" t="s">
        <v>19248</v>
      </c>
      <c r="AU13" s="15">
        <f>B3L317C4</f>
        <v>0</v>
      </c>
      <c r="AV13" s="16" t="s">
        <v>19350</v>
      </c>
      <c r="AW13" s="15">
        <f>B9L206C1*B9L206C22</f>
        <v>0</v>
      </c>
      <c r="AX13" s="16" t="s">
        <v>19250</v>
      </c>
      <c r="AY13" s="21">
        <f>B3L318C4</f>
        <v>7.1901836130903535E-2</v>
      </c>
      <c r="AZ13" s="16" t="s">
        <v>19351</v>
      </c>
      <c r="BA13" s="21">
        <f>B9L206C1*B9L206C24</f>
        <v>0.74482102747319934</v>
      </c>
      <c r="BB13" s="16" t="s">
        <v>19252</v>
      </c>
      <c r="BC13" s="15">
        <f>B3L319C4</f>
        <v>0</v>
      </c>
      <c r="BD13" s="16" t="s">
        <v>19352</v>
      </c>
      <c r="BE13" s="15">
        <f>B9L206C1*B9L206C26</f>
        <v>0</v>
      </c>
      <c r="BF13" s="16" t="s">
        <v>19254</v>
      </c>
      <c r="BG13" s="21">
        <f>B3L320C4</f>
        <v>9.5134001242416985E-2</v>
      </c>
      <c r="BH13" s="16" t="s">
        <v>19353</v>
      </c>
      <c r="BI13" s="21">
        <f>B9L206C1*B9L206C28</f>
        <v>0.9854797647171466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21">
        <f>B3L322C4</f>
        <v>1.1459949364795543E-3</v>
      </c>
      <c r="BP13" s="16" t="s">
        <v>19355</v>
      </c>
      <c r="BQ13" s="21">
        <f>B9L206C1*B9L206C32</f>
        <v>1.1871200681353998E-2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2">
      <c r="A14" s="11">
        <v>207</v>
      </c>
      <c r="B14" s="14" t="s">
        <v>4196</v>
      </c>
      <c r="C14" s="11" t="s">
        <v>19219</v>
      </c>
      <c r="D14" s="16" t="s">
        <v>19358</v>
      </c>
      <c r="E14" s="15">
        <f>B9L106C9</f>
        <v>0</v>
      </c>
      <c r="F14" s="16" t="s">
        <v>19228</v>
      </c>
      <c r="G14" s="21">
        <f>B3L307C4</f>
        <v>2.2719151928286799E-4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3.3932233225619493E-3</v>
      </c>
      <c r="L14" s="16" t="s">
        <v>19360</v>
      </c>
      <c r="M14" s="15">
        <f>B9L207C1*B9L207C4</f>
        <v>0</v>
      </c>
      <c r="N14" s="16" t="s">
        <v>19232</v>
      </c>
      <c r="O14" s="21">
        <f>B3L309C4</f>
        <v>2.3733776933519809E-4</v>
      </c>
      <c r="P14" s="16" t="s">
        <v>19361</v>
      </c>
      <c r="Q14" s="15">
        <f>B9L207C1*B9L207C6</f>
        <v>0</v>
      </c>
      <c r="R14" s="16" t="s">
        <v>19234</v>
      </c>
      <c r="S14" s="15">
        <f>B3L310C4</f>
        <v>0</v>
      </c>
      <c r="T14" s="16" t="s">
        <v>19362</v>
      </c>
      <c r="U14" s="15">
        <f>B9L207C1*B9L207C8</f>
        <v>0</v>
      </c>
      <c r="V14" s="16" t="s">
        <v>19236</v>
      </c>
      <c r="W14" s="21">
        <f>B3L311C4</f>
        <v>3.5071920680014045E-2</v>
      </c>
      <c r="X14" s="16" t="s">
        <v>19363</v>
      </c>
      <c r="Y14" s="15">
        <f>B9L207C1*B9L207C10</f>
        <v>0</v>
      </c>
      <c r="Z14" s="16" t="s">
        <v>19238</v>
      </c>
      <c r="AA14" s="21">
        <f>B3L312C4</f>
        <v>0.77303563585684998</v>
      </c>
      <c r="AB14" s="16" t="s">
        <v>19364</v>
      </c>
      <c r="AC14" s="15">
        <f>B9L207C1*B9L207C12</f>
        <v>0</v>
      </c>
      <c r="AD14" s="16" t="s">
        <v>19240</v>
      </c>
      <c r="AE14" s="21">
        <f>B3L313C4</f>
        <v>1.9029861864281586E-2</v>
      </c>
      <c r="AF14" s="16" t="s">
        <v>19365</v>
      </c>
      <c r="AG14" s="15">
        <f>B9L207C1*B9L207C14</f>
        <v>0</v>
      </c>
      <c r="AH14" s="16" t="s">
        <v>19242</v>
      </c>
      <c r="AI14" s="21">
        <f>B3L314C4</f>
        <v>3.5708293763441065E-4</v>
      </c>
      <c r="AJ14" s="16" t="s">
        <v>19366</v>
      </c>
      <c r="AK14" s="15">
        <f>B9L207C1*B9L207C16</f>
        <v>0</v>
      </c>
      <c r="AL14" s="16" t="s">
        <v>19244</v>
      </c>
      <c r="AM14" s="15">
        <f>B3L315C4</f>
        <v>0</v>
      </c>
      <c r="AN14" s="16" t="s">
        <v>19367</v>
      </c>
      <c r="AO14" s="15">
        <f>B9L207C1*B9L207C18</f>
        <v>0</v>
      </c>
      <c r="AP14" s="16" t="s">
        <v>19246</v>
      </c>
      <c r="AQ14" s="21">
        <f>B3L316C4</f>
        <v>4.6591374023984873E-4</v>
      </c>
      <c r="AR14" s="16" t="s">
        <v>19368</v>
      </c>
      <c r="AS14" s="15">
        <f>B9L207C1*B9L207C20</f>
        <v>0</v>
      </c>
      <c r="AT14" s="16" t="s">
        <v>19248</v>
      </c>
      <c r="AU14" s="15">
        <f>B3L317C4</f>
        <v>0</v>
      </c>
      <c r="AV14" s="16" t="s">
        <v>19369</v>
      </c>
      <c r="AW14" s="15">
        <f>B9L207C1*B9L207C22</f>
        <v>0</v>
      </c>
      <c r="AX14" s="16" t="s">
        <v>19250</v>
      </c>
      <c r="AY14" s="21">
        <f>B3L318C4</f>
        <v>7.1901836130903535E-2</v>
      </c>
      <c r="AZ14" s="16" t="s">
        <v>19370</v>
      </c>
      <c r="BA14" s="15">
        <f>B9L207C1*B9L207C24</f>
        <v>0</v>
      </c>
      <c r="BB14" s="16" t="s">
        <v>19252</v>
      </c>
      <c r="BC14" s="15">
        <f>B3L319C4</f>
        <v>0</v>
      </c>
      <c r="BD14" s="16" t="s">
        <v>19371</v>
      </c>
      <c r="BE14" s="15">
        <f>B9L207C1*B9L207C26</f>
        <v>0</v>
      </c>
      <c r="BF14" s="16" t="s">
        <v>19254</v>
      </c>
      <c r="BG14" s="21">
        <f>B3L320C4</f>
        <v>9.5134001242416985E-2</v>
      </c>
      <c r="BH14" s="16" t="s">
        <v>19372</v>
      </c>
      <c r="BI14" s="15">
        <f>B9L207C1*B9L207C28</f>
        <v>0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21">
        <f>B3L322C4</f>
        <v>1.1459949364795543E-3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2">
      <c r="A15" s="11">
        <v>208</v>
      </c>
      <c r="B15" s="14" t="s">
        <v>4202</v>
      </c>
      <c r="C15" s="11" t="s">
        <v>19221</v>
      </c>
      <c r="D15" s="16" t="s">
        <v>19377</v>
      </c>
      <c r="E15" s="15">
        <f>B9L107C9</f>
        <v>0</v>
      </c>
      <c r="F15" s="16" t="s">
        <v>19228</v>
      </c>
      <c r="G15" s="21">
        <f>B3L307C4</f>
        <v>2.2719151928286799E-4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3.3932233225619493E-3</v>
      </c>
      <c r="L15" s="16" t="s">
        <v>19379</v>
      </c>
      <c r="M15" s="15">
        <f>B9L208C1*B9L208C4</f>
        <v>0</v>
      </c>
      <c r="N15" s="16" t="s">
        <v>19232</v>
      </c>
      <c r="O15" s="21">
        <f>B3L309C4</f>
        <v>2.3733776933519809E-4</v>
      </c>
      <c r="P15" s="16" t="s">
        <v>19380</v>
      </c>
      <c r="Q15" s="15">
        <f>B9L208C1*B9L208C6</f>
        <v>0</v>
      </c>
      <c r="R15" s="16" t="s">
        <v>19234</v>
      </c>
      <c r="S15" s="15">
        <f>B3L310C4</f>
        <v>0</v>
      </c>
      <c r="T15" s="16" t="s">
        <v>19381</v>
      </c>
      <c r="U15" s="15">
        <f>B9L208C1*B9L208C8</f>
        <v>0</v>
      </c>
      <c r="V15" s="16" t="s">
        <v>19236</v>
      </c>
      <c r="W15" s="21">
        <f>B3L311C4</f>
        <v>3.5071920680014045E-2</v>
      </c>
      <c r="X15" s="16" t="s">
        <v>19382</v>
      </c>
      <c r="Y15" s="15">
        <f>B9L208C1*B9L208C10</f>
        <v>0</v>
      </c>
      <c r="Z15" s="16" t="s">
        <v>19238</v>
      </c>
      <c r="AA15" s="21">
        <f>B3L312C4</f>
        <v>0.77303563585684998</v>
      </c>
      <c r="AB15" s="16" t="s">
        <v>19383</v>
      </c>
      <c r="AC15" s="15">
        <f>B9L208C1*B9L208C12</f>
        <v>0</v>
      </c>
      <c r="AD15" s="16" t="s">
        <v>19240</v>
      </c>
      <c r="AE15" s="21">
        <f>B3L313C4</f>
        <v>1.9029861864281586E-2</v>
      </c>
      <c r="AF15" s="16" t="s">
        <v>19384</v>
      </c>
      <c r="AG15" s="15">
        <f>B9L208C1*B9L208C14</f>
        <v>0</v>
      </c>
      <c r="AH15" s="16" t="s">
        <v>19242</v>
      </c>
      <c r="AI15" s="21">
        <f>B3L314C4</f>
        <v>3.5708293763441065E-4</v>
      </c>
      <c r="AJ15" s="16" t="s">
        <v>19385</v>
      </c>
      <c r="AK15" s="15">
        <f>B9L208C1*B9L208C16</f>
        <v>0</v>
      </c>
      <c r="AL15" s="16" t="s">
        <v>19244</v>
      </c>
      <c r="AM15" s="15">
        <f>B3L315C4</f>
        <v>0</v>
      </c>
      <c r="AN15" s="16" t="s">
        <v>19386</v>
      </c>
      <c r="AO15" s="15">
        <f>B9L208C1*B9L208C18</f>
        <v>0</v>
      </c>
      <c r="AP15" s="16" t="s">
        <v>19246</v>
      </c>
      <c r="AQ15" s="21">
        <f>B3L316C4</f>
        <v>4.6591374023984873E-4</v>
      </c>
      <c r="AR15" s="16" t="s">
        <v>19387</v>
      </c>
      <c r="AS15" s="15">
        <f>B9L208C1*B9L208C20</f>
        <v>0</v>
      </c>
      <c r="AT15" s="16" t="s">
        <v>19248</v>
      </c>
      <c r="AU15" s="15">
        <f>B3L317C4</f>
        <v>0</v>
      </c>
      <c r="AV15" s="16" t="s">
        <v>19388</v>
      </c>
      <c r="AW15" s="15">
        <f>B9L208C1*B9L208C22</f>
        <v>0</v>
      </c>
      <c r="AX15" s="16" t="s">
        <v>19250</v>
      </c>
      <c r="AY15" s="21">
        <f>B3L318C4</f>
        <v>7.1901836130903535E-2</v>
      </c>
      <c r="AZ15" s="16" t="s">
        <v>19389</v>
      </c>
      <c r="BA15" s="15">
        <f>B9L208C1*B9L208C24</f>
        <v>0</v>
      </c>
      <c r="BB15" s="16" t="s">
        <v>19252</v>
      </c>
      <c r="BC15" s="15">
        <f>B3L319C4</f>
        <v>0</v>
      </c>
      <c r="BD15" s="16" t="s">
        <v>19390</v>
      </c>
      <c r="BE15" s="15">
        <f>B9L208C1*B9L208C26</f>
        <v>0</v>
      </c>
      <c r="BF15" s="16" t="s">
        <v>19254</v>
      </c>
      <c r="BG15" s="21">
        <f>B3L320C4</f>
        <v>9.5134001242416985E-2</v>
      </c>
      <c r="BH15" s="16" t="s">
        <v>19391</v>
      </c>
      <c r="BI15" s="15">
        <f>B9L208C1*B9L208C28</f>
        <v>0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21">
        <f>B3L322C4</f>
        <v>1.1459949364795543E-3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2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21">
        <f>B3L307C4</f>
        <v>2.2719151928286799E-4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3.3932233225619493E-3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2.3733776933519809E-4</v>
      </c>
      <c r="P16" s="16" t="s">
        <v>19399</v>
      </c>
      <c r="Q16" s="15">
        <f>B9L209C1*B9L209C6</f>
        <v>0</v>
      </c>
      <c r="R16" s="16" t="s">
        <v>19234</v>
      </c>
      <c r="S16" s="15">
        <f>B3L310C4</f>
        <v>0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3.5071920680014045E-2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0.77303563585684998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1.9029861864281586E-2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3.5708293763441065E-4</v>
      </c>
      <c r="AJ16" s="16" t="s">
        <v>19404</v>
      </c>
      <c r="AK16" s="15">
        <f>B9L209C1*B9L209C16</f>
        <v>0</v>
      </c>
      <c r="AL16" s="16" t="s">
        <v>19244</v>
      </c>
      <c r="AM16" s="15">
        <f>B3L315C4</f>
        <v>0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4.6591374023984873E-4</v>
      </c>
      <c r="AR16" s="16" t="s">
        <v>19406</v>
      </c>
      <c r="AS16" s="15">
        <f>B9L209C1*B9L209C20</f>
        <v>0</v>
      </c>
      <c r="AT16" s="16" t="s">
        <v>19248</v>
      </c>
      <c r="AU16" s="15">
        <f>B3L317C4</f>
        <v>0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7.1901836130903535E-2</v>
      </c>
      <c r="AZ16" s="16" t="s">
        <v>19408</v>
      </c>
      <c r="BA16" s="15">
        <f>B9L209C1*B9L209C24</f>
        <v>0</v>
      </c>
      <c r="BB16" s="16" t="s">
        <v>19252</v>
      </c>
      <c r="BC16" s="15">
        <f>B3L319C4</f>
        <v>0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9.5134001242416985E-2</v>
      </c>
      <c r="BH16" s="16" t="s">
        <v>19410</v>
      </c>
      <c r="BI16" s="15">
        <f>B9L209C1*B9L209C28</f>
        <v>0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21">
        <f>B3L322C4</f>
        <v>1.1459949364795543E-3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2">
      <c r="A17" s="11">
        <v>210</v>
      </c>
      <c r="B17" s="14" t="s">
        <v>4232</v>
      </c>
      <c r="C17" s="11" t="s">
        <v>19221</v>
      </c>
      <c r="D17" s="16" t="s">
        <v>19415</v>
      </c>
      <c r="E17" s="15">
        <f>B9L109C9</f>
        <v>0</v>
      </c>
      <c r="F17" s="16" t="s">
        <v>19228</v>
      </c>
      <c r="G17" s="21">
        <f>B3L307C4</f>
        <v>2.2719151928286799E-4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3.3932233225619493E-3</v>
      </c>
      <c r="L17" s="16" t="s">
        <v>19417</v>
      </c>
      <c r="M17" s="15">
        <f>B9L210C1*B9L210C4</f>
        <v>0</v>
      </c>
      <c r="N17" s="16" t="s">
        <v>19232</v>
      </c>
      <c r="O17" s="21">
        <f>B3L309C4</f>
        <v>2.3733776933519809E-4</v>
      </c>
      <c r="P17" s="16" t="s">
        <v>19418</v>
      </c>
      <c r="Q17" s="15">
        <f>B9L210C1*B9L210C6</f>
        <v>0</v>
      </c>
      <c r="R17" s="16" t="s">
        <v>19234</v>
      </c>
      <c r="S17" s="15">
        <f>B3L310C4</f>
        <v>0</v>
      </c>
      <c r="T17" s="16" t="s">
        <v>19419</v>
      </c>
      <c r="U17" s="15">
        <f>B9L210C1*B9L210C8</f>
        <v>0</v>
      </c>
      <c r="V17" s="16" t="s">
        <v>19236</v>
      </c>
      <c r="W17" s="21">
        <f>B3L311C4</f>
        <v>3.5071920680014045E-2</v>
      </c>
      <c r="X17" s="16" t="s">
        <v>19420</v>
      </c>
      <c r="Y17" s="15">
        <f>B9L210C1*B9L210C10</f>
        <v>0</v>
      </c>
      <c r="Z17" s="16" t="s">
        <v>19238</v>
      </c>
      <c r="AA17" s="21">
        <f>B3L312C4</f>
        <v>0.77303563585684998</v>
      </c>
      <c r="AB17" s="16" t="s">
        <v>19421</v>
      </c>
      <c r="AC17" s="15">
        <f>B9L210C1*B9L210C12</f>
        <v>0</v>
      </c>
      <c r="AD17" s="16" t="s">
        <v>19240</v>
      </c>
      <c r="AE17" s="21">
        <f>B3L313C4</f>
        <v>1.9029861864281586E-2</v>
      </c>
      <c r="AF17" s="16" t="s">
        <v>19422</v>
      </c>
      <c r="AG17" s="15">
        <f>B9L210C1*B9L210C14</f>
        <v>0</v>
      </c>
      <c r="AH17" s="16" t="s">
        <v>19242</v>
      </c>
      <c r="AI17" s="21">
        <f>B3L314C4</f>
        <v>3.5708293763441065E-4</v>
      </c>
      <c r="AJ17" s="16" t="s">
        <v>19423</v>
      </c>
      <c r="AK17" s="15">
        <f>B9L210C1*B9L210C16</f>
        <v>0</v>
      </c>
      <c r="AL17" s="16" t="s">
        <v>19244</v>
      </c>
      <c r="AM17" s="15">
        <f>B3L315C4</f>
        <v>0</v>
      </c>
      <c r="AN17" s="16" t="s">
        <v>19424</v>
      </c>
      <c r="AO17" s="15">
        <f>B9L210C1*B9L210C18</f>
        <v>0</v>
      </c>
      <c r="AP17" s="16" t="s">
        <v>19246</v>
      </c>
      <c r="AQ17" s="21">
        <f>B3L316C4</f>
        <v>4.6591374023984873E-4</v>
      </c>
      <c r="AR17" s="16" t="s">
        <v>19425</v>
      </c>
      <c r="AS17" s="15">
        <f>B9L210C1*B9L210C20</f>
        <v>0</v>
      </c>
      <c r="AT17" s="16" t="s">
        <v>19248</v>
      </c>
      <c r="AU17" s="15">
        <f>B3L317C4</f>
        <v>0</v>
      </c>
      <c r="AV17" s="16" t="s">
        <v>19426</v>
      </c>
      <c r="AW17" s="15">
        <f>B9L210C1*B9L210C22</f>
        <v>0</v>
      </c>
      <c r="AX17" s="16" t="s">
        <v>19250</v>
      </c>
      <c r="AY17" s="21">
        <f>B3L318C4</f>
        <v>7.1901836130903535E-2</v>
      </c>
      <c r="AZ17" s="16" t="s">
        <v>19427</v>
      </c>
      <c r="BA17" s="15">
        <f>B9L210C1*B9L210C24</f>
        <v>0</v>
      </c>
      <c r="BB17" s="16" t="s">
        <v>19252</v>
      </c>
      <c r="BC17" s="15">
        <f>B3L319C4</f>
        <v>0</v>
      </c>
      <c r="BD17" s="16" t="s">
        <v>19428</v>
      </c>
      <c r="BE17" s="15">
        <f>B9L210C1*B9L210C26</f>
        <v>0</v>
      </c>
      <c r="BF17" s="16" t="s">
        <v>19254</v>
      </c>
      <c r="BG17" s="21">
        <f>B3L320C4</f>
        <v>9.5134001242416985E-2</v>
      </c>
      <c r="BH17" s="16" t="s">
        <v>19429</v>
      </c>
      <c r="BI17" s="15">
        <f>B9L210C1*B9L210C28</f>
        <v>0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21">
        <f>B3L322C4</f>
        <v>1.1459949364795543E-3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2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21">
        <f>B3L307C4</f>
        <v>2.2719151928286799E-4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3.3932233225619493E-3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2.3733776933519809E-4</v>
      </c>
      <c r="P18" s="16" t="s">
        <v>19437</v>
      </c>
      <c r="Q18" s="15">
        <f>B9L211C1*B9L211C6</f>
        <v>0</v>
      </c>
      <c r="R18" s="16" t="s">
        <v>19234</v>
      </c>
      <c r="S18" s="15">
        <f>B3L310C4</f>
        <v>0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3.5071920680014045E-2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0.77303563585684998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1.9029861864281586E-2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3.5708293763441065E-4</v>
      </c>
      <c r="AJ18" s="16" t="s">
        <v>19442</v>
      </c>
      <c r="AK18" s="15">
        <f>B9L211C1*B9L211C16</f>
        <v>0</v>
      </c>
      <c r="AL18" s="16" t="s">
        <v>19244</v>
      </c>
      <c r="AM18" s="15">
        <f>B3L315C4</f>
        <v>0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4.6591374023984873E-4</v>
      </c>
      <c r="AR18" s="16" t="s">
        <v>19444</v>
      </c>
      <c r="AS18" s="15">
        <f>B9L211C1*B9L211C20</f>
        <v>0</v>
      </c>
      <c r="AT18" s="16" t="s">
        <v>19248</v>
      </c>
      <c r="AU18" s="15">
        <f>B3L317C4</f>
        <v>0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7.1901836130903535E-2</v>
      </c>
      <c r="AZ18" s="16" t="s">
        <v>19446</v>
      </c>
      <c r="BA18" s="15">
        <f>B9L211C1*B9L211C24</f>
        <v>0</v>
      </c>
      <c r="BB18" s="16" t="s">
        <v>19252</v>
      </c>
      <c r="BC18" s="15">
        <f>B3L319C4</f>
        <v>0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9.5134001242416985E-2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21">
        <f>B3L322C4</f>
        <v>1.1459949364795543E-3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2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15.364342656333431</v>
      </c>
      <c r="F19" s="16" t="s">
        <v>19228</v>
      </c>
      <c r="G19" s="21">
        <f>B3L307C4</f>
        <v>2.2719151928286799E-4</v>
      </c>
      <c r="H19" s="16" t="s">
        <v>19454</v>
      </c>
      <c r="I19" s="21">
        <f>B9L212C1*B9L212C2</f>
        <v>3.4906483508749678E-3</v>
      </c>
      <c r="J19" s="16" t="s">
        <v>19230</v>
      </c>
      <c r="K19" s="21">
        <f>B3L308C4</f>
        <v>3.3932233225619493E-3</v>
      </c>
      <c r="L19" s="16" t="s">
        <v>19455</v>
      </c>
      <c r="M19" s="21">
        <f>B9L212C1*B9L212C4</f>
        <v>5.2134645837304011E-2</v>
      </c>
      <c r="N19" s="16" t="s">
        <v>19232</v>
      </c>
      <c r="O19" s="21">
        <f>B3L309C4</f>
        <v>2.3733776933519809E-4</v>
      </c>
      <c r="P19" s="16" t="s">
        <v>19456</v>
      </c>
      <c r="Q19" s="21">
        <f>B9L212C1*B9L212C6</f>
        <v>3.6465388133558084E-3</v>
      </c>
      <c r="R19" s="16" t="s">
        <v>19234</v>
      </c>
      <c r="S19" s="15">
        <f>B3L310C4</f>
        <v>0</v>
      </c>
      <c r="T19" s="16" t="s">
        <v>19457</v>
      </c>
      <c r="U19" s="15">
        <f>B9L212C1*B9L212C8</f>
        <v>0</v>
      </c>
      <c r="V19" s="16" t="s">
        <v>19236</v>
      </c>
      <c r="W19" s="21">
        <f>B3L311C4</f>
        <v>3.5071920680014045E-2</v>
      </c>
      <c r="X19" s="16" t="s">
        <v>19458</v>
      </c>
      <c r="Y19" s="21">
        <f>B9L212C1*B9L212C10</f>
        <v>0.53885700694348238</v>
      </c>
      <c r="Z19" s="16" t="s">
        <v>19238</v>
      </c>
      <c r="AA19" s="21">
        <f>B3L312C4</f>
        <v>0.77303563585684998</v>
      </c>
      <c r="AB19" s="16" t="s">
        <v>19459</v>
      </c>
      <c r="AC19" s="21">
        <f>B9L212C1*B9L212C12</f>
        <v>11.877184394861237</v>
      </c>
      <c r="AD19" s="16" t="s">
        <v>19240</v>
      </c>
      <c r="AE19" s="21">
        <f>B3L313C4</f>
        <v>1.9029861864281586E-2</v>
      </c>
      <c r="AF19" s="16" t="s">
        <v>19460</v>
      </c>
      <c r="AG19" s="21">
        <f>B9L212C1*B9L212C14</f>
        <v>0.2923813183855144</v>
      </c>
      <c r="AH19" s="16" t="s">
        <v>19242</v>
      </c>
      <c r="AI19" s="21">
        <f>B3L314C4</f>
        <v>3.5708293763441065E-4</v>
      </c>
      <c r="AJ19" s="16" t="s">
        <v>19461</v>
      </c>
      <c r="AK19" s="21">
        <f>B9L212C1*B9L212C16</f>
        <v>5.4863446105452261E-3</v>
      </c>
      <c r="AL19" s="16" t="s">
        <v>19244</v>
      </c>
      <c r="AM19" s="15">
        <f>B3L315C4</f>
        <v>0</v>
      </c>
      <c r="AN19" s="16" t="s">
        <v>19462</v>
      </c>
      <c r="AO19" s="15">
        <f>B9L212C1*B9L212C18</f>
        <v>0</v>
      </c>
      <c r="AP19" s="16" t="s">
        <v>19246</v>
      </c>
      <c r="AQ19" s="21">
        <f>B3L316C4</f>
        <v>4.6591374023984873E-4</v>
      </c>
      <c r="AR19" s="16" t="s">
        <v>19463</v>
      </c>
      <c r="AS19" s="21">
        <f>B9L212C1*B9L212C20</f>
        <v>7.1584583533389617E-3</v>
      </c>
      <c r="AT19" s="16" t="s">
        <v>19248</v>
      </c>
      <c r="AU19" s="15">
        <f>B3L317C4</f>
        <v>0</v>
      </c>
      <c r="AV19" s="16" t="s">
        <v>19464</v>
      </c>
      <c r="AW19" s="15">
        <f>B9L212C1*B9L212C22</f>
        <v>0</v>
      </c>
      <c r="AX19" s="16" t="s">
        <v>19250</v>
      </c>
      <c r="AY19" s="21">
        <f>B3L318C4</f>
        <v>7.1901836130903535E-2</v>
      </c>
      <c r="AZ19" s="16" t="s">
        <v>19465</v>
      </c>
      <c r="BA19" s="21">
        <f>B9L212C1*B9L212C24</f>
        <v>1.1047244479347376</v>
      </c>
      <c r="BB19" s="16" t="s">
        <v>19252</v>
      </c>
      <c r="BC19" s="15">
        <f>B3L319C4</f>
        <v>0</v>
      </c>
      <c r="BD19" s="16" t="s">
        <v>19466</v>
      </c>
      <c r="BE19" s="15">
        <f>B9L212C1*B9L212C26</f>
        <v>0</v>
      </c>
      <c r="BF19" s="16" t="s">
        <v>19254</v>
      </c>
      <c r="BG19" s="21">
        <f>B3L320C4</f>
        <v>9.5134001242416985E-2</v>
      </c>
      <c r="BH19" s="16" t="s">
        <v>19467</v>
      </c>
      <c r="BI19" s="21">
        <f>B9L212C1*B9L212C28</f>
        <v>1.4616713933565448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21">
        <f>B3L322C4</f>
        <v>1.1459949364795543E-3</v>
      </c>
      <c r="BP19" s="16" t="s">
        <v>19469</v>
      </c>
      <c r="BQ19" s="21">
        <f>B9L212C1*B9L212C32</f>
        <v>1.7607458886494936E-2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2">
      <c r="A20" s="11">
        <v>213</v>
      </c>
      <c r="B20" s="14" t="s">
        <v>4164</v>
      </c>
      <c r="C20" s="11" t="s">
        <v>8189</v>
      </c>
      <c r="D20" s="16" t="s">
        <v>19472</v>
      </c>
      <c r="E20" s="21">
        <f>B9L112C9</f>
        <v>1.4895623522033457</v>
      </c>
      <c r="F20" s="16" t="s">
        <v>19228</v>
      </c>
      <c r="G20" s="21">
        <f>B3L307C4</f>
        <v>2.2719151928286799E-4</v>
      </c>
      <c r="H20" s="16" t="s">
        <v>19473</v>
      </c>
      <c r="I20" s="21">
        <f>B9L213C1*B9L213C2</f>
        <v>3.3841593386364061E-4</v>
      </c>
      <c r="J20" s="16" t="s">
        <v>19230</v>
      </c>
      <c r="K20" s="21">
        <f>B3L308C4</f>
        <v>3.3932233225619493E-3</v>
      </c>
      <c r="L20" s="16" t="s">
        <v>19474</v>
      </c>
      <c r="M20" s="21">
        <f>B9L213C1*B9L213C4</f>
        <v>5.0544177139066294E-3</v>
      </c>
      <c r="N20" s="16" t="s">
        <v>19232</v>
      </c>
      <c r="O20" s="21">
        <f>B3L309C4</f>
        <v>2.3733776933519809E-4</v>
      </c>
      <c r="P20" s="16" t="s">
        <v>19475</v>
      </c>
      <c r="Q20" s="21">
        <f>B9L213C1*B9L213C6</f>
        <v>3.5352940595763274E-4</v>
      </c>
      <c r="R20" s="16" t="s">
        <v>19234</v>
      </c>
      <c r="S20" s="15">
        <f>B3L310C4</f>
        <v>0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3.5071920680014045E-2</v>
      </c>
      <c r="X20" s="16" t="s">
        <v>19477</v>
      </c>
      <c r="Y20" s="21">
        <f>B9L213C1*B9L213C10</f>
        <v>5.2241812664410879E-2</v>
      </c>
      <c r="Z20" s="16" t="s">
        <v>19238</v>
      </c>
      <c r="AA20" s="21">
        <f>B3L312C4</f>
        <v>0.77303563585684998</v>
      </c>
      <c r="AB20" s="16" t="s">
        <v>19478</v>
      </c>
      <c r="AC20" s="21">
        <f>B9L213C1*B9L213C12</f>
        <v>1.1514847800839385</v>
      </c>
      <c r="AD20" s="16" t="s">
        <v>19240</v>
      </c>
      <c r="AE20" s="21">
        <f>B3L313C4</f>
        <v>1.9029861864281586E-2</v>
      </c>
      <c r="AF20" s="16" t="s">
        <v>19479</v>
      </c>
      <c r="AG20" s="21">
        <f>B9L213C1*B9L213C14</f>
        <v>2.8346165800664024E-2</v>
      </c>
      <c r="AH20" s="16" t="s">
        <v>19242</v>
      </c>
      <c r="AI20" s="21">
        <f>B3L314C4</f>
        <v>3.5708293763441065E-4</v>
      </c>
      <c r="AJ20" s="16" t="s">
        <v>19480</v>
      </c>
      <c r="AK20" s="21">
        <f>B9L213C1*B9L213C16</f>
        <v>5.3189730051439335E-4</v>
      </c>
      <c r="AL20" s="16" t="s">
        <v>19244</v>
      </c>
      <c r="AM20" s="15">
        <f>B3L315C4</f>
        <v>0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4.6591374023984873E-4</v>
      </c>
      <c r="AR20" s="16" t="s">
        <v>19482</v>
      </c>
      <c r="AS20" s="21">
        <f>B9L213C1*B9L213C20</f>
        <v>6.9400756683552769E-4</v>
      </c>
      <c r="AT20" s="16" t="s">
        <v>19248</v>
      </c>
      <c r="AU20" s="15">
        <f>B3L317C4</f>
        <v>0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7.1901836130903535E-2</v>
      </c>
      <c r="AZ20" s="16" t="s">
        <v>19484</v>
      </c>
      <c r="BA20" s="21">
        <f>B9L213C1*B9L213C24</f>
        <v>0.10710226815488817</v>
      </c>
      <c r="BB20" s="16" t="s">
        <v>19252</v>
      </c>
      <c r="BC20" s="15">
        <f>B3L319C4</f>
        <v>0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9.5134001242416985E-2</v>
      </c>
      <c r="BH20" s="16" t="s">
        <v>19486</v>
      </c>
      <c r="BI20" s="21">
        <f>B9L213C1*B9L213C28</f>
        <v>0.14170802666517066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21">
        <f>B3L322C4</f>
        <v>1.1459949364795543E-3</v>
      </c>
      <c r="BP20" s="16" t="s">
        <v>19488</v>
      </c>
      <c r="BQ20" s="21">
        <f>B9L213C1*B9L213C32</f>
        <v>1.7070309131956085E-3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2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2.5475586056745367</v>
      </c>
      <c r="F21" s="16" t="s">
        <v>19228</v>
      </c>
      <c r="G21" s="21">
        <f>B3L307C4</f>
        <v>2.2719151928286799E-4</v>
      </c>
      <c r="H21" s="16" t="s">
        <v>19492</v>
      </c>
      <c r="I21" s="21">
        <f>B9L214C1*B9L214C2</f>
        <v>5.7878371008534277E-4</v>
      </c>
      <c r="J21" s="16" t="s">
        <v>19230</v>
      </c>
      <c r="K21" s="21">
        <f>B3L308C4</f>
        <v>3.3932233225619493E-3</v>
      </c>
      <c r="L21" s="16" t="s">
        <v>19493</v>
      </c>
      <c r="M21" s="21">
        <f>B9L214C1*B9L214C4</f>
        <v>8.644435276368238E-3</v>
      </c>
      <c r="N21" s="16" t="s">
        <v>19232</v>
      </c>
      <c r="O21" s="21">
        <f>B3L309C4</f>
        <v>2.3733776933519809E-4</v>
      </c>
      <c r="P21" s="16" t="s">
        <v>19494</v>
      </c>
      <c r="Q21" s="21">
        <f>B9L214C1*B9L214C6</f>
        <v>6.0463187672148209E-4</v>
      </c>
      <c r="R21" s="16" t="s">
        <v>19234</v>
      </c>
      <c r="S21" s="15">
        <f>B3L310C4</f>
        <v>0</v>
      </c>
      <c r="T21" s="16" t="s">
        <v>19495</v>
      </c>
      <c r="U21" s="15">
        <f>B9L214C1*B9L214C8</f>
        <v>0</v>
      </c>
      <c r="V21" s="16" t="s">
        <v>19236</v>
      </c>
      <c r="W21" s="21">
        <f>B3L311C4</f>
        <v>3.5071920680014045E-2</v>
      </c>
      <c r="X21" s="16" t="s">
        <v>19496</v>
      </c>
      <c r="Y21" s="21">
        <f>B9L214C1*B9L214C10</f>
        <v>8.9347773345904533E-2</v>
      </c>
      <c r="Z21" s="16" t="s">
        <v>19238</v>
      </c>
      <c r="AA21" s="21">
        <f>B3L312C4</f>
        <v>0.77303563585684998</v>
      </c>
      <c r="AB21" s="16" t="s">
        <v>19497</v>
      </c>
      <c r="AC21" s="21">
        <f>B9L214C1*B9L214C12</f>
        <v>1.9693535866202057</v>
      </c>
      <c r="AD21" s="16" t="s">
        <v>19240</v>
      </c>
      <c r="AE21" s="21">
        <f>B3L313C4</f>
        <v>1.9029861864281586E-2</v>
      </c>
      <c r="AF21" s="16" t="s">
        <v>19498</v>
      </c>
      <c r="AG21" s="21">
        <f>B9L214C1*B9L214C14</f>
        <v>4.8479688357148235E-2</v>
      </c>
      <c r="AH21" s="16" t="s">
        <v>19242</v>
      </c>
      <c r="AI21" s="21">
        <f>B3L314C4</f>
        <v>3.5708293763441065E-4</v>
      </c>
      <c r="AJ21" s="16" t="s">
        <v>19499</v>
      </c>
      <c r="AK21" s="21">
        <f>B9L214C1*B9L214C16</f>
        <v>9.0968971071008679E-4</v>
      </c>
      <c r="AL21" s="16" t="s">
        <v>19244</v>
      </c>
      <c r="AM21" s="15">
        <f>B3L315C4</f>
        <v>0</v>
      </c>
      <c r="AN21" s="16" t="s">
        <v>19500</v>
      </c>
      <c r="AO21" s="15">
        <f>B9L214C1*B9L214C18</f>
        <v>0</v>
      </c>
      <c r="AP21" s="16" t="s">
        <v>19246</v>
      </c>
      <c r="AQ21" s="21">
        <f>B3L316C4</f>
        <v>4.6591374023984873E-4</v>
      </c>
      <c r="AR21" s="16" t="s">
        <v>19501</v>
      </c>
      <c r="AS21" s="21">
        <f>B9L214C1*B9L214C20</f>
        <v>1.1869425584500374E-3</v>
      </c>
      <c r="AT21" s="16" t="s">
        <v>19248</v>
      </c>
      <c r="AU21" s="15">
        <f>B3L317C4</f>
        <v>0</v>
      </c>
      <c r="AV21" s="16" t="s">
        <v>19502</v>
      </c>
      <c r="AW21" s="15">
        <f>B9L214C1*B9L214C22</f>
        <v>0</v>
      </c>
      <c r="AX21" s="16" t="s">
        <v>19250</v>
      </c>
      <c r="AY21" s="21">
        <f>B3L318C4</f>
        <v>7.1901836130903535E-2</v>
      </c>
      <c r="AZ21" s="16" t="s">
        <v>19503</v>
      </c>
      <c r="BA21" s="21">
        <f>B9L214C1*B9L214C24</f>
        <v>0.18317414139908364</v>
      </c>
      <c r="BB21" s="16" t="s">
        <v>19252</v>
      </c>
      <c r="BC21" s="15">
        <f>B3L319C4</f>
        <v>0</v>
      </c>
      <c r="BD21" s="16" t="s">
        <v>19504</v>
      </c>
      <c r="BE21" s="15">
        <f>B9L214C1*B9L214C26</f>
        <v>0</v>
      </c>
      <c r="BF21" s="16" t="s">
        <v>19254</v>
      </c>
      <c r="BG21" s="21">
        <f>B3L320C4</f>
        <v>9.5134001242416985E-2</v>
      </c>
      <c r="BH21" s="16" t="s">
        <v>19505</v>
      </c>
      <c r="BI21" s="21">
        <f>B9L214C1*B9L214C28</f>
        <v>0.24235944355737146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21">
        <f>B3L322C4</f>
        <v>1.1459949364795543E-3</v>
      </c>
      <c r="BP21" s="16" t="s">
        <v>19507</v>
      </c>
      <c r="BQ21" s="21">
        <f>B9L214C1*B9L214C32</f>
        <v>2.9194892624879328E-3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2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3227.7826665999996</v>
      </c>
      <c r="F22" s="16" t="s">
        <v>19228</v>
      </c>
      <c r="G22" s="21">
        <f>B3L307C4</f>
        <v>2.2719151928286799E-4</v>
      </c>
      <c r="H22" s="16" t="s">
        <v>19511</v>
      </c>
      <c r="I22" s="21">
        <f>B9L215C1*B9L215C2</f>
        <v>0.73332484793976094</v>
      </c>
      <c r="J22" s="16" t="s">
        <v>19230</v>
      </c>
      <c r="K22" s="21">
        <f>B3L308C4</f>
        <v>3.3932233225619493E-3</v>
      </c>
      <c r="L22" s="16" t="s">
        <v>19512</v>
      </c>
      <c r="M22" s="21">
        <f>B9L215C1*B9L215C4</f>
        <v>10.952587424468319</v>
      </c>
      <c r="N22" s="16" t="s">
        <v>19232</v>
      </c>
      <c r="O22" s="21">
        <f>B3L309C4</f>
        <v>2.3733776933519809E-4</v>
      </c>
      <c r="P22" s="16" t="s">
        <v>19513</v>
      </c>
      <c r="Q22" s="21">
        <f>B9L215C1*B9L215C6</f>
        <v>0.7660747379896613</v>
      </c>
      <c r="R22" s="16" t="s">
        <v>19234</v>
      </c>
      <c r="S22" s="15">
        <f>B3L310C4</f>
        <v>0</v>
      </c>
      <c r="T22" s="16" t="s">
        <v>19514</v>
      </c>
      <c r="U22" s="15">
        <f>B9L215C1*B9L215C8</f>
        <v>0</v>
      </c>
      <c r="V22" s="16" t="s">
        <v>19236</v>
      </c>
      <c r="W22" s="21">
        <f>B3L311C4</f>
        <v>3.5071920680014045E-2</v>
      </c>
      <c r="X22" s="16" t="s">
        <v>19515</v>
      </c>
      <c r="Y22" s="21">
        <f>B9L215C1*B9L215C10</f>
        <v>113.2045376553194</v>
      </c>
      <c r="Z22" s="16" t="s">
        <v>19238</v>
      </c>
      <c r="AA22" s="21">
        <f>B3L312C4</f>
        <v>0.77303563585684998</v>
      </c>
      <c r="AB22" s="16" t="s">
        <v>19516</v>
      </c>
      <c r="AC22" s="15">
        <f>B9L215C1*B9L215C12</f>
        <v>2495.1910260828495</v>
      </c>
      <c r="AD22" s="16" t="s">
        <v>19240</v>
      </c>
      <c r="AE22" s="21">
        <f>B3L313C4</f>
        <v>1.9029861864281586E-2</v>
      </c>
      <c r="AF22" s="16" t="s">
        <v>19517</v>
      </c>
      <c r="AG22" s="21">
        <f>B9L215C1*B9L215C14</f>
        <v>61.424258273320454</v>
      </c>
      <c r="AH22" s="16" t="s">
        <v>19242</v>
      </c>
      <c r="AI22" s="21">
        <f>B3L314C4</f>
        <v>3.5708293763441065E-4</v>
      </c>
      <c r="AJ22" s="16" t="s">
        <v>19518</v>
      </c>
      <c r="AK22" s="21">
        <f>B9L215C1*B9L215C16</f>
        <v>1.1525861166349594</v>
      </c>
      <c r="AL22" s="16" t="s">
        <v>19244</v>
      </c>
      <c r="AM22" s="15">
        <f>B3L315C4</f>
        <v>0</v>
      </c>
      <c r="AN22" s="16" t="s">
        <v>19519</v>
      </c>
      <c r="AO22" s="15">
        <f>B9L215C1*B9L215C18</f>
        <v>0</v>
      </c>
      <c r="AP22" s="16" t="s">
        <v>19246</v>
      </c>
      <c r="AQ22" s="21">
        <f>B3L316C4</f>
        <v>4.6591374023984873E-4</v>
      </c>
      <c r="AR22" s="16" t="s">
        <v>19520</v>
      </c>
      <c r="AS22" s="21">
        <f>B9L215C1*B9L215C20</f>
        <v>1.5038682948769584</v>
      </c>
      <c r="AT22" s="16" t="s">
        <v>19248</v>
      </c>
      <c r="AU22" s="15">
        <f>B3L317C4</f>
        <v>0</v>
      </c>
      <c r="AV22" s="16" t="s">
        <v>19521</v>
      </c>
      <c r="AW22" s="15">
        <f>B9L215C1*B9L215C22</f>
        <v>0</v>
      </c>
      <c r="AX22" s="16" t="s">
        <v>19250</v>
      </c>
      <c r="AY22" s="21">
        <f>B3L318C4</f>
        <v>7.1901836130903535E-2</v>
      </c>
      <c r="AZ22" s="16" t="s">
        <v>19522</v>
      </c>
      <c r="BA22" s="21">
        <f>B9L215C1*B9L215C24</f>
        <v>232.08350036004401</v>
      </c>
      <c r="BB22" s="16" t="s">
        <v>19252</v>
      </c>
      <c r="BC22" s="15">
        <f>B3L319C4</f>
        <v>0</v>
      </c>
      <c r="BD22" s="16" t="s">
        <v>19523</v>
      </c>
      <c r="BE22" s="15">
        <f>B9L215C1*B9L215C26</f>
        <v>0</v>
      </c>
      <c r="BF22" s="16" t="s">
        <v>19254</v>
      </c>
      <c r="BG22" s="21">
        <f>B3L320C4</f>
        <v>9.5134001242416985E-2</v>
      </c>
      <c r="BH22" s="16" t="s">
        <v>19524</v>
      </c>
      <c r="BI22" s="21">
        <f>B9L215C1*B9L215C28</f>
        <v>307.07188021457637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21">
        <f>B3L322C4</f>
        <v>1.1459949364795543E-3</v>
      </c>
      <c r="BP22" s="16" t="s">
        <v>19526</v>
      </c>
      <c r="BQ22" s="21">
        <f>B9L215C1*B9L215C32</f>
        <v>3.6990225919800728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2">
      <c r="A23" s="11">
        <v>216</v>
      </c>
      <c r="B23" s="14" t="s">
        <v>4429</v>
      </c>
      <c r="C23" s="11" t="s">
        <v>19224</v>
      </c>
      <c r="D23" s="16" t="s">
        <v>6365</v>
      </c>
      <c r="E23" s="21">
        <f>A2L222C44</f>
        <v>521.89125726666668</v>
      </c>
      <c r="F23" s="16" t="s">
        <v>19228</v>
      </c>
      <c r="G23" s="21">
        <f>B3L307C4</f>
        <v>2.2719151928286799E-4</v>
      </c>
      <c r="H23" s="16" t="s">
        <v>19529</v>
      </c>
      <c r="I23" s="21">
        <f>B9L216C1*B9L216C2</f>
        <v>0.11856926763886012</v>
      </c>
      <c r="J23" s="16" t="s">
        <v>19230</v>
      </c>
      <c r="K23" s="21">
        <f>B3L308C4</f>
        <v>3.3932233225619493E-3</v>
      </c>
      <c r="L23" s="16" t="s">
        <v>19530</v>
      </c>
      <c r="M23" s="21">
        <f>B9L216C1*B9L216C4</f>
        <v>1.7708935859984318</v>
      </c>
      <c r="N23" s="16" t="s">
        <v>19232</v>
      </c>
      <c r="O23" s="21">
        <f>B3L309C4</f>
        <v>2.3733776933519809E-4</v>
      </c>
      <c r="P23" s="16" t="s">
        <v>19531</v>
      </c>
      <c r="Q23" s="21">
        <f>B9L216C1*B9L216C6</f>
        <v>0.12386450683521266</v>
      </c>
      <c r="R23" s="16" t="s">
        <v>19234</v>
      </c>
      <c r="S23" s="15">
        <f>B3L310C4</f>
        <v>0</v>
      </c>
      <c r="T23" s="16" t="s">
        <v>19532</v>
      </c>
      <c r="U23" s="15">
        <f>B9L216C1*B9L216C8</f>
        <v>0</v>
      </c>
      <c r="V23" s="16" t="s">
        <v>19236</v>
      </c>
      <c r="W23" s="21">
        <f>B3L311C4</f>
        <v>3.5071920680014045E-2</v>
      </c>
      <c r="X23" s="16" t="s">
        <v>19533</v>
      </c>
      <c r="Y23" s="21">
        <f>B9L216C1*B9L216C10</f>
        <v>18.303728778449337</v>
      </c>
      <c r="Z23" s="16" t="s">
        <v>19238</v>
      </c>
      <c r="AA23" s="21">
        <f>B3L312C4</f>
        <v>0.77303563585684998</v>
      </c>
      <c r="AB23" s="16" t="s">
        <v>19534</v>
      </c>
      <c r="AC23" s="21">
        <f>B9L216C1*B9L216C12</f>
        <v>403.44053990926858</v>
      </c>
      <c r="AD23" s="16" t="s">
        <v>19240</v>
      </c>
      <c r="AE23" s="21">
        <f>B3L313C4</f>
        <v>1.9029861864281586E-2</v>
      </c>
      <c r="AF23" s="16" t="s">
        <v>19535</v>
      </c>
      <c r="AG23" s="21">
        <f>B9L216C1*B9L216C14</f>
        <v>9.9315185339609098</v>
      </c>
      <c r="AH23" s="16" t="s">
        <v>19242</v>
      </c>
      <c r="AI23" s="21">
        <f>B3L314C4</f>
        <v>3.5708293763441065E-4</v>
      </c>
      <c r="AJ23" s="16" t="s">
        <v>19536</v>
      </c>
      <c r="AK23" s="21">
        <f>B9L216C1*B9L216C16</f>
        <v>0.18635846327049729</v>
      </c>
      <c r="AL23" s="16" t="s">
        <v>19244</v>
      </c>
      <c r="AM23" s="15">
        <f>B3L315C4</f>
        <v>0</v>
      </c>
      <c r="AN23" s="16" t="s">
        <v>19537</v>
      </c>
      <c r="AO23" s="15">
        <f>B9L216C1*B9L216C18</f>
        <v>0</v>
      </c>
      <c r="AP23" s="16" t="s">
        <v>19246</v>
      </c>
      <c r="AQ23" s="21">
        <f>B3L316C4</f>
        <v>4.6591374023984873E-4</v>
      </c>
      <c r="AR23" s="16" t="s">
        <v>19538</v>
      </c>
      <c r="AS23" s="21">
        <f>B9L216C1*B9L216C20</f>
        <v>0.2431563076715898</v>
      </c>
      <c r="AT23" s="16" t="s">
        <v>19248</v>
      </c>
      <c r="AU23" s="15">
        <f>B3L317C4</f>
        <v>0</v>
      </c>
      <c r="AV23" s="16" t="s">
        <v>19539</v>
      </c>
      <c r="AW23" s="15">
        <f>B9L216C1*B9L216C22</f>
        <v>0</v>
      </c>
      <c r="AX23" s="16" t="s">
        <v>19250</v>
      </c>
      <c r="AY23" s="21">
        <f>B3L318C4</f>
        <v>7.1901836130903535E-2</v>
      </c>
      <c r="AZ23" s="16" t="s">
        <v>19540</v>
      </c>
      <c r="BA23" s="21">
        <f>B9L216C1*B9L216C24</f>
        <v>37.52493965813909</v>
      </c>
      <c r="BB23" s="16" t="s">
        <v>19252</v>
      </c>
      <c r="BC23" s="15">
        <f>B3L319C4</f>
        <v>0</v>
      </c>
      <c r="BD23" s="16" t="s">
        <v>19541</v>
      </c>
      <c r="BE23" s="15">
        <f>B9L216C1*B9L216C26</f>
        <v>0</v>
      </c>
      <c r="BF23" s="16" t="s">
        <v>19254</v>
      </c>
      <c r="BG23" s="21">
        <f>B3L320C4</f>
        <v>9.5134001242416985E-2</v>
      </c>
      <c r="BH23" s="16" t="s">
        <v>19542</v>
      </c>
      <c r="BI23" s="21">
        <f>B9L216C1*B9L216C28</f>
        <v>49.649603517213627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21">
        <f>B3L322C4</f>
        <v>1.1459949364795543E-3</v>
      </c>
      <c r="BP23" s="16" t="s">
        <v>19544</v>
      </c>
      <c r="BQ23" s="21">
        <f>B9L216C1*B9L216C32</f>
        <v>0.59808473822054842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2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3821</v>
      </c>
      <c r="F24" s="16" t="s">
        <v>19228</v>
      </c>
      <c r="G24" s="21">
        <f>B3L307C4</f>
        <v>2.2719151928286799E-4</v>
      </c>
      <c r="H24" s="16" t="s">
        <v>19548</v>
      </c>
      <c r="I24" s="21">
        <f>B9L217C1*B9L217C2</f>
        <v>0.86809879517983857</v>
      </c>
      <c r="J24" s="16" t="s">
        <v>19230</v>
      </c>
      <c r="K24" s="21">
        <f>B3L308C4</f>
        <v>3.3932233225619493E-3</v>
      </c>
      <c r="L24" s="16" t="s">
        <v>19549</v>
      </c>
      <c r="M24" s="21">
        <f>B9L217C1*B9L217C4</f>
        <v>12.965506315509208</v>
      </c>
      <c r="N24" s="16" t="s">
        <v>19232</v>
      </c>
      <c r="O24" s="21">
        <f>B3L309C4</f>
        <v>2.3733776933519809E-4</v>
      </c>
      <c r="P24" s="16" t="s">
        <v>19550</v>
      </c>
      <c r="Q24" s="21">
        <f>B9L217C1*B9L217C6</f>
        <v>0.90686761662979187</v>
      </c>
      <c r="R24" s="16" t="s">
        <v>19234</v>
      </c>
      <c r="S24" s="15">
        <f>B3L310C4</f>
        <v>0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3.5071920680014045E-2</v>
      </c>
      <c r="X24" s="16" t="s">
        <v>19552</v>
      </c>
      <c r="Y24" s="21">
        <f>B9L217C1*B9L217C10</f>
        <v>134.00980891833368</v>
      </c>
      <c r="Z24" s="16" t="s">
        <v>19238</v>
      </c>
      <c r="AA24" s="21">
        <f>B3L312C4</f>
        <v>0.77303563585684998</v>
      </c>
      <c r="AB24" s="16" t="s">
        <v>19553</v>
      </c>
      <c r="AC24" s="15">
        <f>B9L217C1*B9L217C12</f>
        <v>2953.7691646090238</v>
      </c>
      <c r="AD24" s="16" t="s">
        <v>19240</v>
      </c>
      <c r="AE24" s="21">
        <f>B3L313C4</f>
        <v>1.9029861864281586E-2</v>
      </c>
      <c r="AF24" s="16" t="s">
        <v>19554</v>
      </c>
      <c r="AG24" s="21">
        <f>B9L217C1*B9L217C14</f>
        <v>72.713102183419934</v>
      </c>
      <c r="AH24" s="16" t="s">
        <v>19242</v>
      </c>
      <c r="AI24" s="21">
        <f>B3L314C4</f>
        <v>3.5708293763441065E-4</v>
      </c>
      <c r="AJ24" s="16" t="s">
        <v>19555</v>
      </c>
      <c r="AK24" s="21">
        <f>B9L217C1*B9L217C16</f>
        <v>1.364413904701083</v>
      </c>
      <c r="AL24" s="16" t="s">
        <v>19244</v>
      </c>
      <c r="AM24" s="15">
        <f>B3L315C4</f>
        <v>0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4.6591374023984873E-4</v>
      </c>
      <c r="AR24" s="16" t="s">
        <v>19557</v>
      </c>
      <c r="AS24" s="21">
        <f>B9L217C1*B9L217C20</f>
        <v>1.7802564014564619</v>
      </c>
      <c r="AT24" s="16" t="s">
        <v>19248</v>
      </c>
      <c r="AU24" s="15">
        <f>B3L317C4</f>
        <v>0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7.1901836130903535E-2</v>
      </c>
      <c r="AZ24" s="16" t="s">
        <v>19559</v>
      </c>
      <c r="BA24" s="21">
        <f>B9L217C1*B9L217C24</f>
        <v>274.73691585618241</v>
      </c>
      <c r="BB24" s="16" t="s">
        <v>19252</v>
      </c>
      <c r="BC24" s="15">
        <f>B3L319C4</f>
        <v>0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9.5134001242416985E-2</v>
      </c>
      <c r="BH24" s="16" t="s">
        <v>19561</v>
      </c>
      <c r="BI24" s="21">
        <f>B9L217C1*B9L217C28</f>
        <v>363.50701874727531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21">
        <f>B3L322C4</f>
        <v>1.1459949364795543E-3</v>
      </c>
      <c r="BP24" s="16" t="s">
        <v>19563</v>
      </c>
      <c r="BQ24" s="21">
        <f>B9L217C1*B9L217C32</f>
        <v>4.3788466522883773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2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3364.0448619333333</v>
      </c>
      <c r="F25" s="16" t="s">
        <v>19228</v>
      </c>
      <c r="G25" s="21">
        <f>B3L307C4</f>
        <v>2.2719151928286799E-4</v>
      </c>
      <c r="H25" s="16" t="s">
        <v>19567</v>
      </c>
      <c r="I25" s="21">
        <f>B9L218C1*B9L218C2</f>
        <v>0.7642824631183599</v>
      </c>
      <c r="J25" s="16" t="s">
        <v>19230</v>
      </c>
      <c r="K25" s="21">
        <f>B3L308C4</f>
        <v>3.3932233225619493E-3</v>
      </c>
      <c r="L25" s="16" t="s">
        <v>19568</v>
      </c>
      <c r="M25" s="21">
        <f>B9L218C1*B9L218C4</f>
        <v>11.414955483656879</v>
      </c>
      <c r="N25" s="16" t="s">
        <v>19232</v>
      </c>
      <c r="O25" s="21">
        <f>B3L309C4</f>
        <v>2.3733776933519809E-4</v>
      </c>
      <c r="P25" s="16" t="s">
        <v>19569</v>
      </c>
      <c r="Q25" s="21">
        <f>B9L218C1*B9L218C6</f>
        <v>0.79841490347479183</v>
      </c>
      <c r="R25" s="16" t="s">
        <v>19234</v>
      </c>
      <c r="S25" s="15">
        <f>B3L310C4</f>
        <v>0</v>
      </c>
      <c r="T25" s="16" t="s">
        <v>19570</v>
      </c>
      <c r="U25" s="15">
        <f>B9L218C1*B9L218C8</f>
        <v>0</v>
      </c>
      <c r="V25" s="16" t="s">
        <v>19236</v>
      </c>
      <c r="W25" s="21">
        <f>B3L311C4</f>
        <v>3.5071920680014045E-2</v>
      </c>
      <c r="X25" s="16" t="s">
        <v>19571</v>
      </c>
      <c r="Y25" s="21">
        <f>B9L218C1*B9L218C10</f>
        <v>117.98351456173467</v>
      </c>
      <c r="Z25" s="16" t="s">
        <v>19238</v>
      </c>
      <c r="AA25" s="21">
        <f>B3L312C4</f>
        <v>0.77303563585684998</v>
      </c>
      <c r="AB25" s="16" t="s">
        <v>19572</v>
      </c>
      <c r="AC25" s="15">
        <f>B9L218C1*B9L218C12</f>
        <v>2600.5265588956036</v>
      </c>
      <c r="AD25" s="16" t="s">
        <v>19240</v>
      </c>
      <c r="AE25" s="21">
        <f>B3L313C4</f>
        <v>1.9029861864281586E-2</v>
      </c>
      <c r="AF25" s="16" t="s">
        <v>19573</v>
      </c>
      <c r="AG25" s="21">
        <f>B9L218C1*B9L218C14</f>
        <v>64.017309027837555</v>
      </c>
      <c r="AH25" s="16" t="s">
        <v>19242</v>
      </c>
      <c r="AI25" s="21">
        <f>B3L314C4</f>
        <v>3.5708293763441065E-4</v>
      </c>
      <c r="AJ25" s="16" t="s">
        <v>19574</v>
      </c>
      <c r="AK25" s="21">
        <f>B9L218C1*B9L218C16</f>
        <v>1.2012430216331</v>
      </c>
      <c r="AL25" s="16" t="s">
        <v>19244</v>
      </c>
      <c r="AM25" s="15">
        <f>B3L315C4</f>
        <v>0</v>
      </c>
      <c r="AN25" s="16" t="s">
        <v>19575</v>
      </c>
      <c r="AO25" s="15">
        <f>B9L218C1*B9L218C18</f>
        <v>0</v>
      </c>
      <c r="AP25" s="16" t="s">
        <v>19246</v>
      </c>
      <c r="AQ25" s="21">
        <f>B3L316C4</f>
        <v>4.6591374023984873E-4</v>
      </c>
      <c r="AR25" s="16" t="s">
        <v>19576</v>
      </c>
      <c r="AS25" s="21">
        <f>B9L218C1*B9L218C20</f>
        <v>1.5673547239580048</v>
      </c>
      <c r="AT25" s="16" t="s">
        <v>19248</v>
      </c>
      <c r="AU25" s="15">
        <f>B3L317C4</f>
        <v>0</v>
      </c>
      <c r="AV25" s="16" t="s">
        <v>19577</v>
      </c>
      <c r="AW25" s="15">
        <f>B9L218C1*B9L218C22</f>
        <v>0</v>
      </c>
      <c r="AX25" s="16" t="s">
        <v>19250</v>
      </c>
      <c r="AY25" s="21">
        <f>B3L318C4</f>
        <v>7.1901836130903535E-2</v>
      </c>
      <c r="AZ25" s="16" t="s">
        <v>19578</v>
      </c>
      <c r="BA25" s="21">
        <f>B9L218C1*B9L218C24</f>
        <v>241.88100239973855</v>
      </c>
      <c r="BB25" s="16" t="s">
        <v>19252</v>
      </c>
      <c r="BC25" s="15">
        <f>B3L319C4</f>
        <v>0</v>
      </c>
      <c r="BD25" s="16" t="s">
        <v>19579</v>
      </c>
      <c r="BE25" s="15">
        <f>B9L218C1*B9L218C26</f>
        <v>0</v>
      </c>
      <c r="BF25" s="16" t="s">
        <v>19254</v>
      </c>
      <c r="BG25" s="21">
        <f>B3L320C4</f>
        <v>9.5134001242416985E-2</v>
      </c>
      <c r="BH25" s="16" t="s">
        <v>19580</v>
      </c>
      <c r="BI25" s="21">
        <f>B9L218C1*B9L218C28</f>
        <v>320.03504807471222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21">
        <f>B3L322C4</f>
        <v>1.1459949364795543E-3</v>
      </c>
      <c r="BP25" s="16" t="s">
        <v>19582</v>
      </c>
      <c r="BQ25" s="21">
        <f>B9L218C1*B9L218C32</f>
        <v>3.8551783778656614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2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476</v>
      </c>
      <c r="F26" s="16" t="s">
        <v>19228</v>
      </c>
      <c r="G26" s="21">
        <f>B3L307C4</f>
        <v>2.2719151928286799E-4</v>
      </c>
      <c r="H26" s="16" t="s">
        <v>19586</v>
      </c>
      <c r="I26" s="21">
        <f>B9L219C1*B9L219C2</f>
        <v>0.10814316317864517</v>
      </c>
      <c r="J26" s="16" t="s">
        <v>19230</v>
      </c>
      <c r="K26" s="21">
        <f>B3L308C4</f>
        <v>3.3932233225619493E-3</v>
      </c>
      <c r="L26" s="16" t="s">
        <v>19587</v>
      </c>
      <c r="M26" s="21">
        <f>B9L219C1*B9L219C4</f>
        <v>1.6151743015394879</v>
      </c>
      <c r="N26" s="16" t="s">
        <v>19232</v>
      </c>
      <c r="O26" s="21">
        <f>B3L309C4</f>
        <v>2.3733776933519809E-4</v>
      </c>
      <c r="P26" s="16" t="s">
        <v>19588</v>
      </c>
      <c r="Q26" s="21">
        <f>B9L219C1*B9L219C6</f>
        <v>0.11297277820355429</v>
      </c>
      <c r="R26" s="16" t="s">
        <v>19234</v>
      </c>
      <c r="S26" s="15">
        <f>B3L310C4</f>
        <v>0</v>
      </c>
      <c r="T26" s="16" t="s">
        <v>19589</v>
      </c>
      <c r="U26" s="15">
        <f>B9L219C1*B9L219C8</f>
        <v>0</v>
      </c>
      <c r="V26" s="16" t="s">
        <v>19236</v>
      </c>
      <c r="W26" s="21">
        <f>B3L311C4</f>
        <v>3.5071920680014045E-2</v>
      </c>
      <c r="X26" s="16" t="s">
        <v>19590</v>
      </c>
      <c r="Y26" s="21">
        <f>B9L219C1*B9L219C10</f>
        <v>16.694234243686687</v>
      </c>
      <c r="Z26" s="16" t="s">
        <v>19238</v>
      </c>
      <c r="AA26" s="21">
        <f>B3L312C4</f>
        <v>0.77303563585684998</v>
      </c>
      <c r="AB26" s="16" t="s">
        <v>19591</v>
      </c>
      <c r="AC26" s="21">
        <f>B9L219C1*B9L219C12</f>
        <v>367.96496266786062</v>
      </c>
      <c r="AD26" s="16" t="s">
        <v>19240</v>
      </c>
      <c r="AE26" s="21">
        <f>B3L313C4</f>
        <v>1.9029861864281586E-2</v>
      </c>
      <c r="AF26" s="16" t="s">
        <v>19592</v>
      </c>
      <c r="AG26" s="21">
        <f>B9L219C1*B9L219C14</f>
        <v>9.058214247398034</v>
      </c>
      <c r="AH26" s="16" t="s">
        <v>19242</v>
      </c>
      <c r="AI26" s="21">
        <f>B3L314C4</f>
        <v>3.5708293763441065E-4</v>
      </c>
      <c r="AJ26" s="16" t="s">
        <v>19593</v>
      </c>
      <c r="AK26" s="21">
        <f>B9L219C1*B9L219C16</f>
        <v>0.16997147831397946</v>
      </c>
      <c r="AL26" s="16" t="s">
        <v>19244</v>
      </c>
      <c r="AM26" s="15">
        <f>B3L315C4</f>
        <v>0</v>
      </c>
      <c r="AN26" s="16" t="s">
        <v>19594</v>
      </c>
      <c r="AO26" s="15">
        <f>B9L219C1*B9L219C18</f>
        <v>0</v>
      </c>
      <c r="AP26" s="16" t="s">
        <v>19246</v>
      </c>
      <c r="AQ26" s="21">
        <f>B3L316C4</f>
        <v>4.6591374023984873E-4</v>
      </c>
      <c r="AR26" s="16" t="s">
        <v>19595</v>
      </c>
      <c r="AS26" s="21">
        <f>B9L219C1*B9L219C20</f>
        <v>0.221774940354168</v>
      </c>
      <c r="AT26" s="16" t="s">
        <v>19248</v>
      </c>
      <c r="AU26" s="15">
        <f>B3L317C4</f>
        <v>0</v>
      </c>
      <c r="AV26" s="16" t="s">
        <v>19596</v>
      </c>
      <c r="AW26" s="15">
        <f>B9L219C1*B9L219C22</f>
        <v>0</v>
      </c>
      <c r="AX26" s="16" t="s">
        <v>19250</v>
      </c>
      <c r="AY26" s="21">
        <f>B3L318C4</f>
        <v>7.1901836130903535E-2</v>
      </c>
      <c r="AZ26" s="16" t="s">
        <v>19597</v>
      </c>
      <c r="BA26" s="21">
        <f>B9L219C1*B9L219C24</f>
        <v>34.22527399831008</v>
      </c>
      <c r="BB26" s="16" t="s">
        <v>19252</v>
      </c>
      <c r="BC26" s="15">
        <f>B3L319C4</f>
        <v>0</v>
      </c>
      <c r="BD26" s="16" t="s">
        <v>19598</v>
      </c>
      <c r="BE26" s="15">
        <f>B9L219C1*B9L219C26</f>
        <v>0</v>
      </c>
      <c r="BF26" s="16" t="s">
        <v>19254</v>
      </c>
      <c r="BG26" s="21">
        <f>B3L320C4</f>
        <v>9.5134001242416985E-2</v>
      </c>
      <c r="BH26" s="16" t="s">
        <v>19599</v>
      </c>
      <c r="BI26" s="21">
        <f>B9L219C1*B9L219C28</f>
        <v>45.283784591390486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21">
        <f>B3L322C4</f>
        <v>1.1459949364795543E-3</v>
      </c>
      <c r="BP26" s="16" t="s">
        <v>19601</v>
      </c>
      <c r="BQ26" s="21">
        <f>B9L219C1*B9L219C32</f>
        <v>0.54549358976426787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2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21">
        <f>B3L307C4</f>
        <v>2.2719151928286799E-4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3.3932233225619493E-3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2.3733776933519809E-4</v>
      </c>
      <c r="P27" s="16" t="s">
        <v>19607</v>
      </c>
      <c r="Q27" s="15">
        <f>B9L220C1*B9L220C6</f>
        <v>0</v>
      </c>
      <c r="R27" s="16" t="s">
        <v>19234</v>
      </c>
      <c r="S27" s="15">
        <f>B3L310C4</f>
        <v>0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3.5071920680014045E-2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0.77303563585684998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1.9029861864281586E-2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3.5708293763441065E-4</v>
      </c>
      <c r="AJ27" s="16" t="s">
        <v>19612</v>
      </c>
      <c r="AK27" s="15">
        <f>B9L220C1*B9L220C16</f>
        <v>0</v>
      </c>
      <c r="AL27" s="16" t="s">
        <v>19244</v>
      </c>
      <c r="AM27" s="15">
        <f>B3L315C4</f>
        <v>0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4.6591374023984873E-4</v>
      </c>
      <c r="AR27" s="16" t="s">
        <v>19614</v>
      </c>
      <c r="AS27" s="15">
        <f>B9L220C1*B9L220C20</f>
        <v>0</v>
      </c>
      <c r="AT27" s="16" t="s">
        <v>19248</v>
      </c>
      <c r="AU27" s="15">
        <f>B3L317C4</f>
        <v>0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7.1901836130903535E-2</v>
      </c>
      <c r="AZ27" s="16" t="s">
        <v>19616</v>
      </c>
      <c r="BA27" s="15">
        <f>B9L220C1*B9L220C24</f>
        <v>0</v>
      </c>
      <c r="BB27" s="16" t="s">
        <v>19252</v>
      </c>
      <c r="BC27" s="15">
        <f>B3L319C4</f>
        <v>0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9.5134001242416985E-2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21">
        <f>B3L322C4</f>
        <v>1.1459949364795543E-3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2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21">
        <f>B3L307C4</f>
        <v>2.2719151928286799E-4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3.3932233225619493E-3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2.3733776933519809E-4</v>
      </c>
      <c r="P28" s="16" t="s">
        <v>19626</v>
      </c>
      <c r="Q28" s="15">
        <f>B9L221C1*B9L221C6</f>
        <v>0</v>
      </c>
      <c r="R28" s="16" t="s">
        <v>19234</v>
      </c>
      <c r="S28" s="15">
        <f>B3L310C4</f>
        <v>0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3.5071920680014045E-2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0.77303563585684998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1.9029861864281586E-2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3.5708293763441065E-4</v>
      </c>
      <c r="AJ28" s="16" t="s">
        <v>19631</v>
      </c>
      <c r="AK28" s="15">
        <f>B9L221C1*B9L221C16</f>
        <v>0</v>
      </c>
      <c r="AL28" s="16" t="s">
        <v>19244</v>
      </c>
      <c r="AM28" s="15">
        <f>B3L315C4</f>
        <v>0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4.6591374023984873E-4</v>
      </c>
      <c r="AR28" s="16" t="s">
        <v>19633</v>
      </c>
      <c r="AS28" s="15">
        <f>B9L221C1*B9L221C20</f>
        <v>0</v>
      </c>
      <c r="AT28" s="16" t="s">
        <v>19248</v>
      </c>
      <c r="AU28" s="15">
        <f>B3L317C4</f>
        <v>0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7.1901836130903535E-2</v>
      </c>
      <c r="AZ28" s="16" t="s">
        <v>19635</v>
      </c>
      <c r="BA28" s="15">
        <f>B9L221C1*B9L221C24</f>
        <v>0</v>
      </c>
      <c r="BB28" s="16" t="s">
        <v>19252</v>
      </c>
      <c r="BC28" s="15">
        <f>B3L319C4</f>
        <v>0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9.5134001242416985E-2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21">
        <f>B3L322C4</f>
        <v>1.1459949364795543E-3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2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21">
        <f>B3L307C4</f>
        <v>2.2719151928286799E-4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3.3932233225619493E-3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2.3733776933519809E-4</v>
      </c>
      <c r="P29" s="16" t="s">
        <v>19645</v>
      </c>
      <c r="Q29" s="15">
        <f>B9L222C1*B9L222C6</f>
        <v>0</v>
      </c>
      <c r="R29" s="16" t="s">
        <v>19234</v>
      </c>
      <c r="S29" s="15">
        <f>B3L310C4</f>
        <v>0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3.5071920680014045E-2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0.77303563585684998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1.9029861864281586E-2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3.5708293763441065E-4</v>
      </c>
      <c r="AJ29" s="16" t="s">
        <v>19650</v>
      </c>
      <c r="AK29" s="15">
        <f>B9L222C1*B9L222C16</f>
        <v>0</v>
      </c>
      <c r="AL29" s="16" t="s">
        <v>19244</v>
      </c>
      <c r="AM29" s="15">
        <f>B3L315C4</f>
        <v>0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4.6591374023984873E-4</v>
      </c>
      <c r="AR29" s="16" t="s">
        <v>19652</v>
      </c>
      <c r="AS29" s="15">
        <f>B9L222C1*B9L222C20</f>
        <v>0</v>
      </c>
      <c r="AT29" s="16" t="s">
        <v>19248</v>
      </c>
      <c r="AU29" s="15">
        <f>B3L317C4</f>
        <v>0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7.1901836130903535E-2</v>
      </c>
      <c r="AZ29" s="16" t="s">
        <v>19654</v>
      </c>
      <c r="BA29" s="15">
        <f>B9L222C1*B9L222C24</f>
        <v>0</v>
      </c>
      <c r="BB29" s="16" t="s">
        <v>19252</v>
      </c>
      <c r="BC29" s="15">
        <f>B3L319C4</f>
        <v>0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9.5134001242416985E-2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21">
        <f>B3L322C4</f>
        <v>1.1459949364795543E-3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2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21">
        <f>B3L307C4</f>
        <v>2.2719151928286799E-4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3.3932233225619493E-3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2.3733776933519809E-4</v>
      </c>
      <c r="P30" s="16" t="s">
        <v>19664</v>
      </c>
      <c r="Q30" s="15">
        <f>B9L223C1*B9L223C6</f>
        <v>0</v>
      </c>
      <c r="R30" s="16" t="s">
        <v>19234</v>
      </c>
      <c r="S30" s="15">
        <f>B3L310C4</f>
        <v>0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3.5071920680014045E-2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0.77303563585684998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1.9029861864281586E-2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3.5708293763441065E-4</v>
      </c>
      <c r="AJ30" s="16" t="s">
        <v>19669</v>
      </c>
      <c r="AK30" s="15">
        <f>B9L223C1*B9L223C16</f>
        <v>0</v>
      </c>
      <c r="AL30" s="16" t="s">
        <v>19244</v>
      </c>
      <c r="AM30" s="15">
        <f>B3L315C4</f>
        <v>0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4.6591374023984873E-4</v>
      </c>
      <c r="AR30" s="16" t="s">
        <v>19671</v>
      </c>
      <c r="AS30" s="15">
        <f>B9L223C1*B9L223C20</f>
        <v>0</v>
      </c>
      <c r="AT30" s="16" t="s">
        <v>19248</v>
      </c>
      <c r="AU30" s="15">
        <f>B3L317C4</f>
        <v>0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7.1901836130903535E-2</v>
      </c>
      <c r="AZ30" s="16" t="s">
        <v>19673</v>
      </c>
      <c r="BA30" s="15">
        <f>B9L223C1*B9L223C24</f>
        <v>0</v>
      </c>
      <c r="BB30" s="16" t="s">
        <v>19252</v>
      </c>
      <c r="BC30" s="15">
        <f>B3L319C4</f>
        <v>0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9.5134001242416985E-2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21">
        <f>B3L322C4</f>
        <v>1.1459949364795543E-3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2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21">
        <f>B3L307C4</f>
        <v>2.2719151928286799E-4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3.3932233225619493E-3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2.3733776933519809E-4</v>
      </c>
      <c r="P31" s="16" t="s">
        <v>19683</v>
      </c>
      <c r="Q31" s="15">
        <f>B9L224C1*B9L224C6</f>
        <v>0</v>
      </c>
      <c r="R31" s="16" t="s">
        <v>19234</v>
      </c>
      <c r="S31" s="15">
        <f>B3L310C4</f>
        <v>0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3.5071920680014045E-2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0.77303563585684998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1.9029861864281586E-2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3.5708293763441065E-4</v>
      </c>
      <c r="AJ31" s="16" t="s">
        <v>19688</v>
      </c>
      <c r="AK31" s="15">
        <f>B9L224C1*B9L224C16</f>
        <v>0</v>
      </c>
      <c r="AL31" s="16" t="s">
        <v>19244</v>
      </c>
      <c r="AM31" s="15">
        <f>B3L315C4</f>
        <v>0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4.6591374023984873E-4</v>
      </c>
      <c r="AR31" s="16" t="s">
        <v>19690</v>
      </c>
      <c r="AS31" s="15">
        <f>B9L224C1*B9L224C20</f>
        <v>0</v>
      </c>
      <c r="AT31" s="16" t="s">
        <v>19248</v>
      </c>
      <c r="AU31" s="15">
        <f>B3L317C4</f>
        <v>0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7.1901836130903535E-2</v>
      </c>
      <c r="AZ31" s="16" t="s">
        <v>19692</v>
      </c>
      <c r="BA31" s="15">
        <f>B9L224C1*B9L224C24</f>
        <v>0</v>
      </c>
      <c r="BB31" s="16" t="s">
        <v>19252</v>
      </c>
      <c r="BC31" s="15">
        <f>B3L319C4</f>
        <v>0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9.5134001242416985E-2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21">
        <f>B3L322C4</f>
        <v>1.1459949364795543E-3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2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21">
        <f>B3L307C4</f>
        <v>2.2719151928286799E-4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3.3932233225619493E-3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2.3733776933519809E-4</v>
      </c>
      <c r="P32" s="16" t="s">
        <v>19702</v>
      </c>
      <c r="Q32" s="15">
        <f>B9L225C1*B9L225C6</f>
        <v>0</v>
      </c>
      <c r="R32" s="16" t="s">
        <v>19234</v>
      </c>
      <c r="S32" s="15">
        <f>B3L310C4</f>
        <v>0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3.5071920680014045E-2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0.77303563585684998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1.9029861864281586E-2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3.5708293763441065E-4</v>
      </c>
      <c r="AJ32" s="16" t="s">
        <v>19707</v>
      </c>
      <c r="AK32" s="15">
        <f>B9L225C1*B9L225C16</f>
        <v>0</v>
      </c>
      <c r="AL32" s="16" t="s">
        <v>19244</v>
      </c>
      <c r="AM32" s="15">
        <f>B3L315C4</f>
        <v>0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4.6591374023984873E-4</v>
      </c>
      <c r="AR32" s="16" t="s">
        <v>19709</v>
      </c>
      <c r="AS32" s="15">
        <f>B9L225C1*B9L225C20</f>
        <v>0</v>
      </c>
      <c r="AT32" s="16" t="s">
        <v>19248</v>
      </c>
      <c r="AU32" s="15">
        <f>B3L317C4</f>
        <v>0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7.1901836130903535E-2</v>
      </c>
      <c r="AZ32" s="16" t="s">
        <v>19711</v>
      </c>
      <c r="BA32" s="15">
        <f>B9L225C1*B9L225C24</f>
        <v>0</v>
      </c>
      <c r="BB32" s="16" t="s">
        <v>19252</v>
      </c>
      <c r="BC32" s="15">
        <f>B3L319C4</f>
        <v>0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9.5134001242416985E-2</v>
      </c>
      <c r="BH32" s="16" t="s">
        <v>19713</v>
      </c>
      <c r="BI32" s="15">
        <f>B9L225C1*B9L225C28</f>
        <v>0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21">
        <f>B3L322C4</f>
        <v>1.1459949364795543E-3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2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1030.3570481999959</v>
      </c>
      <c r="F33" s="16" t="s">
        <v>19228</v>
      </c>
      <c r="G33" s="21">
        <f>B3L307C4</f>
        <v>2.2719151928286799E-4</v>
      </c>
      <c r="H33" s="16" t="s">
        <v>19719</v>
      </c>
      <c r="I33" s="21">
        <f>B9L226C1*B9L226C2</f>
        <v>0.23408838318436831</v>
      </c>
      <c r="J33" s="16" t="s">
        <v>19230</v>
      </c>
      <c r="K33" s="21">
        <f>B3L308C4</f>
        <v>3.3932233225619493E-3</v>
      </c>
      <c r="L33" s="16" t="s">
        <v>19720</v>
      </c>
      <c r="M33" s="21">
        <f>B9L226C1*B9L226C4</f>
        <v>3.4962315665183126</v>
      </c>
      <c r="N33" s="16" t="s">
        <v>19232</v>
      </c>
      <c r="O33" s="21">
        <f>B3L309C4</f>
        <v>2.3733776933519809E-4</v>
      </c>
      <c r="P33" s="16" t="s">
        <v>19721</v>
      </c>
      <c r="Q33" s="21">
        <f>B9L226C1*B9L226C6</f>
        <v>0.24454264343858623</v>
      </c>
      <c r="R33" s="16" t="s">
        <v>19234</v>
      </c>
      <c r="S33" s="15">
        <f>B3L310C4</f>
        <v>0</v>
      </c>
      <c r="T33" s="16" t="s">
        <v>19722</v>
      </c>
      <c r="U33" s="15">
        <f>B9L226C1*B9L226C8</f>
        <v>0</v>
      </c>
      <c r="V33" s="16" t="s">
        <v>19236</v>
      </c>
      <c r="W33" s="21">
        <f>B3L311C4</f>
        <v>3.5071920680014045E-2</v>
      </c>
      <c r="X33" s="16" t="s">
        <v>19723</v>
      </c>
      <c r="Y33" s="21">
        <f>B9L226C1*B9L226C10</f>
        <v>36.136600666563666</v>
      </c>
      <c r="Z33" s="16" t="s">
        <v>19238</v>
      </c>
      <c r="AA33" s="21">
        <f>B3L312C4</f>
        <v>0.77303563585684998</v>
      </c>
      <c r="AB33" s="16" t="s">
        <v>19724</v>
      </c>
      <c r="AC33" s="21">
        <f>B9L226C1*B9L226C12</f>
        <v>796.50271591487092</v>
      </c>
      <c r="AD33" s="16" t="s">
        <v>19240</v>
      </c>
      <c r="AE33" s="21">
        <f>B3L313C4</f>
        <v>1.9029861864281586E-2</v>
      </c>
      <c r="AF33" s="16" t="s">
        <v>19725</v>
      </c>
      <c r="AG33" s="21">
        <f>B9L226C1*B9L226C14</f>
        <v>19.607552298134845</v>
      </c>
      <c r="AH33" s="16" t="s">
        <v>19242</v>
      </c>
      <c r="AI33" s="21">
        <f>B3L314C4</f>
        <v>3.5708293763441065E-4</v>
      </c>
      <c r="AJ33" s="16" t="s">
        <v>19726</v>
      </c>
      <c r="AK33" s="21">
        <f>B9L226C1*B9L226C16</f>
        <v>0.36792292158357459</v>
      </c>
      <c r="AL33" s="16" t="s">
        <v>19244</v>
      </c>
      <c r="AM33" s="15">
        <f>B3L315C4</f>
        <v>0</v>
      </c>
      <c r="AN33" s="16" t="s">
        <v>19727</v>
      </c>
      <c r="AO33" s="15">
        <f>B9L226C1*B9L226C18</f>
        <v>0</v>
      </c>
      <c r="AP33" s="16" t="s">
        <v>19246</v>
      </c>
      <c r="AQ33" s="21">
        <f>B3L316C4</f>
        <v>4.6591374023984873E-4</v>
      </c>
      <c r="AR33" s="16" t="s">
        <v>19728</v>
      </c>
      <c r="AS33" s="21">
        <f>B9L226C1*B9L226C20</f>
        <v>0.48005750610935022</v>
      </c>
      <c r="AT33" s="16" t="s">
        <v>19248</v>
      </c>
      <c r="AU33" s="15">
        <f>B3L317C4</f>
        <v>0</v>
      </c>
      <c r="AV33" s="16" t="s">
        <v>19729</v>
      </c>
      <c r="AW33" s="15">
        <f>B9L226C1*B9L226C22</f>
        <v>0</v>
      </c>
      <c r="AX33" s="16" t="s">
        <v>19250</v>
      </c>
      <c r="AY33" s="21">
        <f>B3L318C4</f>
        <v>7.1901836130903535E-2</v>
      </c>
      <c r="AZ33" s="16" t="s">
        <v>19730</v>
      </c>
      <c r="BA33" s="21">
        <f>B9L226C1*B9L226C24</f>
        <v>74.084563635997583</v>
      </c>
      <c r="BB33" s="16" t="s">
        <v>19252</v>
      </c>
      <c r="BC33" s="15">
        <f>B3L319C4</f>
        <v>0</v>
      </c>
      <c r="BD33" s="16" t="s">
        <v>19731</v>
      </c>
      <c r="BE33" s="15">
        <f>B9L226C1*B9L226C26</f>
        <v>0</v>
      </c>
      <c r="BF33" s="16" t="s">
        <v>19254</v>
      </c>
      <c r="BG33" s="21">
        <f>B3L320C4</f>
        <v>9.5134001242416985E-2</v>
      </c>
      <c r="BH33" s="16" t="s">
        <v>19732</v>
      </c>
      <c r="BI33" s="21">
        <f>B9L226C1*B9L226C28</f>
        <v>98.021988703591504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21">
        <f>B3L322C4</f>
        <v>1.1459949364795543E-3</v>
      </c>
      <c r="BP33" s="16" t="s">
        <v>19734</v>
      </c>
      <c r="BQ33" s="21">
        <f>B9L226C1*B9L226C32</f>
        <v>1.1807839600032153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B9A9C6-327D-4EEC-9983-C3E67CFA0408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7" width="25.7109375" style="1" customWidth="1"/>
    <col min="58" max="16384" width="9.140625" style="1"/>
  </cols>
  <sheetData>
    <row r="1" spans="1:57" x14ac:dyDescent="0.2">
      <c r="A1" s="9" t="s">
        <v>0</v>
      </c>
    </row>
    <row r="2" spans="1:57" ht="15.75" x14ac:dyDescent="0.25">
      <c r="A2" s="10" t="s">
        <v>19737</v>
      </c>
    </row>
    <row r="3" spans="1:57" x14ac:dyDescent="0.2">
      <c r="B3" s="13" t="s">
        <v>18858</v>
      </c>
    </row>
    <row r="4" spans="1:57" x14ac:dyDescent="0.2">
      <c r="B4" s="13" t="s">
        <v>19738</v>
      </c>
    </row>
    <row r="6" spans="1:5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2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89.841105523811592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21">
        <f>B3L328C5</f>
        <v>0.24047570905890553</v>
      </c>
      <c r="T8" s="16" t="s">
        <v>19776</v>
      </c>
      <c r="U8" s="21">
        <f>B9L301C1*B9L301C8</f>
        <v>21.604603553474547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21">
        <f>B3L330C5</f>
        <v>9.7568336653666488E-2</v>
      </c>
      <c r="AB8" s="16" t="s">
        <v>19780</v>
      </c>
      <c r="AC8" s="21">
        <f>B9L301C1*B9L301C12</f>
        <v>8.7656472290848253</v>
      </c>
      <c r="AD8" s="16" t="s">
        <v>10922</v>
      </c>
      <c r="AE8" s="21">
        <f>B3L337C5</f>
        <v>9.7568336653666488E-2</v>
      </c>
      <c r="AF8" s="16" t="s">
        <v>19781</v>
      </c>
      <c r="AG8" s="21">
        <f>B9L301C1*B9L301C14</f>
        <v>8.7656472290848253</v>
      </c>
      <c r="AH8" s="16" t="s">
        <v>10931</v>
      </c>
      <c r="AI8" s="21">
        <f>B3L331C5</f>
        <v>4.340999012496953E-3</v>
      </c>
      <c r="AJ8" s="16" t="s">
        <v>19782</v>
      </c>
      <c r="AK8" s="21">
        <f>B9L301C1*B9L301C16</f>
        <v>0.39000015036050067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15">
        <f>B3L334C5</f>
        <v>0</v>
      </c>
      <c r="AV8" s="16" t="s">
        <v>19785</v>
      </c>
      <c r="AW8" s="15">
        <f>B9L301C1*B9L301C22</f>
        <v>0</v>
      </c>
      <c r="AX8" s="16" t="s">
        <v>10967</v>
      </c>
      <c r="AY8" s="21">
        <f>B3L335C5</f>
        <v>0.17765199914701785</v>
      </c>
      <c r="AZ8" s="16" t="s">
        <v>19786</v>
      </c>
      <c r="BA8" s="21">
        <f>B9L301C1*B9L301C24</f>
        <v>15.960452001883317</v>
      </c>
      <c r="BB8" s="16" t="s">
        <v>10976</v>
      </c>
      <c r="BC8" s="21">
        <f>B3L336C5</f>
        <v>0.47996295612791318</v>
      </c>
      <c r="BD8" s="16" t="s">
        <v>19787</v>
      </c>
      <c r="BE8" s="21">
        <f>B9L301C1*B9L301C26</f>
        <v>43.1204025890084</v>
      </c>
    </row>
    <row r="9" spans="1:57" x14ac:dyDescent="0.2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10.888000873894844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21">
        <f>B3L328C5</f>
        <v>0.24047570905890553</v>
      </c>
      <c r="T9" s="16" t="s">
        <v>19792</v>
      </c>
      <c r="U9" s="21">
        <f>B9L302C1*B9L302C8</f>
        <v>2.6182997303838458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21">
        <f>B3L330C5</f>
        <v>9.7568336653666488E-2</v>
      </c>
      <c r="AB9" s="16" t="s">
        <v>19794</v>
      </c>
      <c r="AC9" s="21">
        <f>B9L302C1*B9L302C12</f>
        <v>1.0623241347495871</v>
      </c>
      <c r="AD9" s="16" t="s">
        <v>10922</v>
      </c>
      <c r="AE9" s="21">
        <f>B3L337C5</f>
        <v>9.7568336653666488E-2</v>
      </c>
      <c r="AF9" s="16" t="s">
        <v>19795</v>
      </c>
      <c r="AG9" s="21">
        <f>B9L302C1*B9L302C14</f>
        <v>1.0623241347495871</v>
      </c>
      <c r="AH9" s="16" t="s">
        <v>10931</v>
      </c>
      <c r="AI9" s="21">
        <f>B3L331C5</f>
        <v>4.340999012496953E-3</v>
      </c>
      <c r="AJ9" s="16" t="s">
        <v>19796</v>
      </c>
      <c r="AK9" s="21">
        <f>B9L302C1*B9L302C16</f>
        <v>4.7264801041643482E-2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15">
        <f>B3L334C5</f>
        <v>0</v>
      </c>
      <c r="AV9" s="16" t="s">
        <v>19799</v>
      </c>
      <c r="AW9" s="15">
        <f>B9L302C1*B9L302C22</f>
        <v>0</v>
      </c>
      <c r="AX9" s="16" t="s">
        <v>10967</v>
      </c>
      <c r="AY9" s="21">
        <f>B3L335C5</f>
        <v>0.17765199914701785</v>
      </c>
      <c r="AZ9" s="16" t="s">
        <v>19800</v>
      </c>
      <c r="BA9" s="21">
        <f>B9L302C1*B9L302C24</f>
        <v>1.9342751219618965</v>
      </c>
      <c r="BB9" s="16" t="s">
        <v>10976</v>
      </c>
      <c r="BC9" s="21">
        <f>B3L336C5</f>
        <v>0.47996295612791318</v>
      </c>
      <c r="BD9" s="16" t="s">
        <v>19801</v>
      </c>
      <c r="BE9" s="21">
        <f>B9L302C1*B9L302C26</f>
        <v>5.2258370857578713</v>
      </c>
    </row>
    <row r="10" spans="1:57" x14ac:dyDescent="0.2">
      <c r="A10" s="11">
        <v>303</v>
      </c>
      <c r="B10" s="14" t="s">
        <v>4124</v>
      </c>
      <c r="C10" s="11" t="s">
        <v>19764</v>
      </c>
      <c r="D10" s="16" t="s">
        <v>19802</v>
      </c>
      <c r="E10" s="15">
        <f>B9L103C11</f>
        <v>0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21">
        <f>B3L328C5</f>
        <v>0.24047570905890553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21">
        <f>B3L330C5</f>
        <v>9.7568336653666488E-2</v>
      </c>
      <c r="AB10" s="16" t="s">
        <v>19808</v>
      </c>
      <c r="AC10" s="15">
        <f>B9L303C1*B9L303C12</f>
        <v>0</v>
      </c>
      <c r="AD10" s="16" t="s">
        <v>10922</v>
      </c>
      <c r="AE10" s="21">
        <f>B3L337C5</f>
        <v>9.7568336653666488E-2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4.340999012496953E-3</v>
      </c>
      <c r="AJ10" s="16" t="s">
        <v>19810</v>
      </c>
      <c r="AK10" s="15">
        <f>B9L303C1*B9L303C16</f>
        <v>0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15">
        <f>B3L334C5</f>
        <v>0</v>
      </c>
      <c r="AV10" s="16" t="s">
        <v>19813</v>
      </c>
      <c r="AW10" s="15">
        <f>B9L303C1*B9L303C22</f>
        <v>0</v>
      </c>
      <c r="AX10" s="16" t="s">
        <v>10967</v>
      </c>
      <c r="AY10" s="21">
        <f>B3L335C5</f>
        <v>0.17765199914701785</v>
      </c>
      <c r="AZ10" s="16" t="s">
        <v>19814</v>
      </c>
      <c r="BA10" s="15">
        <f>B9L303C1*B9L303C24</f>
        <v>0</v>
      </c>
      <c r="BB10" s="16" t="s">
        <v>10976</v>
      </c>
      <c r="BC10" s="21">
        <f>B3L336C5</f>
        <v>0.47996295612791318</v>
      </c>
      <c r="BD10" s="16" t="s">
        <v>19815</v>
      </c>
      <c r="BE10" s="15">
        <f>B9L303C1*B9L303C26</f>
        <v>0</v>
      </c>
    </row>
    <row r="11" spans="1:57" x14ac:dyDescent="0.2">
      <c r="A11" s="11">
        <v>304</v>
      </c>
      <c r="B11" s="14" t="s">
        <v>4144</v>
      </c>
      <c r="C11" s="11" t="s">
        <v>19765</v>
      </c>
      <c r="D11" s="16" t="s">
        <v>8076</v>
      </c>
      <c r="E11" s="21">
        <f>A2L130C44</f>
        <v>468.08318724000009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21">
        <f>B3L328C5</f>
        <v>0.24047570905890553</v>
      </c>
      <c r="T11" s="16" t="s">
        <v>19819</v>
      </c>
      <c r="U11" s="21">
        <f>B9L304C1*B9L304C8</f>
        <v>112.56263635009147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21">
        <f>B3L330C5</f>
        <v>9.7568336653666488E-2</v>
      </c>
      <c r="AB11" s="16" t="s">
        <v>19821</v>
      </c>
      <c r="AC11" s="21">
        <f>B9L304C1*B9L304C12</f>
        <v>45.670097994553537</v>
      </c>
      <c r="AD11" s="16" t="s">
        <v>10922</v>
      </c>
      <c r="AE11" s="21">
        <f>B3L337C5</f>
        <v>9.7568336653666488E-2</v>
      </c>
      <c r="AF11" s="16" t="s">
        <v>19822</v>
      </c>
      <c r="AG11" s="21">
        <f>B9L304C1*B9L304C14</f>
        <v>45.670097994553537</v>
      </c>
      <c r="AH11" s="16" t="s">
        <v>10931</v>
      </c>
      <c r="AI11" s="21">
        <f>B3L331C5</f>
        <v>4.340999012496953E-3</v>
      </c>
      <c r="AJ11" s="16" t="s">
        <v>19823</v>
      </c>
      <c r="AK11" s="21">
        <f>B9L304C1*B9L304C16</f>
        <v>2.0319486535752667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15">
        <f>B3L334C5</f>
        <v>0</v>
      </c>
      <c r="AV11" s="16" t="s">
        <v>19826</v>
      </c>
      <c r="AW11" s="15">
        <f>B9L304C1*B9L304C22</f>
        <v>0</v>
      </c>
      <c r="AX11" s="16" t="s">
        <v>10967</v>
      </c>
      <c r="AY11" s="21">
        <f>B3L335C5</f>
        <v>0.17765199914701785</v>
      </c>
      <c r="AZ11" s="16" t="s">
        <v>19827</v>
      </c>
      <c r="BA11" s="21">
        <f>B9L304C1*B9L304C24</f>
        <v>83.155913980293889</v>
      </c>
      <c r="BB11" s="16" t="s">
        <v>10976</v>
      </c>
      <c r="BC11" s="21">
        <f>B3L336C5</f>
        <v>0.47996295612791318</v>
      </c>
      <c r="BD11" s="16" t="s">
        <v>19828</v>
      </c>
      <c r="BE11" s="21">
        <f>B9L304C1*B9L304C26</f>
        <v>224.66259026148592</v>
      </c>
    </row>
    <row r="12" spans="1:57" x14ac:dyDescent="0.2">
      <c r="A12" s="11">
        <v>305</v>
      </c>
      <c r="B12" s="14" t="s">
        <v>4172</v>
      </c>
      <c r="C12" s="11" t="s">
        <v>19764</v>
      </c>
      <c r="D12" s="16" t="s">
        <v>19829</v>
      </c>
      <c r="E12" s="21">
        <f>B9L104C11</f>
        <v>236.42135896439876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21">
        <f>B3L328C5</f>
        <v>0.24047570905890553</v>
      </c>
      <c r="T12" s="16" t="s">
        <v>19833</v>
      </c>
      <c r="U12" s="21">
        <f>B9L305C1*B9L305C8</f>
        <v>56.853593933633825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21">
        <f>B3L330C5</f>
        <v>9.7568336653666488E-2</v>
      </c>
      <c r="AB12" s="16" t="s">
        <v>19835</v>
      </c>
      <c r="AC12" s="21">
        <f>B9L305C1*B9L305C12</f>
        <v>23.067238743555791</v>
      </c>
      <c r="AD12" s="16" t="s">
        <v>10922</v>
      </c>
      <c r="AE12" s="21">
        <f>B3L337C5</f>
        <v>9.7568336653666488E-2</v>
      </c>
      <c r="AF12" s="16" t="s">
        <v>19836</v>
      </c>
      <c r="AG12" s="21">
        <f>B9L305C1*B9L305C14</f>
        <v>23.067238743555791</v>
      </c>
      <c r="AH12" s="16" t="s">
        <v>10931</v>
      </c>
      <c r="AI12" s="21">
        <f>B3L331C5</f>
        <v>4.340999012496953E-3</v>
      </c>
      <c r="AJ12" s="16" t="s">
        <v>19837</v>
      </c>
      <c r="AK12" s="21">
        <f>B9L305C1*B9L305C16</f>
        <v>1.0263048857976427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15">
        <f>B3L334C5</f>
        <v>0</v>
      </c>
      <c r="AV12" s="16" t="s">
        <v>19840</v>
      </c>
      <c r="AW12" s="15">
        <f>B9L305C1*B9L305C22</f>
        <v>0</v>
      </c>
      <c r="AX12" s="16" t="s">
        <v>10967</v>
      </c>
      <c r="AY12" s="21">
        <f>B3L335C5</f>
        <v>0.17765199914701785</v>
      </c>
      <c r="AZ12" s="16" t="s">
        <v>19841</v>
      </c>
      <c r="BA12" s="21">
        <f>B9L305C1*B9L305C24</f>
        <v>42.00072706108017</v>
      </c>
      <c r="BB12" s="16" t="s">
        <v>10976</v>
      </c>
      <c r="BC12" s="21">
        <f>B3L336C5</f>
        <v>0.47996295612791318</v>
      </c>
      <c r="BD12" s="16" t="s">
        <v>19842</v>
      </c>
      <c r="BE12" s="21">
        <f>B9L305C1*B9L305C26</f>
        <v>113.47349434033134</v>
      </c>
    </row>
    <row r="13" spans="1:57" x14ac:dyDescent="0.2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34.415909571802118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21">
        <f>B3L328C5</f>
        <v>0.24047570905890553</v>
      </c>
      <c r="T13" s="16" t="s">
        <v>19847</v>
      </c>
      <c r="U13" s="21">
        <f>B9L306C1*B9L306C8</f>
        <v>8.276190257186288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21">
        <f>B3L330C5</f>
        <v>9.7568336653666488E-2</v>
      </c>
      <c r="AB13" s="16" t="s">
        <v>19849</v>
      </c>
      <c r="AC13" s="21">
        <f>B9L306C1*B9L306C12</f>
        <v>3.3579030513437318</v>
      </c>
      <c r="AD13" s="16" t="s">
        <v>10922</v>
      </c>
      <c r="AE13" s="21">
        <f>B3L337C5</f>
        <v>9.7568336653666488E-2</v>
      </c>
      <c r="AF13" s="16" t="s">
        <v>19850</v>
      </c>
      <c r="AG13" s="21">
        <f>B9L306C1*B9L306C14</f>
        <v>3.3579030513437318</v>
      </c>
      <c r="AH13" s="16" t="s">
        <v>10931</v>
      </c>
      <c r="AI13" s="21">
        <f>B3L331C5</f>
        <v>4.340999012496953E-3</v>
      </c>
      <c r="AJ13" s="16" t="s">
        <v>19851</v>
      </c>
      <c r="AK13" s="21">
        <f>B9L306C1*B9L306C16</f>
        <v>0.14939942946537743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15">
        <f>B3L334C5</f>
        <v>0</v>
      </c>
      <c r="AV13" s="16" t="s">
        <v>19854</v>
      </c>
      <c r="AW13" s="15">
        <f>B9L306C1*B9L306C22</f>
        <v>0</v>
      </c>
      <c r="AX13" s="16" t="s">
        <v>10967</v>
      </c>
      <c r="AY13" s="21">
        <f>B3L335C5</f>
        <v>0.17765199914701785</v>
      </c>
      <c r="AZ13" s="16" t="s">
        <v>19855</v>
      </c>
      <c r="BA13" s="21">
        <f>B9L306C1*B9L306C24</f>
        <v>6.114055137893633</v>
      </c>
      <c r="BB13" s="16" t="s">
        <v>10976</v>
      </c>
      <c r="BC13" s="21">
        <f>B3L336C5</f>
        <v>0.47996295612791318</v>
      </c>
      <c r="BD13" s="16" t="s">
        <v>19856</v>
      </c>
      <c r="BE13" s="21">
        <f>B9L306C1*B9L306C26</f>
        <v>16.518361695913086</v>
      </c>
    </row>
    <row r="14" spans="1:57" x14ac:dyDescent="0.2">
      <c r="A14" s="11">
        <v>307</v>
      </c>
      <c r="B14" s="14" t="s">
        <v>4196</v>
      </c>
      <c r="C14" s="11" t="s">
        <v>19764</v>
      </c>
      <c r="D14" s="16" t="s">
        <v>19857</v>
      </c>
      <c r="E14" s="15">
        <f>B9L106C11</f>
        <v>0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21">
        <f>B3L328C5</f>
        <v>0.24047570905890553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21">
        <f>B3L330C5</f>
        <v>9.7568336653666488E-2</v>
      </c>
      <c r="AB14" s="16" t="s">
        <v>19863</v>
      </c>
      <c r="AC14" s="15">
        <f>B9L307C1*B9L307C12</f>
        <v>0</v>
      </c>
      <c r="AD14" s="16" t="s">
        <v>10922</v>
      </c>
      <c r="AE14" s="21">
        <f>B3L337C5</f>
        <v>9.7568336653666488E-2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4.340999012496953E-3</v>
      </c>
      <c r="AJ14" s="16" t="s">
        <v>19865</v>
      </c>
      <c r="AK14" s="15">
        <f>B9L307C1*B9L307C16</f>
        <v>0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15">
        <f>B3L334C5</f>
        <v>0</v>
      </c>
      <c r="AV14" s="16" t="s">
        <v>19868</v>
      </c>
      <c r="AW14" s="15">
        <f>B9L307C1*B9L307C22</f>
        <v>0</v>
      </c>
      <c r="AX14" s="16" t="s">
        <v>10967</v>
      </c>
      <c r="AY14" s="21">
        <f>B3L335C5</f>
        <v>0.17765199914701785</v>
      </c>
      <c r="AZ14" s="16" t="s">
        <v>19869</v>
      </c>
      <c r="BA14" s="15">
        <f>B9L307C1*B9L307C24</f>
        <v>0</v>
      </c>
      <c r="BB14" s="16" t="s">
        <v>10976</v>
      </c>
      <c r="BC14" s="21">
        <f>B3L336C5</f>
        <v>0.47996295612791318</v>
      </c>
      <c r="BD14" s="16" t="s">
        <v>19870</v>
      </c>
      <c r="BE14" s="15">
        <f>B9L307C1*B9L307C26</f>
        <v>0</v>
      </c>
    </row>
    <row r="15" spans="1:57" x14ac:dyDescent="0.2">
      <c r="A15" s="11">
        <v>308</v>
      </c>
      <c r="B15" s="14" t="s">
        <v>4202</v>
      </c>
      <c r="C15" s="11" t="s">
        <v>19766</v>
      </c>
      <c r="D15" s="16" t="s">
        <v>19871</v>
      </c>
      <c r="E15" s="15">
        <f>B9L107C11</f>
        <v>0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21">
        <f>B3L328C5</f>
        <v>0.24047570905890553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21">
        <f>B3L330C5</f>
        <v>9.7568336653666488E-2</v>
      </c>
      <c r="AB15" s="16" t="s">
        <v>19877</v>
      </c>
      <c r="AC15" s="15">
        <f>B9L308C1*B9L308C12</f>
        <v>0</v>
      </c>
      <c r="AD15" s="16" t="s">
        <v>10922</v>
      </c>
      <c r="AE15" s="21">
        <f>B3L337C5</f>
        <v>9.7568336653666488E-2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4.340999012496953E-3</v>
      </c>
      <c r="AJ15" s="16" t="s">
        <v>19879</v>
      </c>
      <c r="AK15" s="15">
        <f>B9L308C1*B9L308C16</f>
        <v>0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15">
        <f>B3L334C5</f>
        <v>0</v>
      </c>
      <c r="AV15" s="16" t="s">
        <v>19882</v>
      </c>
      <c r="AW15" s="15">
        <f>B9L308C1*B9L308C22</f>
        <v>0</v>
      </c>
      <c r="AX15" s="16" t="s">
        <v>10967</v>
      </c>
      <c r="AY15" s="21">
        <f>B3L335C5</f>
        <v>0.17765199914701785</v>
      </c>
      <c r="AZ15" s="16" t="s">
        <v>19883</v>
      </c>
      <c r="BA15" s="15">
        <f>B9L308C1*B9L308C24</f>
        <v>0</v>
      </c>
      <c r="BB15" s="16" t="s">
        <v>10976</v>
      </c>
      <c r="BC15" s="21">
        <f>B3L336C5</f>
        <v>0.47996295612791318</v>
      </c>
      <c r="BD15" s="16" t="s">
        <v>19884</v>
      </c>
      <c r="BE15" s="15">
        <f>B9L308C1*B9L308C26</f>
        <v>0</v>
      </c>
    </row>
    <row r="16" spans="1:57" x14ac:dyDescent="0.2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21">
        <f>B3L328C5</f>
        <v>0.24047570905890553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21">
        <f>B3L330C5</f>
        <v>9.7568336653666488E-2</v>
      </c>
      <c r="AB16" s="16" t="s">
        <v>19891</v>
      </c>
      <c r="AC16" s="15">
        <f>B9L309C1*B9L309C12</f>
        <v>0</v>
      </c>
      <c r="AD16" s="16" t="s">
        <v>10922</v>
      </c>
      <c r="AE16" s="21">
        <f>B3L337C5</f>
        <v>9.7568336653666488E-2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4.340999012496953E-3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15">
        <f>B3L334C5</f>
        <v>0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0.17765199914701785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0.47996295612791318</v>
      </c>
      <c r="BD16" s="16" t="s">
        <v>19898</v>
      </c>
      <c r="BE16" s="15">
        <f>B9L309C1*B9L309C26</f>
        <v>0</v>
      </c>
    </row>
    <row r="17" spans="1:57" x14ac:dyDescent="0.2">
      <c r="A17" s="11">
        <v>310</v>
      </c>
      <c r="B17" s="14" t="s">
        <v>4232</v>
      </c>
      <c r="C17" s="11" t="s">
        <v>19766</v>
      </c>
      <c r="D17" s="16" t="s">
        <v>19899</v>
      </c>
      <c r="E17" s="15">
        <f>B9L109C11</f>
        <v>0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21">
        <f>B3L328C5</f>
        <v>0.24047570905890553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21">
        <f>B3L330C5</f>
        <v>9.7568336653666488E-2</v>
      </c>
      <c r="AB17" s="16" t="s">
        <v>19905</v>
      </c>
      <c r="AC17" s="15">
        <f>B9L310C1*B9L310C12</f>
        <v>0</v>
      </c>
      <c r="AD17" s="16" t="s">
        <v>10922</v>
      </c>
      <c r="AE17" s="21">
        <f>B3L337C5</f>
        <v>9.7568336653666488E-2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4.340999012496953E-3</v>
      </c>
      <c r="AJ17" s="16" t="s">
        <v>19907</v>
      </c>
      <c r="AK17" s="15">
        <f>B9L310C1*B9L310C16</f>
        <v>0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15">
        <f>B3L334C5</f>
        <v>0</v>
      </c>
      <c r="AV17" s="16" t="s">
        <v>19910</v>
      </c>
      <c r="AW17" s="15">
        <f>B9L310C1*B9L310C22</f>
        <v>0</v>
      </c>
      <c r="AX17" s="16" t="s">
        <v>10967</v>
      </c>
      <c r="AY17" s="21">
        <f>B3L335C5</f>
        <v>0.17765199914701785</v>
      </c>
      <c r="AZ17" s="16" t="s">
        <v>19911</v>
      </c>
      <c r="BA17" s="15">
        <f>B9L310C1*B9L310C24</f>
        <v>0</v>
      </c>
      <c r="BB17" s="16" t="s">
        <v>10976</v>
      </c>
      <c r="BC17" s="21">
        <f>B3L336C5</f>
        <v>0.47996295612791318</v>
      </c>
      <c r="BD17" s="16" t="s">
        <v>19912</v>
      </c>
      <c r="BE17" s="15">
        <f>B9L310C1*B9L310C26</f>
        <v>0</v>
      </c>
    </row>
    <row r="18" spans="1:57" x14ac:dyDescent="0.2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21">
        <f>B3L328C5</f>
        <v>0.24047570905890553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21">
        <f>B3L330C5</f>
        <v>9.7568336653666488E-2</v>
      </c>
      <c r="AB18" s="16" t="s">
        <v>19919</v>
      </c>
      <c r="AC18" s="15">
        <f>B9L311C1*B9L311C12</f>
        <v>0</v>
      </c>
      <c r="AD18" s="16" t="s">
        <v>10922</v>
      </c>
      <c r="AE18" s="21">
        <f>B3L337C5</f>
        <v>9.7568336653666488E-2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4.340999012496953E-3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15">
        <f>B3L334C5</f>
        <v>0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0.17765199914701785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0.47996295612791318</v>
      </c>
      <c r="BD18" s="16" t="s">
        <v>19926</v>
      </c>
      <c r="BE18" s="15">
        <f>B9L311C1*B9L311C26</f>
        <v>0</v>
      </c>
    </row>
    <row r="19" spans="1:57" x14ac:dyDescent="0.2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51.045949697290204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21">
        <f>B3L328C5</f>
        <v>0.24047570905890553</v>
      </c>
      <c r="T19" s="16" t="s">
        <v>19931</v>
      </c>
      <c r="U19" s="21">
        <f>B9L312C1*B9L312C8</f>
        <v>12.275310948041087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21">
        <f>B3L330C5</f>
        <v>9.7568336653666488E-2</v>
      </c>
      <c r="AB19" s="16" t="s">
        <v>19933</v>
      </c>
      <c r="AC19" s="21">
        <f>B9L312C1*B9L312C12</f>
        <v>4.9804684048713357</v>
      </c>
      <c r="AD19" s="16" t="s">
        <v>10922</v>
      </c>
      <c r="AE19" s="21">
        <f>B3L337C5</f>
        <v>9.7568336653666488E-2</v>
      </c>
      <c r="AF19" s="16" t="s">
        <v>19934</v>
      </c>
      <c r="AG19" s="21">
        <f>B9L312C1*B9L312C14</f>
        <v>4.9804684048713357</v>
      </c>
      <c r="AH19" s="16" t="s">
        <v>10931</v>
      </c>
      <c r="AI19" s="21">
        <f>B3L331C5</f>
        <v>4.340999012496953E-3</v>
      </c>
      <c r="AJ19" s="16" t="s">
        <v>19935</v>
      </c>
      <c r="AK19" s="21">
        <f>B9L312C1*B9L312C16</f>
        <v>0.22159041722790593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15">
        <f>B3L334C5</f>
        <v>0</v>
      </c>
      <c r="AV19" s="16" t="s">
        <v>19938</v>
      </c>
      <c r="AW19" s="15">
        <f>B9L312C1*B9L312C22</f>
        <v>0</v>
      </c>
      <c r="AX19" s="16" t="s">
        <v>10967</v>
      </c>
      <c r="AY19" s="21">
        <f>B3L335C5</f>
        <v>0.17765199914701785</v>
      </c>
      <c r="AZ19" s="16" t="s">
        <v>19939</v>
      </c>
      <c r="BA19" s="21">
        <f>B9L312C1*B9L312C24</f>
        <v>9.0684150120817151</v>
      </c>
      <c r="BB19" s="16" t="s">
        <v>10976</v>
      </c>
      <c r="BC19" s="21">
        <f>B3L336C5</f>
        <v>0.47996295612791318</v>
      </c>
      <c r="BD19" s="16" t="s">
        <v>19940</v>
      </c>
      <c r="BE19" s="21">
        <f>B9L312C1*B9L312C26</f>
        <v>24.500164915068162</v>
      </c>
    </row>
    <row r="20" spans="1:57" x14ac:dyDescent="0.2">
      <c r="A20" s="11">
        <v>313</v>
      </c>
      <c r="B20" s="14" t="s">
        <v>4164</v>
      </c>
      <c r="C20" s="11" t="s">
        <v>8189</v>
      </c>
      <c r="D20" s="16" t="s">
        <v>19941</v>
      </c>
      <c r="E20" s="21">
        <f>B9L112C11</f>
        <v>4.948869379075318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21">
        <f>B3L328C5</f>
        <v>0.24047570905890553</v>
      </c>
      <c r="T20" s="16" t="s">
        <v>19945</v>
      </c>
      <c r="U20" s="21">
        <f>B9L313C1*B9L313C8</f>
        <v>1.1900828729730426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21">
        <f>B3L330C5</f>
        <v>9.7568336653666488E-2</v>
      </c>
      <c r="AB20" s="16" t="s">
        <v>19947</v>
      </c>
      <c r="AC20" s="21">
        <f>B9L313C1*B9L313C12</f>
        <v>0.48285295363264208</v>
      </c>
      <c r="AD20" s="16" t="s">
        <v>10922</v>
      </c>
      <c r="AE20" s="21">
        <f>B3L337C5</f>
        <v>9.7568336653666488E-2</v>
      </c>
      <c r="AF20" s="16" t="s">
        <v>19948</v>
      </c>
      <c r="AG20" s="21">
        <f>B9L313C1*B9L313C14</f>
        <v>0.48285295363264208</v>
      </c>
      <c r="AH20" s="16" t="s">
        <v>10931</v>
      </c>
      <c r="AI20" s="21">
        <f>B3L331C5</f>
        <v>4.340999012496953E-3</v>
      </c>
      <c r="AJ20" s="16" t="s">
        <v>19949</v>
      </c>
      <c r="AK20" s="21">
        <f>B9L313C1*B9L313C16</f>
        <v>2.1483037087542366E-2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15">
        <f>B3L334C5</f>
        <v>0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0.17765199914701785</v>
      </c>
      <c r="AZ20" s="16" t="s">
        <v>19953</v>
      </c>
      <c r="BA20" s="21">
        <f>B9L313C1*B9L313C24</f>
        <v>0.87917653871019108</v>
      </c>
      <c r="BB20" s="16" t="s">
        <v>10976</v>
      </c>
      <c r="BC20" s="21">
        <f>B3L336C5</f>
        <v>0.47996295612791318</v>
      </c>
      <c r="BD20" s="16" t="s">
        <v>19954</v>
      </c>
      <c r="BE20" s="21">
        <f>B9L313C1*B9L313C26</f>
        <v>2.3752739766718998</v>
      </c>
    </row>
    <row r="21" spans="1:57" x14ac:dyDescent="0.2">
      <c r="A21" s="11">
        <v>314</v>
      </c>
      <c r="B21" s="14" t="s">
        <v>4474</v>
      </c>
      <c r="C21" s="11" t="s">
        <v>19223</v>
      </c>
      <c r="D21" s="16" t="s">
        <v>19955</v>
      </c>
      <c r="E21" s="21">
        <f>B9L113C11</f>
        <v>8.4639187855235392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21">
        <f>B3L328C5</f>
        <v>0.24047570905890553</v>
      </c>
      <c r="T21" s="16" t="s">
        <v>19959</v>
      </c>
      <c r="U21" s="21">
        <f>B9L314C1*B9L314C8</f>
        <v>2.0353668713657638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21">
        <f>B3L330C5</f>
        <v>9.7568336653666488E-2</v>
      </c>
      <c r="AB21" s="16" t="s">
        <v>19961</v>
      </c>
      <c r="AC21" s="21">
        <f>B9L314C1*B9L314C12</f>
        <v>0.82581047747525271</v>
      </c>
      <c r="AD21" s="16" t="s">
        <v>10922</v>
      </c>
      <c r="AE21" s="21">
        <f>B3L337C5</f>
        <v>9.7568336653666488E-2</v>
      </c>
      <c r="AF21" s="16" t="s">
        <v>19962</v>
      </c>
      <c r="AG21" s="21">
        <f>B9L314C1*B9L314C14</f>
        <v>0.82581047747525271</v>
      </c>
      <c r="AH21" s="16" t="s">
        <v>10931</v>
      </c>
      <c r="AI21" s="21">
        <f>B3L331C5</f>
        <v>4.340999012496953E-3</v>
      </c>
      <c r="AJ21" s="16" t="s">
        <v>19963</v>
      </c>
      <c r="AK21" s="21">
        <f>B9L314C1*B9L314C16</f>
        <v>3.6741863089812095E-2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15">
        <f>B3L334C5</f>
        <v>0</v>
      </c>
      <c r="AV21" s="16" t="s">
        <v>19966</v>
      </c>
      <c r="AW21" s="15">
        <f>B9L314C1*B9L314C22</f>
        <v>0</v>
      </c>
      <c r="AX21" s="16" t="s">
        <v>10967</v>
      </c>
      <c r="AY21" s="21">
        <f>B3L335C5</f>
        <v>0.17765199914701785</v>
      </c>
      <c r="AZ21" s="16" t="s">
        <v>19967</v>
      </c>
      <c r="BA21" s="21">
        <f>B9L314C1*B9L314C24</f>
        <v>1.5036320928662561</v>
      </c>
      <c r="BB21" s="16" t="s">
        <v>10976</v>
      </c>
      <c r="BC21" s="21">
        <f>B3L336C5</f>
        <v>0.47996295612791318</v>
      </c>
      <c r="BD21" s="16" t="s">
        <v>19968</v>
      </c>
      <c r="BE21" s="21">
        <f>B9L314C1*B9L314C26</f>
        <v>4.0623674807264543</v>
      </c>
    </row>
    <row r="22" spans="1:57" x14ac:dyDescent="0.2">
      <c r="A22" s="11">
        <v>315</v>
      </c>
      <c r="B22" s="14" t="s">
        <v>2547</v>
      </c>
      <c r="C22" s="11" t="s">
        <v>4463</v>
      </c>
      <c r="D22" s="16" t="s">
        <v>19969</v>
      </c>
      <c r="E22" s="21">
        <f>A2L239C44</f>
        <v>62.311921399999996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21">
        <f>B3L328C5</f>
        <v>0.24047570905890553</v>
      </c>
      <c r="T22" s="16" t="s">
        <v>19973</v>
      </c>
      <c r="U22" s="21">
        <f>B9L315C1*B9L315C8</f>
        <v>14.984503481487788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21">
        <f>B3L330C5</f>
        <v>9.7568336653666488E-2</v>
      </c>
      <c r="AB22" s="16" t="s">
        <v>19975</v>
      </c>
      <c r="AC22" s="21">
        <f>B9L315C1*B9L315C12</f>
        <v>6.0796705246920046</v>
      </c>
      <c r="AD22" s="16" t="s">
        <v>10922</v>
      </c>
      <c r="AE22" s="21">
        <f>B3L337C5</f>
        <v>9.7568336653666488E-2</v>
      </c>
      <c r="AF22" s="16" t="s">
        <v>19976</v>
      </c>
      <c r="AG22" s="21">
        <f>B9L315C1*B9L315C14</f>
        <v>6.0796705246920046</v>
      </c>
      <c r="AH22" s="16" t="s">
        <v>10931</v>
      </c>
      <c r="AI22" s="21">
        <f>B3L331C5</f>
        <v>4.340999012496953E-3</v>
      </c>
      <c r="AJ22" s="16" t="s">
        <v>19977</v>
      </c>
      <c r="AK22" s="21">
        <f>B9L315C1*B9L315C16</f>
        <v>0.27049598926418772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15">
        <f>B3L334C5</f>
        <v>0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0.17765199914701785</v>
      </c>
      <c r="AZ22" s="16" t="s">
        <v>19981</v>
      </c>
      <c r="BA22" s="21">
        <f>B9L315C1*B9L315C24</f>
        <v>11.069837407401842</v>
      </c>
      <c r="BB22" s="16" t="s">
        <v>10976</v>
      </c>
      <c r="BC22" s="21">
        <f>B3L336C5</f>
        <v>0.47996295612791318</v>
      </c>
      <c r="BD22" s="16" t="s">
        <v>19982</v>
      </c>
      <c r="BE22" s="21">
        <f>B9L315C1*B9L315C26</f>
        <v>29.907413997154173</v>
      </c>
    </row>
    <row r="23" spans="1:57" x14ac:dyDescent="0.2">
      <c r="A23" s="11">
        <v>316</v>
      </c>
      <c r="B23" s="14" t="s">
        <v>4472</v>
      </c>
      <c r="C23" s="11" t="s">
        <v>4473</v>
      </c>
      <c r="D23" s="16" t="s">
        <v>6374</v>
      </c>
      <c r="E23" s="21">
        <f>A2L244C44</f>
        <v>94.328587833333344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21">
        <f>B3L328C5</f>
        <v>0.24047570905890553</v>
      </c>
      <c r="T23" s="16" t="s">
        <v>19986</v>
      </c>
      <c r="U23" s="21">
        <f>B9L316C1*B9L316C8</f>
        <v>22.683734043746085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21">
        <f>B3L330C5</f>
        <v>9.7568336653666488E-2</v>
      </c>
      <c r="AB23" s="16" t="s">
        <v>19988</v>
      </c>
      <c r="AC23" s="21">
        <f>B9L316C1*B9L316C12</f>
        <v>9.203483413787616</v>
      </c>
      <c r="AD23" s="16" t="s">
        <v>10922</v>
      </c>
      <c r="AE23" s="21">
        <f>B3L337C5</f>
        <v>9.7568336653666488E-2</v>
      </c>
      <c r="AF23" s="16" t="s">
        <v>19989</v>
      </c>
      <c r="AG23" s="21">
        <f>B9L316C1*B9L316C14</f>
        <v>9.203483413787616</v>
      </c>
      <c r="AH23" s="16" t="s">
        <v>10931</v>
      </c>
      <c r="AI23" s="21">
        <f>B3L331C5</f>
        <v>4.340999012496953E-3</v>
      </c>
      <c r="AJ23" s="16" t="s">
        <v>19990</v>
      </c>
      <c r="AK23" s="21">
        <f>B9L316C1*B9L316C16</f>
        <v>0.40948030663473217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15">
        <f>B3L334C5</f>
        <v>0</v>
      </c>
      <c r="AV23" s="16" t="s">
        <v>19993</v>
      </c>
      <c r="AW23" s="15">
        <f>B9L316C1*B9L316C22</f>
        <v>0</v>
      </c>
      <c r="AX23" s="16" t="s">
        <v>10967</v>
      </c>
      <c r="AY23" s="21">
        <f>B3L335C5</f>
        <v>0.17765199914701785</v>
      </c>
      <c r="AZ23" s="16" t="s">
        <v>19994</v>
      </c>
      <c r="BA23" s="21">
        <f>B9L316C1*B9L316C24</f>
        <v>16.757662205306733</v>
      </c>
      <c r="BB23" s="16" t="s">
        <v>10976</v>
      </c>
      <c r="BC23" s="21">
        <f>B3L336C5</f>
        <v>0.47996295612791318</v>
      </c>
      <c r="BD23" s="16" t="s">
        <v>19995</v>
      </c>
      <c r="BE23" s="21">
        <f>B9L316C1*B9L316C26</f>
        <v>45.274227863858179</v>
      </c>
    </row>
    <row r="24" spans="1:57" x14ac:dyDescent="0.2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21">
        <f>B3L328C5</f>
        <v>0.24047570905890553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21">
        <f>B3L330C5</f>
        <v>9.7568336653666488E-2</v>
      </c>
      <c r="AB24" s="16" t="s">
        <v>20002</v>
      </c>
      <c r="AC24" s="15">
        <f>B9L317C1*B9L317C12</f>
        <v>0</v>
      </c>
      <c r="AD24" s="16" t="s">
        <v>10922</v>
      </c>
      <c r="AE24" s="21">
        <f>B3L337C5</f>
        <v>9.7568336653666488E-2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4.340999012496953E-3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15">
        <f>B3L334C5</f>
        <v>0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0.17765199914701785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0.47996295612791318</v>
      </c>
      <c r="BD24" s="16" t="s">
        <v>20009</v>
      </c>
      <c r="BE24" s="15">
        <f>B9L317C1*B9L317C26</f>
        <v>0</v>
      </c>
    </row>
    <row r="25" spans="1:57" x14ac:dyDescent="0.2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63.35333383333333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21">
        <f>B3L328C5</f>
        <v>0.24047570905890553</v>
      </c>
      <c r="T25" s="16" t="s">
        <v>20014</v>
      </c>
      <c r="U25" s="21">
        <f>B9L318C1*B9L318C8</f>
        <v>15.234937874816382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21">
        <f>B3L330C5</f>
        <v>9.7568336653666488E-2</v>
      </c>
      <c r="AB25" s="16" t="s">
        <v>20016</v>
      </c>
      <c r="AC25" s="21">
        <f>B9L318C1*B9L318C12</f>
        <v>6.1812794035827858</v>
      </c>
      <c r="AD25" s="16" t="s">
        <v>10922</v>
      </c>
      <c r="AE25" s="21">
        <f>B3L337C5</f>
        <v>9.7568336653666488E-2</v>
      </c>
      <c r="AF25" s="16" t="s">
        <v>20017</v>
      </c>
      <c r="AG25" s="21">
        <f>B9L318C1*B9L318C14</f>
        <v>6.1812794035827858</v>
      </c>
      <c r="AH25" s="16" t="s">
        <v>10931</v>
      </c>
      <c r="AI25" s="21">
        <f>B3L331C5</f>
        <v>4.340999012496953E-3</v>
      </c>
      <c r="AJ25" s="16" t="s">
        <v>20018</v>
      </c>
      <c r="AK25" s="21">
        <f>B9L318C1*B9L318C16</f>
        <v>0.27501675960888977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15">
        <f>B3L334C5</f>
        <v>0</v>
      </c>
      <c r="AV25" s="16" t="s">
        <v>20021</v>
      </c>
      <c r="AW25" s="15">
        <f>B9L318C1*B9L318C22</f>
        <v>0</v>
      </c>
      <c r="AX25" s="16" t="s">
        <v>10967</v>
      </c>
      <c r="AY25" s="21">
        <f>B3L335C5</f>
        <v>0.17765199914701785</v>
      </c>
      <c r="AZ25" s="16" t="s">
        <v>20022</v>
      </c>
      <c r="BA25" s="21">
        <f>B9L318C1*B9L318C24</f>
        <v>11.25484640812007</v>
      </c>
      <c r="BB25" s="16" t="s">
        <v>10976</v>
      </c>
      <c r="BC25" s="21">
        <f>B3L336C5</f>
        <v>0.47996295612791318</v>
      </c>
      <c r="BD25" s="16" t="s">
        <v>20023</v>
      </c>
      <c r="BE25" s="21">
        <f>B9L318C1*B9L318C26</f>
        <v>30.407253387205202</v>
      </c>
    </row>
    <row r="26" spans="1:57" x14ac:dyDescent="0.2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101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21">
        <f>B3L328C5</f>
        <v>0.24047570905890553</v>
      </c>
      <c r="T26" s="16" t="s">
        <v>20028</v>
      </c>
      <c r="U26" s="21">
        <f>B9L319C1*B9L319C8</f>
        <v>24.288046614949458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21">
        <f>B3L330C5</f>
        <v>9.7568336653666488E-2</v>
      </c>
      <c r="AB26" s="16" t="s">
        <v>20030</v>
      </c>
      <c r="AC26" s="21">
        <f>B9L319C1*B9L319C12</f>
        <v>9.8544020020203149</v>
      </c>
      <c r="AD26" s="16" t="s">
        <v>10922</v>
      </c>
      <c r="AE26" s="21">
        <f>B3L337C5</f>
        <v>9.7568336653666488E-2</v>
      </c>
      <c r="AF26" s="16" t="s">
        <v>20031</v>
      </c>
      <c r="AG26" s="21">
        <f>B9L319C1*B9L319C14</f>
        <v>9.8544020020203149</v>
      </c>
      <c r="AH26" s="16" t="s">
        <v>10931</v>
      </c>
      <c r="AI26" s="21">
        <f>B3L331C5</f>
        <v>4.340999012496953E-3</v>
      </c>
      <c r="AJ26" s="16" t="s">
        <v>20032</v>
      </c>
      <c r="AK26" s="21">
        <f>B9L319C1*B9L319C16</f>
        <v>0.43844090026219223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15">
        <f>B3L334C5</f>
        <v>0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0.17765199914701785</v>
      </c>
      <c r="AZ26" s="16" t="s">
        <v>20036</v>
      </c>
      <c r="BA26" s="21">
        <f>B9L319C1*B9L319C24</f>
        <v>17.942851913848802</v>
      </c>
      <c r="BB26" s="16" t="s">
        <v>10976</v>
      </c>
      <c r="BC26" s="21">
        <f>B3L336C5</f>
        <v>0.47996295612791318</v>
      </c>
      <c r="BD26" s="16" t="s">
        <v>20037</v>
      </c>
      <c r="BE26" s="21">
        <f>B9L319C1*B9L319C26</f>
        <v>48.476258568919228</v>
      </c>
    </row>
    <row r="27" spans="1:57" x14ac:dyDescent="0.2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21">
        <f>B3L328C5</f>
        <v>0.24047570905890553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21">
        <f>B3L330C5</f>
        <v>9.7568336653666488E-2</v>
      </c>
      <c r="AB27" s="16" t="s">
        <v>20044</v>
      </c>
      <c r="AC27" s="15">
        <f>B9L320C1*B9L320C12</f>
        <v>0</v>
      </c>
      <c r="AD27" s="16" t="s">
        <v>10922</v>
      </c>
      <c r="AE27" s="21">
        <f>B3L337C5</f>
        <v>9.7568336653666488E-2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4.340999012496953E-3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15">
        <f>B3L334C5</f>
        <v>0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0.17765199914701785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0.47996295612791318</v>
      </c>
      <c r="BD27" s="16" t="s">
        <v>20051</v>
      </c>
      <c r="BE27" s="15">
        <f>B9L320C1*B9L320C26</f>
        <v>0</v>
      </c>
    </row>
    <row r="28" spans="1:57" x14ac:dyDescent="0.2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0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21">
        <f>B3L328C5</f>
        <v>0.24047570905890553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21">
        <f>B3L330C5</f>
        <v>9.7568336653666488E-2</v>
      </c>
      <c r="AB28" s="16" t="s">
        <v>20058</v>
      </c>
      <c r="AC28" s="15">
        <f>B9L321C1*B9L321C12</f>
        <v>0</v>
      </c>
      <c r="AD28" s="16" t="s">
        <v>10922</v>
      </c>
      <c r="AE28" s="21">
        <f>B3L337C5</f>
        <v>9.7568336653666488E-2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4.340999012496953E-3</v>
      </c>
      <c r="AJ28" s="16" t="s">
        <v>20060</v>
      </c>
      <c r="AK28" s="15">
        <f>B9L321C1*B9L321C16</f>
        <v>0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15">
        <f>B3L334C5</f>
        <v>0</v>
      </c>
      <c r="AV28" s="16" t="s">
        <v>20063</v>
      </c>
      <c r="AW28" s="15">
        <f>B9L321C1*B9L321C22</f>
        <v>0</v>
      </c>
      <c r="AX28" s="16" t="s">
        <v>10967</v>
      </c>
      <c r="AY28" s="21">
        <f>B3L335C5</f>
        <v>0.17765199914701785</v>
      </c>
      <c r="AZ28" s="16" t="s">
        <v>20064</v>
      </c>
      <c r="BA28" s="15">
        <f>B9L321C1*B9L321C24</f>
        <v>0</v>
      </c>
      <c r="BB28" s="16" t="s">
        <v>10976</v>
      </c>
      <c r="BC28" s="21">
        <f>B3L336C5</f>
        <v>0.47996295612791318</v>
      </c>
      <c r="BD28" s="16" t="s">
        <v>20065</v>
      </c>
      <c r="BE28" s="15">
        <f>B9L321C1*B9L321C26</f>
        <v>0</v>
      </c>
    </row>
    <row r="29" spans="1:57" x14ac:dyDescent="0.2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0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21">
        <f>B3L328C5</f>
        <v>0.24047570905890553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21">
        <f>B3L330C5</f>
        <v>9.7568336653666488E-2</v>
      </c>
      <c r="AB29" s="16" t="s">
        <v>20072</v>
      </c>
      <c r="AC29" s="15">
        <f>B9L322C1*B9L322C12</f>
        <v>0</v>
      </c>
      <c r="AD29" s="16" t="s">
        <v>10922</v>
      </c>
      <c r="AE29" s="21">
        <f>B3L337C5</f>
        <v>9.7568336653666488E-2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4.340999012496953E-3</v>
      </c>
      <c r="AJ29" s="16" t="s">
        <v>20074</v>
      </c>
      <c r="AK29" s="15">
        <f>B9L322C1*B9L322C16</f>
        <v>0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15">
        <f>B3L334C5</f>
        <v>0</v>
      </c>
      <c r="AV29" s="16" t="s">
        <v>20077</v>
      </c>
      <c r="AW29" s="15">
        <f>B9L322C1*B9L322C22</f>
        <v>0</v>
      </c>
      <c r="AX29" s="16" t="s">
        <v>10967</v>
      </c>
      <c r="AY29" s="21">
        <f>B3L335C5</f>
        <v>0.17765199914701785</v>
      </c>
      <c r="AZ29" s="16" t="s">
        <v>20078</v>
      </c>
      <c r="BA29" s="15">
        <f>B9L322C1*B9L322C24</f>
        <v>0</v>
      </c>
      <c r="BB29" s="16" t="s">
        <v>10976</v>
      </c>
      <c r="BC29" s="21">
        <f>B3L336C5</f>
        <v>0.47996295612791318</v>
      </c>
      <c r="BD29" s="16" t="s">
        <v>20079</v>
      </c>
      <c r="BE29" s="15">
        <f>B9L322C1*B9L322C26</f>
        <v>0</v>
      </c>
    </row>
    <row r="30" spans="1:57" x14ac:dyDescent="0.2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21">
        <f>B3L328C5</f>
        <v>0.24047570905890553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21">
        <f>B3L330C5</f>
        <v>9.7568336653666488E-2</v>
      </c>
      <c r="AB30" s="16" t="s">
        <v>20086</v>
      </c>
      <c r="AC30" s="15">
        <f>B9L323C1*B9L323C12</f>
        <v>0</v>
      </c>
      <c r="AD30" s="16" t="s">
        <v>10922</v>
      </c>
      <c r="AE30" s="21">
        <f>B3L337C5</f>
        <v>9.7568336653666488E-2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4.340999012496953E-3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15">
        <f>B3L334C5</f>
        <v>0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0.17765199914701785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0.47996295612791318</v>
      </c>
      <c r="BD30" s="16" t="s">
        <v>20093</v>
      </c>
      <c r="BE30" s="15">
        <f>B9L323C1*B9L323C26</f>
        <v>0</v>
      </c>
    </row>
    <row r="31" spans="1:57" x14ac:dyDescent="0.2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21">
        <f>B3L328C5</f>
        <v>0.24047570905890553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21">
        <f>B3L330C5</f>
        <v>9.7568336653666488E-2</v>
      </c>
      <c r="AB31" s="16" t="s">
        <v>20100</v>
      </c>
      <c r="AC31" s="15">
        <f>B9L324C1*B9L324C12</f>
        <v>0</v>
      </c>
      <c r="AD31" s="16" t="s">
        <v>10922</v>
      </c>
      <c r="AE31" s="21">
        <f>B3L337C5</f>
        <v>9.7568336653666488E-2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4.340999012496953E-3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15">
        <f>B3L334C5</f>
        <v>0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0.17765199914701785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0.47996295612791318</v>
      </c>
      <c r="BD31" s="16" t="s">
        <v>20107</v>
      </c>
      <c r="BE31" s="15">
        <f>B9L324C1*B9L324C26</f>
        <v>0</v>
      </c>
    </row>
    <row r="32" spans="1:57" x14ac:dyDescent="0.2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0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21">
        <f>B3L328C5</f>
        <v>0.24047570905890553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21">
        <f>B3L330C5</f>
        <v>9.7568336653666488E-2</v>
      </c>
      <c r="AB32" s="16" t="s">
        <v>20114</v>
      </c>
      <c r="AC32" s="15">
        <f>B9L325C1*B9L325C12</f>
        <v>0</v>
      </c>
      <c r="AD32" s="16" t="s">
        <v>10922</v>
      </c>
      <c r="AE32" s="21">
        <f>B3L337C5</f>
        <v>9.7568336653666488E-2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4.340999012496953E-3</v>
      </c>
      <c r="AJ32" s="16" t="s">
        <v>20116</v>
      </c>
      <c r="AK32" s="15">
        <f>B9L325C1*B9L325C16</f>
        <v>0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15">
        <f>B3L334C5</f>
        <v>0</v>
      </c>
      <c r="AV32" s="16" t="s">
        <v>20119</v>
      </c>
      <c r="AW32" s="15">
        <f>B9L325C1*B9L325C22</f>
        <v>0</v>
      </c>
      <c r="AX32" s="16" t="s">
        <v>10967</v>
      </c>
      <c r="AY32" s="21">
        <f>B3L335C5</f>
        <v>0.17765199914701785</v>
      </c>
      <c r="AZ32" s="16" t="s">
        <v>20120</v>
      </c>
      <c r="BA32" s="15">
        <f>B9L325C1*B9L325C24</f>
        <v>0</v>
      </c>
      <c r="BB32" s="16" t="s">
        <v>10976</v>
      </c>
      <c r="BC32" s="21">
        <f>B3L336C5</f>
        <v>0.47996295612791318</v>
      </c>
      <c r="BD32" s="16" t="s">
        <v>20121</v>
      </c>
      <c r="BE32" s="15">
        <f>B9L325C1*B9L325C26</f>
        <v>0</v>
      </c>
    </row>
    <row r="33" spans="1:57" x14ac:dyDescent="0.2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53.708088033332842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21">
        <f>B3L328C5</f>
        <v>0.24047570905890553</v>
      </c>
      <c r="T33" s="16" t="s">
        <v>20126</v>
      </c>
      <c r="U33" s="21">
        <f>B9L326C1*B9L326C8</f>
        <v>12.915490552013834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21">
        <f>B3L330C5</f>
        <v>9.7568336653666488E-2</v>
      </c>
      <c r="AB33" s="16" t="s">
        <v>20128</v>
      </c>
      <c r="AC33" s="21">
        <f>B9L326C1*B9L326C12</f>
        <v>5.2402088142609751</v>
      </c>
      <c r="AD33" s="16" t="s">
        <v>10922</v>
      </c>
      <c r="AE33" s="21">
        <f>B3L337C5</f>
        <v>9.7568336653666488E-2</v>
      </c>
      <c r="AF33" s="16" t="s">
        <v>20129</v>
      </c>
      <c r="AG33" s="21">
        <f>B9L326C1*B9L326C14</f>
        <v>5.2402088142609751</v>
      </c>
      <c r="AH33" s="16" t="s">
        <v>10931</v>
      </c>
      <c r="AI33" s="21">
        <f>B3L331C5</f>
        <v>4.340999012496953E-3</v>
      </c>
      <c r="AJ33" s="16" t="s">
        <v>20130</v>
      </c>
      <c r="AK33" s="21">
        <f>B9L326C1*B9L326C16</f>
        <v>0.2331467571157973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15">
        <f>B3L334C5</f>
        <v>0</v>
      </c>
      <c r="AV33" s="16" t="s">
        <v>20133</v>
      </c>
      <c r="AW33" s="15">
        <f>B9L326C1*B9L326C22</f>
        <v>0</v>
      </c>
      <c r="AX33" s="16" t="s">
        <v>10967</v>
      </c>
      <c r="AY33" s="21">
        <f>B3L335C5</f>
        <v>0.17765199914701785</v>
      </c>
      <c r="AZ33" s="16" t="s">
        <v>20134</v>
      </c>
      <c r="BA33" s="21">
        <f>B9L326C1*B9L326C24</f>
        <v>9.5413492094856061</v>
      </c>
      <c r="BB33" s="16" t="s">
        <v>10976</v>
      </c>
      <c r="BC33" s="21">
        <f>B3L336C5</f>
        <v>0.47996295612791318</v>
      </c>
      <c r="BD33" s="16" t="s">
        <v>20135</v>
      </c>
      <c r="BE33" s="21">
        <f>B9L326C1*B9L326C26</f>
        <v>25.777892700456629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51E13-8669-4D43-A0F0-B7469A061BB8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20136</v>
      </c>
    </row>
    <row r="3" spans="1:11" x14ac:dyDescent="0.2">
      <c r="B3" s="13" t="s">
        <v>18858</v>
      </c>
    </row>
    <row r="4" spans="1:11" x14ac:dyDescent="0.2">
      <c r="B4" s="13" t="s">
        <v>20137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2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13469.05721504</v>
      </c>
      <c r="F8" s="16" t="s">
        <v>11042</v>
      </c>
      <c r="G8" s="21">
        <f>B3L209C4</f>
        <v>0.82375997384754651</v>
      </c>
      <c r="H8" s="16" t="s">
        <v>20193</v>
      </c>
      <c r="I8" s="15">
        <f>B9L401C1*B9L401C2</f>
        <v>11095.270219212458</v>
      </c>
      <c r="J8" s="16" t="s">
        <v>20194</v>
      </c>
      <c r="K8" s="15">
        <f>B9L401C1-B9L401C3</f>
        <v>2373.7869958275423</v>
      </c>
    </row>
    <row r="9" spans="1:11" x14ac:dyDescent="0.2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2356.6351083599998</v>
      </c>
      <c r="F9" s="16" t="s">
        <v>11093</v>
      </c>
      <c r="G9" s="21">
        <f>B3L207C4</f>
        <v>0.73823261651349892</v>
      </c>
      <c r="H9" s="16" t="s">
        <v>20196</v>
      </c>
      <c r="I9" s="15">
        <f>B9L402C1*B9L402C2</f>
        <v>1739.7449022121757</v>
      </c>
      <c r="J9" s="16" t="s">
        <v>20197</v>
      </c>
      <c r="K9" s="21">
        <f>B9L402C1-B9L402C3</f>
        <v>616.89020614782407</v>
      </c>
    </row>
    <row r="10" spans="1:11" x14ac:dyDescent="0.2">
      <c r="A10" s="11">
        <v>403</v>
      </c>
      <c r="B10" s="14" t="s">
        <v>4132</v>
      </c>
      <c r="C10" s="11" t="s">
        <v>8044</v>
      </c>
      <c r="D10" s="16" t="s">
        <v>8068</v>
      </c>
      <c r="E10" s="21">
        <f>A2L124C44</f>
        <v>77.116849459999997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21">
        <f>B9L403C1-B9L403C3</f>
        <v>77.116849459999997</v>
      </c>
    </row>
    <row r="11" spans="1:11" x14ac:dyDescent="0.2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1181.64913056</v>
      </c>
      <c r="F11" s="16" t="s">
        <v>10710</v>
      </c>
      <c r="G11" s="21">
        <f>B3L305C3</f>
        <v>0.94298584547650377</v>
      </c>
      <c r="H11" s="16" t="s">
        <v>20200</v>
      </c>
      <c r="I11" s="15">
        <f>B9L404C1*B9L404C2</f>
        <v>1114.2784044376972</v>
      </c>
      <c r="J11" s="16" t="s">
        <v>20201</v>
      </c>
      <c r="K11" s="21">
        <f>B9L404C1-B9L404C3</f>
        <v>67.370726122302813</v>
      </c>
    </row>
    <row r="12" spans="1:11" x14ac:dyDescent="0.2">
      <c r="A12" s="11">
        <v>405</v>
      </c>
      <c r="B12" s="14" t="s">
        <v>4146</v>
      </c>
      <c r="C12" s="11" t="s">
        <v>7427</v>
      </c>
      <c r="D12" s="16" t="s">
        <v>8078</v>
      </c>
      <c r="E12" s="21">
        <f>A2L131C44</f>
        <v>355.65227366000005</v>
      </c>
      <c r="F12" s="16" t="s">
        <v>11078</v>
      </c>
      <c r="G12" s="21">
        <f>B3L220C4</f>
        <v>0.97289713974723346</v>
      </c>
      <c r="H12" s="16" t="s">
        <v>20202</v>
      </c>
      <c r="I12" s="21">
        <f>B9L405C1*B9L405C2</f>
        <v>346.01307978841436</v>
      </c>
      <c r="J12" s="16" t="s">
        <v>20203</v>
      </c>
      <c r="K12" s="21">
        <f>B9L405C1-B9L405C3</f>
        <v>9.6391938715856895</v>
      </c>
    </row>
    <row r="13" spans="1:11" x14ac:dyDescent="0.2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9113.6205396400001</v>
      </c>
      <c r="F13" s="16" t="s">
        <v>11042</v>
      </c>
      <c r="G13" s="21">
        <f>B3L209C4</f>
        <v>0.82375997384754651</v>
      </c>
      <c r="H13" s="16" t="s">
        <v>20205</v>
      </c>
      <c r="I13" s="15">
        <f>B9L406C1*B9L406C2</f>
        <v>7507.4358173903092</v>
      </c>
      <c r="J13" s="16" t="s">
        <v>20206</v>
      </c>
      <c r="K13" s="15">
        <f>B9L406C1-B9L406C3</f>
        <v>1606.1847222496908</v>
      </c>
    </row>
    <row r="14" spans="1:11" x14ac:dyDescent="0.2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6278</v>
      </c>
      <c r="F14" s="16" t="s">
        <v>11042</v>
      </c>
      <c r="G14" s="21">
        <f>B3L209C4</f>
        <v>0.82375997384754651</v>
      </c>
      <c r="H14" s="16" t="s">
        <v>20208</v>
      </c>
      <c r="I14" s="15">
        <f>B9L407C1*B9L407C2</f>
        <v>5171.5651158148967</v>
      </c>
      <c r="J14" s="16" t="s">
        <v>20209</v>
      </c>
      <c r="K14" s="15">
        <f>B9L407C1-B9L407C3</f>
        <v>1106.4348841851033</v>
      </c>
    </row>
    <row r="15" spans="1:11" x14ac:dyDescent="0.2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3645.3940397000001</v>
      </c>
      <c r="F15" s="16" t="s">
        <v>10710</v>
      </c>
      <c r="G15" s="21">
        <f>B3L305C3</f>
        <v>0.94298584547650377</v>
      </c>
      <c r="H15" s="16" t="s">
        <v>20211</v>
      </c>
      <c r="I15" s="15">
        <f>B9L408C1*B9L408C2</f>
        <v>3437.5549806215122</v>
      </c>
      <c r="J15" s="16" t="s">
        <v>20212</v>
      </c>
      <c r="K15" s="21">
        <f>B9L408C1-B9L408C3</f>
        <v>207.83905907848794</v>
      </c>
    </row>
    <row r="16" spans="1:11" x14ac:dyDescent="0.2">
      <c r="A16" s="11">
        <v>409</v>
      </c>
      <c r="B16" s="14" t="s">
        <v>2481</v>
      </c>
      <c r="C16" s="11" t="s">
        <v>20144</v>
      </c>
      <c r="D16" s="16" t="s">
        <v>6359</v>
      </c>
      <c r="E16" s="21">
        <f>A2L203C44</f>
        <v>208.0141595333333</v>
      </c>
      <c r="F16" s="16" t="s">
        <v>10710</v>
      </c>
      <c r="G16" s="21">
        <f>B3L305C3</f>
        <v>0.94298584547650377</v>
      </c>
      <c r="H16" s="16" t="s">
        <v>20213</v>
      </c>
      <c r="I16" s="21">
        <f>B9L409C1*B9L409C2</f>
        <v>196.15440809862463</v>
      </c>
      <c r="J16" s="16" t="s">
        <v>20214</v>
      </c>
      <c r="K16" s="21">
        <f>B9L409C1-B9L409C3</f>
        <v>11.85975143470867</v>
      </c>
    </row>
    <row r="17" spans="1:11" x14ac:dyDescent="0.2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286</v>
      </c>
      <c r="F17" s="16" t="s">
        <v>10710</v>
      </c>
      <c r="G17" s="21">
        <f>B3L305C3</f>
        <v>0.94298584547650377</v>
      </c>
      <c r="H17" s="16" t="s">
        <v>20216</v>
      </c>
      <c r="I17" s="21">
        <f>B9L410C1*B9L410C2</f>
        <v>269.6939518062801</v>
      </c>
      <c r="J17" s="16" t="s">
        <v>20217</v>
      </c>
      <c r="K17" s="21">
        <f>B9L410C1-B9L410C3</f>
        <v>16.306048193719903</v>
      </c>
    </row>
    <row r="18" spans="1:11" x14ac:dyDescent="0.2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2918.7310156666667</v>
      </c>
      <c r="F18" s="16" t="s">
        <v>10710</v>
      </c>
      <c r="G18" s="21">
        <f>B3L305C3</f>
        <v>0.94298584547650377</v>
      </c>
      <c r="H18" s="16" t="s">
        <v>20219</v>
      </c>
      <c r="I18" s="15">
        <f>B9L411C1*B9L411C2</f>
        <v>2752.3220345269265</v>
      </c>
      <c r="J18" s="16" t="s">
        <v>20220</v>
      </c>
      <c r="K18" s="21">
        <f>B9L411C1-B9L411C3</f>
        <v>166.40898113974026</v>
      </c>
    </row>
    <row r="19" spans="1:11" x14ac:dyDescent="0.2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1174</v>
      </c>
      <c r="F19" s="16" t="s">
        <v>10710</v>
      </c>
      <c r="G19" s="21">
        <f>B3L305C3</f>
        <v>0.94298584547650377</v>
      </c>
      <c r="H19" s="16" t="s">
        <v>20222</v>
      </c>
      <c r="I19" s="15">
        <f>B9L412C1*B9L412C2</f>
        <v>1107.0653825894153</v>
      </c>
      <c r="J19" s="16" t="s">
        <v>20223</v>
      </c>
      <c r="K19" s="21">
        <f>B9L412C1-B9L412C3</f>
        <v>66.934617410584679</v>
      </c>
    </row>
    <row r="20" spans="1:11" x14ac:dyDescent="0.2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0</v>
      </c>
      <c r="F20" s="16" t="s">
        <v>10710</v>
      </c>
      <c r="G20" s="21">
        <f>B3L305C3</f>
        <v>0.94298584547650377</v>
      </c>
      <c r="H20" s="16" t="s">
        <v>20225</v>
      </c>
      <c r="I20" s="15">
        <f>B9L413C1*B9L413C2</f>
        <v>0</v>
      </c>
      <c r="J20" s="16" t="s">
        <v>20226</v>
      </c>
      <c r="K20" s="15">
        <f>B9L413C1-B9L413C3</f>
        <v>0</v>
      </c>
    </row>
    <row r="21" spans="1:11" x14ac:dyDescent="0.2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0.94298584547650377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2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0</v>
      </c>
      <c r="F22" s="16" t="s">
        <v>10710</v>
      </c>
      <c r="G22" s="21">
        <f>B3L305C3</f>
        <v>0.94298584547650377</v>
      </c>
      <c r="H22" s="16" t="s">
        <v>20231</v>
      </c>
      <c r="I22" s="15">
        <f>B9L415C1*B9L415C2</f>
        <v>0</v>
      </c>
      <c r="J22" s="16" t="s">
        <v>20232</v>
      </c>
      <c r="K22" s="15">
        <f>B9L415C1-B9L415C3</f>
        <v>0</v>
      </c>
    </row>
    <row r="23" spans="1:11" x14ac:dyDescent="0.2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0.94298584547650377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2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0.94298584547650377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2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0</v>
      </c>
      <c r="F25" s="16" t="s">
        <v>10710</v>
      </c>
      <c r="G25" s="21">
        <f>B3L305C3</f>
        <v>0.94298584547650377</v>
      </c>
      <c r="H25" s="16" t="s">
        <v>20240</v>
      </c>
      <c r="I25" s="15">
        <f>B9L418C1*B9L418C2</f>
        <v>0</v>
      </c>
      <c r="J25" s="16" t="s">
        <v>20241</v>
      </c>
      <c r="K25" s="15">
        <f>B9L418C1-B9L418C3</f>
        <v>0</v>
      </c>
    </row>
    <row r="26" spans="1:11" x14ac:dyDescent="0.2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877.6816454666623</v>
      </c>
      <c r="F26" s="16" t="s">
        <v>10710</v>
      </c>
      <c r="G26" s="21">
        <f>B3L305C3</f>
        <v>0.94298584547650377</v>
      </c>
      <c r="H26" s="16" t="s">
        <v>20243</v>
      </c>
      <c r="I26" s="21">
        <f>B9L419C1*B9L419C2</f>
        <v>827.6413685095896</v>
      </c>
      <c r="J26" s="16" t="s">
        <v>20244</v>
      </c>
      <c r="K26" s="21">
        <f>B9L419C1-B9L419C3</f>
        <v>50.040276957072706</v>
      </c>
    </row>
    <row r="27" spans="1:11" x14ac:dyDescent="0.2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2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2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2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2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2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2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2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43.1204025890084</v>
      </c>
      <c r="F34" s="16" t="s">
        <v>11042</v>
      </c>
      <c r="G34" s="21">
        <f>B3L209C4</f>
        <v>0.82375997384754651</v>
      </c>
      <c r="H34" s="16" t="s">
        <v>20268</v>
      </c>
      <c r="I34" s="21">
        <f>B9L427C1*B9L427C2</f>
        <v>35.52086170901724</v>
      </c>
      <c r="J34" s="16" t="s">
        <v>20269</v>
      </c>
      <c r="K34" s="21">
        <f>B9L427C1-B9L427C3</f>
        <v>7.5995408799911601</v>
      </c>
    </row>
    <row r="35" spans="1:11" x14ac:dyDescent="0.2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5.2258370857578713</v>
      </c>
      <c r="F35" s="16" t="s">
        <v>11042</v>
      </c>
      <c r="G35" s="21">
        <f>B3L209C4</f>
        <v>0.82375997384754651</v>
      </c>
      <c r="H35" s="16" t="s">
        <v>20271</v>
      </c>
      <c r="I35" s="21">
        <f>B9L428C1*B9L428C2</f>
        <v>4.3048354210954427</v>
      </c>
      <c r="J35" s="16" t="s">
        <v>20272</v>
      </c>
      <c r="K35" s="21">
        <f>B9L428C1-B9L428C3</f>
        <v>0.92100166466242861</v>
      </c>
    </row>
    <row r="36" spans="1:11" x14ac:dyDescent="0.2">
      <c r="A36" s="11">
        <v>429</v>
      </c>
      <c r="B36" s="14" t="s">
        <v>4124</v>
      </c>
      <c r="C36" s="11" t="s">
        <v>20165</v>
      </c>
      <c r="D36" s="16" t="s">
        <v>20273</v>
      </c>
      <c r="E36" s="15">
        <f>B9L303C27</f>
        <v>0</v>
      </c>
      <c r="F36" s="16" t="s">
        <v>11042</v>
      </c>
      <c r="G36" s="21">
        <f>B3L209C4</f>
        <v>0.82375997384754651</v>
      </c>
      <c r="H36" s="16" t="s">
        <v>20274</v>
      </c>
      <c r="I36" s="15">
        <f>B9L429C1*B9L429C2</f>
        <v>0</v>
      </c>
      <c r="J36" s="16" t="s">
        <v>20275</v>
      </c>
      <c r="K36" s="15">
        <f>B9L429C1-B9L429C3</f>
        <v>0</v>
      </c>
    </row>
    <row r="37" spans="1:11" x14ac:dyDescent="0.2">
      <c r="A37" s="11">
        <v>430</v>
      </c>
      <c r="B37" s="14" t="s">
        <v>4144</v>
      </c>
      <c r="C37" s="11" t="s">
        <v>20165</v>
      </c>
      <c r="D37" s="16" t="s">
        <v>20276</v>
      </c>
      <c r="E37" s="21">
        <f>B9L304C27</f>
        <v>224.66259026148592</v>
      </c>
      <c r="F37" s="16" t="s">
        <v>11042</v>
      </c>
      <c r="G37" s="21">
        <f>B3L209C4</f>
        <v>0.82375997384754651</v>
      </c>
      <c r="H37" s="16" t="s">
        <v>20277</v>
      </c>
      <c r="I37" s="21">
        <f>B9L430C1*B9L430C2</f>
        <v>185.0680494783237</v>
      </c>
      <c r="J37" s="16" t="s">
        <v>20278</v>
      </c>
      <c r="K37" s="21">
        <f>B9L430C1-B9L430C3</f>
        <v>39.594540783162216</v>
      </c>
    </row>
    <row r="38" spans="1:11" x14ac:dyDescent="0.2">
      <c r="A38" s="11">
        <v>431</v>
      </c>
      <c r="B38" s="14" t="s">
        <v>4172</v>
      </c>
      <c r="C38" s="11" t="s">
        <v>20165</v>
      </c>
      <c r="D38" s="16" t="s">
        <v>20279</v>
      </c>
      <c r="E38" s="21">
        <f>B9L305C27</f>
        <v>113.47349434033134</v>
      </c>
      <c r="F38" s="16" t="s">
        <v>11042</v>
      </c>
      <c r="G38" s="21">
        <f>B3L209C4</f>
        <v>0.82375997384754651</v>
      </c>
      <c r="H38" s="16" t="s">
        <v>20280</v>
      </c>
      <c r="I38" s="21">
        <f>B9L431C1*B9L431C2</f>
        <v>93.474922730181063</v>
      </c>
      <c r="J38" s="16" t="s">
        <v>20281</v>
      </c>
      <c r="K38" s="21">
        <f>B9L431C1-B9L431C3</f>
        <v>19.998571610150279</v>
      </c>
    </row>
    <row r="39" spans="1:11" x14ac:dyDescent="0.2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16.518361695913086</v>
      </c>
      <c r="F39" s="16" t="s">
        <v>11042</v>
      </c>
      <c r="G39" s="21">
        <f>B3L209C4</f>
        <v>0.82375997384754651</v>
      </c>
      <c r="H39" s="16" t="s">
        <v>20283</v>
      </c>
      <c r="I39" s="21">
        <f>B9L432C1*B9L432C2</f>
        <v>13.607165198629678</v>
      </c>
      <c r="J39" s="16" t="s">
        <v>20284</v>
      </c>
      <c r="K39" s="21">
        <f>B9L432C1-B9L432C3</f>
        <v>2.9111964972834077</v>
      </c>
    </row>
    <row r="40" spans="1:11" x14ac:dyDescent="0.2">
      <c r="A40" s="11">
        <v>433</v>
      </c>
      <c r="B40" s="14" t="s">
        <v>4196</v>
      </c>
      <c r="C40" s="11" t="s">
        <v>20165</v>
      </c>
      <c r="D40" s="16" t="s">
        <v>20285</v>
      </c>
      <c r="E40" s="15">
        <f>B9L307C27</f>
        <v>0</v>
      </c>
      <c r="F40" s="16" t="s">
        <v>11042</v>
      </c>
      <c r="G40" s="21">
        <f>B3L209C4</f>
        <v>0.82375997384754651</v>
      </c>
      <c r="H40" s="16" t="s">
        <v>20286</v>
      </c>
      <c r="I40" s="15">
        <f>B9L433C1*B9L433C2</f>
        <v>0</v>
      </c>
      <c r="J40" s="16" t="s">
        <v>20287</v>
      </c>
      <c r="K40" s="15">
        <f>B9L433C1-B9L433C3</f>
        <v>0</v>
      </c>
    </row>
    <row r="41" spans="1:11" x14ac:dyDescent="0.2">
      <c r="A41" s="11">
        <v>434</v>
      </c>
      <c r="B41" s="14" t="s">
        <v>4202</v>
      </c>
      <c r="C41" s="11" t="s">
        <v>20166</v>
      </c>
      <c r="D41" s="16" t="s">
        <v>20288</v>
      </c>
      <c r="E41" s="15">
        <f>B9L308C27</f>
        <v>0</v>
      </c>
      <c r="F41" s="16" t="s">
        <v>11042</v>
      </c>
      <c r="G41" s="21">
        <f>B3L209C4</f>
        <v>0.82375997384754651</v>
      </c>
      <c r="H41" s="16" t="s">
        <v>20289</v>
      </c>
      <c r="I41" s="15">
        <f>B9L434C1*B9L434C2</f>
        <v>0</v>
      </c>
      <c r="J41" s="16" t="s">
        <v>20290</v>
      </c>
      <c r="K41" s="15">
        <f>B9L434C1-B9L434C3</f>
        <v>0</v>
      </c>
    </row>
    <row r="42" spans="1:11" x14ac:dyDescent="0.2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0.82375997384754651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2">
      <c r="A43" s="11">
        <v>436</v>
      </c>
      <c r="B43" s="14" t="s">
        <v>4232</v>
      </c>
      <c r="C43" s="11" t="s">
        <v>20166</v>
      </c>
      <c r="D43" s="16" t="s">
        <v>20294</v>
      </c>
      <c r="E43" s="15">
        <f>B9L310C27</f>
        <v>0</v>
      </c>
      <c r="F43" s="16" t="s">
        <v>11042</v>
      </c>
      <c r="G43" s="21">
        <f>B3L209C4</f>
        <v>0.82375997384754651</v>
      </c>
      <c r="H43" s="16" t="s">
        <v>20295</v>
      </c>
      <c r="I43" s="15">
        <f>B9L436C1*B9L436C2</f>
        <v>0</v>
      </c>
      <c r="J43" s="16" t="s">
        <v>20296</v>
      </c>
      <c r="K43" s="15">
        <f>B9L436C1-B9L436C3</f>
        <v>0</v>
      </c>
    </row>
    <row r="44" spans="1:11" x14ac:dyDescent="0.2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0.82375997384754651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2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24.500164915068162</v>
      </c>
      <c r="F45" s="16" t="s">
        <v>11042</v>
      </c>
      <c r="G45" s="21">
        <f>B3L209C4</f>
        <v>0.82375997384754651</v>
      </c>
      <c r="H45" s="16" t="s">
        <v>20301</v>
      </c>
      <c r="I45" s="21">
        <f>B9L438C1*B9L438C2</f>
        <v>20.182255209697125</v>
      </c>
      <c r="J45" s="16" t="s">
        <v>20302</v>
      </c>
      <c r="K45" s="21">
        <f>B9L438C1-B9L438C3</f>
        <v>4.3179097053710365</v>
      </c>
    </row>
    <row r="46" spans="1:11" x14ac:dyDescent="0.2">
      <c r="A46" s="11">
        <v>439</v>
      </c>
      <c r="B46" s="14" t="s">
        <v>4164</v>
      </c>
      <c r="C46" s="11" t="s">
        <v>8189</v>
      </c>
      <c r="D46" s="16" t="s">
        <v>20303</v>
      </c>
      <c r="E46" s="21">
        <f>B9L313C27</f>
        <v>2.3752739766718998</v>
      </c>
      <c r="F46" s="16" t="s">
        <v>11042</v>
      </c>
      <c r="G46" s="21">
        <f>B3L209C4</f>
        <v>0.82375997384754651</v>
      </c>
      <c r="H46" s="16" t="s">
        <v>20304</v>
      </c>
      <c r="I46" s="21">
        <f>B9L439C1*B9L439C2</f>
        <v>1.956655628904002</v>
      </c>
      <c r="J46" s="16" t="s">
        <v>20305</v>
      </c>
      <c r="K46" s="21">
        <f>B9L439C1-B9L439C3</f>
        <v>0.41861834776789775</v>
      </c>
    </row>
    <row r="47" spans="1:11" x14ac:dyDescent="0.2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4.0623674807264543</v>
      </c>
      <c r="F47" s="16" t="s">
        <v>11042</v>
      </c>
      <c r="G47" s="21">
        <f>B3L209C4</f>
        <v>0.82375997384754651</v>
      </c>
      <c r="H47" s="16" t="s">
        <v>20307</v>
      </c>
      <c r="I47" s="21">
        <f>B9L440C1*B9L440C2</f>
        <v>3.3464157296823474</v>
      </c>
      <c r="J47" s="16" t="s">
        <v>20308</v>
      </c>
      <c r="K47" s="21">
        <f>B9L440C1-B9L440C3</f>
        <v>0.71595175104410691</v>
      </c>
    </row>
    <row r="48" spans="1:11" x14ac:dyDescent="0.2">
      <c r="A48" s="11">
        <v>441</v>
      </c>
      <c r="B48" s="14" t="s">
        <v>2547</v>
      </c>
      <c r="C48" s="11" t="s">
        <v>20169</v>
      </c>
      <c r="D48" s="16" t="s">
        <v>20309</v>
      </c>
      <c r="E48" s="21">
        <f>B9L315C27</f>
        <v>29.907413997154173</v>
      </c>
      <c r="F48" s="16" t="s">
        <v>11042</v>
      </c>
      <c r="G48" s="21">
        <f>B3L209C4</f>
        <v>0.82375997384754651</v>
      </c>
      <c r="H48" s="16" t="s">
        <v>20310</v>
      </c>
      <c r="I48" s="21">
        <f>B9L441C1*B9L441C2</f>
        <v>24.636530572143467</v>
      </c>
      <c r="J48" s="16" t="s">
        <v>20311</v>
      </c>
      <c r="K48" s="21">
        <f>B9L441C1-B9L441C3</f>
        <v>5.2708834250107053</v>
      </c>
    </row>
    <row r="49" spans="1:11" x14ac:dyDescent="0.2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45.274227863858179</v>
      </c>
      <c r="F49" s="16" t="s">
        <v>11042</v>
      </c>
      <c r="G49" s="21">
        <f>B3L209C4</f>
        <v>0.82375997384754651</v>
      </c>
      <c r="H49" s="16" t="s">
        <v>20313</v>
      </c>
      <c r="I49" s="21">
        <f>B9L442C1*B9L442C2</f>
        <v>37.295096761099678</v>
      </c>
      <c r="J49" s="16" t="s">
        <v>20314</v>
      </c>
      <c r="K49" s="21">
        <f>B9L442C1-B9L442C3</f>
        <v>7.979131102758501</v>
      </c>
    </row>
    <row r="50" spans="1:11" x14ac:dyDescent="0.2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0.82375997384754651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2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30.407253387205202</v>
      </c>
      <c r="F51" s="16" t="s">
        <v>11042</v>
      </c>
      <c r="G51" s="21">
        <f>B3L209C4</f>
        <v>0.82375997384754651</v>
      </c>
      <c r="H51" s="16" t="s">
        <v>20319</v>
      </c>
      <c r="I51" s="21">
        <f>B9L444C1*B9L444C2</f>
        <v>25.048278255019877</v>
      </c>
      <c r="J51" s="16" t="s">
        <v>20320</v>
      </c>
      <c r="K51" s="21">
        <f>B9L444C1-B9L444C3</f>
        <v>5.358975132185325</v>
      </c>
    </row>
    <row r="52" spans="1:11" x14ac:dyDescent="0.2">
      <c r="A52" s="11">
        <v>445</v>
      </c>
      <c r="B52" s="14" t="s">
        <v>4480</v>
      </c>
      <c r="C52" s="11" t="s">
        <v>20169</v>
      </c>
      <c r="D52" s="16" t="s">
        <v>20321</v>
      </c>
      <c r="E52" s="21">
        <f>B9L319C27</f>
        <v>48.476258568919228</v>
      </c>
      <c r="F52" s="16" t="s">
        <v>11042</v>
      </c>
      <c r="G52" s="21">
        <f>B3L209C4</f>
        <v>0.82375997384754651</v>
      </c>
      <c r="H52" s="16" t="s">
        <v>20322</v>
      </c>
      <c r="I52" s="21">
        <f>B9L445C1*B9L445C2</f>
        <v>39.932801490959804</v>
      </c>
      <c r="J52" s="16" t="s">
        <v>20323</v>
      </c>
      <c r="K52" s="21">
        <f>B9L445C1-B9L445C3</f>
        <v>8.5434570779594239</v>
      </c>
    </row>
    <row r="53" spans="1:11" x14ac:dyDescent="0.2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0.82375997384754651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2">
      <c r="A54" s="11">
        <v>447</v>
      </c>
      <c r="B54" s="14" t="s">
        <v>4488</v>
      </c>
      <c r="C54" s="11" t="s">
        <v>20170</v>
      </c>
      <c r="D54" s="16" t="s">
        <v>20327</v>
      </c>
      <c r="E54" s="15">
        <f>B9L321C27</f>
        <v>0</v>
      </c>
      <c r="F54" s="16" t="s">
        <v>11042</v>
      </c>
      <c r="G54" s="21">
        <f>B3L209C4</f>
        <v>0.82375997384754651</v>
      </c>
      <c r="H54" s="16" t="s">
        <v>20328</v>
      </c>
      <c r="I54" s="15">
        <f>B9L447C1*B9L447C2</f>
        <v>0</v>
      </c>
      <c r="J54" s="16" t="s">
        <v>20329</v>
      </c>
      <c r="K54" s="15">
        <f>B9L447C1-B9L447C3</f>
        <v>0</v>
      </c>
    </row>
    <row r="55" spans="1:11" x14ac:dyDescent="0.2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0</v>
      </c>
      <c r="F55" s="16" t="s">
        <v>11042</v>
      </c>
      <c r="G55" s="21">
        <f>B3L209C4</f>
        <v>0.82375997384754651</v>
      </c>
      <c r="H55" s="16" t="s">
        <v>20331</v>
      </c>
      <c r="I55" s="15">
        <f>B9L448C1*B9L448C2</f>
        <v>0</v>
      </c>
      <c r="J55" s="16" t="s">
        <v>20332</v>
      </c>
      <c r="K55" s="15">
        <f>B9L448C1-B9L448C3</f>
        <v>0</v>
      </c>
    </row>
    <row r="56" spans="1:11" x14ac:dyDescent="0.2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0.82375997384754651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2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0.82375997384754651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2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0</v>
      </c>
      <c r="F58" s="16" t="s">
        <v>11042</v>
      </c>
      <c r="G58" s="21">
        <f>B3L209C4</f>
        <v>0.82375997384754651</v>
      </c>
      <c r="H58" s="16" t="s">
        <v>20340</v>
      </c>
      <c r="I58" s="15">
        <f>B9L451C1*B9L451C2</f>
        <v>0</v>
      </c>
      <c r="J58" s="16" t="s">
        <v>20341</v>
      </c>
      <c r="K58" s="15">
        <f>B9L451C1-B9L451C3</f>
        <v>0</v>
      </c>
    </row>
    <row r="59" spans="1:11" x14ac:dyDescent="0.2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25.777892700456629</v>
      </c>
      <c r="F59" s="16" t="s">
        <v>11042</v>
      </c>
      <c r="G59" s="21">
        <f>B3L209C4</f>
        <v>0.82375997384754651</v>
      </c>
      <c r="H59" s="16" t="s">
        <v>20343</v>
      </c>
      <c r="I59" s="21">
        <f>B9L452C1*B9L452C2</f>
        <v>21.234796216773013</v>
      </c>
      <c r="J59" s="16" t="s">
        <v>20344</v>
      </c>
      <c r="K59" s="21">
        <f>B9L452C1-B9L452C3</f>
        <v>4.5430964836836161</v>
      </c>
    </row>
    <row r="60" spans="1:11" x14ac:dyDescent="0.2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226.7987125466428</v>
      </c>
      <c r="F60" s="16" t="s">
        <v>10710</v>
      </c>
      <c r="G60" s="21">
        <f>B3L305C3</f>
        <v>0.94298584547650377</v>
      </c>
      <c r="H60" s="16" t="s">
        <v>20346</v>
      </c>
      <c r="I60" s="21">
        <f>B9L453C1*B9L453C2</f>
        <v>213.86797570377851</v>
      </c>
      <c r="J60" s="16" t="s">
        <v>20347</v>
      </c>
      <c r="K60" s="21">
        <f>B9L453C1-B9L453C3</f>
        <v>12.930736842864292</v>
      </c>
    </row>
    <row r="61" spans="1:11" x14ac:dyDescent="0.2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27.486133056895486</v>
      </c>
      <c r="F61" s="16" t="s">
        <v>10710</v>
      </c>
      <c r="G61" s="21">
        <f>B3L305C3</f>
        <v>0.94298584547650377</v>
      </c>
      <c r="H61" s="16" t="s">
        <v>20349</v>
      </c>
      <c r="I61" s="21">
        <f>B9L454C1*B9L454C2</f>
        <v>25.919034419536271</v>
      </c>
      <c r="J61" s="16" t="s">
        <v>20350</v>
      </c>
      <c r="K61" s="21">
        <f>B9L454C1-B9L454C3</f>
        <v>1.5670986373592157</v>
      </c>
    </row>
    <row r="62" spans="1:11" x14ac:dyDescent="0.2">
      <c r="A62" s="11">
        <v>455</v>
      </c>
      <c r="B62" s="14" t="s">
        <v>4124</v>
      </c>
      <c r="C62" s="11" t="s">
        <v>20173</v>
      </c>
      <c r="D62" s="16" t="s">
        <v>20351</v>
      </c>
      <c r="E62" s="15">
        <f>B9L103C7</f>
        <v>0</v>
      </c>
      <c r="F62" s="16" t="s">
        <v>10710</v>
      </c>
      <c r="G62" s="21">
        <f>B3L305C3</f>
        <v>0.94298584547650377</v>
      </c>
      <c r="H62" s="16" t="s">
        <v>20352</v>
      </c>
      <c r="I62" s="15">
        <f>B9L455C1*B9L455C2</f>
        <v>0</v>
      </c>
      <c r="J62" s="16" t="s">
        <v>20353</v>
      </c>
      <c r="K62" s="15">
        <f>B9L455C1-B9L455C3</f>
        <v>0</v>
      </c>
    </row>
    <row r="63" spans="1:11" x14ac:dyDescent="0.2">
      <c r="A63" s="11">
        <v>456</v>
      </c>
      <c r="B63" s="14" t="s">
        <v>4172</v>
      </c>
      <c r="C63" s="11" t="s">
        <v>20173</v>
      </c>
      <c r="D63" s="16" t="s">
        <v>20354</v>
      </c>
      <c r="E63" s="21">
        <f>B9L104C7</f>
        <v>596.8321462544983</v>
      </c>
      <c r="F63" s="16" t="s">
        <v>10710</v>
      </c>
      <c r="G63" s="21">
        <f>B3L305C3</f>
        <v>0.94298584547650377</v>
      </c>
      <c r="H63" s="16" t="s">
        <v>20355</v>
      </c>
      <c r="I63" s="21">
        <f>B9L456C1*B9L456C2</f>
        <v>562.80426604335446</v>
      </c>
      <c r="J63" s="16" t="s">
        <v>20356</v>
      </c>
      <c r="K63" s="21">
        <f>B9L456C1-B9L456C3</f>
        <v>34.027880211143838</v>
      </c>
    </row>
    <row r="64" spans="1:11" x14ac:dyDescent="0.2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86.880987678158391</v>
      </c>
      <c r="F64" s="16" t="s">
        <v>10710</v>
      </c>
      <c r="G64" s="21">
        <f>B3L305C3</f>
        <v>0.94298584547650377</v>
      </c>
      <c r="H64" s="16" t="s">
        <v>20358</v>
      </c>
      <c r="I64" s="21">
        <f>B9L457C1*B9L457C2</f>
        <v>81.927541621521897</v>
      </c>
      <c r="J64" s="16" t="s">
        <v>20359</v>
      </c>
      <c r="K64" s="21">
        <f>B9L457C1-B9L457C3</f>
        <v>4.9534460566364942</v>
      </c>
    </row>
    <row r="65" spans="1:11" x14ac:dyDescent="0.2">
      <c r="A65" s="11">
        <v>458</v>
      </c>
      <c r="B65" s="14" t="s">
        <v>4196</v>
      </c>
      <c r="C65" s="11" t="s">
        <v>20173</v>
      </c>
      <c r="D65" s="16" t="s">
        <v>20360</v>
      </c>
      <c r="E65" s="15">
        <f>B9L106C7</f>
        <v>0</v>
      </c>
      <c r="F65" s="16" t="s">
        <v>10710</v>
      </c>
      <c r="G65" s="21">
        <f>B3L305C3</f>
        <v>0.94298584547650377</v>
      </c>
      <c r="H65" s="16" t="s">
        <v>20361</v>
      </c>
      <c r="I65" s="15">
        <f>B9L458C1*B9L458C2</f>
        <v>0</v>
      </c>
      <c r="J65" s="16" t="s">
        <v>20362</v>
      </c>
      <c r="K65" s="15">
        <f>B9L458C1-B9L458C3</f>
        <v>0</v>
      </c>
    </row>
    <row r="66" spans="1:11" x14ac:dyDescent="0.2">
      <c r="A66" s="11">
        <v>459</v>
      </c>
      <c r="B66" s="14" t="s">
        <v>4202</v>
      </c>
      <c r="C66" s="11" t="s">
        <v>20174</v>
      </c>
      <c r="D66" s="16" t="s">
        <v>20363</v>
      </c>
      <c r="E66" s="15">
        <f>B9L107C7</f>
        <v>0</v>
      </c>
      <c r="F66" s="16" t="s">
        <v>10710</v>
      </c>
      <c r="G66" s="21">
        <f>B3L305C3</f>
        <v>0.94298584547650377</v>
      </c>
      <c r="H66" s="16" t="s">
        <v>20364</v>
      </c>
      <c r="I66" s="15">
        <f>B9L459C1*B9L459C2</f>
        <v>0</v>
      </c>
      <c r="J66" s="16" t="s">
        <v>20365</v>
      </c>
      <c r="K66" s="15">
        <f>B9L459C1-B9L459C3</f>
        <v>0</v>
      </c>
    </row>
    <row r="67" spans="1:11" x14ac:dyDescent="0.2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0.94298584547650377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2">
      <c r="A68" s="11">
        <v>461</v>
      </c>
      <c r="B68" s="14" t="s">
        <v>4232</v>
      </c>
      <c r="C68" s="11" t="s">
        <v>20174</v>
      </c>
      <c r="D68" s="16" t="s">
        <v>20369</v>
      </c>
      <c r="E68" s="15">
        <f>B9L109C7</f>
        <v>0</v>
      </c>
      <c r="F68" s="16" t="s">
        <v>10710</v>
      </c>
      <c r="G68" s="21">
        <f>B3L305C3</f>
        <v>0.94298584547650377</v>
      </c>
      <c r="H68" s="16" t="s">
        <v>20370</v>
      </c>
      <c r="I68" s="15">
        <f>B9L461C1*B9L461C2</f>
        <v>0</v>
      </c>
      <c r="J68" s="16" t="s">
        <v>20371</v>
      </c>
      <c r="K68" s="15">
        <f>B9L461C1-B9L461C3</f>
        <v>0</v>
      </c>
    </row>
    <row r="69" spans="1:11" x14ac:dyDescent="0.2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0.94298584547650377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2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128.86256913877457</v>
      </c>
      <c r="F70" s="16" t="s">
        <v>10710</v>
      </c>
      <c r="G70" s="21">
        <f>B3L305C3</f>
        <v>0.94298584547650377</v>
      </c>
      <c r="H70" s="16" t="s">
        <v>20376</v>
      </c>
      <c r="I70" s="21">
        <f>B9L463C1*B9L463C2</f>
        <v>121.51557870960177</v>
      </c>
      <c r="J70" s="16" t="s">
        <v>20377</v>
      </c>
      <c r="K70" s="21">
        <f>B9L463C1-B9L463C3</f>
        <v>7.3469904291728056</v>
      </c>
    </row>
    <row r="71" spans="1:11" x14ac:dyDescent="0.2">
      <c r="A71" s="11">
        <v>464</v>
      </c>
      <c r="B71" s="14" t="s">
        <v>4164</v>
      </c>
      <c r="C71" s="11" t="s">
        <v>8189</v>
      </c>
      <c r="D71" s="16" t="s">
        <v>20378</v>
      </c>
      <c r="E71" s="21">
        <f>B9L112C7</f>
        <v>12.49313660146696</v>
      </c>
      <c r="F71" s="16" t="s">
        <v>10710</v>
      </c>
      <c r="G71" s="21">
        <f>B3L305C3</f>
        <v>0.94298584547650377</v>
      </c>
      <c r="H71" s="16" t="s">
        <v>20379</v>
      </c>
      <c r="I71" s="21">
        <f>B9L464C1*B9L464C2</f>
        <v>11.780850980787775</v>
      </c>
      <c r="J71" s="16" t="s">
        <v>20380</v>
      </c>
      <c r="K71" s="21">
        <f>B9L464C1-B9L464C3</f>
        <v>0.71228562067918411</v>
      </c>
    </row>
    <row r="72" spans="1:11" x14ac:dyDescent="0.2">
      <c r="A72" s="11">
        <v>465</v>
      </c>
      <c r="B72" s="14" t="s">
        <v>4474</v>
      </c>
      <c r="C72" s="11" t="s">
        <v>20176</v>
      </c>
      <c r="D72" s="16" t="s">
        <v>20381</v>
      </c>
      <c r="E72" s="21">
        <f>B9L113C7</f>
        <v>21.366677006743974</v>
      </c>
      <c r="F72" s="16" t="s">
        <v>10710</v>
      </c>
      <c r="G72" s="21">
        <f>B3L305C3</f>
        <v>0.94298584547650377</v>
      </c>
      <c r="H72" s="16" t="s">
        <v>20382</v>
      </c>
      <c r="I72" s="21">
        <f>B9L465C1*B9L465C2</f>
        <v>20.148473982227838</v>
      </c>
      <c r="J72" s="16" t="s">
        <v>20383</v>
      </c>
      <c r="K72" s="21">
        <f>B9L465C1-B9L465C3</f>
        <v>1.2182030245161357</v>
      </c>
    </row>
    <row r="73" spans="1:11" x14ac:dyDescent="0.2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2">
      <c r="A74" s="11">
        <v>467</v>
      </c>
      <c r="B74" s="14" t="s">
        <v>945</v>
      </c>
      <c r="C74" s="11" t="s">
        <v>20178</v>
      </c>
      <c r="D74" s="16" t="s">
        <v>7912</v>
      </c>
      <c r="E74" s="21">
        <f>A3L332C12</f>
        <v>287.29972653333334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21">
        <f>B9L467C1-B9L467C3</f>
        <v>287.29972653333334</v>
      </c>
    </row>
    <row r="75" spans="1:11" x14ac:dyDescent="0.2">
      <c r="A75" s="11">
        <v>468</v>
      </c>
      <c r="B75" s="14" t="s">
        <v>945</v>
      </c>
      <c r="C75" s="11" t="s">
        <v>20179</v>
      </c>
      <c r="D75" s="16" t="s">
        <v>7915</v>
      </c>
      <c r="E75" s="21">
        <f>A3L333C12</f>
        <v>12.782505800000001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21">
        <f>B9L468C1-B9L468C3</f>
        <v>12.782505800000001</v>
      </c>
    </row>
    <row r="76" spans="1:11" x14ac:dyDescent="0.2">
      <c r="A76" s="11">
        <v>469</v>
      </c>
      <c r="B76" s="14" t="s">
        <v>945</v>
      </c>
      <c r="C76" s="11" t="s">
        <v>6446</v>
      </c>
      <c r="D76" s="16" t="s">
        <v>20390</v>
      </c>
      <c r="E76" s="21">
        <f>A3L331C12 +A3L332C12</f>
        <v>287.29972653333334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21">
        <f>B9L469C1-B9L469C3</f>
        <v>287.29972653333334</v>
      </c>
    </row>
    <row r="77" spans="1:11" x14ac:dyDescent="0.2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2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10.066566625708113</v>
      </c>
      <c r="F78" s="16" t="s">
        <v>10710</v>
      </c>
      <c r="G78" s="21">
        <f>B3L305C3</f>
        <v>0.94298584547650377</v>
      </c>
      <c r="H78" s="16" t="s">
        <v>20394</v>
      </c>
      <c r="I78" s="21">
        <f>B9L471C1*B9L471C2</f>
        <v>9.4926298405889202</v>
      </c>
      <c r="J78" s="16" t="s">
        <v>20395</v>
      </c>
      <c r="K78" s="21">
        <f>B9L471C1-B9L471C3</f>
        <v>0.57393678511919255</v>
      </c>
    </row>
    <row r="79" spans="1:11" x14ac:dyDescent="0.2">
      <c r="A79" s="11">
        <v>472</v>
      </c>
      <c r="B79" s="14" t="s">
        <v>4124</v>
      </c>
      <c r="C79" s="11" t="s">
        <v>20182</v>
      </c>
      <c r="D79" s="16" t="s">
        <v>20396</v>
      </c>
      <c r="E79" s="15">
        <f>B9L103C25</f>
        <v>0</v>
      </c>
      <c r="F79" s="16" t="s">
        <v>10710</v>
      </c>
      <c r="G79" s="21">
        <f>B3L305C3</f>
        <v>0.94298584547650377</v>
      </c>
      <c r="H79" s="16" t="s">
        <v>20397</v>
      </c>
      <c r="I79" s="15">
        <f>B9L472C1*B9L472C2</f>
        <v>0</v>
      </c>
      <c r="J79" s="16" t="s">
        <v>20398</v>
      </c>
      <c r="K79" s="15">
        <f>B9L472C1-B9L472C3</f>
        <v>0</v>
      </c>
    </row>
    <row r="80" spans="1:11" x14ac:dyDescent="0.2">
      <c r="A80" s="11">
        <v>473</v>
      </c>
      <c r="B80" s="14" t="s">
        <v>4172</v>
      </c>
      <c r="C80" s="11" t="s">
        <v>20183</v>
      </c>
      <c r="D80" s="16" t="s">
        <v>20399</v>
      </c>
      <c r="E80" s="21">
        <f>B9L104C25</f>
        <v>218.5847879073709</v>
      </c>
      <c r="F80" s="16" t="s">
        <v>10710</v>
      </c>
      <c r="G80" s="21">
        <f>B3L305C3</f>
        <v>0.94298584547650377</v>
      </c>
      <c r="H80" s="16" t="s">
        <v>20400</v>
      </c>
      <c r="I80" s="21">
        <f>B9L473C1*B9L473C2</f>
        <v>206.12236103313441</v>
      </c>
      <c r="J80" s="16" t="s">
        <v>20401</v>
      </c>
      <c r="K80" s="21">
        <f>B9L473C1-B9L473C3</f>
        <v>12.462426874236485</v>
      </c>
    </row>
    <row r="81" spans="1:11" x14ac:dyDescent="0.2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31.819435973737182</v>
      </c>
      <c r="F81" s="16" t="s">
        <v>10710</v>
      </c>
      <c r="G81" s="21">
        <f>B3L305C3</f>
        <v>0.94298584547650377</v>
      </c>
      <c r="H81" s="16" t="s">
        <v>20403</v>
      </c>
      <c r="I81" s="21">
        <f>B9L474C1*B9L474C2</f>
        <v>30.005277734280035</v>
      </c>
      <c r="J81" s="16" t="s">
        <v>20404</v>
      </c>
      <c r="K81" s="21">
        <f>B9L474C1-B9L474C3</f>
        <v>1.8141582394571465</v>
      </c>
    </row>
    <row r="82" spans="1:11" x14ac:dyDescent="0.2">
      <c r="A82" s="11">
        <v>475</v>
      </c>
      <c r="B82" s="14" t="s">
        <v>4196</v>
      </c>
      <c r="C82" s="11" t="s">
        <v>20185</v>
      </c>
      <c r="D82" s="16" t="s">
        <v>20405</v>
      </c>
      <c r="E82" s="15">
        <f>B9L106C25</f>
        <v>0</v>
      </c>
      <c r="F82" s="16" t="s">
        <v>10710</v>
      </c>
      <c r="G82" s="21">
        <f>B3L305C3</f>
        <v>0.94298584547650377</v>
      </c>
      <c r="H82" s="16" t="s">
        <v>20406</v>
      </c>
      <c r="I82" s="15">
        <f>B9L475C1*B9L475C2</f>
        <v>0</v>
      </c>
      <c r="J82" s="16" t="s">
        <v>20407</v>
      </c>
      <c r="K82" s="15">
        <f>B9L475C1-B9L475C3</f>
        <v>0</v>
      </c>
    </row>
    <row r="83" spans="1:11" x14ac:dyDescent="0.2">
      <c r="A83" s="11">
        <v>476</v>
      </c>
      <c r="B83" s="14" t="s">
        <v>4202</v>
      </c>
      <c r="C83" s="11" t="s">
        <v>20186</v>
      </c>
      <c r="D83" s="16" t="s">
        <v>20408</v>
      </c>
      <c r="E83" s="15">
        <f>B9L107C25</f>
        <v>0</v>
      </c>
      <c r="F83" s="16" t="s">
        <v>10710</v>
      </c>
      <c r="G83" s="21">
        <f>B3L305C3</f>
        <v>0.94298584547650377</v>
      </c>
      <c r="H83" s="16" t="s">
        <v>20409</v>
      </c>
      <c r="I83" s="15">
        <f>B9L476C1*B9L476C2</f>
        <v>0</v>
      </c>
      <c r="J83" s="16" t="s">
        <v>20410</v>
      </c>
      <c r="K83" s="15">
        <f>B9L476C1-B9L476C3</f>
        <v>0</v>
      </c>
    </row>
    <row r="84" spans="1:11" x14ac:dyDescent="0.2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0.94298584547650377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2">
      <c r="A85" s="11">
        <v>478</v>
      </c>
      <c r="B85" s="14" t="s">
        <v>4232</v>
      </c>
      <c r="C85" s="11" t="s">
        <v>4759</v>
      </c>
      <c r="D85" s="16" t="s">
        <v>20414</v>
      </c>
      <c r="E85" s="15">
        <f>B9L109C25</f>
        <v>0</v>
      </c>
      <c r="F85" s="16" t="s">
        <v>10710</v>
      </c>
      <c r="G85" s="21">
        <f>B3L305C3</f>
        <v>0.94298584547650377</v>
      </c>
      <c r="H85" s="16" t="s">
        <v>20415</v>
      </c>
      <c r="I85" s="15">
        <f>B9L478C1*B9L478C2</f>
        <v>0</v>
      </c>
      <c r="J85" s="16" t="s">
        <v>20416</v>
      </c>
      <c r="K85" s="15">
        <f>B9L478C1-B9L478C3</f>
        <v>0</v>
      </c>
    </row>
    <row r="86" spans="1:11" x14ac:dyDescent="0.2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0.94298584547650377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2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47.194839489069601</v>
      </c>
      <c r="F87" s="16" t="s">
        <v>10710</v>
      </c>
      <c r="G87" s="21">
        <f>B3L305C3</f>
        <v>0.94298584547650377</v>
      </c>
      <c r="H87" s="16" t="s">
        <v>20421</v>
      </c>
      <c r="I87" s="21">
        <f>B9L480C1*B9L480C2</f>
        <v>44.504065617728187</v>
      </c>
      <c r="J87" s="16" t="s">
        <v>20422</v>
      </c>
      <c r="K87" s="21">
        <f>B9L480C1-B9L480C3</f>
        <v>2.6907738713414133</v>
      </c>
    </row>
    <row r="88" spans="1:11" x14ac:dyDescent="0.2">
      <c r="A88" s="11">
        <v>481</v>
      </c>
      <c r="B88" s="14" t="s">
        <v>4164</v>
      </c>
      <c r="C88" s="11" t="s">
        <v>20190</v>
      </c>
      <c r="D88" s="16" t="s">
        <v>20423</v>
      </c>
      <c r="E88" s="21">
        <f>B9L112C25</f>
        <v>4.5755069184309809</v>
      </c>
      <c r="F88" s="16" t="s">
        <v>10710</v>
      </c>
      <c r="G88" s="21">
        <f>B3L305C3</f>
        <v>0.94298584547650377</v>
      </c>
      <c r="H88" s="16" t="s">
        <v>20424</v>
      </c>
      <c r="I88" s="21">
        <f>B9L481C1*B9L481C2</f>
        <v>4.3146382599602306</v>
      </c>
      <c r="J88" s="16" t="s">
        <v>20425</v>
      </c>
      <c r="K88" s="21">
        <f>B9L481C1-B9L481C3</f>
        <v>0.26086865847075025</v>
      </c>
    </row>
    <row r="89" spans="1:11" x14ac:dyDescent="0.2">
      <c r="A89" s="11">
        <v>482</v>
      </c>
      <c r="B89" s="14" t="s">
        <v>4474</v>
      </c>
      <c r="C89" s="11" t="s">
        <v>20191</v>
      </c>
      <c r="D89" s="16" t="s">
        <v>20426</v>
      </c>
      <c r="E89" s="21">
        <f>B9L113C25</f>
        <v>7.8253669664316092</v>
      </c>
      <c r="F89" s="16" t="s">
        <v>10710</v>
      </c>
      <c r="G89" s="21">
        <f>B3L305C3</f>
        <v>0.94298584547650377</v>
      </c>
      <c r="H89" s="16" t="s">
        <v>20427</v>
      </c>
      <c r="I89" s="21">
        <f>B9L482C1*B9L482C2</f>
        <v>7.3792102850044143</v>
      </c>
      <c r="J89" s="16" t="s">
        <v>20428</v>
      </c>
      <c r="K89" s="21">
        <f>B9L482C1-B9L482C3</f>
        <v>0.44615668142719489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DE1BEE-33CE-48AF-8B92-1EEF880B962F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20429</v>
      </c>
    </row>
    <row r="3" spans="1:11" x14ac:dyDescent="0.2">
      <c r="B3" s="13" t="s">
        <v>18858</v>
      </c>
    </row>
    <row r="4" spans="1:11" x14ac:dyDescent="0.2">
      <c r="B4" s="13" t="s">
        <v>20430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2">
      <c r="A8" s="11">
        <v>501</v>
      </c>
      <c r="B8" s="14" t="s">
        <v>4090</v>
      </c>
      <c r="C8" s="11" t="s">
        <v>19764</v>
      </c>
      <c r="D8" s="16" t="s">
        <v>20442</v>
      </c>
      <c r="E8" s="21">
        <f>B9L301C15</f>
        <v>8.7656472290848253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21">
        <f>B9L501C1-B9L501C3</f>
        <v>8.7656472290848253</v>
      </c>
    </row>
    <row r="9" spans="1:11" x14ac:dyDescent="0.2">
      <c r="A9" s="11">
        <v>502</v>
      </c>
      <c r="B9" s="14" t="s">
        <v>4096</v>
      </c>
      <c r="C9" s="11" t="s">
        <v>19764</v>
      </c>
      <c r="D9" s="16" t="s">
        <v>20445</v>
      </c>
      <c r="E9" s="21">
        <f>B9L302C15</f>
        <v>1.0623241347495871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21">
        <f>B9L502C1-B9L502C3</f>
        <v>1.0623241347495871</v>
      </c>
    </row>
    <row r="10" spans="1:11" x14ac:dyDescent="0.2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2">
      <c r="A11" s="11">
        <v>504</v>
      </c>
      <c r="B11" s="14" t="s">
        <v>4144</v>
      </c>
      <c r="C11" s="11" t="s">
        <v>19765</v>
      </c>
      <c r="D11" s="16" t="s">
        <v>20451</v>
      </c>
      <c r="E11" s="21">
        <f>B9L304C15</f>
        <v>45.670097994553537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21">
        <f>B9L504C1-B9L504C3</f>
        <v>45.670097994553537</v>
      </c>
    </row>
    <row r="12" spans="1:11" x14ac:dyDescent="0.2">
      <c r="A12" s="11">
        <v>505</v>
      </c>
      <c r="B12" s="14" t="s">
        <v>4172</v>
      </c>
      <c r="C12" s="11" t="s">
        <v>19764</v>
      </c>
      <c r="D12" s="16" t="s">
        <v>20454</v>
      </c>
      <c r="E12" s="21">
        <f>B9L305C15</f>
        <v>23.067238743555791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21">
        <f>B9L505C1-B9L505C3</f>
        <v>23.067238743555791</v>
      </c>
    </row>
    <row r="13" spans="1:11" x14ac:dyDescent="0.2">
      <c r="A13" s="11">
        <v>506</v>
      </c>
      <c r="B13" s="14" t="s">
        <v>4178</v>
      </c>
      <c r="C13" s="11" t="s">
        <v>19764</v>
      </c>
      <c r="D13" s="16" t="s">
        <v>20457</v>
      </c>
      <c r="E13" s="21">
        <f>B9L306C15</f>
        <v>3.3579030513437318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21">
        <f>B9L506C1-B9L506C3</f>
        <v>3.3579030513437318</v>
      </c>
    </row>
    <row r="14" spans="1:11" x14ac:dyDescent="0.2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2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2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2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2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2">
      <c r="A19" s="11">
        <v>512</v>
      </c>
      <c r="B19" s="14" t="s">
        <v>4244</v>
      </c>
      <c r="C19" s="11" t="s">
        <v>19767</v>
      </c>
      <c r="D19" s="16" t="s">
        <v>20475</v>
      </c>
      <c r="E19" s="21">
        <f>B9L312C15</f>
        <v>4.9804684048713357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21">
        <f>B9L512C1-B9L512C3</f>
        <v>4.9804684048713357</v>
      </c>
    </row>
    <row r="20" spans="1:11" x14ac:dyDescent="0.2">
      <c r="A20" s="11">
        <v>513</v>
      </c>
      <c r="B20" s="14" t="s">
        <v>4164</v>
      </c>
      <c r="C20" s="11" t="s">
        <v>8189</v>
      </c>
      <c r="D20" s="16" t="s">
        <v>20478</v>
      </c>
      <c r="E20" s="21">
        <f>B9L313C15</f>
        <v>0.48285295363264208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21">
        <f>B9L513C1-B9L513C3</f>
        <v>0.48285295363264208</v>
      </c>
    </row>
    <row r="21" spans="1:11" x14ac:dyDescent="0.2">
      <c r="A21" s="11">
        <v>514</v>
      </c>
      <c r="B21" s="14" t="s">
        <v>4474</v>
      </c>
      <c r="C21" s="11" t="s">
        <v>20434</v>
      </c>
      <c r="D21" s="16" t="s">
        <v>20481</v>
      </c>
      <c r="E21" s="21">
        <f>B9L314C15</f>
        <v>0.82581047747525271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21">
        <f>B9L514C1-B9L514C3</f>
        <v>0.82581047747525271</v>
      </c>
    </row>
    <row r="22" spans="1:11" x14ac:dyDescent="0.2">
      <c r="A22" s="11">
        <v>515</v>
      </c>
      <c r="B22" s="14" t="s">
        <v>2547</v>
      </c>
      <c r="C22" s="11" t="s">
        <v>4463</v>
      </c>
      <c r="D22" s="16" t="s">
        <v>20484</v>
      </c>
      <c r="E22" s="21">
        <f>B9L315C15</f>
        <v>6.0796705246920046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21">
        <f>B9L515C1-B9L515C3</f>
        <v>6.0796705246920046</v>
      </c>
    </row>
    <row r="23" spans="1:11" x14ac:dyDescent="0.2">
      <c r="A23" s="11">
        <v>516</v>
      </c>
      <c r="B23" s="14" t="s">
        <v>4472</v>
      </c>
      <c r="C23" s="11" t="s">
        <v>20435</v>
      </c>
      <c r="D23" s="16" t="s">
        <v>20487</v>
      </c>
      <c r="E23" s="21">
        <f>B9L316C15</f>
        <v>9.203483413787616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21">
        <f>B9L516C1-B9L516C3</f>
        <v>9.203483413787616</v>
      </c>
    </row>
    <row r="24" spans="1:11" x14ac:dyDescent="0.2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2">
      <c r="A25" s="11">
        <v>518</v>
      </c>
      <c r="B25" s="14" t="s">
        <v>4478</v>
      </c>
      <c r="C25" s="11" t="s">
        <v>4479</v>
      </c>
      <c r="D25" s="16" t="s">
        <v>20493</v>
      </c>
      <c r="E25" s="21">
        <f>B9L318C15</f>
        <v>6.1812794035827858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21">
        <f>B9L518C1-B9L518C3</f>
        <v>6.1812794035827858</v>
      </c>
    </row>
    <row r="26" spans="1:11" x14ac:dyDescent="0.2">
      <c r="A26" s="11">
        <v>519</v>
      </c>
      <c r="B26" s="14" t="s">
        <v>4480</v>
      </c>
      <c r="C26" s="11" t="s">
        <v>4481</v>
      </c>
      <c r="D26" s="16" t="s">
        <v>20496</v>
      </c>
      <c r="E26" s="21">
        <f>B9L319C15</f>
        <v>9.8544020020203149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21">
        <f>B9L519C1-B9L519C3</f>
        <v>9.8544020020203149</v>
      </c>
    </row>
    <row r="27" spans="1:11" x14ac:dyDescent="0.2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2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2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2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2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2">
      <c r="A32" s="11">
        <v>525</v>
      </c>
      <c r="B32" s="14" t="s">
        <v>4503</v>
      </c>
      <c r="C32" s="11" t="s">
        <v>4504</v>
      </c>
      <c r="D32" s="16" t="s">
        <v>20514</v>
      </c>
      <c r="E32" s="21">
        <f>B9L326C15</f>
        <v>5.2402088142609751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21">
        <f>B9L525C1-B9L525C3</f>
        <v>5.2402088142609751</v>
      </c>
    </row>
    <row r="33" spans="1:11" x14ac:dyDescent="0.2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726E84-6AC0-4843-934E-629005DD208E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</v>
      </c>
    </row>
    <row r="3" spans="1:9" ht="15.75" x14ac:dyDescent="0.25">
      <c r="B3" s="28" t="s">
        <v>20521</v>
      </c>
      <c r="C3" s="10" t="s">
        <v>20536</v>
      </c>
    </row>
    <row r="4" spans="1:9" x14ac:dyDescent="0.2">
      <c r="B4" s="28" t="s">
        <v>20522</v>
      </c>
      <c r="C4" s="13" t="s">
        <v>20537</v>
      </c>
    </row>
    <row r="5" spans="1:9" x14ac:dyDescent="0.2">
      <c r="B5" s="28" t="s">
        <v>20523</v>
      </c>
      <c r="C5" s="13" t="s">
        <v>20538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0.56897683123940879</v>
      </c>
    </row>
    <row r="11" spans="1:9" x14ac:dyDescent="0.2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0.59561961484159487</v>
      </c>
    </row>
    <row r="12" spans="1:9" x14ac:dyDescent="0.2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0.5970363146576424</v>
      </c>
    </row>
    <row r="13" spans="1:9" x14ac:dyDescent="0.2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0.59226782391526145</v>
      </c>
    </row>
    <row r="14" spans="1:9" x14ac:dyDescent="0.2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0.58399962516209825</v>
      </c>
    </row>
    <row r="16" spans="1:9" x14ac:dyDescent="0.2">
      <c r="B16" s="1" t="s">
        <v>20554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2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2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2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2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2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2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2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965F3C-B08A-40E0-A1DF-1E4E9FA630A8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2</v>
      </c>
    </row>
    <row r="3" spans="1:9" ht="15.75" x14ac:dyDescent="0.25">
      <c r="B3" s="28" t="s">
        <v>20521</v>
      </c>
      <c r="C3" s="10" t="s">
        <v>20556</v>
      </c>
    </row>
    <row r="4" spans="1:9" x14ac:dyDescent="0.2">
      <c r="B4" s="28" t="s">
        <v>20522</v>
      </c>
      <c r="C4" s="13" t="s">
        <v>20557</v>
      </c>
    </row>
    <row r="5" spans="1:9" x14ac:dyDescent="0.2">
      <c r="B5" s="28" t="s">
        <v>20523</v>
      </c>
      <c r="C5" s="13" t="s">
        <v>20558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0.41819129853078402</v>
      </c>
    </row>
    <row r="11" spans="1:9" x14ac:dyDescent="0.2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0.44506408837772071</v>
      </c>
    </row>
    <row r="12" spans="1:9" x14ac:dyDescent="0.2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0.4465181034546099</v>
      </c>
    </row>
    <row r="13" spans="1:9" x14ac:dyDescent="0.2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0.44163424512937416</v>
      </c>
    </row>
    <row r="14" spans="1:9" x14ac:dyDescent="0.2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0.433234517944808</v>
      </c>
    </row>
    <row r="16" spans="1:9" x14ac:dyDescent="0.2">
      <c r="B16" s="1" t="s">
        <v>20564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2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2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2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2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2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2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2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2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2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2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2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2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2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2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2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2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2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2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2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2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2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2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2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2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2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2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2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2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2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2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2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2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2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2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2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B8BB44-E2AF-448E-8914-489B4030C41B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3</v>
      </c>
    </row>
    <row r="3" spans="1:9" ht="15.75" x14ac:dyDescent="0.25">
      <c r="B3" s="28" t="s">
        <v>20521</v>
      </c>
      <c r="C3" s="10" t="s">
        <v>20566</v>
      </c>
    </row>
    <row r="4" spans="1:9" x14ac:dyDescent="0.2">
      <c r="B4" s="28" t="s">
        <v>20522</v>
      </c>
      <c r="C4" s="13" t="s">
        <v>20567</v>
      </c>
    </row>
    <row r="5" spans="1:9" x14ac:dyDescent="0.2">
      <c r="B5" s="28" t="s">
        <v>20523</v>
      </c>
      <c r="C5" s="13" t="s">
        <v>20568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0.6469019253174686</v>
      </c>
    </row>
    <row r="11" spans="1:9" x14ac:dyDescent="0.2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0.68117497407961414</v>
      </c>
    </row>
    <row r="12" spans="1:9" x14ac:dyDescent="0.2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0.68991358606274322</v>
      </c>
    </row>
    <row r="13" spans="1:9" x14ac:dyDescent="0.2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0.69448525765492297</v>
      </c>
    </row>
    <row r="14" spans="1:9" x14ac:dyDescent="0.2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0.69705146888667358</v>
      </c>
    </row>
    <row r="16" spans="1:9" x14ac:dyDescent="0.2">
      <c r="B16" s="1" t="s">
        <v>20579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2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6F0FF3-CDE6-4362-B20B-98C97D9067EF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4</v>
      </c>
    </row>
    <row r="3" spans="1:9" ht="15.75" x14ac:dyDescent="0.25">
      <c r="B3" s="28" t="s">
        <v>20521</v>
      </c>
      <c r="C3" s="10" t="s">
        <v>20581</v>
      </c>
    </row>
    <row r="4" spans="1:9" x14ac:dyDescent="0.2">
      <c r="B4" s="28" t="s">
        <v>20522</v>
      </c>
      <c r="C4" s="13" t="s">
        <v>20582</v>
      </c>
    </row>
    <row r="5" spans="1:9" x14ac:dyDescent="0.2">
      <c r="B5" s="28" t="s">
        <v>20523</v>
      </c>
      <c r="C5" s="13" t="s">
        <v>20583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0.60383907127814884</v>
      </c>
    </row>
    <row r="11" spans="1:9" x14ac:dyDescent="0.2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0.63996566549844713</v>
      </c>
    </row>
    <row r="12" spans="1:9" x14ac:dyDescent="0.2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0.64925217890000564</v>
      </c>
    </row>
    <row r="13" spans="1:9" x14ac:dyDescent="0.2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0.65412279071824164</v>
      </c>
    </row>
    <row r="14" spans="1:9" x14ac:dyDescent="0.2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0.65686051992462258</v>
      </c>
    </row>
    <row r="16" spans="1:9" x14ac:dyDescent="0.2">
      <c r="B16" s="1" t="s">
        <v>20589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2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2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2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2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2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9C9F2-8028-429D-8FD2-F1DEE8306CAB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5</v>
      </c>
    </row>
    <row r="3" spans="1:9" ht="15.75" x14ac:dyDescent="0.25">
      <c r="B3" s="28" t="s">
        <v>20521</v>
      </c>
      <c r="C3" s="10" t="s">
        <v>20590</v>
      </c>
    </row>
    <row r="4" spans="1:9" x14ac:dyDescent="0.2">
      <c r="B4" s="28" t="s">
        <v>20522</v>
      </c>
      <c r="C4" s="13" t="s">
        <v>20591</v>
      </c>
    </row>
    <row r="5" spans="1:9" x14ac:dyDescent="0.2">
      <c r="B5" s="28" t="s">
        <v>20523</v>
      </c>
      <c r="C5" s="13" t="s">
        <v>20592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0.86999644960932287</v>
      </c>
    </row>
    <row r="11" spans="1:9" x14ac:dyDescent="0.2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0.88363336274928705</v>
      </c>
    </row>
    <row r="12" spans="1:9" x14ac:dyDescent="0.2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0.88527618689962961</v>
      </c>
    </row>
    <row r="13" spans="1:9" x14ac:dyDescent="0.2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0.88730342665351336</v>
      </c>
    </row>
    <row r="14" spans="1:9" x14ac:dyDescent="0.2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0.888794315629719</v>
      </c>
    </row>
    <row r="16" spans="1:9" x14ac:dyDescent="0.2">
      <c r="B16" s="1" t="s">
        <v>20603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2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462E32-F9D1-41D2-810F-52D5683ADF9D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6</v>
      </c>
    </row>
    <row r="3" spans="1:9" ht="15.75" x14ac:dyDescent="0.25">
      <c r="B3" s="28" t="s">
        <v>20521</v>
      </c>
      <c r="C3" s="10" t="s">
        <v>20604</v>
      </c>
    </row>
    <row r="4" spans="1:9" x14ac:dyDescent="0.2">
      <c r="B4" s="28" t="s">
        <v>20522</v>
      </c>
      <c r="C4" s="13" t="s">
        <v>20605</v>
      </c>
    </row>
    <row r="5" spans="1:9" x14ac:dyDescent="0.2">
      <c r="B5" s="28" t="s">
        <v>20523</v>
      </c>
      <c r="C5" s="13" t="s">
        <v>20606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0.45026438688630932</v>
      </c>
    </row>
    <row r="11" spans="1:9" x14ac:dyDescent="0.2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0.48169979401810048</v>
      </c>
    </row>
    <row r="12" spans="1:9" x14ac:dyDescent="0.2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0.48571443024939059</v>
      </c>
    </row>
    <row r="13" spans="1:9" x14ac:dyDescent="0.2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0.49074058314154401</v>
      </c>
    </row>
    <row r="14" spans="1:9" x14ac:dyDescent="0.2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0.49448883602323007</v>
      </c>
    </row>
    <row r="16" spans="1:9" x14ac:dyDescent="0.2">
      <c r="B16" s="1" t="s">
        <v>20612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2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2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2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2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2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2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2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2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2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2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2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2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2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9EAD61-9192-454D-81C1-E8612925E220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7</v>
      </c>
    </row>
    <row r="3" spans="1:9" ht="15.75" x14ac:dyDescent="0.25">
      <c r="B3" s="28" t="s">
        <v>20521</v>
      </c>
      <c r="C3" s="10" t="s">
        <v>20616</v>
      </c>
    </row>
    <row r="4" spans="1:9" x14ac:dyDescent="0.2">
      <c r="B4" s="28" t="s">
        <v>20522</v>
      </c>
      <c r="C4" s="13" t="s">
        <v>20617</v>
      </c>
    </row>
    <row r="5" spans="1:9" x14ac:dyDescent="0.2">
      <c r="B5" s="28" t="s">
        <v>20523</v>
      </c>
      <c r="C5" s="13" t="s">
        <v>20618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0.3466669253744365</v>
      </c>
    </row>
    <row r="11" spans="1:9" x14ac:dyDescent="0.2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0.38225337653997415</v>
      </c>
    </row>
    <row r="12" spans="1:9" x14ac:dyDescent="0.2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0.39187057071358927</v>
      </c>
    </row>
    <row r="13" spans="1:9" x14ac:dyDescent="0.2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0.39699577476586473</v>
      </c>
    </row>
    <row r="14" spans="1:9" x14ac:dyDescent="0.2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0.39990159588387203</v>
      </c>
    </row>
    <row r="16" spans="1:9" x14ac:dyDescent="0.2">
      <c r="B16" s="1" t="s">
        <v>20624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34744-AC42-4FF5-BA8C-585A280C59A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8</v>
      </c>
    </row>
    <row r="3" spans="1:9" ht="15.75" x14ac:dyDescent="0.25">
      <c r="B3" s="28" t="s">
        <v>20521</v>
      </c>
      <c r="C3" s="10" t="s">
        <v>20625</v>
      </c>
    </row>
    <row r="4" spans="1:9" x14ac:dyDescent="0.2">
      <c r="B4" s="28" t="s">
        <v>20522</v>
      </c>
      <c r="C4" s="13" t="s">
        <v>20626</v>
      </c>
    </row>
    <row r="5" spans="1:9" x14ac:dyDescent="0.2">
      <c r="B5" s="28" t="s">
        <v>20523</v>
      </c>
      <c r="C5" s="13" t="s">
        <v>20627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0.35109055296441577</v>
      </c>
    </row>
    <row r="11" spans="1:9" x14ac:dyDescent="0.2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0.38686221475974136</v>
      </c>
    </row>
    <row r="12" spans="1:9" x14ac:dyDescent="0.2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0.39652093432091212</v>
      </c>
    </row>
    <row r="13" spans="1:9" x14ac:dyDescent="0.2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0.40166678746151807</v>
      </c>
    </row>
    <row r="14" spans="1:9" x14ac:dyDescent="0.2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0.40458385877143699</v>
      </c>
    </row>
    <row r="16" spans="1:9" x14ac:dyDescent="0.2">
      <c r="B16" s="1" t="s">
        <v>20633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A5F4C-8DA8-4BD1-88D3-653B7F104C1D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9</v>
      </c>
    </row>
    <row r="3" spans="1:9" ht="15.75" x14ac:dyDescent="0.25">
      <c r="B3" s="28" t="s">
        <v>20521</v>
      </c>
      <c r="C3" s="10" t="s">
        <v>20634</v>
      </c>
    </row>
    <row r="4" spans="1:9" x14ac:dyDescent="0.2">
      <c r="B4" s="28" t="s">
        <v>20522</v>
      </c>
      <c r="C4" s="13" t="s">
        <v>20635</v>
      </c>
    </row>
    <row r="5" spans="1:9" x14ac:dyDescent="0.2">
      <c r="B5" s="28" t="s">
        <v>20523</v>
      </c>
      <c r="C5" s="13" t="s">
        <v>20636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0.87714999650363279</v>
      </c>
    </row>
    <row r="11" spans="1:9" x14ac:dyDescent="0.2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0.89291752617434494</v>
      </c>
    </row>
    <row r="12" spans="1:9" x14ac:dyDescent="0.2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0.899509627726644</v>
      </c>
    </row>
    <row r="13" spans="1:9" x14ac:dyDescent="0.2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0.9051854876653066</v>
      </c>
    </row>
    <row r="14" spans="1:9" x14ac:dyDescent="0.2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0.90861275693464894</v>
      </c>
    </row>
    <row r="16" spans="1:9" x14ac:dyDescent="0.2">
      <c r="B16" s="1" t="s">
        <v>20652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2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2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2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2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2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2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2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2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2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2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2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2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2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2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FAB8C-E89D-41AF-8449-9788C13F2736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10</v>
      </c>
    </row>
    <row r="3" spans="1:9" ht="15.75" x14ac:dyDescent="0.25">
      <c r="B3" s="28" t="s">
        <v>20521</v>
      </c>
      <c r="C3" s="10" t="s">
        <v>20653</v>
      </c>
    </row>
    <row r="4" spans="1:9" x14ac:dyDescent="0.2">
      <c r="B4" s="28" t="s">
        <v>20522</v>
      </c>
      <c r="C4" s="13" t="s">
        <v>20654</v>
      </c>
    </row>
    <row r="5" spans="1:9" x14ac:dyDescent="0.2">
      <c r="B5" s="28" t="s">
        <v>20523</v>
      </c>
      <c r="C5" s="13" t="s">
        <v>20655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0.53974007202614782</v>
      </c>
    </row>
    <row r="11" spans="1:9" x14ac:dyDescent="0.2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0.58512980003670811</v>
      </c>
    </row>
    <row r="12" spans="1:9" x14ac:dyDescent="0.2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0.60461253576295804</v>
      </c>
    </row>
    <row r="13" spans="1:9" x14ac:dyDescent="0.2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0.62688293387997007</v>
      </c>
    </row>
    <row r="14" spans="1:9" x14ac:dyDescent="0.2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0.64404396997450397</v>
      </c>
    </row>
    <row r="16" spans="1:9" x14ac:dyDescent="0.2">
      <c r="B16" s="1" t="s">
        <v>20671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2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2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2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2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2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2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2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2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2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2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2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2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88281-3A0F-44FC-840D-420EFC40B61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11</v>
      </c>
    </row>
    <row r="3" spans="1:9" ht="15.75" x14ac:dyDescent="0.25">
      <c r="B3" s="28" t="s">
        <v>20521</v>
      </c>
      <c r="C3" s="10" t="s">
        <v>20672</v>
      </c>
    </row>
    <row r="4" spans="1:9" x14ac:dyDescent="0.2">
      <c r="B4" s="28" t="s">
        <v>20522</v>
      </c>
      <c r="C4" s="13" t="s">
        <v>20673</v>
      </c>
    </row>
    <row r="5" spans="1:9" x14ac:dyDescent="0.2">
      <c r="B5" s="28" t="s">
        <v>20523</v>
      </c>
      <c r="C5" s="13" t="s">
        <v>20674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0.81874560832809962</v>
      </c>
    </row>
    <row r="11" spans="1:9" x14ac:dyDescent="0.2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0.84454524913412088</v>
      </c>
    </row>
    <row r="12" spans="1:9" x14ac:dyDescent="0.2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0.85486723409762</v>
      </c>
    </row>
    <row r="13" spans="1:9" x14ac:dyDescent="0.2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0.86616215817257203</v>
      </c>
    </row>
    <row r="14" spans="1:9" x14ac:dyDescent="0.2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0.87452072664289238</v>
      </c>
    </row>
    <row r="16" spans="1:9" x14ac:dyDescent="0.2">
      <c r="B16" s="1" t="s">
        <v>20680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89FDA-6D60-4DFF-8F52-48EF7C0966F6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12</v>
      </c>
    </row>
    <row r="3" spans="1:9" ht="15.75" x14ac:dyDescent="0.25">
      <c r="B3" s="28" t="s">
        <v>20521</v>
      </c>
      <c r="C3" s="10" t="s">
        <v>20681</v>
      </c>
    </row>
    <row r="4" spans="1:9" x14ac:dyDescent="0.2">
      <c r="B4" s="28" t="s">
        <v>20522</v>
      </c>
      <c r="C4" s="13" t="s">
        <v>20682</v>
      </c>
    </row>
    <row r="5" spans="1:9" x14ac:dyDescent="0.2">
      <c r="B5" s="28" t="s">
        <v>20523</v>
      </c>
      <c r="C5" s="13" t="s">
        <v>20683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0.74377781607251647</v>
      </c>
    </row>
    <row r="11" spans="1:9" x14ac:dyDescent="0.2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0.77734644018186794</v>
      </c>
    </row>
    <row r="12" spans="1:9" x14ac:dyDescent="0.2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0.7910262830333703</v>
      </c>
    </row>
    <row r="13" spans="1:9" x14ac:dyDescent="0.2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0.80616305245854325</v>
      </c>
    </row>
    <row r="14" spans="1:9" x14ac:dyDescent="0.2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0.81747913512542125</v>
      </c>
    </row>
    <row r="16" spans="1:9" x14ac:dyDescent="0.2">
      <c r="B16" s="1" t="s">
        <v>20689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2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A2F520-D760-4699-8A0C-5E5283388C89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13</v>
      </c>
    </row>
    <row r="3" spans="1:9" ht="15.75" x14ac:dyDescent="0.25">
      <c r="B3" s="28" t="s">
        <v>20521</v>
      </c>
      <c r="C3" s="10" t="s">
        <v>20692</v>
      </c>
    </row>
    <row r="4" spans="1:9" x14ac:dyDescent="0.2">
      <c r="B4" s="28" t="s">
        <v>20522</v>
      </c>
      <c r="C4" s="13" t="s">
        <v>20693</v>
      </c>
    </row>
    <row r="5" spans="1:9" x14ac:dyDescent="0.2">
      <c r="B5" s="28" t="s">
        <v>20523</v>
      </c>
      <c r="C5" s="13" t="s">
        <v>20694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0.87906845582738891</v>
      </c>
    </row>
    <row r="11" spans="1:9" x14ac:dyDescent="0.2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0.88410399055667943</v>
      </c>
    </row>
    <row r="12" spans="1:9" x14ac:dyDescent="0.2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0.88372424244284697</v>
      </c>
    </row>
    <row r="13" spans="1:9" x14ac:dyDescent="0.2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0.88124536750982707</v>
      </c>
    </row>
    <row r="14" spans="1:9" x14ac:dyDescent="0.2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0.8795657718760469</v>
      </c>
    </row>
    <row r="16" spans="1:9" x14ac:dyDescent="0.2">
      <c r="B16" s="1" t="s">
        <v>20705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2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2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2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379DEA-4E6E-4A03-B368-5557F9692537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14</v>
      </c>
    </row>
    <row r="3" spans="1:9" ht="15.75" x14ac:dyDescent="0.25">
      <c r="B3" s="28" t="s">
        <v>20521</v>
      </c>
      <c r="C3" s="10" t="s">
        <v>20706</v>
      </c>
    </row>
    <row r="4" spans="1:9" x14ac:dyDescent="0.2">
      <c r="B4" s="28" t="s">
        <v>20522</v>
      </c>
      <c r="C4" s="13" t="s">
        <v>20707</v>
      </c>
    </row>
    <row r="5" spans="1:9" x14ac:dyDescent="0.2">
      <c r="B5" s="28" t="s">
        <v>20523</v>
      </c>
      <c r="C5" s="13" t="s">
        <v>20708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0.73313171905481789</v>
      </c>
    </row>
    <row r="11" spans="1:9" x14ac:dyDescent="0.2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0.75401441659012491</v>
      </c>
    </row>
    <row r="12" spans="1:9" x14ac:dyDescent="0.2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0.75510435922364916</v>
      </c>
    </row>
    <row r="13" spans="1:9" x14ac:dyDescent="0.2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0.75142760083072069</v>
      </c>
    </row>
    <row r="14" spans="1:9" x14ac:dyDescent="0.2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0.74499730490187177</v>
      </c>
    </row>
    <row r="16" spans="1:9" x14ac:dyDescent="0.2">
      <c r="B16" s="1" t="s">
        <v>20714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2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2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2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2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2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2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2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2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2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2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2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2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2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2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2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2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2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2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2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2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2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2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2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2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2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2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2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2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8892A0-DFFD-4098-880E-BA0DCB0095C9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2.75" x14ac:dyDescent="0.2"/>
  <cols>
    <col min="1" max="2" width="8.7109375" style="1" customWidth="1"/>
    <col min="3" max="3" width="30.7109375" style="1" customWidth="1"/>
    <col min="4" max="7" width="15.7109375" style="1" customWidth="1"/>
    <col min="8" max="8" width="75.7109375" style="1" customWidth="1"/>
    <col min="9" max="9" width="15.7109375" style="1" customWidth="1"/>
    <col min="10" max="16384" width="9.140625" style="1"/>
  </cols>
  <sheetData>
    <row r="1" spans="1:9" x14ac:dyDescent="0.2">
      <c r="A1" s="2" t="s">
        <v>0</v>
      </c>
    </row>
    <row r="2" spans="1:9" x14ac:dyDescent="0.2">
      <c r="B2" s="28" t="s">
        <v>20520</v>
      </c>
      <c r="C2" s="13">
        <v>16</v>
      </c>
    </row>
    <row r="3" spans="1:9" ht="15.75" x14ac:dyDescent="0.25">
      <c r="B3" s="28" t="s">
        <v>20521</v>
      </c>
      <c r="C3" s="10" t="s">
        <v>20716</v>
      </c>
    </row>
    <row r="4" spans="1:9" x14ac:dyDescent="0.2">
      <c r="B4" s="28" t="s">
        <v>20522</v>
      </c>
      <c r="C4" s="13" t="s">
        <v>20717</v>
      </c>
    </row>
    <row r="5" spans="1:9" x14ac:dyDescent="0.2">
      <c r="B5" s="28" t="s">
        <v>20523</v>
      </c>
      <c r="C5" s="13" t="s">
        <v>20718</v>
      </c>
    </row>
    <row r="7" spans="1:9" x14ac:dyDescent="0.2">
      <c r="B7" s="1" t="s">
        <v>20524</v>
      </c>
    </row>
    <row r="9" spans="1:9" ht="26.1" customHeight="1" thickBot="1" x14ac:dyDescent="0.2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2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0.15247010290826069</v>
      </c>
    </row>
    <row r="11" spans="1:9" x14ac:dyDescent="0.2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0.16746768002475859</v>
      </c>
    </row>
    <row r="12" spans="1:9" x14ac:dyDescent="0.2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0.17176931808075263</v>
      </c>
    </row>
    <row r="13" spans="1:9" x14ac:dyDescent="0.2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0.17539054641252055</v>
      </c>
    </row>
    <row r="14" spans="1:9" x14ac:dyDescent="0.2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0.17429111390614999</v>
      </c>
    </row>
    <row r="16" spans="1:9" x14ac:dyDescent="0.2">
      <c r="B16" s="1" t="s">
        <v>20729</v>
      </c>
    </row>
    <row r="18" spans="1:5" ht="13.5" thickBot="1" x14ac:dyDescent="0.2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2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2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2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2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2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2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2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2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2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2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EB3FAC-9FA1-4EBC-8FD8-F12433B072D5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5.28515625" style="11" customWidth="1"/>
    <col min="3" max="3" width="10.7109375" style="11" customWidth="1"/>
    <col min="4" max="4" width="63.7109375" style="1" customWidth="1"/>
    <col min="5" max="5" width="44.7109375" style="1" customWidth="1"/>
    <col min="6" max="10" width="14.7109375" style="1" customWidth="1"/>
    <col min="11" max="16384" width="9.140625" style="1"/>
  </cols>
  <sheetData>
    <row r="1" spans="1:10" x14ac:dyDescent="0.2">
      <c r="A1" s="9" t="s">
        <v>0</v>
      </c>
    </row>
    <row r="2" spans="1:10" ht="15.75" x14ac:dyDescent="0.25">
      <c r="A2" s="10" t="s">
        <v>20730</v>
      </c>
    </row>
    <row r="3" spans="1:10" x14ac:dyDescent="0.2">
      <c r="B3" s="13" t="s">
        <v>20731</v>
      </c>
    </row>
    <row r="4" spans="1:10" x14ac:dyDescent="0.2">
      <c r="B4" s="13"/>
    </row>
    <row r="7" spans="1:10" ht="26.1" customHeight="1" thickBot="1" x14ac:dyDescent="0.2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2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0.56897683123940879</v>
      </c>
      <c r="G8" s="31">
        <f>CR1L2</f>
        <v>0.59561961484159487</v>
      </c>
      <c r="H8" s="31">
        <f>CR1L3</f>
        <v>0.5970363146576424</v>
      </c>
      <c r="I8" s="31">
        <f>CR1L4</f>
        <v>0.59226782391526145</v>
      </c>
      <c r="J8" s="31">
        <f>CR1L5</f>
        <v>0.58399962516209825</v>
      </c>
    </row>
    <row r="9" spans="1:10" x14ac:dyDescent="0.2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0.41819129853078402</v>
      </c>
      <c r="G9" s="31">
        <f>CR2L2</f>
        <v>0.44506408837772071</v>
      </c>
      <c r="H9" s="31">
        <f>CR2L3</f>
        <v>0.4465181034546099</v>
      </c>
      <c r="I9" s="31">
        <f>CR2L4</f>
        <v>0.44163424512937416</v>
      </c>
      <c r="J9" s="31">
        <f>CR2L5</f>
        <v>0.433234517944808</v>
      </c>
    </row>
    <row r="10" spans="1:10" x14ac:dyDescent="0.2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0.6469019253174686</v>
      </c>
      <c r="G10" s="31">
        <f>CR3L2</f>
        <v>0.68117497407961414</v>
      </c>
      <c r="H10" s="31">
        <f>CR3L3</f>
        <v>0.68991358606274322</v>
      </c>
      <c r="I10" s="31">
        <f>CR3L4</f>
        <v>0.69448525765492297</v>
      </c>
      <c r="J10" s="31">
        <f>CR3L5</f>
        <v>0.69705146888667358</v>
      </c>
    </row>
    <row r="11" spans="1:10" x14ac:dyDescent="0.2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0.60383907127814884</v>
      </c>
      <c r="G11" s="31">
        <f>CR4L2</f>
        <v>0.63996566549844713</v>
      </c>
      <c r="H11" s="31">
        <f>CR4L3</f>
        <v>0.64925217890000564</v>
      </c>
      <c r="I11" s="31">
        <f>CR4L4</f>
        <v>0.65412279071824164</v>
      </c>
      <c r="J11" s="31">
        <f>CR4L5</f>
        <v>0.65686051992462258</v>
      </c>
    </row>
    <row r="12" spans="1:10" x14ac:dyDescent="0.2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0.86999644960932287</v>
      </c>
      <c r="G12" s="31">
        <f>CR5L2</f>
        <v>0.88363336274928705</v>
      </c>
      <c r="H12" s="31">
        <f>CR5L3</f>
        <v>0.88527618689962961</v>
      </c>
      <c r="I12" s="31">
        <f>CR5L4</f>
        <v>0.88730342665351336</v>
      </c>
      <c r="J12" s="31">
        <f>CR5L5</f>
        <v>0.888794315629719</v>
      </c>
    </row>
    <row r="13" spans="1:10" x14ac:dyDescent="0.2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0.45026438688630932</v>
      </c>
      <c r="G13" s="31">
        <f>CR6L2</f>
        <v>0.48169979401810048</v>
      </c>
      <c r="H13" s="31">
        <f>CR6L3</f>
        <v>0.48571443024939059</v>
      </c>
      <c r="I13" s="31">
        <f>CR6L4</f>
        <v>0.49074058314154401</v>
      </c>
      <c r="J13" s="31">
        <f>CR6L5</f>
        <v>0.49448883602323007</v>
      </c>
    </row>
    <row r="14" spans="1:10" x14ac:dyDescent="0.2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0.3466669253744365</v>
      </c>
      <c r="G14" s="31">
        <f>CR7L2</f>
        <v>0.38225337653997415</v>
      </c>
      <c r="H14" s="31">
        <f>CR7L3</f>
        <v>0.39187057071358927</v>
      </c>
      <c r="I14" s="31">
        <f>CR7L4</f>
        <v>0.39699577476586473</v>
      </c>
      <c r="J14" s="31">
        <f>CR7L5</f>
        <v>0.39990159588387203</v>
      </c>
    </row>
    <row r="15" spans="1:10" x14ac:dyDescent="0.2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0.35109055296441577</v>
      </c>
      <c r="G15" s="31">
        <f>CR8L2</f>
        <v>0.38686221475974136</v>
      </c>
      <c r="H15" s="31">
        <f>CR8L3</f>
        <v>0.39652093432091212</v>
      </c>
      <c r="I15" s="31">
        <f>CR8L4</f>
        <v>0.40166678746151807</v>
      </c>
      <c r="J15" s="31">
        <f>CR8L5</f>
        <v>0.40458385877143699</v>
      </c>
    </row>
    <row r="16" spans="1:10" x14ac:dyDescent="0.2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0.87714999650363279</v>
      </c>
      <c r="G16" s="31">
        <f>CR9L2</f>
        <v>0.89291752617434494</v>
      </c>
      <c r="H16" s="31">
        <f>CR9L3</f>
        <v>0.899509627726644</v>
      </c>
      <c r="I16" s="31">
        <f>CR9L4</f>
        <v>0.9051854876653066</v>
      </c>
      <c r="J16" s="31">
        <f>CR9L5</f>
        <v>0.90861275693464894</v>
      </c>
    </row>
    <row r="17" spans="1:10" x14ac:dyDescent="0.2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0.53974007202614782</v>
      </c>
      <c r="G17" s="31">
        <f>CR10L2</f>
        <v>0.58512980003670811</v>
      </c>
      <c r="H17" s="31">
        <f>CR10L3</f>
        <v>0.60461253576295804</v>
      </c>
      <c r="I17" s="31">
        <f>CR10L4</f>
        <v>0.62688293387997007</v>
      </c>
      <c r="J17" s="31">
        <f>CR10L5</f>
        <v>0.64404396997450397</v>
      </c>
    </row>
    <row r="18" spans="1:10" x14ac:dyDescent="0.2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0.81874560832809962</v>
      </c>
      <c r="G18" s="31">
        <f>CR11L2</f>
        <v>0.84454524913412088</v>
      </c>
      <c r="H18" s="31">
        <f>CR11L3</f>
        <v>0.85486723409762</v>
      </c>
      <c r="I18" s="31">
        <f>CR11L4</f>
        <v>0.86616215817257203</v>
      </c>
      <c r="J18" s="31">
        <f>CR11L5</f>
        <v>0.87452072664289238</v>
      </c>
    </row>
    <row r="19" spans="1:10" x14ac:dyDescent="0.2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0.74377781607251647</v>
      </c>
      <c r="G19" s="31">
        <f>CR12L2</f>
        <v>0.77734644018186794</v>
      </c>
      <c r="H19" s="31">
        <f>CR12L3</f>
        <v>0.7910262830333703</v>
      </c>
      <c r="I19" s="31">
        <f>CR12L4</f>
        <v>0.80616305245854325</v>
      </c>
      <c r="J19" s="31">
        <f>CR12L5</f>
        <v>0.81747913512542125</v>
      </c>
    </row>
    <row r="20" spans="1:10" x14ac:dyDescent="0.2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0.87906845582738891</v>
      </c>
      <c r="G20" s="31">
        <f>CR13L2</f>
        <v>0.88410399055667943</v>
      </c>
      <c r="H20" s="31">
        <f>CR13L3</f>
        <v>0.88372424244284697</v>
      </c>
      <c r="I20" s="31">
        <f>CR13L4</f>
        <v>0.88124536750982707</v>
      </c>
      <c r="J20" s="31">
        <f>CR13L5</f>
        <v>0.8795657718760469</v>
      </c>
    </row>
    <row r="21" spans="1:10" x14ac:dyDescent="0.2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0.73313171905481789</v>
      </c>
      <c r="G21" s="31">
        <f>CR14L2</f>
        <v>0.75401441659012491</v>
      </c>
      <c r="H21" s="31">
        <f>CR14L3</f>
        <v>0.75510435922364916</v>
      </c>
      <c r="I21" s="31">
        <f>CR14L4</f>
        <v>0.75142760083072069</v>
      </c>
      <c r="J21" s="31">
        <f>CR14L5</f>
        <v>0.74499730490187177</v>
      </c>
    </row>
    <row r="22" spans="1:10" x14ac:dyDescent="0.2">
      <c r="A22" s="11">
        <v>15</v>
      </c>
    </row>
    <row r="23" spans="1:10" x14ac:dyDescent="0.2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0.15247010290826069</v>
      </c>
      <c r="G23" s="31">
        <f>CR16L2</f>
        <v>0.16746768002475859</v>
      </c>
      <c r="H23" s="31">
        <f>CR16L3</f>
        <v>0.17176931808075263</v>
      </c>
      <c r="I23" s="31">
        <f>CR16L4</f>
        <v>0.17539054641252055</v>
      </c>
      <c r="J23" s="31">
        <f>CR16L5</f>
        <v>0.17429111390614999</v>
      </c>
    </row>
  </sheetData>
  <pageMargins left="0.7" right="0.7" top="0.75" bottom="0.75" header="0.3" footer="0.3"/>
  <pageSetup scale="60" orientation="landscape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4A2FC-654D-4FCA-B6F6-5E05A7BDBC34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45" width="25.7109375" style="1" customWidth="1"/>
    <col min="46" max="16384" width="9.140625" style="1"/>
  </cols>
  <sheetData>
    <row r="1" spans="1:45" x14ac:dyDescent="0.2">
      <c r="A1" s="9" t="s">
        <v>0</v>
      </c>
    </row>
    <row r="2" spans="1:45" ht="15.75" x14ac:dyDescent="0.25">
      <c r="A2" s="10" t="s">
        <v>20757</v>
      </c>
    </row>
    <row r="3" spans="1:45" x14ac:dyDescent="0.2">
      <c r="B3" s="13" t="s">
        <v>20758</v>
      </c>
    </row>
    <row r="4" spans="1:45" x14ac:dyDescent="0.2">
      <c r="B4" s="13"/>
    </row>
    <row r="6" spans="1:4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2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7914.4514662000001</v>
      </c>
      <c r="H8" s="16" t="s">
        <v>11112</v>
      </c>
      <c r="I8" s="15">
        <v>0</v>
      </c>
      <c r="J8" s="16" t="s">
        <v>20806</v>
      </c>
      <c r="K8" s="21">
        <f>IF(FLOW_THRU_100PCT="Y",1,INDEX(VariabilityMatrix,D1L101C1,D1L101C8))</f>
        <v>0.58399962516209825</v>
      </c>
      <c r="L8" s="16" t="s">
        <v>20796</v>
      </c>
      <c r="M8" s="15">
        <f>IF(D1L101C2&lt;&gt;0,D1L101C2*D1L101C4,D1L101C3*D1L101C4)</f>
        <v>4622.0366896244186</v>
      </c>
      <c r="N8" s="16" t="s">
        <v>4251</v>
      </c>
      <c r="O8" s="32">
        <f>1</f>
        <v>1</v>
      </c>
      <c r="P8" s="16" t="s">
        <v>20797</v>
      </c>
      <c r="Q8" s="15">
        <f>D1L101C5*D1L101C6</f>
        <v>4622.0366896244186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70229634.799999997</v>
      </c>
      <c r="V8" s="16" t="s">
        <v>20798</v>
      </c>
      <c r="W8" s="33">
        <f>IF(D1L101C9=0,0,D1L101C7/D1L101C9)</f>
        <v>6.5813195566046418E-5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IF(D1L101C14=0,0,D1L101C13/D1L101C14)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IF(D1L101C19=0,0,D1L101C18/D1L101C19)</f>
        <v>0</v>
      </c>
      <c r="AR8" s="16" t="s">
        <v>20805</v>
      </c>
      <c r="AS8" s="32">
        <f>IF(D1L101C5=0,0,D1L101C18/D1L101C5)</f>
        <v>0</v>
      </c>
    </row>
    <row r="9" spans="1:45" x14ac:dyDescent="0.2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36.910101779999998</v>
      </c>
      <c r="J9" s="16" t="s">
        <v>11112</v>
      </c>
      <c r="K9" s="21">
        <f>0</f>
        <v>0</v>
      </c>
      <c r="L9" s="16" t="s">
        <v>20811</v>
      </c>
      <c r="M9" s="15">
        <f>IF(D1L102C2&lt;&gt;0,D1L102C2*D1L102C4,D1L102C3*D1L102C4)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70229634.799999997</v>
      </c>
      <c r="V9" s="16" t="s">
        <v>20813</v>
      </c>
      <c r="W9" s="33">
        <f>IF(D1L102C9=0,0,D1L102C7/D1L102C9)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IF(D1L102C14=0,0,D1L102C13/D1L102C14)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IF(D1L102C19=0,0,D1L102C18/D1L102C19)</f>
        <v>0</v>
      </c>
      <c r="AR9" s="16" t="s">
        <v>20820</v>
      </c>
      <c r="AS9" s="32">
        <f>IF(D1L102C5=0,0,D1L102C18/D1L102C5)</f>
        <v>0</v>
      </c>
    </row>
    <row r="10" spans="1:45" x14ac:dyDescent="0.2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4080.1997961999996</v>
      </c>
      <c r="H10" s="16" t="s">
        <v>11112</v>
      </c>
      <c r="I10" s="15">
        <v>0</v>
      </c>
      <c r="J10" s="16" t="s">
        <v>20835</v>
      </c>
      <c r="K10" s="21">
        <f>IF(FLOW_THRU_100PCT="Y",1,INDEX(VariabilityMatrix,D1L103C1,D1L103C8))</f>
        <v>0.58399962516209825</v>
      </c>
      <c r="L10" s="16" t="s">
        <v>20825</v>
      </c>
      <c r="M10" s="15">
        <f>IF(D1L103C2&lt;&gt;0,D1L103C2*D1L103C4,D1L103C3*D1L103C4)</f>
        <v>2382.8351515672693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2382.8351515672693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70229634.799999997</v>
      </c>
      <c r="V10" s="16" t="s">
        <v>20827</v>
      </c>
      <c r="W10" s="33">
        <f>IF(D1L103C9=0,0,D1L103C7/D1L103C9)</f>
        <v>3.3929197529691117E-5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IF(D1L103C14=0,0,D1L103C13/D1L103C14)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IF(D1L103C19=0,0,D1L103C18/D1L103C19)</f>
        <v>0</v>
      </c>
      <c r="AR10" s="16" t="s">
        <v>20834</v>
      </c>
      <c r="AS10" s="32">
        <f>IF(D1L103C5=0,0,D1L103C18/D1L103C5)</f>
        <v>0</v>
      </c>
    </row>
    <row r="11" spans="1:45" x14ac:dyDescent="0.2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1220.1395458000002</v>
      </c>
      <c r="H11" s="16" t="s">
        <v>11112</v>
      </c>
      <c r="I11" s="15">
        <v>0</v>
      </c>
      <c r="J11" s="16" t="s">
        <v>20850</v>
      </c>
      <c r="K11" s="21">
        <f>IF(FLOW_THRU_100PCT="Y",1,INDEX(VariabilityMatrix,D1L104C1,D1L104C8))</f>
        <v>0.58399962516209825</v>
      </c>
      <c r="L11" s="16" t="s">
        <v>20840</v>
      </c>
      <c r="M11" s="15">
        <f>IF(D1L104C2&lt;&gt;0,D1L104C2*D1L104C4,D1L104C3*D1L104C4)</f>
        <v>712.56103739265291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712.56103739265291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70229634.799999997</v>
      </c>
      <c r="V11" s="16" t="s">
        <v>20842</v>
      </c>
      <c r="W11" s="33">
        <f>IF(D1L104C9=0,0,D1L104C7/D1L104C9)</f>
        <v>1.0146158945890645E-5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IF(D1L104C14=0,0,D1L104C13/D1L104C14)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IF(D1L104C19=0,0,D1L104C18/D1L104C19)</f>
        <v>0</v>
      </c>
      <c r="AR11" s="16" t="s">
        <v>20849</v>
      </c>
      <c r="AS11" s="32">
        <f>IF(D1L104C5=0,0,D1L104C18/D1L104C5)</f>
        <v>0</v>
      </c>
    </row>
    <row r="12" spans="1:45" x14ac:dyDescent="0.2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25851.065985660003</v>
      </c>
      <c r="H12" s="16" t="s">
        <v>11112</v>
      </c>
      <c r="I12" s="15">
        <v>0</v>
      </c>
      <c r="J12" s="16" t="s">
        <v>20865</v>
      </c>
      <c r="K12" s="21">
        <f>IF(FLOW_THRU_100PCT="Y",1,INDEX(VariabilityMatrix,D1L105C1,D1L105C8))</f>
        <v>0.58399962516209825</v>
      </c>
      <c r="L12" s="16" t="s">
        <v>20855</v>
      </c>
      <c r="M12" s="15">
        <f>IF(D1L105C2&lt;&gt;0,D1L105C2*D1L105C4,D1L105C3*D1L105C4)</f>
        <v>15097.01284566611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15097.01284566611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70229634.799999997</v>
      </c>
      <c r="V12" s="16" t="s">
        <v>20857</v>
      </c>
      <c r="W12" s="33">
        <f>IF(D1L105C9=0,0,D1L105C7/D1L105C9)</f>
        <v>2.149664153695145E-4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IF(D1L105C14=0,0,D1L105C13/D1L105C14)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IF(D1L105C19=0,0,D1L105C18/D1L105C19)</f>
        <v>0</v>
      </c>
      <c r="AR12" s="16" t="s">
        <v>20864</v>
      </c>
      <c r="AS12" s="32">
        <f>IF(D1L105C5=0,0,D1L105C18/D1L105C5)</f>
        <v>0</v>
      </c>
    </row>
    <row r="13" spans="1:45" x14ac:dyDescent="0.2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9367.3232032199994</v>
      </c>
      <c r="H13" s="16" t="s">
        <v>11112</v>
      </c>
      <c r="I13" s="15">
        <v>0</v>
      </c>
      <c r="J13" s="16" t="s">
        <v>20880</v>
      </c>
      <c r="K13" s="21">
        <f>IF(FLOW_THRU_100PCT="Y",1,INDEX(VariabilityMatrix,D1L106C1,D1L106C8))</f>
        <v>0.58399962516209825</v>
      </c>
      <c r="L13" s="16" t="s">
        <v>20870</v>
      </c>
      <c r="M13" s="15">
        <f>IF(D1L106C2&lt;&gt;0,D1L106C2*D1L106C4,D1L106C3*D1L106C4)</f>
        <v>5470.5132394527054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5470.5132394527054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70229634.799999997</v>
      </c>
      <c r="V13" s="16" t="s">
        <v>20872</v>
      </c>
      <c r="W13" s="33">
        <f>IF(D1L106C9=0,0,D1L106C7/D1L106C9)</f>
        <v>7.7894655938787617E-5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IF(D1L106C14=0,0,D1L106C13/D1L106C14)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IF(D1L106C19=0,0,D1L106C18/D1L106C19)</f>
        <v>0</v>
      </c>
      <c r="AR13" s="16" t="s">
        <v>20879</v>
      </c>
      <c r="AS13" s="32">
        <f>IF(D1L106C5=0,0,D1L106C18/D1L106C5)</f>
        <v>0</v>
      </c>
    </row>
    <row r="14" spans="1:45" x14ac:dyDescent="0.2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238</v>
      </c>
      <c r="H14" s="16" t="s">
        <v>11112</v>
      </c>
      <c r="I14" s="15">
        <v>0</v>
      </c>
      <c r="J14" s="16" t="s">
        <v>20896</v>
      </c>
      <c r="K14" s="21">
        <f>IF(FLOW_THRU_100PCT="Y",1,INDEX(VariabilityMatrix,D1L107C1,D1L107C8))</f>
        <v>0.56897683123940879</v>
      </c>
      <c r="L14" s="16" t="s">
        <v>20885</v>
      </c>
      <c r="M14" s="15">
        <f>IF(D1L107C2&lt;&gt;0,D1L107C2*D1L107C4,D1L107C3*D1L107C4)</f>
        <v>135.41648583497928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135.41648583497928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59047569</v>
      </c>
      <c r="V14" s="16" t="s">
        <v>20887</v>
      </c>
      <c r="W14" s="33">
        <f>IF(D1L107C9=0,0,D1L107C7/D1L107C9)</f>
        <v>2.2933456555168136E-6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IF(D1L107C14=0,0,D1L107C13/D1L107C14)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IF(D1L107C19=0,0,D1L107C18/D1L107C19)</f>
        <v>0</v>
      </c>
      <c r="AR14" s="16" t="s">
        <v>20894</v>
      </c>
      <c r="AS14" s="32">
        <f>IF(D1L107C5=0,0,D1L107C18/D1L107C5)</f>
        <v>0</v>
      </c>
    </row>
    <row r="15" spans="1:45" x14ac:dyDescent="0.2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4384.2015464200003</v>
      </c>
      <c r="H15" s="16" t="s">
        <v>11112</v>
      </c>
      <c r="I15" s="15">
        <v>0</v>
      </c>
      <c r="J15" s="16" t="s">
        <v>20911</v>
      </c>
      <c r="K15" s="21">
        <f>IF(FLOW_THRU_100PCT="Y",1,INDEX(VariabilityMatrix,D1L108C1,D1L108C8))</f>
        <v>0.58399962516209825</v>
      </c>
      <c r="L15" s="16" t="s">
        <v>20901</v>
      </c>
      <c r="M15" s="15">
        <f>IF(D1L108C2&lt;&gt;0,D1L108C2*D1L108C4,D1L108C3*D1L108C4)</f>
        <v>2560.3720597443717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2560.3720597443717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70229634.799999997</v>
      </c>
      <c r="V15" s="16" t="s">
        <v>20903</v>
      </c>
      <c r="W15" s="33">
        <f>IF(D1L108C9=0,0,D1L108C7/D1L108C9)</f>
        <v>3.6457146146862373E-5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IF(D1L108C14=0,0,D1L108C13/D1L108C14)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IF(D1L108C19=0,0,D1L108C18/D1L108C19)</f>
        <v>0</v>
      </c>
      <c r="AR15" s="16" t="s">
        <v>20910</v>
      </c>
      <c r="AS15" s="32">
        <f>IF(D1L108C5=0,0,D1L108C18/D1L108C5)</f>
        <v>0</v>
      </c>
    </row>
    <row r="16" spans="1:45" x14ac:dyDescent="0.2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3763.5312029399997</v>
      </c>
      <c r="H16" s="16" t="s">
        <v>11112</v>
      </c>
      <c r="I16" s="15">
        <v>0</v>
      </c>
      <c r="J16" s="16" t="s">
        <v>20926</v>
      </c>
      <c r="K16" s="21">
        <f>IF(FLOW_THRU_100PCT="Y",1,INDEX(VariabilityMatrix,D1L109C1,D1L109C8))</f>
        <v>0.58399962516209825</v>
      </c>
      <c r="L16" s="16" t="s">
        <v>20916</v>
      </c>
      <c r="M16" s="15">
        <f>IF(D1L109C2&lt;&gt;0,D1L109C2*D1L109C4,D1L109C3*D1L109C4)</f>
        <v>2197.9008118028205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2197.9008118028205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70229634.799999997</v>
      </c>
      <c r="V16" s="16" t="s">
        <v>20918</v>
      </c>
      <c r="W16" s="33">
        <f>IF(D1L109C9=0,0,D1L109C7/D1L109C9)</f>
        <v>3.1295916859912541E-5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IF(D1L109C14=0,0,D1L109C13/D1L109C14)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IF(D1L109C19=0,0,D1L109C18/D1L109C19)</f>
        <v>0</v>
      </c>
      <c r="AR16" s="16" t="s">
        <v>20925</v>
      </c>
      <c r="AS16" s="32">
        <f>IF(D1L109C5=0,0,D1L109C18/D1L109C5)</f>
        <v>0</v>
      </c>
    </row>
    <row r="17" spans="1:45" x14ac:dyDescent="0.2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56818.912746440008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0.58355761396080219</v>
      </c>
      <c r="L17" s="16" t="s">
        <v>20931</v>
      </c>
      <c r="M17" s="15">
        <f>SUMIF(D1L101C2:D1L109C2,"&lt;&gt;0",D1L101C5:D1L109C5)</f>
        <v>33178.648321085326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33178.648321085326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4.7279603201222202E-4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2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36.910101779999998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2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48671.179997080006</v>
      </c>
      <c r="H19" s="16" t="s">
        <v>20962</v>
      </c>
      <c r="I19" s="15">
        <f>SUM(D1L101C3:D1L107C3)</f>
        <v>36.910101779999998</v>
      </c>
      <c r="J19" s="16" t="s">
        <v>20963</v>
      </c>
      <c r="K19" s="21">
        <f>D1L112C5/SUM(D1L112C2,D1L112C3)</f>
        <v>0.58348367574780569</v>
      </c>
      <c r="L19" s="16" t="s">
        <v>20951</v>
      </c>
      <c r="M19" s="15">
        <f>SUM(D1L101C5:D1L107C5)</f>
        <v>28420.375449538136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28420.375449538136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4.0504296900544711E-4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2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56818.912746440008</v>
      </c>
      <c r="H20" s="16" t="s">
        <v>20950</v>
      </c>
      <c r="I20" s="15">
        <f>SUM(D1L101C3:D1L109C3)</f>
        <v>36.910101779999998</v>
      </c>
      <c r="J20" s="16" t="s">
        <v>20975</v>
      </c>
      <c r="K20" s="21">
        <f>D1L113C5/SUM(D1L113C2,D1L113C3)</f>
        <v>0.58355761396080219</v>
      </c>
      <c r="L20" s="16" t="s">
        <v>20964</v>
      </c>
      <c r="M20" s="15">
        <f>SUM(D1L110C5:D1L111C5)</f>
        <v>33178.648321085326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33178.648321085326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4.7279603201222202E-4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11095.270219212458</v>
      </c>
      <c r="J21" s="16" t="s">
        <v>20987</v>
      </c>
      <c r="K21" s="21">
        <f>IF(FLOW_THRU_100PCT="Y",1,INDEX(VariabilityMatrix,D1L114C1,D1L114C8))</f>
        <v>0.433234517944808</v>
      </c>
      <c r="L21" s="16" t="s">
        <v>20976</v>
      </c>
      <c r="M21" s="15">
        <f>IF(D1L114C2&lt;&gt;0,D1L114C2*D1L114C4,D1L114C3*D1L114C4)</f>
        <v>4806.854044887893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4806.854044887893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70229634.799999997</v>
      </c>
      <c r="V21" s="16" t="s">
        <v>20978</v>
      </c>
      <c r="W21" s="33">
        <f>IF(D1L114C9=0,0,D1L114C7/D1L114C9)</f>
        <v>6.8444810493132349E-5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IF(D1L114C14=0,0,D1L114C13/D1L114C14)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IF(D1L114C19=0,0,D1L114C18/D1L114C19)</f>
        <v>0</v>
      </c>
      <c r="AR21" s="16" t="s">
        <v>20985</v>
      </c>
      <c r="AS21" s="32">
        <f>IF(D1L114C5=0,0,D1L114C18/D1L114C5)</f>
        <v>0</v>
      </c>
    </row>
    <row r="22" spans="1:45" x14ac:dyDescent="0.2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783.12930359681468</v>
      </c>
      <c r="J22" s="16" t="s">
        <v>21003</v>
      </c>
      <c r="K22" s="21">
        <f>IF(FLOW_THRU_100PCT="Y",1,INDEX(VariabilityMatrix,D1L115C1,D1L115C8))</f>
        <v>0.433234517944808</v>
      </c>
      <c r="L22" s="16" t="s">
        <v>20992</v>
      </c>
      <c r="M22" s="15">
        <f>IF(D1L115C2&lt;&gt;0,D1L115C2*D1L115C4,D1L115C3*D1L115C4)</f>
        <v>339.27864633221918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339.27864633221918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70229634.799999997</v>
      </c>
      <c r="V22" s="16" t="s">
        <v>20994</v>
      </c>
      <c r="W22" s="33">
        <f>IF(D1L115C9=0,0,D1L115C7/D1L115C9)</f>
        <v>4.8309897566521193E-6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IF(D1L115C14=0,0,D1L115C13/D1L115C14)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IF(D1L115C19=0,0,D1L115C18/D1L115C19)</f>
        <v>0</v>
      </c>
      <c r="AR22" s="16" t="s">
        <v>21001</v>
      </c>
      <c r="AS22" s="32">
        <f>IF(D1L115C5=0,0,D1L115C18/D1L115C5)</f>
        <v>0</v>
      </c>
    </row>
    <row r="23" spans="1:45" x14ac:dyDescent="0.2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35.52086170901724</v>
      </c>
      <c r="J23" s="16" t="s">
        <v>21019</v>
      </c>
      <c r="K23" s="21">
        <f>IF(FLOW_THRU_100PCT="Y",1,INDEX(VariabilityMatrix,D1L116C1,D1L116C8))</f>
        <v>0.433234517944808</v>
      </c>
      <c r="L23" s="16" t="s">
        <v>21008</v>
      </c>
      <c r="M23" s="15">
        <f>IF(D1L116C2&lt;&gt;0,D1L116C2*D1L116C4,D1L116C3*D1L116C4)</f>
        <v>15.388863399490273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15.388863399490273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70229634.799999997</v>
      </c>
      <c r="V23" s="16" t="s">
        <v>21010</v>
      </c>
      <c r="W23" s="33">
        <f>IF(D1L116C9=0,0,D1L116C7/D1L116C9)</f>
        <v>2.1912207636156288E-7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IF(D1L116C14=0,0,D1L116C13/D1L116C14)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IF(D1L116C19=0,0,D1L116C18/D1L116C19)</f>
        <v>0</v>
      </c>
      <c r="AR23" s="16" t="s">
        <v>21017</v>
      </c>
      <c r="AS23" s="32">
        <f>IF(D1L116C5=0,0,D1L116C18/D1L116C5)</f>
        <v>0</v>
      </c>
    </row>
    <row r="24" spans="1:4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1739.7449022121757</v>
      </c>
      <c r="J24" s="16" t="s">
        <v>21034</v>
      </c>
      <c r="K24" s="21">
        <f>IF(FLOW_THRU_100PCT="Y",1,INDEX(VariabilityMatrix,D1L117C1,D1L117C8))</f>
        <v>0.433234517944808</v>
      </c>
      <c r="L24" s="16" t="s">
        <v>21023</v>
      </c>
      <c r="M24" s="15">
        <f>IF(D1L117C2&lt;&gt;0,D1L117C2*D1L117C4,D1L117C3*D1L117C4)</f>
        <v>753.71754405682907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753.71754405682907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70229634.799999997</v>
      </c>
      <c r="V24" s="16" t="s">
        <v>21025</v>
      </c>
      <c r="W24" s="33">
        <f>IF(D1L117C9=0,0,D1L117C7/D1L117C9)</f>
        <v>1.0732186579116728E-5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IF(D1L117C14=0,0,D1L117C13/D1L117C14)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IF(D1L117C19=0,0,D1L117C18/D1L117C19)</f>
        <v>0</v>
      </c>
      <c r="AR24" s="16" t="s">
        <v>21032</v>
      </c>
      <c r="AS24" s="32">
        <f>IF(D1L117C5=0,0,D1L117C18/D1L117C5)</f>
        <v>0</v>
      </c>
    </row>
    <row r="25" spans="1:45" x14ac:dyDescent="0.2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1316.9772413410105</v>
      </c>
      <c r="J25" s="16" t="s">
        <v>21050</v>
      </c>
      <c r="K25" s="21">
        <f>IF(FLOW_THRU_100PCT="Y",1,INDEX(VariabilityMatrix,D1L118C1,D1L118C8))</f>
        <v>0.433234517944808</v>
      </c>
      <c r="L25" s="16" t="s">
        <v>21039</v>
      </c>
      <c r="M25" s="15">
        <f>IF(D1L118C2&lt;&gt;0,D1L118C2*D1L118C4,D1L118C3*D1L118C4)</f>
        <v>570.56000029665574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570.56000029665574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70229634.799999997</v>
      </c>
      <c r="V25" s="16" t="s">
        <v>21041</v>
      </c>
      <c r="W25" s="33">
        <f>IF(D1L118C9=0,0,D1L118C7/D1L118C9)</f>
        <v>8.1242057134640791E-6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IF(D1L118C14=0,0,D1L118C13/D1L118C14)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IF(D1L118C19=0,0,D1L118C18/D1L118C19)</f>
        <v>0</v>
      </c>
      <c r="AR25" s="16" t="s">
        <v>21048</v>
      </c>
      <c r="AS25" s="32">
        <f>IF(D1L118C5=0,0,D1L118C18/D1L118C5)</f>
        <v>0</v>
      </c>
    </row>
    <row r="26" spans="1:45" x14ac:dyDescent="0.2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4.3048354210954427</v>
      </c>
      <c r="J26" s="16" t="s">
        <v>21066</v>
      </c>
      <c r="K26" s="21">
        <f>IF(FLOW_THRU_100PCT="Y",1,INDEX(VariabilityMatrix,D1L119C1,D1L119C8))</f>
        <v>0.433234517944808</v>
      </c>
      <c r="L26" s="16" t="s">
        <v>21055</v>
      </c>
      <c r="M26" s="15">
        <f>IF(D1L119C2&lt;&gt;0,D1L119C2*D1L119C4,D1L119C3*D1L119C4)</f>
        <v>1.8650032984900187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1.8650032984900187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70229634.799999997</v>
      </c>
      <c r="V26" s="16" t="s">
        <v>21057</v>
      </c>
      <c r="W26" s="33">
        <f>IF(D1L119C9=0,0,D1L119C7/D1L119C9)</f>
        <v>2.6555788077229455E-8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IF(D1L119C14=0,0,D1L119C13/D1L119C14)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IF(D1L119C19=0,0,D1L119C18/D1L119C19)</f>
        <v>0</v>
      </c>
      <c r="AR26" s="16" t="s">
        <v>21064</v>
      </c>
      <c r="AS26" s="32">
        <f>IF(D1L119C5=0,0,D1L119C18/D1L119C5)</f>
        <v>0</v>
      </c>
    </row>
    <row r="27" spans="1:45" x14ac:dyDescent="0.2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0</v>
      </c>
      <c r="J27" s="16" t="s">
        <v>21081</v>
      </c>
      <c r="K27" s="21">
        <f>IF(FLOW_THRU_100PCT="Y",1,INDEX(VariabilityMatrix,D1L120C1,D1L120C8))</f>
        <v>0.41819129853078402</v>
      </c>
      <c r="L27" s="16" t="s">
        <v>21070</v>
      </c>
      <c r="M27" s="15">
        <f>IF(D1L120C2&lt;&gt;0,D1L120C2*D1L120C4,D1L120C3*D1L120C4)</f>
        <v>0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0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59047569</v>
      </c>
      <c r="V27" s="16" t="s">
        <v>21072</v>
      </c>
      <c r="W27" s="33">
        <f>IF(D1L120C9=0,0,D1L120C7/D1L120C9)</f>
        <v>0</v>
      </c>
      <c r="X27" s="16" t="s">
        <v>21073</v>
      </c>
      <c r="Y27" s="32">
        <f>IF(D1L120C5=0,0,D1L120C7/D1L120C5)</f>
        <v>0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IF(D1L120C14=0,0,D1L120C13/D1L120C14)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IF(D1L120C19=0,0,D1L120C18/D1L120C19)</f>
        <v>0</v>
      </c>
      <c r="AR27" s="16" t="s">
        <v>21079</v>
      </c>
      <c r="AS27" s="32">
        <f>IF(D1L120C5=0,0,D1L120C18/D1L120C5)</f>
        <v>0</v>
      </c>
    </row>
    <row r="28" spans="1:45" x14ac:dyDescent="0.2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185.0680494783237</v>
      </c>
      <c r="J28" s="16" t="s">
        <v>21097</v>
      </c>
      <c r="K28" s="21">
        <f>IF(FLOW_THRU_100PCT="Y",1,INDEX(VariabilityMatrix,D1L121C1,D1L121C8))</f>
        <v>0.433234517944808</v>
      </c>
      <c r="L28" s="16" t="s">
        <v>21086</v>
      </c>
      <c r="M28" s="15">
        <f>IF(D1L121C2&lt;&gt;0,D1L121C2*D1L121C4,D1L121C3*D1L121C4)</f>
        <v>80.177867202727441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80.177867202727441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70229634.799999997</v>
      </c>
      <c r="V28" s="16" t="s">
        <v>21088</v>
      </c>
      <c r="W28" s="33">
        <f>IF(D1L121C9=0,0,D1L121C7/D1L121C9)</f>
        <v>1.1416529137743351E-6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IF(D1L121C14=0,0,D1L121C13/D1L121C14)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IF(D1L121C19=0,0,D1L121C18/D1L121C19)</f>
        <v>0</v>
      </c>
      <c r="AR28" s="16" t="s">
        <v>21095</v>
      </c>
      <c r="AS28" s="32">
        <f>IF(D1L121C5=0,0,D1L121C18/D1L121C5)</f>
        <v>0</v>
      </c>
    </row>
    <row r="29" spans="1:4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7507.4358173903092</v>
      </c>
      <c r="J29" s="16" t="s">
        <v>21113</v>
      </c>
      <c r="K29" s="21">
        <f>IF(FLOW_THRU_100PCT="Y",1,INDEX(VariabilityMatrix,D1L122C1,D1L122C8))</f>
        <v>0.433234517944808</v>
      </c>
      <c r="L29" s="16" t="s">
        <v>21102</v>
      </c>
      <c r="M29" s="15">
        <f>IF(D1L122C2&lt;&gt;0,D1L122C2*D1L122C4,D1L122C3*D1L122C4)</f>
        <v>3252.4803373486761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3252.4803373486761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70229634.799999997</v>
      </c>
      <c r="V29" s="16" t="s">
        <v>21104</v>
      </c>
      <c r="W29" s="33">
        <f>IF(D1L122C9=0,0,D1L122C7/D1L122C9)</f>
        <v>4.6312078179120424E-5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IF(D1L122C14=0,0,D1L122C13/D1L122C14)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IF(D1L122C19=0,0,D1L122C18/D1L122C19)</f>
        <v>0</v>
      </c>
      <c r="AR29" s="16" t="s">
        <v>21111</v>
      </c>
      <c r="AS29" s="32">
        <f>IF(D1L122C5=0,0,D1L122C18/D1L122C5)</f>
        <v>0</v>
      </c>
    </row>
    <row r="30" spans="1:4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598.59917519276996</v>
      </c>
      <c r="J30" s="16" t="s">
        <v>21129</v>
      </c>
      <c r="K30" s="21">
        <f>IF(FLOW_THRU_100PCT="Y",1,INDEX(VariabilityMatrix,D1L123C1,D1L123C8))</f>
        <v>0.433234517944808</v>
      </c>
      <c r="L30" s="16" t="s">
        <v>21118</v>
      </c>
      <c r="M30" s="15">
        <f>IF(D1L123C2&lt;&gt;0,D1L123C2*D1L123C4,D1L123C3*D1L123C4)</f>
        <v>259.33382510679934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259.33382510679934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70229634.799999997</v>
      </c>
      <c r="V30" s="16" t="s">
        <v>21120</v>
      </c>
      <c r="W30" s="33">
        <f>IF(D1L123C9=0,0,D1L123C7/D1L123C9)</f>
        <v>3.6926551853121602E-6</v>
      </c>
      <c r="X30" s="16" t="s">
        <v>21121</v>
      </c>
      <c r="Y30" s="32">
        <f>IF(D1L123C5=0,0,D1L123C7/D1L123C5)</f>
        <v>1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IF(D1L123C14=0,0,D1L123C13/D1L123C14)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IF(D1L123C19=0,0,D1L123C18/D1L123C19)</f>
        <v>0</v>
      </c>
      <c r="AR30" s="16" t="s">
        <v>21127</v>
      </c>
      <c r="AS30" s="32">
        <f>IF(D1L123C5=0,0,D1L123C18/D1L123C5)</f>
        <v>0</v>
      </c>
    </row>
    <row r="31" spans="1:4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5171.5651158148967</v>
      </c>
      <c r="J31" s="16" t="s">
        <v>21145</v>
      </c>
      <c r="K31" s="21">
        <f>IF(FLOW_THRU_100PCT="Y",1,INDEX(VariabilityMatrix,D1L124C1,D1L124C8))</f>
        <v>0.41819129853078402</v>
      </c>
      <c r="L31" s="16" t="s">
        <v>21134</v>
      </c>
      <c r="M31" s="15">
        <f>IF(D1L124C2&lt;&gt;0,D1L124C2*D1L124C4,D1L124C3*D1L124C4)</f>
        <v>2162.703531219136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2162.703531219136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59047569</v>
      </c>
      <c r="V31" s="16" t="s">
        <v>21136</v>
      </c>
      <c r="W31" s="33">
        <f>IF(D1L124C9=0,0,D1L124C7/D1L124C9)</f>
        <v>3.6626461814526797E-5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IF(D1L124C14=0,0,D1L124C13/D1L124C14)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IF(D1L124C19=0,0,D1L124C18/D1L124C19)</f>
        <v>0</v>
      </c>
      <c r="AR31" s="16" t="s">
        <v>21143</v>
      </c>
      <c r="AS31" s="32">
        <f>IF(D1L124C5=0,0,D1L124C18/D1L124C5)</f>
        <v>0</v>
      </c>
    </row>
    <row r="32" spans="1:45" x14ac:dyDescent="0.2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10327.741995080001</v>
      </c>
      <c r="H32" s="16" t="s">
        <v>11112</v>
      </c>
      <c r="I32" s="15">
        <v>0</v>
      </c>
      <c r="J32" s="16" t="s">
        <v>21161</v>
      </c>
      <c r="K32" s="21">
        <f>IF(FLOW_THRU_100PCT="Y",1,INDEX(VariabilityMatrix,D1L125C1,D1L125C8))</f>
        <v>0.433234517944808</v>
      </c>
      <c r="L32" s="16" t="s">
        <v>21150</v>
      </c>
      <c r="M32" s="15">
        <f>IF(D1L125C2&lt;&gt;0,D1L125C2*D1L125C4,D1L125C3*D1L125C4)</f>
        <v>4474.3343246968343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4474.3343246968343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70229634.799999997</v>
      </c>
      <c r="V32" s="16" t="s">
        <v>21152</v>
      </c>
      <c r="W32" s="33">
        <f>IF(D1L125C9=0,0,D1L125C7/D1L125C9)</f>
        <v>6.3710061107947476E-5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IF(D1L125C14=0,0,D1L125C13/D1L125C14)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IF(D1L125C19=0,0,D1L125C18/D1L125C19)</f>
        <v>0</v>
      </c>
      <c r="AR32" s="16" t="s">
        <v>21159</v>
      </c>
      <c r="AS32" s="32">
        <f>IF(D1L125C5=0,0,D1L125C18/D1L125C5)</f>
        <v>0</v>
      </c>
    </row>
    <row r="33" spans="1:45" x14ac:dyDescent="0.2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93.474922730181063</v>
      </c>
      <c r="J33" s="16" t="s">
        <v>21177</v>
      </c>
      <c r="K33" s="21">
        <f>IF(FLOW_THRU_100PCT="Y",1,INDEX(VariabilityMatrix,D1L126C1,D1L126C8))</f>
        <v>0.433234517944808</v>
      </c>
      <c r="L33" s="16" t="s">
        <v>21166</v>
      </c>
      <c r="M33" s="15">
        <f>IF(D1L126C2&lt;&gt;0,D1L126C2*D1L126C4,D1L126C3*D1L126C4)</f>
        <v>40.496563088938167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40.496563088938167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70229634.799999997</v>
      </c>
      <c r="V33" s="16" t="s">
        <v>21168</v>
      </c>
      <c r="W33" s="33">
        <f>IF(D1L126C9=0,0,D1L126C7/D1L126C9)</f>
        <v>5.7663069449619537E-7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IF(D1L126C14=0,0,D1L126C13/D1L126C14)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IF(D1L126C19=0,0,D1L126C18/D1L126C19)</f>
        <v>0</v>
      </c>
      <c r="AR33" s="16" t="s">
        <v>21175</v>
      </c>
      <c r="AS33" s="32">
        <f>IF(D1L126C5=0,0,D1L126C18/D1L126C5)</f>
        <v>0</v>
      </c>
    </row>
    <row r="34" spans="1:45" x14ac:dyDescent="0.2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1703</v>
      </c>
      <c r="H34" s="16" t="s">
        <v>11112</v>
      </c>
      <c r="I34" s="15">
        <v>0</v>
      </c>
      <c r="J34" s="16" t="s">
        <v>21193</v>
      </c>
      <c r="K34" s="21">
        <f>IF(FLOW_THRU_100PCT="Y",1,INDEX(VariabilityMatrix,D1L127C1,D1L127C8))</f>
        <v>0.41819129853078402</v>
      </c>
      <c r="L34" s="16" t="s">
        <v>21182</v>
      </c>
      <c r="M34" s="15">
        <f>IF(D1L127C2&lt;&gt;0,D1L127C2*D1L127C4,D1L127C3*D1L127C4)</f>
        <v>712.17978139792513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712.17978139792513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59047569</v>
      </c>
      <c r="V34" s="16" t="s">
        <v>21184</v>
      </c>
      <c r="W34" s="33">
        <f>IF(D1L127C9=0,0,D1L127C7/D1L127C9)</f>
        <v>1.2061119423865276E-5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IF(D1L127C14=0,0,D1L127C13/D1L127C14)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IF(D1L127C19=0,0,D1L127C18/D1L127C19)</f>
        <v>0</v>
      </c>
      <c r="AR34" s="16" t="s">
        <v>21191</v>
      </c>
      <c r="AS34" s="32">
        <f>IF(D1L127C5=0,0,D1L127C18/D1L127C5)</f>
        <v>0</v>
      </c>
    </row>
    <row r="35" spans="1:45" x14ac:dyDescent="0.2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13.607165198629678</v>
      </c>
      <c r="J35" s="16" t="s">
        <v>21209</v>
      </c>
      <c r="K35" s="21">
        <f>IF(FLOW_THRU_100PCT="Y",1,INDEX(VariabilityMatrix,D1L128C1,D1L128C8))</f>
        <v>0.41819129853078402</v>
      </c>
      <c r="L35" s="16" t="s">
        <v>21198</v>
      </c>
      <c r="M35" s="15">
        <f>IF(D1L128C2&lt;&gt;0,D1L128C2*D1L128C4,D1L128C3*D1L128C4)</f>
        <v>5.690398083737839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5.690398083737839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59047569</v>
      </c>
      <c r="V35" s="16" t="s">
        <v>21200</v>
      </c>
      <c r="W35" s="33">
        <f>IF(D1L128C9=0,0,D1L128C7/D1L128C9)</f>
        <v>9.6369726647643E-8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IF(D1L128C14=0,0,D1L128C13/D1L128C14)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IF(D1L128C19=0,0,D1L128C18/D1L128C19)</f>
        <v>0</v>
      </c>
      <c r="AR35" s="16" t="s">
        <v>21207</v>
      </c>
      <c r="AS35" s="32">
        <f>IF(D1L128C5=0,0,D1L128C18/D1L128C5)</f>
        <v>0</v>
      </c>
    </row>
    <row r="36" spans="1:45" x14ac:dyDescent="0.2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11091</v>
      </c>
      <c r="H36" s="16" t="s">
        <v>11112</v>
      </c>
      <c r="I36" s="15">
        <v>0</v>
      </c>
      <c r="J36" s="16" t="s">
        <v>21225</v>
      </c>
      <c r="K36" s="21">
        <f>IF(FLOW_THRU_100PCT="Y",1,INDEX(VariabilityMatrix,D1L129C1,D1L129C8))</f>
        <v>0.41819129853078402</v>
      </c>
      <c r="L36" s="16" t="s">
        <v>21214</v>
      </c>
      <c r="M36" s="15">
        <f>IF(D1L129C2&lt;&gt;0,D1L129C2*D1L129C4,D1L129C3*D1L129C4)</f>
        <v>4638.1596920049251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4638.1596920049251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59047569</v>
      </c>
      <c r="V36" s="16" t="s">
        <v>21216</v>
      </c>
      <c r="W36" s="33">
        <f>IF(D1L129C9=0,0,D1L129C7/D1L129C9)</f>
        <v>7.8549545231996348E-5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IF(D1L129C14=0,0,D1L129C13/D1L129C14)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IF(D1L129C19=0,0,D1L129C18/D1L129C19)</f>
        <v>0</v>
      </c>
      <c r="AR36" s="16" t="s">
        <v>21223</v>
      </c>
      <c r="AS36" s="32">
        <f>IF(D1L129C5=0,0,D1L129C18/D1L129C5)</f>
        <v>0</v>
      </c>
    </row>
    <row r="37" spans="1:45" x14ac:dyDescent="0.2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0</v>
      </c>
      <c r="J37" s="16" t="s">
        <v>21241</v>
      </c>
      <c r="K37" s="21">
        <f>IF(FLOW_THRU_100PCT="Y",1,INDEX(VariabilityMatrix,D1L130C1,D1L130C8))</f>
        <v>0.41819129853078402</v>
      </c>
      <c r="L37" s="16" t="s">
        <v>21230</v>
      </c>
      <c r="M37" s="15">
        <f>IF(D1L130C2&lt;&gt;0,D1L130C2*D1L130C4,D1L130C3*D1L130C4)</f>
        <v>0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0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59047569</v>
      </c>
      <c r="V37" s="16" t="s">
        <v>21232</v>
      </c>
      <c r="W37" s="33">
        <f>IF(D1L130C9=0,0,D1L130C7/D1L130C9)</f>
        <v>0</v>
      </c>
      <c r="X37" s="16" t="s">
        <v>21233</v>
      </c>
      <c r="Y37" s="32">
        <f>IF(D1L130C5=0,0,D1L130C7/D1L130C5)</f>
        <v>0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IF(D1L130C14=0,0,D1L130C13/D1L130C14)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IF(D1L130C19=0,0,D1L130C18/D1L130C19)</f>
        <v>0</v>
      </c>
      <c r="AR37" s="16" t="s">
        <v>21239</v>
      </c>
      <c r="AS37" s="32">
        <f>IF(D1L130C5=0,0,D1L130C18/D1L130C5)</f>
        <v>0</v>
      </c>
    </row>
    <row r="38" spans="1:45" x14ac:dyDescent="0.2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2653</v>
      </c>
      <c r="H38" s="16" t="s">
        <v>11112</v>
      </c>
      <c r="I38" s="15">
        <v>0</v>
      </c>
      <c r="J38" s="16" t="s">
        <v>21257</v>
      </c>
      <c r="K38" s="21">
        <f>IF(FLOW_THRU_100PCT="Y",1,INDEX(VariabilityMatrix,D1L131C1,D1L131C8))</f>
        <v>0.41819129853078402</v>
      </c>
      <c r="L38" s="16" t="s">
        <v>21246</v>
      </c>
      <c r="M38" s="15">
        <f>IF(D1L131C2&lt;&gt;0,D1L131C2*D1L131C4,D1L131C3*D1L131C4)</f>
        <v>1109.46151500217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1109.46151500217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59047569</v>
      </c>
      <c r="V38" s="16" t="s">
        <v>21248</v>
      </c>
      <c r="W38" s="33">
        <f>IF(D1L131C9=0,0,D1L131C7/D1L131C9)</f>
        <v>1.8789283518211732E-5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IF(D1L131C14=0,0,D1L131C13/D1L131C14)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IF(D1L131C19=0,0,D1L131C18/D1L131C19)</f>
        <v>0</v>
      </c>
      <c r="AR38" s="16" t="s">
        <v>21255</v>
      </c>
      <c r="AS38" s="32">
        <f>IF(D1L131C5=0,0,D1L131C18/D1L131C5)</f>
        <v>0</v>
      </c>
    </row>
    <row r="39" spans="1:45" x14ac:dyDescent="0.2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0</v>
      </c>
      <c r="J39" s="16" t="s">
        <v>21273</v>
      </c>
      <c r="K39" s="21">
        <f>IF(FLOW_THRU_100PCT="Y",1,INDEX(VariabilityMatrix,D1L132C1,D1L132C8))</f>
        <v>0.41819129853078402</v>
      </c>
      <c r="L39" s="16" t="s">
        <v>21262</v>
      </c>
      <c r="M39" s="15">
        <f>IF(D1L132C2&lt;&gt;0,D1L132C2*D1L132C4,D1L132C3*D1L132C4)</f>
        <v>0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0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59047569</v>
      </c>
      <c r="V39" s="16" t="s">
        <v>21264</v>
      </c>
      <c r="W39" s="33">
        <f>IF(D1L132C9=0,0,D1L132C7/D1L132C9)</f>
        <v>0</v>
      </c>
      <c r="X39" s="16" t="s">
        <v>21265</v>
      </c>
      <c r="Y39" s="32">
        <f>IF(D1L132C5=0,0,D1L132C7/D1L132C5)</f>
        <v>0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IF(D1L132C14=0,0,D1L132C13/D1L132C14)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IF(D1L132C19=0,0,D1L132C18/D1L132C19)</f>
        <v>0</v>
      </c>
      <c r="AR39" s="16" t="s">
        <v>21271</v>
      </c>
      <c r="AS39" s="32">
        <f>IF(D1L132C5=0,0,D1L132C18/D1L132C5)</f>
        <v>0</v>
      </c>
    </row>
    <row r="40" spans="1:45" x14ac:dyDescent="0.2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10068</v>
      </c>
      <c r="H40" s="16" t="s">
        <v>11112</v>
      </c>
      <c r="I40" s="15">
        <v>0</v>
      </c>
      <c r="J40" s="16" t="s">
        <v>21289</v>
      </c>
      <c r="K40" s="21">
        <f>IF(FLOW_THRU_100PCT="Y",1,INDEX(VariabilityMatrix,D1L133C1,D1L133C8))</f>
        <v>0.41819129853078402</v>
      </c>
      <c r="L40" s="16" t="s">
        <v>21278</v>
      </c>
      <c r="M40" s="15">
        <f>IF(D1L133C2&lt;&gt;0,D1L133C2*D1L133C4,D1L133C3*D1L133C4)</f>
        <v>4210.3499936079334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4210.3499936079334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59047569</v>
      </c>
      <c r="V40" s="16" t="s">
        <v>21280</v>
      </c>
      <c r="W40" s="33">
        <f>IF(D1L133C9=0,0,D1L133C7/D1L133C9)</f>
        <v>7.1304374844084327E-5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IF(D1L133C14=0,0,D1L133C13/D1L133C14)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IF(D1L133C19=0,0,D1L133C18/D1L133C19)</f>
        <v>0</v>
      </c>
      <c r="AR40" s="16" t="s">
        <v>21287</v>
      </c>
      <c r="AS40" s="32">
        <f>IF(D1L133C5=0,0,D1L133C18/D1L133C5)</f>
        <v>0</v>
      </c>
    </row>
    <row r="41" spans="1:45" x14ac:dyDescent="0.2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IF(FLOW_THRU_100PCT="Y",1,INDEX(VariabilityMatrix,D1L134C1,D1L134C8))</f>
        <v>0.41819129853078402</v>
      </c>
      <c r="L41" s="16" t="s">
        <v>21294</v>
      </c>
      <c r="M41" s="15">
        <f>IF(D1L134C2&lt;&gt;0,D1L134C2*D1L134C4,D1L134C3*D1L134C4)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59047569</v>
      </c>
      <c r="V41" s="16" t="s">
        <v>21296</v>
      </c>
      <c r="W41" s="33">
        <f>IF(D1L134C9=0,0,D1L134C7/D1L134C9)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IF(D1L134C14=0,0,D1L134C13/D1L134C14)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IF(D1L134C19=0,0,D1L134C18/D1L134C19)</f>
        <v>0</v>
      </c>
      <c r="AR41" s="16" t="s">
        <v>21303</v>
      </c>
      <c r="AS41" s="32">
        <f>IF(D1L134C5=0,0,D1L134C18/D1L134C5)</f>
        <v>0</v>
      </c>
    </row>
    <row r="42" spans="1:45" x14ac:dyDescent="0.2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4049</v>
      </c>
      <c r="H42" s="16" t="s">
        <v>11112</v>
      </c>
      <c r="I42" s="15">
        <v>0</v>
      </c>
      <c r="J42" s="16" t="s">
        <v>21321</v>
      </c>
      <c r="K42" s="21">
        <f>IF(FLOW_THRU_100PCT="Y",1,INDEX(VariabilityMatrix,D1L135C1,D1L135C8))</f>
        <v>0.41819129853078402</v>
      </c>
      <c r="L42" s="16" t="s">
        <v>21310</v>
      </c>
      <c r="M42" s="15">
        <f>IF(D1L135C2&lt;&gt;0,D1L135C2*D1L135C4,D1L135C3*D1L135C4)</f>
        <v>1693.2565677511445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1693.2565677511445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59047569</v>
      </c>
      <c r="V42" s="16" t="s">
        <v>21312</v>
      </c>
      <c r="W42" s="33">
        <f>IF(D1L135C9=0,0,D1L135C7/D1L135C9)</f>
        <v>2.8676143597903999E-5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IF(D1L135C14=0,0,D1L135C13/D1L135C14)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IF(D1L135C19=0,0,D1L135C18/D1L135C19)</f>
        <v>0</v>
      </c>
      <c r="AR42" s="16" t="s">
        <v>21319</v>
      </c>
      <c r="AS42" s="32">
        <f>IF(D1L135C5=0,0,D1L135C18/D1L135C5)</f>
        <v>0</v>
      </c>
    </row>
    <row r="43" spans="1:45" x14ac:dyDescent="0.2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0</v>
      </c>
      <c r="J43" s="16" t="s">
        <v>21337</v>
      </c>
      <c r="K43" s="21">
        <f>IF(FLOW_THRU_100PCT="Y",1,INDEX(VariabilityMatrix,D1L136C1,D1L136C8))</f>
        <v>0.41819129853078402</v>
      </c>
      <c r="L43" s="16" t="s">
        <v>21326</v>
      </c>
      <c r="M43" s="15">
        <f>IF(D1L136C2&lt;&gt;0,D1L136C2*D1L136C4,D1L136C3*D1L136C4)</f>
        <v>0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0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59047569</v>
      </c>
      <c r="V43" s="16" t="s">
        <v>21328</v>
      </c>
      <c r="W43" s="33">
        <f>IF(D1L136C9=0,0,D1L136C7/D1L136C9)</f>
        <v>0</v>
      </c>
      <c r="X43" s="16" t="s">
        <v>21329</v>
      </c>
      <c r="Y43" s="32">
        <f>IF(D1L136C5=0,0,D1L136C7/D1L136C5)</f>
        <v>0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IF(D1L136C14=0,0,D1L136C13/D1L136C14)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IF(D1L136C19=0,0,D1L136C18/D1L136C19)</f>
        <v>0</v>
      </c>
      <c r="AR43" s="16" t="s">
        <v>21335</v>
      </c>
      <c r="AS43" s="32">
        <f>IF(D1L136C5=0,0,D1L136C18/D1L136C5)</f>
        <v>0</v>
      </c>
    </row>
    <row r="44" spans="1:45" x14ac:dyDescent="0.2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0</v>
      </c>
      <c r="H44" s="16" t="s">
        <v>21352</v>
      </c>
      <c r="I44" s="15">
        <f>A2L175C44</f>
        <v>0</v>
      </c>
      <c r="J44" s="16" t="s">
        <v>21353</v>
      </c>
      <c r="K44" s="21">
        <f>IF(FLOW_THRU_100PCT="Y",1,INDEX(VariabilityMatrix,D1L137C1,D1L137C8))</f>
        <v>0.41819129853078402</v>
      </c>
      <c r="L44" s="16" t="s">
        <v>21342</v>
      </c>
      <c r="M44" s="15">
        <f>IF(D1L137C2&lt;&gt;0,D1L137C2*D1L137C4,D1L137C3*D1L137C4)</f>
        <v>0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0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59047569</v>
      </c>
      <c r="V44" s="16" t="s">
        <v>21344</v>
      </c>
      <c r="W44" s="33">
        <f>IF(D1L137C9=0,0,D1L137C7/D1L137C9)</f>
        <v>0</v>
      </c>
      <c r="X44" s="16" t="s">
        <v>21345</v>
      </c>
      <c r="Y44" s="32">
        <f>IF(D1L137C5=0,0,D1L137C7/D1L137C5)</f>
        <v>0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IF(D1L137C14=0,0,D1L137C13/D1L137C14)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IF(D1L137C19=0,0,D1L137C18/D1L137C19)</f>
        <v>0</v>
      </c>
      <c r="AR44" s="16" t="s">
        <v>21351</v>
      </c>
      <c r="AS44" s="32">
        <f>IF(D1L137C5=0,0,D1L137C18/D1L137C5)</f>
        <v>0</v>
      </c>
    </row>
    <row r="45" spans="1:45" x14ac:dyDescent="0.2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IF(FLOW_THRU_100PCT="Y",1,INDEX(VariabilityMatrix,D1L138C1,D1L138C8))</f>
        <v>0.41819129853078402</v>
      </c>
      <c r="L45" s="16" t="s">
        <v>21358</v>
      </c>
      <c r="M45" s="15">
        <f>IF(D1L138C2&lt;&gt;0,D1L138C2*D1L138C4,D1L138C3*D1L138C4)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59047569</v>
      </c>
      <c r="V45" s="16" t="s">
        <v>21360</v>
      </c>
      <c r="W45" s="33">
        <f>IF(D1L138C9=0,0,D1L138C7/D1L138C9)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IF(D1L138C14=0,0,D1L138C13/D1L138C14)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IF(D1L138C19=0,0,D1L138C18/D1L138C19)</f>
        <v>0</v>
      </c>
      <c r="AR45" s="16" t="s">
        <v>21367</v>
      </c>
      <c r="AS45" s="32">
        <f>IF(D1L138C5=0,0,D1L138C18/D1L138C5)</f>
        <v>0</v>
      </c>
    </row>
    <row r="46" spans="1:45" x14ac:dyDescent="0.2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0.58355761396080219</v>
      </c>
      <c r="L46" s="16" t="s">
        <v>21374</v>
      </c>
      <c r="M46" s="15">
        <f>IF(D1L139C2&lt;&gt;0,D1L139C2*D1L139C4,D1L139C3*D1L139C4)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59047569</v>
      </c>
      <c r="V46" s="16" t="s">
        <v>21376</v>
      </c>
      <c r="W46" s="33">
        <f>IF(D1L139C9=0,0,D1L139C7/D1L139C9)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IF(D1L139C14=0,0,D1L139C13/D1L139C14)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IF(D1L139C19=0,0,D1L139C18/D1L139C19)</f>
        <v>0</v>
      </c>
      <c r="AR46" s="16" t="s">
        <v>21383</v>
      </c>
      <c r="AS46" s="32">
        <f>IF(D1L139C5=0,0,D1L139C18/D1L139C5)</f>
        <v>0</v>
      </c>
    </row>
    <row r="47" spans="1:45" x14ac:dyDescent="0.2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6174.3523712559272</v>
      </c>
      <c r="J47" s="16" t="s">
        <v>21385</v>
      </c>
      <c r="K47" s="21">
        <f>IF(FLOW_THRU_100PCT="Y",1,D1L113C4)</f>
        <v>0.58355761396080219</v>
      </c>
      <c r="L47" s="16" t="s">
        <v>21390</v>
      </c>
      <c r="M47" s="15">
        <f>IF(D1L140C2&lt;&gt;0,D1L140C2*D1L140C4,D1L140C3*D1L140C4)</f>
        <v>3603.0903375233302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3603.0903375233302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59047569</v>
      </c>
      <c r="V47" s="16" t="s">
        <v>21392</v>
      </c>
      <c r="W47" s="33">
        <f>IF(D1L140C9=0,0,D1L140C7/D1L140C9)</f>
        <v>6.1020130016247241E-5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IF(D1L140C14=0,0,D1L140C13/D1L140C14)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IF(D1L140C19=0,0,D1L140C18/D1L140C19)</f>
        <v>0</v>
      </c>
      <c r="AR47" s="16" t="s">
        <v>21399</v>
      </c>
      <c r="AS47" s="32">
        <f>IF(D1L140C5=0,0,D1L140C18/D1L140C5)</f>
        <v>0</v>
      </c>
    </row>
    <row r="48" spans="1:45" x14ac:dyDescent="0.2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20.182255209697125</v>
      </c>
      <c r="J48" s="16" t="s">
        <v>21385</v>
      </c>
      <c r="K48" s="21">
        <f>IF(FLOW_THRU_100PCT="Y",1,D1L113C4)</f>
        <v>0.58355761396080219</v>
      </c>
      <c r="L48" s="16" t="s">
        <v>21405</v>
      </c>
      <c r="M48" s="15">
        <f>IF(D1L141C2&lt;&gt;0,D1L141C2*D1L141C4,D1L141C3*D1L141C4)</f>
        <v>11.777508694518824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11.777508694518824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59047569</v>
      </c>
      <c r="V48" s="16" t="s">
        <v>21407</v>
      </c>
      <c r="W48" s="33">
        <f>IF(D1L141C9=0,0,D1L141C7/D1L141C9)</f>
        <v>1.9945797759292723E-7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IF(D1L141C14=0,0,D1L141C13/D1L141C14)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IF(D1L141C19=0,0,D1L141C18/D1L141C19)</f>
        <v>0</v>
      </c>
      <c r="AR48" s="16" t="s">
        <v>21414</v>
      </c>
      <c r="AS48" s="32">
        <f>IF(D1L141C5=0,0,D1L141C18/D1L141C5)</f>
        <v>0</v>
      </c>
    </row>
    <row r="49" spans="1:4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1.956655628904002</v>
      </c>
      <c r="J49" s="16" t="s">
        <v>21430</v>
      </c>
      <c r="K49" s="21">
        <f>IF(FLOW_THRU_100PCT="Y",1,INDEX(VariabilityMatrix,D1L142C1,D1L142C8))</f>
        <v>0.433234517944808</v>
      </c>
      <c r="L49" s="16" t="s">
        <v>21419</v>
      </c>
      <c r="M49" s="15">
        <f>IF(D1L142C2&lt;&gt;0,D1L142C2*D1L142C4,D1L142C3*D1L142C4)</f>
        <v>0.84769075817222039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0.84769075817222039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70229634.799999997</v>
      </c>
      <c r="V49" s="16" t="s">
        <v>21421</v>
      </c>
      <c r="W49" s="33">
        <f>IF(D1L142C9=0,0,D1L142C7/D1L142C9)</f>
        <v>1.2070271482776107E-8</v>
      </c>
      <c r="X49" s="16" t="s">
        <v>21422</v>
      </c>
      <c r="Y49" s="32">
        <f>IF(D1L142C5=0,0,D1L142C7/D1L142C5)</f>
        <v>1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IF(D1L142C14=0,0,D1L142C13/D1L142C14)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IF(D1L142C19=0,0,D1L142C18/D1L142C19)</f>
        <v>0</v>
      </c>
      <c r="AR49" s="16" t="s">
        <v>21428</v>
      </c>
      <c r="AS49" s="32">
        <f>IF(D1L142C5=0,0,D1L142C18/D1L142C5)</f>
        <v>0</v>
      </c>
    </row>
    <row r="50" spans="1:4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3.3464157296823474</v>
      </c>
      <c r="J50" s="16" t="s">
        <v>21445</v>
      </c>
      <c r="K50" s="21">
        <f>IF(FLOW_THRU_100PCT="Y",1,INDEX(VariabilityMatrix,D1L143C1,D1L143C8))</f>
        <v>0.4465181034546099</v>
      </c>
      <c r="L50" s="16" t="s">
        <v>21434</v>
      </c>
      <c r="M50" s="15">
        <f>IF(D1L143C2&lt;&gt;0,D1L143C2*D1L143C4,D1L143C3*D1L143C4)</f>
        <v>1.4942352049884362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1.4942352049884362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69011281.333333328</v>
      </c>
      <c r="V50" s="16" t="s">
        <v>21436</v>
      </c>
      <c r="W50" s="33">
        <f>IF(D1L143C9=0,0,D1L143C7/D1L143C9)</f>
        <v>2.1652042624322374E-8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IF(D1L143C14=0,0,D1L143C13/D1L143C14)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IF(D1L143C19=0,0,D1L143C18/D1L143C19)</f>
        <v>0</v>
      </c>
      <c r="AR50" s="16" t="s">
        <v>21443</v>
      </c>
      <c r="AS50" s="32">
        <f>IF(D1L143C5=0,0,D1L143C18/D1L143C5)</f>
        <v>0</v>
      </c>
    </row>
    <row r="51" spans="1:4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1023.7681409283107</v>
      </c>
      <c r="J51" s="16" t="s">
        <v>21461</v>
      </c>
      <c r="K51" s="21">
        <f>IF(FLOW_THRU_100PCT="Y",1,INDEX(VariabilityMatrix,D1L144C1,D1L144C8))</f>
        <v>0.4465181034546099</v>
      </c>
      <c r="L51" s="16" t="s">
        <v>21450</v>
      </c>
      <c r="M51" s="15">
        <f>IF(D1L144C2&lt;&gt;0,D1L144C2*D1L144C4,D1L144C3*D1L144C4)</f>
        <v>457.13100866456108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457.13100866456108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69011281.333333328</v>
      </c>
      <c r="V51" s="16" t="s">
        <v>21452</v>
      </c>
      <c r="W51" s="33">
        <f>IF(D1L144C9=0,0,D1L144C7/D1L144C9)</f>
        <v>6.6240040734290928E-6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IF(D1L144C14=0,0,D1L144C13/D1L144C14)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IF(D1L144C19=0,0,D1L144C18/D1L144C19)</f>
        <v>0</v>
      </c>
      <c r="AR51" s="16" t="s">
        <v>21459</v>
      </c>
      <c r="AS51" s="32">
        <f>IF(D1L144C5=0,0,D1L144C18/D1L144C5)</f>
        <v>0</v>
      </c>
    </row>
    <row r="52" spans="1:45" x14ac:dyDescent="0.2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24.636530572143467</v>
      </c>
      <c r="J52" s="16" t="s">
        <v>21476</v>
      </c>
      <c r="K52" s="21">
        <f>IF(FLOW_THRU_100PCT="Y",1,INDEX(VariabilityMatrix,D1L145C1,D1L145C8))</f>
        <v>0.4465181034546099</v>
      </c>
      <c r="L52" s="16" t="s">
        <v>21465</v>
      </c>
      <c r="M52" s="15">
        <f>IF(D1L145C2&lt;&gt;0,D1L145C2*D1L145C4,D1L145C3*D1L145C4)</f>
        <v>11.000656906775017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11.000656906775017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69011281.333333328</v>
      </c>
      <c r="V52" s="16" t="s">
        <v>21467</v>
      </c>
      <c r="W52" s="33">
        <f>IF(D1L145C9=0,0,D1L145C7/D1L145C9)</f>
        <v>1.5940374811533256E-7</v>
      </c>
      <c r="X52" s="16" t="s">
        <v>21468</v>
      </c>
      <c r="Y52" s="32">
        <f>IF(D1L145C5=0,0,D1L145C7/D1L145C5)</f>
        <v>1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IF(D1L145C14=0,0,D1L145C13/D1L145C14)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IF(D1L145C19=0,0,D1L145C18/D1L145C19)</f>
        <v>0</v>
      </c>
      <c r="AR52" s="16" t="s">
        <v>21474</v>
      </c>
      <c r="AS52" s="32">
        <f>IF(D1L145C5=0,0,D1L145C18/D1L145C5)</f>
        <v>0</v>
      </c>
    </row>
    <row r="53" spans="1:45" x14ac:dyDescent="0.2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37.295096761099678</v>
      </c>
      <c r="J53" s="16" t="s">
        <v>21492</v>
      </c>
      <c r="K53" s="21">
        <f>IF(FLOW_THRU_100PCT="Y",1,D1L144C4)</f>
        <v>0.4465181034546099</v>
      </c>
      <c r="L53" s="16" t="s">
        <v>21481</v>
      </c>
      <c r="M53" s="15">
        <f>IF(D1L146C2&lt;&gt;0,D1L146C2*D1L146C4,D1L146C3*D1L146C4)</f>
        <v>16.652935873922392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16.652935873922392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69011281.333333328</v>
      </c>
      <c r="V53" s="16" t="s">
        <v>21483</v>
      </c>
      <c r="W53" s="33">
        <f>IF(D1L146C9=0,0,D1L146C7/D1L146C9)</f>
        <v>2.4130744353936249E-7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IF(D1L146C14=0,0,D1L146C13/D1L146C14)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IF(D1L146C19=0,0,D1L146C18/D1L146C19)</f>
        <v>0</v>
      </c>
      <c r="AR53" s="16" t="s">
        <v>21490</v>
      </c>
      <c r="AS53" s="32">
        <f>IF(D1L146C5=0,0,D1L146C18/D1L146C5)</f>
        <v>0</v>
      </c>
    </row>
    <row r="54" spans="1:45" x14ac:dyDescent="0.2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IF(FLOW_THRU_100PCT="Y",1,INDEX(VariabilityMatrix,D1L147C1,D1L147C8))</f>
        <v>0.41819129853078402</v>
      </c>
      <c r="L54" s="16" t="s">
        <v>21497</v>
      </c>
      <c r="M54" s="15">
        <f>IF(D1L147C2&lt;&gt;0,D1L147C2*D1L147C4,D1L147C3*D1L147C4)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59047569</v>
      </c>
      <c r="V54" s="16" t="s">
        <v>21499</v>
      </c>
      <c r="W54" s="33">
        <f>IF(D1L147C9=0,0,D1L147C7/D1L147C9)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IF(D1L147C14=0,0,D1L147C13/D1L147C14)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IF(D1L147C19=0,0,D1L147C18/D1L147C19)</f>
        <v>0</v>
      </c>
      <c r="AR54" s="16" t="s">
        <v>21506</v>
      </c>
      <c r="AS54" s="32">
        <f>IF(D1L147C5=0,0,D1L147C18/D1L147C5)</f>
        <v>0</v>
      </c>
    </row>
    <row r="55" spans="1:45" x14ac:dyDescent="0.2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25.048278255019877</v>
      </c>
      <c r="J55" s="16" t="s">
        <v>21524</v>
      </c>
      <c r="K55" s="21">
        <f>IF(FLOW_THRU_100PCT="Y",1,INDEX(VariabilityMatrix,D1L148C1,D1L148C8))</f>
        <v>0.4465181034546099</v>
      </c>
      <c r="L55" s="16" t="s">
        <v>21513</v>
      </c>
      <c r="M55" s="15">
        <f>IF(D1L148C2&lt;&gt;0,D1L148C2*D1L148C4,D1L148C3*D1L148C4)</f>
        <v>11.184509701234822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11.184509701234822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69011281.333333328</v>
      </c>
      <c r="V55" s="16" t="s">
        <v>21515</v>
      </c>
      <c r="W55" s="33">
        <f>IF(D1L148C9=0,0,D1L148C7/D1L148C9)</f>
        <v>1.6206784579483762E-7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IF(D1L148C14=0,0,D1L148C13/D1L148C14)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IF(D1L148C19=0,0,D1L148C18/D1L148C19)</f>
        <v>0</v>
      </c>
      <c r="AR55" s="16" t="s">
        <v>21522</v>
      </c>
      <c r="AS55" s="32">
        <f>IF(D1L148C5=0,0,D1L148C18/D1L148C5)</f>
        <v>0</v>
      </c>
    </row>
    <row r="56" spans="1:45" x14ac:dyDescent="0.2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39.932801490959804</v>
      </c>
      <c r="J56" s="16" t="s">
        <v>21540</v>
      </c>
      <c r="K56" s="21">
        <f>IF(FLOW_THRU_100PCT="Y",1,INDEX(VariabilityMatrix,D1L149C1,D1L149C8))</f>
        <v>0.41819129853078402</v>
      </c>
      <c r="L56" s="16" t="s">
        <v>21529</v>
      </c>
      <c r="M56" s="15">
        <f>IF(D1L149C2&lt;&gt;0,D1L149C2*D1L149C4,D1L149C3*D1L149C4)</f>
        <v>16.699550109476508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16.699550109476508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59047569</v>
      </c>
      <c r="V56" s="16" t="s">
        <v>21531</v>
      </c>
      <c r="W56" s="33">
        <f>IF(D1L149C9=0,0,D1L149C7/D1L149C9)</f>
        <v>2.8281520124014771E-7</v>
      </c>
      <c r="X56" s="16" t="s">
        <v>21532</v>
      </c>
      <c r="Y56" s="32">
        <f>IF(D1L149C5=0,0,D1L149C7/D1L149C5)</f>
        <v>1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IF(D1L149C14=0,0,D1L149C13/D1L149C14)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IF(D1L149C19=0,0,D1L149C18/D1L149C19)</f>
        <v>0</v>
      </c>
      <c r="AR56" s="16" t="s">
        <v>21538</v>
      </c>
      <c r="AS56" s="32">
        <f>IF(D1L149C5=0,0,D1L149C18/D1L149C5)</f>
        <v>0</v>
      </c>
    </row>
    <row r="57" spans="1:45" x14ac:dyDescent="0.2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IF(FLOW_THRU_100PCT="Y",1,INDEX(VariabilityMatrix,D1L150C1,D1L150C8))</f>
        <v>0.41819129853078402</v>
      </c>
      <c r="L57" s="16" t="s">
        <v>21545</v>
      </c>
      <c r="M57" s="15">
        <f>IF(D1L150C2&lt;&gt;0,D1L150C2*D1L150C4,D1L150C3*D1L150C4)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59047569</v>
      </c>
      <c r="V57" s="16" t="s">
        <v>21547</v>
      </c>
      <c r="W57" s="33">
        <f>IF(D1L150C9=0,0,D1L150C7/D1L150C9)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IF(D1L150C14=0,0,D1L150C13/D1L150C14)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IF(D1L150C19=0,0,D1L150C18/D1L150C19)</f>
        <v>0</v>
      </c>
      <c r="AR57" s="16" t="s">
        <v>21554</v>
      </c>
      <c r="AS57" s="32">
        <f>IF(D1L150C5=0,0,D1L150C18/D1L150C5)</f>
        <v>0</v>
      </c>
    </row>
    <row r="58" spans="1:45" x14ac:dyDescent="0.2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</v>
      </c>
      <c r="J58" s="16" t="s">
        <v>21572</v>
      </c>
      <c r="K58" s="21">
        <f>IF(FLOW_THRU_100PCT="Y",1,INDEX(VariabilityMatrix,D1L151C1,D1L151C8))</f>
        <v>0.41819129853078402</v>
      </c>
      <c r="L58" s="16" t="s">
        <v>21561</v>
      </c>
      <c r="M58" s="15">
        <f>IF(D1L151C2&lt;&gt;0,D1L151C2*D1L151C4,D1L151C3*D1L151C4)</f>
        <v>0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59047569</v>
      </c>
      <c r="V58" s="16" t="s">
        <v>21563</v>
      </c>
      <c r="W58" s="33">
        <f>IF(D1L151C9=0,0,D1L151C7/D1L151C9)</f>
        <v>0</v>
      </c>
      <c r="X58" s="16" t="s">
        <v>21564</v>
      </c>
      <c r="Y58" s="32">
        <f>IF(D1L151C5=0,0,D1L151C7/D1L151C5)</f>
        <v>0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IF(D1L151C14=0,0,D1L151C13/D1L151C14)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IF(D1L151C19=0,0,D1L151C18/D1L151C19)</f>
        <v>0</v>
      </c>
      <c r="AR58" s="16" t="s">
        <v>21570</v>
      </c>
      <c r="AS58" s="32">
        <f>IF(D1L151C5=0,0,D1L151C18/D1L151C5)</f>
        <v>0</v>
      </c>
    </row>
    <row r="59" spans="1:45" x14ac:dyDescent="0.2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0</v>
      </c>
      <c r="J59" s="16" t="s">
        <v>21588</v>
      </c>
      <c r="K59" s="21">
        <f>IF(FLOW_THRU_100PCT="Y",1,INDEX(VariabilityMatrix,D1L152C1,D1L152C8))</f>
        <v>0.41819129853078402</v>
      </c>
      <c r="L59" s="16" t="s">
        <v>21577</v>
      </c>
      <c r="M59" s="15">
        <f>IF(D1L152C2&lt;&gt;0,D1L152C2*D1L152C4,D1L152C3*D1L152C4)</f>
        <v>0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0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59047569</v>
      </c>
      <c r="V59" s="16" t="s">
        <v>21579</v>
      </c>
      <c r="W59" s="33">
        <f>IF(D1L152C9=0,0,D1L152C7/D1L152C9)</f>
        <v>0</v>
      </c>
      <c r="X59" s="16" t="s">
        <v>21580</v>
      </c>
      <c r="Y59" s="32">
        <f>IF(D1L152C5=0,0,D1L152C7/D1L152C5)</f>
        <v>0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IF(D1L152C14=0,0,D1L152C13/D1L152C14)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IF(D1L152C19=0,0,D1L152C18/D1L152C19)</f>
        <v>0</v>
      </c>
      <c r="AR59" s="16" t="s">
        <v>21586</v>
      </c>
      <c r="AS59" s="32">
        <f>IF(D1L152C5=0,0,D1L152C18/D1L152C5)</f>
        <v>0</v>
      </c>
    </row>
    <row r="60" spans="1:45" x14ac:dyDescent="0.2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IF(FLOW_THRU_100PCT="Y",1,INDEX(VariabilityMatrix,D1L153C1,D1L153C8))</f>
        <v>0.41819129853078402</v>
      </c>
      <c r="L60" s="16" t="s">
        <v>21593</v>
      </c>
      <c r="M60" s="15">
        <f>IF(D1L153C2&lt;&gt;0,D1L153C2*D1L153C4,D1L153C3*D1L153C4)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59047569</v>
      </c>
      <c r="V60" s="16" t="s">
        <v>21595</v>
      </c>
      <c r="W60" s="33">
        <f>IF(D1L153C9=0,0,D1L153C7/D1L153C9)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IF(D1L153C14=0,0,D1L153C13/D1L153C14)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IF(D1L153C19=0,0,D1L153C18/D1L153C19)</f>
        <v>0</v>
      </c>
      <c r="AR60" s="16" t="s">
        <v>21602</v>
      </c>
      <c r="AS60" s="32">
        <f>IF(D1L153C5=0,0,D1L153C18/D1L153C5)</f>
        <v>0</v>
      </c>
    </row>
    <row r="61" spans="1:45" x14ac:dyDescent="0.2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IF(FLOW_THRU_100PCT="Y",1,INDEX(VariabilityMatrix,D1L154C1,D1L154C8))</f>
        <v>0.41819129853078402</v>
      </c>
      <c r="L61" s="16" t="s">
        <v>21609</v>
      </c>
      <c r="M61" s="15">
        <f>IF(D1L154C2&lt;&gt;0,D1L154C2*D1L154C4,D1L154C3*D1L154C4)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59047569</v>
      </c>
      <c r="V61" s="16" t="s">
        <v>21611</v>
      </c>
      <c r="W61" s="33">
        <f>IF(D1L154C9=0,0,D1L154C7/D1L154C9)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IF(D1L154C14=0,0,D1L154C13/D1L154C14)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IF(D1L154C19=0,0,D1L154C18/D1L154C19)</f>
        <v>0</v>
      </c>
      <c r="AR61" s="16" t="s">
        <v>21618</v>
      </c>
      <c r="AS61" s="32">
        <f>IF(D1L154C5=0,0,D1L154C18/D1L154C5)</f>
        <v>0</v>
      </c>
    </row>
    <row r="62" spans="1:45" x14ac:dyDescent="0.2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0</v>
      </c>
      <c r="J62" s="16" t="s">
        <v>21492</v>
      </c>
      <c r="K62" s="21">
        <f>IF(FLOW_THRU_100PCT="Y",1,D1L144C4)</f>
        <v>0.4465181034546099</v>
      </c>
      <c r="L62" s="16" t="s">
        <v>21625</v>
      </c>
      <c r="M62" s="15">
        <f>IF(D1L155C2&lt;&gt;0,D1L155C2*D1L155C4,D1L155C3*D1L155C4)</f>
        <v>0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0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59047569</v>
      </c>
      <c r="V62" s="16" t="s">
        <v>21627</v>
      </c>
      <c r="W62" s="33">
        <f>IF(D1L155C9=0,0,D1L155C7/D1L155C9)</f>
        <v>0</v>
      </c>
      <c r="X62" s="16" t="s">
        <v>21628</v>
      </c>
      <c r="Y62" s="32">
        <f>IF(D1L155C5=0,0,D1L155C7/D1L155C5)</f>
        <v>0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IF(D1L155C14=0,0,D1L155C13/D1L155C14)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IF(D1L155C19=0,0,D1L155C18/D1L155C19)</f>
        <v>0</v>
      </c>
      <c r="AR62" s="16" t="s">
        <v>21634</v>
      </c>
      <c r="AS62" s="32">
        <f>IF(D1L155C5=0,0,D1L155C18/D1L155C5)</f>
        <v>0</v>
      </c>
    </row>
    <row r="63" spans="1:45" x14ac:dyDescent="0.2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21.234796216773013</v>
      </c>
      <c r="J63" s="16" t="s">
        <v>21492</v>
      </c>
      <c r="K63" s="21">
        <f>IF(FLOW_THRU_100PCT="Y",1,D1L144C4)</f>
        <v>0.4465181034546099</v>
      </c>
      <c r="L63" s="16" t="s">
        <v>21640</v>
      </c>
      <c r="M63" s="15">
        <f>IF(D1L156C2&lt;&gt;0,D1L156C2*D1L156C4,D1L156C3*D1L156C4)</f>
        <v>9.481720933958611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9.481720933958611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69011281.333333328</v>
      </c>
      <c r="V63" s="16" t="s">
        <v>21642</v>
      </c>
      <c r="W63" s="33">
        <f>IF(D1L156C9=0,0,D1L156C7/D1L156C9)</f>
        <v>1.3739378186822361E-7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IF(D1L156C14=0,0,D1L156C13/D1L156C14)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IF(D1L156C19=0,0,D1L156C18/D1L156C19)</f>
        <v>0</v>
      </c>
      <c r="AR63" s="16" t="s">
        <v>21649</v>
      </c>
      <c r="AS63" s="32">
        <f>IF(D1L156C5=0,0,D1L156C18/D1L156C5)</f>
        <v>0</v>
      </c>
    </row>
    <row r="64" spans="1:45" x14ac:dyDescent="0.2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83306.654741520004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35910.891460692656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60819.897366864243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60819.897366864243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9.0036493926287913E-4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6E0DFD-8F3B-4710-B0B0-D0CDD4339DB3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21679</v>
      </c>
    </row>
    <row r="3" spans="1:39" x14ac:dyDescent="0.2">
      <c r="B3" s="13" t="s">
        <v>20758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2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20.72</v>
      </c>
      <c r="J8" s="16" t="s">
        <v>21739</v>
      </c>
      <c r="K8" s="21">
        <f>IF(FLOW_THRU_100PCT="Y",1,1)</f>
        <v>1</v>
      </c>
      <c r="L8" s="16" t="s">
        <v>21731</v>
      </c>
      <c r="M8" s="15">
        <f>IF(D1L201C2&lt;&gt;0,D1L201C2*D1L201C4,D1L201C3*D1L201C4)</f>
        <v>20.72</v>
      </c>
      <c r="N8" s="16" t="s">
        <v>4251</v>
      </c>
      <c r="O8" s="32">
        <f>1</f>
        <v>1</v>
      </c>
      <c r="P8" s="16" t="s">
        <v>21732</v>
      </c>
      <c r="Q8" s="15">
        <f>D1L201C5*D1L201C6</f>
        <v>20.72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59047569</v>
      </c>
      <c r="V8" s="16" t="s">
        <v>21733</v>
      </c>
      <c r="W8" s="33">
        <f>IF(D1L201C9=0,0,D1L201C7/D1L201C9)</f>
        <v>3.5090352322548617E-7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IF(D1L201C13=0,0,D1L201C12/D1L201C13)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IF(D1L201C17=0,0,D1L201C16/D1L201C17)</f>
        <v>0</v>
      </c>
    </row>
    <row r="9" spans="1:39" x14ac:dyDescent="0.2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4506.7908169199272</v>
      </c>
      <c r="J9" s="16" t="s">
        <v>21752</v>
      </c>
      <c r="K9" s="21">
        <f>IF(FLOW_THRU_100PCT="Y",1,0.5)</f>
        <v>0.5</v>
      </c>
      <c r="L9" s="16" t="s">
        <v>21744</v>
      </c>
      <c r="M9" s="15">
        <f>IF(D1L202C2&lt;&gt;0,D1L202C2*D1L202C4,D1L202C3*D1L202C4)</f>
        <v>2253.3954084599636</v>
      </c>
      <c r="N9" s="16" t="s">
        <v>4251</v>
      </c>
      <c r="O9" s="32">
        <f>1</f>
        <v>1</v>
      </c>
      <c r="P9" s="16" t="s">
        <v>21745</v>
      </c>
      <c r="Q9" s="15">
        <f>D1L202C5*D1L202C6</f>
        <v>2253.3954084599636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59047569</v>
      </c>
      <c r="V9" s="16" t="s">
        <v>21746</v>
      </c>
      <c r="W9" s="33">
        <f>IF(D1L202C9=0,0,D1L202C7/D1L202C9)</f>
        <v>3.8162373940576005E-5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IF(D1L202C13=0,0,D1L202C12/D1L202C13)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IF(D1L202C17=0,0,D1L202C16/D1L202C17)</f>
        <v>0</v>
      </c>
    </row>
    <row r="10" spans="1:39" x14ac:dyDescent="0.2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55.191918247785615</v>
      </c>
      <c r="J10" s="16" t="s">
        <v>21739</v>
      </c>
      <c r="K10" s="21">
        <f>IF(FLOW_THRU_100PCT="Y",1,1)</f>
        <v>1</v>
      </c>
      <c r="L10" s="16" t="s">
        <v>21757</v>
      </c>
      <c r="M10" s="15">
        <f>IF(D1L203C2&lt;&gt;0,D1L203C2*D1L203C4,D1L203C3*D1L203C4)</f>
        <v>55.191918247785615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55.191918247785615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59047569</v>
      </c>
      <c r="V10" s="16" t="s">
        <v>21759</v>
      </c>
      <c r="W10" s="33">
        <f>IF(D1L203C9=0,0,D1L203C7/D1L203C9)</f>
        <v>9.3470263352900463E-7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IF(D1L203C13=0,0,D1L203C12/D1L203C13)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IF(D1L203C17=0,0,D1L203C16/D1L203C17)</f>
        <v>0</v>
      </c>
    </row>
    <row r="11" spans="1:39" x14ac:dyDescent="0.2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63.429517986261082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IF(D1L204C2&lt;&gt;0,D1L204C2*D1L204C4,D1L204C3*D1L204C4)</f>
        <v>31.714758993130541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31.714758993130541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59047569</v>
      </c>
      <c r="V11" s="16" t="s">
        <v>21771</v>
      </c>
      <c r="W11" s="33">
        <f>IF(D1L204C9=0,0,D1L204C7/D1L204C9)</f>
        <v>5.3710524463980123E-7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IF(D1L204C13=0,0,D1L204C12/D1L204C13)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IF(D1L204C17=0,0,D1L204C16/D1L204C17)</f>
        <v>0</v>
      </c>
    </row>
    <row r="12" spans="1:39" x14ac:dyDescent="0.2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0.82375997384754651</v>
      </c>
      <c r="J12" s="16" t="s">
        <v>21739</v>
      </c>
      <c r="K12" s="21">
        <f>IF(FLOW_THRU_100PCT="Y",1,1)</f>
        <v>1</v>
      </c>
      <c r="L12" s="16" t="s">
        <v>21781</v>
      </c>
      <c r="M12" s="15">
        <f>IF(D1L205C2&lt;&gt;0,D1L205C2*D1L205C4,D1L205C3*D1L205C4)</f>
        <v>0.82375997384754651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0.82375997384754651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59047569</v>
      </c>
      <c r="V12" s="16" t="s">
        <v>21783</v>
      </c>
      <c r="W12" s="33">
        <f>IF(D1L205C9=0,0,D1L205C7/D1L205C9)</f>
        <v>1.3950785575059771E-8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IF(D1L205C13=0,0,D1L205C12/D1L205C13)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IF(D1L205C17=0,0,D1L205C16/D1L205C17)</f>
        <v>0</v>
      </c>
    </row>
    <row r="13" spans="1:39" x14ac:dyDescent="0.2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23.330319341660886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IF(D1L206C2&lt;&gt;0,D1L206C2*D1L206C4,D1L206C3*D1L206C4)</f>
        <v>11.665159670830443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11.665159670830443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59047569</v>
      </c>
      <c r="V13" s="16" t="s">
        <v>21795</v>
      </c>
      <c r="W13" s="33">
        <f>IF(D1L206C9=0,0,D1L206C7/D1L206C9)</f>
        <v>1.9755529090165325E-7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IF(D1L206C13=0,0,D1L206C12/D1L206C13)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IF(D1L206C17=0,0,D1L206C16/D1L206C17)</f>
        <v>0</v>
      </c>
    </row>
    <row r="14" spans="1:39" x14ac:dyDescent="0.2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IF(D1L207C2&lt;&gt;0,D1L207C2*D1L207C4,D1L207C3*D1L207C4)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59047569</v>
      </c>
      <c r="V14" s="16" t="s">
        <v>21807</v>
      </c>
      <c r="W14" s="33">
        <f>IF(D1L207C9=0,0,D1L207C7/D1L207C9)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IF(D1L207C13=0,0,D1L207C12/D1L207C13)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IF(D1L207C17=0,0,D1L207C16/D1L207C17)</f>
        <v>0</v>
      </c>
    </row>
    <row r="15" spans="1:39" x14ac:dyDescent="0.2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7033.8420934923724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IF(D1L208C2&lt;&gt;0,D1L208C2*D1L208C4,D1L208C3*D1L208C4)</f>
        <v>3516.9210467461862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3516.9210467461862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59047569</v>
      </c>
      <c r="V15" s="16" t="s">
        <v>21819</v>
      </c>
      <c r="W15" s="33">
        <f>IF(D1L208C9=0,0,D1L208C7/D1L208C9)</f>
        <v>5.9560810145226917E-5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IF(D1L208C13=0,0,D1L208C12/D1L208C13)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IF(D1L208C17=0,0,D1L208C16/D1L208C17)</f>
        <v>0</v>
      </c>
    </row>
    <row r="16" spans="1:39" x14ac:dyDescent="0.2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61.027385540960097</v>
      </c>
      <c r="J16" s="16" t="s">
        <v>21739</v>
      </c>
      <c r="K16" s="21">
        <f>IF(FLOW_THRU_100PCT="Y",1,1)</f>
        <v>1</v>
      </c>
      <c r="L16" s="16" t="s">
        <v>21829</v>
      </c>
      <c r="M16" s="15">
        <f>IF(D1L209C2&lt;&gt;0,D1L209C2*D1L209C4,D1L209C3*D1L209C4)</f>
        <v>61.027385540960097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61.027385540960097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59047569</v>
      </c>
      <c r="V16" s="16" t="s">
        <v>21831</v>
      </c>
      <c r="W16" s="33">
        <f>IF(D1L209C9=0,0,D1L209C7/D1L209C9)</f>
        <v>1.0335291795155885E-6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IF(D1L209C13=0,0,D1L209C12/D1L209C13)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IF(D1L209C17=0,0,D1L209C16/D1L209C17)</f>
        <v>0</v>
      </c>
    </row>
    <row r="17" spans="1:39" x14ac:dyDescent="0.2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IF(D1L210C2&lt;&gt;0,D1L210C2*D1L210C4,D1L210C3*D1L210C4)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59047569</v>
      </c>
      <c r="V17" s="16" t="s">
        <v>21843</v>
      </c>
      <c r="W17" s="33">
        <f>IF(D1L210C9=0,0,D1L210C7/D1L210C9)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IF(D1L210C13=0,0,D1L210C12/D1L210C13)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IF(D1L210C17=0,0,D1L210C16/D1L210C17)</f>
        <v>0</v>
      </c>
    </row>
    <row r="18" spans="1:39" x14ac:dyDescent="0.2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IF(D1L211C2&lt;&gt;0,D1L211C2*D1L211C4,D1L211C3*D1L211C4)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59047569</v>
      </c>
      <c r="V18" s="16" t="s">
        <v>21855</v>
      </c>
      <c r="W18" s="33">
        <f>IF(D1L211C9=0,0,D1L211C7/D1L211C9)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IF(D1L211C13=0,0,D1L211C12/D1L211C13)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IF(D1L211C17=0,0,D1L211C16/D1L211C17)</f>
        <v>0</v>
      </c>
    </row>
    <row r="19" spans="1:39" x14ac:dyDescent="0.2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61.6150278041181</v>
      </c>
      <c r="J19" s="16" t="s">
        <v>21739</v>
      </c>
      <c r="K19" s="21">
        <f>IF(FLOW_THRU_100PCT="Y",1,1)</f>
        <v>1</v>
      </c>
      <c r="L19" s="16" t="s">
        <v>21865</v>
      </c>
      <c r="M19" s="15">
        <f>IF(D1L212C2&lt;&gt;0,D1L212C2*D1L212C4,D1L212C3*D1L212C4)</f>
        <v>61.6150278041181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61.6150278041181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59047569</v>
      </c>
      <c r="V19" s="16" t="s">
        <v>21867</v>
      </c>
      <c r="W19" s="33">
        <f>IF(D1L212C9=0,0,D1L212C7/D1L212C9)</f>
        <v>1.0434811940203347E-6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IF(D1L212C13=0,0,D1L212C12/D1L212C13)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IF(D1L212C17=0,0,D1L212C16/D1L212C17)</f>
        <v>0</v>
      </c>
    </row>
    <row r="20" spans="1:39" x14ac:dyDescent="0.2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18791.97343047578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IF(D1L213C2&lt;&gt;0,D1L213C2*D1L213C4,D1L213C3*D1L213C4)</f>
        <v>9395.9867152378902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9395.9867152378902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59047569</v>
      </c>
      <c r="V20" s="16" t="s">
        <v>21879</v>
      </c>
      <c r="W20" s="33">
        <f>IF(D1L213C9=0,0,D1L213C7/D1L213C9)</f>
        <v>1.5912571633961578E-4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IF(D1L213C13=0,0,D1L213C12/D1L213C13)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IF(D1L213C17=0,0,D1L213C16/D1L213C17)</f>
        <v>0</v>
      </c>
    </row>
    <row r="21" spans="1:39" x14ac:dyDescent="0.2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145.50746129801857</v>
      </c>
      <c r="J21" s="16" t="s">
        <v>21739</v>
      </c>
      <c r="K21" s="21">
        <f>IF(FLOW_THRU_100PCT="Y",1,1)</f>
        <v>1</v>
      </c>
      <c r="L21" s="16" t="s">
        <v>21889</v>
      </c>
      <c r="M21" s="15">
        <f>IF(D1L214C2&lt;&gt;0,D1L214C2*D1L214C4,D1L214C3*D1L214C4)</f>
        <v>145.50746129801857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145.50746129801857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59047569</v>
      </c>
      <c r="V21" s="16" t="s">
        <v>21891</v>
      </c>
      <c r="W21" s="33">
        <f>IF(D1L214C9=0,0,D1L214C7/D1L214C9)</f>
        <v>2.4642413525613318E-6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IF(D1L214C13=0,0,D1L214C12/D1L214C13)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IF(D1L214C17=0,0,D1L214C16/D1L214C17)</f>
        <v>0</v>
      </c>
    </row>
    <row r="22" spans="1:39" x14ac:dyDescent="0.2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27131.178111535461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IF(D1L215C2&lt;&gt;0,D1L215C2*D1L215C4,D1L215C3*D1L215C4)</f>
        <v>13565.58905576773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13565.58905576773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59047569</v>
      </c>
      <c r="V22" s="16" t="s">
        <v>21903</v>
      </c>
      <c r="W22" s="33">
        <f>IF(D1L215C9=0,0,D1L215C7/D1L215C9)</f>
        <v>2.2974000937731629E-4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IF(D1L215C13=0,0,D1L215C12/D1L215C13)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IF(D1L215C17=0,0,D1L215C16/D1L215C17)</f>
        <v>0</v>
      </c>
    </row>
    <row r="23" spans="1:39" x14ac:dyDescent="0.2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40.365730314553183</v>
      </c>
      <c r="J23" s="16" t="s">
        <v>21739</v>
      </c>
      <c r="K23" s="21">
        <f>IF(FLOW_THRU_100PCT="Y",1,1)</f>
        <v>1</v>
      </c>
      <c r="L23" s="16" t="s">
        <v>21913</v>
      </c>
      <c r="M23" s="15">
        <f>IF(D1L216C2&lt;&gt;0,D1L216C2*D1L216C4,D1L216C3*D1L216C4)</f>
        <v>40.365730314553183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40.365730314553183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59047569</v>
      </c>
      <c r="V23" s="16" t="s">
        <v>21915</v>
      </c>
      <c r="W23" s="33">
        <f>IF(D1L216C9=0,0,D1L216C7/D1L216C9)</f>
        <v>6.8361375409973583E-7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IF(D1L216C13=0,0,D1L216C12/D1L216C13)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IF(D1L216C17=0,0,D1L216C16/D1L216C17)</f>
        <v>0</v>
      </c>
    </row>
    <row r="24" spans="1:39" x14ac:dyDescent="0.2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7027.3920263894215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IF(D1L217C2&lt;&gt;0,D1L217C2*D1L217C4,D1L217C3*D1L217C4)</f>
        <v>3513.6960131947108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3513.6960131947108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59047569</v>
      </c>
      <c r="V24" s="16" t="s">
        <v>21927</v>
      </c>
      <c r="W24" s="33">
        <f>IF(D1L217C9=0,0,D1L217C7/D1L217C9)</f>
        <v>5.9506192595239794E-5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IF(D1L217C13=0,0,D1L217C12/D1L217C13)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IF(D1L217C17=0,0,D1L217C16/D1L217C17)</f>
        <v>0</v>
      </c>
    </row>
    <row r="25" spans="1:39" x14ac:dyDescent="0.2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16.47519947695093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IF(D1L218C2&lt;&gt;0,D1L218C2*D1L218C4,D1L218C3*D1L218C4)</f>
        <v>8.2375997384754651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8.2375997384754651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59047569</v>
      </c>
      <c r="V25" s="16" t="s">
        <v>21939</v>
      </c>
      <c r="W25" s="33">
        <f>IF(D1L218C9=0,0,D1L218C7/D1L218C9)</f>
        <v>1.395078557505977E-7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IF(D1L218C13=0,0,D1L218C12/D1L218C13)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IF(D1L218C17=0,0,D1L218C16/D1L218C17)</f>
        <v>0</v>
      </c>
    </row>
    <row r="26" spans="1:39" x14ac:dyDescent="0.2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IF(D1L219C2&lt;&gt;0,D1L219C2*D1L219C4,D1L219C3*D1L219C4)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59047569</v>
      </c>
      <c r="V26" s="16" t="s">
        <v>21951</v>
      </c>
      <c r="W26" s="33">
        <f>IF(D1L219C9=0,0,D1L219C7/D1L219C9)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IF(D1L219C13=0,0,D1L219C12/D1L219C13)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IF(D1L219C17=0,0,D1L219C16/D1L219C17)</f>
        <v>0</v>
      </c>
    </row>
    <row r="27" spans="1:39" x14ac:dyDescent="0.2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56.015678221633166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IF(D1L220C2&lt;&gt;0,D1L220C2*D1L220C4,D1L220C3*D1L220C4)</f>
        <v>28.007839110816583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28.007839110816583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59047569</v>
      </c>
      <c r="V27" s="16" t="s">
        <v>21963</v>
      </c>
      <c r="W27" s="33">
        <f>IF(D1L220C9=0,0,D1L220C7/D1L220C9)</f>
        <v>4.7432670955203224E-7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IF(D1L220C13=0,0,D1L220C12/D1L220C13)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IF(D1L220C17=0,0,D1L220C16/D1L220C17)</f>
        <v>0</v>
      </c>
    </row>
    <row r="28" spans="1:39" x14ac:dyDescent="0.2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IF(D1L221C2&lt;&gt;0,D1L221C2*D1L221C4,D1L221C3*D1L221C4)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59047569</v>
      </c>
      <c r="V28" s="16" t="s">
        <v>21975</v>
      </c>
      <c r="W28" s="33">
        <f>IF(D1L221C9=0,0,D1L221C7/D1L221C9)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IF(D1L221C13=0,0,D1L221C12/D1L221C13)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IF(D1L221C17=0,0,D1L221C16/D1L221C17)</f>
        <v>0</v>
      </c>
    </row>
    <row r="29" spans="1:39" x14ac:dyDescent="0.2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7.5419590668725141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IF(D1L222C2&lt;&gt;0,D1L222C2*D1L222C4,D1L222C3*D1L222C4)</f>
        <v>3.770979533436257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3.770979533436257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59047569</v>
      </c>
      <c r="V29" s="16" t="s">
        <v>21987</v>
      </c>
      <c r="W29" s="33">
        <f>IF(D1L222C9=0,0,D1L222C7/D1L222C9)</f>
        <v>6.3863417195655543E-8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IF(D1L222C13=0,0,D1L222C12/D1L222C13)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IF(D1L222C17=0,0,D1L222C16/D1L222C17)</f>
        <v>0</v>
      </c>
    </row>
    <row r="30" spans="1:39" x14ac:dyDescent="0.2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5.0057250443844119E-2</v>
      </c>
      <c r="J30" s="16" t="s">
        <v>21739</v>
      </c>
      <c r="K30" s="21">
        <f>IF(FLOW_THRU_100PCT="Y",1,1)</f>
        <v>1</v>
      </c>
      <c r="L30" s="16" t="s">
        <v>21997</v>
      </c>
      <c r="M30" s="15">
        <f>IF(D1L223C2&lt;&gt;0,D1L223C2*D1L223C4,D1L223C3*D1L223C4)</f>
        <v>5.0057250443844119E-2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5.0057250443844119E-2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59047569</v>
      </c>
      <c r="V30" s="16" t="s">
        <v>21999</v>
      </c>
      <c r="W30" s="33">
        <f>IF(D1L223C9=0,0,D1L223C7/D1L223C9)</f>
        <v>8.4774447604852483E-10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IF(D1L223C13=0,0,D1L223C12/D1L223C13)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IF(D1L223C17=0,0,D1L223C16/D1L223C17)</f>
        <v>0</v>
      </c>
    </row>
    <row r="31" spans="1:39" x14ac:dyDescent="0.2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5078.3021689963589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IF(D1L224C2&lt;&gt;0,D1L224C2*D1L224C4,D1L224C3*D1L224C4)</f>
        <v>2539.1510844981794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2539.1510844981794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59047569</v>
      </c>
      <c r="V31" s="16" t="s">
        <v>22011</v>
      </c>
      <c r="W31" s="33">
        <f>IF(D1L224C9=0,0,D1L224C7/D1L224C9)</f>
        <v>4.3001788684952962E-5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IF(D1L224C13=0,0,D1L224C12/D1L224C13)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IF(D1L224C17=0,0,D1L224C16/D1L224C17)</f>
        <v>0</v>
      </c>
    </row>
    <row r="32" spans="1:39" x14ac:dyDescent="0.2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22.146978495404966</v>
      </c>
      <c r="J32" s="16" t="s">
        <v>21739</v>
      </c>
      <c r="K32" s="21">
        <f>IF(FLOW_THRU_100PCT="Y",1,1)</f>
        <v>1</v>
      </c>
      <c r="L32" s="16" t="s">
        <v>22021</v>
      </c>
      <c r="M32" s="15">
        <f>IF(D1L225C2&lt;&gt;0,D1L225C2*D1L225C4,D1L225C3*D1L225C4)</f>
        <v>22.146978495404966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22.146978495404966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59047569</v>
      </c>
      <c r="V32" s="16" t="s">
        <v>22023</v>
      </c>
      <c r="W32" s="33">
        <f>IF(D1L225C9=0,0,D1L225C7/D1L225C9)</f>
        <v>3.7507011500177028E-7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IF(D1L225C13=0,0,D1L225C12/D1L225C13)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IF(D1L225C17=0,0,D1L225C16/D1L225C17)</f>
        <v>0</v>
      </c>
    </row>
    <row r="33" spans="1:39" x14ac:dyDescent="0.2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2016.5644159787939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IF(D1L226C2&lt;&gt;0,D1L226C2*D1L226C4,D1L226C3*D1L226C4)</f>
        <v>1008.282207989397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1008.282207989397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59047569</v>
      </c>
      <c r="V33" s="16" t="s">
        <v>22035</v>
      </c>
      <c r="W33" s="33">
        <f>IF(D1L226C9=0,0,D1L226C7/D1L226C9)</f>
        <v>1.7075761543873161E-5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IF(D1L226C13=0,0,D1L226C12/D1L226C13)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IF(D1L226C17=0,0,D1L226C16/D1L226C17)</f>
        <v>0</v>
      </c>
    </row>
    <row r="34" spans="1:39" x14ac:dyDescent="0.2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14.003919555408292</v>
      </c>
      <c r="J34" s="16" t="s">
        <v>21739</v>
      </c>
      <c r="K34" s="21">
        <f>IF(FLOW_THRU_100PCT="Y",1,1)</f>
        <v>1</v>
      </c>
      <c r="L34" s="16" t="s">
        <v>22045</v>
      </c>
      <c r="M34" s="15">
        <f>IF(D1L227C2&lt;&gt;0,D1L227C2*D1L227C4,D1L227C3*D1L227C4)</f>
        <v>14.003919555408292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14.003919555408292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59047569</v>
      </c>
      <c r="V34" s="16" t="s">
        <v>22047</v>
      </c>
      <c r="W34" s="33">
        <f>IF(D1L227C9=0,0,D1L227C7/D1L227C9)</f>
        <v>2.3716335477601612E-7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IF(D1L227C13=0,0,D1L227C12/D1L227C13)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IF(D1L227C17=0,0,D1L227C16/D1L227C17)</f>
        <v>0</v>
      </c>
    </row>
    <row r="35" spans="1:39" x14ac:dyDescent="0.2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2042.6835626584098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IF(D1L228C2&lt;&gt;0,D1L228C2*D1L228C4,D1L228C3*D1L228C4)</f>
        <v>1021.3417813292049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1021.3417813292049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59047569</v>
      </c>
      <c r="V35" s="16" t="s">
        <v>22059</v>
      </c>
      <c r="W35" s="33">
        <f>IF(D1L228C9=0,0,D1L228C7/D1L228C9)</f>
        <v>1.7296931924990931E-5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IF(D1L228C13=0,0,D1L228C12/D1L228C13)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IF(D1L228C17=0,0,D1L228C16/D1L228C17)</f>
        <v>0</v>
      </c>
    </row>
    <row r="36" spans="1:39" x14ac:dyDescent="0.2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13.16162089341759</v>
      </c>
      <c r="J36" s="16" t="s">
        <v>21739</v>
      </c>
      <c r="K36" s="21">
        <f>IF(FLOW_THRU_100PCT="Y",1,1)</f>
        <v>1</v>
      </c>
      <c r="L36" s="16" t="s">
        <v>22069</v>
      </c>
      <c r="M36" s="15">
        <f>IF(D1L229C2&lt;&gt;0,D1L229C2*D1L229C4,D1L229C3*D1L229C4)</f>
        <v>13.16162089341759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13.16162089341759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59047569</v>
      </c>
      <c r="V36" s="16" t="s">
        <v>22071</v>
      </c>
      <c r="W36" s="33">
        <f>IF(D1L229C9=0,0,D1L229C7/D1L229C9)</f>
        <v>2.22898607280811E-7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IF(D1L229C13=0,0,D1L229C12/D1L229C13)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IF(D1L229C17=0,0,D1L229C16/D1L229C17)</f>
        <v>0</v>
      </c>
    </row>
    <row r="37" spans="1:39" x14ac:dyDescent="0.2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1572.5577900749663</v>
      </c>
      <c r="J37" s="16" t="s">
        <v>21739</v>
      </c>
      <c r="K37" s="21">
        <f>IF(FLOW_THRU_100PCT="Y",1,1)</f>
        <v>1</v>
      </c>
      <c r="L37" s="16" t="s">
        <v>22081</v>
      </c>
      <c r="M37" s="15">
        <f>IF(D1L230C2&lt;&gt;0,D1L230C2*D1L230C4,D1L230C3*D1L230C4)</f>
        <v>1572.5577900749663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1572.5577900749663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59047569</v>
      </c>
      <c r="V37" s="16" t="s">
        <v>22083</v>
      </c>
      <c r="W37" s="33">
        <f>IF(D1L230C9=0,0,D1L230C7/D1L230C9)</f>
        <v>2.6632049662789104E-5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IF(D1L230C13=0,0,D1L230C12/D1L230C13)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IF(D1L230C17=0,0,D1L230C16/D1L230C17)</f>
        <v>0</v>
      </c>
    </row>
    <row r="38" spans="1:39" x14ac:dyDescent="0.2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1156.5590032819553</v>
      </c>
      <c r="J38" s="16" t="s">
        <v>21739</v>
      </c>
      <c r="K38" s="21">
        <f>IF(FLOW_THRU_100PCT="Y",1,1)</f>
        <v>1</v>
      </c>
      <c r="L38" s="16" t="s">
        <v>22093</v>
      </c>
      <c r="M38" s="15">
        <f>IF(D1L231C2&lt;&gt;0,D1L231C2*D1L231C4,D1L231C3*D1L231C4)</f>
        <v>1156.5590032819553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1156.5590032819553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59047569</v>
      </c>
      <c r="V38" s="16" t="s">
        <v>22095</v>
      </c>
      <c r="W38" s="33">
        <f>IF(D1L231C9=0,0,D1L231C7/D1L231C9)</f>
        <v>1.9586902947383918E-5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IF(D1L231C13=0,0,D1L231C12/D1L231C13)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IF(D1L231C17=0,0,D1L231C16/D1L231C17)</f>
        <v>0</v>
      </c>
    </row>
    <row r="39" spans="1:39" x14ac:dyDescent="0.2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12.651976710007068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IF(D1L232C2&lt;&gt;0,D1L232C2*D1L232C4,D1L232C3*D1L232C4)</f>
        <v>6.3259883550035338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6.3259883550035338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59047569</v>
      </c>
      <c r="V39" s="16" t="s">
        <v>22107</v>
      </c>
      <c r="W39" s="33">
        <f>IF(D1L232C9=0,0,D1L232C7/D1L232C9)</f>
        <v>1.0713376455859739E-7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IF(D1L232C13=0,0,D1L232C12/D1L232C13)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IF(D1L232C17=0,0,D1L232C16/D1L232C17)</f>
        <v>0</v>
      </c>
    </row>
    <row r="40" spans="1:39" x14ac:dyDescent="0.2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IF(D1L233C2&lt;&gt;0,D1L233C2*D1L233C4,D1L233C3*D1L233C4)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59047569</v>
      </c>
      <c r="V40" s="16" t="s">
        <v>22119</v>
      </c>
      <c r="W40" s="33">
        <f>IF(D1L233C9=0,0,D1L233C7/D1L233C9)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IF(D1L233C13=0,0,D1L233C12/D1L233C13)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IF(D1L233C17=0,0,D1L233C16/D1L233C17)</f>
        <v>0</v>
      </c>
    </row>
    <row r="41" spans="1:39" x14ac:dyDescent="0.2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76971.901929980813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40067.816291355834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40067.816291355834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6.7856843168862457E-4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2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18041.552531142101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IF(D1L235C2&lt;&gt;0,D1L235C2*D1L235C4,D1L235C3*D1L235C4)</f>
        <v>9020.7762655710503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9020.7762655710503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59047569</v>
      </c>
      <c r="V42" s="16" t="s">
        <v>22140</v>
      </c>
      <c r="W42" s="33">
        <f>IF(D1L235C9=0,0,D1L235C7/D1L235C9)</f>
        <v>1.5277134043521843E-4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IF(D1L235C13=0,0,D1L235C12/D1L235C13)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IF(D1L235C17=0,0,D1L235C16/D1L235C17)</f>
        <v>0</v>
      </c>
    </row>
    <row r="43" spans="1:39" x14ac:dyDescent="0.2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27603.122970477129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IF(D1L236C2&lt;&gt;0,D1L236C2*D1L236C4,D1L236C3*D1L236C4)</f>
        <v>13801.561485238564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13801.561485238564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59047569</v>
      </c>
      <c r="V43" s="16" t="s">
        <v>22151</v>
      </c>
      <c r="W43" s="33">
        <f>IF(D1L236C9=0,0,D1L236C7/D1L236C9)</f>
        <v>2.3373632003780823E-4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IF(D1L236C13=0,0,D1L236C12/D1L236C13)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IF(D1L236C17=0,0,D1L236C16/D1L236C17)</f>
        <v>0</v>
      </c>
    </row>
    <row r="44" spans="1:39" x14ac:dyDescent="0.2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276.11585173595057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IF(D1L237C2&lt;&gt;0,D1L237C2*D1L237C4,D1L237C3*D1L237C4)</f>
        <v>138.05792586797529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138.05792586797529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59047569</v>
      </c>
      <c r="V44" s="16" t="s">
        <v>22162</v>
      </c>
      <c r="W44" s="33">
        <f>IF(D1L237C9=0,0,D1L237C7/D1L237C9)</f>
        <v>2.3380797585075059E-6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IF(D1L237C13=0,0,D1L237C12/D1L237C13)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IF(D1L237C17=0,0,D1L237C16/D1L237C17)</f>
        <v>0</v>
      </c>
    </row>
    <row r="45" spans="1:39" x14ac:dyDescent="0.2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124.72188020058627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IF(D1L238C2&lt;&gt;0,D1L238C2*D1L238C4,D1L238C3*D1L238C4)</f>
        <v>62.360940100293135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62.360940100293135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59047569</v>
      </c>
      <c r="V45" s="16" t="s">
        <v>22173</v>
      </c>
      <c r="W45" s="33">
        <f>IF(D1L238C9=0,0,D1L238C7/D1L238C9)</f>
        <v>1.0561135903883382E-6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IF(D1L238C13=0,0,D1L238C12/D1L238C13)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IF(D1L238C17=0,0,D1L238C16/D1L238C17)</f>
        <v>0</v>
      </c>
    </row>
    <row r="46" spans="1:39" x14ac:dyDescent="0.2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30724.467840192479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IF(D1L239C2&lt;&gt;0,D1L239C2*D1L239C4,D1L239C3*D1L239C4)</f>
        <v>15362.23392009624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15362.23392009624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59047569</v>
      </c>
      <c r="V46" s="16" t="s">
        <v>22184</v>
      </c>
      <c r="W46" s="33">
        <f>IF(D1L239C9=0,0,D1L239C7/D1L239C9)</f>
        <v>2.6016708528840942E-4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IF(D1L239C13=0,0,D1L239C12/D1L239C13)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IF(D1L239C17=0,0,D1L239C16/D1L239C17)</f>
        <v>0</v>
      </c>
    </row>
    <row r="47" spans="1:39" x14ac:dyDescent="0.2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IF(D1L240C2&lt;&gt;0,D1L240C2*D1L240C4,D1L240C3*D1L240C4)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59047569</v>
      </c>
      <c r="V47" s="16" t="s">
        <v>22195</v>
      </c>
      <c r="W47" s="33">
        <f>IF(D1L240C9=0,0,D1L240C7/D1L240C9)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IF(D1L240C13=0,0,D1L240C12/D1L240C13)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IF(D1L240C17=0,0,D1L240C16/D1L240C17)</f>
        <v>0</v>
      </c>
    </row>
    <row r="48" spans="1:39" x14ac:dyDescent="0.2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25255.277898456814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IF(D1L241C2&lt;&gt;0,D1L241C2*D1L241C4,D1L241C3*D1L241C4)</f>
        <v>12627.638949228407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12627.638949228407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59047569</v>
      </c>
      <c r="V48" s="16" t="s">
        <v>22206</v>
      </c>
      <c r="W48" s="33">
        <f>IF(D1L241C9=0,0,D1L241C7/D1L241C9)</f>
        <v>2.138553570127232E-4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IF(D1L241C13=0,0,D1L241C12/D1L241C13)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IF(D1L241C17=0,0,D1L241C16/D1L241C17)</f>
        <v>0</v>
      </c>
    </row>
    <row r="49" spans="1:39" x14ac:dyDescent="0.2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66881.952285630265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IF(D1L242C2&lt;&gt;0,D1L242C2*D1L242C4,D1L242C3*D1L242C4)</f>
        <v>33440.976142815132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33440.976142815132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59047569</v>
      </c>
      <c r="V49" s="16" t="s">
        <v>22217</v>
      </c>
      <c r="W49" s="33">
        <f>IF(D1L242C9=0,0,D1L242C7/D1L242C9)</f>
        <v>5.663395921145396E-4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IF(D1L242C13=0,0,D1L242C12/D1L242C13)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IF(D1L242C17=0,0,D1L242C16/D1L242C17)</f>
        <v>0</v>
      </c>
    </row>
    <row r="50" spans="1:39" x14ac:dyDescent="0.2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16289.915426513255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IF(D1L243C2&lt;&gt;0,D1L243C2*D1L243C4,D1L243C3*D1L243C4)</f>
        <v>8144.9577132566274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8144.9577132566274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59047569</v>
      </c>
      <c r="V50" s="16" t="s">
        <v>22228</v>
      </c>
      <c r="W50" s="33">
        <f>IF(D1L243C9=0,0,D1L243C7/D1L243C9)</f>
        <v>1.3793891689692809E-4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IF(D1L243C13=0,0,D1L243C12/D1L243C13)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IF(D1L243C17=0,0,D1L243C16/D1L243C17)</f>
        <v>0</v>
      </c>
    </row>
    <row r="51" spans="1:39" x14ac:dyDescent="0.2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116.5011929253139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IF(D1L244C2&lt;&gt;0,D1L244C2*D1L244C4,D1L244C3*D1L244C4)</f>
        <v>58.250596462656951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58.250596462656951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59047569</v>
      </c>
      <c r="V51" s="16" t="s">
        <v>22239</v>
      </c>
      <c r="W51" s="33">
        <f>IF(D1L244C9=0,0,D1L244C7/D1L244C9)</f>
        <v>9.8650287300831886E-7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IF(D1L244C13=0,0,D1L244C12/D1L244C13)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IF(D1L244C17=0,0,D1L244C16/D1L244C17)</f>
        <v>0</v>
      </c>
    </row>
    <row r="52" spans="1:39" x14ac:dyDescent="0.2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141.81485225222929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IF(D1L245C2&lt;&gt;0,D1L245C2*D1L245C4,D1L245C3*D1L245C4)</f>
        <v>70.907426126114643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70.907426126114643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59047569</v>
      </c>
      <c r="V52" s="16" t="s">
        <v>22250</v>
      </c>
      <c r="W52" s="33">
        <f>IF(D1L245C9=0,0,D1L245C7/D1L245C9)</f>
        <v>1.2008525893100637E-6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IF(D1L245C13=0,0,D1L245C12/D1L245C13)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IF(D1L245C17=0,0,D1L245C16/D1L245C17)</f>
        <v>0</v>
      </c>
    </row>
    <row r="53" spans="1:39" x14ac:dyDescent="0.2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110.42637113511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IF(D1L246C2&lt;&gt;0,D1L246C2*D1L246C4,D1L246C3*D1L246C4)</f>
        <v>55.213185567555001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55.213185567555001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59047569</v>
      </c>
      <c r="V53" s="16" t="s">
        <v>22261</v>
      </c>
      <c r="W53" s="33">
        <f>IF(D1L246C9=0,0,D1L246C7/D1L246C9)</f>
        <v>9.350628061852132E-7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IF(D1L246C13=0,0,D1L246C12/D1L246C13)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IF(D1L246C17=0,0,D1L246C16/D1L246C17)</f>
        <v>0</v>
      </c>
    </row>
    <row r="54" spans="1:39" x14ac:dyDescent="0.2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10218.849056438268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IF(D1L247C2&lt;&gt;0,D1L247C2*D1L247C4,D1L247C3*D1L247C4)</f>
        <v>5109.4245282191341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5109.4245282191341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59047569</v>
      </c>
      <c r="V54" s="16" t="s">
        <v>22272</v>
      </c>
      <c r="W54" s="33">
        <f>IF(D1L247C9=0,0,D1L247C7/D1L247C9)</f>
        <v>8.6530650029286284E-5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IF(D1L247C13=0,0,D1L247C12/D1L247C13)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IF(D1L247C17=0,0,D1L247C16/D1L247C17)</f>
        <v>0</v>
      </c>
    </row>
    <row r="55" spans="1:39" x14ac:dyDescent="0.2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5217.5318224197254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IF(D1L248C2&lt;&gt;0,D1L248C2*D1L248C4,D1L248C3*D1L248C4)</f>
        <v>2608.7659112098627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2608.7659112098627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59047569</v>
      </c>
      <c r="V55" s="16" t="s">
        <v>22283</v>
      </c>
      <c r="W55" s="33">
        <f>IF(D1L248C9=0,0,D1L248C7/D1L248C9)</f>
        <v>4.4180750459174073E-5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IF(D1L248C13=0,0,D1L248C12/D1L248C13)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IF(D1L248C17=0,0,D1L248C16/D1L248C17)</f>
        <v>0</v>
      </c>
    </row>
    <row r="56" spans="1:39" x14ac:dyDescent="0.2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6343.5143312529626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IF(D1L249C2&lt;&gt;0,D1L249C2*D1L249C4,D1L249C3*D1L249C4)</f>
        <v>3171.7571656264813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3171.7571656264813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59047569</v>
      </c>
      <c r="V56" s="16" t="s">
        <v>22294</v>
      </c>
      <c r="W56" s="33">
        <f>IF(D1L249C9=0,0,D1L249C7/D1L249C9)</f>
        <v>5.3715287849131964E-5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IF(D1L249C13=0,0,D1L249C12/D1L249C13)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IF(D1L249C17=0,0,D1L249C16/D1L249C17)</f>
        <v>0</v>
      </c>
    </row>
    <row r="57" spans="1:39" x14ac:dyDescent="0.2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1245.2569588197298</v>
      </c>
      <c r="J57" s="16" t="s">
        <v>21739</v>
      </c>
      <c r="K57" s="21">
        <f>IF(FLOW_THRU_100PCT="Y",1,1)</f>
        <v>1</v>
      </c>
      <c r="L57" s="16" t="s">
        <v>22303</v>
      </c>
      <c r="M57" s="15">
        <f>IF(D1L250C2&lt;&gt;0,D1L250C2*D1L250C4,D1L250C3*D1L250C4)</f>
        <v>1245.2569588197298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1245.2569588197298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59047569</v>
      </c>
      <c r="V57" s="16" t="s">
        <v>22305</v>
      </c>
      <c r="W57" s="33">
        <f>IF(D1L250C9=0,0,D1L250C7/D1L250C9)</f>
        <v>2.1089047015969952E-5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IF(D1L250C13=0,0,D1L250C12/D1L250C13)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IF(D1L250C17=0,0,D1L250C16/D1L250C17)</f>
        <v>0</v>
      </c>
    </row>
    <row r="58" spans="1:39" x14ac:dyDescent="0.2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208591.02126959193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104918.13911420584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104918.13911420584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1.7768409587565887E-3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1.7768409587565887E-3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FD4A5F-9BA8-4197-A08D-FAD804DA971A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22322</v>
      </c>
    </row>
    <row r="3" spans="1:25" x14ac:dyDescent="0.2">
      <c r="B3" s="13" t="s">
        <v>22323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1370.2252309199998</v>
      </c>
      <c r="H8" s="16" t="s">
        <v>11112</v>
      </c>
      <c r="I8" s="15">
        <v>0</v>
      </c>
      <c r="J8" s="16" t="s">
        <v>22358</v>
      </c>
      <c r="K8" s="21">
        <f>IF(FLOW_THRU_100PCT="Y",1,INDEX(VariabilityMatrix,D2L101C1,D2L101C8))</f>
        <v>0.90861275693464894</v>
      </c>
      <c r="L8" s="16" t="s">
        <v>22353</v>
      </c>
      <c r="M8" s="15">
        <f>IF(D2L101C2&lt;&gt;0,D2L101C2*D2L101C4,D2L101C3*D2L101C4)</f>
        <v>1245.0041246876369</v>
      </c>
      <c r="N8" s="16" t="s">
        <v>4251</v>
      </c>
      <c r="O8" s="32">
        <f>1</f>
        <v>1</v>
      </c>
      <c r="P8" s="16" t="s">
        <v>22354</v>
      </c>
      <c r="Q8" s="15">
        <f>D2L101C5*D2L101C6</f>
        <v>1245.0041246876369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25888.800000000003</v>
      </c>
      <c r="V8" s="16" t="s">
        <v>22355</v>
      </c>
      <c r="W8" s="33">
        <f>IF(D2L101C9=0,0,D2L101C7/D2L101C9)</f>
        <v>4.8090453195499087E-2</v>
      </c>
      <c r="X8" s="16" t="s">
        <v>22356</v>
      </c>
      <c r="Y8" s="32">
        <f>IF(D2L101C5=0,0,D2L101C7/D2L101C5)</f>
        <v>1</v>
      </c>
    </row>
    <row r="9" spans="1:25" x14ac:dyDescent="0.2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10.551874080000001</v>
      </c>
      <c r="J9" s="16" t="s">
        <v>11112</v>
      </c>
      <c r="K9" s="21">
        <f>0</f>
        <v>0</v>
      </c>
      <c r="L9" s="16" t="s">
        <v>22360</v>
      </c>
      <c r="M9" s="15">
        <f>IF(D2L102C2&lt;&gt;0,D2L102C2*D2L102C4,D2L102C3*D2L102C4)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25888.800000000003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2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599.89559380000003</v>
      </c>
      <c r="H10" s="16" t="s">
        <v>11112</v>
      </c>
      <c r="I10" s="15">
        <v>0</v>
      </c>
      <c r="J10" s="16" t="s">
        <v>22371</v>
      </c>
      <c r="K10" s="21">
        <f>IF(FLOW_THRU_100PCT="Y",1,INDEX(VariabilityMatrix,D2L103C1,D2L103C8))</f>
        <v>0.90861275693464894</v>
      </c>
      <c r="L10" s="16" t="s">
        <v>22366</v>
      </c>
      <c r="M10" s="15">
        <f>IF(D2L103C2&lt;&gt;0,D2L103C2*D2L103C4,D2L103C3*D2L103C4)</f>
        <v>545.07278935556633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545.07278935556633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25888.800000000003</v>
      </c>
      <c r="V10" s="16" t="s">
        <v>22368</v>
      </c>
      <c r="W10" s="33">
        <f>IF(D2L103C9=0,0,D2L103C7/D2L103C9)</f>
        <v>2.1054386041669225E-2</v>
      </c>
      <c r="X10" s="16" t="s">
        <v>22369</v>
      </c>
      <c r="Y10" s="32">
        <f>IF(D2L103C5=0,0,D2L103C7/D2L103C5)</f>
        <v>1</v>
      </c>
    </row>
    <row r="11" spans="1:25" x14ac:dyDescent="0.2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779.92599856000004</v>
      </c>
      <c r="H11" s="16" t="s">
        <v>11112</v>
      </c>
      <c r="I11" s="15">
        <v>0</v>
      </c>
      <c r="J11" s="16" t="s">
        <v>22378</v>
      </c>
      <c r="K11" s="21">
        <f>IF(FLOW_THRU_100PCT="Y",1,INDEX(VariabilityMatrix,D2L104C1,D2L104C8))</f>
        <v>0.90861275693464894</v>
      </c>
      <c r="L11" s="16" t="s">
        <v>22373</v>
      </c>
      <c r="M11" s="15">
        <f>IF(D2L104C2&lt;&gt;0,D2L104C2*D2L104C4,D2L104C3*D2L104C4)</f>
        <v>708.65071175661069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708.65071175661069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25888.800000000003</v>
      </c>
      <c r="V11" s="16" t="s">
        <v>22375</v>
      </c>
      <c r="W11" s="33">
        <f>IF(D2L104C9=0,0,D2L104C7/D2L104C9)</f>
        <v>2.7372868257957518E-2</v>
      </c>
      <c r="X11" s="16" t="s">
        <v>22376</v>
      </c>
      <c r="Y11" s="32">
        <f>IF(D2L104C5=0,0,D2L104C7/D2L104C5)</f>
        <v>1</v>
      </c>
    </row>
    <row r="12" spans="1:25" x14ac:dyDescent="0.2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6660.9786419799984</v>
      </c>
      <c r="H12" s="16" t="s">
        <v>11112</v>
      </c>
      <c r="I12" s="15">
        <v>0</v>
      </c>
      <c r="J12" s="16" t="s">
        <v>22385</v>
      </c>
      <c r="K12" s="21">
        <f>IF(FLOW_THRU_100PCT="Y",1,INDEX(VariabilityMatrix,D2L105C1,D2L105C8))</f>
        <v>0.90861275693464894</v>
      </c>
      <c r="L12" s="16" t="s">
        <v>22380</v>
      </c>
      <c r="M12" s="15">
        <f>IF(D2L105C2&lt;&gt;0,D2L105C2*D2L105C4,D2L105C3*D2L105C4)</f>
        <v>6052.2501677722603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6052.2501677722603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25888.800000000003</v>
      </c>
      <c r="V12" s="16" t="s">
        <v>22382</v>
      </c>
      <c r="W12" s="33">
        <f>IF(D2L105C9=0,0,D2L105C7/D2L105C9)</f>
        <v>0.23377870614985088</v>
      </c>
      <c r="X12" s="16" t="s">
        <v>22383</v>
      </c>
      <c r="Y12" s="32">
        <f>IF(D2L105C5=0,0,D2L105C7/D2L105C5)</f>
        <v>1</v>
      </c>
    </row>
    <row r="13" spans="1:25" x14ac:dyDescent="0.2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611.31200539999975</v>
      </c>
      <c r="H13" s="16" t="s">
        <v>11112</v>
      </c>
      <c r="I13" s="15">
        <v>0</v>
      </c>
      <c r="J13" s="16" t="s">
        <v>22392</v>
      </c>
      <c r="K13" s="21">
        <f>IF(FLOW_THRU_100PCT="Y",1,INDEX(VariabilityMatrix,D2L106C1,D2L106C8))</f>
        <v>0.90861275693464894</v>
      </c>
      <c r="L13" s="16" t="s">
        <v>22387</v>
      </c>
      <c r="M13" s="15">
        <f>IF(D2L106C2&lt;&gt;0,D2L106C2*D2L106C4,D2L106C3*D2L106C4)</f>
        <v>555.44588657374277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555.44588657374277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25888.800000000003</v>
      </c>
      <c r="V13" s="16" t="s">
        <v>22389</v>
      </c>
      <c r="W13" s="33">
        <f>IF(D2L106C9=0,0,D2L106C7/D2L106C9)</f>
        <v>2.1455064992341965E-2</v>
      </c>
      <c r="X13" s="16" t="s">
        <v>22390</v>
      </c>
      <c r="Y13" s="32">
        <f>IF(D2L106C5=0,0,D2L106C7/D2L106C5)</f>
        <v>1</v>
      </c>
    </row>
    <row r="14" spans="1:25" x14ac:dyDescent="0.2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208</v>
      </c>
      <c r="H14" s="16" t="s">
        <v>11112</v>
      </c>
      <c r="I14" s="15">
        <v>0</v>
      </c>
      <c r="J14" s="16" t="s">
        <v>22400</v>
      </c>
      <c r="K14" s="21">
        <f>IF(FLOW_THRU_100PCT="Y",1,INDEX(VariabilityMatrix,D2L107C1,D2L107C8))</f>
        <v>0.87714999650363279</v>
      </c>
      <c r="L14" s="16" t="s">
        <v>22394</v>
      </c>
      <c r="M14" s="15">
        <f>IF(D2L107C2&lt;&gt;0,D2L107C2*D2L107C4,D2L107C3*D2L107C4)</f>
        <v>182.44719927275563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182.44719927275563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17150.22</v>
      </c>
      <c r="V14" s="16" t="s">
        <v>22396</v>
      </c>
      <c r="W14" s="33">
        <f>IF(D2L107C9=0,0,D2L107C7/D2L107C9)</f>
        <v>1.0638184190800795E-2</v>
      </c>
      <c r="X14" s="16" t="s">
        <v>22397</v>
      </c>
      <c r="Y14" s="32">
        <f>IF(D2L107C5=0,0,D2L107C7/D2L107C5)</f>
        <v>1</v>
      </c>
    </row>
    <row r="15" spans="1:25" x14ac:dyDescent="0.2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1554.5790605999998</v>
      </c>
      <c r="H15" s="16" t="s">
        <v>11112</v>
      </c>
      <c r="I15" s="15">
        <v>0</v>
      </c>
      <c r="J15" s="16" t="s">
        <v>22407</v>
      </c>
      <c r="K15" s="21">
        <f>IF(FLOW_THRU_100PCT="Y",1,INDEX(VariabilityMatrix,D2L108C1,D2L108C8))</f>
        <v>0.90861275693464894</v>
      </c>
      <c r="L15" s="16" t="s">
        <v>22402</v>
      </c>
      <c r="M15" s="15">
        <f>IF(D2L108C2&lt;&gt;0,D2L108C2*D2L108C4,D2L108C3*D2L108C4)</f>
        <v>1412.5103661246426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1412.5103661246426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25888.800000000003</v>
      </c>
      <c r="V15" s="16" t="s">
        <v>22404</v>
      </c>
      <c r="W15" s="33">
        <f>IF(D2L108C9=0,0,D2L108C7/D2L108C9)</f>
        <v>5.4560673577942677E-2</v>
      </c>
      <c r="X15" s="16" t="s">
        <v>22405</v>
      </c>
      <c r="Y15" s="32">
        <f>IF(D2L108C5=0,0,D2L108C7/D2L108C5)</f>
        <v>1</v>
      </c>
    </row>
    <row r="16" spans="1:25" x14ac:dyDescent="0.2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525.67971577999992</v>
      </c>
      <c r="H16" s="16" t="s">
        <v>11112</v>
      </c>
      <c r="I16" s="15">
        <v>0</v>
      </c>
      <c r="J16" s="16" t="s">
        <v>22414</v>
      </c>
      <c r="K16" s="21">
        <f>IF(FLOW_THRU_100PCT="Y",1,INDEX(VariabilityMatrix,D2L109C1,D2L109C8))</f>
        <v>0.90861275693464894</v>
      </c>
      <c r="L16" s="16" t="s">
        <v>22409</v>
      </c>
      <c r="M16" s="15">
        <f>IF(D2L109C2&lt;&gt;0,D2L109C2*D2L109C4,D2L109C3*D2L109C4)</f>
        <v>477.63929581948838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477.63929581948838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25888.800000000003</v>
      </c>
      <c r="V16" s="16" t="s">
        <v>22411</v>
      </c>
      <c r="W16" s="33">
        <f>IF(D2L109C9=0,0,D2L109C7/D2L109C9)</f>
        <v>1.8449649880237336E-2</v>
      </c>
      <c r="X16" s="16" t="s">
        <v>22412</v>
      </c>
      <c r="Y16" s="32">
        <f>IF(D2L109C5=0,0,D2L109C7/D2L109C5)</f>
        <v>1</v>
      </c>
    </row>
    <row r="17" spans="1:25" x14ac:dyDescent="0.2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12310.596247039995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0.90730347784720311</v>
      </c>
      <c r="L17" s="16" t="s">
        <v>22416</v>
      </c>
      <c r="M17" s="15">
        <f>SUMIF(D2L101C2:D2L109C2,"&lt;&gt;0",D2L101C5:D2L109C5)</f>
        <v>11179.020541362705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11179.020541362705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0.43539998628629956</v>
      </c>
      <c r="X17" s="16" t="s">
        <v>22419</v>
      </c>
      <c r="Y17" s="32">
        <f>IF(D2L110C5=0,0,D2L110C7/D2L110C5)</f>
        <v>1</v>
      </c>
    </row>
    <row r="18" spans="1:25" x14ac:dyDescent="0.2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10.551874080000001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2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10230.337470659997</v>
      </c>
      <c r="H19" s="16" t="s">
        <v>22431</v>
      </c>
      <c r="I19" s="15">
        <f>SUM(D2L101C3:D2L107C3)</f>
        <v>10.551874080000001</v>
      </c>
      <c r="J19" s="16" t="s">
        <v>22432</v>
      </c>
      <c r="K19" s="21">
        <f>D2L112C5/SUM(D2L112C2,D2L112C3)</f>
        <v>0.90703752054401343</v>
      </c>
      <c r="L19" s="16" t="s">
        <v>22426</v>
      </c>
      <c r="M19" s="15">
        <f>SUM(D2L101C5:D2L107C5)</f>
        <v>9288.8708794185732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9288.8708794185732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0.36238966282811952</v>
      </c>
      <c r="X19" s="16" t="s">
        <v>22429</v>
      </c>
      <c r="Y19" s="32">
        <f>IF(D2L112C5=0,0,D2L112C7/D2L112C5)</f>
        <v>1</v>
      </c>
    </row>
    <row r="20" spans="1:25" x14ac:dyDescent="0.2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12310.596247039995</v>
      </c>
      <c r="H20" s="16" t="s">
        <v>22438</v>
      </c>
      <c r="I20" s="15">
        <f>SUM(D2L110C3:D2L111C3)</f>
        <v>10.551874080000001</v>
      </c>
      <c r="J20" s="16" t="s">
        <v>22439</v>
      </c>
      <c r="K20" s="21">
        <f>D2L113C5/SUM(D2L113C2,D2L113C3)</f>
        <v>0.90730347784720311</v>
      </c>
      <c r="L20" s="16" t="s">
        <v>22433</v>
      </c>
      <c r="M20" s="15">
        <f>SUM(D2L110C5:D2L111C5)</f>
        <v>11179.020541362705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11179.020541362705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0.43539998628629956</v>
      </c>
      <c r="X20" s="16" t="s">
        <v>22436</v>
      </c>
      <c r="Y20" s="32">
        <f>IF(D2L113C5=0,0,D2L113C7/D2L113C5)</f>
        <v>1</v>
      </c>
    </row>
    <row r="21" spans="1:25" x14ac:dyDescent="0.2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2373.7869958275423</v>
      </c>
      <c r="J21" s="16" t="s">
        <v>22446</v>
      </c>
      <c r="K21" s="21">
        <f>IF(FLOW_THRU_100PCT="Y",1,INDEX(VariabilityMatrix,D2L114C1,D2L114C8))</f>
        <v>0.433234517944808</v>
      </c>
      <c r="L21" s="16" t="s">
        <v>22440</v>
      </c>
      <c r="M21" s="15">
        <f>IF(D2L114C2&lt;&gt;0,D2L114C2*D2L114C4,D2L114C3*D2L114C4)</f>
        <v>1028.4064648409992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1028.4064648409992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25888.800000000003</v>
      </c>
      <c r="V21" s="16" t="s">
        <v>22442</v>
      </c>
      <c r="W21" s="33">
        <f>IF(D2L114C9=0,0,D2L114C7/D2L114C9)</f>
        <v>3.9723991256489261E-2</v>
      </c>
      <c r="X21" s="16" t="s">
        <v>22443</v>
      </c>
      <c r="Y21" s="32">
        <f>IF(D2L114C5=0,0,D2L114C7/D2L114C5)</f>
        <v>1</v>
      </c>
    </row>
    <row r="22" spans="1:25" x14ac:dyDescent="0.2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115.14039558575666</v>
      </c>
      <c r="J22" s="16" t="s">
        <v>22453</v>
      </c>
      <c r="K22" s="21">
        <f>IF(FLOW_THRU_100PCT="Y",1,INDEX(VariabilityMatrix,D2L115C1,D2L115C8))</f>
        <v>0.433234517944808</v>
      </c>
      <c r="L22" s="16" t="s">
        <v>22447</v>
      </c>
      <c r="M22" s="15">
        <f>IF(D2L115C2&lt;&gt;0,D2L115C2*D2L115C4,D2L115C3*D2L115C4)</f>
        <v>49.882793777569788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49.882793777569788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25888.800000000003</v>
      </c>
      <c r="V22" s="16" t="s">
        <v>22449</v>
      </c>
      <c r="W22" s="33">
        <f>IF(D2L115C9=0,0,D2L115C7/D2L115C9)</f>
        <v>1.9268098087810088E-3</v>
      </c>
      <c r="X22" s="16" t="s">
        <v>22450</v>
      </c>
      <c r="Y22" s="32">
        <f>IF(D2L115C5=0,0,D2L115C7/D2L115C5)</f>
        <v>1</v>
      </c>
    </row>
    <row r="23" spans="1:25" x14ac:dyDescent="0.2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7.5995408799911601</v>
      </c>
      <c r="J23" s="16" t="s">
        <v>22460</v>
      </c>
      <c r="K23" s="21">
        <f>IF(FLOW_THRU_100PCT="Y",1,INDEX(VariabilityMatrix,D2L116C1,D2L116C8))</f>
        <v>0.433234517944808</v>
      </c>
      <c r="L23" s="16" t="s">
        <v>22454</v>
      </c>
      <c r="M23" s="15">
        <f>IF(D2L116C2&lt;&gt;0,D2L116C2*D2L116C4,D2L116C3*D2L116C4)</f>
        <v>3.2923834297448322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3.2923834297448322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25888.800000000003</v>
      </c>
      <c r="V23" s="16" t="s">
        <v>22456</v>
      </c>
      <c r="W23" s="33">
        <f>IF(D2L116C9=0,0,D2L116C7/D2L116C9)</f>
        <v>1.2717404552334724E-4</v>
      </c>
      <c r="X23" s="16" t="s">
        <v>22457</v>
      </c>
      <c r="Y23" s="32">
        <f>IF(D2L116C5=0,0,D2L116C7/D2L116C5)</f>
        <v>1</v>
      </c>
    </row>
    <row r="24" spans="1:25" x14ac:dyDescent="0.2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616.89020614782407</v>
      </c>
      <c r="J24" s="16" t="s">
        <v>22467</v>
      </c>
      <c r="K24" s="21">
        <f>IF(FLOW_THRU_100PCT="Y",1,INDEX(VariabilityMatrix,D2L117C1,D2L117C8))</f>
        <v>0.433234517944808</v>
      </c>
      <c r="L24" s="16" t="s">
        <v>22461</v>
      </c>
      <c r="M24" s="15">
        <f>IF(D2L117C2&lt;&gt;0,D2L117C2*D2L117C4,D2L117C3*D2L117C4)</f>
        <v>267.25813108532577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267.25813108532577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25888.800000000003</v>
      </c>
      <c r="V24" s="16" t="s">
        <v>22463</v>
      </c>
      <c r="W24" s="33">
        <f>IF(D2L117C9=0,0,D2L117C7/D2L117C9)</f>
        <v>1.0323310894492049E-2</v>
      </c>
      <c r="X24" s="16" t="s">
        <v>22464</v>
      </c>
      <c r="Y24" s="32">
        <f>IF(D2L117C5=0,0,D2L117C7/D2L117C5)</f>
        <v>1</v>
      </c>
    </row>
    <row r="25" spans="1:25" x14ac:dyDescent="0.2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281.76181269409568</v>
      </c>
      <c r="J25" s="16" t="s">
        <v>22474</v>
      </c>
      <c r="K25" s="21">
        <f>IF(FLOW_THRU_100PCT="Y",1,INDEX(VariabilityMatrix,D2L118C1,D2L118C8))</f>
        <v>0.433234517944808</v>
      </c>
      <c r="L25" s="16" t="s">
        <v>22468</v>
      </c>
      <c r="M25" s="15">
        <f>IF(D2L118C2&lt;&gt;0,D2L118C2*D2L118C4,D2L118C3*D2L118C4)</f>
        <v>122.06894309778183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122.06894309778183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25888.800000000003</v>
      </c>
      <c r="V25" s="16" t="s">
        <v>22470</v>
      </c>
      <c r="W25" s="33">
        <f>IF(D2L118C9=0,0,D2L118C7/D2L118C9)</f>
        <v>4.7151255793154495E-3</v>
      </c>
      <c r="X25" s="16" t="s">
        <v>22471</v>
      </c>
      <c r="Y25" s="32">
        <f>IF(D2L118C5=0,0,D2L118C7/D2L118C5)</f>
        <v>1</v>
      </c>
    </row>
    <row r="26" spans="1:25" x14ac:dyDescent="0.2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0.92100166466242861</v>
      </c>
      <c r="J26" s="16" t="s">
        <v>22481</v>
      </c>
      <c r="K26" s="21">
        <f>IF(FLOW_THRU_100PCT="Y",1,INDEX(VariabilityMatrix,D2L119C1,D2L119C8))</f>
        <v>0.433234517944808</v>
      </c>
      <c r="L26" s="16" t="s">
        <v>22475</v>
      </c>
      <c r="M26" s="15">
        <f>IF(D2L119C2&lt;&gt;0,D2L119C2*D2L119C4,D2L119C3*D2L119C4)</f>
        <v>0.39900971221639298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0.39900971221639298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25888.800000000003</v>
      </c>
      <c r="V26" s="16" t="s">
        <v>22477</v>
      </c>
      <c r="W26" s="33">
        <f>IF(D2L119C9=0,0,D2L119C7/D2L119C9)</f>
        <v>1.5412445235638303E-5</v>
      </c>
      <c r="X26" s="16" t="s">
        <v>22478</v>
      </c>
      <c r="Y26" s="32">
        <f>IF(D2L119C5=0,0,D2L119C7/D2L119C5)</f>
        <v>1</v>
      </c>
    </row>
    <row r="27" spans="1:25" x14ac:dyDescent="0.2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0</v>
      </c>
      <c r="J27" s="16" t="s">
        <v>22488</v>
      </c>
      <c r="K27" s="21">
        <f>IF(FLOW_THRU_100PCT="Y",1,INDEX(VariabilityMatrix,D2L120C1,D2L120C8))</f>
        <v>0.41819129853078402</v>
      </c>
      <c r="L27" s="16" t="s">
        <v>22482</v>
      </c>
      <c r="M27" s="15">
        <f>IF(D2L120C2&lt;&gt;0,D2L120C2*D2L120C4,D2L120C3*D2L120C4)</f>
        <v>0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17150.22</v>
      </c>
      <c r="V27" s="16" t="s">
        <v>22484</v>
      </c>
      <c r="W27" s="33">
        <f>IF(D2L120C9=0,0,D2L120C7/D2L120C9)</f>
        <v>0</v>
      </c>
      <c r="X27" s="16" t="s">
        <v>22485</v>
      </c>
      <c r="Y27" s="32">
        <f>IF(D2L120C5=0,0,D2L120C7/D2L120C5)</f>
        <v>0</v>
      </c>
    </row>
    <row r="28" spans="1:25" x14ac:dyDescent="0.2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39.594540783162216</v>
      </c>
      <c r="J28" s="16" t="s">
        <v>22495</v>
      </c>
      <c r="K28" s="21">
        <f>IF(FLOW_THRU_100PCT="Y",1,INDEX(VariabilityMatrix,D2L121C1,D2L121C8))</f>
        <v>0.433234517944808</v>
      </c>
      <c r="L28" s="16" t="s">
        <v>22489</v>
      </c>
      <c r="M28" s="15">
        <f>IF(D2L121C2&lt;&gt;0,D2L121C2*D2L121C4,D2L121C3*D2L121C4)</f>
        <v>17.153721789439324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17.153721789439324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25888.800000000003</v>
      </c>
      <c r="V28" s="16" t="s">
        <v>22491</v>
      </c>
      <c r="W28" s="33">
        <f>IF(D2L121C9=0,0,D2L121C7/D2L121C9)</f>
        <v>6.6259238703374906E-4</v>
      </c>
      <c r="X28" s="16" t="s">
        <v>22492</v>
      </c>
      <c r="Y28" s="32">
        <f>IF(D2L121C5=0,0,D2L121C7/D2L121C5)</f>
        <v>1</v>
      </c>
    </row>
    <row r="29" spans="1:25" x14ac:dyDescent="0.2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1606.1847222496908</v>
      </c>
      <c r="J29" s="16" t="s">
        <v>22502</v>
      </c>
      <c r="K29" s="21">
        <f>IF(FLOW_THRU_100PCT="Y",1,INDEX(VariabilityMatrix,D2L122C1,D2L122C8))</f>
        <v>0.433234517944808</v>
      </c>
      <c r="L29" s="16" t="s">
        <v>22496</v>
      </c>
      <c r="M29" s="15">
        <f>IF(D2L122C2&lt;&gt;0,D2L122C2*D2L122C4,D2L122C3*D2L122C4)</f>
        <v>695.85466387416011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695.85466387416011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25888.800000000003</v>
      </c>
      <c r="V29" s="16" t="s">
        <v>22498</v>
      </c>
      <c r="W29" s="33">
        <f>IF(D2L122C9=0,0,D2L122C7/D2L122C9)</f>
        <v>2.6878598616937054E-2</v>
      </c>
      <c r="X29" s="16" t="s">
        <v>22499</v>
      </c>
      <c r="Y29" s="32">
        <f>IF(D2L122C5=0,0,D2L122C7/D2L122C5)</f>
        <v>1</v>
      </c>
    </row>
    <row r="30" spans="1:25" x14ac:dyDescent="0.2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128.06780814812342</v>
      </c>
      <c r="J30" s="16" t="s">
        <v>22509</v>
      </c>
      <c r="K30" s="21">
        <f>IF(FLOW_THRU_100PCT="Y",1,INDEX(VariabilityMatrix,D2L123C1,D2L123C8))</f>
        <v>0.433234517944808</v>
      </c>
      <c r="L30" s="16" t="s">
        <v>22503</v>
      </c>
      <c r="M30" s="15">
        <f>IF(D2L123C2&lt;&gt;0,D2L123C2*D2L123C4,D2L123C3*D2L123C4)</f>
        <v>55.483395127300405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55.483395127300405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25888.800000000003</v>
      </c>
      <c r="V30" s="16" t="s">
        <v>22505</v>
      </c>
      <c r="W30" s="33">
        <f>IF(D2L123C9=0,0,D2L123C7/D2L123C9)</f>
        <v>2.143142792531921E-3</v>
      </c>
      <c r="X30" s="16" t="s">
        <v>22506</v>
      </c>
      <c r="Y30" s="32">
        <f>IF(D2L123C5=0,0,D2L123C7/D2L123C5)</f>
        <v>1</v>
      </c>
    </row>
    <row r="31" spans="1:25" x14ac:dyDescent="0.2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1106.4348841851033</v>
      </c>
      <c r="J31" s="16" t="s">
        <v>22516</v>
      </c>
      <c r="K31" s="21">
        <f>IF(FLOW_THRU_100PCT="Y",1,INDEX(VariabilityMatrix,D2L124C1,D2L124C8))</f>
        <v>0.41819129853078402</v>
      </c>
      <c r="L31" s="16" t="s">
        <v>22510</v>
      </c>
      <c r="M31" s="15">
        <f>IF(D2L124C2&lt;&gt;0,D2L124C2*D2L124C4,D2L124C3*D2L124C4)</f>
        <v>462.70144095712601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462.70144095712601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17150.22</v>
      </c>
      <c r="V31" s="16" t="s">
        <v>22512</v>
      </c>
      <c r="W31" s="33">
        <f>IF(D2L124C9=0,0,D2L124C7/D2L124C9)</f>
        <v>2.6979329767030741E-2</v>
      </c>
      <c r="X31" s="16" t="s">
        <v>22513</v>
      </c>
      <c r="Y31" s="32">
        <f>IF(D2L124C5=0,0,D2L124C7/D2L124C5)</f>
        <v>1</v>
      </c>
    </row>
    <row r="32" spans="1:25" x14ac:dyDescent="0.2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2546.6936665799999</v>
      </c>
      <c r="H32" s="16" t="s">
        <v>11112</v>
      </c>
      <c r="I32" s="15">
        <v>0</v>
      </c>
      <c r="J32" s="16" t="s">
        <v>22523</v>
      </c>
      <c r="K32" s="21">
        <f>IF(FLOW_THRU_100PCT="Y",1,INDEX(VariabilityMatrix,D2L125C1,D2L125C8))</f>
        <v>0.90861275693464894</v>
      </c>
      <c r="L32" s="16" t="s">
        <v>22517</v>
      </c>
      <c r="M32" s="15">
        <f>IF(D2L125C2&lt;&gt;0,D2L125C2*D2L125C4,D2L125C3*D2L125C4)</f>
        <v>2313.9583534592634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2313.9583534592634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25888.800000000003</v>
      </c>
      <c r="V32" s="16" t="s">
        <v>22519</v>
      </c>
      <c r="W32" s="33">
        <f>IF(D2L125C9=0,0,D2L125C7/D2L125C9)</f>
        <v>8.9380672470692465E-2</v>
      </c>
      <c r="X32" s="16" t="s">
        <v>22520</v>
      </c>
      <c r="Y32" s="32">
        <f>IF(D2L125C5=0,0,D2L125C7/D2L125C5)</f>
        <v>1</v>
      </c>
    </row>
    <row r="33" spans="1:25" x14ac:dyDescent="0.2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19.998571610150279</v>
      </c>
      <c r="J33" s="16" t="s">
        <v>22531</v>
      </c>
      <c r="K33" s="21">
        <f>IF(FLOW_THRU_100PCT="Y",1,INDEX(VariabilityMatrix,D2L126C1,D2L126C8))</f>
        <v>0.433234517944808</v>
      </c>
      <c r="L33" s="16" t="s">
        <v>22525</v>
      </c>
      <c r="M33" s="15">
        <f>IF(D2L126C2&lt;&gt;0,D2L126C2*D2L126C4,D2L126C3*D2L126C4)</f>
        <v>8.6640715311081795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8.6640715311081795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25888.800000000003</v>
      </c>
      <c r="V33" s="16" t="s">
        <v>22527</v>
      </c>
      <c r="W33" s="33">
        <f>IF(D2L126C9=0,0,D2L126C7/D2L126C9)</f>
        <v>3.3466485627407138E-4</v>
      </c>
      <c r="X33" s="16" t="s">
        <v>22528</v>
      </c>
      <c r="Y33" s="32">
        <f>IF(D2L126C5=0,0,D2L126C7/D2L126C5)</f>
        <v>1</v>
      </c>
    </row>
    <row r="34" spans="1:25" x14ac:dyDescent="0.2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284</v>
      </c>
      <c r="H34" s="16" t="s">
        <v>11112</v>
      </c>
      <c r="I34" s="15">
        <v>0</v>
      </c>
      <c r="J34" s="16" t="s">
        <v>22538</v>
      </c>
      <c r="K34" s="21">
        <f>IF(FLOW_THRU_100PCT="Y",1,INDEX(VariabilityMatrix,D2L127C1,D2L127C8))</f>
        <v>0.87714999650363279</v>
      </c>
      <c r="L34" s="16" t="s">
        <v>22532</v>
      </c>
      <c r="M34" s="15">
        <f>IF(D2L127C2&lt;&gt;0,D2L127C2*D2L127C4,D2L127C3*D2L127C4)</f>
        <v>249.11059900703171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249.11059900703171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17150.22</v>
      </c>
      <c r="V34" s="16" t="s">
        <v>22534</v>
      </c>
      <c r="W34" s="33">
        <f>IF(D2L127C9=0,0,D2L127C7/D2L127C9)</f>
        <v>1.452521302974724E-2</v>
      </c>
      <c r="X34" s="16" t="s">
        <v>22535</v>
      </c>
      <c r="Y34" s="32">
        <f>IF(D2L127C5=0,0,D2L127C7/D2L127C5)</f>
        <v>1</v>
      </c>
    </row>
    <row r="35" spans="1:25" x14ac:dyDescent="0.2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2.9111964972834077</v>
      </c>
      <c r="J35" s="16" t="s">
        <v>22546</v>
      </c>
      <c r="K35" s="21">
        <f>IF(FLOW_THRU_100PCT="Y",1,INDEX(VariabilityMatrix,D2L128C1,D2L128C8))</f>
        <v>0.41819129853078402</v>
      </c>
      <c r="L35" s="16" t="s">
        <v>22540</v>
      </c>
      <c r="M35" s="15">
        <f>IF(D2L128C2&lt;&gt;0,D2L128C2*D2L128C4,D2L128C3*D2L128C4)</f>
        <v>1.2174370434772184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1.2174370434772184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17150.22</v>
      </c>
      <c r="V35" s="16" t="s">
        <v>22542</v>
      </c>
      <c r="W35" s="33">
        <f>IF(D2L128C9=0,0,D2L128C7/D2L128C9)</f>
        <v>7.0986672093840096E-5</v>
      </c>
      <c r="X35" s="16" t="s">
        <v>22543</v>
      </c>
      <c r="Y35" s="32">
        <f>IF(D2L128C5=0,0,D2L128C7/D2L128C5)</f>
        <v>1</v>
      </c>
    </row>
    <row r="36" spans="1:25" x14ac:dyDescent="0.2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155</v>
      </c>
      <c r="H36" s="16" t="s">
        <v>11112</v>
      </c>
      <c r="I36" s="15">
        <v>0</v>
      </c>
      <c r="J36" s="16" t="s">
        <v>22553</v>
      </c>
      <c r="K36" s="21">
        <f>IF(FLOW_THRU_100PCT="Y",1,INDEX(VariabilityMatrix,D2L129C1,D2L129C8))</f>
        <v>0.87714999650363279</v>
      </c>
      <c r="L36" s="16" t="s">
        <v>22547</v>
      </c>
      <c r="M36" s="15">
        <f>IF(D2L129C2&lt;&gt;0,D2L129C2*D2L129C4,D2L129C3*D2L129C4)</f>
        <v>135.95824945806308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135.95824945806308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17150.22</v>
      </c>
      <c r="V36" s="16" t="s">
        <v>22549</v>
      </c>
      <c r="W36" s="33">
        <f>IF(D2L129C9=0,0,D2L129C7/D2L129C9)</f>
        <v>7.9274930267986699E-3</v>
      </c>
      <c r="X36" s="16" t="s">
        <v>22550</v>
      </c>
      <c r="Y36" s="32">
        <f>IF(D2L129C5=0,0,D2L129C7/D2L129C5)</f>
        <v>1</v>
      </c>
    </row>
    <row r="37" spans="1:25" x14ac:dyDescent="0.2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0</v>
      </c>
      <c r="J37" s="16" t="s">
        <v>22561</v>
      </c>
      <c r="K37" s="21">
        <f>IF(FLOW_THRU_100PCT="Y",1,INDEX(VariabilityMatrix,D2L130C1,D2L130C8))</f>
        <v>0.41819129853078402</v>
      </c>
      <c r="L37" s="16" t="s">
        <v>22555</v>
      </c>
      <c r="M37" s="15">
        <f>IF(D2L130C2&lt;&gt;0,D2L130C2*D2L130C4,D2L130C3*D2L130C4)</f>
        <v>0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17150.22</v>
      </c>
      <c r="V37" s="16" t="s">
        <v>22557</v>
      </c>
      <c r="W37" s="33">
        <f>IF(D2L130C9=0,0,D2L130C7/D2L130C9)</f>
        <v>0</v>
      </c>
      <c r="X37" s="16" t="s">
        <v>22558</v>
      </c>
      <c r="Y37" s="32">
        <f>IF(D2L130C5=0,0,D2L130C7/D2L130C5)</f>
        <v>0</v>
      </c>
    </row>
    <row r="38" spans="1:25" x14ac:dyDescent="0.2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320</v>
      </c>
      <c r="H38" s="16" t="s">
        <v>11112</v>
      </c>
      <c r="I38" s="15">
        <v>0</v>
      </c>
      <c r="J38" s="16" t="s">
        <v>22568</v>
      </c>
      <c r="K38" s="21">
        <f>IF(FLOW_THRU_100PCT="Y",1,INDEX(VariabilityMatrix,D2L131C1,D2L131C8))</f>
        <v>0.87714999650363279</v>
      </c>
      <c r="L38" s="16" t="s">
        <v>22562</v>
      </c>
      <c r="M38" s="15">
        <f>IF(D2L131C2&lt;&gt;0,D2L131C2*D2L131C4,D2L131C3*D2L131C4)</f>
        <v>280.68799888116251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280.68799888116251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17150.22</v>
      </c>
      <c r="V38" s="16" t="s">
        <v>22564</v>
      </c>
      <c r="W38" s="33">
        <f>IF(D2L131C9=0,0,D2L131C7/D2L131C9)</f>
        <v>1.6366437216616608E-2</v>
      </c>
      <c r="X38" s="16" t="s">
        <v>22565</v>
      </c>
      <c r="Y38" s="32">
        <f>IF(D2L131C5=0,0,D2L131C7/D2L131C5)</f>
        <v>1</v>
      </c>
    </row>
    <row r="39" spans="1:25" x14ac:dyDescent="0.2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0</v>
      </c>
      <c r="J39" s="16" t="s">
        <v>22576</v>
      </c>
      <c r="K39" s="21">
        <f>IF(FLOW_THRU_100PCT="Y",1,INDEX(VariabilityMatrix,D2L132C1,D2L132C8))</f>
        <v>0.41819129853078402</v>
      </c>
      <c r="L39" s="16" t="s">
        <v>22570</v>
      </c>
      <c r="M39" s="15">
        <f>IF(D2L132C2&lt;&gt;0,D2L132C2*D2L132C4,D2L132C3*D2L132C4)</f>
        <v>0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0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17150.22</v>
      </c>
      <c r="V39" s="16" t="s">
        <v>22572</v>
      </c>
      <c r="W39" s="33">
        <f>IF(D2L132C9=0,0,D2L132C7/D2L132C9)</f>
        <v>0</v>
      </c>
      <c r="X39" s="16" t="s">
        <v>22573</v>
      </c>
      <c r="Y39" s="32">
        <f>IF(D2L132C5=0,0,D2L132C7/D2L132C5)</f>
        <v>0</v>
      </c>
    </row>
    <row r="40" spans="1:25" x14ac:dyDescent="0.2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449</v>
      </c>
      <c r="H40" s="16" t="s">
        <v>11112</v>
      </c>
      <c r="I40" s="15">
        <v>0</v>
      </c>
      <c r="J40" s="16" t="s">
        <v>22583</v>
      </c>
      <c r="K40" s="21">
        <f>IF(FLOW_THRU_100PCT="Y",1,INDEX(VariabilityMatrix,D2L133C1,D2L133C8))</f>
        <v>0.87714999650363279</v>
      </c>
      <c r="L40" s="16" t="s">
        <v>22577</v>
      </c>
      <c r="M40" s="15">
        <f>IF(D2L133C2&lt;&gt;0,D2L133C2*D2L133C4,D2L133C3*D2L133C4)</f>
        <v>393.84034843013114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393.84034843013114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17150.22</v>
      </c>
      <c r="V40" s="16" t="s">
        <v>22579</v>
      </c>
      <c r="W40" s="33">
        <f>IF(D2L133C9=0,0,D2L133C7/D2L133C9)</f>
        <v>2.2964157219565177E-2</v>
      </c>
      <c r="X40" s="16" t="s">
        <v>22580</v>
      </c>
      <c r="Y40" s="32">
        <f>IF(D2L133C5=0,0,D2L133C7/D2L133C5)</f>
        <v>1</v>
      </c>
    </row>
    <row r="41" spans="1:25" x14ac:dyDescent="0.2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IF(FLOW_THRU_100PCT="Y",1,INDEX(VariabilityMatrix,D2L134C1,D2L134C8))</f>
        <v>0.41819129853078402</v>
      </c>
      <c r="L41" s="16" t="s">
        <v>22585</v>
      </c>
      <c r="M41" s="15">
        <f>IF(D2L134C2&lt;&gt;0,D2L134C2*D2L134C4,D2L134C3*D2L134C4)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17150.22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2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146</v>
      </c>
      <c r="H42" s="16" t="s">
        <v>11112</v>
      </c>
      <c r="I42" s="15">
        <v>0</v>
      </c>
      <c r="J42" s="16" t="s">
        <v>22598</v>
      </c>
      <c r="K42" s="21">
        <f>IF(FLOW_THRU_100PCT="Y",1,INDEX(VariabilityMatrix,D2L135C1,D2L135C8))</f>
        <v>0.87714999650363279</v>
      </c>
      <c r="L42" s="16" t="s">
        <v>22592</v>
      </c>
      <c r="M42" s="15">
        <f>IF(D2L135C2&lt;&gt;0,D2L135C2*D2L135C4,D2L135C3*D2L135C4)</f>
        <v>128.0638994895304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128.0638994895304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17150.22</v>
      </c>
      <c r="V42" s="16" t="s">
        <v>22594</v>
      </c>
      <c r="W42" s="33">
        <f>IF(D2L135C9=0,0,D2L135C7/D2L135C9)</f>
        <v>7.4671869800813275E-3</v>
      </c>
      <c r="X42" s="16" t="s">
        <v>22595</v>
      </c>
      <c r="Y42" s="32">
        <f>IF(D2L135C5=0,0,D2L135C7/D2L135C5)</f>
        <v>1</v>
      </c>
    </row>
    <row r="43" spans="1:25" x14ac:dyDescent="0.2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</v>
      </c>
      <c r="J43" s="16" t="s">
        <v>22606</v>
      </c>
      <c r="K43" s="21">
        <f>IF(FLOW_THRU_100PCT="Y",1,INDEX(VariabilityMatrix,D2L136C1,D2L136C8))</f>
        <v>0.41819129853078402</v>
      </c>
      <c r="L43" s="16" t="s">
        <v>22600</v>
      </c>
      <c r="M43" s="15">
        <f>IF(D2L136C2&lt;&gt;0,D2L136C2*D2L136C4,D2L136C3*D2L136C4)</f>
        <v>0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17150.22</v>
      </c>
      <c r="V43" s="16" t="s">
        <v>22602</v>
      </c>
      <c r="W43" s="33">
        <f>IF(D2L136C9=0,0,D2L136C7/D2L136C9)</f>
        <v>0</v>
      </c>
      <c r="X43" s="16" t="s">
        <v>22603</v>
      </c>
      <c r="Y43" s="32">
        <f>IF(D2L136C5=0,0,D2L136C7/D2L136C5)</f>
        <v>0</v>
      </c>
    </row>
    <row r="44" spans="1:25" x14ac:dyDescent="0.2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IF(FLOW_THRU_100PCT="Y",1,INDEX(VariabilityMatrix,D2L137C1,D2L137C8))</f>
        <v>0.87714999650363279</v>
      </c>
      <c r="L44" s="16" t="s">
        <v>22607</v>
      </c>
      <c r="M44" s="15">
        <f>IF(D2L137C2&lt;&gt;0,D2L137C2*D2L137C4,D2L137C3*D2L137C4)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17150.22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2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IF(FLOW_THRU_100PCT="Y",1,INDEX(VariabilityMatrix,D2L138C1,D2L138C8))</f>
        <v>0.41819129853078402</v>
      </c>
      <c r="L45" s="16" t="s">
        <v>22615</v>
      </c>
      <c r="M45" s="15">
        <f>IF(D2L138C2&lt;&gt;0,D2L138C2*D2L138C4,D2L138C3*D2L138C4)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17150.22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2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0.90730347784720311</v>
      </c>
      <c r="L46" s="16" t="s">
        <v>22622</v>
      </c>
      <c r="M46" s="15">
        <f>IF(D2L139C2&lt;&gt;0,D2L139C2*D2L139C4,D2L139C3*D2L139C4)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17150.22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2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1320.9770539130302</v>
      </c>
      <c r="J47" s="16" t="s">
        <v>22628</v>
      </c>
      <c r="K47" s="21">
        <f>IF(FLOW_THRU_100PCT="Y",1,D2L113C4)</f>
        <v>0.90730347784720311</v>
      </c>
      <c r="L47" s="16" t="s">
        <v>22630</v>
      </c>
      <c r="M47" s="15">
        <f>IF(D2L140C2&lt;&gt;0,D2L140C2*D2L140C4,D2L140C3*D2L140C4)</f>
        <v>1198.5270751716446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1198.5270751716446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17150.22</v>
      </c>
      <c r="V47" s="16" t="s">
        <v>22632</v>
      </c>
      <c r="W47" s="33">
        <f>IF(D2L140C9=0,0,D2L140C7/D2L140C9)</f>
        <v>6.9884064179447522E-2</v>
      </c>
      <c r="X47" s="16" t="s">
        <v>22633</v>
      </c>
      <c r="Y47" s="32">
        <f>IF(D2L140C5=0,0,D2L140C7/D2L140C5)</f>
        <v>1</v>
      </c>
    </row>
    <row r="48" spans="1:25" x14ac:dyDescent="0.2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4.3179097053710365</v>
      </c>
      <c r="J48" s="16" t="s">
        <v>22628</v>
      </c>
      <c r="K48" s="21">
        <f>IF(FLOW_THRU_100PCT="Y",1,D2L113C4)</f>
        <v>0.90730347784720311</v>
      </c>
      <c r="L48" s="16" t="s">
        <v>22636</v>
      </c>
      <c r="M48" s="15">
        <f>IF(D2L141C2&lt;&gt;0,D2L141C2*D2L141C4,D2L141C3*D2L141C4)</f>
        <v>3.9176544927133334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3.9176544927133334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17150.22</v>
      </c>
      <c r="V48" s="16" t="s">
        <v>22638</v>
      </c>
      <c r="W48" s="33">
        <f>IF(D2L141C9=0,0,D2L141C7/D2L141C9)</f>
        <v>2.2843173397853398E-4</v>
      </c>
      <c r="X48" s="16" t="s">
        <v>22639</v>
      </c>
      <c r="Y48" s="32">
        <f>IF(D2L141C5=0,0,D2L141C7/D2L141C5)</f>
        <v>1</v>
      </c>
    </row>
    <row r="49" spans="1:25" x14ac:dyDescent="0.2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0.41861834776789775</v>
      </c>
      <c r="J49" s="16" t="s">
        <v>22648</v>
      </c>
      <c r="K49" s="21">
        <f>IF(FLOW_THRU_100PCT="Y",1,INDEX(VariabilityMatrix,D2L142C1,D2L142C8))</f>
        <v>0.433234517944808</v>
      </c>
      <c r="L49" s="16" t="s">
        <v>22642</v>
      </c>
      <c r="M49" s="15">
        <f>IF(D2L142C2&lt;&gt;0,D2L142C2*D2L142C4,D2L142C3*D2L142C4)</f>
        <v>0.18135991809807717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0.18135991809807717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25888.800000000003</v>
      </c>
      <c r="V49" s="16" t="s">
        <v>22644</v>
      </c>
      <c r="W49" s="33">
        <f>IF(D2L142C9=0,0,D2L142C7/D2L142C9)</f>
        <v>7.0053427774974948E-6</v>
      </c>
      <c r="X49" s="16" t="s">
        <v>22645</v>
      </c>
      <c r="Y49" s="32">
        <f>IF(D2L142C5=0,0,D2L142C7/D2L142C5)</f>
        <v>1</v>
      </c>
    </row>
    <row r="50" spans="1:25" x14ac:dyDescent="0.2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0.71595175104410691</v>
      </c>
      <c r="J50" s="16" t="s">
        <v>22655</v>
      </c>
      <c r="K50" s="21">
        <f>IF(FLOW_THRU_100PCT="Y",1,INDEX(VariabilityMatrix,D2L143C1,D2L143C8))</f>
        <v>0.4465181034546099</v>
      </c>
      <c r="L50" s="16" t="s">
        <v>22649</v>
      </c>
      <c r="M50" s="15">
        <f>IF(D2L143C2&lt;&gt;0,D2L143C2*D2L143C4,D2L143C3*D2L143C4)</f>
        <v>0.31968541804122164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0.31968541804122164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21889.300000000003</v>
      </c>
      <c r="V50" s="16" t="s">
        <v>22651</v>
      </c>
      <c r="W50" s="33">
        <f>IF(D2L143C9=0,0,D2L143C7/D2L143C9)</f>
        <v>1.4604643275080592E-5</v>
      </c>
      <c r="X50" s="16" t="s">
        <v>22652</v>
      </c>
      <c r="Y50" s="32">
        <f>IF(D2L143C5=0,0,D2L143C7/D2L143C5)</f>
        <v>1</v>
      </c>
    </row>
    <row r="51" spans="1:25" x14ac:dyDescent="0.2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219.03094306527456</v>
      </c>
      <c r="J51" s="16" t="s">
        <v>22662</v>
      </c>
      <c r="K51" s="21">
        <f>IF(FLOW_THRU_100PCT="Y",1,INDEX(VariabilityMatrix,D2L144C1,D2L144C8))</f>
        <v>0.4465181034546099</v>
      </c>
      <c r="L51" s="16" t="s">
        <v>22656</v>
      </c>
      <c r="M51" s="15">
        <f>IF(D2L144C2&lt;&gt;0,D2L144C2*D2L144C4,D2L144C3*D2L144C4)</f>
        <v>97.801281295381031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97.801281295381031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21889.300000000003</v>
      </c>
      <c r="V51" s="16" t="s">
        <v>22658</v>
      </c>
      <c r="W51" s="33">
        <f>IF(D2L144C9=0,0,D2L144C7/D2L144C9)</f>
        <v>4.4679949242497942E-3</v>
      </c>
      <c r="X51" s="16" t="s">
        <v>22659</v>
      </c>
      <c r="Y51" s="32">
        <f>IF(D2L144C5=0,0,D2L144C7/D2L144C5)</f>
        <v>1</v>
      </c>
    </row>
    <row r="52" spans="1:25" x14ac:dyDescent="0.2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5.2708834250107053</v>
      </c>
      <c r="J52" s="16" t="s">
        <v>22669</v>
      </c>
      <c r="K52" s="21">
        <f>IF(FLOW_THRU_100PCT="Y",1,INDEX(VariabilityMatrix,D2L145C1,D2L145C8))</f>
        <v>0.4465181034546099</v>
      </c>
      <c r="L52" s="16" t="s">
        <v>22663</v>
      </c>
      <c r="M52" s="15">
        <f>IF(D2L145C2&lt;&gt;0,D2L145C2*D2L145C4,D2L145C3*D2L145C4)</f>
        <v>2.3535448704661186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2.3535448704661186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21889.300000000003</v>
      </c>
      <c r="V52" s="16" t="s">
        <v>22665</v>
      </c>
      <c r="W52" s="33">
        <f>IF(D2L145C9=0,0,D2L145C7/D2L145C9)</f>
        <v>1.075203350708391E-4</v>
      </c>
      <c r="X52" s="16" t="s">
        <v>22666</v>
      </c>
      <c r="Y52" s="32">
        <f>IF(D2L145C5=0,0,D2L145C7/D2L145C5)</f>
        <v>1</v>
      </c>
    </row>
    <row r="53" spans="1:25" x14ac:dyDescent="0.2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7.979131102758501</v>
      </c>
      <c r="J53" s="16" t="s">
        <v>22676</v>
      </c>
      <c r="K53" s="21">
        <f>IF(FLOW_THRU_100PCT="Y",1,D2L144C4)</f>
        <v>0.4465181034546099</v>
      </c>
      <c r="L53" s="16" t="s">
        <v>22670</v>
      </c>
      <c r="M53" s="15">
        <f>IF(D2L146C2&lt;&gt;0,D2L146C2*D2L146C4,D2L146C3*D2L146C4)</f>
        <v>3.5628264872194157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3.5628264872194157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21889.300000000003</v>
      </c>
      <c r="V53" s="16" t="s">
        <v>22672</v>
      </c>
      <c r="W53" s="33">
        <f>IF(D2L146C9=0,0,D2L146C7/D2L146C9)</f>
        <v>1.6276566574625114E-4</v>
      </c>
      <c r="X53" s="16" t="s">
        <v>22673</v>
      </c>
      <c r="Y53" s="32">
        <f>IF(D2L146C5=0,0,D2L146C7/D2L146C5)</f>
        <v>1</v>
      </c>
    </row>
    <row r="54" spans="1:25" x14ac:dyDescent="0.2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IF(FLOW_THRU_100PCT="Y",1,INDEX(VariabilityMatrix,D2L147C1,D2L147C8))</f>
        <v>0.41819129853078402</v>
      </c>
      <c r="L54" s="16" t="s">
        <v>22677</v>
      </c>
      <c r="M54" s="15">
        <f>IF(D2L147C2&lt;&gt;0,D2L147C2*D2L147C4,D2L147C3*D2L147C4)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17150.22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2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5.358975132185325</v>
      </c>
      <c r="J55" s="16" t="s">
        <v>22690</v>
      </c>
      <c r="K55" s="21">
        <f>IF(FLOW_THRU_100PCT="Y",1,INDEX(VariabilityMatrix,D2L148C1,D2L148C8))</f>
        <v>0.4465181034546099</v>
      </c>
      <c r="L55" s="16" t="s">
        <v>22684</v>
      </c>
      <c r="M55" s="15">
        <f>IF(D2L148C2&lt;&gt;0,D2L148C2*D2L148C4,D2L148C3*D2L148C4)</f>
        <v>2.3928794124838086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2.3928794124838086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21889.300000000003</v>
      </c>
      <c r="V55" s="16" t="s">
        <v>22686</v>
      </c>
      <c r="W55" s="33">
        <f>IF(D2L148C9=0,0,D2L148C7/D2L148C9)</f>
        <v>1.0931731085433561E-4</v>
      </c>
      <c r="X55" s="16" t="s">
        <v>22687</v>
      </c>
      <c r="Y55" s="32">
        <f>IF(D2L148C5=0,0,D2L148C7/D2L148C5)</f>
        <v>1</v>
      </c>
    </row>
    <row r="56" spans="1:25" x14ac:dyDescent="0.2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8.5434570779594239</v>
      </c>
      <c r="J56" s="16" t="s">
        <v>22697</v>
      </c>
      <c r="K56" s="21">
        <f>IF(FLOW_THRU_100PCT="Y",1,INDEX(VariabilityMatrix,D2L149C1,D2L149C8))</f>
        <v>0.41819129853078402</v>
      </c>
      <c r="L56" s="16" t="s">
        <v>22691</v>
      </c>
      <c r="M56" s="15">
        <f>IF(D2L149C2&lt;&gt;0,D2L149C2*D2L149C4,D2L149C3*D2L149C4)</f>
        <v>3.5727994093738693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3.5727994093738693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17150.22</v>
      </c>
      <c r="V56" s="16" t="s">
        <v>22693</v>
      </c>
      <c r="W56" s="33">
        <f>IF(D2L149C9=0,0,D2L149C7/D2L149C9)</f>
        <v>2.083238237978212E-4</v>
      </c>
      <c r="X56" s="16" t="s">
        <v>22694</v>
      </c>
      <c r="Y56" s="32">
        <f>IF(D2L149C5=0,0,D2L149C7/D2L149C5)</f>
        <v>1</v>
      </c>
    </row>
    <row r="57" spans="1:25" x14ac:dyDescent="0.2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IF(FLOW_THRU_100PCT="Y",1,INDEX(VariabilityMatrix,D2L150C1,D2L150C8))</f>
        <v>0.41819129853078402</v>
      </c>
      <c r="L57" s="16" t="s">
        <v>22698</v>
      </c>
      <c r="M57" s="15">
        <f>IF(D2L150C2&lt;&gt;0,D2L150C2*D2L150C4,D2L150C3*D2L150C4)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17150.22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2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0</v>
      </c>
      <c r="J58" s="16" t="s">
        <v>22711</v>
      </c>
      <c r="K58" s="21">
        <f>IF(FLOW_THRU_100PCT="Y",1,INDEX(VariabilityMatrix,D2L151C1,D2L151C8))</f>
        <v>0.41819129853078402</v>
      </c>
      <c r="L58" s="16" t="s">
        <v>22705</v>
      </c>
      <c r="M58" s="15">
        <f>IF(D2L151C2&lt;&gt;0,D2L151C2*D2L151C4,D2L151C3*D2L151C4)</f>
        <v>0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0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17150.22</v>
      </c>
      <c r="V58" s="16" t="s">
        <v>22707</v>
      </c>
      <c r="W58" s="33">
        <f>IF(D2L151C9=0,0,D2L151C7/D2L151C9)</f>
        <v>0</v>
      </c>
      <c r="X58" s="16" t="s">
        <v>22708</v>
      </c>
      <c r="Y58" s="32">
        <f>IF(D2L151C5=0,0,D2L151C7/D2L151C5)</f>
        <v>0</v>
      </c>
    </row>
    <row r="59" spans="1:25" x14ac:dyDescent="0.2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0</v>
      </c>
      <c r="J59" s="16" t="s">
        <v>22718</v>
      </c>
      <c r="K59" s="21">
        <f>IF(FLOW_THRU_100PCT="Y",1,INDEX(VariabilityMatrix,D2L152C1,D2L152C8))</f>
        <v>0.41819129853078402</v>
      </c>
      <c r="L59" s="16" t="s">
        <v>22712</v>
      </c>
      <c r="M59" s="15">
        <f>IF(D2L152C2&lt;&gt;0,D2L152C2*D2L152C4,D2L152C3*D2L152C4)</f>
        <v>0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0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17150.22</v>
      </c>
      <c r="V59" s="16" t="s">
        <v>22714</v>
      </c>
      <c r="W59" s="33">
        <f>IF(D2L152C9=0,0,D2L152C7/D2L152C9)</f>
        <v>0</v>
      </c>
      <c r="X59" s="16" t="s">
        <v>22715</v>
      </c>
      <c r="Y59" s="32">
        <f>IF(D2L152C5=0,0,D2L152C7/D2L152C5)</f>
        <v>0</v>
      </c>
    </row>
    <row r="60" spans="1:25" x14ac:dyDescent="0.2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IF(FLOW_THRU_100PCT="Y",1,INDEX(VariabilityMatrix,D2L153C1,D2L153C8))</f>
        <v>0.41819129853078402</v>
      </c>
      <c r="L60" s="16" t="s">
        <v>22719</v>
      </c>
      <c r="M60" s="15">
        <f>IF(D2L153C2&lt;&gt;0,D2L153C2*D2L153C4,D2L153C3*D2L153C4)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17150.22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2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IF(FLOW_THRU_100PCT="Y",1,INDEX(VariabilityMatrix,D2L154C1,D2L154C8))</f>
        <v>0.41819129853078402</v>
      </c>
      <c r="L61" s="16" t="s">
        <v>22726</v>
      </c>
      <c r="M61" s="15">
        <f>IF(D2L154C2&lt;&gt;0,D2L154C2*D2L154C4,D2L154C3*D2L154C4)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17150.22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2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0</v>
      </c>
      <c r="J62" s="16" t="s">
        <v>22676</v>
      </c>
      <c r="K62" s="21">
        <f>IF(FLOW_THRU_100PCT="Y",1,D2L144C4)</f>
        <v>0.4465181034546099</v>
      </c>
      <c r="L62" s="16" t="s">
        <v>22733</v>
      </c>
      <c r="M62" s="15">
        <f>IF(D2L155C2&lt;&gt;0,D2L155C2*D2L155C4,D2L155C3*D2L155C4)</f>
        <v>0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0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17150.22</v>
      </c>
      <c r="V62" s="16" t="s">
        <v>22735</v>
      </c>
      <c r="W62" s="33">
        <f>IF(D2L155C9=0,0,D2L155C7/D2L155C9)</f>
        <v>0</v>
      </c>
      <c r="X62" s="16" t="s">
        <v>22736</v>
      </c>
      <c r="Y62" s="32">
        <f>IF(D2L155C5=0,0,D2L155C7/D2L155C5)</f>
        <v>0</v>
      </c>
    </row>
    <row r="63" spans="1:25" x14ac:dyDescent="0.2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4.5430964836836161</v>
      </c>
      <c r="J63" s="16" t="s">
        <v>22676</v>
      </c>
      <c r="K63" s="21">
        <f>IF(FLOW_THRU_100PCT="Y",1,D2L144C4)</f>
        <v>0.4465181034546099</v>
      </c>
      <c r="L63" s="16" t="s">
        <v>22739</v>
      </c>
      <c r="M63" s="15">
        <f>IF(D2L156C2&lt;&gt;0,D2L156C2*D2L156C4,D2L156C3*D2L156C4)</f>
        <v>2.0285748257057152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2.0285748257057152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21889.300000000003</v>
      </c>
      <c r="V63" s="16" t="s">
        <v>22741</v>
      </c>
      <c r="W63" s="33">
        <f>IF(D2L156C9=0,0,D2L156C7/D2L156C9)</f>
        <v>9.2674266683069576E-5</v>
      </c>
      <c r="X63" s="16" t="s">
        <v>22742</v>
      </c>
      <c r="Y63" s="32">
        <f>IF(D2L156C5=0,0,D2L156C7/D2L156C5)</f>
        <v>1</v>
      </c>
    </row>
    <row r="64" spans="1:25" x14ac:dyDescent="0.2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15279.289913619996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7877.9133773901049</v>
      </c>
      <c r="J64" s="16" t="s">
        <v>22751</v>
      </c>
      <c r="K64" s="21">
        <f>D2L157C5/SUM(D2L157C2:D2L157C3)</f>
        <v>0.7723782080457906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17886.119181262467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17886.119181262467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0.73536239065065789</v>
      </c>
      <c r="X64" s="16" t="s">
        <v>945</v>
      </c>
      <c r="Y64" s="21" t="str">
        <f>NULL_VALUE</f>
        <v>n/a</v>
      </c>
    </row>
    <row r="65" spans="1:25" x14ac:dyDescent="0.2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0.7723782080457906</v>
      </c>
      <c r="L65" s="16" t="s">
        <v>22752</v>
      </c>
      <c r="M65" s="15">
        <f>IF(D2L158C2&lt;&gt;0,D2L158C2*D2L158C4,D2L158C3*D2L158C4)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25888.800000000003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15279.289913619996</v>
      </c>
      <c r="H66" s="16" t="s">
        <v>22763</v>
      </c>
      <c r="I66" s="15">
        <f>SUM(D2L157C3:D2L158C3)</f>
        <v>7877.9133773901049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17886.119181262467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17886.119181262467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0.73536239065065789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C6FE8-CD3E-4832-A578-C5B132A2710E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22769</v>
      </c>
    </row>
    <row r="3" spans="1:23" x14ac:dyDescent="0.2">
      <c r="B3" s="13" t="s">
        <v>22323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35.28</v>
      </c>
      <c r="J8" s="16" t="s">
        <v>21739</v>
      </c>
      <c r="K8" s="21">
        <f>IF(FLOW_THRU_100PCT="Y",1,1)</f>
        <v>1</v>
      </c>
      <c r="L8" s="16" t="s">
        <v>22823</v>
      </c>
      <c r="M8" s="15">
        <f>IF(D2L201C2&lt;&gt;0,D2L201C2*D2L201C4,D2L201C3*D2L201C4)</f>
        <v>35.28</v>
      </c>
      <c r="N8" s="16" t="s">
        <v>4251</v>
      </c>
      <c r="O8" s="32">
        <f>1</f>
        <v>1</v>
      </c>
      <c r="P8" s="16" t="s">
        <v>22824</v>
      </c>
      <c r="Q8" s="15">
        <f>D2L201C5*D2L201C6</f>
        <v>35.28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17150.22</v>
      </c>
      <c r="V8" s="16" t="s">
        <v>22825</v>
      </c>
      <c r="W8" s="33">
        <f>IF(D2L201C9=0,0,D2L201C7/D2L201C9)</f>
        <v>2.0571164684767889E-3</v>
      </c>
    </row>
    <row r="9" spans="1:23" x14ac:dyDescent="0.2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964.20918308007276</v>
      </c>
      <c r="J9" s="16" t="s">
        <v>21752</v>
      </c>
      <c r="K9" s="21">
        <f>IF(FLOW_THRU_100PCT="Y",1,0.5)</f>
        <v>0.5</v>
      </c>
      <c r="L9" s="16" t="s">
        <v>22828</v>
      </c>
      <c r="M9" s="15">
        <f>IF(D2L202C2&lt;&gt;0,D2L202C2*D2L202C4,D2L202C3*D2L202C4)</f>
        <v>482.10459154003638</v>
      </c>
      <c r="N9" s="16" t="s">
        <v>4251</v>
      </c>
      <c r="O9" s="32">
        <f>1</f>
        <v>1</v>
      </c>
      <c r="P9" s="16" t="s">
        <v>22829</v>
      </c>
      <c r="Q9" s="15">
        <f>D2L202C5*D2L202C6</f>
        <v>482.10459154003638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17150.22</v>
      </c>
      <c r="V9" s="16" t="s">
        <v>22830</v>
      </c>
      <c r="W9" s="33">
        <f>IF(D2L202C9=0,0,D2L202C7/D2L202C9)</f>
        <v>2.8110694296635048E-2</v>
      </c>
    </row>
    <row r="10" spans="1:23" x14ac:dyDescent="0.2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11.808081752214385</v>
      </c>
      <c r="J10" s="16" t="s">
        <v>21739</v>
      </c>
      <c r="K10" s="21">
        <f>IF(FLOW_THRU_100PCT="Y",1,1)</f>
        <v>1</v>
      </c>
      <c r="L10" s="16" t="s">
        <v>22833</v>
      </c>
      <c r="M10" s="15">
        <f>IF(D2L203C2&lt;&gt;0,D2L203C2*D2L203C4,D2L203C3*D2L203C4)</f>
        <v>11.808081752214385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11.808081752214385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17150.22</v>
      </c>
      <c r="V10" s="16" t="s">
        <v>22835</v>
      </c>
      <c r="W10" s="33">
        <f>IF(D2L203C9=0,0,D2L203C7/D2L203C9)</f>
        <v>6.885090542403761E-4</v>
      </c>
    </row>
    <row r="11" spans="1:23" x14ac:dyDescent="0.2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13.570482013738918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IF(D2L204C2&lt;&gt;0,D2L204C2*D2L204C4,D2L204C3*D2L204C4)</f>
        <v>6.7852410068694589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6.7852410068694589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17150.22</v>
      </c>
      <c r="V11" s="16" t="s">
        <v>22840</v>
      </c>
      <c r="W11" s="33">
        <f>IF(D2L204C9=0,0,D2L204C7/D2L204C9)</f>
        <v>3.956357998246937E-4</v>
      </c>
    </row>
    <row r="12" spans="1:23" x14ac:dyDescent="0.2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0.17624002615245349</v>
      </c>
      <c r="J12" s="16" t="s">
        <v>21739</v>
      </c>
      <c r="K12" s="21">
        <f>IF(FLOW_THRU_100PCT="Y",1,1)</f>
        <v>1</v>
      </c>
      <c r="L12" s="16" t="s">
        <v>22843</v>
      </c>
      <c r="M12" s="15">
        <f>IF(D2L205C2&lt;&gt;0,D2L205C2*D2L205C4,D2L205C3*D2L205C4)</f>
        <v>0.17624002615245349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0.17624002615245349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17150.22</v>
      </c>
      <c r="V12" s="16" t="s">
        <v>22845</v>
      </c>
      <c r="W12" s="33">
        <f>IF(D2L205C9=0,0,D2L205C7/D2L205C9)</f>
        <v>1.0276254540901136E-5</v>
      </c>
    </row>
    <row r="13" spans="1:23" x14ac:dyDescent="0.2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6.6696806583391144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IF(D2L206C2&lt;&gt;0,D2L206C2*D2L206C4,D2L206C3*D2L206C4)</f>
        <v>3.3348403291695572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3.3348403291695572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17150.22</v>
      </c>
      <c r="V13" s="16" t="s">
        <v>22850</v>
      </c>
      <c r="W13" s="33">
        <f>IF(D2L206C9=0,0,D2L206C7/D2L206C9)</f>
        <v>1.9444883675950262E-4</v>
      </c>
    </row>
    <row r="14" spans="1:23" x14ac:dyDescent="0.2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IF(D2L207C2&lt;&gt;0,D2L207C2*D2L207C4,D2L207C3*D2L207C4)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17150.22</v>
      </c>
      <c r="V14" s="16" t="s">
        <v>22855</v>
      </c>
      <c r="W14" s="33">
        <f>IF(D2L207C9=0,0,D2L207C7/D2L207C9)</f>
        <v>0</v>
      </c>
    </row>
    <row r="15" spans="1:23" x14ac:dyDescent="0.2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1034.1579065076276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IF(D2L208C2&lt;&gt;0,D2L208C2*D2L208C4,D2L208C3*D2L208C4)</f>
        <v>517.07895325381378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517.07895325381378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17150.22</v>
      </c>
      <c r="V15" s="16" t="s">
        <v>22860</v>
      </c>
      <c r="W15" s="33">
        <f>IF(D2L208C9=0,0,D2L208C7/D2L208C9)</f>
        <v>3.0149989519307259E-2</v>
      </c>
    </row>
    <row r="16" spans="1:23" x14ac:dyDescent="0.2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8.9726144590399031</v>
      </c>
      <c r="J16" s="16" t="s">
        <v>21739</v>
      </c>
      <c r="K16" s="21">
        <f>IF(FLOW_THRU_100PCT="Y",1,1)</f>
        <v>1</v>
      </c>
      <c r="L16" s="16" t="s">
        <v>22863</v>
      </c>
      <c r="M16" s="15">
        <f>IF(D2L209C2&lt;&gt;0,D2L209C2*D2L209C4,D2L209C3*D2L209C4)</f>
        <v>8.9726144590399031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8.9726144590399031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17150.22</v>
      </c>
      <c r="V16" s="16" t="s">
        <v>22865</v>
      </c>
      <c r="W16" s="33">
        <f>IF(D2L209C9=0,0,D2L209C7/D2L209C9)</f>
        <v>5.2317780524330899E-4</v>
      </c>
    </row>
    <row r="17" spans="1:23" x14ac:dyDescent="0.2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IF(D2L210C2&lt;&gt;0,D2L210C2*D2L210C4,D2L210C3*D2L210C4)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17150.22</v>
      </c>
      <c r="V17" s="16" t="s">
        <v>22870</v>
      </c>
      <c r="W17" s="33">
        <f>IF(D2L210C9=0,0,D2L210C7/D2L210C9)</f>
        <v>0</v>
      </c>
    </row>
    <row r="18" spans="1:23" x14ac:dyDescent="0.2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IF(D2L211C2&lt;&gt;0,D2L211C2*D2L211C4,D2L211C3*D2L211C4)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17150.22</v>
      </c>
      <c r="V18" s="16" t="s">
        <v>22875</v>
      </c>
      <c r="W18" s="33">
        <f>IF(D2L211C9=0,0,D2L211C7/D2L211C9)</f>
        <v>0</v>
      </c>
    </row>
    <row r="19" spans="1:23" x14ac:dyDescent="0.2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39.3849721958819</v>
      </c>
      <c r="J19" s="16" t="s">
        <v>21739</v>
      </c>
      <c r="K19" s="21">
        <f>IF(FLOW_THRU_100PCT="Y",1,1)</f>
        <v>1</v>
      </c>
      <c r="L19" s="16" t="s">
        <v>22878</v>
      </c>
      <c r="M19" s="15">
        <f>IF(D2L212C2&lt;&gt;0,D2L212C2*D2L212C4,D2L212C3*D2L212C4)</f>
        <v>39.3849721958819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39.3849721958819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17150.22</v>
      </c>
      <c r="V19" s="16" t="s">
        <v>22880</v>
      </c>
      <c r="W19" s="33">
        <f>IF(D2L212C9=0,0,D2L212C7/D2L212C9)</f>
        <v>2.296470377399351E-3</v>
      </c>
    </row>
    <row r="20" spans="1:23" x14ac:dyDescent="0.2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12012.02656952422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IF(D2L213C2&lt;&gt;0,D2L213C2*D2L213C4,D2L213C3*D2L213C4)</f>
        <v>6006.0132847621098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6006.0132847621098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17150.22</v>
      </c>
      <c r="V20" s="16" t="s">
        <v>22885</v>
      </c>
      <c r="W20" s="33">
        <f>IF(D2L213C9=0,0,D2L213C7/D2L213C9)</f>
        <v>0.35020036388816639</v>
      </c>
    </row>
    <row r="21" spans="1:23" x14ac:dyDescent="0.2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37.492538701981431</v>
      </c>
      <c r="J21" s="16" t="s">
        <v>21739</v>
      </c>
      <c r="K21" s="21">
        <f>IF(FLOW_THRU_100PCT="Y",1,1)</f>
        <v>1</v>
      </c>
      <c r="L21" s="16" t="s">
        <v>22888</v>
      </c>
      <c r="M21" s="15">
        <f>IF(D2L214C2&lt;&gt;0,D2L214C2*D2L214C4,D2L214C3*D2L214C4)</f>
        <v>37.492538701981431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37.492538701981431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17150.22</v>
      </c>
      <c r="V21" s="16" t="s">
        <v>22890</v>
      </c>
      <c r="W21" s="33">
        <f>IF(D2L214C9=0,0,D2L214C7/D2L214C9)</f>
        <v>2.1861258165773632E-3</v>
      </c>
    </row>
    <row r="22" spans="1:23" x14ac:dyDescent="0.2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6990.8218884645394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IF(D2L215C2&lt;&gt;0,D2L215C2*D2L215C4,D2L215C3*D2L215C4)</f>
        <v>3495.4109442322697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3495.4109442322697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17150.22</v>
      </c>
      <c r="V22" s="16" t="s">
        <v>22895</v>
      </c>
      <c r="W22" s="33">
        <f>IF(D2L215C9=0,0,D2L215C7/D2L215C9)</f>
        <v>0.2038114347356634</v>
      </c>
    </row>
    <row r="23" spans="1:23" x14ac:dyDescent="0.2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2.6342696854468173</v>
      </c>
      <c r="J23" s="16" t="s">
        <v>21739</v>
      </c>
      <c r="K23" s="21">
        <f>IF(FLOW_THRU_100PCT="Y",1,1)</f>
        <v>1</v>
      </c>
      <c r="L23" s="16" t="s">
        <v>22898</v>
      </c>
      <c r="M23" s="15">
        <f>IF(D2L216C2&lt;&gt;0,D2L216C2*D2L216C4,D2L216C3*D2L216C4)</f>
        <v>2.6342696854468173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2.6342696854468173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17150.22</v>
      </c>
      <c r="V23" s="16" t="s">
        <v>22900</v>
      </c>
      <c r="W23" s="33">
        <f>IF(D2L216C9=0,0,D2L216C7/D2L216C9)</f>
        <v>1.5359976055390642E-4</v>
      </c>
    </row>
    <row r="24" spans="1:23" x14ac:dyDescent="0.2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458.60797361057848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IF(D2L217C2&lt;&gt;0,D2L217C2*D2L217C4,D2L217C3*D2L217C4)</f>
        <v>229.30398680528924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229.30398680528924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17150.22</v>
      </c>
      <c r="V24" s="16" t="s">
        <v>22905</v>
      </c>
      <c r="W24" s="33">
        <f>IF(D2L217C9=0,0,D2L217C7/D2L217C9)</f>
        <v>1.3370323343099344E-2</v>
      </c>
    </row>
    <row r="25" spans="1:23" x14ac:dyDescent="0.2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3.5248005230490698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IF(D2L218C2&lt;&gt;0,D2L218C2*D2L218C4,D2L218C3*D2L218C4)</f>
        <v>1.7624002615245349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1.7624002615245349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17150.22</v>
      </c>
      <c r="V25" s="16" t="s">
        <v>22910</v>
      </c>
      <c r="W25" s="33">
        <f>IF(D2L218C9=0,0,D2L218C7/D2L218C9)</f>
        <v>1.0276254540901136E-4</v>
      </c>
    </row>
    <row r="26" spans="1:23" x14ac:dyDescent="0.2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IF(D2L219C2&lt;&gt;0,D2L219C2*D2L219C4,D2L219C3*D2L219C4)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17150.22</v>
      </c>
      <c r="V26" s="16" t="s">
        <v>22915</v>
      </c>
      <c r="W26" s="33">
        <f>IF(D2L219C9=0,0,D2L219C7/D2L219C9)</f>
        <v>0</v>
      </c>
    </row>
    <row r="27" spans="1:23" x14ac:dyDescent="0.2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11.984321778366834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IF(D2L220C2&lt;&gt;0,D2L220C2*D2L220C4,D2L220C3*D2L220C4)</f>
        <v>5.9921608891834168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5.9921608891834168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17150.22</v>
      </c>
      <c r="V27" s="16" t="s">
        <v>22920</v>
      </c>
      <c r="W27" s="33">
        <f>IF(D2L220C9=0,0,D2L220C7/D2L220C9)</f>
        <v>3.4939265439063854E-4</v>
      </c>
    </row>
    <row r="28" spans="1:23" x14ac:dyDescent="0.2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IF(D2L221C2&lt;&gt;0,D2L221C2*D2L221C4,D2L221C3*D2L221C4)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17150.22</v>
      </c>
      <c r="V28" s="16" t="s">
        <v>22925</v>
      </c>
      <c r="W28" s="33">
        <f>IF(D2L221C9=0,0,D2L221C7/D2L221C9)</f>
        <v>0</v>
      </c>
    </row>
    <row r="29" spans="1:23" x14ac:dyDescent="0.2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1.6135708281358427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IF(D2L222C2&lt;&gt;0,D2L222C2*D2L222C4,D2L222C3*D2L222C4)</f>
        <v>0.80678541406792137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0.80678541406792137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17150.22</v>
      </c>
      <c r="V29" s="16" t="s">
        <v>22930</v>
      </c>
      <c r="W29" s="33">
        <f>IF(D2L222C9=0,0,D2L222C7/D2L222C9)</f>
        <v>4.7042277828967868E-5</v>
      </c>
    </row>
    <row r="30" spans="1:23" x14ac:dyDescent="0.2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1.0709540894706923E-2</v>
      </c>
      <c r="J30" s="16" t="s">
        <v>21739</v>
      </c>
      <c r="K30" s="21">
        <f>IF(FLOW_THRU_100PCT="Y",1,1)</f>
        <v>1</v>
      </c>
      <c r="L30" s="16" t="s">
        <v>22933</v>
      </c>
      <c r="M30" s="15">
        <f>IF(D2L223C2&lt;&gt;0,D2L223C2*D2L223C4,D2L223C3*D2L223C4)</f>
        <v>1.0709540894706923E-2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1.0709540894706923E-2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17150.22</v>
      </c>
      <c r="V30" s="16" t="s">
        <v>22935</v>
      </c>
      <c r="W30" s="33">
        <f>IF(D2L223C9=0,0,D2L223C7/D2L223C9)</f>
        <v>6.2445501542877717E-7</v>
      </c>
    </row>
    <row r="31" spans="1:23" x14ac:dyDescent="0.2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1800.6978310036411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IF(D2L224C2&lt;&gt;0,D2L224C2*D2L224C4,D2L224C3*D2L224C4)</f>
        <v>900.34891550182056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900.34891550182056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17150.22</v>
      </c>
      <c r="V31" s="16" t="s">
        <v>22940</v>
      </c>
      <c r="W31" s="33">
        <f>IF(D2L224C9=0,0,D2L224C7/D2L224C9)</f>
        <v>5.2497805596769052E-2</v>
      </c>
    </row>
    <row r="32" spans="1:23" x14ac:dyDescent="0.2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7.8530215045950342</v>
      </c>
      <c r="J32" s="16" t="s">
        <v>21739</v>
      </c>
      <c r="K32" s="21">
        <f>IF(FLOW_THRU_100PCT="Y",1,1)</f>
        <v>1</v>
      </c>
      <c r="L32" s="16" t="s">
        <v>22943</v>
      </c>
      <c r="M32" s="15">
        <f>IF(D2L225C2&lt;&gt;0,D2L225C2*D2L225C4,D2L225C3*D2L225C4)</f>
        <v>7.8530215045950342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7.8530215045950342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17150.22</v>
      </c>
      <c r="V32" s="16" t="s">
        <v>22945</v>
      </c>
      <c r="W32" s="33">
        <f>IF(D2L225C9=0,0,D2L225C7/D2L225C9)</f>
        <v>4.5789625466000051E-4</v>
      </c>
    </row>
    <row r="33" spans="1:23" x14ac:dyDescent="0.2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431.43558402120607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IF(D2L226C2&lt;&gt;0,D2L226C2*D2L226C4,D2L226C3*D2L226C4)</f>
        <v>215.71779201060303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215.71779201060303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17150.22</v>
      </c>
      <c r="V33" s="16" t="s">
        <v>22950</v>
      </c>
      <c r="W33" s="33">
        <f>IF(D2L226C9=0,0,D2L226C7/D2L226C9)</f>
        <v>1.2578135558062989E-2</v>
      </c>
    </row>
    <row r="34" spans="1:23" x14ac:dyDescent="0.2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2.9960804445917084</v>
      </c>
      <c r="J34" s="16" t="s">
        <v>21739</v>
      </c>
      <c r="K34" s="21">
        <f>IF(FLOW_THRU_100PCT="Y",1,1)</f>
        <v>1</v>
      </c>
      <c r="L34" s="16" t="s">
        <v>22953</v>
      </c>
      <c r="M34" s="15">
        <f>IF(D2L227C2&lt;&gt;0,D2L227C2*D2L227C4,D2L227C3*D2L227C4)</f>
        <v>2.9960804445917084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2.9960804445917084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17150.22</v>
      </c>
      <c r="V34" s="16" t="s">
        <v>22955</v>
      </c>
      <c r="W34" s="33">
        <f>IF(D2L227C9=0,0,D2L227C7/D2L227C9)</f>
        <v>1.7469632719531927E-4</v>
      </c>
    </row>
    <row r="35" spans="1:23" x14ac:dyDescent="0.2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285.31643734159024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IF(D2L228C2&lt;&gt;0,D2L228C2*D2L228C4,D2L228C3*D2L228C4)</f>
        <v>142.65821867079512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142.65821867079512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17150.22</v>
      </c>
      <c r="V35" s="16" t="s">
        <v>22960</v>
      </c>
      <c r="W35" s="33">
        <f>IF(D2L228C9=0,0,D2L228C7/D2L228C9)</f>
        <v>8.31815677412856E-3</v>
      </c>
    </row>
    <row r="36" spans="1:23" x14ac:dyDescent="0.2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1.8383791065824102</v>
      </c>
      <c r="J36" s="16" t="s">
        <v>21739</v>
      </c>
      <c r="K36" s="21">
        <f>IF(FLOW_THRU_100PCT="Y",1,1)</f>
        <v>1</v>
      </c>
      <c r="L36" s="16" t="s">
        <v>22963</v>
      </c>
      <c r="M36" s="15">
        <f>IF(D2L229C2&lt;&gt;0,D2L229C2*D2L229C4,D2L229C3*D2L229C4)</f>
        <v>1.8383791065824102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1.8383791065824102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17150.22</v>
      </c>
      <c r="V36" s="16" t="s">
        <v>22965</v>
      </c>
      <c r="W36" s="33">
        <f>IF(D2L229C9=0,0,D2L229C7/D2L229C9)</f>
        <v>1.0719274193464633E-4</v>
      </c>
    </row>
    <row r="37" spans="1:23" x14ac:dyDescent="0.2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336.44220992503369</v>
      </c>
      <c r="J37" s="16" t="s">
        <v>21739</v>
      </c>
      <c r="K37" s="21">
        <f>IF(FLOW_THRU_100PCT="Y",1,1)</f>
        <v>1</v>
      </c>
      <c r="L37" s="16" t="s">
        <v>22968</v>
      </c>
      <c r="M37" s="15">
        <f>IF(D2L230C2&lt;&gt;0,D2L230C2*D2L230C4,D2L230C3*D2L230C4)</f>
        <v>336.44220992503369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336.44220992503369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17150.22</v>
      </c>
      <c r="V37" s="16" t="s">
        <v>22970</v>
      </c>
      <c r="W37" s="33">
        <f>IF(D2L230C9=0,0,D2L230C7/D2L230C9)</f>
        <v>1.9617369918580266E-2</v>
      </c>
    </row>
    <row r="38" spans="1:23" x14ac:dyDescent="0.2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247.44099671804474</v>
      </c>
      <c r="J38" s="16" t="s">
        <v>21739</v>
      </c>
      <c r="K38" s="21">
        <f>IF(FLOW_THRU_100PCT="Y",1,1)</f>
        <v>1</v>
      </c>
      <c r="L38" s="16" t="s">
        <v>22973</v>
      </c>
      <c r="M38" s="15">
        <f>IF(D2L231C2&lt;&gt;0,D2L231C2*D2L231C4,D2L231C3*D2L231C4)</f>
        <v>247.44099671804474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247.44099671804474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17150.22</v>
      </c>
      <c r="V38" s="16" t="s">
        <v>22975</v>
      </c>
      <c r="W38" s="33">
        <f>IF(D2L231C9=0,0,D2L231C7/D2L231C9)</f>
        <v>1.4427861375425198E-2</v>
      </c>
    </row>
    <row r="39" spans="1:23" x14ac:dyDescent="0.2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2.7068378860861539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IF(D2L232C2&lt;&gt;0,D2L232C2*D2L232C4,D2L232C3*D2L232C4)</f>
        <v>1.353418943043077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1.353418943043077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17150.22</v>
      </c>
      <c r="V39" s="16" t="s">
        <v>22980</v>
      </c>
      <c r="W39" s="33">
        <f>IF(D2L232C9=0,0,D2L232C7/D2L232C9)</f>
        <v>7.8915544117980814E-5</v>
      </c>
    </row>
    <row r="40" spans="1:23" x14ac:dyDescent="0.2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IF(D2L233C2&lt;&gt;0,D2L233C2*D2L233C4,D2L233C3*D2L233C4)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17150.22</v>
      </c>
      <c r="V40" s="16" t="s">
        <v>22985</v>
      </c>
      <c r="W40" s="33">
        <f>IF(D2L233C9=0,0,D2L233C7/D2L233C9)</f>
        <v>0</v>
      </c>
    </row>
    <row r="41" spans="1:23" x14ac:dyDescent="0.2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24353.785277166226</v>
      </c>
      <c r="J41" s="16" t="s">
        <v>22994</v>
      </c>
      <c r="K41" s="21">
        <f>D2L234C5/D2L234C3</f>
        <v>0.50690739049589295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12345.113743545629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12345.113743545629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0.7198224712887431</v>
      </c>
    </row>
    <row r="42" spans="1:23" x14ac:dyDescent="0.2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0.50690739049589295</v>
      </c>
      <c r="L42" s="16" t="s">
        <v>22995</v>
      </c>
      <c r="M42" s="15">
        <f>IF(D2L235C2&lt;&gt;0,D2L235C2*D2L235C4,D2L235C3*D2L235C4)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17150.22</v>
      </c>
      <c r="V42" s="16" t="s">
        <v>22997</v>
      </c>
      <c r="W42" s="33">
        <f>IF(D2L235C9=0,0,D2L235C7/D2L235C9)</f>
        <v>0</v>
      </c>
    </row>
    <row r="43" spans="1:23" x14ac:dyDescent="0.2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24749.673181301649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12741.001647681052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12741.001647681052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0.74290601798000566</v>
      </c>
    </row>
    <row r="44" spans="1:23" x14ac:dyDescent="0.2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30719.400255728444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IF(D2L237C2&lt;&gt;0,D2L237C2*D2L237C4,D2L237C3*D2L237C4)</f>
        <v>15359.700127864222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15359.700127864222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17150.22</v>
      </c>
      <c r="V44" s="16" t="s">
        <v>23009</v>
      </c>
      <c r="W44" s="33">
        <f>IF(D2L237C9=0,0,D2L237C7/D2L237C9)</f>
        <v>0.89559784818295163</v>
      </c>
    </row>
    <row r="45" spans="1:23" x14ac:dyDescent="0.2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5905.5735513396094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IF(D2L238C2&lt;&gt;0,D2L238C2*D2L238C4,D2L238C3*D2L238C4)</f>
        <v>2952.7867756698047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2952.7867756698047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17150.22</v>
      </c>
      <c r="V45" s="16" t="s">
        <v>23014</v>
      </c>
      <c r="W45" s="33">
        <f>IF(D2L238C9=0,0,D2L238C7/D2L238C9)</f>
        <v>0.17217194739599867</v>
      </c>
    </row>
    <row r="46" spans="1:23" x14ac:dyDescent="0.2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59.073840045616116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IF(D2L239C2&lt;&gt;0,D2L239C2*D2L239C4,D2L239C3*D2L239C4)</f>
        <v>29.536920022808058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29.536920022808058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17150.22</v>
      </c>
      <c r="V46" s="16" t="s">
        <v>23019</v>
      </c>
      <c r="W46" s="33">
        <f>IF(D2L239C9=0,0,D2L239C7/D2L239C9)</f>
        <v>1.7222472961167879E-3</v>
      </c>
    </row>
    <row r="47" spans="1:23" x14ac:dyDescent="0.2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35.655539037568893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IF(D2L240C2&lt;&gt;0,D2L240C2*D2L240C4,D2L240C3*D2L240C4)</f>
        <v>17.827769518784446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17.827769518784446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17150.22</v>
      </c>
      <c r="V47" s="16" t="s">
        <v>23024</v>
      </c>
      <c r="W47" s="33">
        <f>IF(D2L240C9=0,0,D2L240C7/D2L240C9)</f>
        <v>1.0395067537783448E-3</v>
      </c>
    </row>
    <row r="48" spans="1:23" x14ac:dyDescent="0.2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4517.2966520774289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IF(D2L241C2&lt;&gt;0,D2L241C2*D2L241C4,D2L241C3*D2L241C4)</f>
        <v>2258.6483260387145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2258.6483260387145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17150.22</v>
      </c>
      <c r="V48" s="16" t="s">
        <v>23029</v>
      </c>
      <c r="W48" s="33">
        <f>IF(D2L241C9=0,0,D2L241C7/D2L241C9)</f>
        <v>0.13169792142833819</v>
      </c>
    </row>
    <row r="49" spans="1:23" x14ac:dyDescent="0.2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IF(D2L242C2&lt;&gt;0,D2L242C2*D2L242C4,D2L242C3*D2L242C4)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17150.22</v>
      </c>
      <c r="V49" s="16" t="s">
        <v>23034</v>
      </c>
      <c r="W49" s="33">
        <f>IF(D2L242C9=0,0,D2L242C7/D2L242C9)</f>
        <v>0</v>
      </c>
    </row>
    <row r="50" spans="1:23" x14ac:dyDescent="0.2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16143.43859410726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IF(D2L243C2&lt;&gt;0,D2L243C2*D2L243C4,D2L243C3*D2L243C4)</f>
        <v>8071.7192970536298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8071.7192970536298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17150.22</v>
      </c>
      <c r="V50" s="16" t="s">
        <v>23039</v>
      </c>
      <c r="W50" s="33">
        <f>IF(D2L243C9=0,0,D2L243C7/D2L243C9)</f>
        <v>0.47064814894815515</v>
      </c>
    </row>
    <row r="51" spans="1:23" x14ac:dyDescent="0.2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17233.303104623777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IF(D2L244C2&lt;&gt;0,D2L244C2*D2L244C4,D2L244C3*D2L244C4)</f>
        <v>8616.6515523118887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8616.6515523118887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17150.22</v>
      </c>
      <c r="V51" s="16" t="s">
        <v>23044</v>
      </c>
      <c r="W51" s="33">
        <f>IF(D2L244C9=0,0,D2L244C7/D2L244C9)</f>
        <v>0.50242221687604527</v>
      </c>
    </row>
    <row r="52" spans="1:23" x14ac:dyDescent="0.2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1063.0807383431672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IF(D2L245C2&lt;&gt;0,D2L245C2*D2L245C4,D2L245C3*D2L245C4)</f>
        <v>531.54036917158362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531.54036917158362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17150.22</v>
      </c>
      <c r="V52" s="16" t="s">
        <v>23049</v>
      </c>
      <c r="W52" s="33">
        <f>IF(D2L245C9=0,0,D2L245C7/D2L245C9)</f>
        <v>3.0993209951334946E-2</v>
      </c>
    </row>
    <row r="53" spans="1:23" x14ac:dyDescent="0.2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24.924946513302242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IF(D2L246C2&lt;&gt;0,D2L246C2*D2L246C4,D2L246C3*D2L246C4)</f>
        <v>12.462473256651121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12.462473256651121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17150.22</v>
      </c>
      <c r="V53" s="16" t="s">
        <v>23054</v>
      </c>
      <c r="W53" s="33">
        <f>IF(D2L246C9=0,0,D2L246C7/D2L246C9)</f>
        <v>7.2666550380409819E-4</v>
      </c>
    </row>
    <row r="54" spans="1:23" x14ac:dyDescent="0.2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30.340698823957148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IF(D2L247C2&lt;&gt;0,D2L247C2*D2L247C4,D2L247C3*D2L247C4)</f>
        <v>15.170349411978574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15.170349411978574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17150.22</v>
      </c>
      <c r="V54" s="16" t="s">
        <v>23059</v>
      </c>
      <c r="W54" s="33">
        <f>IF(D2L247C9=0,0,D2L247C7/D2L247C9)</f>
        <v>8.845571317439994E-4</v>
      </c>
    </row>
    <row r="55" spans="1:23" x14ac:dyDescent="0.2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23.625263613954228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IF(D2L248C2&lt;&gt;0,D2L248C2*D2L248C4,D2L248C3*D2L248C4)</f>
        <v>11.812631806977114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11.812631806977114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17150.22</v>
      </c>
      <c r="V55" s="16" t="s">
        <v>23064</v>
      </c>
      <c r="W55" s="33">
        <f>IF(D2L248C9=0,0,D2L248C7/D2L248C9)</f>
        <v>6.8877436015264606E-4</v>
      </c>
    </row>
    <row r="56" spans="1:23" x14ac:dyDescent="0.2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3623.4668042446651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IF(D2L249C2&lt;&gt;0,D2L249C2*D2L249C4,D2L249C3*D2L249C4)</f>
        <v>1811.7334021223326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1811.7334021223326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17150.22</v>
      </c>
      <c r="V56" s="16" t="s">
        <v>23069</v>
      </c>
      <c r="W56" s="33">
        <f>IF(D2L249C9=0,0,D2L249C7/D2L249C9)</f>
        <v>0.10563907647379056</v>
      </c>
    </row>
    <row r="57" spans="1:23" x14ac:dyDescent="0.2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1116.2692702093941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IF(D2L250C2&lt;&gt;0,D2L250C2*D2L250C4,D2L250C3*D2L250C4)</f>
        <v>558.13463510469705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558.13463510469705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17150.22</v>
      </c>
      <c r="V57" s="16" t="s">
        <v>23074</v>
      </c>
      <c r="W57" s="33">
        <f>IF(D2L250C9=0,0,D2L250C7/D2L250C9)</f>
        <v>3.2543876119647271E-2</v>
      </c>
    </row>
    <row r="58" spans="1:23" x14ac:dyDescent="0.2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886.04468274221824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IF(D2L251C2&lt;&gt;0,D2L251C2*D2L251C4,D2L251C3*D2L251C4)</f>
        <v>443.02234137110912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443.02234137110912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17150.22</v>
      </c>
      <c r="V58" s="16" t="s">
        <v>23079</v>
      </c>
      <c r="W58" s="33">
        <f>IF(D2L251C9=0,0,D2L251C7/D2L251C9)</f>
        <v>2.5831875122949391E-2</v>
      </c>
    </row>
    <row r="59" spans="1:23" x14ac:dyDescent="0.2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266.41755603135204</v>
      </c>
      <c r="J59" s="16" t="s">
        <v>21739</v>
      </c>
      <c r="K59" s="21">
        <f>IF(FLOW_THRU_100PCT="Y",1,1)</f>
        <v>1</v>
      </c>
      <c r="L59" s="16" t="s">
        <v>23082</v>
      </c>
      <c r="M59" s="15">
        <f>IF(D2L252C2&lt;&gt;0,D2L252C2*D2L252C4,D2L252C3*D2L252C4)</f>
        <v>266.41755603135204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266.41755603135204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17150.22</v>
      </c>
      <c r="V59" s="16" t="s">
        <v>23084</v>
      </c>
      <c r="W59" s="33">
        <f>IF(D2L252C9=0,0,D2L252C7/D2L252C9)</f>
        <v>1.5534352097602948E-2</v>
      </c>
    </row>
    <row r="60" spans="1:23" x14ac:dyDescent="0.2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81647.91149748172</v>
      </c>
      <c r="J60" s="16" t="s">
        <v>23093</v>
      </c>
      <c r="K60" s="21">
        <f>D2L253C5/D2L253C3</f>
        <v>0.50163150257701061</v>
      </c>
      <c r="L60" s="16" t="s">
        <v>23087</v>
      </c>
      <c r="M60" s="15">
        <f>SUM(D2L237C5:D2L252C5)</f>
        <v>40957.16452675654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40957.16452675654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2.3881422236424097</v>
      </c>
    </row>
    <row r="61" spans="1:23" x14ac:dyDescent="0.2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0.50163150257701061</v>
      </c>
      <c r="L61" s="16" t="s">
        <v>23094</v>
      </c>
      <c r="M61" s="15">
        <f>IF(D2L254C2&lt;&gt;0,D2L254C2*D2L254C4,D2L254C3*D2L254C4)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17150.22</v>
      </c>
      <c r="V61" s="16" t="s">
        <v>23096</v>
      </c>
      <c r="W61" s="33">
        <f>IF(D2L254C9=0,0,D2L254C7/D2L254C9)</f>
        <v>0</v>
      </c>
    </row>
    <row r="62" spans="1:23" x14ac:dyDescent="0.2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81647.91149748172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40957.16452675654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40957.16452675654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2.3881422236424097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C5274-E8B2-436D-B59D-EAA27FF268BD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85" width="25.7109375" style="1" customWidth="1"/>
    <col min="86" max="16384" width="9.140625" style="1"/>
  </cols>
  <sheetData>
    <row r="1" spans="1:85" x14ac:dyDescent="0.2">
      <c r="A1" s="9" t="s">
        <v>0</v>
      </c>
    </row>
    <row r="2" spans="1:85" ht="15.75" x14ac:dyDescent="0.25">
      <c r="A2" s="10" t="s">
        <v>23106</v>
      </c>
    </row>
    <row r="3" spans="1:85" x14ac:dyDescent="0.2">
      <c r="B3" s="13" t="s">
        <v>23107</v>
      </c>
    </row>
    <row r="4" spans="1:85" x14ac:dyDescent="0.2">
      <c r="B4" s="13"/>
    </row>
    <row r="6" spans="1:8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2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33881.816751600003</v>
      </c>
      <c r="J8" s="16" t="s">
        <v>23178</v>
      </c>
      <c r="K8" s="21">
        <f>IF(FLOW_THRU_100PCT="Y",1,INDEX(VariabilityMatrix,D3L101C1,D3L101C8))</f>
        <v>0.48571443024939059</v>
      </c>
      <c r="L8" s="16" t="s">
        <v>23148</v>
      </c>
      <c r="M8" s="15">
        <f>IF(D3L101C2&lt;&gt;0,D3L101C2*D3L101C4,D3L101C3*D3L101C4)</f>
        <v>16456.887319317655</v>
      </c>
      <c r="N8" s="16" t="s">
        <v>4251</v>
      </c>
      <c r="O8" s="32">
        <f>0.45*CHOOSE(MIN(D3L101C8,RUN_YEARS),B3L110C1,B3L125C1,B3L140C1,B3L155C1,B3L170C1)</f>
        <v>0.41022853029356077</v>
      </c>
      <c r="P8" s="16" t="s">
        <v>23149</v>
      </c>
      <c r="Q8" s="15">
        <f>D3L101C5*D3L101C6</f>
        <v>6751.0846982104185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69011281.333333328</v>
      </c>
      <c r="V8" s="16" t="s">
        <v>23150</v>
      </c>
      <c r="W8" s="33">
        <f>IF(D3L101C9=0,0,D3L101C7/D3L101C9)</f>
        <v>9.7825812936320005E-5</v>
      </c>
      <c r="X8" s="16" t="s">
        <v>23151</v>
      </c>
      <c r="Y8" s="32">
        <f>IF(D3L101C5=0,0,D3L101C7/D3L101C5)</f>
        <v>0.41022853029356077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0.50139042591435212</v>
      </c>
      <c r="AL8" s="16" t="s">
        <v>23155</v>
      </c>
      <c r="AM8" s="15">
        <f>D3L101C5*D3L101C17</f>
        <v>8251.3257422571805</v>
      </c>
      <c r="AN8" s="16" t="s">
        <v>23172</v>
      </c>
      <c r="AO8" s="15">
        <f>IF(D3L101C17=0,0,CHOOSE(MIN(D3L101C8,RUN_YEARS),A1L108C1,A1L108C6,A1L108C7,A1L108C8,A1L108C9))</f>
        <v>21734.862000000001</v>
      </c>
      <c r="AP8" s="16" t="s">
        <v>23156</v>
      </c>
      <c r="AQ8" s="33">
        <f>IF(D3L101C19=0,0,D3L101C18/D3L101C19)</f>
        <v>0.37963552481985763</v>
      </c>
      <c r="AR8" s="16" t="s">
        <v>23157</v>
      </c>
      <c r="AS8" s="32">
        <f>IF(D3L101C5=0,0,D3L101C18/D3L101C5)</f>
        <v>0.50139042591435212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8.8381043792087111E-2</v>
      </c>
      <c r="BZ8" s="16" t="s">
        <v>23167</v>
      </c>
      <c r="CA8" s="15">
        <f>D3L101C5*D3L101C37</f>
        <v>1454.4768788500567</v>
      </c>
      <c r="CB8" s="16" t="s">
        <v>23176</v>
      </c>
      <c r="CC8" s="15">
        <f>IF(D3L101C37=0,0,CHOOSE(MIN(D3L101C8,RUN_YEARS),B6L116C1,B6L117C1,B6L118C1,B6L119C1,B6L120C1))</f>
        <v>21889.300000000003</v>
      </c>
      <c r="CD8" s="16" t="s">
        <v>23168</v>
      </c>
      <c r="CE8" s="33">
        <f>IF(D3L101C39=0,0,D3L101C38/D3L101C39)</f>
        <v>6.644693429438385E-2</v>
      </c>
      <c r="CF8" s="16" t="s">
        <v>23169</v>
      </c>
      <c r="CG8" s="32">
        <f>IF(D3L101C5=0,0,D3L101C38/D3L101C5)</f>
        <v>8.8381043792087111E-2</v>
      </c>
    </row>
    <row r="9" spans="1:85" x14ac:dyDescent="0.2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IF(FLOW_THRU_100PCT="Y",1,INDEX(VariabilityMatrix,D3L102C1,D3L102C8))</f>
        <v>0.48571443024939059</v>
      </c>
      <c r="L9" s="16" t="s">
        <v>23180</v>
      </c>
      <c r="M9" s="15">
        <f>IF(D3L102C2&lt;&gt;0,D3L102C2*D3L102C4,D3L102C3*D3L102C4)</f>
        <v>0</v>
      </c>
      <c r="N9" s="16" t="s">
        <v>4251</v>
      </c>
      <c r="O9" s="32">
        <f>0.45*CHOOSE(MIN(D3L102C8,RUN_YEARS),B3L110C1,B3L125C1,B3L140C1,B3L155C1,B3L170C1)</f>
        <v>0.41022853029356077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69011281.333333328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0.50139042591435212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21734.862000000001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8.8381043792087111E-2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21889.300000000003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2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35.409294066666661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IF(D3L103C2&lt;&gt;0,D3L103C2*D3L103C4,D3L103C3*D3L103C4)</f>
        <v>30.451992897333326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30.451992897333326</v>
      </c>
      <c r="AX10" s="16" t="s">
        <v>23237</v>
      </c>
      <c r="AY10" s="15">
        <f>IF(D3L103C22=0,0,CHOOSE(MIN(D3L103C8,RUN_YEARS),A1L104C1,A1L104C6,A1L104C7,A1L104C8,A1L104C9))</f>
        <v>9380.5529999999999</v>
      </c>
      <c r="AZ10" s="16" t="s">
        <v>23223</v>
      </c>
      <c r="BA10" s="33">
        <f>IF(D3L103C24=0,0,D3L103C23/D3L103C24)</f>
        <v>3.246289733380679E-3</v>
      </c>
      <c r="BB10" s="16" t="s">
        <v>23224</v>
      </c>
      <c r="BC10" s="32">
        <f>IF(D3L103C5=0,0,D3L103C23/D3L103C5)</f>
        <v>1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2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213.86797570377851</v>
      </c>
      <c r="J11" s="16" t="s">
        <v>23273</v>
      </c>
      <c r="K11" s="21">
        <f>IF(FLOW_THRU_100PCT="Y",1,INDEX(VariabilityMatrix,D3L104C1,D3L104C8))</f>
        <v>0.433234517944808</v>
      </c>
      <c r="L11" s="16" t="s">
        <v>23243</v>
      </c>
      <c r="M11" s="15">
        <f>IF(D3L104C2&lt;&gt;0,D3L104C2*D3L104C4,D3L104C3*D3L104C4)</f>
        <v>92.654989357858398</v>
      </c>
      <c r="N11" s="16" t="s">
        <v>4251</v>
      </c>
      <c r="O11" s="32">
        <f>0.45*CHOOSE(MIN(D3L104C8,RUN_YEARS),B3L110C1,B3L125C1,B3L140C1,B3L155C1,B3L170C1)</f>
        <v>0.40988826973995518</v>
      </c>
      <c r="P11" s="16" t="s">
        <v>23244</v>
      </c>
      <c r="Q11" s="15">
        <f>D3L104C5*D3L104C6</f>
        <v>37.978193270666537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70229634.799999997</v>
      </c>
      <c r="V11" s="16" t="s">
        <v>23245</v>
      </c>
      <c r="W11" s="33">
        <f>IF(D3L104C9=0,0,D3L104C7/D3L104C9)</f>
        <v>5.4077161840326893E-7</v>
      </c>
      <c r="X11" s="16" t="s">
        <v>23246</v>
      </c>
      <c r="Y11" s="32">
        <f>IF(D3L104C5=0,0,D3L104C7/D3L104C5)</f>
        <v>0.40988826973995518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0.50097455190438966</v>
      </c>
      <c r="AL11" s="16" t="s">
        <v>23250</v>
      </c>
      <c r="AM11" s="15">
        <f>D3L104C5*D3L104C17</f>
        <v>46.417791775259104</v>
      </c>
      <c r="AN11" s="16" t="s">
        <v>23267</v>
      </c>
      <c r="AO11" s="15">
        <f>IF(D3L104C17=0,0,CHOOSE(MIN(D3L104C8,RUN_YEARS),A1L108C1,A1L108C6,A1L108C7,A1L108C8,A1L108C9))</f>
        <v>24178.105599999999</v>
      </c>
      <c r="AP11" s="16" t="s">
        <v>23251</v>
      </c>
      <c r="AQ11" s="33">
        <f>IF(D3L104C19=0,0,D3L104C18/D3L104C19)</f>
        <v>1.9198274895142781E-3</v>
      </c>
      <c r="AR11" s="16" t="s">
        <v>23252</v>
      </c>
      <c r="AS11" s="32">
        <f>IF(D3L104C5=0,0,D3L104C18/D3L104C5)</f>
        <v>0.50097455190438966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8.9137178355655156E-2</v>
      </c>
      <c r="BZ11" s="16" t="s">
        <v>23262</v>
      </c>
      <c r="CA11" s="15">
        <f>D3L104C5*D3L104C37</f>
        <v>8.2590043119327543</v>
      </c>
      <c r="CB11" s="16" t="s">
        <v>23271</v>
      </c>
      <c r="CC11" s="15">
        <f>IF(D3L104C37=0,0,CHOOSE(MIN(D3L104C8,RUN_YEARS),B6L116C1,B6L117C1,B6L118C1,B6L119C1,B6L120C1))</f>
        <v>25888.800000000003</v>
      </c>
      <c r="CD11" s="16" t="s">
        <v>23263</v>
      </c>
      <c r="CE11" s="33">
        <f>IF(D3L104C39=0,0,D3L104C38/D3L104C39)</f>
        <v>3.1901842927956308E-4</v>
      </c>
      <c r="CF11" s="16" t="s">
        <v>23264</v>
      </c>
      <c r="CG11" s="32">
        <f>IF(D3L104C5=0,0,D3L104C38/D3L104C5)</f>
        <v>8.9137178355655156E-2</v>
      </c>
    </row>
    <row r="12" spans="1:85" x14ac:dyDescent="0.2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3.098920837419036E-2</v>
      </c>
      <c r="J12" s="16" t="s">
        <v>23304</v>
      </c>
      <c r="K12" s="21">
        <f>IF(FLOW_THRU_100PCT="Y",1,INDEX(VariabilityMatrix,D3L105C1,D3L105C8))</f>
        <v>0.433234517944808</v>
      </c>
      <c r="L12" s="16" t="s">
        <v>23274</v>
      </c>
      <c r="M12" s="15">
        <f>IF(D3L105C2&lt;&gt;0,D3L105C2*D3L105C4,D3L105C3*D3L105C4)</f>
        <v>1.3425594751483567E-2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1.3425594751483567E-2</v>
      </c>
      <c r="AX12" s="16" t="s">
        <v>23299</v>
      </c>
      <c r="AY12" s="15">
        <f>IF(D3L105C22=0,0,CHOOSE(MIN(D3L105C8,RUN_YEARS),A1L104C1,A1L104C6,A1L104C7,A1L104C8,A1L104C9))</f>
        <v>10419.065999999999</v>
      </c>
      <c r="AZ12" s="16" t="s">
        <v>23285</v>
      </c>
      <c r="BA12" s="33">
        <f>IF(D3L105C24=0,0,D3L105C23/D3L105C24)</f>
        <v>1.2885602943184704E-6</v>
      </c>
      <c r="BB12" s="16" t="s">
        <v>23286</v>
      </c>
      <c r="BC12" s="32">
        <f>IF(D3L105C5=0,0,D3L105C23/D3L105C5)</f>
        <v>1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2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25.919034419536271</v>
      </c>
      <c r="J13" s="16" t="s">
        <v>23335</v>
      </c>
      <c r="K13" s="21">
        <f>IF(FLOW_THRU_100PCT="Y",1,INDEX(VariabilityMatrix,D3L106C1,D3L106C8))</f>
        <v>0.433234517944808</v>
      </c>
      <c r="L13" s="16" t="s">
        <v>23305</v>
      </c>
      <c r="M13" s="15">
        <f>IF(D3L106C2&lt;&gt;0,D3L106C2*D3L106C4,D3L106C3*D3L106C4)</f>
        <v>11.229020382342682</v>
      </c>
      <c r="N13" s="16" t="s">
        <v>4251</v>
      </c>
      <c r="O13" s="32">
        <f>0.45*CHOOSE(MIN(D3L106C8,RUN_YEARS),B3L110C1,B3L125C1,B3L140C1,B3L155C1,B3L170C1)</f>
        <v>0.40988826973995518</v>
      </c>
      <c r="P13" s="16" t="s">
        <v>23306</v>
      </c>
      <c r="Q13" s="15">
        <f>D3L106C5*D3L106C6</f>
        <v>4.6026437353931318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70229634.799999997</v>
      </c>
      <c r="V13" s="16" t="s">
        <v>23307</v>
      </c>
      <c r="W13" s="33">
        <f>IF(D3L106C9=0,0,D3L106C7/D3L106C9)</f>
        <v>6.5537059227212898E-8</v>
      </c>
      <c r="X13" s="16" t="s">
        <v>23308</v>
      </c>
      <c r="Y13" s="32">
        <f>IF(D3L106C5=0,0,D3L106C7/D3L106C5)</f>
        <v>0.40988826973995518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0.50097455190438966</v>
      </c>
      <c r="AL13" s="16" t="s">
        <v>23312</v>
      </c>
      <c r="AM13" s="15">
        <f>D3L106C5*D3L106C17</f>
        <v>5.6254534543693833</v>
      </c>
      <c r="AN13" s="16" t="s">
        <v>23329</v>
      </c>
      <c r="AO13" s="15">
        <f>IF(D3L106C17=0,0,CHOOSE(MIN(D3L106C8,RUN_YEARS),A1L108C1,A1L108C6,A1L108C7,A1L108C8,A1L108C9))</f>
        <v>24178.105599999999</v>
      </c>
      <c r="AP13" s="16" t="s">
        <v>23313</v>
      </c>
      <c r="AQ13" s="33">
        <f>IF(D3L106C19=0,0,D3L106C18/D3L106C19)</f>
        <v>2.3266725472360347E-4</v>
      </c>
      <c r="AR13" s="16" t="s">
        <v>23314</v>
      </c>
      <c r="AS13" s="32">
        <f>IF(D3L106C5=0,0,D3L106C18/D3L106C5)</f>
        <v>0.50097455190438966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8.9137178355655156E-2</v>
      </c>
      <c r="BZ13" s="16" t="s">
        <v>23324</v>
      </c>
      <c r="CA13" s="15">
        <f>D3L106C5*D3L106C37</f>
        <v>1.0009231925801667</v>
      </c>
      <c r="CB13" s="16" t="s">
        <v>23333</v>
      </c>
      <c r="CC13" s="15">
        <f>IF(D3L106C37=0,0,CHOOSE(MIN(D3L106C8,RUN_YEARS),B6L116C1,B6L117C1,B6L118C1,B6L119C1,B6L120C1))</f>
        <v>25888.800000000003</v>
      </c>
      <c r="CD13" s="16" t="s">
        <v>23325</v>
      </c>
      <c r="CE13" s="33">
        <f>IF(D3L106C39=0,0,D3L106C38/D3L106C39)</f>
        <v>3.8662401987738585E-5</v>
      </c>
      <c r="CF13" s="16" t="s">
        <v>23326</v>
      </c>
      <c r="CG13" s="32">
        <f>IF(D3L106C5=0,0,D3L106C38/D3L106C5)</f>
        <v>8.9137178355655156E-2</v>
      </c>
    </row>
    <row r="14" spans="1:85" x14ac:dyDescent="0.2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3.7556364193455575E-3</v>
      </c>
      <c r="J14" s="16" t="s">
        <v>23366</v>
      </c>
      <c r="K14" s="21">
        <f>IF(FLOW_THRU_100PCT="Y",1,INDEX(VariabilityMatrix,D3L107C1,D3L107C8))</f>
        <v>0.433234517944808</v>
      </c>
      <c r="L14" s="16" t="s">
        <v>23336</v>
      </c>
      <c r="M14" s="15">
        <f>IF(D3L107C2&lt;&gt;0,D3L107C2*D3L107C4,D3L107C3*D3L107C4)</f>
        <v>1.6270713337111374E-3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1.6270713337111374E-3</v>
      </c>
      <c r="AX14" s="16" t="s">
        <v>23361</v>
      </c>
      <c r="AY14" s="15">
        <f>IF(D3L107C22=0,0,CHOOSE(MIN(D3L107C8,RUN_YEARS),A1L104C1,A1L104C6,A1L104C7,A1L104C8,A1L104C9))</f>
        <v>10419.065999999999</v>
      </c>
      <c r="AZ14" s="16" t="s">
        <v>23347</v>
      </c>
      <c r="BA14" s="33">
        <f>IF(D3L107C24=0,0,D3L107C23/D3L107C24)</f>
        <v>1.5616287810357834E-7</v>
      </c>
      <c r="BB14" s="16" t="s">
        <v>23348</v>
      </c>
      <c r="BC14" s="32">
        <f>IF(D3L107C5=0,0,D3L107C23/D3L107C5)</f>
        <v>1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2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0</v>
      </c>
      <c r="J15" s="16" t="s">
        <v>23397</v>
      </c>
      <c r="K15" s="21">
        <f>IF(FLOW_THRU_100PCT="Y",1,INDEX(VariabilityMatrix,D3L108C1,D3L108C8))</f>
        <v>0.41819129853078402</v>
      </c>
      <c r="L15" s="16" t="s">
        <v>23367</v>
      </c>
      <c r="M15" s="15">
        <f>IF(D3L108C2&lt;&gt;0,D3L108C2*D3L108C4,D3L108C3*D3L108C4)</f>
        <v>0</v>
      </c>
      <c r="N15" s="16" t="s">
        <v>4251</v>
      </c>
      <c r="O15" s="32">
        <f>0.45*CHOOSE(MIN(D3L108C8,RUN_YEARS),B3L110C1,B3L125C1,B3L140C1,B3L155C1,B3L170C1)</f>
        <v>0.41072810978813434</v>
      </c>
      <c r="P15" s="16" t="s">
        <v>23368</v>
      </c>
      <c r="Q15" s="15">
        <f>D3L108C5*D3L108C6</f>
        <v>0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59047569</v>
      </c>
      <c r="V15" s="16" t="s">
        <v>23369</v>
      </c>
      <c r="W15" s="33">
        <f>IF(D3L108C9=0,0,D3L108C7/D3L108C9)</f>
        <v>0</v>
      </c>
      <c r="X15" s="16" t="s">
        <v>23370</v>
      </c>
      <c r="Y15" s="32">
        <f>IF(D3L108C5=0,0,D3L108C7/D3L108C5)</f>
        <v>0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0.50200102307438643</v>
      </c>
      <c r="AL15" s="16" t="s">
        <v>23374</v>
      </c>
      <c r="AM15" s="15">
        <f>D3L108C5*D3L108C17</f>
        <v>0</v>
      </c>
      <c r="AN15" s="16" t="s">
        <v>23391</v>
      </c>
      <c r="AO15" s="15">
        <f>IF(D3L108C17=0,0,CHOOSE(MIN(D3L108C8,RUN_YEARS),A1L108C1,A1L108C6,A1L108C7,A1L108C8,A1L108C9))</f>
        <v>18101.591</v>
      </c>
      <c r="AP15" s="16" t="s">
        <v>23375</v>
      </c>
      <c r="AQ15" s="33">
        <f>IF(D3L108C19=0,0,D3L108C18/D3L108C19)</f>
        <v>0</v>
      </c>
      <c r="AR15" s="16" t="s">
        <v>23376</v>
      </c>
      <c r="AS15" s="32">
        <f>IF(D3L108C5=0,0,D3L108C18/D3L108C5)</f>
        <v>0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8.7270867137479224E-2</v>
      </c>
      <c r="BZ15" s="16" t="s">
        <v>23386</v>
      </c>
      <c r="CA15" s="15">
        <f>D3L108C5*D3L108C37</f>
        <v>0</v>
      </c>
      <c r="CB15" s="16" t="s">
        <v>23395</v>
      </c>
      <c r="CC15" s="15">
        <f>IF(D3L108C37=0,0,CHOOSE(MIN(D3L108C8,RUN_YEARS),B6L116C1,B6L117C1,B6L118C1,B6L119C1,B6L120C1))</f>
        <v>17150.22</v>
      </c>
      <c r="CD15" s="16" t="s">
        <v>23387</v>
      </c>
      <c r="CE15" s="33">
        <f>IF(D3L108C39=0,0,D3L108C38/D3L108C39)</f>
        <v>0</v>
      </c>
      <c r="CF15" s="16" t="s">
        <v>23388</v>
      </c>
      <c r="CG15" s="32">
        <f>IF(D3L108C5=0,0,D3L108C38/D3L108C5)</f>
        <v>0</v>
      </c>
    </row>
    <row r="16" spans="1:85" x14ac:dyDescent="0.2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IF(FLOW_THRU_100PCT="Y",1,INDEX(VariabilityMatrix,D3L109C1,D3L109C8))</f>
        <v>0.41819129853078402</v>
      </c>
      <c r="L16" s="16" t="s">
        <v>23398</v>
      </c>
      <c r="M16" s="15">
        <f>IF(D3L109C2&lt;&gt;0,D3L109C2*D3L109C4,D3L109C3*D3L109C4)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7417.924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2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IF(FLOW_THRU_100PCT="Y",1,INDEX(VariabilityMatrix,D3L110C1,D3L110C8))</f>
        <v>0.433234517944808</v>
      </c>
      <c r="L17" s="16" t="s">
        <v>23429</v>
      </c>
      <c r="M17" s="15">
        <f>IF(D3L110C2&lt;&gt;0,D3L110C2*D3L110C4,D3L110C3*D3L110C4)</f>
        <v>0</v>
      </c>
      <c r="N17" s="16" t="s">
        <v>4251</v>
      </c>
      <c r="O17" s="32">
        <f>0.45*CHOOSE(MIN(D3L110C8,RUN_YEARS),B3L110C1,B3L125C1,B3L140C1,B3L155C1,B3L170C1)</f>
        <v>0.40988826973995518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70229634.799999997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0.50097455190438966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24178.105599999999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8.9137178355655156E-2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25888.800000000003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2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1114.2784044376972</v>
      </c>
      <c r="J18" s="16" t="s">
        <v>23491</v>
      </c>
      <c r="K18" s="21">
        <f>IF(FLOW_THRU_100PCT="Y",1,INDEX(VariabilityMatrix,D3L111C1,D3L111C8))</f>
        <v>0.49448883602323007</v>
      </c>
      <c r="L18" s="16" t="s">
        <v>23461</v>
      </c>
      <c r="M18" s="15">
        <f>IF(D3L111C2&lt;&gt;0,D3L111C2*D3L111C4,D3L111C3*D3L111C4)</f>
        <v>550.99823121621887</v>
      </c>
      <c r="N18" s="16" t="s">
        <v>4251</v>
      </c>
      <c r="O18" s="32">
        <f>0.45*CHOOSE(MIN(D3L111C8,RUN_YEARS),B3L110C1,B3L125C1,B3L140C1,B3L155C1,B3L170C1)</f>
        <v>0.40988826973995518</v>
      </c>
      <c r="P18" s="16" t="s">
        <v>23462</v>
      </c>
      <c r="Q18" s="15">
        <f>D3L111C5*D3L111C6</f>
        <v>225.84771162299171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70229634.799999997</v>
      </c>
      <c r="V18" s="16" t="s">
        <v>23463</v>
      </c>
      <c r="W18" s="33">
        <f>IF(D3L111C9=0,0,D3L111C7/D3L111C9)</f>
        <v>3.2158463057107016E-6</v>
      </c>
      <c r="X18" s="16" t="s">
        <v>23464</v>
      </c>
      <c r="Y18" s="32">
        <f>IF(D3L111C5=0,0,D3L111C7/D3L111C5)</f>
        <v>0.40988826973995518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0.50097455190438966</v>
      </c>
      <c r="AL18" s="16" t="s">
        <v>23468</v>
      </c>
      <c r="AM18" s="15">
        <f>D3L111C5*D3L111C17</f>
        <v>276.03609198365655</v>
      </c>
      <c r="AN18" s="16" t="s">
        <v>23485</v>
      </c>
      <c r="AO18" s="15">
        <f>IF(D3L111C17=0,0,CHOOSE(MIN(D3L111C8,RUN_YEARS),A1L108C1,A1L108C6,A1L108C7,A1L108C8,A1L108C9))</f>
        <v>24178.105599999999</v>
      </c>
      <c r="AP18" s="16" t="s">
        <v>23469</v>
      </c>
      <c r="AQ18" s="33">
        <f>IF(D3L111C19=0,0,D3L111C18/D3L111C19)</f>
        <v>1.1416779153436097E-2</v>
      </c>
      <c r="AR18" s="16" t="s">
        <v>23470</v>
      </c>
      <c r="AS18" s="32">
        <f>IF(D3L111C5=0,0,D3L111C18/D3L111C5)</f>
        <v>0.50097455190438966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8.9137178355655156E-2</v>
      </c>
      <c r="BZ18" s="16" t="s">
        <v>23480</v>
      </c>
      <c r="CA18" s="15">
        <f>D3L111C5*D3L111C37</f>
        <v>49.114427609570619</v>
      </c>
      <c r="CB18" s="16" t="s">
        <v>23489</v>
      </c>
      <c r="CC18" s="15">
        <f>IF(D3L111C37=0,0,CHOOSE(MIN(D3L111C8,RUN_YEARS),B6L116C1,B6L117C1,B6L118C1,B6L119C1,B6L120C1))</f>
        <v>25888.800000000003</v>
      </c>
      <c r="CD18" s="16" t="s">
        <v>23481</v>
      </c>
      <c r="CE18" s="33">
        <f>IF(D3L111C39=0,0,D3L111C38/D3L111C39)</f>
        <v>1.8971303269974126E-3</v>
      </c>
      <c r="CF18" s="16" t="s">
        <v>23482</v>
      </c>
      <c r="CG18" s="32">
        <f>IF(D3L111C5=0,0,D3L111C38/D3L111C5)</f>
        <v>8.9137178355655156E-2</v>
      </c>
    </row>
    <row r="19" spans="1:85" x14ac:dyDescent="0.2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0.16145757937040262</v>
      </c>
      <c r="J19" s="16" t="s">
        <v>23523</v>
      </c>
      <c r="K19" s="21">
        <f>IF(FLOW_THRU_100PCT="Y",1,INDEX(VariabilityMatrix,D3L112C1,D3L112C8))</f>
        <v>0.17429111390614999</v>
      </c>
      <c r="L19" s="16" t="s">
        <v>23493</v>
      </c>
      <c r="M19" s="15">
        <f>IF(D3L112C2&lt;&gt;0,D3L112C2*D3L112C4,D3L112C3*D3L112C4)</f>
        <v>2.8140621357058096E-2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2.8140621357058096E-2</v>
      </c>
      <c r="AX19" s="16" t="s">
        <v>23518</v>
      </c>
      <c r="AY19" s="15">
        <f>IF(D3L112C22=0,0,CHOOSE(MIN(D3L112C8,RUN_YEARS),A1L104C1,A1L104C6,A1L104C7,A1L104C8,A1L104C9))</f>
        <v>10419.065999999999</v>
      </c>
      <c r="AZ19" s="16" t="s">
        <v>23504</v>
      </c>
      <c r="BA19" s="33">
        <f>IF(D3L112C24=0,0,D3L112C23/D3L112C24)</f>
        <v>2.7008775409483056E-6</v>
      </c>
      <c r="BB19" s="16" t="s">
        <v>23505</v>
      </c>
      <c r="BC19" s="32">
        <f>IF(D3L112C5=0,0,D3L112C23/D3L112C5)</f>
        <v>1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2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346.01307978841436</v>
      </c>
      <c r="J20" s="16" t="s">
        <v>23555</v>
      </c>
      <c r="K20" s="21">
        <f>IF(FLOW_THRU_100PCT="Y",1,INDEX(VariabilityMatrix,D3L113C1,D3L113C8))</f>
        <v>0.49448883602323007</v>
      </c>
      <c r="L20" s="16" t="s">
        <v>23525</v>
      </c>
      <c r="M20" s="15">
        <f>IF(D3L113C2&lt;&gt;0,D3L113C2*D3L113C4,D3L113C3*D3L113C4)</f>
        <v>171.09960507338604</v>
      </c>
      <c r="N20" s="16" t="s">
        <v>4251</v>
      </c>
      <c r="O20" s="32">
        <f>0.45*CHOOSE(MIN(D3L113C8,RUN_YEARS),B3L110C1,B3L125C1,B3L140C1,B3L155C1,B3L170C1)</f>
        <v>0.40988826973995518</v>
      </c>
      <c r="P20" s="16" t="s">
        <v>23526</v>
      </c>
      <c r="Q20" s="15">
        <f>D3L113C5*D3L113C6</f>
        <v>70.131721076719856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70229634.799999997</v>
      </c>
      <c r="V20" s="16" t="s">
        <v>23527</v>
      </c>
      <c r="W20" s="33">
        <f>IF(D3L113C9=0,0,D3L113C7/D3L113C9)</f>
        <v>9.9860580617343397E-7</v>
      </c>
      <c r="X20" s="16" t="s">
        <v>23528</v>
      </c>
      <c r="Y20" s="32">
        <f>IF(D3L113C5=0,0,D3L113C7/D3L113C5)</f>
        <v>0.40988826973995512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0.50097455190438966</v>
      </c>
      <c r="AL20" s="16" t="s">
        <v>23532</v>
      </c>
      <c r="AM20" s="15">
        <f>D3L113C5*D3L113C17</f>
        <v>85.716547982657616</v>
      </c>
      <c r="AN20" s="16" t="s">
        <v>23549</v>
      </c>
      <c r="AO20" s="15">
        <f>IF(D3L113C17=0,0,CHOOSE(MIN(D3L113C8,RUN_YEARS),A1L108C1,A1L108C6,A1L108C7,A1L108C8,A1L108C9))</f>
        <v>24178.105599999999</v>
      </c>
      <c r="AP20" s="16" t="s">
        <v>23533</v>
      </c>
      <c r="AQ20" s="33">
        <f>IF(D3L113C19=0,0,D3L113C18/D3L113C19)</f>
        <v>3.5452135663870052E-3</v>
      </c>
      <c r="AR20" s="16" t="s">
        <v>23534</v>
      </c>
      <c r="AS20" s="32">
        <f>IF(D3L113C5=0,0,D3L113C18/D3L113C5)</f>
        <v>0.50097455190438966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8.9137178355655156E-2</v>
      </c>
      <c r="BZ20" s="16" t="s">
        <v>23544</v>
      </c>
      <c r="CA20" s="15">
        <f>D3L113C5*D3L113C37</f>
        <v>15.251336014008572</v>
      </c>
      <c r="CB20" s="16" t="s">
        <v>23553</v>
      </c>
      <c r="CC20" s="15">
        <f>IF(D3L113C37=0,0,CHOOSE(MIN(D3L113C8,RUN_YEARS),B6L116C1,B6L117C1,B6L118C1,B6L119C1,B6L120C1))</f>
        <v>25888.800000000003</v>
      </c>
      <c r="CD20" s="16" t="s">
        <v>23545</v>
      </c>
      <c r="CE20" s="33">
        <f>IF(D3L113C39=0,0,D3L113C38/D3L113C39)</f>
        <v>5.8910942237603019E-4</v>
      </c>
      <c r="CF20" s="16" t="s">
        <v>23546</v>
      </c>
      <c r="CG20" s="32">
        <f>IF(D3L113C5=0,0,D3L113C38/D3L113C5)</f>
        <v>8.9137178355655156E-2</v>
      </c>
    </row>
    <row r="21" spans="1:85" x14ac:dyDescent="0.2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562.80426604335446</v>
      </c>
      <c r="J21" s="16" t="s">
        <v>23587</v>
      </c>
      <c r="K21" s="21">
        <f>IF(FLOW_THRU_100PCT="Y",1,INDEX(VariabilityMatrix,D3L114C1,D3L114C8))</f>
        <v>0.433234517944808</v>
      </c>
      <c r="L21" s="16" t="s">
        <v>23557</v>
      </c>
      <c r="M21" s="15">
        <f>IF(D3L114C2&lt;&gt;0,D3L114C2*D3L114C4,D3L114C3*D3L114C4)</f>
        <v>243.82623489657414</v>
      </c>
      <c r="N21" s="16" t="s">
        <v>4251</v>
      </c>
      <c r="O21" s="32">
        <f>0.45*CHOOSE(MIN(D3L114C8,RUN_YEARS),B3L110C1,B3L125C1,B3L140C1,B3L155C1,B3L170C1)</f>
        <v>0.40988826973995518</v>
      </c>
      <c r="P21" s="16" t="s">
        <v>23558</v>
      </c>
      <c r="Q21" s="15">
        <f>D3L114C5*D3L114C6</f>
        <v>99.941513538964657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70229634.799999997</v>
      </c>
      <c r="V21" s="16" t="s">
        <v>23559</v>
      </c>
      <c r="W21" s="33">
        <f>IF(D3L114C9=0,0,D3L114C7/D3L114C9)</f>
        <v>1.4230675387046816E-6</v>
      </c>
      <c r="X21" s="16" t="s">
        <v>23560</v>
      </c>
      <c r="Y21" s="32">
        <f>IF(D3L114C5=0,0,D3L114C7/D3L114C5)</f>
        <v>0.40988826973995518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0.50097455190438966</v>
      </c>
      <c r="AL21" s="16" t="s">
        <v>23564</v>
      </c>
      <c r="AM21" s="15">
        <f>D3L114C5*D3L114C17</f>
        <v>122.15073876984569</v>
      </c>
      <c r="AN21" s="16" t="s">
        <v>23581</v>
      </c>
      <c r="AO21" s="15">
        <f>IF(D3L114C17=0,0,CHOOSE(MIN(D3L114C8,RUN_YEARS),A1L108C1,A1L108C6,A1L108C7,A1L108C8,A1L108C9))</f>
        <v>24178.105599999999</v>
      </c>
      <c r="AP21" s="16" t="s">
        <v>23565</v>
      </c>
      <c r="AQ21" s="33">
        <f>IF(D3L114C19=0,0,D3L114C18/D3L114C19)</f>
        <v>5.0521219813782969E-3</v>
      </c>
      <c r="AR21" s="16" t="s">
        <v>23566</v>
      </c>
      <c r="AS21" s="32">
        <f>IF(D3L114C5=0,0,D3L114C18/D3L114C5)</f>
        <v>0.50097455190438966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8.9137178355655156E-2</v>
      </c>
      <c r="BZ21" s="16" t="s">
        <v>23576</v>
      </c>
      <c r="CA21" s="15">
        <f>D3L114C5*D3L114C37</f>
        <v>21.733982587763798</v>
      </c>
      <c r="CB21" s="16" t="s">
        <v>23585</v>
      </c>
      <c r="CC21" s="15">
        <f>IF(D3L114C37=0,0,CHOOSE(MIN(D3L114C8,RUN_YEARS),B6L116C1,B6L117C1,B6L118C1,B6L119C1,B6L120C1))</f>
        <v>25888.800000000003</v>
      </c>
      <c r="CD21" s="16" t="s">
        <v>23577</v>
      </c>
      <c r="CE21" s="33">
        <f>IF(D3L114C39=0,0,D3L114C38/D3L114C39)</f>
        <v>8.3951293948594742E-4</v>
      </c>
      <c r="CF21" s="16" t="s">
        <v>23578</v>
      </c>
      <c r="CG21" s="32">
        <f>IF(D3L114C5=0,0,D3L114C38/D3L114C5)</f>
        <v>8.9137178355655156E-2</v>
      </c>
    </row>
    <row r="22" spans="1:85" x14ac:dyDescent="0.2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8.1549650511760302E-2</v>
      </c>
      <c r="J22" s="16" t="s">
        <v>23618</v>
      </c>
      <c r="K22" s="21">
        <f>IF(FLOW_THRU_100PCT="Y",1,INDEX(VariabilityMatrix,D3L115C1,D3L115C8))</f>
        <v>0.433234517944808</v>
      </c>
      <c r="L22" s="16" t="s">
        <v>23588</v>
      </c>
      <c r="M22" s="15">
        <f>IF(D3L115C2&lt;&gt;0,D3L115C2*D3L115C4,D3L115C3*D3L115C4)</f>
        <v>3.5330123528030041E-2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3.5330123528030041E-2</v>
      </c>
      <c r="AX22" s="16" t="s">
        <v>23613</v>
      </c>
      <c r="AY22" s="15">
        <f>IF(D3L115C22=0,0,CHOOSE(MIN(D3L115C8,RUN_YEARS),A1L104C1,A1L104C6,A1L104C7,A1L104C8,A1L104C9))</f>
        <v>10419.065999999999</v>
      </c>
      <c r="AZ22" s="16" t="s">
        <v>23599</v>
      </c>
      <c r="BA22" s="33">
        <f>IF(D3L115C24=0,0,D3L115C23/D3L115C24)</f>
        <v>3.3909108098585849E-6</v>
      </c>
      <c r="BB22" s="16" t="s">
        <v>23600</v>
      </c>
      <c r="BC22" s="32">
        <f>IF(D3L115C5=0,0,D3L115C23/D3L115C5)</f>
        <v>1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2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81.927541621521897</v>
      </c>
      <c r="J23" s="16" t="s">
        <v>23649</v>
      </c>
      <c r="K23" s="21">
        <f>IF(FLOW_THRU_100PCT="Y",1,INDEX(VariabilityMatrix,D3L116C1,D3L116C8))</f>
        <v>0.41819129853078402</v>
      </c>
      <c r="L23" s="16" t="s">
        <v>23619</v>
      </c>
      <c r="M23" s="15">
        <f>IF(D3L116C2&lt;&gt;0,D3L116C2*D3L116C4,D3L116C3*D3L116C4)</f>
        <v>34.261385016139094</v>
      </c>
      <c r="N23" s="16" t="s">
        <v>4251</v>
      </c>
      <c r="O23" s="32">
        <f>0.45*CHOOSE(MIN(D3L116C8,RUN_YEARS),B3L110C1,B3L125C1,B3L140C1,B3L155C1,B3L170C1)</f>
        <v>0.41072810978813434</v>
      </c>
      <c r="P23" s="16" t="s">
        <v>23620</v>
      </c>
      <c r="Q23" s="15">
        <f>D3L116C5*D3L116C6</f>
        <v>14.072113906402318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59047569</v>
      </c>
      <c r="V23" s="16" t="s">
        <v>23621</v>
      </c>
      <c r="W23" s="33">
        <f>IF(D3L116C9=0,0,D3L116C7/D3L116C9)</f>
        <v>2.3831826008624198E-7</v>
      </c>
      <c r="X23" s="16" t="s">
        <v>23622</v>
      </c>
      <c r="Y23" s="32">
        <f>IF(D3L116C5=0,0,D3L116C7/D3L116C5)</f>
        <v>0.41072810978813434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0.50200102307438643</v>
      </c>
      <c r="AL23" s="16" t="s">
        <v>23626</v>
      </c>
      <c r="AM23" s="15">
        <f>D3L116C5*D3L116C17</f>
        <v>17.199250330047278</v>
      </c>
      <c r="AN23" s="16" t="s">
        <v>23643</v>
      </c>
      <c r="AO23" s="15">
        <f>IF(D3L116C17=0,0,CHOOSE(MIN(D3L116C8,RUN_YEARS),A1L108C1,A1L108C6,A1L108C7,A1L108C8,A1L108C9))</f>
        <v>18101.591</v>
      </c>
      <c r="AP23" s="16" t="s">
        <v>23627</v>
      </c>
      <c r="AQ23" s="33">
        <f>IF(D3L116C19=0,0,D3L116C18/D3L116C19)</f>
        <v>9.501513060397441E-4</v>
      </c>
      <c r="AR23" s="16" t="s">
        <v>23628</v>
      </c>
      <c r="AS23" s="32">
        <f>IF(D3L116C5=0,0,D3L116C18/D3L116C5)</f>
        <v>0.50200102307438643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8.7270867137479224E-2</v>
      </c>
      <c r="BZ23" s="16" t="s">
        <v>23638</v>
      </c>
      <c r="CA23" s="15">
        <f>D3L116C5*D3L116C37</f>
        <v>2.9900207796894964</v>
      </c>
      <c r="CB23" s="16" t="s">
        <v>23647</v>
      </c>
      <c r="CC23" s="15">
        <f>IF(D3L116C37=0,0,CHOOSE(MIN(D3L116C8,RUN_YEARS),B6L116C1,B6L117C1,B6L118C1,B6L119C1,B6L120C1))</f>
        <v>17150.22</v>
      </c>
      <c r="CD23" s="16" t="s">
        <v>23639</v>
      </c>
      <c r="CE23" s="33">
        <f>IF(D3L116C39=0,0,D3L116C38/D3L116C39)</f>
        <v>1.74342998497366E-4</v>
      </c>
      <c r="CF23" s="16" t="s">
        <v>23640</v>
      </c>
      <c r="CG23" s="32">
        <f>IF(D3L116C5=0,0,D3L116C38/D3L116C5)</f>
        <v>8.7270867137479224E-2</v>
      </c>
    </row>
    <row r="24" spans="1:85" x14ac:dyDescent="0.2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1.1871200681353998E-2</v>
      </c>
      <c r="J24" s="16" t="s">
        <v>23680</v>
      </c>
      <c r="K24" s="21">
        <f>IF(FLOW_THRU_100PCT="Y",1,INDEX(VariabilityMatrix,D3L117C1,D3L117C8))</f>
        <v>0.41819129853078402</v>
      </c>
      <c r="L24" s="16" t="s">
        <v>23650</v>
      </c>
      <c r="M24" s="15">
        <f>IF(D3L117C2&lt;&gt;0,D3L117C2*D3L117C4,D3L117C3*D3L117C4)</f>
        <v>4.9644328280549566E-3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4.9644328280549566E-3</v>
      </c>
      <c r="AX24" s="16" t="s">
        <v>23675</v>
      </c>
      <c r="AY24" s="15">
        <f>IF(D3L117C22=0,0,CHOOSE(MIN(D3L117C8,RUN_YEARS),A1L104C1,A1L104C6,A1L104C7,A1L104C8,A1L104C9))</f>
        <v>7417.924</v>
      </c>
      <c r="AZ24" s="16" t="s">
        <v>23661</v>
      </c>
      <c r="BA24" s="33">
        <f>IF(D3L117C24=0,0,D3L117C23/D3L117C24)</f>
        <v>6.6924827324396378E-7</v>
      </c>
      <c r="BB24" s="16" t="s">
        <v>23662</v>
      </c>
      <c r="BC24" s="32">
        <f>IF(D3L117C5=0,0,D3L117C23/D3L117C5)</f>
        <v>1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2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0</v>
      </c>
      <c r="J25" s="16" t="s">
        <v>23711</v>
      </c>
      <c r="K25" s="21">
        <f>IF(FLOW_THRU_100PCT="Y",1,INDEX(VariabilityMatrix,D3L118C1,D3L118C8))</f>
        <v>0.41819129853078402</v>
      </c>
      <c r="L25" s="16" t="s">
        <v>23681</v>
      </c>
      <c r="M25" s="15">
        <f>IF(D3L118C2&lt;&gt;0,D3L118C2*D3L118C4,D3L118C3*D3L118C4)</f>
        <v>0</v>
      </c>
      <c r="N25" s="16" t="s">
        <v>4251</v>
      </c>
      <c r="O25" s="32">
        <f>0.45*CHOOSE(MIN(D3L118C8,RUN_YEARS),B3L110C1,B3L125C1,B3L140C1,B3L155C1,B3L170C1)</f>
        <v>0.41072810978813434</v>
      </c>
      <c r="P25" s="16" t="s">
        <v>23682</v>
      </c>
      <c r="Q25" s="15">
        <f>D3L118C5*D3L118C6</f>
        <v>0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59047569</v>
      </c>
      <c r="V25" s="16" t="s">
        <v>23683</v>
      </c>
      <c r="W25" s="33">
        <f>IF(D3L118C9=0,0,D3L118C7/D3L118C9)</f>
        <v>0</v>
      </c>
      <c r="X25" s="16" t="s">
        <v>23684</v>
      </c>
      <c r="Y25" s="32">
        <f>IF(D3L118C5=0,0,D3L118C7/D3L118C5)</f>
        <v>0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0.50200102307438643</v>
      </c>
      <c r="AL25" s="16" t="s">
        <v>23688</v>
      </c>
      <c r="AM25" s="15">
        <f>D3L118C5*D3L118C17</f>
        <v>0</v>
      </c>
      <c r="AN25" s="16" t="s">
        <v>23705</v>
      </c>
      <c r="AO25" s="15">
        <f>IF(D3L118C17=0,0,CHOOSE(MIN(D3L118C8,RUN_YEARS),A1L108C1,A1L108C6,A1L108C7,A1L108C8,A1L108C9))</f>
        <v>18101.591</v>
      </c>
      <c r="AP25" s="16" t="s">
        <v>23689</v>
      </c>
      <c r="AQ25" s="33">
        <f>IF(D3L118C19=0,0,D3L118C18/D3L118C19)</f>
        <v>0</v>
      </c>
      <c r="AR25" s="16" t="s">
        <v>23690</v>
      </c>
      <c r="AS25" s="32">
        <f>IF(D3L118C5=0,0,D3L118C18/D3L118C5)</f>
        <v>0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8.7270867137479224E-2</v>
      </c>
      <c r="BZ25" s="16" t="s">
        <v>23700</v>
      </c>
      <c r="CA25" s="15">
        <f>D3L118C5*D3L118C37</f>
        <v>0</v>
      </c>
      <c r="CB25" s="16" t="s">
        <v>23709</v>
      </c>
      <c r="CC25" s="15">
        <f>IF(D3L118C37=0,0,CHOOSE(MIN(D3L118C8,RUN_YEARS),B6L116C1,B6L117C1,B6L118C1,B6L119C1,B6L120C1))</f>
        <v>17150.22</v>
      </c>
      <c r="CD25" s="16" t="s">
        <v>23701</v>
      </c>
      <c r="CE25" s="33">
        <f>IF(D3L118C39=0,0,D3L118C38/D3L118C39)</f>
        <v>0</v>
      </c>
      <c r="CF25" s="16" t="s">
        <v>23702</v>
      </c>
      <c r="CG25" s="32">
        <f>IF(D3L118C5=0,0,D3L118C38/D3L118C5)</f>
        <v>0</v>
      </c>
    </row>
    <row r="26" spans="1:85" x14ac:dyDescent="0.2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IF(FLOW_THRU_100PCT="Y",1,INDEX(VariabilityMatrix,D3L119C1,D3L119C8))</f>
        <v>0.41819129853078402</v>
      </c>
      <c r="L26" s="16" t="s">
        <v>23712</v>
      </c>
      <c r="M26" s="15">
        <f>IF(D3L119C2&lt;&gt;0,D3L119C2*D3L119C4,D3L119C3*D3L119C4)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7417.924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2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0</v>
      </c>
      <c r="J27" s="16" t="s">
        <v>23773</v>
      </c>
      <c r="K27" s="21">
        <f>IF(FLOW_THRU_100PCT="Y",1,INDEX(VariabilityMatrix,D3L120C1,D3L120C8))</f>
        <v>0.41819129853078402</v>
      </c>
      <c r="L27" s="16" t="s">
        <v>23743</v>
      </c>
      <c r="M27" s="15">
        <f>IF(D3L120C2&lt;&gt;0,D3L120C2*D3L120C4,D3L120C3*D3L120C4)</f>
        <v>0</v>
      </c>
      <c r="N27" s="16" t="s">
        <v>4251</v>
      </c>
      <c r="O27" s="32">
        <f>0.45*CHOOSE(MIN(D3L120C8,RUN_YEARS),B3L110C1,B3L125C1,B3L140C1,B3L155C1,B3L170C1)</f>
        <v>0.41072810978813434</v>
      </c>
      <c r="P27" s="16" t="s">
        <v>23744</v>
      </c>
      <c r="Q27" s="15">
        <f>D3L120C5*D3L120C6</f>
        <v>0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59047569</v>
      </c>
      <c r="V27" s="16" t="s">
        <v>23745</v>
      </c>
      <c r="W27" s="33">
        <f>IF(D3L120C9=0,0,D3L120C7/D3L120C9)</f>
        <v>0</v>
      </c>
      <c r="X27" s="16" t="s">
        <v>23746</v>
      </c>
      <c r="Y27" s="32">
        <f>IF(D3L120C5=0,0,D3L120C7/D3L120C5)</f>
        <v>0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0.50200102307438643</v>
      </c>
      <c r="AL27" s="16" t="s">
        <v>23750</v>
      </c>
      <c r="AM27" s="15">
        <f>D3L120C5*D3L120C17</f>
        <v>0</v>
      </c>
      <c r="AN27" s="16" t="s">
        <v>23767</v>
      </c>
      <c r="AO27" s="15">
        <f>IF(D3L120C17=0,0,CHOOSE(MIN(D3L120C8,RUN_YEARS),A1L108C1,A1L108C6,A1L108C7,A1L108C8,A1L108C9))</f>
        <v>18101.591</v>
      </c>
      <c r="AP27" s="16" t="s">
        <v>23751</v>
      </c>
      <c r="AQ27" s="33">
        <f>IF(D3L120C19=0,0,D3L120C18/D3L120C19)</f>
        <v>0</v>
      </c>
      <c r="AR27" s="16" t="s">
        <v>23752</v>
      </c>
      <c r="AS27" s="32">
        <f>IF(D3L120C5=0,0,D3L120C18/D3L120C5)</f>
        <v>0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8.7270867137479224E-2</v>
      </c>
      <c r="BZ27" s="16" t="s">
        <v>23762</v>
      </c>
      <c r="CA27" s="15">
        <f>D3L120C5*D3L120C37</f>
        <v>0</v>
      </c>
      <c r="CB27" s="16" t="s">
        <v>23771</v>
      </c>
      <c r="CC27" s="15">
        <f>IF(D3L120C37=0,0,CHOOSE(MIN(D3L120C8,RUN_YEARS),B6L116C1,B6L117C1,B6L118C1,B6L119C1,B6L120C1))</f>
        <v>17150.22</v>
      </c>
      <c r="CD27" s="16" t="s">
        <v>23763</v>
      </c>
      <c r="CE27" s="33">
        <f>IF(D3L120C39=0,0,D3L120C38/D3L120C39)</f>
        <v>0</v>
      </c>
      <c r="CF27" s="16" t="s">
        <v>23764</v>
      </c>
      <c r="CG27" s="32">
        <f>IF(D3L120C5=0,0,D3L120C38/D3L120C5)</f>
        <v>0</v>
      </c>
    </row>
    <row r="28" spans="1:85" x14ac:dyDescent="0.2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IF(FLOW_THRU_100PCT="Y",1,INDEX(VariabilityMatrix,D3L121C1,D3L121C8))</f>
        <v>0.41819129853078402</v>
      </c>
      <c r="L28" s="16" t="s">
        <v>23774</v>
      </c>
      <c r="M28" s="15">
        <f>IF(D3L121C2&lt;&gt;0,D3L121C2*D3L121C4,D3L121C3*D3L121C4)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7417.924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2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IF(FLOW_THRU_100PCT="Y",1,INDEX(VariabilityMatrix,D3L122C1,D3L122C8))</f>
        <v>0.41819129853078402</v>
      </c>
      <c r="L29" s="16" t="s">
        <v>23805</v>
      </c>
      <c r="M29" s="15">
        <f>IF(D3L122C2&lt;&gt;0,D3L122C2*D3L122C4,D3L122C3*D3L122C4)</f>
        <v>0</v>
      </c>
      <c r="N29" s="16" t="s">
        <v>4251</v>
      </c>
      <c r="O29" s="32">
        <f>0.45*CHOOSE(MIN(D3L122C8,RUN_YEARS),B3L110C1,B3L125C1,B3L140C1,B3L155C1,B3L170C1)</f>
        <v>0.41072810978813434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59047569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0.50200102307438643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18101.591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8.7270867137479224E-2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17150.22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2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IF(FLOW_THRU_100PCT="Y",1,INDEX(VariabilityMatrix,D3L123C1,D3L123C8))</f>
        <v>0.41819129853078402</v>
      </c>
      <c r="L30" s="16" t="s">
        <v>23836</v>
      </c>
      <c r="M30" s="15">
        <f>IF(D3L123C2&lt;&gt;0,D3L123C2*D3L123C4,D3L123C3*D3L123C4)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7417.924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2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0</v>
      </c>
      <c r="J31" s="16" t="s">
        <v>23897</v>
      </c>
      <c r="K31" s="21">
        <f>IF(FLOW_THRU_100PCT="Y",1,INDEX(VariabilityMatrix,D3L124C1,D3L124C8))</f>
        <v>0.41819129853078402</v>
      </c>
      <c r="L31" s="16" t="s">
        <v>23867</v>
      </c>
      <c r="M31" s="15">
        <f>IF(D3L124C2&lt;&gt;0,D3L124C2*D3L124C4,D3L124C3*D3L124C4)</f>
        <v>0</v>
      </c>
      <c r="N31" s="16" t="s">
        <v>4251</v>
      </c>
      <c r="O31" s="32">
        <f>0.45*CHOOSE(MIN(D3L124C8,RUN_YEARS),B3L110C1,B3L125C1,B3L140C1,B3L155C1,B3L170C1)</f>
        <v>0.41072810978813434</v>
      </c>
      <c r="P31" s="16" t="s">
        <v>23868</v>
      </c>
      <c r="Q31" s="15">
        <f>D3L124C5*D3L124C6</f>
        <v>0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59047569</v>
      </c>
      <c r="V31" s="16" t="s">
        <v>23869</v>
      </c>
      <c r="W31" s="33">
        <f>IF(D3L124C9=0,0,D3L124C7/D3L124C9)</f>
        <v>0</v>
      </c>
      <c r="X31" s="16" t="s">
        <v>23870</v>
      </c>
      <c r="Y31" s="32">
        <f>IF(D3L124C5=0,0,D3L124C7/D3L124C5)</f>
        <v>0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0.50200102307438643</v>
      </c>
      <c r="AL31" s="16" t="s">
        <v>23874</v>
      </c>
      <c r="AM31" s="15">
        <f>D3L124C5*D3L124C17</f>
        <v>0</v>
      </c>
      <c r="AN31" s="16" t="s">
        <v>23891</v>
      </c>
      <c r="AO31" s="15">
        <f>IF(D3L124C17=0,0,CHOOSE(MIN(D3L124C8,RUN_YEARS),A1L108C1,A1L108C6,A1L108C7,A1L108C8,A1L108C9))</f>
        <v>18101.591</v>
      </c>
      <c r="AP31" s="16" t="s">
        <v>23875</v>
      </c>
      <c r="AQ31" s="33">
        <f>IF(D3L124C19=0,0,D3L124C18/D3L124C19)</f>
        <v>0</v>
      </c>
      <c r="AR31" s="16" t="s">
        <v>23876</v>
      </c>
      <c r="AS31" s="32">
        <f>IF(D3L124C5=0,0,D3L124C18/D3L124C5)</f>
        <v>0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8.7270867137479224E-2</v>
      </c>
      <c r="BZ31" s="16" t="s">
        <v>23886</v>
      </c>
      <c r="CA31" s="15">
        <f>D3L124C5*D3L124C37</f>
        <v>0</v>
      </c>
      <c r="CB31" s="16" t="s">
        <v>23895</v>
      </c>
      <c r="CC31" s="15">
        <f>IF(D3L124C37=0,0,CHOOSE(MIN(D3L124C8,RUN_YEARS),B6L116C1,B6L117C1,B6L118C1,B6L119C1,B6L120C1))</f>
        <v>17150.22</v>
      </c>
      <c r="CD31" s="16" t="s">
        <v>23887</v>
      </c>
      <c r="CE31" s="33">
        <f>IF(D3L124C39=0,0,D3L124C38/D3L124C39)</f>
        <v>0</v>
      </c>
      <c r="CF31" s="16" t="s">
        <v>23888</v>
      </c>
      <c r="CG31" s="32">
        <f>IF(D3L124C5=0,0,D3L124C38/D3L124C5)</f>
        <v>0</v>
      </c>
    </row>
    <row r="32" spans="1:85" x14ac:dyDescent="0.2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IF(FLOW_THRU_100PCT="Y",1,INDEX(VariabilityMatrix,D3L125C1,D3L125C8))</f>
        <v>0.41819129853078402</v>
      </c>
      <c r="L32" s="16" t="s">
        <v>23898</v>
      </c>
      <c r="M32" s="15">
        <f>IF(D3L125C2&lt;&gt;0,D3L125C2*D3L125C4,D3L125C3*D3L125C4)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7417.924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2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IF(FLOW_THRU_100PCT="Y",1,INDEX(VariabilityMatrix,D3L126C1,D3L126C8))</f>
        <v>0.41819129853078402</v>
      </c>
      <c r="L33" s="16" t="s">
        <v>23929</v>
      </c>
      <c r="M33" s="15">
        <f>IF(D3L126C2&lt;&gt;0,D3L126C2*D3L126C4,D3L126C3*D3L126C4)</f>
        <v>0</v>
      </c>
      <c r="N33" s="16" t="s">
        <v>4251</v>
      </c>
      <c r="O33" s="32">
        <f>0.45*CHOOSE(MIN(D3L126C8,RUN_YEARS),B3L110C1,B3L125C1,B3L140C1,B3L155C1,B3L170C1)</f>
        <v>0.41072810978813434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59047569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0.50200102307438643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18101.591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8.7270867137479224E-2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17150.22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2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IF(FLOW_THRU_100PCT="Y",1,INDEX(VariabilityMatrix,D3L127C1,D3L127C8))</f>
        <v>0.41819129853078402</v>
      </c>
      <c r="L34" s="16" t="s">
        <v>23960</v>
      </c>
      <c r="M34" s="15">
        <f>IF(D3L127C2&lt;&gt;0,D3L127C2*D3L127C4,D3L127C3*D3L127C4)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7417.924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2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121.51557870960177</v>
      </c>
      <c r="J35" s="16" t="s">
        <v>24021</v>
      </c>
      <c r="K35" s="21">
        <f>IF(FLOW_THRU_100PCT="Y",1,D3L101C4)</f>
        <v>0.48571443024939059</v>
      </c>
      <c r="L35" s="16" t="s">
        <v>23991</v>
      </c>
      <c r="M35" s="15">
        <f>IF(D3L128C2&lt;&gt;0,D3L128C2*D3L128C4,D3L128C3*D3L128C4)</f>
        <v>59.021870079359203</v>
      </c>
      <c r="N35" s="16" t="s">
        <v>4251</v>
      </c>
      <c r="O35" s="32">
        <f>0.45*CHOOSE(MIN(D3L128C8,RUN_YEARS),B3L110C1,B3L125C1,B3L140C1,B3L155C1,B3L170C1)</f>
        <v>0.41072810978813434</v>
      </c>
      <c r="P35" s="16" t="s">
        <v>23992</v>
      </c>
      <c r="Q35" s="15">
        <f>D3L128C5*D3L128C6</f>
        <v>24.241941133856049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59047569</v>
      </c>
      <c r="V35" s="16" t="s">
        <v>23993</v>
      </c>
      <c r="W35" s="33">
        <f>IF(D3L128C9=0,0,D3L128C7/D3L128C9)</f>
        <v>4.1054935104705237E-7</v>
      </c>
      <c r="X35" s="16" t="s">
        <v>23994</v>
      </c>
      <c r="Y35" s="32">
        <f>IF(D3L128C5=0,0,D3L128C7/D3L128C5)</f>
        <v>0.41072810978813434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0.50200102307438643</v>
      </c>
      <c r="AL35" s="16" t="s">
        <v>23998</v>
      </c>
      <c r="AM35" s="15">
        <f>D3L128C5*D3L128C17</f>
        <v>29.629039163601838</v>
      </c>
      <c r="AN35" s="16" t="s">
        <v>24015</v>
      </c>
      <c r="AO35" s="15">
        <f>IF(D3L128C17=0,0,CHOOSE(MIN(D3L128C8,RUN_YEARS),A1L108C1,A1L108C6,A1L108C7,A1L108C8,A1L108C9))</f>
        <v>18101.591</v>
      </c>
      <c r="AP35" s="16" t="s">
        <v>23999</v>
      </c>
      <c r="AQ35" s="33">
        <f>IF(D3L128C19=0,0,D3L128C18/D3L128C19)</f>
        <v>1.6368196123535128E-3</v>
      </c>
      <c r="AR35" s="16" t="s">
        <v>24000</v>
      </c>
      <c r="AS35" s="32">
        <f>IF(D3L128C5=0,0,D3L128C18/D3L128C5)</f>
        <v>0.50200102307438643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8.7270867137479224E-2</v>
      </c>
      <c r="BZ35" s="16" t="s">
        <v>24010</v>
      </c>
      <c r="CA35" s="15">
        <f>D3L128C5*D3L128C37</f>
        <v>5.1508897819013173</v>
      </c>
      <c r="CB35" s="16" t="s">
        <v>24019</v>
      </c>
      <c r="CC35" s="15">
        <f>IF(D3L128C37=0,0,CHOOSE(MIN(D3L128C8,RUN_YEARS),B6L116C1,B6L117C1,B6L118C1,B6L119C1,B6L120C1))</f>
        <v>17150.22</v>
      </c>
      <c r="CD35" s="16" t="s">
        <v>24011</v>
      </c>
      <c r="CE35" s="33">
        <f>IF(D3L128C39=0,0,D3L128C38/D3L128C39)</f>
        <v>3.003395747635492E-4</v>
      </c>
      <c r="CF35" s="16" t="s">
        <v>24012</v>
      </c>
      <c r="CG35" s="32">
        <f>IF(D3L128C5=0,0,D3L128C38/D3L128C5)</f>
        <v>8.7270867137479224E-2</v>
      </c>
    </row>
    <row r="36" spans="1:85" x14ac:dyDescent="0.2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11.780850980787775</v>
      </c>
      <c r="J36" s="16" t="s">
        <v>24052</v>
      </c>
      <c r="K36" s="21">
        <f>IF(FLOW_THRU_100PCT="Y",1,INDEX(VariabilityMatrix,D3L129C1,D3L129C8))</f>
        <v>0.433234517944808</v>
      </c>
      <c r="L36" s="16" t="s">
        <v>24022</v>
      </c>
      <c r="M36" s="15">
        <f>IF(D3L129C2&lt;&gt;0,D3L129C2*D3L129C4,D3L129C3*D3L129C4)</f>
        <v>5.10387129564121</v>
      </c>
      <c r="N36" s="16" t="s">
        <v>4251</v>
      </c>
      <c r="O36" s="32">
        <f>0.45*CHOOSE(MIN(D3L129C8,RUN_YEARS),B3L110C1,B3L125C1,B3L140C1,B3L155C1,B3L170C1)</f>
        <v>0.40988826973995518</v>
      </c>
      <c r="P36" s="16" t="s">
        <v>24023</v>
      </c>
      <c r="Q36" s="15">
        <f>D3L129C5*D3L129C6</f>
        <v>2.0920169743457988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70229634.799999997</v>
      </c>
      <c r="V36" s="16" t="s">
        <v>24024</v>
      </c>
      <c r="W36" s="33">
        <f>IF(D3L129C9=0,0,D3L129C7/D3L129C9)</f>
        <v>2.9788236551470704E-8</v>
      </c>
      <c r="X36" s="16" t="s">
        <v>24025</v>
      </c>
      <c r="Y36" s="32">
        <f>IF(D3L129C5=0,0,D3L129C7/D3L129C5)</f>
        <v>0.40988826973995518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0.50097455190438966</v>
      </c>
      <c r="AL36" s="16" t="s">
        <v>24029</v>
      </c>
      <c r="AM36" s="15">
        <f>D3L129C5*D3L129C17</f>
        <v>2.5569096353115319</v>
      </c>
      <c r="AN36" s="16" t="s">
        <v>24046</v>
      </c>
      <c r="AO36" s="15">
        <f>IF(D3L129C17=0,0,CHOOSE(MIN(D3L129C8,RUN_YEARS),A1L108C1,A1L108C6,A1L108C7,A1L108C8,A1L108C9))</f>
        <v>24178.105599999999</v>
      </c>
      <c r="AP36" s="16" t="s">
        <v>24030</v>
      </c>
      <c r="AQ36" s="33">
        <f>IF(D3L129C19=0,0,D3L129C18/D3L129C19)</f>
        <v>1.0575310066110109E-4</v>
      </c>
      <c r="AR36" s="16" t="s">
        <v>24031</v>
      </c>
      <c r="AS36" s="32">
        <f>IF(D3L129C5=0,0,D3L129C18/D3L129C5)</f>
        <v>0.50097455190438966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8.9137178355655156E-2</v>
      </c>
      <c r="BZ36" s="16" t="s">
        <v>24041</v>
      </c>
      <c r="CA36" s="15">
        <f>D3L129C5*D3L129C37</f>
        <v>0.45494468598387933</v>
      </c>
      <c r="CB36" s="16" t="s">
        <v>24050</v>
      </c>
      <c r="CC36" s="15">
        <f>IF(D3L129C37=0,0,CHOOSE(MIN(D3L129C8,RUN_YEARS),B6L116C1,B6L117C1,B6L118C1,B6L119C1,B6L120C1))</f>
        <v>25888.800000000003</v>
      </c>
      <c r="CD36" s="16" t="s">
        <v>24042</v>
      </c>
      <c r="CE36" s="33">
        <f>IF(D3L129C39=0,0,D3L129C38/D3L129C39)</f>
        <v>1.7573031039827232E-5</v>
      </c>
      <c r="CF36" s="16" t="s">
        <v>24043</v>
      </c>
      <c r="CG36" s="32">
        <f>IF(D3L129C5=0,0,D3L129C38/D3L129C5)</f>
        <v>8.9137178355655156E-2</v>
      </c>
    </row>
    <row r="37" spans="1:85" x14ac:dyDescent="0.2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20.148473982227838</v>
      </c>
      <c r="J37" s="16" t="s">
        <v>24083</v>
      </c>
      <c r="K37" s="21">
        <f>IF(FLOW_THRU_100PCT="Y",1,INDEX(VariabilityMatrix,D3L130C1,D3L130C8))</f>
        <v>0.4465181034546099</v>
      </c>
      <c r="L37" s="16" t="s">
        <v>24053</v>
      </c>
      <c r="M37" s="15">
        <f>IF(D3L130C2&lt;&gt;0,D3L130C2*D3L130C4,D3L130C3*D3L130C4)</f>
        <v>8.9966583900489265</v>
      </c>
      <c r="N37" s="16" t="s">
        <v>4251</v>
      </c>
      <c r="O37" s="32">
        <f>0.45*CHOOSE(MIN(D3L130C8,RUN_YEARS),B3L110C1,B3L125C1,B3L140C1,B3L155C1,B3L170C1)</f>
        <v>0.41022853029356077</v>
      </c>
      <c r="P37" s="16" t="s">
        <v>24054</v>
      </c>
      <c r="Q37" s="15">
        <f>D3L130C5*D3L130C6</f>
        <v>3.6906859489030035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69011281.333333328</v>
      </c>
      <c r="V37" s="16" t="s">
        <v>24055</v>
      </c>
      <c r="W37" s="33">
        <f>IF(D3L130C9=0,0,D3L130C7/D3L130C9)</f>
        <v>5.3479458395744281E-8</v>
      </c>
      <c r="X37" s="16" t="s">
        <v>24056</v>
      </c>
      <c r="Y37" s="32">
        <f>IF(D3L130C5=0,0,D3L130C7/D3L130C5)</f>
        <v>0.41022853029356077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0.50139042591435212</v>
      </c>
      <c r="AL37" s="16" t="s">
        <v>24060</v>
      </c>
      <c r="AM37" s="15">
        <f>D3L130C5*D3L130C17</f>
        <v>4.5108383819925608</v>
      </c>
      <c r="AN37" s="16" t="s">
        <v>24077</v>
      </c>
      <c r="AO37" s="15">
        <f>IF(D3L130C17=0,0,CHOOSE(MIN(D3L130C8,RUN_YEARS),A1L108C1,A1L108C6,A1L108C7,A1L108C8,A1L108C9))</f>
        <v>21734.862000000001</v>
      </c>
      <c r="AP37" s="16" t="s">
        <v>24061</v>
      </c>
      <c r="AQ37" s="33">
        <f>IF(D3L130C19=0,0,D3L130C18/D3L130C19)</f>
        <v>2.075393155011778E-4</v>
      </c>
      <c r="AR37" s="16" t="s">
        <v>24062</v>
      </c>
      <c r="AS37" s="32">
        <f>IF(D3L130C5=0,0,D3L130C18/D3L130C5)</f>
        <v>0.50139042591435212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8.8381043792087111E-2</v>
      </c>
      <c r="BZ37" s="16" t="s">
        <v>24072</v>
      </c>
      <c r="CA37" s="15">
        <f>D3L130C5*D3L130C37</f>
        <v>0.7951340591533621</v>
      </c>
      <c r="CB37" s="16" t="s">
        <v>24081</v>
      </c>
      <c r="CC37" s="15">
        <f>IF(D3L130C37=0,0,CHOOSE(MIN(D3L130C8,RUN_YEARS),B6L116C1,B6L117C1,B6L118C1,B6L119C1,B6L120C1))</f>
        <v>21889.300000000003</v>
      </c>
      <c r="CD37" s="16" t="s">
        <v>24073</v>
      </c>
      <c r="CE37" s="33">
        <f>IF(D3L130C39=0,0,D3L130C38/D3L130C39)</f>
        <v>3.6325239233477635E-5</v>
      </c>
      <c r="CF37" s="16" t="s">
        <v>24074</v>
      </c>
      <c r="CG37" s="32">
        <f>IF(D3L130C5=0,0,D3L130C38/D3L130C5)</f>
        <v>8.8381043792087111E-2</v>
      </c>
    </row>
    <row r="38" spans="1:85" x14ac:dyDescent="0.2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1.7607458886494936E-2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IF(D3L131C2&lt;&gt;0,D3L131C2*D3L131C4,D3L131C3*D3L131C4)</f>
        <v>1.5142414642385645E-2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1.5142414642385645E-2</v>
      </c>
      <c r="AX38" s="16" t="s">
        <v>24109</v>
      </c>
      <c r="AY38" s="15">
        <f>IF(D3L131C22=0,0,CHOOSE(MIN(D3L131C8,RUN_YEARS),A1L104C1,A1L104C6,A1L104C7,A1L104C8,A1L104C9))</f>
        <v>7417.924</v>
      </c>
      <c r="AZ38" s="16" t="s">
        <v>24095</v>
      </c>
      <c r="BA38" s="33">
        <f>IF(D3L131C24=0,0,D3L131C23/D3L131C24)</f>
        <v>2.0413278219601125E-6</v>
      </c>
      <c r="BB38" s="16" t="s">
        <v>24096</v>
      </c>
      <c r="BC38" s="32">
        <f>IF(D3L131C5=0,0,D3L131C23/D3L131C5)</f>
        <v>1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2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1.7070309131956085E-3</v>
      </c>
      <c r="J39" s="16" t="s">
        <v>24144</v>
      </c>
      <c r="K39" s="21">
        <f>IF(FLOW_THRU_100PCT="Y",1,INDEX(VariabilityMatrix,D3L132C1,D3L132C8))</f>
        <v>0.433234517944808</v>
      </c>
      <c r="L39" s="16" t="s">
        <v>24114</v>
      </c>
      <c r="M39" s="15">
        <f>IF(D3L132C2&lt;&gt;0,D3L132C2*D3L132C4,D3L132C3*D3L132C4)</f>
        <v>7.3954471479518481E-4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7.3954471479518481E-4</v>
      </c>
      <c r="AX39" s="16" t="s">
        <v>24139</v>
      </c>
      <c r="AY39" s="15">
        <f>IF(D3L132C22=0,0,CHOOSE(MIN(D3L132C8,RUN_YEARS),A1L104C1,A1L104C6,A1L104C7,A1L104C8,A1L104C9))</f>
        <v>10419.065999999999</v>
      </c>
      <c r="AZ39" s="16" t="s">
        <v>24125</v>
      </c>
      <c r="BA39" s="33">
        <f>IF(D3L132C24=0,0,D3L132C23/D3L132C24)</f>
        <v>7.0979943384098428E-8</v>
      </c>
      <c r="BB39" s="16" t="s">
        <v>24126</v>
      </c>
      <c r="BC39" s="32">
        <f>IF(D3L132C5=0,0,D3L132C23/D3L132C5)</f>
        <v>1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2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2.9194892624879328E-3</v>
      </c>
      <c r="J40" s="16" t="s">
        <v>24175</v>
      </c>
      <c r="K40" s="21">
        <f>IF(FLOW_THRU_100PCT="Y",1,INDEX(VariabilityMatrix,D3L133C1,D3L133C8))</f>
        <v>0.4465181034546099</v>
      </c>
      <c r="L40" s="16" t="s">
        <v>24145</v>
      </c>
      <c r="M40" s="15">
        <f>IF(D3L133C2&lt;&gt;0,D3L133C2*D3L133C4,D3L133C3*D3L133C4)</f>
        <v>1.3036048085422096E-3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1.3036048085422096E-3</v>
      </c>
      <c r="AX40" s="16" t="s">
        <v>24170</v>
      </c>
      <c r="AY40" s="15">
        <f>IF(D3L133C22=0,0,CHOOSE(MIN(D3L133C8,RUN_YEARS),A1L104C1,A1L104C6,A1L104C7,A1L104C8,A1L104C9))</f>
        <v>9380.5529999999999</v>
      </c>
      <c r="AZ40" s="16" t="s">
        <v>24156</v>
      </c>
      <c r="BA40" s="33">
        <f>IF(D3L133C24=0,0,D3L133C23/D3L133C24)</f>
        <v>1.3896886553939939E-7</v>
      </c>
      <c r="BB40" s="16" t="s">
        <v>24157</v>
      </c>
      <c r="BC40" s="32">
        <f>IF(D3L133C5=0,0,D3L133C23/D3L133C5)</f>
        <v>1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2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3437.5549806215122</v>
      </c>
      <c r="J41" s="16" t="s">
        <v>24206</v>
      </c>
      <c r="K41" s="21">
        <f>IF(FLOW_THRU_100PCT="Y",1,INDEX(VariabilityMatrix,D3L134C1,D3L134C8))</f>
        <v>0.48571443024939059</v>
      </c>
      <c r="L41" s="16" t="s">
        <v>24176</v>
      </c>
      <c r="M41" s="15">
        <f>IF(D3L134C2&lt;&gt;0,D3L134C2*D3L134C4,D3L134C3*D3L134C4)</f>
        <v>1669.6700588635326</v>
      </c>
      <c r="N41" s="16" t="s">
        <v>4251</v>
      </c>
      <c r="O41" s="32">
        <f>0.45*CHOOSE(MIN(D3L134C8,RUN_YEARS),B3L110C1,B3L125C1,B3L140C1,B3L155C1,B3L170C1)</f>
        <v>0.41022853029356077</v>
      </c>
      <c r="P41" s="16" t="s">
        <v>24177</v>
      </c>
      <c r="Q41" s="15">
        <f>D3L134C5*D3L134C6</f>
        <v>684.94629432275008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69011281.333333328</v>
      </c>
      <c r="V41" s="16" t="s">
        <v>24178</v>
      </c>
      <c r="W41" s="33">
        <f>IF(D3L134C9=0,0,D3L134C7/D3L134C9)</f>
        <v>9.9251351531117321E-6</v>
      </c>
      <c r="X41" s="16" t="s">
        <v>24179</v>
      </c>
      <c r="Y41" s="32">
        <f>IF(D3L134C5=0,0,D3L134C7/D3L134C5)</f>
        <v>0.41022853029356077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0.50139042591435212</v>
      </c>
      <c r="AL41" s="16" t="s">
        <v>24183</v>
      </c>
      <c r="AM41" s="15">
        <f>D3L134C5*D3L134C17</f>
        <v>837.156581950028</v>
      </c>
      <c r="AN41" s="16" t="s">
        <v>24200</v>
      </c>
      <c r="AO41" s="15">
        <f>IF(D3L134C17=0,0,CHOOSE(MIN(D3L134C8,RUN_YEARS),A1L108C1,A1L108C6,A1L108C7,A1L108C8,A1L108C9))</f>
        <v>21734.862000000001</v>
      </c>
      <c r="AP41" s="16" t="s">
        <v>24184</v>
      </c>
      <c r="AQ41" s="33">
        <f>IF(D3L134C19=0,0,D3L134C18/D3L134C19)</f>
        <v>3.8516765459565741E-2</v>
      </c>
      <c r="AR41" s="16" t="s">
        <v>24185</v>
      </c>
      <c r="AS41" s="32">
        <f>IF(D3L134C5=0,0,D3L134C18/D3L134C5)</f>
        <v>0.50139042591435212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8.8381043792087111E-2</v>
      </c>
      <c r="BZ41" s="16" t="s">
        <v>24195</v>
      </c>
      <c r="CA41" s="15">
        <f>D3L134C5*D3L134C37</f>
        <v>147.56718259075456</v>
      </c>
      <c r="CB41" s="16" t="s">
        <v>24204</v>
      </c>
      <c r="CC41" s="15">
        <f>IF(D3L134C37=0,0,CHOOSE(MIN(D3L134C8,RUN_YEARS),B6L116C1,B6L117C1,B6L118C1,B6L119C1,B6L120C1))</f>
        <v>21889.300000000003</v>
      </c>
      <c r="CD41" s="16" t="s">
        <v>24196</v>
      </c>
      <c r="CE41" s="33">
        <f>IF(D3L134C39=0,0,D3L134C38/D3L134C39)</f>
        <v>6.7415213182127585E-3</v>
      </c>
      <c r="CF41" s="16" t="s">
        <v>24197</v>
      </c>
      <c r="CG41" s="32">
        <f>IF(D3L134C5=0,0,D3L134C38/D3L134C5)</f>
        <v>8.8381043792087124E-2</v>
      </c>
    </row>
    <row r="42" spans="1:85" x14ac:dyDescent="0.2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196.15440809862463</v>
      </c>
      <c r="J42" s="16" t="s">
        <v>24021</v>
      </c>
      <c r="K42" s="21">
        <f>IF(FLOW_THRU_100PCT="Y",1,D3L101C4)</f>
        <v>0.48571443024939059</v>
      </c>
      <c r="L42" s="16" t="s">
        <v>24208</v>
      </c>
      <c r="M42" s="15">
        <f>IF(D3L135C2&lt;&gt;0,D3L135C2*D3L135C4,D3L135C3*D3L135C4)</f>
        <v>95.275026570529903</v>
      </c>
      <c r="N42" s="16" t="s">
        <v>4251</v>
      </c>
      <c r="O42" s="32">
        <f>0.45*CHOOSE(MIN(D3L135C8,RUN_YEARS),B3L110C1,B3L125C1,B3L140C1,B3L155C1,B3L170C1)</f>
        <v>0.41022853029356077</v>
      </c>
      <c r="P42" s="16" t="s">
        <v>24209</v>
      </c>
      <c r="Q42" s="15">
        <f>D3L135C5*D3L135C6</f>
        <v>39.08453412370843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69011281.333333328</v>
      </c>
      <c r="V42" s="16" t="s">
        <v>24210</v>
      </c>
      <c r="W42" s="33">
        <f>IF(D3L135C9=0,0,D3L135C7/D3L135C9)</f>
        <v>5.6634992668698791E-7</v>
      </c>
      <c r="X42" s="16" t="s">
        <v>24211</v>
      </c>
      <c r="Y42" s="32">
        <f>IF(D3L135C5=0,0,D3L135C7/D3L135C5)</f>
        <v>0.41022853029356071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0.50139042591435212</v>
      </c>
      <c r="AL42" s="16" t="s">
        <v>24215</v>
      </c>
      <c r="AM42" s="15">
        <f>D3L135C5*D3L135C17</f>
        <v>47.769986151199205</v>
      </c>
      <c r="AN42" s="16" t="s">
        <v>24232</v>
      </c>
      <c r="AO42" s="15">
        <f>IF(D3L135C17=0,0,CHOOSE(MIN(D3L135C8,RUN_YEARS),A1L108C1,A1L108C6,A1L108C7,A1L108C8,A1L108C9))</f>
        <v>21734.862000000001</v>
      </c>
      <c r="AP42" s="16" t="s">
        <v>24216</v>
      </c>
      <c r="AQ42" s="33">
        <f>IF(D3L135C19=0,0,D3L135C18/D3L135C19)</f>
        <v>2.1978509065849693E-3</v>
      </c>
      <c r="AR42" s="16" t="s">
        <v>24217</v>
      </c>
      <c r="AS42" s="32">
        <f>IF(D3L135C5=0,0,D3L135C18/D3L135C5)</f>
        <v>0.50139042591435212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8.8381043792087111E-2</v>
      </c>
      <c r="BZ42" s="16" t="s">
        <v>24227</v>
      </c>
      <c r="CA42" s="15">
        <f>D3L135C5*D3L135C37</f>
        <v>8.4205062956222658</v>
      </c>
      <c r="CB42" s="16" t="s">
        <v>24236</v>
      </c>
      <c r="CC42" s="15">
        <f>IF(D3L135C37=0,0,CHOOSE(MIN(D3L135C8,RUN_YEARS),B6L116C1,B6L117C1,B6L118C1,B6L119C1,B6L120C1))</f>
        <v>21889.300000000003</v>
      </c>
      <c r="CD42" s="16" t="s">
        <v>24228</v>
      </c>
      <c r="CE42" s="33">
        <f>IF(D3L135C39=0,0,D3L135C38/D3L135C39)</f>
        <v>3.8468595595209825E-4</v>
      </c>
      <c r="CF42" s="16" t="s">
        <v>24229</v>
      </c>
      <c r="CG42" s="32">
        <f>IF(D3L135C5=0,0,D3L135C38/D3L135C5)</f>
        <v>8.8381043792087111E-2</v>
      </c>
    </row>
    <row r="43" spans="1:85" x14ac:dyDescent="0.2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269.6939518062801</v>
      </c>
      <c r="J43" s="16" t="s">
        <v>24269</v>
      </c>
      <c r="K43" s="21">
        <f>IF(FLOW_THRU_100PCT="Y",1,INDEX(VariabilityMatrix,D3L136C1,D3L136C8))</f>
        <v>0.45026438688630932</v>
      </c>
      <c r="L43" s="16" t="s">
        <v>24239</v>
      </c>
      <c r="M43" s="15">
        <f>IF(D3L136C2&lt;&gt;0,D3L136C2*D3L136C4,D3L136C3*D3L136C4)</f>
        <v>121.43358185700056</v>
      </c>
      <c r="N43" s="16" t="s">
        <v>4251</v>
      </c>
      <c r="O43" s="32">
        <f>0.45*CHOOSE(MIN(D3L136C8,RUN_YEARS),B3L110C1,B3L125C1,B3L140C1,B3L155C1,B3L170C1)</f>
        <v>0.41072810978813434</v>
      </c>
      <c r="P43" s="16" t="s">
        <v>24240</v>
      </c>
      <c r="Q43" s="15">
        <f>D3L136C5*D3L136C6</f>
        <v>49.876185540928525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59047569</v>
      </c>
      <c r="V43" s="16" t="s">
        <v>24241</v>
      </c>
      <c r="W43" s="33">
        <f>IF(D3L136C9=0,0,D3L136C7/D3L136C9)</f>
        <v>8.4467805170655755E-7</v>
      </c>
      <c r="X43" s="16" t="s">
        <v>24242</v>
      </c>
      <c r="Y43" s="32">
        <f>IF(D3L136C5=0,0,D3L136C7/D3L136C5)</f>
        <v>0.41072810978813434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0.50200102307438643</v>
      </c>
      <c r="AL43" s="16" t="s">
        <v>24246</v>
      </c>
      <c r="AM43" s="15">
        <f>D3L136C5*D3L136C17</f>
        <v>60.959782327801534</v>
      </c>
      <c r="AN43" s="16" t="s">
        <v>24263</v>
      </c>
      <c r="AO43" s="15">
        <f>IF(D3L136C17=0,0,CHOOSE(MIN(D3L136C8,RUN_YEARS),A1L108C1,A1L108C6,A1L108C7,A1L108C8,A1L108C9))</f>
        <v>18101.591</v>
      </c>
      <c r="AP43" s="16" t="s">
        <v>24247</v>
      </c>
      <c r="AQ43" s="33">
        <f>IF(D3L136C19=0,0,D3L136C18/D3L136C19)</f>
        <v>3.3676477569182474E-3</v>
      </c>
      <c r="AR43" s="16" t="s">
        <v>24248</v>
      </c>
      <c r="AS43" s="32">
        <f>IF(D3L136C5=0,0,D3L136C18/D3L136C5)</f>
        <v>0.50200102307438643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8.7270867137479224E-2</v>
      </c>
      <c r="BZ43" s="16" t="s">
        <v>24258</v>
      </c>
      <c r="CA43" s="15">
        <f>D3L136C5*D3L136C37</f>
        <v>10.597613988270504</v>
      </c>
      <c r="CB43" s="16" t="s">
        <v>24267</v>
      </c>
      <c r="CC43" s="15">
        <f>IF(D3L136C37=0,0,CHOOSE(MIN(D3L136C8,RUN_YEARS),B6L116C1,B6L117C1,B6L118C1,B6L119C1,B6L120C1))</f>
        <v>17150.22</v>
      </c>
      <c r="CD43" s="16" t="s">
        <v>24259</v>
      </c>
      <c r="CE43" s="33">
        <f>IF(D3L136C39=0,0,D3L136C38/D3L136C39)</f>
        <v>6.1792874891811905E-4</v>
      </c>
      <c r="CF43" s="16" t="s">
        <v>24260</v>
      </c>
      <c r="CG43" s="32">
        <f>IF(D3L136C5=0,0,D3L136C38/D3L136C5)</f>
        <v>8.7270867137479224E-2</v>
      </c>
    </row>
    <row r="44" spans="1:85" x14ac:dyDescent="0.2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2752.3220345269265</v>
      </c>
      <c r="J44" s="16" t="s">
        <v>24301</v>
      </c>
      <c r="K44" s="21">
        <f>IF(FLOW_THRU_100PCT="Y",1,INDEX(VariabilityMatrix,D3L137C1,D3L137C8))</f>
        <v>0.48571443024939059</v>
      </c>
      <c r="L44" s="16" t="s">
        <v>24271</v>
      </c>
      <c r="M44" s="15">
        <f>IF(D3L137C2&lt;&gt;0,D3L137C2*D3L137C4,D3L137C3*D3L137C4)</f>
        <v>1336.8425288630897</v>
      </c>
      <c r="N44" s="16" t="s">
        <v>4251</v>
      </c>
      <c r="O44" s="32">
        <f>0.45*CHOOSE(MIN(D3L137C8,RUN_YEARS),B3L110C1,B3L125C1,B3L140C1,B3L155C1,B3L170C1)</f>
        <v>0.41022853029356077</v>
      </c>
      <c r="P44" s="16" t="s">
        <v>24272</v>
      </c>
      <c r="Q44" s="15">
        <f>D3L137C5*D3L137C6</f>
        <v>548.41094584943232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69011281.333333328</v>
      </c>
      <c r="V44" s="16" t="s">
        <v>24273</v>
      </c>
      <c r="W44" s="33">
        <f>IF(D3L137C9=0,0,D3L137C7/D3L137C9)</f>
        <v>7.946685458577956E-6</v>
      </c>
      <c r="X44" s="16" t="s">
        <v>24274</v>
      </c>
      <c r="Y44" s="32">
        <f>IF(D3L137C5=0,0,D3L137C7/D3L137C5)</f>
        <v>0.41022853029356071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0.50139042591435212</v>
      </c>
      <c r="AL44" s="16" t="s">
        <v>24278</v>
      </c>
      <c r="AM44" s="15">
        <f>D3L137C5*D3L137C17</f>
        <v>670.28004492708408</v>
      </c>
      <c r="AN44" s="16" t="s">
        <v>24295</v>
      </c>
      <c r="AO44" s="15">
        <f>IF(D3L137C17=0,0,CHOOSE(MIN(D3L137C8,RUN_YEARS),A1L108C1,A1L108C6,A1L108C7,A1L108C8,A1L108C9))</f>
        <v>21734.862000000001</v>
      </c>
      <c r="AP44" s="16" t="s">
        <v>24279</v>
      </c>
      <c r="AQ44" s="33">
        <f>IF(D3L137C19=0,0,D3L137C18/D3L137C19)</f>
        <v>3.083893723029316E-2</v>
      </c>
      <c r="AR44" s="16" t="s">
        <v>24280</v>
      </c>
      <c r="AS44" s="32">
        <f>IF(D3L137C5=0,0,D3L137C18/D3L137C5)</f>
        <v>0.50139042591435212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8.8381043792087111E-2</v>
      </c>
      <c r="BZ44" s="16" t="s">
        <v>24290</v>
      </c>
      <c r="CA44" s="15">
        <f>D3L137C5*D3L137C37</f>
        <v>118.15153808657321</v>
      </c>
      <c r="CB44" s="16" t="s">
        <v>24299</v>
      </c>
      <c r="CC44" s="15">
        <f>IF(D3L137C37=0,0,CHOOSE(MIN(D3L137C8,RUN_YEARS),B6L116C1,B6L117C1,B6L118C1,B6L119C1,B6L120C1))</f>
        <v>21889.300000000003</v>
      </c>
      <c r="CD44" s="16" t="s">
        <v>24291</v>
      </c>
      <c r="CE44" s="33">
        <f>IF(D3L137C39=0,0,D3L137C38/D3L137C39)</f>
        <v>5.3976846261220412E-3</v>
      </c>
      <c r="CF44" s="16" t="s">
        <v>24292</v>
      </c>
      <c r="CG44" s="32">
        <f>IF(D3L137C5=0,0,D3L137C38/D3L137C5)</f>
        <v>8.8381043792087111E-2</v>
      </c>
    </row>
    <row r="45" spans="1:85" x14ac:dyDescent="0.2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1107.0653825894153</v>
      </c>
      <c r="J45" s="16" t="s">
        <v>24333</v>
      </c>
      <c r="K45" s="21">
        <f>IF(FLOW_THRU_100PCT="Y",1,INDEX(VariabilityMatrix,D3L138C1,D3L138C8))</f>
        <v>0.45026438688630932</v>
      </c>
      <c r="L45" s="16" t="s">
        <v>24303</v>
      </c>
      <c r="M45" s="15">
        <f>IF(D3L138C2&lt;&gt;0,D3L138C2*D3L138C4,D3L138C3*D3L138C4)</f>
        <v>498.47211573468053</v>
      </c>
      <c r="N45" s="16" t="s">
        <v>4251</v>
      </c>
      <c r="O45" s="32">
        <f>0.45*CHOOSE(MIN(D3L138C8,RUN_YEARS),B3L110C1,B3L125C1,B3L140C1,B3L155C1,B3L170C1)</f>
        <v>0.41072810978813434</v>
      </c>
      <c r="P45" s="16" t="s">
        <v>24304</v>
      </c>
      <c r="Q45" s="15">
        <f>D3L138C5*D3L138C6</f>
        <v>204.73650987779746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59047569</v>
      </c>
      <c r="V45" s="16" t="s">
        <v>24305</v>
      </c>
      <c r="W45" s="33">
        <f>IF(D3L138C9=0,0,D3L138C7/D3L138C9)</f>
        <v>3.4673147996625816E-6</v>
      </c>
      <c r="X45" s="16" t="s">
        <v>24306</v>
      </c>
      <c r="Y45" s="32">
        <f>IF(D3L138C5=0,0,D3L138C7/D3L138C5)</f>
        <v>0.41072810978813434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0.50200102307438643</v>
      </c>
      <c r="AL45" s="16" t="s">
        <v>24310</v>
      </c>
      <c r="AM45" s="15">
        <f>D3L138C5*D3L138C17</f>
        <v>250.23351207286359</v>
      </c>
      <c r="AN45" s="16" t="s">
        <v>24327</v>
      </c>
      <c r="AO45" s="15">
        <f>IF(D3L138C17=0,0,CHOOSE(MIN(D3L138C8,RUN_YEARS),A1L108C1,A1L108C6,A1L108C7,A1L108C8,A1L108C9))</f>
        <v>18101.591</v>
      </c>
      <c r="AP45" s="16" t="s">
        <v>24311</v>
      </c>
      <c r="AQ45" s="33">
        <f>IF(D3L138C19=0,0,D3L138C18/D3L138C19)</f>
        <v>1.3823840792384691E-2</v>
      </c>
      <c r="AR45" s="16" t="s">
        <v>24312</v>
      </c>
      <c r="AS45" s="32">
        <f>IF(D3L138C5=0,0,D3L138C18/D3L138C5)</f>
        <v>0.50200102307438643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8.7270867137479224E-2</v>
      </c>
      <c r="BZ45" s="16" t="s">
        <v>24322</v>
      </c>
      <c r="CA45" s="15">
        <f>D3L138C5*D3L138C37</f>
        <v>43.502093784019472</v>
      </c>
      <c r="CB45" s="16" t="s">
        <v>24331</v>
      </c>
      <c r="CC45" s="15">
        <f>IF(D3L138C37=0,0,CHOOSE(MIN(D3L138C8,RUN_YEARS),B6L116C1,B6L117C1,B6L118C1,B6L119C1,B6L120C1))</f>
        <v>17150.22</v>
      </c>
      <c r="CD45" s="16" t="s">
        <v>24323</v>
      </c>
      <c r="CE45" s="33">
        <f>IF(D3L138C39=0,0,D3L138C38/D3L138C39)</f>
        <v>2.5365326966079425E-3</v>
      </c>
      <c r="CF45" s="16" t="s">
        <v>24324</v>
      </c>
      <c r="CG45" s="32">
        <f>IF(D3L138C5=0,0,D3L138C38/D3L138C5)</f>
        <v>8.7270867137479224E-2</v>
      </c>
    </row>
    <row r="46" spans="1:85" x14ac:dyDescent="0.2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0</v>
      </c>
      <c r="J46" s="16" t="s">
        <v>24365</v>
      </c>
      <c r="K46" s="21">
        <f>IF(FLOW_THRU_100PCT="Y",1,INDEX(VariabilityMatrix,D3L139C1,D3L139C8))</f>
        <v>0.45026438688630932</v>
      </c>
      <c r="L46" s="16" t="s">
        <v>24335</v>
      </c>
      <c r="M46" s="15">
        <f>IF(D3L139C2&lt;&gt;0,D3L139C2*D3L139C4,D3L139C3*D3L139C4)</f>
        <v>0</v>
      </c>
      <c r="N46" s="16" t="s">
        <v>4251</v>
      </c>
      <c r="O46" s="32">
        <f>0.45*CHOOSE(MIN(D3L139C8,RUN_YEARS),B3L110C1,B3L125C1,B3L140C1,B3L155C1,B3L170C1)</f>
        <v>0.41072810978813434</v>
      </c>
      <c r="P46" s="16" t="s">
        <v>24336</v>
      </c>
      <c r="Q46" s="15">
        <f>D3L139C5*D3L139C6</f>
        <v>0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59047569</v>
      </c>
      <c r="V46" s="16" t="s">
        <v>24337</v>
      </c>
      <c r="W46" s="33">
        <f>IF(D3L139C9=0,0,D3L139C7/D3L139C9)</f>
        <v>0</v>
      </c>
      <c r="X46" s="16" t="s">
        <v>24338</v>
      </c>
      <c r="Y46" s="32">
        <f>IF(D3L139C5=0,0,D3L139C7/D3L139C5)</f>
        <v>0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0.50200102307438643</v>
      </c>
      <c r="AL46" s="16" t="s">
        <v>24342</v>
      </c>
      <c r="AM46" s="15">
        <f>D3L139C5*D3L139C17</f>
        <v>0</v>
      </c>
      <c r="AN46" s="16" t="s">
        <v>24359</v>
      </c>
      <c r="AO46" s="15">
        <f>IF(D3L139C17=0,0,CHOOSE(MIN(D3L139C8,RUN_YEARS),A1L108C1,A1L108C6,A1L108C7,A1L108C8,A1L108C9))</f>
        <v>18101.591</v>
      </c>
      <c r="AP46" s="16" t="s">
        <v>24343</v>
      </c>
      <c r="AQ46" s="33">
        <f>IF(D3L139C19=0,0,D3L139C18/D3L139C19)</f>
        <v>0</v>
      </c>
      <c r="AR46" s="16" t="s">
        <v>24344</v>
      </c>
      <c r="AS46" s="32">
        <f>IF(D3L139C5=0,0,D3L139C18/D3L139C5)</f>
        <v>0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8.7270867137479224E-2</v>
      </c>
      <c r="BZ46" s="16" t="s">
        <v>24354</v>
      </c>
      <c r="CA46" s="15">
        <f>D3L139C5*D3L139C37</f>
        <v>0</v>
      </c>
      <c r="CB46" s="16" t="s">
        <v>24363</v>
      </c>
      <c r="CC46" s="15">
        <f>IF(D3L139C37=0,0,CHOOSE(MIN(D3L139C8,RUN_YEARS),B6L116C1,B6L117C1,B6L118C1,B6L119C1,B6L120C1))</f>
        <v>17150.22</v>
      </c>
      <c r="CD46" s="16" t="s">
        <v>24355</v>
      </c>
      <c r="CE46" s="33">
        <f>IF(D3L139C39=0,0,D3L139C38/D3L139C39)</f>
        <v>0</v>
      </c>
      <c r="CF46" s="16" t="s">
        <v>24356</v>
      </c>
      <c r="CG46" s="32">
        <f>IF(D3L139C5=0,0,D3L139C38/D3L139C5)</f>
        <v>0</v>
      </c>
    </row>
    <row r="47" spans="1:85" x14ac:dyDescent="0.2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IF(FLOW_THRU_100PCT="Y",1,INDEX(VariabilityMatrix,D3L140C1,D3L140C8))</f>
        <v>0.45026438688630932</v>
      </c>
      <c r="L47" s="16" t="s">
        <v>24367</v>
      </c>
      <c r="M47" s="15">
        <f>IF(D3L140C2&lt;&gt;0,D3L140C2*D3L140C4,D3L140C3*D3L140C4)</f>
        <v>0</v>
      </c>
      <c r="N47" s="16" t="s">
        <v>4251</v>
      </c>
      <c r="O47" s="32">
        <f>0.45*CHOOSE(MIN(D3L140C8,RUN_YEARS),B3L110C1,B3L125C1,B3L140C1,B3L155C1,B3L170C1)</f>
        <v>0.41072810978813434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59047569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0.50200102307438643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18101.591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8.7270867137479224E-2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17150.22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2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0</v>
      </c>
      <c r="J48" s="16" t="s">
        <v>24429</v>
      </c>
      <c r="K48" s="21">
        <f>IF(FLOW_THRU_100PCT="Y",1,INDEX(VariabilityMatrix,D3L141C1,D3L141C8))</f>
        <v>0.45026438688630932</v>
      </c>
      <c r="L48" s="16" t="s">
        <v>24399</v>
      </c>
      <c r="M48" s="15">
        <f>IF(D3L141C2&lt;&gt;0,D3L141C2*D3L141C4,D3L141C3*D3L141C4)</f>
        <v>0</v>
      </c>
      <c r="N48" s="16" t="s">
        <v>4251</v>
      </c>
      <c r="O48" s="32">
        <f>0.45*CHOOSE(MIN(D3L141C8,RUN_YEARS),B3L110C1,B3L125C1,B3L140C1,B3L155C1,B3L170C1)</f>
        <v>0.41072810978813434</v>
      </c>
      <c r="P48" s="16" t="s">
        <v>24400</v>
      </c>
      <c r="Q48" s="15">
        <f>D3L141C5*D3L141C6</f>
        <v>0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59047569</v>
      </c>
      <c r="V48" s="16" t="s">
        <v>24401</v>
      </c>
      <c r="W48" s="33">
        <f>IF(D3L141C9=0,0,D3L141C7/D3L141C9)</f>
        <v>0</v>
      </c>
      <c r="X48" s="16" t="s">
        <v>24402</v>
      </c>
      <c r="Y48" s="32">
        <f>IF(D3L141C5=0,0,D3L141C7/D3L141C5)</f>
        <v>0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0.50200102307438643</v>
      </c>
      <c r="AL48" s="16" t="s">
        <v>24406</v>
      </c>
      <c r="AM48" s="15">
        <f>D3L141C5*D3L141C17</f>
        <v>0</v>
      </c>
      <c r="AN48" s="16" t="s">
        <v>24423</v>
      </c>
      <c r="AO48" s="15">
        <f>IF(D3L141C17=0,0,CHOOSE(MIN(D3L141C8,RUN_YEARS),A1L108C1,A1L108C6,A1L108C7,A1L108C8,A1L108C9))</f>
        <v>18101.591</v>
      </c>
      <c r="AP48" s="16" t="s">
        <v>24407</v>
      </c>
      <c r="AQ48" s="33">
        <f>IF(D3L141C19=0,0,D3L141C18/D3L141C19)</f>
        <v>0</v>
      </c>
      <c r="AR48" s="16" t="s">
        <v>24408</v>
      </c>
      <c r="AS48" s="32">
        <f>IF(D3L141C5=0,0,D3L141C18/D3L141C5)</f>
        <v>0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8.7270867137479224E-2</v>
      </c>
      <c r="BZ48" s="16" t="s">
        <v>24418</v>
      </c>
      <c r="CA48" s="15">
        <f>D3L141C5*D3L141C37</f>
        <v>0</v>
      </c>
      <c r="CB48" s="16" t="s">
        <v>24427</v>
      </c>
      <c r="CC48" s="15">
        <f>IF(D3L141C37=0,0,CHOOSE(MIN(D3L141C8,RUN_YEARS),B6L116C1,B6L117C1,B6L118C1,B6L119C1,B6L120C1))</f>
        <v>17150.22</v>
      </c>
      <c r="CD48" s="16" t="s">
        <v>24419</v>
      </c>
      <c r="CE48" s="33">
        <f>IF(D3L141C39=0,0,D3L141C38/D3L141C39)</f>
        <v>0</v>
      </c>
      <c r="CF48" s="16" t="s">
        <v>24420</v>
      </c>
      <c r="CG48" s="32">
        <f>IF(D3L141C5=0,0,D3L141C38/D3L141C5)</f>
        <v>0</v>
      </c>
    </row>
    <row r="49" spans="1:85" x14ac:dyDescent="0.2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IF(FLOW_THRU_100PCT="Y",1,INDEX(VariabilityMatrix,D3L142C1,D3L142C8))</f>
        <v>0.45026438688630932</v>
      </c>
      <c r="L49" s="16" t="s">
        <v>24431</v>
      </c>
      <c r="M49" s="15">
        <f>IF(D3L142C2&lt;&gt;0,D3L142C2*D3L142C4,D3L142C3*D3L142C4)</f>
        <v>0</v>
      </c>
      <c r="N49" s="16" t="s">
        <v>4251</v>
      </c>
      <c r="O49" s="32">
        <f>0.45*CHOOSE(MIN(D3L142C8,RUN_YEARS),B3L110C1,B3L125C1,B3L140C1,B3L155C1,B3L170C1)</f>
        <v>0.41072810978813434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59047569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0.50200102307438643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18101.591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8.7270867137479224E-2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17150.22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2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IF(FLOW_THRU_100PCT="Y",1,INDEX(VariabilityMatrix,D3L143C1,D3L143C8))</f>
        <v>0.45026438688630932</v>
      </c>
      <c r="L50" s="16" t="s">
        <v>24463</v>
      </c>
      <c r="M50" s="15">
        <f>IF(D3L143C2&lt;&gt;0,D3L143C2*D3L143C4,D3L143C3*D3L143C4)</f>
        <v>0</v>
      </c>
      <c r="N50" s="16" t="s">
        <v>4251</v>
      </c>
      <c r="O50" s="32">
        <f>0.45*CHOOSE(MIN(D3L143C8,RUN_YEARS),B3L110C1,B3L125C1,B3L140C1,B3L155C1,B3L170C1)</f>
        <v>0.41072810978813434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59047569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0.50200102307438643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18101.591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8.7270867137479224E-2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17150.22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2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0</v>
      </c>
      <c r="J51" s="16" t="s">
        <v>24021</v>
      </c>
      <c r="K51" s="21">
        <f>IF(FLOW_THRU_100PCT="Y",1,D3L101C4)</f>
        <v>0.48571443024939059</v>
      </c>
      <c r="L51" s="16" t="s">
        <v>24495</v>
      </c>
      <c r="M51" s="15">
        <f>IF(D3L144C2&lt;&gt;0,D3L144C2*D3L144C4,D3L144C3*D3L144C4)</f>
        <v>0</v>
      </c>
      <c r="N51" s="16" t="s">
        <v>4251</v>
      </c>
      <c r="O51" s="32">
        <f>0.45*CHOOSE(MIN(D3L144C8,RUN_YEARS),B3L110C1,B3L125C1,B3L140C1,B3L155C1,B3L170C1)</f>
        <v>0.41072810978813434</v>
      </c>
      <c r="P51" s="16" t="s">
        <v>24496</v>
      </c>
      <c r="Q51" s="15">
        <f>D3L144C5*D3L144C6</f>
        <v>0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59047569</v>
      </c>
      <c r="V51" s="16" t="s">
        <v>24497</v>
      </c>
      <c r="W51" s="33">
        <f>IF(D3L144C9=0,0,D3L144C7/D3L144C9)</f>
        <v>0</v>
      </c>
      <c r="X51" s="16" t="s">
        <v>24498</v>
      </c>
      <c r="Y51" s="32">
        <f>IF(D3L144C5=0,0,D3L144C7/D3L144C5)</f>
        <v>0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0.50200102307438643</v>
      </c>
      <c r="AL51" s="16" t="s">
        <v>24502</v>
      </c>
      <c r="AM51" s="15">
        <f>D3L144C5*D3L144C17</f>
        <v>0</v>
      </c>
      <c r="AN51" s="16" t="s">
        <v>24519</v>
      </c>
      <c r="AO51" s="15">
        <f>IF(D3L144C17=0,0,CHOOSE(MIN(D3L144C8,RUN_YEARS),A1L108C1,A1L108C6,A1L108C7,A1L108C8,A1L108C9))</f>
        <v>18101.591</v>
      </c>
      <c r="AP51" s="16" t="s">
        <v>24503</v>
      </c>
      <c r="AQ51" s="33">
        <f>IF(D3L144C19=0,0,D3L144C18/D3L144C19)</f>
        <v>0</v>
      </c>
      <c r="AR51" s="16" t="s">
        <v>24504</v>
      </c>
      <c r="AS51" s="32">
        <f>IF(D3L144C5=0,0,D3L144C18/D3L144C5)</f>
        <v>0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8.7270867137479224E-2</v>
      </c>
      <c r="BZ51" s="16" t="s">
        <v>24514</v>
      </c>
      <c r="CA51" s="15">
        <f>D3L144C5*D3L144C37</f>
        <v>0</v>
      </c>
      <c r="CB51" s="16" t="s">
        <v>24523</v>
      </c>
      <c r="CC51" s="15">
        <f>IF(D3L144C37=0,0,CHOOSE(MIN(D3L144C8,RUN_YEARS),B6L116C1,B6L117C1,B6L118C1,B6L119C1,B6L120C1))</f>
        <v>17150.22</v>
      </c>
      <c r="CD51" s="16" t="s">
        <v>24515</v>
      </c>
      <c r="CE51" s="33">
        <f>IF(D3L144C39=0,0,D3L144C38/D3L144C39)</f>
        <v>0</v>
      </c>
      <c r="CF51" s="16" t="s">
        <v>24516</v>
      </c>
      <c r="CG51" s="32">
        <f>IF(D3L144C5=0,0,D3L144C38/D3L144C5)</f>
        <v>0</v>
      </c>
    </row>
    <row r="52" spans="1:85" x14ac:dyDescent="0.2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827.6413685095896</v>
      </c>
      <c r="J52" s="16" t="s">
        <v>24021</v>
      </c>
      <c r="K52" s="21">
        <f>IF(FLOW_THRU_100PCT="Y",1,D3L101C4)</f>
        <v>0.48571443024939059</v>
      </c>
      <c r="L52" s="16" t="s">
        <v>24526</v>
      </c>
      <c r="M52" s="15">
        <f>IF(D3L145C2&lt;&gt;0,D3L145C2*D3L145C4,D3L145C3*D3L145C4)</f>
        <v>401.99735575646122</v>
      </c>
      <c r="N52" s="16" t="s">
        <v>4251</v>
      </c>
      <c r="O52" s="32">
        <f>0.45*CHOOSE(MIN(D3L145C8,RUN_YEARS),B3L110C1,B3L125C1,B3L140C1,B3L155C1,B3L170C1)</f>
        <v>0.41022853029356077</v>
      </c>
      <c r="P52" s="16" t="s">
        <v>24527</v>
      </c>
      <c r="Q52" s="15">
        <f>D3L145C5*D3L145C6</f>
        <v>164.91078443387079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69011281.333333328</v>
      </c>
      <c r="V52" s="16" t="s">
        <v>24528</v>
      </c>
      <c r="W52" s="33">
        <f>IF(D3L145C9=0,0,D3L145C7/D3L145C9)</f>
        <v>2.3896206713990801E-6</v>
      </c>
      <c r="X52" s="16" t="s">
        <v>24529</v>
      </c>
      <c r="Y52" s="32">
        <f>IF(D3L145C5=0,0,D3L145C7/D3L145C5)</f>
        <v>0.41022853029356082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0.50139042591435212</v>
      </c>
      <c r="AL52" s="16" t="s">
        <v>24533</v>
      </c>
      <c r="AM52" s="15">
        <f>D3L145C5*D3L145C17</f>
        <v>201.55762541917542</v>
      </c>
      <c r="AN52" s="16" t="s">
        <v>24550</v>
      </c>
      <c r="AO52" s="15">
        <f>IF(D3L145C17=0,0,CHOOSE(MIN(D3L145C8,RUN_YEARS),A1L108C1,A1L108C6,A1L108C7,A1L108C8,A1L108C9))</f>
        <v>21734.862000000001</v>
      </c>
      <c r="AP52" s="16" t="s">
        <v>24534</v>
      </c>
      <c r="AQ52" s="33">
        <f>IF(D3L145C19=0,0,D3L145C18/D3L145C19)</f>
        <v>9.2734715968831732E-3</v>
      </c>
      <c r="AR52" s="16" t="s">
        <v>24535</v>
      </c>
      <c r="AS52" s="32">
        <f>IF(D3L145C5=0,0,D3L145C18/D3L145C5)</f>
        <v>0.50139042591435212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8.8381043792087111E-2</v>
      </c>
      <c r="BZ52" s="16" t="s">
        <v>24545</v>
      </c>
      <c r="CA52" s="15">
        <f>D3L145C5*D3L145C37</f>
        <v>35.528945903415021</v>
      </c>
      <c r="CB52" s="16" t="s">
        <v>24554</v>
      </c>
      <c r="CC52" s="15">
        <f>IF(D3L145C37=0,0,CHOOSE(MIN(D3L145C8,RUN_YEARS),B6L116C1,B6L117C1,B6L118C1,B6L119C1,B6L120C1))</f>
        <v>21889.300000000003</v>
      </c>
      <c r="CD52" s="16" t="s">
        <v>24546</v>
      </c>
      <c r="CE52" s="33">
        <f>IF(D3L145C39=0,0,D3L145C38/D3L145C39)</f>
        <v>1.6231193278640713E-3</v>
      </c>
      <c r="CF52" s="16" t="s">
        <v>24547</v>
      </c>
      <c r="CG52" s="32">
        <f>IF(D3L145C5=0,0,D3L145C38/D3L145C5)</f>
        <v>8.8381043792087111E-2</v>
      </c>
    </row>
    <row r="53" spans="1:85" x14ac:dyDescent="0.2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3.6990225919800728</v>
      </c>
      <c r="J53" s="16" t="s">
        <v>24587</v>
      </c>
      <c r="K53" s="21">
        <f>IF(FLOW_THRU_100PCT="Y",1,INDEX(VariabilityMatrix,D3L146C1,D3L146C8))</f>
        <v>0.17176931808075263</v>
      </c>
      <c r="L53" s="16" t="s">
        <v>24557</v>
      </c>
      <c r="M53" s="15">
        <f>IF(D3L146C2&lt;&gt;0,D3L146C2*D3L146C4,D3L146C3*D3L146C4)</f>
        <v>0.63537858818971515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0.63537858818971515</v>
      </c>
      <c r="AX53" s="16" t="s">
        <v>24582</v>
      </c>
      <c r="AY53" s="15">
        <f>IF(D3L146C22=0,0,CHOOSE(MIN(D3L146C8,RUN_YEARS),A1L104C1,A1L104C6,A1L104C7,A1L104C8,A1L104C9))</f>
        <v>9380.5529999999999</v>
      </c>
      <c r="AZ53" s="16" t="s">
        <v>24568</v>
      </c>
      <c r="BA53" s="33">
        <f>IF(D3L146C24=0,0,D3L146C23/D3L146C24)</f>
        <v>6.7733596109921784E-5</v>
      </c>
      <c r="BB53" s="16" t="s">
        <v>24569</v>
      </c>
      <c r="BC53" s="32">
        <f>IF(D3L146C5=0,0,D3L146C23/D3L146C5)</f>
        <v>1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2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0.59808473822054842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IF(D3L147C2&lt;&gt;0,D3L147C2*D3L147C4,D3L147C3*D3L147C4)</f>
        <v>0.51435287486967163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0.51435287486967163</v>
      </c>
      <c r="AX54" s="16" t="s">
        <v>24614</v>
      </c>
      <c r="AY54" s="15">
        <f>IF(D3L147C22=0,0,CHOOSE(MIN(D3L147C8,RUN_YEARS),A1L104C1,A1L104C6,A1L104C7,A1L104C8,A1L104C9))</f>
        <v>9380.5529999999999</v>
      </c>
      <c r="AZ54" s="16" t="s">
        <v>24600</v>
      </c>
      <c r="BA54" s="33">
        <f>IF(D3L147C24=0,0,D3L147C23/D3L147C24)</f>
        <v>5.4831828664010705E-5</v>
      </c>
      <c r="BB54" s="16" t="s">
        <v>24601</v>
      </c>
      <c r="BC54" s="32">
        <f>IF(D3L147C5=0,0,D3L147C23/D3L147C5)</f>
        <v>1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2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4.3788466522883773</v>
      </c>
      <c r="J55" s="16" t="s">
        <v>24650</v>
      </c>
      <c r="K55" s="21">
        <f>IF(FLOW_THRU_100PCT="Y",1,INDEX(VariabilityMatrix,D3L148C1,D3L148C8))</f>
        <v>0.15247010290826069</v>
      </c>
      <c r="L55" s="16" t="s">
        <v>24620</v>
      </c>
      <c r="M55" s="15">
        <f>IF(D3L148C2&lt;&gt;0,D3L148C2*D3L148C4,D3L148C3*D3L148C4)</f>
        <v>0.66764319969390173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0.66764319969390173</v>
      </c>
      <c r="AX55" s="16" t="s">
        <v>24645</v>
      </c>
      <c r="AY55" s="15">
        <f>IF(D3L148C22=0,0,CHOOSE(MIN(D3L148C8,RUN_YEARS),A1L104C1,A1L104C6,A1L104C7,A1L104C8,A1L104C9))</f>
        <v>7417.924</v>
      </c>
      <c r="AZ55" s="16" t="s">
        <v>24631</v>
      </c>
      <c r="BA55" s="33">
        <f>IF(D3L148C24=0,0,D3L148C23/D3L148C24)</f>
        <v>9.0004049609284455E-5</v>
      </c>
      <c r="BB55" s="16" t="s">
        <v>24632</v>
      </c>
      <c r="BC55" s="32">
        <f>IF(D3L148C5=0,0,D3L148C23/D3L148C5)</f>
        <v>1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2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3.8551783778656614</v>
      </c>
      <c r="J56" s="16" t="s">
        <v>24682</v>
      </c>
      <c r="K56" s="21">
        <f>IF(FLOW_THRU_100PCT="Y",1,INDEX(VariabilityMatrix,D3L149C1,D3L149C8))</f>
        <v>0.17176931808075263</v>
      </c>
      <c r="L56" s="16" t="s">
        <v>24652</v>
      </c>
      <c r="M56" s="15">
        <f>IF(D3L149C2&lt;&gt;0,D3L149C2*D3L149C4,D3L149C3*D3L149C4)</f>
        <v>0.66220136104564675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0.66220136104564675</v>
      </c>
      <c r="AX56" s="16" t="s">
        <v>24677</v>
      </c>
      <c r="AY56" s="15">
        <f>IF(D3L149C22=0,0,CHOOSE(MIN(D3L149C8,RUN_YEARS),A1L104C1,A1L104C6,A1L104C7,A1L104C8,A1L104C9))</f>
        <v>9380.5529999999999</v>
      </c>
      <c r="AZ56" s="16" t="s">
        <v>24663</v>
      </c>
      <c r="BA56" s="33">
        <f>IF(D3L149C24=0,0,D3L149C23/D3L149C24)</f>
        <v>7.0592998200175056E-5</v>
      </c>
      <c r="BB56" s="16" t="s">
        <v>24664</v>
      </c>
      <c r="BC56" s="32">
        <f>IF(D3L149C5=0,0,D3L149C23/D3L149C5)</f>
        <v>1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2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0.54549358976426787</v>
      </c>
      <c r="J57" s="16" t="s">
        <v>24714</v>
      </c>
      <c r="K57" s="21">
        <f>IF(FLOW_THRU_100PCT="Y",1,INDEX(VariabilityMatrix,D3L150C1,D3L150C8))</f>
        <v>0.15247010290826069</v>
      </c>
      <c r="L57" s="16" t="s">
        <v>24684</v>
      </c>
      <c r="M57" s="15">
        <f>IF(D3L150C2&lt;&gt;0,D3L150C2*D3L150C4,D3L150C3*D3L150C4)</f>
        <v>8.3171463767154466E-2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8.3171463767154466E-2</v>
      </c>
      <c r="AX57" s="16" t="s">
        <v>24709</v>
      </c>
      <c r="AY57" s="15">
        <f>IF(D3L150C22=0,0,CHOOSE(MIN(D3L150C8,RUN_YEARS),A1L104C1,A1L104C6,A1L104C7,A1L104C8,A1L104C9))</f>
        <v>7417.924</v>
      </c>
      <c r="AZ57" s="16" t="s">
        <v>24695</v>
      </c>
      <c r="BA57" s="33">
        <f>IF(D3L150C24=0,0,D3L150C23/D3L150C24)</f>
        <v>1.121222915834059E-5</v>
      </c>
      <c r="BB57" s="16" t="s">
        <v>24696</v>
      </c>
      <c r="BC57" s="32">
        <f>IF(D3L150C5=0,0,D3L150C23/D3L150C5)</f>
        <v>1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2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IF(FLOW_THRU_100PCT="Y",1,INDEX(VariabilityMatrix,D3L151C1,D3L151C8))</f>
        <v>0.15247010290826069</v>
      </c>
      <c r="L58" s="16" t="s">
        <v>24716</v>
      </c>
      <c r="M58" s="15">
        <f>IF(D3L151C2&lt;&gt;0,D3L151C2*D3L151C4,D3L151C3*D3L151C4)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7417.924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2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IF(FLOW_THRU_100PCT="Y",1,INDEX(VariabilityMatrix,D3L152C1,D3L152C8))</f>
        <v>0.15247010290826069</v>
      </c>
      <c r="L59" s="16" t="s">
        <v>24748</v>
      </c>
      <c r="M59" s="15">
        <f>IF(D3L152C2&lt;&gt;0,D3L152C2*D3L152C4,D3L152C3*D3L152C4)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7417.924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2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IF(FLOW_THRU_100PCT="Y",1,INDEX(VariabilityMatrix,D3L153C1,D3L153C8))</f>
        <v>0.15247010290826069</v>
      </c>
      <c r="L60" s="16" t="s">
        <v>24780</v>
      </c>
      <c r="M60" s="15">
        <f>IF(D3L153C2&lt;&gt;0,D3L153C2*D3L153C4,D3L153C3*D3L153C4)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7417.924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2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IF(FLOW_THRU_100PCT="Y",1,INDEX(VariabilityMatrix,D3L154C1,D3L154C8))</f>
        <v>0.15247010290826069</v>
      </c>
      <c r="L61" s="16" t="s">
        <v>24812</v>
      </c>
      <c r="M61" s="15">
        <f>IF(D3L154C2&lt;&gt;0,D3L154C2*D3L154C4,D3L154C3*D3L154C4)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7417.924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2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IF(FLOW_THRU_100PCT="Y",1,INDEX(VariabilityMatrix,D3L155C1,D3L155C8))</f>
        <v>0.15247010290826069</v>
      </c>
      <c r="L62" s="16" t="s">
        <v>24844</v>
      </c>
      <c r="M62" s="15">
        <f>IF(D3L155C2&lt;&gt;0,D3L155C2*D3L155C4,D3L155C3*D3L155C4)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7417.924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2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IF(D3L156C2&lt;&gt;0,D3L156C2*D3L156C4,D3L156C3*D3L156C4)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7417.924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2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1.1807839600032153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IF(D3L157C2&lt;&gt;0,D3L157C2*D3L157C4,D3L157C3*D3L157C4)</f>
        <v>1.015474205602765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1.015474205602765</v>
      </c>
      <c r="AX64" s="16" t="s">
        <v>24932</v>
      </c>
      <c r="AY64" s="15">
        <f>IF(D3L157C22=0,0,CHOOSE(MIN(D3L157C8,RUN_YEARS),A1L104C1,A1L104C6,A1L104C7,A1L104C8,A1L104C9))</f>
        <v>9380.5529999999999</v>
      </c>
      <c r="AZ64" s="16" t="s">
        <v>24918</v>
      </c>
      <c r="BA64" s="33">
        <f>IF(D3L157C24=0,0,D3L157C23/D3L157C24)</f>
        <v>1.0825312810478924E-4</v>
      </c>
      <c r="BB64" s="16" t="s">
        <v>24919</v>
      </c>
      <c r="BC64" s="32">
        <f>IF(D3L157C5=0,0,D3L157C23/D3L157C5)</f>
        <v>1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2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1818</v>
      </c>
      <c r="H65" s="16" t="s">
        <v>11112</v>
      </c>
      <c r="I65" s="15">
        <v>0</v>
      </c>
      <c r="J65" s="16" t="s">
        <v>24968</v>
      </c>
      <c r="K65" s="21">
        <f>IF(FLOW_THRU_100PCT="Y",1,INDEX(VariabilityMatrix,D3L158C1,D3L158C8))</f>
        <v>0.35109055296441577</v>
      </c>
      <c r="L65" s="16" t="s">
        <v>24938</v>
      </c>
      <c r="M65" s="15">
        <f>IF(D3L158C2&lt;&gt;0,D3L158C2*D3L158C4,D3L158C3*D3L158C4)</f>
        <v>638.28262528930782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638.28262528930782</v>
      </c>
      <c r="AX65" s="16" t="s">
        <v>24963</v>
      </c>
      <c r="AY65" s="15">
        <f>IF(D3L158C22=0,0,CHOOSE(MIN(D3L158C8,RUN_YEARS),A1L104C1,A1L104C6,A1L104C7,A1L104C8,A1L104C9))</f>
        <v>7417.924</v>
      </c>
      <c r="AZ65" s="16" t="s">
        <v>24949</v>
      </c>
      <c r="BA65" s="33">
        <f>IF(D3L158C24=0,0,D3L158C23/D3L158C24)</f>
        <v>8.6045991478115411E-2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2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8550</v>
      </c>
      <c r="J66" s="16" t="s">
        <v>11112</v>
      </c>
      <c r="K66" s="21">
        <f>0</f>
        <v>0</v>
      </c>
      <c r="L66" s="16" t="s">
        <v>24970</v>
      </c>
      <c r="M66" s="15">
        <f>IF(D3L159C2&lt;&gt;0,D3L159C2*D3L159C4,D3L159C3*D3L159C4)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0.90541457622550792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7417.924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9.4585423774492097E-2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17150.22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2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2996</v>
      </c>
      <c r="J67" s="16" t="s">
        <v>11112</v>
      </c>
      <c r="K67" s="21">
        <f>0</f>
        <v>0</v>
      </c>
      <c r="L67" s="16" t="s">
        <v>25001</v>
      </c>
      <c r="M67" s="15">
        <f>IF(D3L160C2&lt;&gt;0,D3L160C2*D3L160C4,D3L160C3*D3L160C4)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0.90541457622550792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7417.924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9.4585423774492097E-2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17150.22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2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645</v>
      </c>
      <c r="J68" s="16" t="s">
        <v>11112</v>
      </c>
      <c r="K68" s="21">
        <f>0</f>
        <v>0</v>
      </c>
      <c r="L68" s="16" t="s">
        <v>25032</v>
      </c>
      <c r="M68" s="15">
        <f>IF(D3L161C2&lt;&gt;0,D3L161C2*D3L161C4,D3L161C3*D3L161C4)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0.90541457622550792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7417.924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9.4585423774492097E-2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17150.22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2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1935</v>
      </c>
      <c r="J69" s="16" t="s">
        <v>11112</v>
      </c>
      <c r="K69" s="21">
        <f>0</f>
        <v>0</v>
      </c>
      <c r="L69" s="16" t="s">
        <v>25063</v>
      </c>
      <c r="M69" s="15">
        <f>IF(D3L162C2&lt;&gt;0,D3L162C2*D3L162C4,D3L162C3*D3L162C4)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0.90541457622550792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7417.924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9.4585423774492097E-2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17150.22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2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5635</v>
      </c>
      <c r="J70" s="16" t="s">
        <v>25124</v>
      </c>
      <c r="K70" s="21">
        <f>IF(FLOW_THRU_100PCT="Y",1,INDEX(VariabilityMatrix,D3L163C1,D3L163C8))</f>
        <v>0.3466669253744365</v>
      </c>
      <c r="L70" s="16" t="s">
        <v>25094</v>
      </c>
      <c r="M70" s="15">
        <f>IF(D3L163C2&lt;&gt;0,D3L163C2*D3L163C4,D3L163C3*D3L163C4)</f>
        <v>1953.4681244849496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0.90541457622550792</v>
      </c>
      <c r="AV70" s="16" t="s">
        <v>25104</v>
      </c>
      <c r="AW70" s="15">
        <f>D3L163C5*D3L163C22</f>
        <v>1768.6985141005784</v>
      </c>
      <c r="AX70" s="16" t="s">
        <v>25119</v>
      </c>
      <c r="AY70" s="15">
        <f>IF(D3L163C22=0,0,CHOOSE(MIN(D3L163C8,RUN_YEARS),A1L104C1,A1L104C6,A1L104C7,A1L104C8,A1L104C9))</f>
        <v>7417.924</v>
      </c>
      <c r="AZ70" s="16" t="s">
        <v>25105</v>
      </c>
      <c r="BA70" s="33">
        <f>IF(D3L163C24=0,0,D3L163C23/D3L163C24)</f>
        <v>0.23843578258560999</v>
      </c>
      <c r="BB70" s="16" t="s">
        <v>25106</v>
      </c>
      <c r="BC70" s="32">
        <f>IF(D3L163C5=0,0,D3L163C23/D3L163C5)</f>
        <v>0.90541457622550792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9.4585423774492097E-2</v>
      </c>
      <c r="BZ70" s="16" t="s">
        <v>25113</v>
      </c>
      <c r="CA70" s="15">
        <f>D3L163C5*D3L163C37</f>
        <v>184.76961038437125</v>
      </c>
      <c r="CB70" s="16" t="s">
        <v>25122</v>
      </c>
      <c r="CC70" s="15">
        <f>IF(D3L163C37=0,0,CHOOSE(MIN(D3L163C8,RUN_YEARS),B6L116C1,B6L117C1,B6L118C1,B6L119C1,B6L120C1))</f>
        <v>17150.22</v>
      </c>
      <c r="CD70" s="16" t="s">
        <v>25114</v>
      </c>
      <c r="CE70" s="33">
        <f>IF(D3L163C39=0,0,D3L163C38/D3L163C39)</f>
        <v>1.0773600011216838E-2</v>
      </c>
      <c r="CF70" s="16" t="s">
        <v>25115</v>
      </c>
      <c r="CG70" s="32">
        <f>IF(D3L163C5=0,0,D3L163C38/D3L163C5)</f>
        <v>9.4585423774492097E-2</v>
      </c>
    </row>
    <row r="71" spans="1:85" x14ac:dyDescent="0.2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80444</v>
      </c>
      <c r="J71" s="16" t="s">
        <v>25155</v>
      </c>
      <c r="K71" s="21">
        <f>IF(FLOW_THRU_100PCT="Y",1,INDEX(VariabilityMatrix,D3L164C1,D3L164C8))</f>
        <v>0.86999644960932287</v>
      </c>
      <c r="L71" s="16" t="s">
        <v>25126</v>
      </c>
      <c r="M71" s="15">
        <f>IF(D3L164C2&lt;&gt;0,D3L164C2*D3L164C4,D3L164C3*D3L164C4)</f>
        <v>69985.994392372362</v>
      </c>
      <c r="N71" s="16" t="s">
        <v>4251</v>
      </c>
      <c r="O71" s="32">
        <f>0.45*CHOOSE(MIN(D3L164C8,RUN_YEARS),B3L110C1,B3L125C1,B3L140C1,B3L155C1,B3L170C1)</f>
        <v>0.41072810978813434</v>
      </c>
      <c r="P71" s="16" t="s">
        <v>25127</v>
      </c>
      <c r="Q71" s="15">
        <f>D3L164C5*D3L164C6</f>
        <v>28745.215188422069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59047569</v>
      </c>
      <c r="V71" s="16" t="s">
        <v>25128</v>
      </c>
      <c r="W71" s="33">
        <f>IF(D3L164C9=0,0,D3L164C7/D3L164C9)</f>
        <v>4.8681454080560149E-4</v>
      </c>
      <c r="X71" s="16" t="s">
        <v>25129</v>
      </c>
      <c r="Y71" s="32">
        <f>IF(D3L164C5=0,0,D3L164C7/D3L164C5)</f>
        <v>0.41072810978813434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0.50200102307438643</v>
      </c>
      <c r="AL71" s="16" t="s">
        <v>25133</v>
      </c>
      <c r="AM71" s="15">
        <f>D3L164C5*D3L164C17</f>
        <v>35133.040785849196</v>
      </c>
      <c r="AN71" s="16" t="s">
        <v>25150</v>
      </c>
      <c r="AO71" s="15">
        <f>IF(D3L164C17=0,0,CHOOSE(MIN(D3L164C8,RUN_YEARS),A1L108C1,A1L108C6,A1L108C7,A1L108C8,A1L108C9))</f>
        <v>18101.591</v>
      </c>
      <c r="AP71" s="16" t="s">
        <v>25134</v>
      </c>
      <c r="AQ71" s="33">
        <f>IF(D3L164C19=0,0,D3L164C18/D3L164C19)</f>
        <v>1.9408813725737808</v>
      </c>
      <c r="AR71" s="16" t="s">
        <v>25135</v>
      </c>
      <c r="AS71" s="32">
        <f>IF(D3L164C5=0,0,D3L164C18/D3L164C5)</f>
        <v>0.50200102307438643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8.7270867137479224E-2</v>
      </c>
      <c r="BZ71" s="16" t="s">
        <v>25145</v>
      </c>
      <c r="CA71" s="15">
        <f>D3L164C5*D3L164C37</f>
        <v>6107.7384181010948</v>
      </c>
      <c r="CB71" s="16" t="s">
        <v>25154</v>
      </c>
      <c r="CC71" s="15">
        <f>IF(D3L164C37=0,0,CHOOSE(MIN(D3L164C8,RUN_YEARS),B6L116C1,B6L117C1,B6L118C1,B6L119C1,B6L120C1))</f>
        <v>17150.22</v>
      </c>
      <c r="CD71" s="16" t="s">
        <v>25146</v>
      </c>
      <c r="CE71" s="33">
        <f>IF(D3L164C39=0,0,D3L164C38/D3L164C39)</f>
        <v>0.35613178245533261</v>
      </c>
      <c r="CF71" s="16" t="s">
        <v>25147</v>
      </c>
      <c r="CG71" s="32">
        <f>IF(D3L164C5=0,0,D3L164C38/D3L164C5)</f>
        <v>8.7270867137479224E-2</v>
      </c>
    </row>
    <row r="72" spans="1:85" x14ac:dyDescent="0.2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IF(FLOW_THRU_100PCT="Y",1,INDEX(VariabilityMatrix,D3L165C1,D3L165C8))</f>
        <v>0.86999644960932287</v>
      </c>
      <c r="L72" s="16" t="s">
        <v>25157</v>
      </c>
      <c r="M72" s="15">
        <f>IF(D3L165C2&lt;&gt;0,D3L165C2*D3L165C4,D3L165C3*D3L165C4)</f>
        <v>0</v>
      </c>
      <c r="N72" s="16" t="s">
        <v>4251</v>
      </c>
      <c r="O72" s="32">
        <f>0.45*CHOOSE(MIN(D3L165C8,RUN_YEARS),B3L110C1,B3L125C1,B3L140C1,B3L155C1,B3L170C1)</f>
        <v>0.41072810978813434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59047569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0.50200102307438643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18101.591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8.7270867137479224E-2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17150.22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2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4378</v>
      </c>
      <c r="J73" s="16" t="s">
        <v>25217</v>
      </c>
      <c r="K73" s="21">
        <f>IF(FLOW_THRU_100PCT="Y",1,INDEX(VariabilityMatrix,D3L166C1,D3L166C8))</f>
        <v>0.45026438688630932</v>
      </c>
      <c r="L73" s="16" t="s">
        <v>25188</v>
      </c>
      <c r="M73" s="15">
        <f>IF(D3L166C2&lt;&gt;0,D3L166C2*D3L166C4,D3L166C3*D3L166C4)</f>
        <v>1971.2574857882621</v>
      </c>
      <c r="N73" s="16" t="s">
        <v>4251</v>
      </c>
      <c r="O73" s="32">
        <f>0.45*CHOOSE(MIN(D3L166C8,RUN_YEARS),B3L110C1,B3L125C1,B3L140C1,B3L155C1,B3L170C1)</f>
        <v>0.41072810978813434</v>
      </c>
      <c r="P73" s="16" t="s">
        <v>25189</v>
      </c>
      <c r="Q73" s="15">
        <f>D3L166C5*D3L166C6</f>
        <v>809.65086104352304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59047569</v>
      </c>
      <c r="V73" s="16" t="s">
        <v>25190</v>
      </c>
      <c r="W73" s="33">
        <f>IF(D3L166C9=0,0,D3L166C7/D3L166C9)</f>
        <v>1.3711840720208533E-5</v>
      </c>
      <c r="X73" s="16" t="s">
        <v>25191</v>
      </c>
      <c r="Y73" s="32">
        <f>IF(D3L166C5=0,0,D3L166C7/D3L166C5)</f>
        <v>0.41072810978813434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0.50200102307438643</v>
      </c>
      <c r="AL73" s="16" t="s">
        <v>25195</v>
      </c>
      <c r="AM73" s="15">
        <f>D3L166C5*D3L166C17</f>
        <v>989.57327460875035</v>
      </c>
      <c r="AN73" s="16" t="s">
        <v>25212</v>
      </c>
      <c r="AO73" s="15">
        <f>IF(D3L166C17=0,0,CHOOSE(MIN(D3L166C8,RUN_YEARS),A1L108C1,A1L108C6,A1L108C7,A1L108C8,A1L108C9))</f>
        <v>18101.591</v>
      </c>
      <c r="AP73" s="16" t="s">
        <v>25196</v>
      </c>
      <c r="AQ73" s="33">
        <f>IF(D3L166C19=0,0,D3L166C18/D3L166C19)</f>
        <v>5.4667751282677327E-2</v>
      </c>
      <c r="AR73" s="16" t="s">
        <v>25197</v>
      </c>
      <c r="AS73" s="32">
        <f>IF(D3L166C5=0,0,D3L166C18/D3L166C5)</f>
        <v>0.50200102307438643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8.7270867137479224E-2</v>
      </c>
      <c r="BZ73" s="16" t="s">
        <v>25207</v>
      </c>
      <c r="CA73" s="15">
        <f>D3L166C5*D3L166C37</f>
        <v>172.03335013598877</v>
      </c>
      <c r="CB73" s="16" t="s">
        <v>25216</v>
      </c>
      <c r="CC73" s="15">
        <f>IF(D3L166C37=0,0,CHOOSE(MIN(D3L166C8,RUN_YEARS),B6L116C1,B6L117C1,B6L118C1,B6L119C1,B6L120C1))</f>
        <v>17150.22</v>
      </c>
      <c r="CD73" s="16" t="s">
        <v>25208</v>
      </c>
      <c r="CE73" s="33">
        <f>IF(D3L166C39=0,0,D3L166C38/D3L166C39)</f>
        <v>1.0030970456121772E-2</v>
      </c>
      <c r="CF73" s="16" t="s">
        <v>25209</v>
      </c>
      <c r="CG73" s="32">
        <f>IF(D3L166C5=0,0,D3L166C38/D3L166C5)</f>
        <v>8.7270867137479224E-2</v>
      </c>
    </row>
    <row r="74" spans="1:85" x14ac:dyDescent="0.2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54665</v>
      </c>
      <c r="J74" s="16" t="s">
        <v>25249</v>
      </c>
      <c r="K74" s="21">
        <f>IF(FLOW_THRU_100PCT="Y",1,INDEX(VariabilityMatrix,D3L167C1,D3L167C8))</f>
        <v>0.6469019253174686</v>
      </c>
      <c r="L74" s="16" t="s">
        <v>25219</v>
      </c>
      <c r="M74" s="15">
        <f>IF(D3L167C2&lt;&gt;0,D3L167C2*D3L167C4,D3L167C3*D3L167C4)</f>
        <v>35362.893747479422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0.77946581456246833</v>
      </c>
      <c r="BF74" s="16" t="s">
        <v>25232</v>
      </c>
      <c r="BG74" s="15">
        <f>D3L167C5*D3L167C27</f>
        <v>27564.166780165066</v>
      </c>
      <c r="BH74" s="16" t="s">
        <v>25245</v>
      </c>
      <c r="BI74" s="15">
        <f>IF(D3L167C27=0,0,CHOOSE(MIN(D3L167C8,RUN_YEARS),A1L104C1,A1L104C6,A1L104C7,A1L104C8,A1L104C9))</f>
        <v>7417.924</v>
      </c>
      <c r="BJ74" s="16" t="s">
        <v>25233</v>
      </c>
      <c r="BK74" s="33">
        <f>IF(D3L167C29=0,0,D3L167C28/D3L167C29)</f>
        <v>3.7158869220236102</v>
      </c>
      <c r="BL74" s="16" t="s">
        <v>25234</v>
      </c>
      <c r="BM74" s="32">
        <f>IF(D3L167C5=0,0,D3L167C28/D3L167C5)</f>
        <v>0.77946581456246833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0.2205341854375317</v>
      </c>
      <c r="BZ74" s="16" t="s">
        <v>25238</v>
      </c>
      <c r="CA74" s="15">
        <f>D3L167C5*D3L167C37</f>
        <v>7798.7269673143574</v>
      </c>
      <c r="CB74" s="16" t="s">
        <v>25247</v>
      </c>
      <c r="CC74" s="15">
        <f>IF(D3L167C37=0,0,CHOOSE(MIN(D3L167C8,RUN_YEARS),B6L116C1,B6L117C1,B6L118C1,B6L119C1,B6L120C1))</f>
        <v>17150.22</v>
      </c>
      <c r="CD74" s="16" t="s">
        <v>25239</v>
      </c>
      <c r="CE74" s="33">
        <f>IF(D3L167C39=0,0,D3L167C38/D3L167C39)</f>
        <v>0.45473043303901389</v>
      </c>
      <c r="CF74" s="16" t="s">
        <v>25240</v>
      </c>
      <c r="CG74" s="32">
        <f>IF(D3L167C5=0,0,D3L167C38/D3L167C5)</f>
        <v>0.2205341854375317</v>
      </c>
    </row>
    <row r="75" spans="1:85" x14ac:dyDescent="0.2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41552</v>
      </c>
      <c r="J75" s="16" t="s">
        <v>25281</v>
      </c>
      <c r="K75" s="21">
        <f>IF(FLOW_THRU_100PCT="Y",1,INDEX(VariabilityMatrix,D3L168C1,D3L168C8))</f>
        <v>0.6469019253174686</v>
      </c>
      <c r="L75" s="16" t="s">
        <v>25251</v>
      </c>
      <c r="M75" s="15">
        <f>IF(D3L168C2&lt;&gt;0,D3L168C2*D3L168C4,D3L168C3*D3L168C4)</f>
        <v>26880.068800791454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0.77946581456246833</v>
      </c>
      <c r="BF75" s="16" t="s">
        <v>25264</v>
      </c>
      <c r="BG75" s="15">
        <f>D3L168C5*D3L168C27</f>
        <v>20952.094723304101</v>
      </c>
      <c r="BH75" s="16" t="s">
        <v>25277</v>
      </c>
      <c r="BI75" s="15">
        <f>IF(D3L168C27=0,0,CHOOSE(MIN(D3L168C8,RUN_YEARS),A1L104C1,A1L104C6,A1L104C7,A1L104C8,A1L104C9))</f>
        <v>7417.924</v>
      </c>
      <c r="BJ75" s="16" t="s">
        <v>25265</v>
      </c>
      <c r="BK75" s="33">
        <f>IF(D3L168C29=0,0,D3L168C28/D3L168C29)</f>
        <v>2.8245226997882562</v>
      </c>
      <c r="BL75" s="16" t="s">
        <v>25266</v>
      </c>
      <c r="BM75" s="32">
        <f>IF(D3L168C5=0,0,D3L168C28/D3L168C5)</f>
        <v>0.77946581456246833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0.2205341854375317</v>
      </c>
      <c r="BZ75" s="16" t="s">
        <v>25270</v>
      </c>
      <c r="CA75" s="15">
        <f>D3L168C5*D3L168C37</f>
        <v>5927.9740774873526</v>
      </c>
      <c r="CB75" s="16" t="s">
        <v>25279</v>
      </c>
      <c r="CC75" s="15">
        <f>IF(D3L168C37=0,0,CHOOSE(MIN(D3L168C8,RUN_YEARS),B6L116C1,B6L117C1,B6L118C1,B6L119C1,B6L120C1))</f>
        <v>17150.22</v>
      </c>
      <c r="CD75" s="16" t="s">
        <v>25271</v>
      </c>
      <c r="CE75" s="33">
        <f>IF(D3L168C39=0,0,D3L168C38/D3L168C39)</f>
        <v>0.3456500311650435</v>
      </c>
      <c r="CF75" s="16" t="s">
        <v>25272</v>
      </c>
      <c r="CG75" s="32">
        <f>IF(D3L168C5=0,0,D3L168C38/D3L168C5)</f>
        <v>0.2205341854375317</v>
      </c>
    </row>
    <row r="76" spans="1:85" x14ac:dyDescent="0.2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1818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638.28262528930782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638.28262528930782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8.6045991478115411E-2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2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2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200800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136153.68255091645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29554.866049465592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5.0052638152581002E-4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36122.614060457949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1.9955491238564582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1768.6985141005784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0.23843578258560999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48516.26150346917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6.5404096218118664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20191.242423423166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1.1773168171267285</v>
      </c>
      <c r="CF78" s="16" t="s">
        <v>945</v>
      </c>
      <c r="CG78" s="21" t="str">
        <f>NULL_VALUE</f>
        <v>n/a</v>
      </c>
    </row>
    <row r="79" spans="1:85" x14ac:dyDescent="0.2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1818</v>
      </c>
      <c r="H79" s="16" t="s">
        <v>25375</v>
      </c>
      <c r="I79" s="15">
        <f>SUM(D3L169C3:D3L171C3)</f>
        <v>200800</v>
      </c>
      <c r="J79" s="16" t="s">
        <v>25376</v>
      </c>
      <c r="K79" s="21">
        <f>IF(D3L172C2+D3L172C3=0,0,D3L172C5/(D3L172C2+D3L172C3))</f>
        <v>0.67512247271321291</v>
      </c>
      <c r="L79" s="16" t="s">
        <v>25345</v>
      </c>
      <c r="M79" s="15">
        <f>SUM(D3L169C5:D3L171C5)</f>
        <v>136791.96517620576</v>
      </c>
      <c r="N79" s="16" t="s">
        <v>25346</v>
      </c>
      <c r="O79" s="32">
        <f>IF(SUM(D3L169C5:D3L171C5)=0,0,SUM(D3L169C7:D3L171C7)/SUM(D3L169C5:D3L171C5))</f>
        <v>0.21605703238048446</v>
      </c>
      <c r="P79" s="16" t="s">
        <v>25347</v>
      </c>
      <c r="Q79" s="15">
        <f>SUM(D3L169C7:D3L171C7)</f>
        <v>29554.866049465592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5.0052638152581002E-4</v>
      </c>
      <c r="X79" s="16" t="s">
        <v>25349</v>
      </c>
      <c r="Y79" s="32">
        <f>IF(D3L172C5=0,0,D3L172C7/D3L172C5)</f>
        <v>0.21605703238048446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0.26406970624281439</v>
      </c>
      <c r="AL79" s="16" t="s">
        <v>25355</v>
      </c>
      <c r="AM79" s="15">
        <f>SUM(D3L169C18:D3L171C18)</f>
        <v>36122.614060457949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1.9955491238564582</v>
      </c>
      <c r="AR79" s="16" t="s">
        <v>25357</v>
      </c>
      <c r="AS79" s="32">
        <f>IF(D3L172C5=0,0,D3L172C18/D3L172C5)</f>
        <v>0.26406970624281439</v>
      </c>
      <c r="AT79" s="16" t="s">
        <v>25358</v>
      </c>
      <c r="AU79" s="32">
        <f>IF(SUM(D3L169C5:D3L171C5)=0,0,SUM(D3L169C23:D3L171C23)/SUM(D3L169C5:D3L171C5))</f>
        <v>1.7595924850479214E-2</v>
      </c>
      <c r="AV79" s="16" t="s">
        <v>25359</v>
      </c>
      <c r="AW79" s="15">
        <f>SUM(D3L169C23:D3L171C23)</f>
        <v>2406.9811393898863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0.32448177406372541</v>
      </c>
      <c r="BB79" s="16" t="s">
        <v>25361</v>
      </c>
      <c r="BC79" s="32">
        <f>IF(D3L172C5=0,0,D3L172C23/D3L172C5)</f>
        <v>1.7595924850479214E-2</v>
      </c>
      <c r="BD79" s="16" t="s">
        <v>25362</v>
      </c>
      <c r="BE79" s="32">
        <f>IF(SUM(D3L169C5:D3L171C5)=0,0,SUM(D3L169C28:D3L171C28)/SUM(D3L169C5:D3L171C5))</f>
        <v>0.35467186571209752</v>
      </c>
      <c r="BF79" s="16" t="s">
        <v>25363</v>
      </c>
      <c r="BG79" s="15">
        <f>SUM(D3L169C28:D3L171C28)</f>
        <v>48516.26150346917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6.5404096218118664</v>
      </c>
      <c r="BL79" s="16" t="s">
        <v>25365</v>
      </c>
      <c r="BM79" s="32">
        <f>IF(D3L172C5=0,0,D3L172C28/D3L172C5)</f>
        <v>0.35467186571209752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0.14760547081412442</v>
      </c>
      <c r="BZ79" s="16" t="s">
        <v>25371</v>
      </c>
      <c r="CA79" s="15">
        <f>SUM(D3L169C38:D3L171C38)</f>
        <v>20191.242423423166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1.1773168171267285</v>
      </c>
      <c r="CF79" s="16" t="s">
        <v>25373</v>
      </c>
      <c r="CG79" s="32">
        <f>IF(D3L172C5=0,0,D3L172C38/D3L172C5)</f>
        <v>0.14760547081412442</v>
      </c>
    </row>
    <row r="80" spans="1:85" x14ac:dyDescent="0.2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24020</v>
      </c>
      <c r="J80" s="16" t="s">
        <v>25407</v>
      </c>
      <c r="K80" s="21">
        <f>IF(FLOW_THRU_100PCT="Y",1,INDEX(VariabilityMatrix,D3L173C1,D3L173C8))</f>
        <v>0.60383907127814884</v>
      </c>
      <c r="L80" s="16" t="s">
        <v>25377</v>
      </c>
      <c r="M80" s="15">
        <f>IF(D3L173C2&lt;&gt;0,D3L173C2*D3L173C4,D3L173C3*D3L173C4)</f>
        <v>14504.214492101135</v>
      </c>
      <c r="N80" s="16" t="s">
        <v>4251</v>
      </c>
      <c r="O80" s="32">
        <f>D3L172C6</f>
        <v>0.21605703238048446</v>
      </c>
      <c r="P80" s="16" t="s">
        <v>25378</v>
      </c>
      <c r="Q80" s="15">
        <f>D3L173C5*D3L173C6</f>
        <v>3133.7375401733871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59047569</v>
      </c>
      <c r="V80" s="16" t="s">
        <v>25379</v>
      </c>
      <c r="W80" s="33">
        <f>IF(D3L173C9=0,0,D3L173C7/D3L173C9)</f>
        <v>5.3071406549749527E-5</v>
      </c>
      <c r="X80" s="16" t="s">
        <v>25380</v>
      </c>
      <c r="Y80" s="32">
        <f>IF(D3L173C5=0,0,D3L173C7/D3L173C5)</f>
        <v>0.21605703238048446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0.26406970624281439</v>
      </c>
      <c r="AL80" s="16" t="s">
        <v>25384</v>
      </c>
      <c r="AM80" s="15">
        <f>D3L173C5*D3L173C17</f>
        <v>3830.1236602119179</v>
      </c>
      <c r="AN80" s="16" t="s">
        <v>25401</v>
      </c>
      <c r="AO80" s="15">
        <f>IF(D3L173C17=0,0,CHOOSE(MIN(D3L173C8,RUN_YEARS),A1L108C1,A1L108C6,A1L108C7,A1L108C8,A1L108C9))</f>
        <v>18101.591</v>
      </c>
      <c r="AP80" s="16" t="s">
        <v>25385</v>
      </c>
      <c r="AQ80" s="33">
        <f>IF(D3L173C19=0,0,D3L173C18/D3L173C19)</f>
        <v>0.21159044308381059</v>
      </c>
      <c r="AR80" s="16" t="s">
        <v>25386</v>
      </c>
      <c r="AS80" s="32">
        <f>IF(D3L173C5=0,0,D3L173C18/D3L173C5)</f>
        <v>0.26406970624281439</v>
      </c>
      <c r="AT80" s="16" t="s">
        <v>4251</v>
      </c>
      <c r="AU80" s="32">
        <f>D3L172C22</f>
        <v>1.7595924850479214E-2</v>
      </c>
      <c r="AV80" s="16" t="s">
        <v>25387</v>
      </c>
      <c r="AW80" s="15">
        <f>D3L173C5*D3L173C22</f>
        <v>255.21506821824312</v>
      </c>
      <c r="AX80" s="16" t="s">
        <v>25402</v>
      </c>
      <c r="AY80" s="15">
        <f>IF(D3L173C22=0,0,CHOOSE(MIN(D3L173C8,RUN_YEARS),A1L104C1,A1L104C6,A1L104C7,A1L104C8,A1L104C9))</f>
        <v>7417.924</v>
      </c>
      <c r="AZ80" s="16" t="s">
        <v>25388</v>
      </c>
      <c r="BA80" s="33">
        <f>IF(D3L173C24=0,0,D3L173C23/D3L173C24)</f>
        <v>3.4405187788152471E-2</v>
      </c>
      <c r="BB80" s="16" t="s">
        <v>25389</v>
      </c>
      <c r="BC80" s="32">
        <f>IF(D3L173C5=0,0,D3L173C23/D3L173C5)</f>
        <v>1.7595924850479214E-2</v>
      </c>
      <c r="BD80" s="16" t="s">
        <v>4251</v>
      </c>
      <c r="BE80" s="32">
        <f>D3L172C27</f>
        <v>0.35467186571209752</v>
      </c>
      <c r="BF80" s="16" t="s">
        <v>25390</v>
      </c>
      <c r="BG80" s="15">
        <f>D3L173C5*D3L173C27</f>
        <v>5144.2368146019526</v>
      </c>
      <c r="BH80" s="16" t="s">
        <v>25403</v>
      </c>
      <c r="BI80" s="15">
        <f>IF(D3L173C27=0,0,CHOOSE(MIN(D3L173C8,RUN_YEARS),A1L104C1,A1L104C6,A1L104C7,A1L104C8,A1L104C9))</f>
        <v>7417.924</v>
      </c>
      <c r="BJ80" s="16" t="s">
        <v>25391</v>
      </c>
      <c r="BK80" s="33">
        <f>IF(D3L173C29=0,0,D3L173C28/D3L173C29)</f>
        <v>0.69348739817258209</v>
      </c>
      <c r="BL80" s="16" t="s">
        <v>25392</v>
      </c>
      <c r="BM80" s="32">
        <f>IF(D3L173C5=0,0,D3L173C28/D3L173C5)</f>
        <v>0.35467186571209752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0.14760547081412442</v>
      </c>
      <c r="BZ80" s="16" t="s">
        <v>25396</v>
      </c>
      <c r="CA80" s="15">
        <f>D3L173C5*D3L173C37</f>
        <v>2140.9014088956346</v>
      </c>
      <c r="CB80" s="16" t="s">
        <v>25405</v>
      </c>
      <c r="CC80" s="15">
        <f>IF(D3L173C37=0,0,CHOOSE(MIN(D3L173C8,RUN_YEARS),B6L116C1,B6L117C1,B6L118C1,B6L119C1,B6L120C1))</f>
        <v>17150.22</v>
      </c>
      <c r="CD80" s="16" t="s">
        <v>25397</v>
      </c>
      <c r="CE80" s="33">
        <f>IF(D3L173C39=0,0,D3L173C38/D3L173C39)</f>
        <v>0.12483230004604223</v>
      </c>
      <c r="CF80" s="16" t="s">
        <v>25398</v>
      </c>
      <c r="CG80" s="32">
        <f>IF(D3L173C5=0,0,D3L173C38/D3L173C5)</f>
        <v>0.14760547081412442</v>
      </c>
    </row>
    <row r="81" spans="1:85" x14ac:dyDescent="0.2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45518</v>
      </c>
      <c r="J81" s="16" t="s">
        <v>25439</v>
      </c>
      <c r="K81" s="21">
        <f>IF(FLOW_THRU_100PCT="Y",1,INDEX(VariabilityMatrix,D3L174C1,D3L174C8))</f>
        <v>0.60383907127814884</v>
      </c>
      <c r="L81" s="16" t="s">
        <v>25409</v>
      </c>
      <c r="M81" s="15">
        <f>IF(D3L174C2&lt;&gt;0,D3L174C2*D3L174C4,D3L174C3*D3L174C4)</f>
        <v>27485.546846438778</v>
      </c>
      <c r="N81" s="16" t="s">
        <v>4251</v>
      </c>
      <c r="O81" s="32">
        <f>D3L172C6</f>
        <v>0.21605703238048446</v>
      </c>
      <c r="P81" s="16" t="s">
        <v>25410</v>
      </c>
      <c r="Q81" s="15">
        <f>D3L174C5*D3L174C6</f>
        <v>5938.4456849963453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59047569</v>
      </c>
      <c r="V81" s="16" t="s">
        <v>25411</v>
      </c>
      <c r="W81" s="33">
        <f>IF(D3L174C9=0,0,D3L174C7/D3L174C9)</f>
        <v>1.0057053635851368E-4</v>
      </c>
      <c r="X81" s="16" t="s">
        <v>25412</v>
      </c>
      <c r="Y81" s="32">
        <f>IF(D3L174C5=0,0,D3L174C7/D3L174C5)</f>
        <v>0.21605703238048446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0.26406970624281439</v>
      </c>
      <c r="AL81" s="16" t="s">
        <v>25416</v>
      </c>
      <c r="AM81" s="15">
        <f>D3L174C5*D3L174C17</f>
        <v>7258.1002816622013</v>
      </c>
      <c r="AN81" s="16" t="s">
        <v>25433</v>
      </c>
      <c r="AO81" s="15">
        <f>IF(D3L174C17=0,0,CHOOSE(MIN(D3L174C8,RUN_YEARS),A1L108C1,A1L108C6,A1L108C7,A1L108C8,A1L108C9))</f>
        <v>18101.591</v>
      </c>
      <c r="AP81" s="16" t="s">
        <v>25417</v>
      </c>
      <c r="AQ81" s="33">
        <f>IF(D3L174C19=0,0,D3L174C18/D3L174C19)</f>
        <v>0.40096477053658991</v>
      </c>
      <c r="AR81" s="16" t="s">
        <v>25418</v>
      </c>
      <c r="AS81" s="32">
        <f>IF(D3L174C5=0,0,D3L174C18/D3L174C5)</f>
        <v>0.26406970624281439</v>
      </c>
      <c r="AT81" s="16" t="s">
        <v>4251</v>
      </c>
      <c r="AU81" s="32">
        <f>D3L172C22</f>
        <v>1.7595924850479214E-2</v>
      </c>
      <c r="AV81" s="16" t="s">
        <v>25419</v>
      </c>
      <c r="AW81" s="15">
        <f>D3L174C5*D3L174C22</f>
        <v>483.6336167842627</v>
      </c>
      <c r="AX81" s="16" t="s">
        <v>25434</v>
      </c>
      <c r="AY81" s="15">
        <f>IF(D3L174C22=0,0,CHOOSE(MIN(D3L174C8,RUN_YEARS),A1L104C1,A1L104C6,A1L104C7,A1L104C8,A1L104C9))</f>
        <v>7417.924</v>
      </c>
      <c r="AZ81" s="16" t="s">
        <v>25420</v>
      </c>
      <c r="BA81" s="33">
        <f>IF(D3L174C24=0,0,D3L174C23/D3L174C24)</f>
        <v>6.5197974094135053E-2</v>
      </c>
      <c r="BB81" s="16" t="s">
        <v>25421</v>
      </c>
      <c r="BC81" s="32">
        <f>IF(D3L174C5=0,0,D3L174C23/D3L174C5)</f>
        <v>1.7595924850479214E-2</v>
      </c>
      <c r="BD81" s="16" t="s">
        <v>4251</v>
      </c>
      <c r="BE81" s="32">
        <f>D3L172C27</f>
        <v>0.35467186571209752</v>
      </c>
      <c r="BF81" s="16" t="s">
        <v>25422</v>
      </c>
      <c r="BG81" s="15">
        <f>D3L174C5*D3L174C27</f>
        <v>9748.3501801436996</v>
      </c>
      <c r="BH81" s="16" t="s">
        <v>25435</v>
      </c>
      <c r="BI81" s="15">
        <f>IF(D3L174C27=0,0,CHOOSE(MIN(D3L174C8,RUN_YEARS),A1L104C1,A1L104C6,A1L104C7,A1L104C8,A1L104C9))</f>
        <v>7417.924</v>
      </c>
      <c r="BJ81" s="16" t="s">
        <v>25423</v>
      </c>
      <c r="BK81" s="33">
        <f>IF(D3L174C29=0,0,D3L174C28/D3L174C29)</f>
        <v>1.3141615066619312</v>
      </c>
      <c r="BL81" s="16" t="s">
        <v>25424</v>
      </c>
      <c r="BM81" s="32">
        <f>IF(D3L174C5=0,0,D3L174C28/D3L174C5)</f>
        <v>0.35467186571209752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0.14760547081412442</v>
      </c>
      <c r="BZ81" s="16" t="s">
        <v>25428</v>
      </c>
      <c r="CA81" s="15">
        <f>D3L174C5*D3L174C37</f>
        <v>4057.0170828522687</v>
      </c>
      <c r="CB81" s="16" t="s">
        <v>25437</v>
      </c>
      <c r="CC81" s="15">
        <f>IF(D3L174C37=0,0,CHOOSE(MIN(D3L174C8,RUN_YEARS),B6L116C1,B6L117C1,B6L118C1,B6L119C1,B6L120C1))</f>
        <v>17150.22</v>
      </c>
      <c r="CD81" s="16" t="s">
        <v>25429</v>
      </c>
      <c r="CE81" s="33">
        <f>IF(D3L174C39=0,0,D3L174C38/D3L174C39)</f>
        <v>0.23655772828874896</v>
      </c>
      <c r="CF81" s="16" t="s">
        <v>25430</v>
      </c>
      <c r="CG81" s="32">
        <f>IF(D3L174C5=0,0,D3L174C38/D3L174C5)</f>
        <v>0.14760547081412442</v>
      </c>
    </row>
    <row r="82" spans="1:85" x14ac:dyDescent="0.2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10487</v>
      </c>
      <c r="J82" s="16" t="s">
        <v>25471</v>
      </c>
      <c r="K82" s="21">
        <f>IF(FLOW_THRU_100PCT="Y",1,INDEX(VariabilityMatrix,D3L175C1,D3L175C8))</f>
        <v>0.60383907127814884</v>
      </c>
      <c r="L82" s="16" t="s">
        <v>25441</v>
      </c>
      <c r="M82" s="15">
        <f>IF(D3L175C2&lt;&gt;0,D3L175C2*D3L175C4,D3L175C3*D3L175C4)</f>
        <v>6332.4603404939471</v>
      </c>
      <c r="N82" s="16" t="s">
        <v>4251</v>
      </c>
      <c r="O82" s="32">
        <f>D3L172C6</f>
        <v>0.21605703238048446</v>
      </c>
      <c r="P82" s="16" t="s">
        <v>25442</v>
      </c>
      <c r="Q82" s="15">
        <f>D3L175C5*D3L175C6</f>
        <v>1368.1725888342344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59047569</v>
      </c>
      <c r="V82" s="16" t="s">
        <v>25443</v>
      </c>
      <c r="W82" s="33">
        <f>IF(D3L175C9=0,0,D3L175C7/D3L175C9)</f>
        <v>2.317068444992603E-5</v>
      </c>
      <c r="X82" s="16" t="s">
        <v>25444</v>
      </c>
      <c r="Y82" s="32">
        <f>IF(D3L175C5=0,0,D3L175C7/D3L175C5)</f>
        <v>0.21605703238048446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0.26406970624281439</v>
      </c>
      <c r="AL82" s="16" t="s">
        <v>25448</v>
      </c>
      <c r="AM82" s="15">
        <f>D3L175C5*D3L175C17</f>
        <v>1672.2109419085091</v>
      </c>
      <c r="AN82" s="16" t="s">
        <v>25465</v>
      </c>
      <c r="AO82" s="15">
        <f>IF(D3L175C17=0,0,CHOOSE(MIN(D3L175C8,RUN_YEARS),A1L108C1,A1L108C6,A1L108C7,A1L108C8,A1L108C9))</f>
        <v>18101.591</v>
      </c>
      <c r="AP82" s="16" t="s">
        <v>25449</v>
      </c>
      <c r="AQ82" s="33">
        <f>IF(D3L175C19=0,0,D3L175C18/D3L175C19)</f>
        <v>9.2379224671936794E-2</v>
      </c>
      <c r="AR82" s="16" t="s">
        <v>25450</v>
      </c>
      <c r="AS82" s="32">
        <f>IF(D3L175C5=0,0,D3L175C18/D3L175C5)</f>
        <v>0.26406970624281439</v>
      </c>
      <c r="AT82" s="16" t="s">
        <v>4251</v>
      </c>
      <c r="AU82" s="32">
        <f>D3L172C22</f>
        <v>1.7595924850479214E-2</v>
      </c>
      <c r="AV82" s="16" t="s">
        <v>25451</v>
      </c>
      <c r="AW82" s="15">
        <f>D3L175C5*D3L175C22</f>
        <v>111.4254962699715</v>
      </c>
      <c r="AX82" s="16" t="s">
        <v>25466</v>
      </c>
      <c r="AY82" s="15">
        <f>IF(D3L175C22=0,0,CHOOSE(MIN(D3L175C8,RUN_YEARS),A1L104C1,A1L104C6,A1L104C7,A1L104C8,A1L104C9))</f>
        <v>7417.924</v>
      </c>
      <c r="AZ82" s="16" t="s">
        <v>25452</v>
      </c>
      <c r="BA82" s="33">
        <f>IF(D3L175C24=0,0,D3L175C23/D3L175C24)</f>
        <v>1.5021115917333678E-2</v>
      </c>
      <c r="BB82" s="16" t="s">
        <v>25453</v>
      </c>
      <c r="BC82" s="32">
        <f>IF(D3L175C5=0,0,D3L175C23/D3L175C5)</f>
        <v>1.7595924850479214E-2</v>
      </c>
      <c r="BD82" s="16" t="s">
        <v>4251</v>
      </c>
      <c r="BE82" s="32">
        <f>D3L172C27</f>
        <v>0.35467186571209752</v>
      </c>
      <c r="BF82" s="16" t="s">
        <v>25454</v>
      </c>
      <c r="BG82" s="15">
        <f>D3L175C5*D3L175C27</f>
        <v>2245.9455235108526</v>
      </c>
      <c r="BH82" s="16" t="s">
        <v>25467</v>
      </c>
      <c r="BI82" s="15">
        <f>IF(D3L175C27=0,0,CHOOSE(MIN(D3L175C8,RUN_YEARS),A1L104C1,A1L104C6,A1L104C7,A1L104C8,A1L104C9))</f>
        <v>7417.924</v>
      </c>
      <c r="BJ82" s="16" t="s">
        <v>25455</v>
      </c>
      <c r="BK82" s="33">
        <f>IF(D3L175C29=0,0,D3L175C28/D3L175C29)</f>
        <v>0.30277278703729676</v>
      </c>
      <c r="BL82" s="16" t="s">
        <v>25456</v>
      </c>
      <c r="BM82" s="32">
        <f>IF(D3L175C5=0,0,D3L175C28/D3L175C5)</f>
        <v>0.35467186571209752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0.14760547081412442</v>
      </c>
      <c r="BZ82" s="16" t="s">
        <v>25460</v>
      </c>
      <c r="CA82" s="15">
        <f>D3L175C5*D3L175C37</f>
        <v>934.70578997037967</v>
      </c>
      <c r="CB82" s="16" t="s">
        <v>25469</v>
      </c>
      <c r="CC82" s="15">
        <f>IF(D3L175C37=0,0,CHOOSE(MIN(D3L175C8,RUN_YEARS),B6L116C1,B6L117C1,B6L118C1,B6L119C1,B6L120C1))</f>
        <v>17150.22</v>
      </c>
      <c r="CD82" s="16" t="s">
        <v>25461</v>
      </c>
      <c r="CE82" s="33">
        <f>IF(D3L175C39=0,0,D3L175C38/D3L175C39)</f>
        <v>5.4501096194123431E-2</v>
      </c>
      <c r="CF82" s="16" t="s">
        <v>25462</v>
      </c>
      <c r="CG82" s="32">
        <f>IF(D3L175C5=0,0,D3L175C38/D3L175C5)</f>
        <v>0.14760547081412442</v>
      </c>
    </row>
    <row r="83" spans="1:85" x14ac:dyDescent="0.2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6139</v>
      </c>
      <c r="J83" s="16" t="s">
        <v>25503</v>
      </c>
      <c r="K83" s="21">
        <f>IF(FLOW_THRU_100PCT="Y",1,INDEX(VariabilityMatrix,D3L176C1,D3L176C8))</f>
        <v>0.60383907127814884</v>
      </c>
      <c r="L83" s="16" t="s">
        <v>25473</v>
      </c>
      <c r="M83" s="15">
        <f>IF(D3L176C2&lt;&gt;0,D3L176C2*D3L176C4,D3L176C3*D3L176C4)</f>
        <v>3706.9680585765559</v>
      </c>
      <c r="N83" s="16" t="s">
        <v>4251</v>
      </c>
      <c r="O83" s="32">
        <f>D3L172C6</f>
        <v>0.21605703238048446</v>
      </c>
      <c r="P83" s="16" t="s">
        <v>25474</v>
      </c>
      <c r="Q83" s="15">
        <f>D3L176C5*D3L176C6</f>
        <v>800.91651786529656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59047569</v>
      </c>
      <c r="V83" s="16" t="s">
        <v>25475</v>
      </c>
      <c r="W83" s="33">
        <f>IF(D3L176C9=0,0,D3L176C7/D3L176C9)</f>
        <v>1.3563920266815668E-5</v>
      </c>
      <c r="X83" s="16" t="s">
        <v>25476</v>
      </c>
      <c r="Y83" s="32">
        <f>IF(D3L176C5=0,0,D3L176C7/D3L176C5)</f>
        <v>0.21605703238048446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0.26406970624281439</v>
      </c>
      <c r="AL83" s="16" t="s">
        <v>25480</v>
      </c>
      <c r="AM83" s="15">
        <f>D3L176C5*D3L176C17</f>
        <v>978.89796627980706</v>
      </c>
      <c r="AN83" s="16" t="s">
        <v>25497</v>
      </c>
      <c r="AO83" s="15">
        <f>IF(D3L176C17=0,0,CHOOSE(MIN(D3L176C8,RUN_YEARS),A1L108C1,A1L108C6,A1L108C7,A1L108C8,A1L108C9))</f>
        <v>18101.591</v>
      </c>
      <c r="AP83" s="16" t="s">
        <v>25481</v>
      </c>
      <c r="AQ83" s="33">
        <f>IF(D3L176C19=0,0,D3L176C18/D3L176C19)</f>
        <v>5.4078007081245348E-2</v>
      </c>
      <c r="AR83" s="16" t="s">
        <v>25482</v>
      </c>
      <c r="AS83" s="32">
        <f>IF(D3L176C5=0,0,D3L176C18/D3L176C5)</f>
        <v>0.26406970624281439</v>
      </c>
      <c r="AT83" s="16" t="s">
        <v>4251</v>
      </c>
      <c r="AU83" s="32">
        <f>D3L172C22</f>
        <v>1.7595924850479214E-2</v>
      </c>
      <c r="AV83" s="16" t="s">
        <v>25483</v>
      </c>
      <c r="AW83" s="15">
        <f>D3L176C5*D3L176C22</f>
        <v>65.22753138183991</v>
      </c>
      <c r="AX83" s="16" t="s">
        <v>25498</v>
      </c>
      <c r="AY83" s="15">
        <f>IF(D3L176C22=0,0,CHOOSE(MIN(D3L176C8,RUN_YEARS),A1L104C1,A1L104C6,A1L104C7,A1L104C8,A1L104C9))</f>
        <v>7417.924</v>
      </c>
      <c r="AZ83" s="16" t="s">
        <v>25484</v>
      </c>
      <c r="BA83" s="33">
        <f>IF(D3L176C24=0,0,D3L176C23/D3L176C24)</f>
        <v>8.7932326324507929E-3</v>
      </c>
      <c r="BB83" s="16" t="s">
        <v>25485</v>
      </c>
      <c r="BC83" s="32">
        <f>IF(D3L176C5=0,0,D3L176C23/D3L176C5)</f>
        <v>1.7595924850479214E-2</v>
      </c>
      <c r="BD83" s="16" t="s">
        <v>4251</v>
      </c>
      <c r="BE83" s="32">
        <f>D3L172C27</f>
        <v>0.35467186571209752</v>
      </c>
      <c r="BF83" s="16" t="s">
        <v>25486</v>
      </c>
      <c r="BG83" s="15">
        <f>D3L176C5*D3L176C27</f>
        <v>1314.757277470499</v>
      </c>
      <c r="BH83" s="16" t="s">
        <v>25499</v>
      </c>
      <c r="BI83" s="15">
        <f>IF(D3L176C27=0,0,CHOOSE(MIN(D3L176C8,RUN_YEARS),A1L104C1,A1L104C6,A1L104C7,A1L104C8,A1L104C9))</f>
        <v>7417.924</v>
      </c>
      <c r="BJ83" s="16" t="s">
        <v>25487</v>
      </c>
      <c r="BK83" s="33">
        <f>IF(D3L176C29=0,0,D3L176C28/D3L176C29)</f>
        <v>0.17724059689348381</v>
      </c>
      <c r="BL83" s="16" t="s">
        <v>25488</v>
      </c>
      <c r="BM83" s="32">
        <f>IF(D3L176C5=0,0,D3L176C28/D3L176C5)</f>
        <v>0.35467186571209752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0.14760547081412442</v>
      </c>
      <c r="BZ83" s="16" t="s">
        <v>25492</v>
      </c>
      <c r="CA83" s="15">
        <f>D3L176C5*D3L176C37</f>
        <v>547.16876557911326</v>
      </c>
      <c r="CB83" s="16" t="s">
        <v>25501</v>
      </c>
      <c r="CC83" s="15">
        <f>IF(D3L176C37=0,0,CHOOSE(MIN(D3L176C8,RUN_YEARS),B6L116C1,B6L117C1,B6L118C1,B6L119C1,B6L120C1))</f>
        <v>17150.22</v>
      </c>
      <c r="CD83" s="16" t="s">
        <v>25493</v>
      </c>
      <c r="CE83" s="33">
        <f>IF(D3L176C39=0,0,D3L176C38/D3L176C39)</f>
        <v>3.190447502009381E-2</v>
      </c>
      <c r="CF83" s="16" t="s">
        <v>25494</v>
      </c>
      <c r="CG83" s="32">
        <f>IF(D3L176C5=0,0,D3L176C38/D3L176C5)</f>
        <v>0.14760547081412442</v>
      </c>
    </row>
    <row r="84" spans="1:85" x14ac:dyDescent="0.2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3642</v>
      </c>
      <c r="J84" s="16" t="s">
        <v>25535</v>
      </c>
      <c r="K84" s="21">
        <f>IF(FLOW_THRU_100PCT="Y",1,INDEX(VariabilityMatrix,D3L177C1,D3L177C8))</f>
        <v>0.60383907127814884</v>
      </c>
      <c r="L84" s="16" t="s">
        <v>25505</v>
      </c>
      <c r="M84" s="15">
        <f>IF(D3L177C2&lt;&gt;0,D3L177C2*D3L177C4,D3L177C3*D3L177C4)</f>
        <v>2199.1818975950182</v>
      </c>
      <c r="N84" s="16" t="s">
        <v>4251</v>
      </c>
      <c r="O84" s="32">
        <f>D3L172C6</f>
        <v>0.21605703238048446</v>
      </c>
      <c r="P84" s="16" t="s">
        <v>25506</v>
      </c>
      <c r="Q84" s="15">
        <f>D3L177C5*D3L177C6</f>
        <v>475.14871445926212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59047569</v>
      </c>
      <c r="V84" s="16" t="s">
        <v>25507</v>
      </c>
      <c r="W84" s="33">
        <f>IF(D3L177C9=0,0,D3L177C7/D3L177C9)</f>
        <v>8.046880210415811E-6</v>
      </c>
      <c r="X84" s="16" t="s">
        <v>25508</v>
      </c>
      <c r="Y84" s="32">
        <f>IF(D3L177C5=0,0,D3L177C7/D3L177C5)</f>
        <v>0.21605703238048446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0.26406970624281439</v>
      </c>
      <c r="AL84" s="16" t="s">
        <v>25512</v>
      </c>
      <c r="AM84" s="15">
        <f>D3L177C5*D3L177C17</f>
        <v>580.73731767243157</v>
      </c>
      <c r="AN84" s="16" t="s">
        <v>25529</v>
      </c>
      <c r="AO84" s="15">
        <f>IF(D3L177C17=0,0,CHOOSE(MIN(D3L177C8,RUN_YEARS),A1L108C1,A1L108C6,A1L108C7,A1L108C8,A1L108C9))</f>
        <v>18101.591</v>
      </c>
      <c r="AP84" s="16" t="s">
        <v>25513</v>
      </c>
      <c r="AQ84" s="33">
        <f>IF(D3L177C19=0,0,D3L177C18/D3L177C19)</f>
        <v>3.20821146424329E-2</v>
      </c>
      <c r="AR84" s="16" t="s">
        <v>25514</v>
      </c>
      <c r="AS84" s="32">
        <f>IF(D3L177C5=0,0,D3L177C18/D3L177C5)</f>
        <v>0.26406970624281439</v>
      </c>
      <c r="AT84" s="16" t="s">
        <v>4251</v>
      </c>
      <c r="AU84" s="32">
        <f>D3L172C22</f>
        <v>1.7595924850479214E-2</v>
      </c>
      <c r="AV84" s="16" t="s">
        <v>25515</v>
      </c>
      <c r="AW84" s="15">
        <f>D3L177C5*D3L177C22</f>
        <v>38.696639402616213</v>
      </c>
      <c r="AX84" s="16" t="s">
        <v>25530</v>
      </c>
      <c r="AY84" s="15">
        <f>IF(D3L177C22=0,0,CHOOSE(MIN(D3L177C8,RUN_YEARS),A1L104C1,A1L104C6,A1L104C7,A1L104C8,A1L104C9))</f>
        <v>7417.924</v>
      </c>
      <c r="AZ84" s="16" t="s">
        <v>25516</v>
      </c>
      <c r="BA84" s="33">
        <f>IF(D3L177C24=0,0,D3L177C23/D3L177C24)</f>
        <v>5.2166400468131261E-3</v>
      </c>
      <c r="BB84" s="16" t="s">
        <v>25517</v>
      </c>
      <c r="BC84" s="32">
        <f>IF(D3L177C5=0,0,D3L177C23/D3L177C5)</f>
        <v>1.7595924850479214E-2</v>
      </c>
      <c r="BD84" s="16" t="s">
        <v>4251</v>
      </c>
      <c r="BE84" s="32">
        <f>D3L172C27</f>
        <v>0.35467186571209752</v>
      </c>
      <c r="BF84" s="16" t="s">
        <v>25518</v>
      </c>
      <c r="BG84" s="15">
        <f>D3L177C5*D3L177C27</f>
        <v>779.98794666029607</v>
      </c>
      <c r="BH84" s="16" t="s">
        <v>25531</v>
      </c>
      <c r="BI84" s="15">
        <f>IF(D3L177C27=0,0,CHOOSE(MIN(D3L177C8,RUN_YEARS),A1L104C1,A1L104C6,A1L104C7,A1L104C8,A1L104C9))</f>
        <v>7417.924</v>
      </c>
      <c r="BJ84" s="16" t="s">
        <v>25519</v>
      </c>
      <c r="BK84" s="33">
        <f>IF(D3L177C29=0,0,D3L177C28/D3L177C29)</f>
        <v>0.10514908843232905</v>
      </c>
      <c r="BL84" s="16" t="s">
        <v>25520</v>
      </c>
      <c r="BM84" s="32">
        <f>IF(D3L177C5=0,0,D3L177C28/D3L177C5)</f>
        <v>0.35467186571209752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0.14760547081412442</v>
      </c>
      <c r="BZ84" s="16" t="s">
        <v>25524</v>
      </c>
      <c r="CA84" s="15">
        <f>D3L177C5*D3L177C37</f>
        <v>324.61127940041223</v>
      </c>
      <c r="CB84" s="16" t="s">
        <v>25533</v>
      </c>
      <c r="CC84" s="15">
        <f>IF(D3L177C37=0,0,CHOOSE(MIN(D3L177C8,RUN_YEARS),B6L116C1,B6L117C1,B6L118C1,B6L119C1,B6L120C1))</f>
        <v>17150.22</v>
      </c>
      <c r="CD84" s="16" t="s">
        <v>25525</v>
      </c>
      <c r="CE84" s="33">
        <f>IF(D3L177C39=0,0,D3L177C38/D3L177C39)</f>
        <v>1.8927528591493999E-2</v>
      </c>
      <c r="CF84" s="16" t="s">
        <v>25526</v>
      </c>
      <c r="CG84" s="32">
        <f>IF(D3L177C5=0,0,D3L177C38/D3L177C5)</f>
        <v>0.14760547081412442</v>
      </c>
    </row>
    <row r="85" spans="1:85" x14ac:dyDescent="0.2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0</v>
      </c>
      <c r="J85" s="16" t="s">
        <v>25567</v>
      </c>
      <c r="K85" s="21">
        <f>IF(FLOW_THRU_100PCT="Y",1,INDEX(VariabilityMatrix,D3L178C1,D3L178C8))</f>
        <v>0.60383907127814884</v>
      </c>
      <c r="L85" s="16" t="s">
        <v>25537</v>
      </c>
      <c r="M85" s="15">
        <f>IF(D3L178C2&lt;&gt;0,D3L178C2*D3L178C4,D3L178C3*D3L178C4)</f>
        <v>0</v>
      </c>
      <c r="N85" s="16" t="s">
        <v>4251</v>
      </c>
      <c r="O85" s="32">
        <f>D3L172C6</f>
        <v>0.21605703238048446</v>
      </c>
      <c r="P85" s="16" t="s">
        <v>25538</v>
      </c>
      <c r="Q85" s="15">
        <f>D3L178C5*D3L178C6</f>
        <v>0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59047569</v>
      </c>
      <c r="V85" s="16" t="s">
        <v>25539</v>
      </c>
      <c r="W85" s="33">
        <f>IF(D3L178C9=0,0,D3L178C7/D3L178C9)</f>
        <v>0</v>
      </c>
      <c r="X85" s="16" t="s">
        <v>25540</v>
      </c>
      <c r="Y85" s="32">
        <f>IF(D3L178C5=0,0,D3L178C7/D3L178C5)</f>
        <v>0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0.26406970624281439</v>
      </c>
      <c r="AL85" s="16" t="s">
        <v>25544</v>
      </c>
      <c r="AM85" s="15">
        <f>D3L178C5*D3L178C17</f>
        <v>0</v>
      </c>
      <c r="AN85" s="16" t="s">
        <v>25561</v>
      </c>
      <c r="AO85" s="15">
        <f>IF(D3L178C17=0,0,CHOOSE(MIN(D3L178C8,RUN_YEARS),A1L108C1,A1L108C6,A1L108C7,A1L108C8,A1L108C9))</f>
        <v>18101.591</v>
      </c>
      <c r="AP85" s="16" t="s">
        <v>25545</v>
      </c>
      <c r="AQ85" s="33">
        <f>IF(D3L178C19=0,0,D3L178C18/D3L178C19)</f>
        <v>0</v>
      </c>
      <c r="AR85" s="16" t="s">
        <v>25546</v>
      </c>
      <c r="AS85" s="32">
        <f>IF(D3L178C5=0,0,D3L178C18/D3L178C5)</f>
        <v>0</v>
      </c>
      <c r="AT85" s="16" t="s">
        <v>4251</v>
      </c>
      <c r="AU85" s="32">
        <f>D3L172C22</f>
        <v>1.7595924850479214E-2</v>
      </c>
      <c r="AV85" s="16" t="s">
        <v>25547</v>
      </c>
      <c r="AW85" s="15">
        <f>D3L178C5*D3L178C22</f>
        <v>0</v>
      </c>
      <c r="AX85" s="16" t="s">
        <v>25562</v>
      </c>
      <c r="AY85" s="15">
        <f>IF(D3L178C22=0,0,CHOOSE(MIN(D3L178C8,RUN_YEARS),A1L104C1,A1L104C6,A1L104C7,A1L104C8,A1L104C9))</f>
        <v>7417.924</v>
      </c>
      <c r="AZ85" s="16" t="s">
        <v>25548</v>
      </c>
      <c r="BA85" s="33">
        <f>IF(D3L178C24=0,0,D3L178C23/D3L178C24)</f>
        <v>0</v>
      </c>
      <c r="BB85" s="16" t="s">
        <v>25549</v>
      </c>
      <c r="BC85" s="32">
        <f>IF(D3L178C5=0,0,D3L178C23/D3L178C5)</f>
        <v>0</v>
      </c>
      <c r="BD85" s="16" t="s">
        <v>4251</v>
      </c>
      <c r="BE85" s="32">
        <f>D3L172C27</f>
        <v>0.35467186571209752</v>
      </c>
      <c r="BF85" s="16" t="s">
        <v>25550</v>
      </c>
      <c r="BG85" s="15">
        <f>D3L178C5*D3L178C27</f>
        <v>0</v>
      </c>
      <c r="BH85" s="16" t="s">
        <v>25563</v>
      </c>
      <c r="BI85" s="15">
        <f>IF(D3L178C27=0,0,CHOOSE(MIN(D3L178C8,RUN_YEARS),A1L104C1,A1L104C6,A1L104C7,A1L104C8,A1L104C9))</f>
        <v>7417.924</v>
      </c>
      <c r="BJ85" s="16" t="s">
        <v>25551</v>
      </c>
      <c r="BK85" s="33">
        <f>IF(D3L178C29=0,0,D3L178C28/D3L178C29)</f>
        <v>0</v>
      </c>
      <c r="BL85" s="16" t="s">
        <v>25552</v>
      </c>
      <c r="BM85" s="32">
        <f>IF(D3L178C5=0,0,D3L178C28/D3L178C5)</f>
        <v>0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0.14760547081412442</v>
      </c>
      <c r="BZ85" s="16" t="s">
        <v>25556</v>
      </c>
      <c r="CA85" s="15">
        <f>D3L178C5*D3L178C37</f>
        <v>0</v>
      </c>
      <c r="CB85" s="16" t="s">
        <v>25565</v>
      </c>
      <c r="CC85" s="15">
        <f>IF(D3L178C37=0,0,CHOOSE(MIN(D3L178C8,RUN_YEARS),B6L116C1,B6L117C1,B6L118C1,B6L119C1,B6L120C1))</f>
        <v>17150.22</v>
      </c>
      <c r="CD85" s="16" t="s">
        <v>25557</v>
      </c>
      <c r="CE85" s="33">
        <f>IF(D3L178C39=0,0,D3L178C38/D3L178C39)</f>
        <v>0</v>
      </c>
      <c r="CF85" s="16" t="s">
        <v>25558</v>
      </c>
      <c r="CG85" s="32">
        <f>IF(D3L178C5=0,0,D3L178C38/D3L178C5)</f>
        <v>0</v>
      </c>
    </row>
    <row r="86" spans="1:85" x14ac:dyDescent="0.2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9.4926298405889202</v>
      </c>
      <c r="J86" s="16" t="s">
        <v>25599</v>
      </c>
      <c r="K86" s="21">
        <f>IF(FLOW_THRU_100PCT="Y",1,INDEX(VariabilityMatrix,D3L179C1,D3L179C8))</f>
        <v>0.433234517944808</v>
      </c>
      <c r="L86" s="16" t="s">
        <v>25569</v>
      </c>
      <c r="M86" s="15">
        <f>IF(D3L179C2&lt;&gt;0,D3L179C2*D3L179C4,D3L179C3*D3L179C4)</f>
        <v>4.1125349130160407</v>
      </c>
      <c r="N86" s="16" t="s">
        <v>4251</v>
      </c>
      <c r="O86" s="32">
        <f>0.45*CHOOSE(MIN(D3L179C8,RUN_YEARS),B3L110C1,B3L125C1,B3L140C1,B3L155C1,B3L170C1)</f>
        <v>0.40988826973995518</v>
      </c>
      <c r="P86" s="16" t="s">
        <v>25570</v>
      </c>
      <c r="Q86" s="15">
        <f>D3L179C5*D3L179C6</f>
        <v>1.6856798197413021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70229634.799999997</v>
      </c>
      <c r="V86" s="16" t="s">
        <v>25571</v>
      </c>
      <c r="W86" s="33">
        <f>IF(D3L179C9=0,0,D3L179C7/D3L179C9)</f>
        <v>2.4002400475835909E-8</v>
      </c>
      <c r="X86" s="16" t="s">
        <v>25572</v>
      </c>
      <c r="Y86" s="32">
        <f>IF(D3L179C5=0,0,D3L179C7/D3L179C5)</f>
        <v>0.40988826973995518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0.50097455190438966</v>
      </c>
      <c r="AL86" s="16" t="s">
        <v>25576</v>
      </c>
      <c r="AM86" s="15">
        <f>D3L179C5*D3L179C17</f>
        <v>2.060275335239369</v>
      </c>
      <c r="AN86" s="16" t="s">
        <v>25593</v>
      </c>
      <c r="AO86" s="15">
        <f>IF(D3L179C17=0,0,CHOOSE(MIN(D3L179C8,RUN_YEARS),A1L108C1,A1L108C6,A1L108C7,A1L108C8,A1L108C9))</f>
        <v>24178.105599999999</v>
      </c>
      <c r="AP86" s="16" t="s">
        <v>25577</v>
      </c>
      <c r="AQ86" s="33">
        <f>IF(D3L179C19=0,0,D3L179C18/D3L179C19)</f>
        <v>8.5212438448418763E-5</v>
      </c>
      <c r="AR86" s="16" t="s">
        <v>25578</v>
      </c>
      <c r="AS86" s="32">
        <f>IF(D3L179C5=0,0,D3L179C18/D3L179C5)</f>
        <v>0.50097455190438966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8.9137178355655156E-2</v>
      </c>
      <c r="BZ86" s="16" t="s">
        <v>25588</v>
      </c>
      <c r="CA86" s="15">
        <f>D3L179C5*D3L179C37</f>
        <v>0.36657975803536957</v>
      </c>
      <c r="CB86" s="16" t="s">
        <v>25597</v>
      </c>
      <c r="CC86" s="15">
        <f>IF(D3L179C37=0,0,CHOOSE(MIN(D3L179C8,RUN_YEARS),B6L116C1,B6L117C1,B6L118C1,B6L119C1,B6L120C1))</f>
        <v>25888.800000000003</v>
      </c>
      <c r="CD86" s="16" t="s">
        <v>25589</v>
      </c>
      <c r="CE86" s="33">
        <f>IF(D3L179C39=0,0,D3L179C38/D3L179C39)</f>
        <v>1.4159781760273537E-5</v>
      </c>
      <c r="CF86" s="16" t="s">
        <v>25590</v>
      </c>
      <c r="CG86" s="32">
        <f>IF(D3L179C5=0,0,D3L179C38/D3L179C5)</f>
        <v>8.9137178355655156E-2</v>
      </c>
    </row>
    <row r="87" spans="1:85" x14ac:dyDescent="0.2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0</v>
      </c>
      <c r="J87" s="16" t="s">
        <v>25630</v>
      </c>
      <c r="K87" s="21">
        <f>IF(FLOW_THRU_100PCT="Y",1,INDEX(VariabilityMatrix,D3L180C1,D3L180C8))</f>
        <v>0.41819129853078402</v>
      </c>
      <c r="L87" s="16" t="s">
        <v>25600</v>
      </c>
      <c r="M87" s="15">
        <f>IF(D3L180C2&lt;&gt;0,D3L180C2*D3L180C4,D3L180C3*D3L180C4)</f>
        <v>0</v>
      </c>
      <c r="N87" s="16" t="s">
        <v>4251</v>
      </c>
      <c r="O87" s="32">
        <f>0.45*CHOOSE(MIN(D3L180C8,RUN_YEARS),B3L110C1,B3L125C1,B3L140C1,B3L155C1,B3L170C1)</f>
        <v>0.41072810978813434</v>
      </c>
      <c r="P87" s="16" t="s">
        <v>25601</v>
      </c>
      <c r="Q87" s="15">
        <f>D3L180C5*D3L180C6</f>
        <v>0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59047569</v>
      </c>
      <c r="V87" s="16" t="s">
        <v>25602</v>
      </c>
      <c r="W87" s="33">
        <f>IF(D3L180C9=0,0,D3L180C7/D3L180C9)</f>
        <v>0</v>
      </c>
      <c r="X87" s="16" t="s">
        <v>25603</v>
      </c>
      <c r="Y87" s="32">
        <f>IF(D3L180C5=0,0,D3L180C7/D3L180C5)</f>
        <v>0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0.50200102307438643</v>
      </c>
      <c r="AL87" s="16" t="s">
        <v>25607</v>
      </c>
      <c r="AM87" s="15">
        <f>D3L180C5*D3L180C17</f>
        <v>0</v>
      </c>
      <c r="AN87" s="16" t="s">
        <v>25624</v>
      </c>
      <c r="AO87" s="15">
        <f>IF(D3L180C17=0,0,CHOOSE(MIN(D3L180C8,RUN_YEARS),A1L108C1,A1L108C6,A1L108C7,A1L108C8,A1L108C9))</f>
        <v>18101.591</v>
      </c>
      <c r="AP87" s="16" t="s">
        <v>25608</v>
      </c>
      <c r="AQ87" s="33">
        <f>IF(D3L180C19=0,0,D3L180C18/D3L180C19)</f>
        <v>0</v>
      </c>
      <c r="AR87" s="16" t="s">
        <v>25609</v>
      </c>
      <c r="AS87" s="32">
        <f>IF(D3L180C5=0,0,D3L180C18/D3L180C5)</f>
        <v>0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8.7270867137479224E-2</v>
      </c>
      <c r="BZ87" s="16" t="s">
        <v>25619</v>
      </c>
      <c r="CA87" s="15">
        <f>D3L180C5*D3L180C37</f>
        <v>0</v>
      </c>
      <c r="CB87" s="16" t="s">
        <v>25628</v>
      </c>
      <c r="CC87" s="15">
        <f>IF(D3L180C37=0,0,CHOOSE(MIN(D3L180C8,RUN_YEARS),B6L116C1,B6L117C1,B6L118C1,B6L119C1,B6L120C1))</f>
        <v>17150.22</v>
      </c>
      <c r="CD87" s="16" t="s">
        <v>25620</v>
      </c>
      <c r="CE87" s="33">
        <f>IF(D3L180C39=0,0,D3L180C38/D3L180C39)</f>
        <v>0</v>
      </c>
      <c r="CF87" s="16" t="s">
        <v>25621</v>
      </c>
      <c r="CG87" s="32">
        <f>IF(D3L180C5=0,0,D3L180C38/D3L180C5)</f>
        <v>0</v>
      </c>
    </row>
    <row r="88" spans="1:85" x14ac:dyDescent="0.2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206.12236103313441</v>
      </c>
      <c r="J88" s="16" t="s">
        <v>25661</v>
      </c>
      <c r="K88" s="21">
        <f>IF(FLOW_THRU_100PCT="Y",1,INDEX(VariabilityMatrix,D3L181C1,D3L181C8))</f>
        <v>0.433234517944808</v>
      </c>
      <c r="L88" s="16" t="s">
        <v>25631</v>
      </c>
      <c r="M88" s="15">
        <f>IF(D3L181C2&lt;&gt;0,D3L181C2*D3L181C4,D3L181C3*D3L181C4)</f>
        <v>89.29932171983566</v>
      </c>
      <c r="N88" s="16" t="s">
        <v>4251</v>
      </c>
      <c r="O88" s="32">
        <f>0.45*CHOOSE(MIN(D3L181C8,RUN_YEARS),B3L110C1,B3L125C1,B3L140C1,B3L155C1,B3L170C1)</f>
        <v>0.40988826973995518</v>
      </c>
      <c r="P88" s="16" t="s">
        <v>25632</v>
      </c>
      <c r="Q88" s="15">
        <f>D3L181C5*D3L181C6</f>
        <v>36.602744468695036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70229634.799999997</v>
      </c>
      <c r="V88" s="16" t="s">
        <v>25633</v>
      </c>
      <c r="W88" s="33">
        <f>IF(D3L181C9=0,0,D3L181C7/D3L181C9)</f>
        <v>5.2118659840582054E-7</v>
      </c>
      <c r="X88" s="16" t="s">
        <v>25634</v>
      </c>
      <c r="Y88" s="32">
        <f>IF(D3L181C5=0,0,D3L181C7/D3L181C5)</f>
        <v>0.40988826973995518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0.50097455190438966</v>
      </c>
      <c r="AL88" s="16" t="s">
        <v>25638</v>
      </c>
      <c r="AM88" s="15">
        <f>D3L181C5*D3L181C17</f>
        <v>44.736687683960604</v>
      </c>
      <c r="AN88" s="16" t="s">
        <v>25655</v>
      </c>
      <c r="AO88" s="15">
        <f>IF(D3L181C17=0,0,CHOOSE(MIN(D3L181C8,RUN_YEARS),A1L108C1,A1L108C6,A1L108C7,A1L108C8,A1L108C9))</f>
        <v>24178.105599999999</v>
      </c>
      <c r="AP88" s="16" t="s">
        <v>25639</v>
      </c>
      <c r="AQ88" s="33">
        <f>IF(D3L181C19=0,0,D3L181C18/D3L181C19)</f>
        <v>1.8502974726010216E-3</v>
      </c>
      <c r="AR88" s="16" t="s">
        <v>25640</v>
      </c>
      <c r="AS88" s="32">
        <f>IF(D3L181C5=0,0,D3L181C18/D3L181C5)</f>
        <v>0.50097455190438966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8.9137178355655156E-2</v>
      </c>
      <c r="BZ88" s="16" t="s">
        <v>25650</v>
      </c>
      <c r="CA88" s="15">
        <f>D3L181C5*D3L181C37</f>
        <v>7.9598895671800216</v>
      </c>
      <c r="CB88" s="16" t="s">
        <v>25659</v>
      </c>
      <c r="CC88" s="15">
        <f>IF(D3L181C37=0,0,CHOOSE(MIN(D3L181C8,RUN_YEARS),B6L116C1,B6L117C1,B6L118C1,B6L119C1,B6L120C1))</f>
        <v>25888.800000000003</v>
      </c>
      <c r="CD88" s="16" t="s">
        <v>25651</v>
      </c>
      <c r="CE88" s="33">
        <f>IF(D3L181C39=0,0,D3L181C38/D3L181C39)</f>
        <v>3.074646011858418E-4</v>
      </c>
      <c r="CF88" s="16" t="s">
        <v>25652</v>
      </c>
      <c r="CG88" s="32">
        <f>IF(D3L181C5=0,0,D3L181C38/D3L181C5)</f>
        <v>8.9137178355655156E-2</v>
      </c>
    </row>
    <row r="89" spans="1:85" x14ac:dyDescent="0.2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30.005277734280035</v>
      </c>
      <c r="J89" s="16" t="s">
        <v>25692</v>
      </c>
      <c r="K89" s="21">
        <f>IF(FLOW_THRU_100PCT="Y",1,INDEX(VariabilityMatrix,D3L182C1,D3L182C8))</f>
        <v>0.41819129853078402</v>
      </c>
      <c r="L89" s="16" t="s">
        <v>25662</v>
      </c>
      <c r="M89" s="15">
        <f>IF(D3L182C2&lt;&gt;0,D3L182C2*D3L182C4,D3L182C3*D3L182C4)</f>
        <v>12.547946058475389</v>
      </c>
      <c r="N89" s="16" t="s">
        <v>4251</v>
      </c>
      <c r="O89" s="32">
        <f>0.45*CHOOSE(MIN(D3L182C8,RUN_YEARS),B3L110C1,B3L125C1,B3L140C1,B3L155C1,B3L170C1)</f>
        <v>0.41072810978813434</v>
      </c>
      <c r="P89" s="16" t="s">
        <v>25663</v>
      </c>
      <c r="Q89" s="15">
        <f>D3L182C5*D3L182C6</f>
        <v>5.1537941663210676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59047569</v>
      </c>
      <c r="V89" s="16" t="s">
        <v>25664</v>
      </c>
      <c r="W89" s="33">
        <f>IF(D3L182C9=0,0,D3L182C7/D3L182C9)</f>
        <v>8.7282071956612944E-8</v>
      </c>
      <c r="X89" s="16" t="s">
        <v>25665</v>
      </c>
      <c r="Y89" s="32">
        <f>IF(D3L182C5=0,0,D3L182C7/D3L182C5)</f>
        <v>0.41072810978813434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0.50200102307438643</v>
      </c>
      <c r="AL89" s="16" t="s">
        <v>25669</v>
      </c>
      <c r="AM89" s="15">
        <f>D3L182C5*D3L182C17</f>
        <v>6.2990817588368602</v>
      </c>
      <c r="AN89" s="16" t="s">
        <v>25686</v>
      </c>
      <c r="AO89" s="15">
        <f>IF(D3L182C17=0,0,CHOOSE(MIN(D3L182C8,RUN_YEARS),A1L108C1,A1L108C6,A1L108C7,A1L108C8,A1L108C9))</f>
        <v>18101.591</v>
      </c>
      <c r="AP89" s="16" t="s">
        <v>25670</v>
      </c>
      <c r="AQ89" s="33">
        <f>IF(D3L182C19=0,0,D3L182C18/D3L182C19)</f>
        <v>3.4798497871468094E-4</v>
      </c>
      <c r="AR89" s="16" t="s">
        <v>25671</v>
      </c>
      <c r="AS89" s="32">
        <f>IF(D3L182C5=0,0,D3L182C18/D3L182C5)</f>
        <v>0.50200102307438643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8.7270867137479224E-2</v>
      </c>
      <c r="BZ89" s="16" t="s">
        <v>25681</v>
      </c>
      <c r="CA89" s="15">
        <f>D3L182C5*D3L182C37</f>
        <v>1.0950701333174617</v>
      </c>
      <c r="CB89" s="16" t="s">
        <v>25690</v>
      </c>
      <c r="CC89" s="15">
        <f>IF(D3L182C37=0,0,CHOOSE(MIN(D3L182C8,RUN_YEARS),B6L116C1,B6L117C1,B6L118C1,B6L119C1,B6L120C1))</f>
        <v>17150.22</v>
      </c>
      <c r="CD89" s="16" t="s">
        <v>25682</v>
      </c>
      <c r="CE89" s="33">
        <f>IF(D3L182C39=0,0,D3L182C38/D3L182C39)</f>
        <v>6.3851666819286375E-5</v>
      </c>
      <c r="CF89" s="16" t="s">
        <v>25683</v>
      </c>
      <c r="CG89" s="32">
        <f>IF(D3L182C5=0,0,D3L182C38/D3L182C5)</f>
        <v>8.7270867137479211E-2</v>
      </c>
    </row>
    <row r="90" spans="1:85" x14ac:dyDescent="0.2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0</v>
      </c>
      <c r="J90" s="16" t="s">
        <v>25723</v>
      </c>
      <c r="K90" s="21">
        <f>IF(FLOW_THRU_100PCT="Y",1,INDEX(VariabilityMatrix,D3L183C1,D3L183C8))</f>
        <v>0.41819129853078402</v>
      </c>
      <c r="L90" s="16" t="s">
        <v>25693</v>
      </c>
      <c r="M90" s="15">
        <f>IF(D3L183C2&lt;&gt;0,D3L183C2*D3L183C4,D3L183C3*D3L183C4)</f>
        <v>0</v>
      </c>
      <c r="N90" s="16" t="s">
        <v>4251</v>
      </c>
      <c r="O90" s="32">
        <f>0.45*CHOOSE(MIN(D3L183C8,RUN_YEARS),B3L110C1,B3L125C1,B3L140C1,B3L155C1,B3L170C1)</f>
        <v>0.41072810978813434</v>
      </c>
      <c r="P90" s="16" t="s">
        <v>25694</v>
      </c>
      <c r="Q90" s="15">
        <f>D3L183C5*D3L183C6</f>
        <v>0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59047569</v>
      </c>
      <c r="V90" s="16" t="s">
        <v>25695</v>
      </c>
      <c r="W90" s="33">
        <f>IF(D3L183C9=0,0,D3L183C7/D3L183C9)</f>
        <v>0</v>
      </c>
      <c r="X90" s="16" t="s">
        <v>25696</v>
      </c>
      <c r="Y90" s="32">
        <f>IF(D3L183C5=0,0,D3L183C7/D3L183C5)</f>
        <v>0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0.50200102307438643</v>
      </c>
      <c r="AL90" s="16" t="s">
        <v>25700</v>
      </c>
      <c r="AM90" s="15">
        <f>D3L183C5*D3L183C17</f>
        <v>0</v>
      </c>
      <c r="AN90" s="16" t="s">
        <v>25717</v>
      </c>
      <c r="AO90" s="15">
        <f>IF(D3L183C17=0,0,CHOOSE(MIN(D3L183C8,RUN_YEARS),A1L108C1,A1L108C6,A1L108C7,A1L108C8,A1L108C9))</f>
        <v>18101.591</v>
      </c>
      <c r="AP90" s="16" t="s">
        <v>25701</v>
      </c>
      <c r="AQ90" s="33">
        <f>IF(D3L183C19=0,0,D3L183C18/D3L183C19)</f>
        <v>0</v>
      </c>
      <c r="AR90" s="16" t="s">
        <v>25702</v>
      </c>
      <c r="AS90" s="32">
        <f>IF(D3L183C5=0,0,D3L183C18/D3L183C5)</f>
        <v>0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8.7270867137479224E-2</v>
      </c>
      <c r="BZ90" s="16" t="s">
        <v>25712</v>
      </c>
      <c r="CA90" s="15">
        <f>D3L183C5*D3L183C37</f>
        <v>0</v>
      </c>
      <c r="CB90" s="16" t="s">
        <v>25721</v>
      </c>
      <c r="CC90" s="15">
        <f>IF(D3L183C37=0,0,CHOOSE(MIN(D3L183C8,RUN_YEARS),B6L116C1,B6L117C1,B6L118C1,B6L119C1,B6L120C1))</f>
        <v>17150.22</v>
      </c>
      <c r="CD90" s="16" t="s">
        <v>25713</v>
      </c>
      <c r="CE90" s="33">
        <f>IF(D3L183C39=0,0,D3L183C38/D3L183C39)</f>
        <v>0</v>
      </c>
      <c r="CF90" s="16" t="s">
        <v>25714</v>
      </c>
      <c r="CG90" s="32">
        <f>IF(D3L183C5=0,0,D3L183C38/D3L183C5)</f>
        <v>0</v>
      </c>
    </row>
    <row r="91" spans="1:85" x14ac:dyDescent="0.2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0</v>
      </c>
      <c r="J91" s="16" t="s">
        <v>25754</v>
      </c>
      <c r="K91" s="21">
        <f>IF(FLOW_THRU_100PCT="Y",1,INDEX(VariabilityMatrix,D3L184C1,D3L184C8))</f>
        <v>0.41819129853078402</v>
      </c>
      <c r="L91" s="16" t="s">
        <v>25724</v>
      </c>
      <c r="M91" s="15">
        <f>IF(D3L184C2&lt;&gt;0,D3L184C2*D3L184C4,D3L184C3*D3L184C4)</f>
        <v>0</v>
      </c>
      <c r="N91" s="16" t="s">
        <v>4251</v>
      </c>
      <c r="O91" s="32">
        <f>0.45*CHOOSE(MIN(D3L184C8,RUN_YEARS),B3L110C1,B3L125C1,B3L140C1,B3L155C1,B3L170C1)</f>
        <v>0.41072810978813434</v>
      </c>
      <c r="P91" s="16" t="s">
        <v>25725</v>
      </c>
      <c r="Q91" s="15">
        <f>D3L184C5*D3L184C6</f>
        <v>0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59047569</v>
      </c>
      <c r="V91" s="16" t="s">
        <v>25726</v>
      </c>
      <c r="W91" s="33">
        <f>IF(D3L184C9=0,0,D3L184C7/D3L184C9)</f>
        <v>0</v>
      </c>
      <c r="X91" s="16" t="s">
        <v>25727</v>
      </c>
      <c r="Y91" s="32">
        <f>IF(D3L184C5=0,0,D3L184C7/D3L184C5)</f>
        <v>0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0.50200102307438643</v>
      </c>
      <c r="AL91" s="16" t="s">
        <v>25731</v>
      </c>
      <c r="AM91" s="15">
        <f>D3L184C5*D3L184C17</f>
        <v>0</v>
      </c>
      <c r="AN91" s="16" t="s">
        <v>25748</v>
      </c>
      <c r="AO91" s="15">
        <f>IF(D3L184C17=0,0,CHOOSE(MIN(D3L184C8,RUN_YEARS),A1L108C1,A1L108C6,A1L108C7,A1L108C8,A1L108C9))</f>
        <v>18101.591</v>
      </c>
      <c r="AP91" s="16" t="s">
        <v>25732</v>
      </c>
      <c r="AQ91" s="33">
        <f>IF(D3L184C19=0,0,D3L184C18/D3L184C19)</f>
        <v>0</v>
      </c>
      <c r="AR91" s="16" t="s">
        <v>25733</v>
      </c>
      <c r="AS91" s="32">
        <f>IF(D3L184C5=0,0,D3L184C18/D3L184C5)</f>
        <v>0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8.7270867137479224E-2</v>
      </c>
      <c r="BZ91" s="16" t="s">
        <v>25743</v>
      </c>
      <c r="CA91" s="15">
        <f>D3L184C5*D3L184C37</f>
        <v>0</v>
      </c>
      <c r="CB91" s="16" t="s">
        <v>25752</v>
      </c>
      <c r="CC91" s="15">
        <f>IF(D3L184C37=0,0,CHOOSE(MIN(D3L184C8,RUN_YEARS),B6L116C1,B6L117C1,B6L118C1,B6L119C1,B6L120C1))</f>
        <v>17150.22</v>
      </c>
      <c r="CD91" s="16" t="s">
        <v>25744</v>
      </c>
      <c r="CE91" s="33">
        <f>IF(D3L184C39=0,0,D3L184C38/D3L184C39)</f>
        <v>0</v>
      </c>
      <c r="CF91" s="16" t="s">
        <v>25745</v>
      </c>
      <c r="CG91" s="32">
        <f>IF(D3L184C5=0,0,D3L184C38/D3L184C5)</f>
        <v>0</v>
      </c>
    </row>
    <row r="92" spans="1:85" x14ac:dyDescent="0.2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IF(FLOW_THRU_100PCT="Y",1,INDEX(VariabilityMatrix,D3L185C1,D3L185C8))</f>
        <v>0.41819129853078402</v>
      </c>
      <c r="L92" s="16" t="s">
        <v>25755</v>
      </c>
      <c r="M92" s="15">
        <f>IF(D3L185C2&lt;&gt;0,D3L185C2*D3L185C4,D3L185C3*D3L185C4)</f>
        <v>0</v>
      </c>
      <c r="N92" s="16" t="s">
        <v>4251</v>
      </c>
      <c r="O92" s="32">
        <f>0.45*CHOOSE(MIN(D3L185C8,RUN_YEARS),B3L110C1,B3L125C1,B3L140C1,B3L155C1,B3L170C1)</f>
        <v>0.41072810978813434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59047569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0.50200102307438643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18101.591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8.7270867137479224E-2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17150.22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2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0</v>
      </c>
      <c r="J93" s="16" t="s">
        <v>25816</v>
      </c>
      <c r="K93" s="21">
        <f>IF(FLOW_THRU_100PCT="Y",1,INDEX(VariabilityMatrix,D3L186C1,D3L186C8))</f>
        <v>0.41819129853078402</v>
      </c>
      <c r="L93" s="16" t="s">
        <v>25786</v>
      </c>
      <c r="M93" s="15">
        <f>IF(D3L186C2&lt;&gt;0,D3L186C2*D3L186C4,D3L186C3*D3L186C4)</f>
        <v>0</v>
      </c>
      <c r="N93" s="16" t="s">
        <v>4251</v>
      </c>
      <c r="O93" s="32">
        <f>0.45*CHOOSE(MIN(D3L186C8,RUN_YEARS),B3L110C1,B3L125C1,B3L140C1,B3L155C1,B3L170C1)</f>
        <v>0.41072810978813434</v>
      </c>
      <c r="P93" s="16" t="s">
        <v>25787</v>
      </c>
      <c r="Q93" s="15">
        <f>D3L186C5*D3L186C6</f>
        <v>0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59047569</v>
      </c>
      <c r="V93" s="16" t="s">
        <v>25788</v>
      </c>
      <c r="W93" s="33">
        <f>IF(D3L186C9=0,0,D3L186C7/D3L186C9)</f>
        <v>0</v>
      </c>
      <c r="X93" s="16" t="s">
        <v>25789</v>
      </c>
      <c r="Y93" s="32">
        <f>IF(D3L186C5=0,0,D3L186C7/D3L186C5)</f>
        <v>0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0.50200102307438643</v>
      </c>
      <c r="AL93" s="16" t="s">
        <v>25793</v>
      </c>
      <c r="AM93" s="15">
        <f>D3L186C5*D3L186C17</f>
        <v>0</v>
      </c>
      <c r="AN93" s="16" t="s">
        <v>25810</v>
      </c>
      <c r="AO93" s="15">
        <f>IF(D3L186C17=0,0,CHOOSE(MIN(D3L186C8,RUN_YEARS),A1L108C1,A1L108C6,A1L108C7,A1L108C8,A1L108C9))</f>
        <v>18101.591</v>
      </c>
      <c r="AP93" s="16" t="s">
        <v>25794</v>
      </c>
      <c r="AQ93" s="33">
        <f>IF(D3L186C19=0,0,D3L186C18/D3L186C19)</f>
        <v>0</v>
      </c>
      <c r="AR93" s="16" t="s">
        <v>25795</v>
      </c>
      <c r="AS93" s="32">
        <f>IF(D3L186C5=0,0,D3L186C18/D3L186C5)</f>
        <v>0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8.7270867137479224E-2</v>
      </c>
      <c r="BZ93" s="16" t="s">
        <v>25805</v>
      </c>
      <c r="CA93" s="15">
        <f>D3L186C5*D3L186C37</f>
        <v>0</v>
      </c>
      <c r="CB93" s="16" t="s">
        <v>25814</v>
      </c>
      <c r="CC93" s="15">
        <f>IF(D3L186C37=0,0,CHOOSE(MIN(D3L186C8,RUN_YEARS),B6L116C1,B6L117C1,B6L118C1,B6L119C1,B6L120C1))</f>
        <v>17150.22</v>
      </c>
      <c r="CD93" s="16" t="s">
        <v>25806</v>
      </c>
      <c r="CE93" s="33">
        <f>IF(D3L186C39=0,0,D3L186C38/D3L186C39)</f>
        <v>0</v>
      </c>
      <c r="CF93" s="16" t="s">
        <v>25807</v>
      </c>
      <c r="CG93" s="32">
        <f>IF(D3L186C5=0,0,D3L186C38/D3L186C5)</f>
        <v>0</v>
      </c>
    </row>
    <row r="94" spans="1:85" x14ac:dyDescent="0.2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IF(FLOW_THRU_100PCT="Y",1,INDEX(VariabilityMatrix,D3L187C1,D3L187C8))</f>
        <v>0.41819129853078402</v>
      </c>
      <c r="L94" s="16" t="s">
        <v>25817</v>
      </c>
      <c r="M94" s="15">
        <f>IF(D3L187C2&lt;&gt;0,D3L187C2*D3L187C4,D3L187C3*D3L187C4)</f>
        <v>0</v>
      </c>
      <c r="N94" s="16" t="s">
        <v>4251</v>
      </c>
      <c r="O94" s="32">
        <f>0.45*CHOOSE(MIN(D3L187C8,RUN_YEARS),B3L110C1,B3L125C1,B3L140C1,B3L155C1,B3L170C1)</f>
        <v>0.41072810978813434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59047569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0.50200102307438643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18101.591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8.7270867137479224E-2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17150.22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2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44.504065617728187</v>
      </c>
      <c r="J95" s="16" t="s">
        <v>25878</v>
      </c>
      <c r="K95" s="21">
        <f>IF(FLOW_THRU_100PCT="Y",1,D3L165C4)</f>
        <v>0.86999644960932287</v>
      </c>
      <c r="L95" s="16" t="s">
        <v>25848</v>
      </c>
      <c r="M95" s="15">
        <f>IF(D3L188C2&lt;&gt;0,D3L188C2*D3L188C4,D3L188C3*D3L188C4)</f>
        <v>38.71837908060386</v>
      </c>
      <c r="N95" s="16" t="s">
        <v>4251</v>
      </c>
      <c r="O95" s="32">
        <f>0.45*CHOOSE(MIN(D3L188C8,RUN_YEARS),B3L110C1,B3L125C1,B3L140C1,B3L155C1,B3L170C1)</f>
        <v>0.41072810978813434</v>
      </c>
      <c r="P95" s="16" t="s">
        <v>25849</v>
      </c>
      <c r="Q95" s="15">
        <f>D3L188C5*D3L188C6</f>
        <v>15.902726653836867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59047569</v>
      </c>
      <c r="V95" s="16" t="s">
        <v>25850</v>
      </c>
      <c r="W95" s="33">
        <f>IF(D3L188C9=0,0,D3L188C7/D3L188C9)</f>
        <v>2.6932059902139016E-7</v>
      </c>
      <c r="X95" s="16" t="s">
        <v>25851</v>
      </c>
      <c r="Y95" s="32">
        <f>IF(D3L188C5=0,0,D3L188C7/D3L188C5)</f>
        <v>0.41072810978813434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0.50200102307438643</v>
      </c>
      <c r="AL95" s="16" t="s">
        <v>25855</v>
      </c>
      <c r="AM95" s="15">
        <f>D3L188C5*D3L188C17</f>
        <v>19.436665910245058</v>
      </c>
      <c r="AN95" s="16" t="s">
        <v>25872</v>
      </c>
      <c r="AO95" s="15">
        <f>IF(D3L188C17=0,0,CHOOSE(MIN(D3L188C8,RUN_YEARS),A1L108C1,A1L108C6,A1L108C7,A1L108C8,A1L108C9))</f>
        <v>18101.591</v>
      </c>
      <c r="AP95" s="16" t="s">
        <v>25856</v>
      </c>
      <c r="AQ95" s="33">
        <f>IF(D3L188C19=0,0,D3L188C18/D3L188C19)</f>
        <v>1.0737545616981987E-3</v>
      </c>
      <c r="AR95" s="16" t="s">
        <v>25857</v>
      </c>
      <c r="AS95" s="32">
        <f>IF(D3L188C5=0,0,D3L188C18/D3L188C5)</f>
        <v>0.50200102307438643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8.7270867137479224E-2</v>
      </c>
      <c r="BZ95" s="16" t="s">
        <v>25867</v>
      </c>
      <c r="CA95" s="15">
        <f>D3L188C5*D3L188C37</f>
        <v>3.3789865165219344</v>
      </c>
      <c r="CB95" s="16" t="s">
        <v>25876</v>
      </c>
      <c r="CC95" s="15">
        <f>IF(D3L188C37=0,0,CHOOSE(MIN(D3L188C8,RUN_YEARS),B6L116C1,B6L117C1,B6L118C1,B6L119C1,B6L120C1))</f>
        <v>17150.22</v>
      </c>
      <c r="CD95" s="16" t="s">
        <v>25868</v>
      </c>
      <c r="CE95" s="33">
        <f>IF(D3L188C39=0,0,D3L188C38/D3L188C39)</f>
        <v>1.9702292545063178E-4</v>
      </c>
      <c r="CF95" s="16" t="s">
        <v>25869</v>
      </c>
      <c r="CG95" s="32">
        <f>IF(D3L188C5=0,0,D3L188C38/D3L188C5)</f>
        <v>8.7270867137479224E-2</v>
      </c>
    </row>
    <row r="96" spans="1:85" x14ac:dyDescent="0.2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4.3146382599602306</v>
      </c>
      <c r="J96" s="16" t="s">
        <v>25909</v>
      </c>
      <c r="K96" s="21">
        <f>IF(FLOW_THRU_100PCT="Y",1,INDEX(VariabilityMatrix,D3L189C1,D3L189C8))</f>
        <v>0.433234517944808</v>
      </c>
      <c r="L96" s="16" t="s">
        <v>25879</v>
      </c>
      <c r="M96" s="15">
        <f>IF(D3L189C2&lt;&gt;0,D3L189C2*D3L189C4,D3L189C3*D3L189C4)</f>
        <v>1.8692502266600957</v>
      </c>
      <c r="N96" s="16" t="s">
        <v>4251</v>
      </c>
      <c r="O96" s="32">
        <f>0.45*CHOOSE(MIN(D3L189C8,RUN_YEARS),B3L110C1,B3L125C1,B3L140C1,B3L155C1,B3L170C1)</f>
        <v>0.40988826973995518</v>
      </c>
      <c r="P96" s="16" t="s">
        <v>25880</v>
      </c>
      <c r="Q96" s="15">
        <f>D3L189C5*D3L189C6</f>
        <v>0.7661837411167256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70229634.799999997</v>
      </c>
      <c r="V96" s="16" t="s">
        <v>25881</v>
      </c>
      <c r="W96" s="33">
        <f>IF(D3L189C9=0,0,D3L189C7/D3L189C9)</f>
        <v>1.0909692799893723E-8</v>
      </c>
      <c r="X96" s="16" t="s">
        <v>25882</v>
      </c>
      <c r="Y96" s="32">
        <f>IF(D3L189C5=0,0,D3L189C7/D3L189C5)</f>
        <v>0.40988826973995518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0.50097455190438966</v>
      </c>
      <c r="AL96" s="16" t="s">
        <v>25886</v>
      </c>
      <c r="AM96" s="15">
        <f>D3L189C5*D3L189C17</f>
        <v>0.93644679469822023</v>
      </c>
      <c r="AN96" s="16" t="s">
        <v>25903</v>
      </c>
      <c r="AO96" s="15">
        <f>IF(D3L189C17=0,0,CHOOSE(MIN(D3L189C8,RUN_YEARS),A1L108C1,A1L108C6,A1L108C7,A1L108C8,A1L108C9))</f>
        <v>24178.105599999999</v>
      </c>
      <c r="AP96" s="16" t="s">
        <v>25887</v>
      </c>
      <c r="AQ96" s="33">
        <f>IF(D3L189C19=0,0,D3L189C18/D3L189C19)</f>
        <v>3.8731189704879951E-5</v>
      </c>
      <c r="AR96" s="16" t="s">
        <v>25888</v>
      </c>
      <c r="AS96" s="32">
        <f>IF(D3L189C5=0,0,D3L189C18/D3L189C5)</f>
        <v>0.50097455190438966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8.9137178355655156E-2</v>
      </c>
      <c r="BZ96" s="16" t="s">
        <v>25898</v>
      </c>
      <c r="CA96" s="15">
        <f>D3L189C5*D3L189C37</f>
        <v>0.16661969084514977</v>
      </c>
      <c r="CB96" s="16" t="s">
        <v>25907</v>
      </c>
      <c r="CC96" s="15">
        <f>IF(D3L189C37=0,0,CHOOSE(MIN(D3L189C8,RUN_YEARS),B6L116C1,B6L117C1,B6L118C1,B6L119C1,B6L120C1))</f>
        <v>25888.800000000003</v>
      </c>
      <c r="CD96" s="16" t="s">
        <v>25899</v>
      </c>
      <c r="CE96" s="33">
        <f>IF(D3L189C39=0,0,D3L189C38/D3L189C39)</f>
        <v>6.4359758214034546E-6</v>
      </c>
      <c r="CF96" s="16" t="s">
        <v>25900</v>
      </c>
      <c r="CG96" s="32">
        <f>IF(D3L189C5=0,0,D3L189C38/D3L189C5)</f>
        <v>8.9137178355655156E-2</v>
      </c>
    </row>
    <row r="97" spans="1:85" x14ac:dyDescent="0.2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7.3792102850044143</v>
      </c>
      <c r="J97" s="16" t="s">
        <v>25940</v>
      </c>
      <c r="K97" s="21">
        <f>IF(FLOW_THRU_100PCT="Y",1,INDEX(VariabilityMatrix,D3L190C1,D3L190C8))</f>
        <v>0.4465181034546099</v>
      </c>
      <c r="L97" s="16" t="s">
        <v>25910</v>
      </c>
      <c r="M97" s="15">
        <f>IF(D3L190C2&lt;&gt;0,D3L190C2*D3L190C4,D3L190C3*D3L190C4)</f>
        <v>3.2949509814529225</v>
      </c>
      <c r="N97" s="16" t="s">
        <v>4251</v>
      </c>
      <c r="O97" s="32">
        <f>0.45*CHOOSE(MIN(D3L190C8,RUN_YEARS),B3L110C1,B3L125C1,B3L140C1,B3L155C1,B3L170C1)</f>
        <v>0.41022853029356077</v>
      </c>
      <c r="P97" s="16" t="s">
        <v>25911</v>
      </c>
      <c r="Q97" s="15">
        <f>D3L190C5*D3L190C6</f>
        <v>1.3516828985107581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69011281.333333328</v>
      </c>
      <c r="V97" s="16" t="s">
        <v>25912</v>
      </c>
      <c r="W97" s="33">
        <f>IF(D3L190C9=0,0,D3L190C7/D3L190C9)</f>
        <v>1.9586404894903435E-8</v>
      </c>
      <c r="X97" s="16" t="s">
        <v>25913</v>
      </c>
      <c r="Y97" s="32">
        <f>IF(D3L190C5=0,0,D3L190C7/D3L190C5)</f>
        <v>0.41022853029356077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0.50139042591435212</v>
      </c>
      <c r="AL97" s="16" t="s">
        <v>25917</v>
      </c>
      <c r="AM97" s="15">
        <f>D3L190C5*D3L190C17</f>
        <v>1.6520568759575933</v>
      </c>
      <c r="AN97" s="16" t="s">
        <v>25934</v>
      </c>
      <c r="AO97" s="15">
        <f>IF(D3L190C17=0,0,CHOOSE(MIN(D3L190C8,RUN_YEARS),A1L108C1,A1L108C6,A1L108C7,A1L108C8,A1L108C9))</f>
        <v>21734.862000000001</v>
      </c>
      <c r="AP97" s="16" t="s">
        <v>25918</v>
      </c>
      <c r="AQ97" s="33">
        <f>IF(D3L190C19=0,0,D3L190C18/D3L190C19)</f>
        <v>7.6009540615330033E-5</v>
      </c>
      <c r="AR97" s="16" t="s">
        <v>25919</v>
      </c>
      <c r="AS97" s="32">
        <f>IF(D3L190C5=0,0,D3L190C18/D3L190C5)</f>
        <v>0.50139042591435212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8.8381043792087111E-2</v>
      </c>
      <c r="BZ97" s="16" t="s">
        <v>25929</v>
      </c>
      <c r="CA97" s="15">
        <f>D3L190C5*D3L190C37</f>
        <v>0.29121120698457115</v>
      </c>
      <c r="CB97" s="16" t="s">
        <v>25938</v>
      </c>
      <c r="CC97" s="15">
        <f>IF(D3L190C37=0,0,CHOOSE(MIN(D3L190C8,RUN_YEARS),B6L116C1,B6L117C1,B6L118C1,B6L119C1,B6L120C1))</f>
        <v>21889.300000000003</v>
      </c>
      <c r="CD97" s="16" t="s">
        <v>25930</v>
      </c>
      <c r="CE97" s="33">
        <f>IF(D3L190C39=0,0,D3L190C38/D3L190C39)</f>
        <v>1.3303815425096787E-5</v>
      </c>
      <c r="CF97" s="16" t="s">
        <v>25931</v>
      </c>
      <c r="CG97" s="32">
        <f>IF(D3L190C5=0,0,D3L190C38/D3L190C5)</f>
        <v>8.8381043792087111E-2</v>
      </c>
    </row>
    <row r="98" spans="1:85" x14ac:dyDescent="0.2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1818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326986.65652250196</v>
      </c>
      <c r="J98" s="16" t="s">
        <v>25958</v>
      </c>
      <c r="K98" s="21">
        <f>IF(D3L191C2+D3L191C3=0,0,D3L191C5/(D3L191C2+D3L191C3))</f>
        <v>0.63185750675561969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207757.690479946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48978.279403323213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8.089506559969201E-4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59862.341492950618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3.2101254129181065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3315.886152228848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0.44612551279242929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66189.563352535872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8.9229228221448302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29411.620078907501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1.6915013095266993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9AB39-CB9A-45B7-B3D9-75EEDF43E39A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71" width="25.7109375" style="1" customWidth="1"/>
    <col min="72" max="16384" width="9.140625" style="1"/>
  </cols>
  <sheetData>
    <row r="1" spans="1:71" x14ac:dyDescent="0.2">
      <c r="A1" s="9" t="s">
        <v>0</v>
      </c>
    </row>
    <row r="2" spans="1:71" ht="15.75" x14ac:dyDescent="0.25">
      <c r="A2" s="10" t="s">
        <v>25974</v>
      </c>
    </row>
    <row r="3" spans="1:71" x14ac:dyDescent="0.2">
      <c r="B3" s="13" t="s">
        <v>25975</v>
      </c>
    </row>
    <row r="4" spans="1:71" x14ac:dyDescent="0.2">
      <c r="B4" s="13"/>
    </row>
    <row r="6" spans="1:7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2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380.4027816411683</v>
      </c>
      <c r="J8" s="16" t="s">
        <v>21752</v>
      </c>
      <c r="K8" s="21">
        <f>IF(FLOW_THRU_100PCT="Y",1,0.5)</f>
        <v>0.5</v>
      </c>
      <c r="L8" s="16" t="s">
        <v>26000</v>
      </c>
      <c r="M8" s="15">
        <f>IF(D3L201C2&lt;&gt;0,D3L201C2*D3L201C4,D3L201C3*D3L201C4)</f>
        <v>190.20139082058415</v>
      </c>
      <c r="N8" s="16" t="s">
        <v>4251</v>
      </c>
      <c r="O8" s="32">
        <f>0.45*CHOOSE(MIN(D3L201C8,RUN_YEARS),B3L110C1,B3L125C1,B3L140C1,B3L155C1,B3L170C1)</f>
        <v>0.41072810978813434</v>
      </c>
      <c r="P8" s="16" t="s">
        <v>26001</v>
      </c>
      <c r="Q8" s="15">
        <f>D3L201C5*D3L201C6</f>
        <v>78.121057730812737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59047569</v>
      </c>
      <c r="V8" s="16" t="s">
        <v>26002</v>
      </c>
      <c r="W8" s="33">
        <f>IF(D3L201C9=0,0,D3L201C7/D3L201C9)</f>
        <v>1.3230190345484459E-6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0.50200102307438643</v>
      </c>
      <c r="AH8" s="16" t="s">
        <v>26006</v>
      </c>
      <c r="AI8" s="15">
        <f>D3L201C5*D3L201C15</f>
        <v>95.481292782104461</v>
      </c>
      <c r="AJ8" s="16" t="s">
        <v>26007</v>
      </c>
      <c r="AK8" s="15">
        <f>IF(D3L201C15=0,0,CHOOSE(MIN(D3L201C8,RUN_YEARS),A1L108C1,A1L108C6,A1L108C7,A1L108C8,A1L108C9))</f>
        <v>18101.591</v>
      </c>
      <c r="AL8" s="16" t="s">
        <v>26008</v>
      </c>
      <c r="AM8" s="33">
        <f>IF(D3L201C17=0,0,D3L201C16/D3L201C17)</f>
        <v>5.274745892894412E-3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8.7270867137479224E-2</v>
      </c>
      <c r="BN8" s="16" t="s">
        <v>26018</v>
      </c>
      <c r="BO8" s="15">
        <f>D3L201C5*D3L201C31</f>
        <v>16.599040307666961</v>
      </c>
      <c r="BP8" s="16" t="s">
        <v>26019</v>
      </c>
      <c r="BQ8" s="15">
        <f>IF(D3L201C31=0,0,CHOOSE(MIN(D3L201C8,RUN_YEARS),B6L116C1,B6L117C1,B6L118C1,B6L119C1,B6L120C1))</f>
        <v>17150.22</v>
      </c>
      <c r="BR8" s="16" t="s">
        <v>26020</v>
      </c>
      <c r="BS8" s="33">
        <f>IF(D3L201C33=0,0,D3L201C32/D3L201C33)</f>
        <v>9.6786165469987904E-4</v>
      </c>
    </row>
    <row r="9" spans="1:71" x14ac:dyDescent="0.2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2.9186914192417004</v>
      </c>
      <c r="J9" s="16" t="s">
        <v>21739</v>
      </c>
      <c r="K9" s="21">
        <f>IF(FLOW_THRU_100PCT="Y",1,1)</f>
        <v>1</v>
      </c>
      <c r="L9" s="16" t="s">
        <v>26024</v>
      </c>
      <c r="M9" s="15">
        <f>IF(D3L202C2&lt;&gt;0,D3L202C2*D3L202C4,D3L202C3*D3L202C4)</f>
        <v>2.9186914192417004</v>
      </c>
      <c r="N9" s="16" t="s">
        <v>4251</v>
      </c>
      <c r="O9" s="32">
        <f>0.45*CHOOSE(MIN(D3L202C8,RUN_YEARS),B3L110C1,B3L125C1,B3L140C1,B3L155C1,B3L170C1)</f>
        <v>0.41072810978813434</v>
      </c>
      <c r="P9" s="16" t="s">
        <v>26025</v>
      </c>
      <c r="Q9" s="15">
        <f>D3L202C5*D3L202C6</f>
        <v>1.1987886096799907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59047569</v>
      </c>
      <c r="V9" s="16" t="s">
        <v>26026</v>
      </c>
      <c r="W9" s="33">
        <f>IF(D3L202C9=0,0,D3L202C7/D3L202C9)</f>
        <v>2.03020823715874E-8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0.50200102307438643</v>
      </c>
      <c r="AH9" s="16" t="s">
        <v>26030</v>
      </c>
      <c r="AI9" s="15">
        <f>D3L202C5*D3L202C15</f>
        <v>1.4651860784977666</v>
      </c>
      <c r="AJ9" s="16" t="s">
        <v>26031</v>
      </c>
      <c r="AK9" s="15">
        <f>IF(D3L202C15=0,0,CHOOSE(MIN(D3L202C8,RUN_YEARS),A1L108C1,A1L108C6,A1L108C7,A1L108C8,A1L108C9))</f>
        <v>18101.591</v>
      </c>
      <c r="AL9" s="16" t="s">
        <v>26032</v>
      </c>
      <c r="AM9" s="33">
        <f>IF(D3L202C17=0,0,D3L202C16/D3L202C17)</f>
        <v>8.0942392218328574E-5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8.7270867137479224E-2</v>
      </c>
      <c r="BN9" s="16" t="s">
        <v>26042</v>
      </c>
      <c r="BO9" s="15">
        <f>D3L202C5*D3L202C31</f>
        <v>0.2547167310639431</v>
      </c>
      <c r="BP9" s="16" t="s">
        <v>26043</v>
      </c>
      <c r="BQ9" s="15">
        <f>IF(D3L202C31=0,0,CHOOSE(MIN(D3L202C8,RUN_YEARS),B6L116C1,B6L117C1,B6L118C1,B6L119C1,B6L120C1))</f>
        <v>17150.22</v>
      </c>
      <c r="BR9" s="16" t="s">
        <v>26044</v>
      </c>
      <c r="BS9" s="33">
        <f>IF(D3L202C33=0,0,D3L202C32/D3L202C33)</f>
        <v>1.4852097003067196E-5</v>
      </c>
    </row>
    <row r="10" spans="1:71" x14ac:dyDescent="0.2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219.49071001590985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IF(D3L203C2&lt;&gt;0,D3L203C2*D3L203C4,D3L203C3*D3L203C4)</f>
        <v>109.74535500795493</v>
      </c>
      <c r="N10" s="16" t="s">
        <v>4251</v>
      </c>
      <c r="O10" s="32">
        <f>0.45*CHOOSE(MIN(D3L203C8,RUN_YEARS),B3L110C1,B3L125C1,B3L140C1,B3L155C1,B3L170C1)</f>
        <v>0.41072810978813434</v>
      </c>
      <c r="P10" s="16" t="s">
        <v>26049</v>
      </c>
      <c r="Q10" s="15">
        <f>D3L203C5*D3L203C6</f>
        <v>45.075502220445088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59047569</v>
      </c>
      <c r="V10" s="16" t="s">
        <v>26050</v>
      </c>
      <c r="W10" s="33">
        <f>IF(D3L203C9=0,0,D3L203C7/D3L203C9)</f>
        <v>7.6337608785291542E-7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0.50200102307438643</v>
      </c>
      <c r="AH10" s="16" t="s">
        <v>26054</v>
      </c>
      <c r="AI10" s="15">
        <f>D3L203C5*D3L203C15</f>
        <v>55.09228049165511</v>
      </c>
      <c r="AJ10" s="16" t="s">
        <v>26055</v>
      </c>
      <c r="AK10" s="15">
        <f>IF(D3L203C15=0,0,CHOOSE(MIN(D3L203C8,RUN_YEARS),A1L108C1,A1L108C6,A1L108C7,A1L108C8,A1L108C9))</f>
        <v>18101.591</v>
      </c>
      <c r="AL10" s="16" t="s">
        <v>26056</v>
      </c>
      <c r="AM10" s="33">
        <f>IF(D3L203C17=0,0,D3L203C16/D3L203C17)</f>
        <v>3.0435048770936827E-3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8.7270867137479224E-2</v>
      </c>
      <c r="BN10" s="16" t="s">
        <v>26066</v>
      </c>
      <c r="BO10" s="15">
        <f>D3L203C5*D3L203C31</f>
        <v>9.5775722958547256</v>
      </c>
      <c r="BP10" s="16" t="s">
        <v>26067</v>
      </c>
      <c r="BQ10" s="15">
        <f>IF(D3L203C31=0,0,CHOOSE(MIN(D3L203C8,RUN_YEARS),B6L116C1,B6L117C1,B6L118C1,B6L119C1,B6L120C1))</f>
        <v>17150.22</v>
      </c>
      <c r="BR10" s="16" t="s">
        <v>26068</v>
      </c>
      <c r="BS10" s="33">
        <f>IF(D3L203C33=0,0,D3L203C32/D3L203C33)</f>
        <v>5.5845186218338454E-4</v>
      </c>
    </row>
    <row r="11" spans="1:71" x14ac:dyDescent="0.2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1.4567967478932071</v>
      </c>
      <c r="J11" s="16" t="s">
        <v>21739</v>
      </c>
      <c r="K11" s="21">
        <f>IF(FLOW_THRU_100PCT="Y",1,1)</f>
        <v>1</v>
      </c>
      <c r="L11" s="16" t="s">
        <v>26071</v>
      </c>
      <c r="M11" s="15">
        <f>IF(D3L204C2&lt;&gt;0,D3L204C2*D3L204C4,D3L204C3*D3L204C4)</f>
        <v>1.4567967478932071</v>
      </c>
      <c r="N11" s="16" t="s">
        <v>4251</v>
      </c>
      <c r="O11" s="32">
        <f>0.45*CHOOSE(MIN(D3L204C8,RUN_YEARS),B3L110C1,B3L125C1,B3L140C1,B3L155C1,B3L170C1)</f>
        <v>0.41072810978813434</v>
      </c>
      <c r="P11" s="16" t="s">
        <v>26072</v>
      </c>
      <c r="Q11" s="15">
        <f>D3L204C5*D3L204C6</f>
        <v>0.59834737460767828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59047569</v>
      </c>
      <c r="V11" s="16" t="s">
        <v>26073</v>
      </c>
      <c r="W11" s="33">
        <f>IF(D3L204C9=0,0,D3L204C7/D3L204C9)</f>
        <v>1.0133310900702421E-8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0.50200102307438643</v>
      </c>
      <c r="AH11" s="16" t="s">
        <v>26077</v>
      </c>
      <c r="AI11" s="15">
        <f>D3L204C5*D3L204C15</f>
        <v>0.73131345785382895</v>
      </c>
      <c r="AJ11" s="16" t="s">
        <v>26078</v>
      </c>
      <c r="AK11" s="15">
        <f>IF(D3L204C15=0,0,CHOOSE(MIN(D3L204C8,RUN_YEARS),A1L108C1,A1L108C6,A1L108C7,A1L108C8,A1L108C9))</f>
        <v>18101.591</v>
      </c>
      <c r="AL11" s="16" t="s">
        <v>26079</v>
      </c>
      <c r="AM11" s="33">
        <f>IF(D3L204C17=0,0,D3L204C16/D3L204C17)</f>
        <v>4.0400507218057736E-5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8.7270867137479224E-2</v>
      </c>
      <c r="BN11" s="16" t="s">
        <v>26089</v>
      </c>
      <c r="BO11" s="15">
        <f>D3L204C5*D3L204C31</f>
        <v>0.12713591543169989</v>
      </c>
      <c r="BP11" s="16" t="s">
        <v>26090</v>
      </c>
      <c r="BQ11" s="15">
        <f>IF(D3L204C31=0,0,CHOOSE(MIN(D3L204C8,RUN_YEARS),B6L116C1,B6L117C1,B6L118C1,B6L119C1,B6L120C1))</f>
        <v>17150.22</v>
      </c>
      <c r="BR11" s="16" t="s">
        <v>26091</v>
      </c>
      <c r="BS11" s="33">
        <f>IF(D3L204C33=0,0,D3L204C32/D3L204C33)</f>
        <v>7.4130778165935992E-6</v>
      </c>
    </row>
    <row r="12" spans="1:71" x14ac:dyDescent="0.2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0.2293859019672489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IF(D3L205C2&lt;&gt;0,D3L205C2*D3L205C4,D3L205C3*D3L205C4)</f>
        <v>0.11469295098362445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0.11469295098362445</v>
      </c>
      <c r="AR12" s="16" t="s">
        <v>26104</v>
      </c>
      <c r="AS12" s="15">
        <f>IF(D3L205C19=0,0,CHOOSE(MIN(D3L205C8,RUN_YEARS),A1L104C1,A1L104C6,A1L104C7,A1L104C8,A1L104C9))</f>
        <v>7417.924</v>
      </c>
      <c r="AT12" s="16" t="s">
        <v>26105</v>
      </c>
      <c r="AU12" s="33">
        <f>IF(D3L205C21=0,0,D3L205C20/D3L205C21)</f>
        <v>1.5461596935156582E-5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2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1.5224728006675813E-3</v>
      </c>
      <c r="J13" s="16" t="s">
        <v>21739</v>
      </c>
      <c r="K13" s="21">
        <f>IF(FLOW_THRU_100PCT="Y",1,1)</f>
        <v>1</v>
      </c>
      <c r="L13" s="16" t="s">
        <v>26117</v>
      </c>
      <c r="M13" s="15">
        <f>IF(D3L206C2&lt;&gt;0,D3L206C2*D3L206C4,D3L206C3*D3L206C4)</f>
        <v>1.5224728006675813E-3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1.5224728006675813E-3</v>
      </c>
      <c r="AR13" s="16" t="s">
        <v>26127</v>
      </c>
      <c r="AS13" s="15">
        <f>IF(D3L206C19=0,0,CHOOSE(MIN(D3L206C8,RUN_YEARS),A1L104C1,A1L104C6,A1L104C7,A1L104C8,A1L104C9))</f>
        <v>7417.924</v>
      </c>
      <c r="AT13" s="16" t="s">
        <v>26128</v>
      </c>
      <c r="AU13" s="33">
        <f>IF(D3L206C21=0,0,D3L206C20/D3L206C21)</f>
        <v>2.0524243719234401E-7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2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IF(D3L207C2&lt;&gt;0,D3L207C2*D3L207C4,D3L207C3*D3L207C4)</f>
        <v>0</v>
      </c>
      <c r="N14" s="16" t="s">
        <v>4251</v>
      </c>
      <c r="O14" s="32">
        <f>0.45*CHOOSE(MIN(D3L207C8,RUN_YEARS),B3L110C1,B3L125C1,B3L140C1,B3L155C1,B3L170C1)</f>
        <v>0.41072810978813434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59047569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0.50200102307438643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18101.591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8.7270867137479224E-2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17150.22</v>
      </c>
      <c r="BR14" s="16" t="s">
        <v>26160</v>
      </c>
      <c r="BS14" s="33">
        <f>IF(D3L207C33=0,0,D3L207C32/D3L207C33)</f>
        <v>0</v>
      </c>
    </row>
    <row r="15" spans="1:71" x14ac:dyDescent="0.2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IF(D3L208C2&lt;&gt;0,D3L208C2*D3L208C4,D3L208C3*D3L208C4)</f>
        <v>0</v>
      </c>
      <c r="N15" s="16" t="s">
        <v>4251</v>
      </c>
      <c r="O15" s="32">
        <f>0.45*CHOOSE(MIN(D3L208C8,RUN_YEARS),B3L110C1,B3L125C1,B3L140C1,B3L155C1,B3L170C1)</f>
        <v>0.41072810978813434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59047569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0.50200102307438643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18101.591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8.7270867137479224E-2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17150.22</v>
      </c>
      <c r="BR15" s="16" t="s">
        <v>26184</v>
      </c>
      <c r="BS15" s="33">
        <f>IF(D3L208C33=0,0,D3L208C32/D3L208C33)</f>
        <v>0</v>
      </c>
    </row>
    <row r="16" spans="1:71" x14ac:dyDescent="0.2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11920</v>
      </c>
      <c r="J16" s="16" t="s">
        <v>21739</v>
      </c>
      <c r="K16" s="21">
        <f>IF(FLOW_THRU_100PCT="Y",1,1)</f>
        <v>1</v>
      </c>
      <c r="L16" s="16" t="s">
        <v>26188</v>
      </c>
      <c r="M16" s="15">
        <f>IF(D3L209C2&lt;&gt;0,D3L209C2*D3L209C4,D3L209C3*D3L209C4)</f>
        <v>11920</v>
      </c>
      <c r="N16" s="16" t="s">
        <v>4251</v>
      </c>
      <c r="O16" s="32">
        <f>0.45*CHOOSE(MIN(D3L209C8,RUN_YEARS),B3L110C1,B3L125C1,B3L140C1,B3L155C1,B3L170C1)</f>
        <v>0.41072810978813434</v>
      </c>
      <c r="P16" s="16" t="s">
        <v>26189</v>
      </c>
      <c r="Q16" s="15">
        <f>D3L209C5*D3L209C6</f>
        <v>4895.8790686745615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59047569</v>
      </c>
      <c r="V16" s="16" t="s">
        <v>26190</v>
      </c>
      <c r="W16" s="33">
        <f>IF(D3L209C9=0,0,D3L209C7/D3L209C9)</f>
        <v>8.2914151278176441E-5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0.50200102307438643</v>
      </c>
      <c r="AH16" s="16" t="s">
        <v>26194</v>
      </c>
      <c r="AI16" s="15">
        <f>D3L209C5*D3L209C15</f>
        <v>5983.8521950466866</v>
      </c>
      <c r="AJ16" s="16" t="s">
        <v>26195</v>
      </c>
      <c r="AK16" s="15">
        <f>IF(D3L209C15=0,0,CHOOSE(MIN(D3L209C8,RUN_YEARS),A1L108C1,A1L108C6,A1L108C7,A1L108C8,A1L108C9))</f>
        <v>18101.591</v>
      </c>
      <c r="AL16" s="16" t="s">
        <v>26196</v>
      </c>
      <c r="AM16" s="33">
        <f>IF(D3L209C17=0,0,D3L209C16/D3L209C17)</f>
        <v>0.33057051145651706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8.7270867137479224E-2</v>
      </c>
      <c r="BN16" s="16" t="s">
        <v>26206</v>
      </c>
      <c r="BO16" s="15">
        <f>D3L209C5*D3L209C31</f>
        <v>1040.2687362787524</v>
      </c>
      <c r="BP16" s="16" t="s">
        <v>26207</v>
      </c>
      <c r="BQ16" s="15">
        <f>IF(D3L209C31=0,0,CHOOSE(MIN(D3L209C8,RUN_YEARS),B6L116C1,B6L117C1,B6L118C1,B6L119C1,B6L120C1))</f>
        <v>17150.22</v>
      </c>
      <c r="BR16" s="16" t="s">
        <v>26208</v>
      </c>
      <c r="BS16" s="33">
        <f>IF(D3L209C33=0,0,D3L209C32/D3L209C33)</f>
        <v>6.0656291072578215E-2</v>
      </c>
    </row>
    <row r="17" spans="1:71" x14ac:dyDescent="0.2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-16215</v>
      </c>
      <c r="J17" s="16" t="s">
        <v>21739</v>
      </c>
      <c r="K17" s="21">
        <f>IF(FLOW_THRU_100PCT="Y",1,1)</f>
        <v>1</v>
      </c>
      <c r="L17" s="16" t="s">
        <v>26211</v>
      </c>
      <c r="M17" s="15">
        <f>IF(D3L210C2&lt;&gt;0,D3L210C2*D3L210C4,D3L210C3*D3L210C4)</f>
        <v>-16215</v>
      </c>
      <c r="N17" s="16" t="s">
        <v>4251</v>
      </c>
      <c r="O17" s="32">
        <f>0.45*CHOOSE(MIN(D3L210C8,RUN_YEARS),B3L110C1,B3L125C1,B3L140C1,B3L155C1,B3L170C1)</f>
        <v>0.41072810978813434</v>
      </c>
      <c r="P17" s="16" t="s">
        <v>26212</v>
      </c>
      <c r="Q17" s="15">
        <f>D3L210C5*D3L210C6</f>
        <v>-6659.9563002145987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59047569</v>
      </c>
      <c r="V17" s="16" t="s">
        <v>26213</v>
      </c>
      <c r="W17" s="33">
        <f>IF(D3L210C9=0,0,D3L210C7/D3L210C9)</f>
        <v>-1.1278967810198246E-4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0.50200102307438643</v>
      </c>
      <c r="AH17" s="16" t="s">
        <v>26217</v>
      </c>
      <c r="AI17" s="15">
        <f>D3L210C5*D3L210C15</f>
        <v>-8139.9465891511763</v>
      </c>
      <c r="AJ17" s="16" t="s">
        <v>26218</v>
      </c>
      <c r="AK17" s="15">
        <f>IF(D3L210C15=0,0,CHOOSE(MIN(D3L210C8,RUN_YEARS),A1L108C1,A1L108C6,A1L108C7,A1L108C8,A1L108C9))</f>
        <v>18101.591</v>
      </c>
      <c r="AL17" s="16" t="s">
        <v>26219</v>
      </c>
      <c r="AM17" s="33">
        <f>IF(D3L210C17=0,0,D3L210C16/D3L210C17)</f>
        <v>-0.44968127879760272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8.7270867137479224E-2</v>
      </c>
      <c r="BN17" s="16" t="s">
        <v>26229</v>
      </c>
      <c r="BO17" s="15">
        <f>D3L210C5*D3L210C31</f>
        <v>-1415.0971106342256</v>
      </c>
      <c r="BP17" s="16" t="s">
        <v>26230</v>
      </c>
      <c r="BQ17" s="15">
        <f>IF(D3L210C31=0,0,CHOOSE(MIN(D3L210C8,RUN_YEARS),B6L116C1,B6L117C1,B6L118C1,B6L119C1,B6L120C1))</f>
        <v>17150.22</v>
      </c>
      <c r="BR17" s="16" t="s">
        <v>26231</v>
      </c>
      <c r="BS17" s="33">
        <f>IF(D3L210C33=0,0,D3L210C32/D3L210C33)</f>
        <v>-8.2511892595793265E-2</v>
      </c>
    </row>
    <row r="18" spans="1:71" x14ac:dyDescent="0.2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35</v>
      </c>
      <c r="J18" s="16" t="s">
        <v>21739</v>
      </c>
      <c r="K18" s="21">
        <f>IF(FLOW_THRU_100PCT="Y",1,1)</f>
        <v>1</v>
      </c>
      <c r="L18" s="16" t="s">
        <v>26235</v>
      </c>
      <c r="M18" s="15">
        <f>IF(D3L211C2&lt;&gt;0,D3L211C2*D3L211C4,D3L211C3*D3L211C4)</f>
        <v>35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35</v>
      </c>
      <c r="AR18" s="16" t="s">
        <v>26245</v>
      </c>
      <c r="AS18" s="15">
        <f>IF(D3L211C19=0,0,CHOOSE(MIN(D3L211C8,RUN_YEARS),A1L104C1,A1L104C6,A1L104C7,A1L104C8,A1L104C9))</f>
        <v>7417.924</v>
      </c>
      <c r="AT18" s="16" t="s">
        <v>26246</v>
      </c>
      <c r="AU18" s="33">
        <f>IF(D3L211C21=0,0,D3L211C20/D3L211C21)</f>
        <v>4.7183012389989433E-3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2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IF(D3L212C2&lt;&gt;0,D3L212C2*D3L212C4,D3L212C3*D3L212C4)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7417.924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2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90.348230246692879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IF(D3L213C2&lt;&gt;0,D3L213C2*D3L213C4,D3L213C3*D3L213C4)</f>
        <v>45.174115123346439</v>
      </c>
      <c r="N20" s="16" t="s">
        <v>4251</v>
      </c>
      <c r="O20" s="32">
        <f>0.45*CHOOSE(MIN(D3L213C8,RUN_YEARS),B3L110C1,B3L125C1,B3L140C1,B3L155C1,B3L170C1)</f>
        <v>0.41072810978813434</v>
      </c>
      <c r="P20" s="16" t="s">
        <v>26283</v>
      </c>
      <c r="Q20" s="15">
        <f>D3L213C5*D3L213C6</f>
        <v>18.554278915963657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59047569</v>
      </c>
      <c r="V20" s="16" t="s">
        <v>26284</v>
      </c>
      <c r="W20" s="33">
        <f>IF(D3L213C9=0,0,D3L213C7/D3L213C9)</f>
        <v>3.1422595765057925E-7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0.50200102307438643</v>
      </c>
      <c r="AH20" s="16" t="s">
        <v>26288</v>
      </c>
      <c r="AI20" s="15">
        <f>D3L213C5*D3L213C15</f>
        <v>22.677452008400024</v>
      </c>
      <c r="AJ20" s="16" t="s">
        <v>26289</v>
      </c>
      <c r="AK20" s="15">
        <f>IF(D3L213C15=0,0,CHOOSE(MIN(D3L213C8,RUN_YEARS),A1L108C1,A1L108C6,A1L108C7,A1L108C8,A1L108C9))</f>
        <v>18101.591</v>
      </c>
      <c r="AL20" s="16" t="s">
        <v>26290</v>
      </c>
      <c r="AM20" s="33">
        <f>IF(D3L213C17=0,0,D3L213C16/D3L213C17)</f>
        <v>1.2527877802785414E-3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8.7270867137479224E-2</v>
      </c>
      <c r="BN20" s="16" t="s">
        <v>26300</v>
      </c>
      <c r="BO20" s="15">
        <f>D3L213C5*D3L213C31</f>
        <v>3.9423841989827579</v>
      </c>
      <c r="BP20" s="16" t="s">
        <v>26301</v>
      </c>
      <c r="BQ20" s="15">
        <f>IF(D3L213C31=0,0,CHOOSE(MIN(D3L213C8,RUN_YEARS),B6L116C1,B6L117C1,B6L118C1,B6L119C1,B6L120C1))</f>
        <v>17150.22</v>
      </c>
      <c r="BR20" s="16" t="s">
        <v>26302</v>
      </c>
      <c r="BS20" s="33">
        <f>IF(D3L213C33=0,0,D3L213C32/D3L213C33)</f>
        <v>2.2987368086139755E-4</v>
      </c>
    </row>
    <row r="21" spans="1:71" x14ac:dyDescent="0.2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IF(D3L214C2&lt;&gt;0,D3L214C2*D3L214C4,D3L214C3*D3L214C4)</f>
        <v>0</v>
      </c>
      <c r="N21" s="16" t="s">
        <v>4251</v>
      </c>
      <c r="O21" s="32">
        <f>0.45*CHOOSE(MIN(D3L214C8,RUN_YEARS),B3L110C1,B3L125C1,B3L140C1,B3L155C1,B3L170C1)</f>
        <v>0.41072810978813434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59047569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0.50200102307438643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18101.591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8.7270867137479224E-2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17150.22</v>
      </c>
      <c r="BR21" s="16" t="s">
        <v>26326</v>
      </c>
      <c r="BS21" s="33">
        <f>IF(D3L214C33=0,0,D3L214C32/D3L214C33)</f>
        <v>0</v>
      </c>
    </row>
    <row r="22" spans="1:71" x14ac:dyDescent="0.2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1.9447842040887646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IF(D3L215C2&lt;&gt;0,D3L215C2*D3L215C4,D3L215C3*D3L215C4)</f>
        <v>0.97239210204438231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0.97239210204438231</v>
      </c>
      <c r="AR22" s="16" t="s">
        <v>26340</v>
      </c>
      <c r="AS22" s="15">
        <f>IF(D3L215C19=0,0,CHOOSE(MIN(D3L215C8,RUN_YEARS),A1L104C1,A1L104C6,A1L104C7,A1L104C8,A1L104C9))</f>
        <v>7417.924</v>
      </c>
      <c r="AT22" s="16" t="s">
        <v>26341</v>
      </c>
      <c r="AU22" s="33">
        <f>IF(D3L215C21=0,0,D3L215C20/D3L215C21)</f>
        <v>1.3108682456767991E-4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2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IF(D3L216C2&lt;&gt;0,D3L216C2*D3L216C4,D3L216C3*D3L216C4)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7417.924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2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-3563.2070973502373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-3909.4150433551508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-1620.5292566885282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-2.7444470350481792E-5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-1980.6468692859789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-0.10941838589138264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36.088607525828671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4.8650549029389716E-3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-344.327524906473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-2.0077149150650727E-2</v>
      </c>
    </row>
    <row r="25" spans="1:71" x14ac:dyDescent="0.2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1266.9419772379306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IF(D3L218C2&lt;&gt;0,D3L218C2*D3L218C4,D3L218C3*D3L218C4)</f>
        <v>633.47098861896529</v>
      </c>
      <c r="N25" s="16" t="s">
        <v>4251</v>
      </c>
      <c r="O25" s="32">
        <f>0.45*CHOOSE(MIN(D3L218C8,RUN_YEARS),B3L110C1,B3L125C1,B3L140C1,B3L155C1,B3L170C1)</f>
        <v>0.41072810978813434</v>
      </c>
      <c r="P25" s="16" t="s">
        <v>26396</v>
      </c>
      <c r="Q25" s="15">
        <f>D3L218C5*D3L218C6</f>
        <v>260.18434176108838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59047569</v>
      </c>
      <c r="V25" s="16" t="s">
        <v>26397</v>
      </c>
      <c r="W25" s="33">
        <f>IF(D3L218C9=0,0,D3L218C7/D3L218C9)</f>
        <v>4.4063514581114828E-6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0.50200102307438643</v>
      </c>
      <c r="AH25" s="16" t="s">
        <v>26401</v>
      </c>
      <c r="AI25" s="15">
        <f>D3L218C5*D3L218C15</f>
        <v>318.00308437466356</v>
      </c>
      <c r="AJ25" s="16" t="s">
        <v>26402</v>
      </c>
      <c r="AK25" s="15">
        <f>IF(D3L218C15=0,0,CHOOSE(MIN(D3L218C8,RUN_YEARS),A1L108C1,A1L108C6,A1L108C7,A1L108C8,A1L108C9))</f>
        <v>18101.591</v>
      </c>
      <c r="AL25" s="16" t="s">
        <v>26403</v>
      </c>
      <c r="AM25" s="33">
        <f>IF(D3L218C17=0,0,D3L218C16/D3L218C17)</f>
        <v>1.7567686971529935E-2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8.7270867137479224E-2</v>
      </c>
      <c r="BN25" s="16" t="s">
        <v>26413</v>
      </c>
      <c r="BO25" s="15">
        <f>D3L218C5*D3L218C31</f>
        <v>55.283562483213331</v>
      </c>
      <c r="BP25" s="16" t="s">
        <v>26414</v>
      </c>
      <c r="BQ25" s="15">
        <f>IF(D3L218C31=0,0,CHOOSE(MIN(D3L218C8,RUN_YEARS),B6L116C1,B6L117C1,B6L118C1,B6L119C1,B6L120C1))</f>
        <v>17150.22</v>
      </c>
      <c r="BR25" s="16" t="s">
        <v>26415</v>
      </c>
      <c r="BS25" s="33">
        <f>IF(D3L218C33=0,0,D3L218C32/D3L218C33)</f>
        <v>3.2234899892370668E-3</v>
      </c>
    </row>
    <row r="26" spans="1:71" x14ac:dyDescent="0.2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759.22122933966921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IF(D3L219C2&lt;&gt;0,D3L219C2*D3L219C4,D3L219C3*D3L219C4)</f>
        <v>379.6106146698346</v>
      </c>
      <c r="N26" s="16" t="s">
        <v>4251</v>
      </c>
      <c r="O26" s="32">
        <f>0.45*CHOOSE(MIN(D3L219C8,RUN_YEARS),B3L110C1,B3L125C1,B3L140C1,B3L155C1,B3L170C1)</f>
        <v>0.41072810978813434</v>
      </c>
      <c r="P26" s="16" t="s">
        <v>26419</v>
      </c>
      <c r="Q26" s="15">
        <f>D3L219C5*D3L219C6</f>
        <v>155.916750218853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59047569</v>
      </c>
      <c r="V26" s="16" t="s">
        <v>26420</v>
      </c>
      <c r="W26" s="33">
        <f>IF(D3L219C9=0,0,D3L219C7/D3L219C9)</f>
        <v>2.6405278466053867E-6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0.50200102307438643</v>
      </c>
      <c r="AH26" s="16" t="s">
        <v>26424</v>
      </c>
      <c r="AI26" s="15">
        <f>D3L219C5*D3L219C15</f>
        <v>190.56491693415364</v>
      </c>
      <c r="AJ26" s="16" t="s">
        <v>26425</v>
      </c>
      <c r="AK26" s="15">
        <f>IF(D3L219C15=0,0,CHOOSE(MIN(D3L219C8,RUN_YEARS),A1L108C1,A1L108C6,A1L108C7,A1L108C8,A1L108C9))</f>
        <v>18101.591</v>
      </c>
      <c r="AL26" s="16" t="s">
        <v>26426</v>
      </c>
      <c r="AM26" s="33">
        <f>IF(D3L219C17=0,0,D3L219C16/D3L219C17)</f>
        <v>1.0527523074306211E-2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8.7270867137479224E-2</v>
      </c>
      <c r="BN26" s="16" t="s">
        <v>26436</v>
      </c>
      <c r="BO26" s="15">
        <f>D3L219C5*D3L219C31</f>
        <v>33.128947516827957</v>
      </c>
      <c r="BP26" s="16" t="s">
        <v>26437</v>
      </c>
      <c r="BQ26" s="15">
        <f>IF(D3L219C31=0,0,CHOOSE(MIN(D3L219C8,RUN_YEARS),B6L116C1,B6L117C1,B6L118C1,B6L119C1,B6L120C1))</f>
        <v>17150.22</v>
      </c>
      <c r="BR26" s="16" t="s">
        <v>26438</v>
      </c>
      <c r="BS26" s="33">
        <f>IF(D3L219C33=0,0,D3L219C32/D3L219C33)</f>
        <v>1.93169227664881E-3</v>
      </c>
    </row>
    <row r="27" spans="1:71" x14ac:dyDescent="0.2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3.7303222189181064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IF(D3L220C2&lt;&gt;0,D3L220C2*D3L220C4,D3L220C3*D3L220C4)</f>
        <v>1.8651611094590532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1.8651611094590532</v>
      </c>
      <c r="AR27" s="16" t="s">
        <v>26451</v>
      </c>
      <c r="AS27" s="15">
        <f>IF(D3L220C19=0,0,CHOOSE(MIN(D3L220C8,RUN_YEARS),A1L104C1,A1L104C6,A1L104C7,A1L104C8,A1L104C9))</f>
        <v>7417.924</v>
      </c>
      <c r="AT27" s="16" t="s">
        <v>26452</v>
      </c>
      <c r="AU27" s="33">
        <f>IF(D3L220C21=0,0,D3L220C20/D3L220C21)</f>
        <v>2.514397706769513E-4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2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IF(D3L221C2&lt;&gt;0,D3L221C2*D3L221C4,D3L221C3*D3L221C4)</f>
        <v>0</v>
      </c>
      <c r="N28" s="16" t="s">
        <v>4251</v>
      </c>
      <c r="O28" s="32">
        <f>0.45*CHOOSE(MIN(D3L221C8,RUN_YEARS),B3L110C1,B3L125C1,B3L140C1,B3L155C1,B3L170C1)</f>
        <v>0.41072810978813434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59047569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0.50200102307438643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18101.591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8.7270867137479224E-2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17150.22</v>
      </c>
      <c r="BR28" s="16" t="s">
        <v>26484</v>
      </c>
      <c r="BS28" s="33">
        <f>IF(D3L221C33=0,0,D3L221C32/D3L221C33)</f>
        <v>0</v>
      </c>
    </row>
    <row r="29" spans="1:71" x14ac:dyDescent="0.2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32556.43899058102</v>
      </c>
      <c r="J29" s="16" t="s">
        <v>21739</v>
      </c>
      <c r="K29" s="21">
        <f>IF(FLOW_THRU_100PCT="Y",1,1)</f>
        <v>1</v>
      </c>
      <c r="L29" s="16" t="s">
        <v>26487</v>
      </c>
      <c r="M29" s="15">
        <f>IF(D3L222C2&lt;&gt;0,D3L222C2*D3L222C4,D3L222C3*D3L222C4)</f>
        <v>32556.43899058102</v>
      </c>
      <c r="N29" s="16" t="s">
        <v>4251</v>
      </c>
      <c r="O29" s="32">
        <f>0.45*CHOOSE(MIN(D3L222C8,RUN_YEARS),B3L110C1,B3L125C1,B3L140C1,B3L155C1,B3L170C1)</f>
        <v>0.41072810978813434</v>
      </c>
      <c r="P29" s="16" t="s">
        <v>26488</v>
      </c>
      <c r="Q29" s="15">
        <f>D3L222C5*D3L222C6</f>
        <v>13371.844648034059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59047569</v>
      </c>
      <c r="V29" s="16" t="s">
        <v>26489</v>
      </c>
      <c r="W29" s="33">
        <f>IF(D3L222C9=0,0,D3L222C7/D3L222C9)</f>
        <v>2.2645885130400642E-4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0.50200102307438643</v>
      </c>
      <c r="AH29" s="16" t="s">
        <v>26493</v>
      </c>
      <c r="AI29" s="15">
        <f>D3L222C5*D3L222C15</f>
        <v>16343.365680930518</v>
      </c>
      <c r="AJ29" s="16" t="s">
        <v>26494</v>
      </c>
      <c r="AK29" s="15">
        <f>IF(D3L222C15=0,0,CHOOSE(MIN(D3L222C8,RUN_YEARS),A1L108C1,A1L108C6,A1L108C7,A1L108C8,A1L108C9))</f>
        <v>18101.591</v>
      </c>
      <c r="AL29" s="16" t="s">
        <v>26495</v>
      </c>
      <c r="AM29" s="33">
        <f>IF(D3L222C17=0,0,D3L222C16/D3L222C17)</f>
        <v>0.90286901747644821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8.7270867137479224E-2</v>
      </c>
      <c r="BN29" s="16" t="s">
        <v>26505</v>
      </c>
      <c r="BO29" s="15">
        <f>D3L222C5*D3L222C31</f>
        <v>2841.2286616164442</v>
      </c>
      <c r="BP29" s="16" t="s">
        <v>26506</v>
      </c>
      <c r="BQ29" s="15">
        <f>IF(D3L222C31=0,0,CHOOSE(MIN(D3L222C8,RUN_YEARS),B6L116C1,B6L117C1,B6L118C1,B6L119C1,B6L120C1))</f>
        <v>17150.22</v>
      </c>
      <c r="BR29" s="16" t="s">
        <v>26507</v>
      </c>
      <c r="BS29" s="33">
        <f>IF(D3L222C33=0,0,D3L222C32/D3L222C33)</f>
        <v>0.16566718453853327</v>
      </c>
    </row>
    <row r="30" spans="1:71" x14ac:dyDescent="0.2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-9.4288000000000007</v>
      </c>
      <c r="J30" s="16" t="s">
        <v>21739</v>
      </c>
      <c r="K30" s="21">
        <f>IF(FLOW_THRU_100PCT="Y",1,1)</f>
        <v>1</v>
      </c>
      <c r="L30" s="16" t="s">
        <v>26510</v>
      </c>
      <c r="M30" s="15">
        <f>IF(D3L223C2&lt;&gt;0,D3L223C2*D3L223C4,D3L223C3*D3L223C4)</f>
        <v>-9.4288000000000007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-9.4288000000000007</v>
      </c>
      <c r="AR30" s="16" t="s">
        <v>26520</v>
      </c>
      <c r="AS30" s="15">
        <f>IF(D3L223C19=0,0,CHOOSE(MIN(D3L223C8,RUN_YEARS),A1L104C1,A1L104C6,A1L104C7,A1L104C8,A1L104C9))</f>
        <v>7417.924</v>
      </c>
      <c r="AT30" s="16" t="s">
        <v>26521</v>
      </c>
      <c r="AU30" s="33">
        <f>IF(D3L223C21=0,0,D3L223C20/D3L223C21)</f>
        <v>-1.2710833920649498E-3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2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34576.903719377537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33561.95695497928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13787.945740014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2.335057306087233E-4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16851.933682239334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0.93096422752228436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-7.5636388905409477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-1.0196436213879985E-3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2929.6411716164857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0.17082236680441915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E53BA-E0DA-4FDD-8B52-5E6020738C7E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26554</v>
      </c>
    </row>
    <row r="3" spans="1:25" x14ac:dyDescent="0.2">
      <c r="B3" s="13" t="s">
        <v>20653</v>
      </c>
    </row>
    <row r="4" spans="1:25" x14ac:dyDescent="0.2">
      <c r="B4" s="13"/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2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2048.5388461333332</v>
      </c>
      <c r="H8" s="16" t="s">
        <v>11112</v>
      </c>
      <c r="I8" s="15">
        <v>0</v>
      </c>
      <c r="J8" s="16" t="s">
        <v>26588</v>
      </c>
      <c r="K8" s="21">
        <f>IF(FLOW_THRU_100PCT="Y",1,INDEX(VariabilityMatrix,D4L101C1,D4L101C8))</f>
        <v>0.7910262830333703</v>
      </c>
      <c r="L8" s="16" t="s">
        <v>26582</v>
      </c>
      <c r="M8" s="15">
        <f>IF(D4L101C2&lt;&gt;0,D4L101C2*D4L101C4,D4L101C3*D4L101C4)</f>
        <v>1620.44806910632</v>
      </c>
      <c r="N8" s="16" t="s">
        <v>4251</v>
      </c>
      <c r="O8" s="32">
        <f>1</f>
        <v>1</v>
      </c>
      <c r="P8" s="16" t="s">
        <v>26583</v>
      </c>
      <c r="Q8" s="15">
        <f>D4L101C5*D4L101C6</f>
        <v>1620.44806910632</v>
      </c>
      <c r="R8" s="16" t="s">
        <v>26589</v>
      </c>
      <c r="S8" s="6">
        <f>A3L301C1</f>
        <v>3</v>
      </c>
      <c r="T8" s="16" t="s">
        <v>26586</v>
      </c>
      <c r="U8" s="15">
        <f>IF(D4L101C6=0,0,CHOOSE(MIN(D4L101C8,RUN_YEARS),B6L116C1,B6L117C1,B6L118C1,B6L119C1,B6L120C1))</f>
        <v>21889.300000000003</v>
      </c>
      <c r="V8" s="16" t="s">
        <v>26584</v>
      </c>
      <c r="W8" s="33">
        <f>IF(D4L101C9=0,0,D4L101C7/D4L101C9)</f>
        <v>7.4029232049737534E-2</v>
      </c>
      <c r="X8" s="16" t="s">
        <v>26585</v>
      </c>
      <c r="Y8" s="32">
        <f>IF(D4L101C5=0,0,D4L101C7/D4L101C5)</f>
        <v>1</v>
      </c>
    </row>
    <row r="9" spans="1:25" x14ac:dyDescent="0.2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IF(FLOW_THRU_100PCT="Y",1,INDEX(VariabilityMatrix,D4L102C1,D4L102C8))</f>
        <v>0.7910262830333703</v>
      </c>
      <c r="L9" s="16" t="s">
        <v>26590</v>
      </c>
      <c r="M9" s="15">
        <f>IF(D4L102C2&lt;&gt;0,D4L102C2*D4L102C4,D4L102C3*D4L102C4)</f>
        <v>0</v>
      </c>
      <c r="N9" s="16" t="s">
        <v>4251</v>
      </c>
      <c r="O9" s="32">
        <f>1</f>
        <v>1</v>
      </c>
      <c r="P9" s="16" t="s">
        <v>26591</v>
      </c>
      <c r="Q9" s="15">
        <f>D4L102C5*D4L102C6</f>
        <v>0</v>
      </c>
      <c r="R9" s="16" t="s">
        <v>26597</v>
      </c>
      <c r="S9" s="6">
        <f>A3L303C1</f>
        <v>3</v>
      </c>
      <c r="T9" s="16" t="s">
        <v>26594</v>
      </c>
      <c r="U9" s="15">
        <f>IF(D4L102C6=0,0,CHOOSE(MIN(D4L102C8,RUN_YEARS),B6L116C1,B6L117C1,B6L118C1,B6L119C1,B6L120C1))</f>
        <v>21889.300000000003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2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12.930736842864292</v>
      </c>
      <c r="J10" s="16" t="s">
        <v>26604</v>
      </c>
      <c r="K10" s="21">
        <f>IF(FLOW_THRU_100PCT="Y",1,INDEX(VariabilityMatrix,D4L103C1,D4L103C8))</f>
        <v>0.433234517944808</v>
      </c>
      <c r="L10" s="16" t="s">
        <v>26598</v>
      </c>
      <c r="M10" s="15">
        <f>IF(D4L103C2&lt;&gt;0,D4L103C2*D4L103C4,D4L103C3*D4L103C4)</f>
        <v>5.6020415427894799</v>
      </c>
      <c r="N10" s="16" t="s">
        <v>4251</v>
      </c>
      <c r="O10" s="32">
        <f>1</f>
        <v>1</v>
      </c>
      <c r="P10" s="16" t="s">
        <v>26599</v>
      </c>
      <c r="Q10" s="15">
        <f>D4L103C5*D4L103C6</f>
        <v>5.6020415427894799</v>
      </c>
      <c r="R10" s="16" t="s">
        <v>21004</v>
      </c>
      <c r="S10" s="6">
        <f>A2L102C1</f>
        <v>5</v>
      </c>
      <c r="T10" s="16" t="s">
        <v>26602</v>
      </c>
      <c r="U10" s="15">
        <f>IF(D4L103C6=0,0,CHOOSE(MIN(D4L103C8,RUN_YEARS),B6L116C1,B6L117C1,B6L118C1,B6L119C1,B6L120C1))</f>
        <v>25888.800000000003</v>
      </c>
      <c r="V10" s="16" t="s">
        <v>26600</v>
      </c>
      <c r="W10" s="33">
        <f>IF(D4L103C9=0,0,D4L103C7/D4L103C9)</f>
        <v>2.1638861371672225E-4</v>
      </c>
      <c r="X10" s="16" t="s">
        <v>26601</v>
      </c>
      <c r="Y10" s="32">
        <f>IF(D4L103C5=0,0,D4L103C7/D4L103C5)</f>
        <v>1</v>
      </c>
    </row>
    <row r="11" spans="1:25" x14ac:dyDescent="0.2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1.5670986373592157</v>
      </c>
      <c r="J11" s="16" t="s">
        <v>26611</v>
      </c>
      <c r="K11" s="21">
        <f>IF(FLOW_THRU_100PCT="Y",1,INDEX(VariabilityMatrix,D4L104C1,D4L104C8))</f>
        <v>0.433234517944808</v>
      </c>
      <c r="L11" s="16" t="s">
        <v>26605</v>
      </c>
      <c r="M11" s="15">
        <f>IF(D4L104C2&lt;&gt;0,D4L104C2*D4L104C4,D4L104C3*D4L104C4)</f>
        <v>0.67892122272828526</v>
      </c>
      <c r="N11" s="16" t="s">
        <v>4251</v>
      </c>
      <c r="O11" s="32">
        <f>1</f>
        <v>1</v>
      </c>
      <c r="P11" s="16" t="s">
        <v>26606</v>
      </c>
      <c r="Q11" s="15">
        <f>D4L104C5*D4L104C6</f>
        <v>0.67892122272828526</v>
      </c>
      <c r="R11" s="16" t="s">
        <v>21051</v>
      </c>
      <c r="S11" s="6">
        <f>A2L105C1</f>
        <v>5</v>
      </c>
      <c r="T11" s="16" t="s">
        <v>26609</v>
      </c>
      <c r="U11" s="15">
        <f>IF(D4L104C6=0,0,CHOOSE(MIN(D4L104C8,RUN_YEARS),B6L116C1,B6L117C1,B6L118C1,B6L119C1,B6L120C1))</f>
        <v>25888.800000000003</v>
      </c>
      <c r="V11" s="16" t="s">
        <v>26607</v>
      </c>
      <c r="W11" s="33">
        <f>IF(D4L104C9=0,0,D4L104C7/D4L104C9)</f>
        <v>2.6224514953504417E-5</v>
      </c>
      <c r="X11" s="16" t="s">
        <v>26608</v>
      </c>
      <c r="Y11" s="32">
        <f>IF(D4L104C5=0,0,D4L104C7/D4L104C5)</f>
        <v>1</v>
      </c>
    </row>
    <row r="12" spans="1:25" x14ac:dyDescent="0.2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</v>
      </c>
      <c r="J12" s="16" t="s">
        <v>26618</v>
      </c>
      <c r="K12" s="21">
        <f>IF(FLOW_THRU_100PCT="Y",1,INDEX(VariabilityMatrix,D4L105C1,D4L105C8))</f>
        <v>0.41819129853078402</v>
      </c>
      <c r="L12" s="16" t="s">
        <v>26612</v>
      </c>
      <c r="M12" s="15">
        <f>IF(D4L105C2&lt;&gt;0,D4L105C2*D4L105C4,D4L105C3*D4L105C4)</f>
        <v>0</v>
      </c>
      <c r="N12" s="16" t="s">
        <v>4251</v>
      </c>
      <c r="O12" s="32">
        <f>1</f>
        <v>1</v>
      </c>
      <c r="P12" s="16" t="s">
        <v>26613</v>
      </c>
      <c r="Q12" s="15">
        <f>D4L105C5*D4L105C6</f>
        <v>0</v>
      </c>
      <c r="R12" s="16" t="s">
        <v>21082</v>
      </c>
      <c r="S12" s="6">
        <f>A2L120C1</f>
        <v>1</v>
      </c>
      <c r="T12" s="16" t="s">
        <v>26616</v>
      </c>
      <c r="U12" s="15">
        <f>IF(D4L105C6=0,0,CHOOSE(MIN(D4L105C8,RUN_YEARS),B6L116C1,B6L117C1,B6L118C1,B6L119C1,B6L120C1))</f>
        <v>17150.22</v>
      </c>
      <c r="V12" s="16" t="s">
        <v>26614</v>
      </c>
      <c r="W12" s="33">
        <f>IF(D4L105C9=0,0,D4L105C7/D4L105C9)</f>
        <v>0</v>
      </c>
      <c r="X12" s="16" t="s">
        <v>26615</v>
      </c>
      <c r="Y12" s="32">
        <f>IF(D4L105C5=0,0,D4L105C7/D4L105C5)</f>
        <v>0</v>
      </c>
    </row>
    <row r="13" spans="1:25" x14ac:dyDescent="0.2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77.116849459999997</v>
      </c>
      <c r="J13" s="16" t="s">
        <v>26625</v>
      </c>
      <c r="K13" s="21">
        <f>IF(FLOW_THRU_100PCT="Y",1,INDEX(VariabilityMatrix,D4L106C1,D4L106C8))</f>
        <v>0.433234517944808</v>
      </c>
      <c r="L13" s="16" t="s">
        <v>26619</v>
      </c>
      <c r="M13" s="15">
        <f>IF(D4L106C2&lt;&gt;0,D4L106C2*D4L106C4,D4L106C3*D4L106C4)</f>
        <v>33.409681101225424</v>
      </c>
      <c r="N13" s="16" t="s">
        <v>4251</v>
      </c>
      <c r="O13" s="32">
        <f>1</f>
        <v>1</v>
      </c>
      <c r="P13" s="16" t="s">
        <v>26620</v>
      </c>
      <c r="Q13" s="15">
        <f>D4L106C5*D4L106C6</f>
        <v>33.409681101225424</v>
      </c>
      <c r="R13" s="16" t="s">
        <v>23460</v>
      </c>
      <c r="S13" s="6">
        <f>A2L124C1</f>
        <v>5</v>
      </c>
      <c r="T13" s="16" t="s">
        <v>26623</v>
      </c>
      <c r="U13" s="15">
        <f>IF(D4L106C6=0,0,CHOOSE(MIN(D4L106C8,RUN_YEARS),B6L116C1,B6L117C1,B6L118C1,B6L119C1,B6L120C1))</f>
        <v>25888.800000000003</v>
      </c>
      <c r="V13" s="16" t="s">
        <v>26621</v>
      </c>
      <c r="W13" s="33">
        <f>IF(D4L106C9=0,0,D4L106C7/D4L106C9)</f>
        <v>1.2905071344065935E-3</v>
      </c>
      <c r="X13" s="16" t="s">
        <v>26622</v>
      </c>
      <c r="Y13" s="32">
        <f>IF(D4L106C5=0,0,D4L106C7/D4L106C5)</f>
        <v>1</v>
      </c>
    </row>
    <row r="14" spans="1:25" x14ac:dyDescent="0.2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67.370726122302813</v>
      </c>
      <c r="J14" s="16" t="s">
        <v>26632</v>
      </c>
      <c r="K14" s="21">
        <f>IF(FLOW_THRU_100PCT="Y",1,INDEX(VariabilityMatrix,D4L107C1,D4L107C8))</f>
        <v>0.49448883602323007</v>
      </c>
      <c r="L14" s="16" t="s">
        <v>26626</v>
      </c>
      <c r="M14" s="15">
        <f>IF(D4L107C2&lt;&gt;0,D4L107C2*D4L107C4,D4L107C3*D4L107C4)</f>
        <v>33.314071942257335</v>
      </c>
      <c r="N14" s="16" t="s">
        <v>4251</v>
      </c>
      <c r="O14" s="32">
        <f>1</f>
        <v>1</v>
      </c>
      <c r="P14" s="16" t="s">
        <v>26627</v>
      </c>
      <c r="Q14" s="15">
        <f>D4L107C5*D4L107C6</f>
        <v>33.314071942257335</v>
      </c>
      <c r="R14" s="16" t="s">
        <v>23492</v>
      </c>
      <c r="S14" s="6">
        <f>A2L128C1</f>
        <v>5</v>
      </c>
      <c r="T14" s="16" t="s">
        <v>26630</v>
      </c>
      <c r="U14" s="15">
        <f>IF(D4L107C6=0,0,CHOOSE(MIN(D4L107C8,RUN_YEARS),B6L116C1,B6L117C1,B6L118C1,B6L119C1,B6L120C1))</f>
        <v>25888.800000000003</v>
      </c>
      <c r="V14" s="16" t="s">
        <v>26628</v>
      </c>
      <c r="W14" s="33">
        <f>IF(D4L107C9=0,0,D4L107C7/D4L107C9)</f>
        <v>1.2868140640839797E-3</v>
      </c>
      <c r="X14" s="16" t="s">
        <v>26629</v>
      </c>
      <c r="Y14" s="32">
        <f>IF(D4L107C5=0,0,D4L107C7/D4L107C5)</f>
        <v>1</v>
      </c>
    </row>
    <row r="15" spans="1:25" x14ac:dyDescent="0.2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9.6391938715856895</v>
      </c>
      <c r="J15" s="16" t="s">
        <v>26639</v>
      </c>
      <c r="K15" s="21">
        <f>IF(FLOW_THRU_100PCT="Y",1,INDEX(VariabilityMatrix,D4L108C1,D4L108C8))</f>
        <v>0.49448883602323007</v>
      </c>
      <c r="L15" s="16" t="s">
        <v>26633</v>
      </c>
      <c r="M15" s="15">
        <f>IF(D4L108C2&lt;&gt;0,D4L108C2*D4L108C4,D4L108C3*D4L108C4)</f>
        <v>4.7664737577626601</v>
      </c>
      <c r="N15" s="16" t="s">
        <v>4251</v>
      </c>
      <c r="O15" s="32">
        <f>1</f>
        <v>1</v>
      </c>
      <c r="P15" s="16" t="s">
        <v>26634</v>
      </c>
      <c r="Q15" s="15">
        <f>D4L108C5*D4L108C6</f>
        <v>4.7664737577626601</v>
      </c>
      <c r="R15" s="16" t="s">
        <v>23556</v>
      </c>
      <c r="S15" s="6">
        <f>A2L131C1</f>
        <v>5</v>
      </c>
      <c r="T15" s="16" t="s">
        <v>26637</v>
      </c>
      <c r="U15" s="15">
        <f>IF(D4L108C6=0,0,CHOOSE(MIN(D4L108C8,RUN_YEARS),B6L116C1,B6L117C1,B6L118C1,B6L119C1,B6L120C1))</f>
        <v>25888.800000000003</v>
      </c>
      <c r="V15" s="16" t="s">
        <v>26635</v>
      </c>
      <c r="W15" s="33">
        <f>IF(D4L108C9=0,0,D4L108C7/D4L108C9)</f>
        <v>1.8411335240577624E-4</v>
      </c>
      <c r="X15" s="16" t="s">
        <v>26636</v>
      </c>
      <c r="Y15" s="32">
        <f>IF(D4L108C5=0,0,D4L108C7/D4L108C5)</f>
        <v>1</v>
      </c>
    </row>
    <row r="16" spans="1:25" x14ac:dyDescent="0.2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34.027880211143838</v>
      </c>
      <c r="J16" s="16" t="s">
        <v>26646</v>
      </c>
      <c r="K16" s="21">
        <f>IF(FLOW_THRU_100PCT="Y",1,INDEX(VariabilityMatrix,D4L109C1,D4L109C8))</f>
        <v>0.433234517944808</v>
      </c>
      <c r="L16" s="16" t="s">
        <v>26640</v>
      </c>
      <c r="M16" s="15">
        <f>IF(D4L109C2&lt;&gt;0,D4L109C2*D4L109C4,D4L109C3*D4L109C4)</f>
        <v>14.742052279958571</v>
      </c>
      <c r="N16" s="16" t="s">
        <v>4251</v>
      </c>
      <c r="O16" s="32">
        <f>1</f>
        <v>1</v>
      </c>
      <c r="P16" s="16" t="s">
        <v>26641</v>
      </c>
      <c r="Q16" s="15">
        <f>D4L109C5*D4L109C6</f>
        <v>14.742052279958571</v>
      </c>
      <c r="R16" s="16" t="s">
        <v>21178</v>
      </c>
      <c r="S16" s="6">
        <f>A2L144C1</f>
        <v>5</v>
      </c>
      <c r="T16" s="16" t="s">
        <v>26644</v>
      </c>
      <c r="U16" s="15">
        <f>IF(D4L109C6=0,0,CHOOSE(MIN(D4L109C8,RUN_YEARS),B6L116C1,B6L117C1,B6L118C1,B6L119C1,B6L120C1))</f>
        <v>25888.800000000003</v>
      </c>
      <c r="V16" s="16" t="s">
        <v>26642</v>
      </c>
      <c r="W16" s="33">
        <f>IF(D4L109C9=0,0,D4L109C7/D4L109C9)</f>
        <v>5.6943745094243726E-4</v>
      </c>
      <c r="X16" s="16" t="s">
        <v>26643</v>
      </c>
      <c r="Y16" s="32">
        <f>IF(D4L109C5=0,0,D4L109C7/D4L109C5)</f>
        <v>1</v>
      </c>
    </row>
    <row r="17" spans="1:25" x14ac:dyDescent="0.2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4.9534460566364942</v>
      </c>
      <c r="J17" s="16" t="s">
        <v>26653</v>
      </c>
      <c r="K17" s="21">
        <f>IF(FLOW_THRU_100PCT="Y",1,INDEX(VariabilityMatrix,D4L110C1,D4L110C8))</f>
        <v>0.41819129853078402</v>
      </c>
      <c r="L17" s="16" t="s">
        <v>26647</v>
      </c>
      <c r="M17" s="15">
        <f>IF(D4L110C2&lt;&gt;0,D4L110C2*D4L110C4,D4L110C3*D4L110C4)</f>
        <v>2.0714880386270069</v>
      </c>
      <c r="N17" s="16" t="s">
        <v>4251</v>
      </c>
      <c r="O17" s="32">
        <f>1</f>
        <v>1</v>
      </c>
      <c r="P17" s="16" t="s">
        <v>26648</v>
      </c>
      <c r="Q17" s="15">
        <f>D4L110C5*D4L110C6</f>
        <v>2.0714880386270069</v>
      </c>
      <c r="R17" s="16" t="s">
        <v>21210</v>
      </c>
      <c r="S17" s="6">
        <f>A2L147C1</f>
        <v>1</v>
      </c>
      <c r="T17" s="16" t="s">
        <v>26651</v>
      </c>
      <c r="U17" s="15">
        <f>IF(D4L110C6=0,0,CHOOSE(MIN(D4L110C8,RUN_YEARS),B6L116C1,B6L117C1,B6L118C1,B6L119C1,B6L120C1))</f>
        <v>17150.22</v>
      </c>
      <c r="V17" s="16" t="s">
        <v>26649</v>
      </c>
      <c r="W17" s="33">
        <f>IF(D4L110C9=0,0,D4L110C7/D4L110C9)</f>
        <v>1.2078492512789964E-4</v>
      </c>
      <c r="X17" s="16" t="s">
        <v>26650</v>
      </c>
      <c r="Y17" s="32">
        <f>IF(D4L110C5=0,0,D4L110C7/D4L110C5)</f>
        <v>1</v>
      </c>
    </row>
    <row r="18" spans="1:25" x14ac:dyDescent="0.2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</v>
      </c>
      <c r="J18" s="16" t="s">
        <v>26660</v>
      </c>
      <c r="K18" s="21">
        <f>IF(FLOW_THRU_100PCT="Y",1,INDEX(VariabilityMatrix,D4L111C1,D4L111C8))</f>
        <v>0.41819129853078402</v>
      </c>
      <c r="L18" s="16" t="s">
        <v>26654</v>
      </c>
      <c r="M18" s="15">
        <f>IF(D4L111C2&lt;&gt;0,D4L111C2*D4L111C4,D4L111C3*D4L111C4)</f>
        <v>0</v>
      </c>
      <c r="N18" s="16" t="s">
        <v>4251</v>
      </c>
      <c r="O18" s="32">
        <f>1</f>
        <v>1</v>
      </c>
      <c r="P18" s="16" t="s">
        <v>26655</v>
      </c>
      <c r="Q18" s="15">
        <f>D4L111C5*D4L111C6</f>
        <v>0</v>
      </c>
      <c r="R18" s="16" t="s">
        <v>21242</v>
      </c>
      <c r="S18" s="6">
        <f>A2L156C1</f>
        <v>1</v>
      </c>
      <c r="T18" s="16" t="s">
        <v>26658</v>
      </c>
      <c r="U18" s="15">
        <f>IF(D4L111C6=0,0,CHOOSE(MIN(D4L111C8,RUN_YEARS),B6L116C1,B6L117C1,B6L118C1,B6L119C1,B6L120C1))</f>
        <v>17150.22</v>
      </c>
      <c r="V18" s="16" t="s">
        <v>26656</v>
      </c>
      <c r="W18" s="33">
        <f>IF(D4L111C9=0,0,D4L111C7/D4L111C9)</f>
        <v>0</v>
      </c>
      <c r="X18" s="16" t="s">
        <v>26657</v>
      </c>
      <c r="Y18" s="32">
        <f>IF(D4L111C5=0,0,D4L111C7/D4L111C5)</f>
        <v>0</v>
      </c>
    </row>
    <row r="19" spans="1:25" x14ac:dyDescent="0.2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0</v>
      </c>
      <c r="J19" s="16" t="s">
        <v>26667</v>
      </c>
      <c r="K19" s="21">
        <f>IF(FLOW_THRU_100PCT="Y",1,INDEX(VariabilityMatrix,D4L112C1,D4L112C8))</f>
        <v>0.41819129853078402</v>
      </c>
      <c r="L19" s="16" t="s">
        <v>26661</v>
      </c>
      <c r="M19" s="15">
        <f>IF(D4L112C2&lt;&gt;0,D4L112C2*D4L112C4,D4L112C3*D4L112C4)</f>
        <v>0</v>
      </c>
      <c r="N19" s="16" t="s">
        <v>4251</v>
      </c>
      <c r="O19" s="32">
        <f>1</f>
        <v>1</v>
      </c>
      <c r="P19" s="16" t="s">
        <v>26662</v>
      </c>
      <c r="Q19" s="15">
        <f>D4L112C5*D4L112C6</f>
        <v>0</v>
      </c>
      <c r="R19" s="16" t="s">
        <v>21274</v>
      </c>
      <c r="S19" s="6">
        <f>A2L159C1</f>
        <v>1</v>
      </c>
      <c r="T19" s="16" t="s">
        <v>26665</v>
      </c>
      <c r="U19" s="15">
        <f>IF(D4L112C6=0,0,CHOOSE(MIN(D4L112C8,RUN_YEARS),B6L116C1,B6L117C1,B6L118C1,B6L119C1,B6L120C1))</f>
        <v>17150.22</v>
      </c>
      <c r="V19" s="16" t="s">
        <v>26663</v>
      </c>
      <c r="W19" s="33">
        <f>IF(D4L112C9=0,0,D4L112C7/D4L112C9)</f>
        <v>0</v>
      </c>
      <c r="X19" s="16" t="s">
        <v>26664</v>
      </c>
      <c r="Y19" s="32">
        <f>IF(D4L112C5=0,0,D4L112C7/D4L112C5)</f>
        <v>0</v>
      </c>
    </row>
    <row r="20" spans="1:25" x14ac:dyDescent="0.2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IF(FLOW_THRU_100PCT="Y",1,INDEX(VariabilityMatrix,D4L113C1,D4L113C8))</f>
        <v>0.41819129853078402</v>
      </c>
      <c r="L20" s="16" t="s">
        <v>26668</v>
      </c>
      <c r="M20" s="15">
        <f>IF(D4L113C2&lt;&gt;0,D4L113C2*D4L113C4,D4L113C3*D4L113C4)</f>
        <v>0</v>
      </c>
      <c r="N20" s="16" t="s">
        <v>4251</v>
      </c>
      <c r="O20" s="32">
        <f>1</f>
        <v>1</v>
      </c>
      <c r="P20" s="16" t="s">
        <v>26669</v>
      </c>
      <c r="Q20" s="15">
        <f>D4L113C5*D4L113C6</f>
        <v>0</v>
      </c>
      <c r="R20" s="16" t="s">
        <v>21306</v>
      </c>
      <c r="S20" s="6">
        <f>A2L171C1</f>
        <v>1</v>
      </c>
      <c r="T20" s="16" t="s">
        <v>26672</v>
      </c>
      <c r="U20" s="15">
        <f>IF(D4L113C6=0,0,CHOOSE(MIN(D4L113C8,RUN_YEARS),B6L116C1,B6L117C1,B6L118C1,B6L119C1,B6L120C1))</f>
        <v>17150.22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2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</v>
      </c>
      <c r="J21" s="16" t="s">
        <v>26681</v>
      </c>
      <c r="K21" s="21">
        <f>IF(FLOW_THRU_100PCT="Y",1,INDEX(VariabilityMatrix,D4L114C1,D4L114C8))</f>
        <v>0.41819129853078402</v>
      </c>
      <c r="L21" s="16" t="s">
        <v>26675</v>
      </c>
      <c r="M21" s="15">
        <f>IF(D4L114C2&lt;&gt;0,D4L114C2*D4L114C4,D4L114C3*D4L114C4)</f>
        <v>0</v>
      </c>
      <c r="N21" s="16" t="s">
        <v>4251</v>
      </c>
      <c r="O21" s="32">
        <f>1</f>
        <v>1</v>
      </c>
      <c r="P21" s="16" t="s">
        <v>26676</v>
      </c>
      <c r="Q21" s="15">
        <f>D4L114C5*D4L114C6</f>
        <v>0</v>
      </c>
      <c r="R21" s="16" t="s">
        <v>21338</v>
      </c>
      <c r="S21" s="6">
        <f>A2L174C1</f>
        <v>1</v>
      </c>
      <c r="T21" s="16" t="s">
        <v>26679</v>
      </c>
      <c r="U21" s="15">
        <f>IF(D4L114C6=0,0,CHOOSE(MIN(D4L114C8,RUN_YEARS),B6L116C1,B6L117C1,B6L118C1,B6L119C1,B6L120C1))</f>
        <v>17150.22</v>
      </c>
      <c r="V21" s="16" t="s">
        <v>26677</v>
      </c>
      <c r="W21" s="33">
        <f>IF(D4L114C9=0,0,D4L114C7/D4L114C9)</f>
        <v>0</v>
      </c>
      <c r="X21" s="16" t="s">
        <v>26678</v>
      </c>
      <c r="Y21" s="32">
        <f>IF(D4L114C5=0,0,D4L114C7/D4L114C5)</f>
        <v>0</v>
      </c>
    </row>
    <row r="22" spans="1:25" x14ac:dyDescent="0.2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IF(FLOW_THRU_100PCT="Y",1,INDEX(VariabilityMatrix,D4L115C1,D4L115C8))</f>
        <v>0.41819129853078402</v>
      </c>
      <c r="L22" s="16" t="s">
        <v>26682</v>
      </c>
      <c r="M22" s="15">
        <f>IF(D4L115C2&lt;&gt;0,D4L115C2*D4L115C4,D4L115C3*D4L115C4)</f>
        <v>0</v>
      </c>
      <c r="N22" s="16" t="s">
        <v>4251</v>
      </c>
      <c r="O22" s="32">
        <f>1</f>
        <v>1</v>
      </c>
      <c r="P22" s="16" t="s">
        <v>26683</v>
      </c>
      <c r="Q22" s="15">
        <f>D4L115C5*D4L115C6</f>
        <v>0</v>
      </c>
      <c r="R22" s="16" t="s">
        <v>21370</v>
      </c>
      <c r="S22" s="6">
        <f>A2L177C1</f>
        <v>1</v>
      </c>
      <c r="T22" s="16" t="s">
        <v>26686</v>
      </c>
      <c r="U22" s="15">
        <f>IF(D4L115C6=0,0,CHOOSE(MIN(D4L115C8,RUN_YEARS),B6L116C1,B6L117C1,B6L118C1,B6L119C1,B6L120C1))</f>
        <v>17150.22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2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7.3469904291728056</v>
      </c>
      <c r="J23" s="16" t="s">
        <v>26695</v>
      </c>
      <c r="K23" s="21">
        <f>IF(FLOW_THRU_100PCT="Y",1,D4L101C4)</f>
        <v>0.7910262830333703</v>
      </c>
      <c r="L23" s="16" t="s">
        <v>26689</v>
      </c>
      <c r="M23" s="15">
        <f>IF(D4L116C2&lt;&gt;0,D4L116C2*D4L116C4,D4L116C3*D4L116C4)</f>
        <v>5.8116625306703105</v>
      </c>
      <c r="N23" s="16" t="s">
        <v>4251</v>
      </c>
      <c r="O23" s="32">
        <f>1</f>
        <v>1</v>
      </c>
      <c r="P23" s="16" t="s">
        <v>26690</v>
      </c>
      <c r="Q23" s="15">
        <f>D4L116C5*D4L116C6</f>
        <v>5.8116625306703105</v>
      </c>
      <c r="R23" s="16" t="s">
        <v>21401</v>
      </c>
      <c r="S23" s="6">
        <f>A2L180C1</f>
        <v>1</v>
      </c>
      <c r="T23" s="16" t="s">
        <v>26693</v>
      </c>
      <c r="U23" s="15">
        <f>IF(D4L116C6=0,0,CHOOSE(MIN(D4L116C8,RUN_YEARS),B6L116C1,B6L117C1,B6L118C1,B6L119C1,B6L120C1))</f>
        <v>17150.22</v>
      </c>
      <c r="V23" s="16" t="s">
        <v>26691</v>
      </c>
      <c r="W23" s="33">
        <f>IF(D4L116C9=0,0,D4L116C7/D4L116C9)</f>
        <v>3.3886810377186473E-4</v>
      </c>
      <c r="X23" s="16" t="s">
        <v>26692</v>
      </c>
      <c r="Y23" s="32">
        <f>IF(D4L116C5=0,0,D4L116C7/D4L116C5)</f>
        <v>1</v>
      </c>
    </row>
    <row r="24" spans="1:25" x14ac:dyDescent="0.2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0.71228562067918411</v>
      </c>
      <c r="J24" s="16" t="s">
        <v>26702</v>
      </c>
      <c r="K24" s="21">
        <f>IF(FLOW_THRU_100PCT="Y",1,INDEX(VariabilityMatrix,D4L117C1,D4L117C8))</f>
        <v>0.433234517944808</v>
      </c>
      <c r="L24" s="16" t="s">
        <v>26696</v>
      </c>
      <c r="M24" s="15">
        <f>IF(D4L117C2&lt;&gt;0,D4L117C2*D4L117C4,D4L117C3*D4L117C4)</f>
        <v>0.30858671751396471</v>
      </c>
      <c r="N24" s="16" t="s">
        <v>4251</v>
      </c>
      <c r="O24" s="32">
        <f>1</f>
        <v>1</v>
      </c>
      <c r="P24" s="16" t="s">
        <v>26697</v>
      </c>
      <c r="Q24" s="15">
        <f>D4L117C5*D4L117C6</f>
        <v>0.30858671751396471</v>
      </c>
      <c r="R24" s="16" t="s">
        <v>21130</v>
      </c>
      <c r="S24" s="6">
        <f>A2L140C1</f>
        <v>5</v>
      </c>
      <c r="T24" s="16" t="s">
        <v>26700</v>
      </c>
      <c r="U24" s="15">
        <f>IF(D4L117C6=0,0,CHOOSE(MIN(D4L117C8,RUN_YEARS),B6L116C1,B6L117C1,B6L118C1,B6L119C1,B6L120C1))</f>
        <v>25888.800000000003</v>
      </c>
      <c r="V24" s="16" t="s">
        <v>26698</v>
      </c>
      <c r="W24" s="33">
        <f>IF(D4L117C9=0,0,D4L117C7/D4L117C9)</f>
        <v>1.191969954242625E-5</v>
      </c>
      <c r="X24" s="16" t="s">
        <v>26699</v>
      </c>
      <c r="Y24" s="32">
        <f>IF(D4L117C5=0,0,D4L117C7/D4L117C5)</f>
        <v>1</v>
      </c>
    </row>
    <row r="25" spans="1:25" x14ac:dyDescent="0.2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1.2182030245161357</v>
      </c>
      <c r="J25" s="16" t="s">
        <v>26709</v>
      </c>
      <c r="K25" s="21">
        <f>IF(FLOW_THRU_100PCT="Y",1,INDEX(VariabilityMatrix,D4L118C1,D4L118C8))</f>
        <v>0.4465181034546099</v>
      </c>
      <c r="L25" s="16" t="s">
        <v>26703</v>
      </c>
      <c r="M25" s="15">
        <f>IF(D4L118C2&lt;&gt;0,D4L118C2*D4L118C4,D4L118C3*D4L118C4)</f>
        <v>0.54394970412961452</v>
      </c>
      <c r="N25" s="16" t="s">
        <v>4251</v>
      </c>
      <c r="O25" s="32">
        <f>1</f>
        <v>1</v>
      </c>
      <c r="P25" s="16" t="s">
        <v>26704</v>
      </c>
      <c r="Q25" s="15">
        <f>D4L118C5*D4L118C6</f>
        <v>0.54394970412961452</v>
      </c>
      <c r="R25" s="16" t="s">
        <v>21446</v>
      </c>
      <c r="S25" s="6">
        <f>A2L245C1</f>
        <v>3</v>
      </c>
      <c r="T25" s="16" t="s">
        <v>26707</v>
      </c>
      <c r="U25" s="15">
        <f>IF(D4L118C6=0,0,CHOOSE(MIN(D4L118C8,RUN_YEARS),B6L116C1,B6L117C1,B6L118C1,B6L119C1,B6L120C1))</f>
        <v>21889.300000000003</v>
      </c>
      <c r="V25" s="16" t="s">
        <v>26705</v>
      </c>
      <c r="W25" s="33">
        <f>IF(D4L118C9=0,0,D4L118C7/D4L118C9)</f>
        <v>2.4850027370889634E-5</v>
      </c>
      <c r="X25" s="16" t="s">
        <v>26706</v>
      </c>
      <c r="Y25" s="32">
        <f>IF(D4L118C5=0,0,D4L118C7/D4L118C5)</f>
        <v>1</v>
      </c>
    </row>
    <row r="26" spans="1:25" x14ac:dyDescent="0.2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207.83905907848794</v>
      </c>
      <c r="J26" s="16" t="s">
        <v>26716</v>
      </c>
      <c r="K26" s="21">
        <f>IF(FLOW_THRU_100PCT="Y",1,INDEX(VariabilityMatrix,D4L119C1,D4L119C8))</f>
        <v>0.48571443024939059</v>
      </c>
      <c r="L26" s="16" t="s">
        <v>26710</v>
      </c>
      <c r="M26" s="15">
        <f>IF(D4L119C2&lt;&gt;0,D4L119C2*D4L119C4,D4L119C3*D4L119C4)</f>
        <v>100.9504301638772</v>
      </c>
      <c r="N26" s="16" t="s">
        <v>4251</v>
      </c>
      <c r="O26" s="32">
        <f>1</f>
        <v>1</v>
      </c>
      <c r="P26" s="16" t="s">
        <v>26711</v>
      </c>
      <c r="Q26" s="15">
        <f>D4L119C5*D4L119C6</f>
        <v>100.9504301638772</v>
      </c>
      <c r="R26" s="16" t="s">
        <v>24207</v>
      </c>
      <c r="S26" s="6">
        <f>A2L201C1</f>
        <v>3</v>
      </c>
      <c r="T26" s="16" t="s">
        <v>26714</v>
      </c>
      <c r="U26" s="15">
        <f>IF(D4L119C6=0,0,CHOOSE(MIN(D4L119C8,RUN_YEARS),B6L116C1,B6L117C1,B6L118C1,B6L119C1,B6L120C1))</f>
        <v>21889.300000000003</v>
      </c>
      <c r="V26" s="16" t="s">
        <v>26712</v>
      </c>
      <c r="W26" s="33">
        <f>IF(D4L119C9=0,0,D4L119C7/D4L119C9)</f>
        <v>4.611861967439671E-3</v>
      </c>
      <c r="X26" s="16" t="s">
        <v>26713</v>
      </c>
      <c r="Y26" s="32">
        <f>IF(D4L119C5=0,0,D4L119C7/D4L119C5)</f>
        <v>1</v>
      </c>
    </row>
    <row r="27" spans="1:25" x14ac:dyDescent="0.2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11.85975143470867</v>
      </c>
      <c r="J27" s="16" t="s">
        <v>26695</v>
      </c>
      <c r="K27" s="21">
        <f>IF(FLOW_THRU_100PCT="Y",1,D4L101C4)</f>
        <v>0.7910262830333703</v>
      </c>
      <c r="L27" s="16" t="s">
        <v>26717</v>
      </c>
      <c r="M27" s="15">
        <f>IF(D4L120C2&lt;&gt;0,D4L120C2*D4L120C4,D4L120C3*D4L120C4)</f>
        <v>9.3813750950972796</v>
      </c>
      <c r="N27" s="16" t="s">
        <v>4251</v>
      </c>
      <c r="O27" s="32">
        <f>1</f>
        <v>1</v>
      </c>
      <c r="P27" s="16" t="s">
        <v>26718</v>
      </c>
      <c r="Q27" s="15">
        <f>D4L120C5*D4L120C6</f>
        <v>9.3813750950972796</v>
      </c>
      <c r="R27" s="16" t="s">
        <v>24238</v>
      </c>
      <c r="S27" s="6">
        <f>A2L203C1</f>
        <v>3</v>
      </c>
      <c r="T27" s="16" t="s">
        <v>26721</v>
      </c>
      <c r="U27" s="15">
        <f>IF(D4L120C6=0,0,CHOOSE(MIN(D4L120C8,RUN_YEARS),B6L116C1,B6L117C1,B6L118C1,B6L119C1,B6L120C1))</f>
        <v>21889.300000000003</v>
      </c>
      <c r="V27" s="16" t="s">
        <v>26719</v>
      </c>
      <c r="W27" s="33">
        <f>IF(D4L120C9=0,0,D4L120C7/D4L120C9)</f>
        <v>4.285826908625346E-4</v>
      </c>
      <c r="X27" s="16" t="s">
        <v>26720</v>
      </c>
      <c r="Y27" s="32">
        <f>IF(D4L120C5=0,0,D4L120C7/D4L120C5)</f>
        <v>1</v>
      </c>
    </row>
    <row r="28" spans="1:25" x14ac:dyDescent="0.2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16.306048193719903</v>
      </c>
      <c r="J28" s="16" t="s">
        <v>26729</v>
      </c>
      <c r="K28" s="21">
        <f>IF(FLOW_THRU_100PCT="Y",1,INDEX(VariabilityMatrix,D4L121C1,D4L121C8))</f>
        <v>0.45026438688630932</v>
      </c>
      <c r="L28" s="16" t="s">
        <v>26723</v>
      </c>
      <c r="M28" s="15">
        <f>IF(D4L121C2&lt;&gt;0,D4L121C2*D4L121C4,D4L121C3*D4L121C4)</f>
        <v>7.3420327924839039</v>
      </c>
      <c r="N28" s="16" t="s">
        <v>4251</v>
      </c>
      <c r="O28" s="32">
        <f>1</f>
        <v>1</v>
      </c>
      <c r="P28" s="16" t="s">
        <v>26724</v>
      </c>
      <c r="Q28" s="15">
        <f>D4L121C5*D4L121C6</f>
        <v>7.3420327924839039</v>
      </c>
      <c r="R28" s="16" t="s">
        <v>24270</v>
      </c>
      <c r="S28" s="6">
        <f>A2L204C1</f>
        <v>1</v>
      </c>
      <c r="T28" s="16" t="s">
        <v>26727</v>
      </c>
      <c r="U28" s="15">
        <f>IF(D4L121C6=0,0,CHOOSE(MIN(D4L121C8,RUN_YEARS),B6L116C1,B6L117C1,B6L118C1,B6L119C1,B6L120C1))</f>
        <v>17150.22</v>
      </c>
      <c r="V28" s="16" t="s">
        <v>26725</v>
      </c>
      <c r="W28" s="33">
        <f>IF(D4L121C9=0,0,D4L121C7/D4L121C9)</f>
        <v>4.2810137668694066E-4</v>
      </c>
      <c r="X28" s="16" t="s">
        <v>26726</v>
      </c>
      <c r="Y28" s="32">
        <f>IF(D4L121C5=0,0,D4L121C7/D4L121C5)</f>
        <v>1</v>
      </c>
    </row>
    <row r="29" spans="1:25" x14ac:dyDescent="0.2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166.40898113974026</v>
      </c>
      <c r="J29" s="16" t="s">
        <v>26736</v>
      </c>
      <c r="K29" s="21">
        <f>IF(FLOW_THRU_100PCT="Y",1,INDEX(VariabilityMatrix,D4L122C1,D4L122C8))</f>
        <v>0.48571443024939059</v>
      </c>
      <c r="L29" s="16" t="s">
        <v>26730</v>
      </c>
      <c r="M29" s="15">
        <f>IF(D4L122C2&lt;&gt;0,D4L122C2*D4L122C4,D4L122C3*D4L122C4)</f>
        <v>80.827243462670523</v>
      </c>
      <c r="N29" s="16" t="s">
        <v>4251</v>
      </c>
      <c r="O29" s="32">
        <f>1</f>
        <v>1</v>
      </c>
      <c r="P29" s="16" t="s">
        <v>26731</v>
      </c>
      <c r="Q29" s="15">
        <f>D4L122C5*D4L122C6</f>
        <v>80.827243462670523</v>
      </c>
      <c r="R29" s="16" t="s">
        <v>24302</v>
      </c>
      <c r="S29" s="6">
        <f>A2L205C1</f>
        <v>3</v>
      </c>
      <c r="T29" s="16" t="s">
        <v>26734</v>
      </c>
      <c r="U29" s="15">
        <f>IF(D4L122C6=0,0,CHOOSE(MIN(D4L122C8,RUN_YEARS),B6L116C1,B6L117C1,B6L118C1,B6L119C1,B6L120C1))</f>
        <v>21889.300000000003</v>
      </c>
      <c r="V29" s="16" t="s">
        <v>26732</v>
      </c>
      <c r="W29" s="33">
        <f>IF(D4L122C9=0,0,D4L122C7/D4L122C9)</f>
        <v>3.6925458311901482E-3</v>
      </c>
      <c r="X29" s="16" t="s">
        <v>26733</v>
      </c>
      <c r="Y29" s="32">
        <f>IF(D4L122C5=0,0,D4L122C7/D4L122C5)</f>
        <v>1</v>
      </c>
    </row>
    <row r="30" spans="1:25" x14ac:dyDescent="0.2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66.934617410584679</v>
      </c>
      <c r="J30" s="16" t="s">
        <v>26743</v>
      </c>
      <c r="K30" s="21">
        <f>IF(FLOW_THRU_100PCT="Y",1,INDEX(VariabilityMatrix,D4L123C1,D4L123C8))</f>
        <v>0.45026438688630932</v>
      </c>
      <c r="L30" s="16" t="s">
        <v>26737</v>
      </c>
      <c r="M30" s="15">
        <f>IF(D4L123C2&lt;&gt;0,D4L123C2*D4L123C4,D4L123C3*D4L123C4)</f>
        <v>30.138274469846596</v>
      </c>
      <c r="N30" s="16" t="s">
        <v>4251</v>
      </c>
      <c r="O30" s="32">
        <f>1</f>
        <v>1</v>
      </c>
      <c r="P30" s="16" t="s">
        <v>26738</v>
      </c>
      <c r="Q30" s="15">
        <f>D4L123C5*D4L123C6</f>
        <v>30.138274469846596</v>
      </c>
      <c r="R30" s="16" t="s">
        <v>24334</v>
      </c>
      <c r="S30" s="6">
        <f>A2L206C1</f>
        <v>1</v>
      </c>
      <c r="T30" s="16" t="s">
        <v>26741</v>
      </c>
      <c r="U30" s="15">
        <f>IF(D4L123C6=0,0,CHOOSE(MIN(D4L123C8,RUN_YEARS),B6L116C1,B6L117C1,B6L118C1,B6L119C1,B6L120C1))</f>
        <v>17150.22</v>
      </c>
      <c r="V30" s="16" t="s">
        <v>26739</v>
      </c>
      <c r="W30" s="33">
        <f>IF(D4L123C9=0,0,D4L123C7/D4L123C9)</f>
        <v>1.7573112455610829E-3</v>
      </c>
      <c r="X30" s="16" t="s">
        <v>26740</v>
      </c>
      <c r="Y30" s="32">
        <f>IF(D4L123C5=0,0,D4L123C7/D4L123C5)</f>
        <v>1</v>
      </c>
    </row>
    <row r="31" spans="1:25" x14ac:dyDescent="0.2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0</v>
      </c>
      <c r="J31" s="16" t="s">
        <v>26750</v>
      </c>
      <c r="K31" s="21">
        <f>IF(FLOW_THRU_100PCT="Y",1,INDEX(VariabilityMatrix,D4L124C1,D4L124C8))</f>
        <v>0.45026438688630932</v>
      </c>
      <c r="L31" s="16" t="s">
        <v>26744</v>
      </c>
      <c r="M31" s="15">
        <f>IF(D4L124C2&lt;&gt;0,D4L124C2*D4L124C4,D4L124C3*D4L124C4)</f>
        <v>0</v>
      </c>
      <c r="N31" s="16" t="s">
        <v>4251</v>
      </c>
      <c r="O31" s="32">
        <f>1</f>
        <v>1</v>
      </c>
      <c r="P31" s="16" t="s">
        <v>26745</v>
      </c>
      <c r="Q31" s="15">
        <f>D4L124C5*D4L124C6</f>
        <v>0</v>
      </c>
      <c r="R31" s="16" t="s">
        <v>24366</v>
      </c>
      <c r="S31" s="6">
        <f>A2L209C1</f>
        <v>1</v>
      </c>
      <c r="T31" s="16" t="s">
        <v>26748</v>
      </c>
      <c r="U31" s="15">
        <f>IF(D4L124C6=0,0,CHOOSE(MIN(D4L124C8,RUN_YEARS),B6L116C1,B6L117C1,B6L118C1,B6L119C1,B6L120C1))</f>
        <v>17150.22</v>
      </c>
      <c r="V31" s="16" t="s">
        <v>26746</v>
      </c>
      <c r="W31" s="33">
        <f>IF(D4L124C9=0,0,D4L124C7/D4L124C9)</f>
        <v>0</v>
      </c>
      <c r="X31" s="16" t="s">
        <v>26747</v>
      </c>
      <c r="Y31" s="32">
        <f>IF(D4L124C5=0,0,D4L124C7/D4L124C5)</f>
        <v>0</v>
      </c>
    </row>
    <row r="32" spans="1:25" x14ac:dyDescent="0.2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IF(FLOW_THRU_100PCT="Y",1,INDEX(VariabilityMatrix,D4L125C1,D4L125C8))</f>
        <v>0.45026438688630932</v>
      </c>
      <c r="L32" s="16" t="s">
        <v>26751</v>
      </c>
      <c r="M32" s="15">
        <f>IF(D4L125C2&lt;&gt;0,D4L125C2*D4L125C4,D4L125C3*D4L125C4)</f>
        <v>0</v>
      </c>
      <c r="N32" s="16" t="s">
        <v>4251</v>
      </c>
      <c r="O32" s="32">
        <f>1</f>
        <v>1</v>
      </c>
      <c r="P32" s="16" t="s">
        <v>26752</v>
      </c>
      <c r="Q32" s="15">
        <f>D4L125C5*D4L125C6</f>
        <v>0</v>
      </c>
      <c r="R32" s="16" t="s">
        <v>24398</v>
      </c>
      <c r="S32" s="6">
        <f>A2L210C1</f>
        <v>1</v>
      </c>
      <c r="T32" s="16" t="s">
        <v>26755</v>
      </c>
      <c r="U32" s="15">
        <f>IF(D4L125C6=0,0,CHOOSE(MIN(D4L125C8,RUN_YEARS),B6L116C1,B6L117C1,B6L118C1,B6L119C1,B6L120C1))</f>
        <v>17150.22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2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0</v>
      </c>
      <c r="J33" s="16" t="s">
        <v>26764</v>
      </c>
      <c r="K33" s="21">
        <f>IF(FLOW_THRU_100PCT="Y",1,INDEX(VariabilityMatrix,D4L126C1,D4L126C8))</f>
        <v>0.45026438688630932</v>
      </c>
      <c r="L33" s="16" t="s">
        <v>26758</v>
      </c>
      <c r="M33" s="15">
        <f>IF(D4L126C2&lt;&gt;0,D4L126C2*D4L126C4,D4L126C3*D4L126C4)</f>
        <v>0</v>
      </c>
      <c r="N33" s="16" t="s">
        <v>4251</v>
      </c>
      <c r="O33" s="32">
        <f>1</f>
        <v>1</v>
      </c>
      <c r="P33" s="16" t="s">
        <v>26759</v>
      </c>
      <c r="Q33" s="15">
        <f>D4L126C5*D4L126C6</f>
        <v>0</v>
      </c>
      <c r="R33" s="16" t="s">
        <v>24430</v>
      </c>
      <c r="S33" s="6">
        <f>A2L214C1</f>
        <v>1</v>
      </c>
      <c r="T33" s="16" t="s">
        <v>26762</v>
      </c>
      <c r="U33" s="15">
        <f>IF(D4L126C6=0,0,CHOOSE(MIN(D4L126C8,RUN_YEARS),B6L116C1,B6L117C1,B6L118C1,B6L119C1,B6L120C1))</f>
        <v>17150.22</v>
      </c>
      <c r="V33" s="16" t="s">
        <v>26760</v>
      </c>
      <c r="W33" s="33">
        <f>IF(D4L126C9=0,0,D4L126C7/D4L126C9)</f>
        <v>0</v>
      </c>
      <c r="X33" s="16" t="s">
        <v>26761</v>
      </c>
      <c r="Y33" s="32">
        <f>IF(D4L126C5=0,0,D4L126C7/D4L126C5)</f>
        <v>0</v>
      </c>
    </row>
    <row r="34" spans="1:25" x14ac:dyDescent="0.2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IF(FLOW_THRU_100PCT="Y",1,INDEX(VariabilityMatrix,D4L127C1,D4L127C8))</f>
        <v>0.45026438688630932</v>
      </c>
      <c r="L34" s="16" t="s">
        <v>26765</v>
      </c>
      <c r="M34" s="15">
        <f>IF(D4L127C2&lt;&gt;0,D4L127C2*D4L127C4,D4L127C3*D4L127C4)</f>
        <v>0</v>
      </c>
      <c r="N34" s="16" t="s">
        <v>4251</v>
      </c>
      <c r="O34" s="32">
        <f>1</f>
        <v>1</v>
      </c>
      <c r="P34" s="16" t="s">
        <v>26766</v>
      </c>
      <c r="Q34" s="15">
        <f>D4L127C5*D4L127C6</f>
        <v>0</v>
      </c>
      <c r="R34" s="16" t="s">
        <v>24462</v>
      </c>
      <c r="S34" s="6">
        <f>A2L215C1</f>
        <v>1</v>
      </c>
      <c r="T34" s="16" t="s">
        <v>26769</v>
      </c>
      <c r="U34" s="15">
        <f>IF(D4L127C6=0,0,CHOOSE(MIN(D4L127C8,RUN_YEARS),B6L116C1,B6L117C1,B6L118C1,B6L119C1,B6L120C1))</f>
        <v>17150.22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2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IF(FLOW_THRU_100PCT="Y",1,INDEX(VariabilityMatrix,D4L128C1,D4L128C8))</f>
        <v>0.45026438688630932</v>
      </c>
      <c r="L35" s="16" t="s">
        <v>26772</v>
      </c>
      <c r="M35" s="15">
        <f>IF(D4L128C2&lt;&gt;0,D4L128C2*D4L128C4,D4L128C3*D4L128C4)</f>
        <v>0</v>
      </c>
      <c r="N35" s="16" t="s">
        <v>4251</v>
      </c>
      <c r="O35" s="32">
        <f>1</f>
        <v>1</v>
      </c>
      <c r="P35" s="16" t="s">
        <v>26773</v>
      </c>
      <c r="Q35" s="15">
        <f>D4L128C5*D4L128C6</f>
        <v>0</v>
      </c>
      <c r="R35" s="16" t="s">
        <v>24494</v>
      </c>
      <c r="S35" s="6">
        <f>A2L217C1</f>
        <v>1</v>
      </c>
      <c r="T35" s="16" t="s">
        <v>26776</v>
      </c>
      <c r="U35" s="15">
        <f>IF(D4L128C6=0,0,CHOOSE(MIN(D4L128C8,RUN_YEARS),B6L116C1,B6L117C1,B6L118C1,B6L119C1,B6L120C1))</f>
        <v>17150.22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2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0</v>
      </c>
      <c r="J36" s="16" t="s">
        <v>26695</v>
      </c>
      <c r="K36" s="21">
        <f>IF(FLOW_THRU_100PCT="Y",1,D4L101C4)</f>
        <v>0.7910262830333703</v>
      </c>
      <c r="L36" s="16" t="s">
        <v>26779</v>
      </c>
      <c r="M36" s="15">
        <f>IF(D4L129C2&lt;&gt;0,D4L129C2*D4L129C4,D4L129C3*D4L129C4)</f>
        <v>0</v>
      </c>
      <c r="N36" s="16" t="s">
        <v>4251</v>
      </c>
      <c r="O36" s="32">
        <f>1</f>
        <v>1</v>
      </c>
      <c r="P36" s="16" t="s">
        <v>26780</v>
      </c>
      <c r="Q36" s="15">
        <f>D4L129C5*D4L129C6</f>
        <v>0</v>
      </c>
      <c r="R36" s="16" t="s">
        <v>24525</v>
      </c>
      <c r="S36" s="6">
        <f>A2L218C1</f>
        <v>1</v>
      </c>
      <c r="T36" s="16" t="s">
        <v>26783</v>
      </c>
      <c r="U36" s="15">
        <f>IF(D4L129C6=0,0,CHOOSE(MIN(D4L129C8,RUN_YEARS),B6L116C1,B6L117C1,B6L118C1,B6L119C1,B6L120C1))</f>
        <v>17150.22</v>
      </c>
      <c r="V36" s="16" t="s">
        <v>26781</v>
      </c>
      <c r="W36" s="33">
        <f>IF(D4L129C9=0,0,D4L129C7/D4L129C9)</f>
        <v>0</v>
      </c>
      <c r="X36" s="16" t="s">
        <v>26782</v>
      </c>
      <c r="Y36" s="32">
        <f>IF(D4L129C5=0,0,D4L129C7/D4L129C5)</f>
        <v>0</v>
      </c>
    </row>
    <row r="37" spans="1:25" x14ac:dyDescent="0.2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50.040276957072706</v>
      </c>
      <c r="J37" s="16" t="s">
        <v>26695</v>
      </c>
      <c r="K37" s="21">
        <f>IF(FLOW_THRU_100PCT="Y",1,D4L101C4)</f>
        <v>0.7910262830333703</v>
      </c>
      <c r="L37" s="16" t="s">
        <v>26785</v>
      </c>
      <c r="M37" s="15">
        <f>IF(D4L130C2&lt;&gt;0,D4L130C2*D4L130C4,D4L130C3*D4L130C4)</f>
        <v>39.583174283313632</v>
      </c>
      <c r="N37" s="16" t="s">
        <v>4251</v>
      </c>
      <c r="O37" s="32">
        <f>1</f>
        <v>1</v>
      </c>
      <c r="P37" s="16" t="s">
        <v>26786</v>
      </c>
      <c r="Q37" s="15">
        <f>D4L130C5*D4L130C6</f>
        <v>39.583174283313632</v>
      </c>
      <c r="R37" s="16" t="s">
        <v>24556</v>
      </c>
      <c r="S37" s="6">
        <f>A2L216C1</f>
        <v>3</v>
      </c>
      <c r="T37" s="16" t="s">
        <v>26789</v>
      </c>
      <c r="U37" s="15">
        <f>IF(D4L130C6=0,0,CHOOSE(MIN(D4L130C8,RUN_YEARS),B6L116C1,B6L117C1,B6L118C1,B6L119C1,B6L120C1))</f>
        <v>21889.300000000003</v>
      </c>
      <c r="V37" s="16" t="s">
        <v>26787</v>
      </c>
      <c r="W37" s="33">
        <f>IF(D4L130C9=0,0,D4L130C7/D4L130C9)</f>
        <v>1.8083344046321091E-3</v>
      </c>
      <c r="X37" s="16" t="s">
        <v>26788</v>
      </c>
      <c r="Y37" s="32">
        <f>IF(D4L130C5=0,0,D4L130C7/D4L130C5)</f>
        <v>1</v>
      </c>
    </row>
    <row r="38" spans="1:25" x14ac:dyDescent="0.2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21407</v>
      </c>
      <c r="H38" s="16" t="s">
        <v>11112</v>
      </c>
      <c r="I38" s="15">
        <v>0</v>
      </c>
      <c r="J38" s="16" t="s">
        <v>26797</v>
      </c>
      <c r="K38" s="21">
        <f>IF(FLOW_THRU_100PCT="Y",1,INDEX(VariabilityMatrix,D4L131C1,D4L131C8))</f>
        <v>0.81874560832809962</v>
      </c>
      <c r="L38" s="16" t="s">
        <v>26791</v>
      </c>
      <c r="M38" s="15">
        <f>IF(D4L131C2&lt;&gt;0,D4L131C2*D4L131C4,D4L131C3*D4L131C4)</f>
        <v>17526.88723747963</v>
      </c>
      <c r="N38" s="16" t="s">
        <v>4251</v>
      </c>
      <c r="O38" s="32">
        <f>1</f>
        <v>1</v>
      </c>
      <c r="P38" s="16" t="s">
        <v>26792</v>
      </c>
      <c r="Q38" s="15">
        <f>D4L131C5*D4L131C6</f>
        <v>17526.88723747963</v>
      </c>
      <c r="R38" s="16" t="s">
        <v>26798</v>
      </c>
      <c r="S38" s="6">
        <f>A2L321C1</f>
        <v>1</v>
      </c>
      <c r="T38" s="16" t="s">
        <v>26795</v>
      </c>
      <c r="U38" s="15">
        <f>IF(D4L131C6=0,0,CHOOSE(MIN(D4L131C8,RUN_YEARS),B6L116C1,B6L117C1,B6L118C1,B6L119C1,B6L120C1))</f>
        <v>17150.22</v>
      </c>
      <c r="V38" s="16" t="s">
        <v>26793</v>
      </c>
      <c r="W38" s="33">
        <f>IF(D4L131C9=0,0,D4L131C7/D4L131C9)</f>
        <v>1.0219628224873867</v>
      </c>
      <c r="X38" s="16" t="s">
        <v>26794</v>
      </c>
      <c r="Y38" s="32">
        <f>IF(D4L131C5=0,0,D4L131C7/D4L131C5)</f>
        <v>1</v>
      </c>
    </row>
    <row r="39" spans="1:25" x14ac:dyDescent="0.2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2694</v>
      </c>
      <c r="H39" s="16" t="s">
        <v>11112</v>
      </c>
      <c r="I39" s="15">
        <v>0</v>
      </c>
      <c r="J39" s="16" t="s">
        <v>26805</v>
      </c>
      <c r="K39" s="21">
        <f>IF(FLOW_THRU_100PCT="Y",1,INDEX(VariabilityMatrix,D4L132C1,D4L132C8))</f>
        <v>0.53974007202614782</v>
      </c>
      <c r="L39" s="16" t="s">
        <v>26799</v>
      </c>
      <c r="M39" s="15">
        <f>IF(D4L132C2&lt;&gt;0,D4L132C2*D4L132C4,D4L132C3*D4L132C4)</f>
        <v>1454.0597540384422</v>
      </c>
      <c r="N39" s="16" t="s">
        <v>4251</v>
      </c>
      <c r="O39" s="32">
        <f>1</f>
        <v>1</v>
      </c>
      <c r="P39" s="16" t="s">
        <v>26800</v>
      </c>
      <c r="Q39" s="15">
        <f>D4L132C5*D4L132C6</f>
        <v>1454.0597540384422</v>
      </c>
      <c r="R39" s="16" t="s">
        <v>26806</v>
      </c>
      <c r="S39" s="6">
        <f>A2L322C1</f>
        <v>1</v>
      </c>
      <c r="T39" s="16" t="s">
        <v>26803</v>
      </c>
      <c r="U39" s="15">
        <f>IF(D4L132C6=0,0,CHOOSE(MIN(D4L132C8,RUN_YEARS),B6L116C1,B6L117C1,B6L118C1,B6L119C1,B6L120C1))</f>
        <v>17150.22</v>
      </c>
      <c r="V39" s="16" t="s">
        <v>26801</v>
      </c>
      <c r="W39" s="33">
        <f>IF(D4L132C9=0,0,D4L132C7/D4L132C9)</f>
        <v>8.478373770356544E-2</v>
      </c>
      <c r="X39" s="16" t="s">
        <v>26802</v>
      </c>
      <c r="Y39" s="32">
        <f>IF(D4L132C5=0,0,D4L132C7/D4L132C5)</f>
        <v>1</v>
      </c>
    </row>
    <row r="40" spans="1:25" x14ac:dyDescent="0.2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1868</v>
      </c>
      <c r="H40" s="16" t="s">
        <v>11112</v>
      </c>
      <c r="I40" s="15">
        <v>0</v>
      </c>
      <c r="J40" s="16" t="s">
        <v>26813</v>
      </c>
      <c r="K40" s="21">
        <f>IF(FLOW_THRU_100PCT="Y",1,INDEX(VariabilityMatrix,D4L133C1,D4L133C8))</f>
        <v>0.53974007202614782</v>
      </c>
      <c r="L40" s="16" t="s">
        <v>26807</v>
      </c>
      <c r="M40" s="15">
        <f>IF(D4L133C2&lt;&gt;0,D4L133C2*D4L133C4,D4L133C3*D4L133C4)</f>
        <v>1008.2344545448441</v>
      </c>
      <c r="N40" s="16" t="s">
        <v>4251</v>
      </c>
      <c r="O40" s="32">
        <f>1</f>
        <v>1</v>
      </c>
      <c r="P40" s="16" t="s">
        <v>26808</v>
      </c>
      <c r="Q40" s="15">
        <f>D4L133C5*D4L133C6</f>
        <v>1008.2344545448441</v>
      </c>
      <c r="R40" s="16" t="s">
        <v>26814</v>
      </c>
      <c r="S40" s="6">
        <f>A2L323C1</f>
        <v>1</v>
      </c>
      <c r="T40" s="16" t="s">
        <v>26811</v>
      </c>
      <c r="U40" s="15">
        <f>IF(D4L133C6=0,0,CHOOSE(MIN(D4L133C8,RUN_YEARS),B6L116C1,B6L117C1,B6L118C1,B6L119C1,B6L120C1))</f>
        <v>17150.22</v>
      </c>
      <c r="V40" s="16" t="s">
        <v>26809</v>
      </c>
      <c r="W40" s="33">
        <f>IF(D4L133C9=0,0,D4L133C7/D4L133C9)</f>
        <v>5.8788426885768463E-2</v>
      </c>
      <c r="X40" s="16" t="s">
        <v>26810</v>
      </c>
      <c r="Y40" s="32">
        <f>IF(D4L133C5=0,0,D4L133C7/D4L133C5)</f>
        <v>1</v>
      </c>
    </row>
    <row r="41" spans="1:25" x14ac:dyDescent="0.2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1480</v>
      </c>
      <c r="H41" s="16" t="s">
        <v>11112</v>
      </c>
      <c r="I41" s="15">
        <v>0</v>
      </c>
      <c r="J41" s="16" t="s">
        <v>26821</v>
      </c>
      <c r="K41" s="21">
        <f>IF(FLOW_THRU_100PCT="Y",1,INDEX(VariabilityMatrix,D4L134C1,D4L134C8))</f>
        <v>0.53974007202614782</v>
      </c>
      <c r="L41" s="16" t="s">
        <v>26815</v>
      </c>
      <c r="M41" s="15">
        <f>IF(D4L134C2&lt;&gt;0,D4L134C2*D4L134C4,D4L134C3*D4L134C4)</f>
        <v>798.81530659869873</v>
      </c>
      <c r="N41" s="16" t="s">
        <v>4251</v>
      </c>
      <c r="O41" s="32">
        <f>1</f>
        <v>1</v>
      </c>
      <c r="P41" s="16" t="s">
        <v>26816</v>
      </c>
      <c r="Q41" s="15">
        <f>D4L134C5*D4L134C6</f>
        <v>798.81530659869873</v>
      </c>
      <c r="R41" s="16" t="s">
        <v>26822</v>
      </c>
      <c r="S41" s="6">
        <f>A2L324C1</f>
        <v>1</v>
      </c>
      <c r="T41" s="16" t="s">
        <v>26819</v>
      </c>
      <c r="U41" s="15">
        <f>IF(D4L134C6=0,0,CHOOSE(MIN(D4L134C8,RUN_YEARS),B6L116C1,B6L117C1,B6L118C1,B6L119C1,B6L120C1))</f>
        <v>17150.22</v>
      </c>
      <c r="V41" s="16" t="s">
        <v>26817</v>
      </c>
      <c r="W41" s="33">
        <f>IF(D4L134C9=0,0,D4L134C7/D4L134C9)</f>
        <v>4.6577554491936471E-2</v>
      </c>
      <c r="X41" s="16" t="s">
        <v>26818</v>
      </c>
      <c r="Y41" s="32">
        <f>IF(D4L134C5=0,0,D4L134C7/D4L134C5)</f>
        <v>1</v>
      </c>
    </row>
    <row r="42" spans="1:25" x14ac:dyDescent="0.2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2241</v>
      </c>
      <c r="H42" s="16" t="s">
        <v>11112</v>
      </c>
      <c r="I42" s="15">
        <v>0</v>
      </c>
      <c r="J42" s="16" t="s">
        <v>26828</v>
      </c>
      <c r="K42" s="21">
        <f>IF(FLOW_THRU_100PCT="Y",1,INDEX(VariabilityMatrix,D4L135C1,D4L135C8))</f>
        <v>0.53974007202614782</v>
      </c>
      <c r="L42" s="16" t="s">
        <v>26823</v>
      </c>
      <c r="M42" s="15">
        <f>IF(D4L135C2&lt;&gt;0,D4L135C2*D4L135C4,D4L135C3*D4L135C4)</f>
        <v>1209.5575014105973</v>
      </c>
      <c r="N42" s="16" t="s">
        <v>4251</v>
      </c>
      <c r="O42" s="32">
        <f>1</f>
        <v>1</v>
      </c>
      <c r="P42" s="16" t="s">
        <v>26824</v>
      </c>
      <c r="Q42" s="15">
        <f>D4L135C5*D4L135C6</f>
        <v>1209.5575014105973</v>
      </c>
      <c r="R42" s="16" t="s">
        <v>26829</v>
      </c>
      <c r="S42" s="6">
        <f>A2L325C1</f>
        <v>1</v>
      </c>
      <c r="T42" s="16" t="s">
        <v>26827</v>
      </c>
      <c r="U42" s="15">
        <f>IF(D4L135C6=0,0,CHOOSE(MIN(D4L135C8,RUN_YEARS),B6L116C1,B6L117C1,B6L118C1,B6L119C1,B6L120C1))</f>
        <v>17150.22</v>
      </c>
      <c r="V42" s="16" t="s">
        <v>26825</v>
      </c>
      <c r="W42" s="33">
        <f>IF(D4L135C9=0,0,D4L135C7/D4L135C9)</f>
        <v>7.052722947056056E-2</v>
      </c>
      <c r="X42" s="16" t="s">
        <v>26826</v>
      </c>
      <c r="Y42" s="32">
        <f>IF(D4L135C5=0,0,D4L135C7/D4L135C5)</f>
        <v>1</v>
      </c>
    </row>
    <row r="43" spans="1:25" x14ac:dyDescent="0.2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IF(FLOW_THRU_100PCT="Y",1,INDEX(VariabilityMatrix,D4L136C1,D4L136C8))</f>
        <v>0.53974007202614782</v>
      </c>
      <c r="L43" s="16" t="s">
        <v>26830</v>
      </c>
      <c r="M43" s="15">
        <f>IF(D4L136C2&lt;&gt;0,D4L136C2*D4L136C4,D4L136C3*D4L136C4)</f>
        <v>0</v>
      </c>
      <c r="N43" s="16" t="s">
        <v>4251</v>
      </c>
      <c r="O43" s="32">
        <f>1</f>
        <v>1</v>
      </c>
      <c r="P43" s="16" t="s">
        <v>26831</v>
      </c>
      <c r="Q43" s="15">
        <f>D4L136C5*D4L136C6</f>
        <v>0</v>
      </c>
      <c r="R43" s="16" t="s">
        <v>26836</v>
      </c>
      <c r="S43" s="6">
        <f>A2L326C1</f>
        <v>1</v>
      </c>
      <c r="T43" s="16" t="s">
        <v>26834</v>
      </c>
      <c r="U43" s="15">
        <f>IF(D4L136C6=0,0,CHOOSE(MIN(D4L136C8,RUN_YEARS),B6L116C1,B6L117C1,B6L118C1,B6L119C1,B6L120C1))</f>
        <v>17150.22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2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290</v>
      </c>
      <c r="H44" s="16" t="s">
        <v>11112</v>
      </c>
      <c r="I44" s="15">
        <v>0</v>
      </c>
      <c r="J44" s="16" t="s">
        <v>26842</v>
      </c>
      <c r="K44" s="21">
        <f>IF(FLOW_THRU_100PCT="Y",1,INDEX(VariabilityMatrix,D4L137C1,D4L137C8))</f>
        <v>0.53974007202614782</v>
      </c>
      <c r="L44" s="16" t="s">
        <v>26837</v>
      </c>
      <c r="M44" s="15">
        <f>IF(D4L137C2&lt;&gt;0,D4L137C2*D4L137C4,D4L137C3*D4L137C4)</f>
        <v>156.52462088758287</v>
      </c>
      <c r="N44" s="16" t="s">
        <v>4251</v>
      </c>
      <c r="O44" s="32">
        <f>1</f>
        <v>1</v>
      </c>
      <c r="P44" s="16" t="s">
        <v>26838</v>
      </c>
      <c r="Q44" s="15">
        <f>D4L137C5*D4L137C6</f>
        <v>156.52462088758287</v>
      </c>
      <c r="R44" s="16" t="s">
        <v>26843</v>
      </c>
      <c r="S44" s="6">
        <f>A2L327C1</f>
        <v>1</v>
      </c>
      <c r="T44" s="16" t="s">
        <v>26841</v>
      </c>
      <c r="U44" s="15">
        <f>IF(D4L137C6=0,0,CHOOSE(MIN(D4L137C8,RUN_YEARS),B6L116C1,B6L117C1,B6L118C1,B6L119C1,B6L120C1))</f>
        <v>17150.22</v>
      </c>
      <c r="V44" s="16" t="s">
        <v>26839</v>
      </c>
      <c r="W44" s="33">
        <f>IF(D4L137C9=0,0,D4L137C7/D4L137C9)</f>
        <v>9.1266829747713354E-3</v>
      </c>
      <c r="X44" s="16" t="s">
        <v>26840</v>
      </c>
      <c r="Y44" s="32">
        <f>IF(D4L137C5=0,0,D4L137C7/D4L137C5)</f>
        <v>1</v>
      </c>
    </row>
    <row r="45" spans="1:25" x14ac:dyDescent="0.2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IF(FLOW_THRU_100PCT="Y",1,INDEX(VariabilityMatrix,D4L138C1,D4L138C8))</f>
        <v>0.53974007202614782</v>
      </c>
      <c r="L45" s="16" t="s">
        <v>26844</v>
      </c>
      <c r="M45" s="15">
        <f>IF(D4L138C2&lt;&gt;0,D4L138C2*D4L138C4,D4L138C3*D4L138C4)</f>
        <v>0</v>
      </c>
      <c r="N45" s="16" t="s">
        <v>4251</v>
      </c>
      <c r="O45" s="32">
        <f>1</f>
        <v>1</v>
      </c>
      <c r="P45" s="16" t="s">
        <v>26845</v>
      </c>
      <c r="Q45" s="15">
        <f>D4L138C5*D4L138C6</f>
        <v>0</v>
      </c>
      <c r="R45" s="16" t="s">
        <v>26851</v>
      </c>
      <c r="S45" s="6">
        <f>A2L329C1</f>
        <v>1</v>
      </c>
      <c r="T45" s="16" t="s">
        <v>26848</v>
      </c>
      <c r="U45" s="15">
        <f>IF(D4L138C6=0,0,CHOOSE(MIN(D4L138C8,RUN_YEARS),B6L116C1,B6L117C1,B6L118C1,B6L119C1,B6L120C1))</f>
        <v>17150.22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2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5405</v>
      </c>
      <c r="H46" s="16" t="s">
        <v>11112</v>
      </c>
      <c r="I46" s="15">
        <v>0</v>
      </c>
      <c r="J46" s="16" t="s">
        <v>26858</v>
      </c>
      <c r="K46" s="21">
        <f>IF(FLOW_THRU_100PCT="Y",1,INDEX(VariabilityMatrix,D4L139C1,D4L139C8))</f>
        <v>0.53974007202614782</v>
      </c>
      <c r="L46" s="16" t="s">
        <v>26852</v>
      </c>
      <c r="M46" s="15">
        <f>IF(D4L139C2&lt;&gt;0,D4L139C2*D4L139C4,D4L139C3*D4L139C4)</f>
        <v>2917.295089301329</v>
      </c>
      <c r="N46" s="16" t="s">
        <v>4251</v>
      </c>
      <c r="O46" s="32">
        <f>1</f>
        <v>1</v>
      </c>
      <c r="P46" s="16" t="s">
        <v>26853</v>
      </c>
      <c r="Q46" s="15">
        <f>D4L139C5*D4L139C6</f>
        <v>2917.295089301329</v>
      </c>
      <c r="R46" s="16" t="s">
        <v>26859</v>
      </c>
      <c r="S46" s="6">
        <f>A2L320C1</f>
        <v>1</v>
      </c>
      <c r="T46" s="16" t="s">
        <v>26856</v>
      </c>
      <c r="U46" s="15">
        <f>IF(D4L139C6=0,0,CHOOSE(MIN(D4L139C8,RUN_YEARS),B6L116C1,B6L117C1,B6L118C1,B6L119C1,B6L120C1))</f>
        <v>17150.22</v>
      </c>
      <c r="V46" s="16" t="s">
        <v>26854</v>
      </c>
      <c r="W46" s="33">
        <f>IF(D4L139C9=0,0,D4L139C7/D4L139C9)</f>
        <v>0.17010248785737611</v>
      </c>
      <c r="X46" s="16" t="s">
        <v>26855</v>
      </c>
      <c r="Y46" s="32">
        <f>IF(D4L139C5=0,0,D4L139C7/D4L139C5)</f>
        <v>1</v>
      </c>
    </row>
    <row r="47" spans="1:25" x14ac:dyDescent="0.2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10269</v>
      </c>
      <c r="H47" s="16" t="s">
        <v>11112</v>
      </c>
      <c r="I47" s="15">
        <v>0</v>
      </c>
      <c r="J47" s="16" t="s">
        <v>26866</v>
      </c>
      <c r="K47" s="21">
        <f>IF(FLOW_THRU_100PCT="Y",1,INDEX(VariabilityMatrix,D4L140C1,D4L140C8))</f>
        <v>0.53974007202614782</v>
      </c>
      <c r="L47" s="16" t="s">
        <v>26860</v>
      </c>
      <c r="M47" s="15">
        <f>IF(D4L140C2&lt;&gt;0,D4L140C2*D4L140C4,D4L140C3*D4L140C4)</f>
        <v>5542.5907996365122</v>
      </c>
      <c r="N47" s="16" t="s">
        <v>4251</v>
      </c>
      <c r="O47" s="32">
        <f>1</f>
        <v>1</v>
      </c>
      <c r="P47" s="16" t="s">
        <v>26861</v>
      </c>
      <c r="Q47" s="15">
        <f>D4L140C5*D4L140C6</f>
        <v>5542.5907996365122</v>
      </c>
      <c r="R47" s="16" t="s">
        <v>26867</v>
      </c>
      <c r="S47" s="6">
        <f>A2L330C1</f>
        <v>1</v>
      </c>
      <c r="T47" s="16" t="s">
        <v>26864</v>
      </c>
      <c r="U47" s="15">
        <f>IF(D4L140C6=0,0,CHOOSE(MIN(D4L140C8,RUN_YEARS),B6L116C1,B6L117C1,B6L118C1,B6L119C1,B6L120C1))</f>
        <v>17150.22</v>
      </c>
      <c r="V47" s="16" t="s">
        <v>26862</v>
      </c>
      <c r="W47" s="33">
        <f>IF(D4L140C9=0,0,D4L140C7/D4L140C9)</f>
        <v>0.3231789912687133</v>
      </c>
      <c r="X47" s="16" t="s">
        <v>26863</v>
      </c>
      <c r="Y47" s="32">
        <f>IF(D4L140C5=0,0,D4L140C7/D4L140C5)</f>
        <v>1</v>
      </c>
    </row>
    <row r="48" spans="1:25" x14ac:dyDescent="0.2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661</v>
      </c>
      <c r="H48" s="16" t="s">
        <v>11112</v>
      </c>
      <c r="I48" s="15">
        <v>0</v>
      </c>
      <c r="J48" s="16" t="s">
        <v>26874</v>
      </c>
      <c r="K48" s="21">
        <f>IF(FLOW_THRU_100PCT="Y",1,INDEX(VariabilityMatrix,D4L141C1,D4L141C8))</f>
        <v>0.53974007202614782</v>
      </c>
      <c r="L48" s="16" t="s">
        <v>26868</v>
      </c>
      <c r="M48" s="15">
        <f>IF(D4L141C2&lt;&gt;0,D4L141C2*D4L141C4,D4L141C3*D4L141C4)</f>
        <v>356.7681876092837</v>
      </c>
      <c r="N48" s="16" t="s">
        <v>4251</v>
      </c>
      <c r="O48" s="32">
        <f>1</f>
        <v>1</v>
      </c>
      <c r="P48" s="16" t="s">
        <v>26869</v>
      </c>
      <c r="Q48" s="15">
        <f>D4L141C5*D4L141C6</f>
        <v>356.7681876092837</v>
      </c>
      <c r="R48" s="16" t="s">
        <v>26875</v>
      </c>
      <c r="S48" s="6">
        <f>A2L331C1</f>
        <v>1</v>
      </c>
      <c r="T48" s="16" t="s">
        <v>26872</v>
      </c>
      <c r="U48" s="15">
        <f>IF(D4L141C6=0,0,CHOOSE(MIN(D4L141C8,RUN_YEARS),B6L116C1,B6L117C1,B6L118C1,B6L119C1,B6L120C1))</f>
        <v>17150.22</v>
      </c>
      <c r="V48" s="16" t="s">
        <v>26870</v>
      </c>
      <c r="W48" s="33">
        <f>IF(D4L141C9=0,0,D4L141C7/D4L141C9)</f>
        <v>2.0802542918358112E-2</v>
      </c>
      <c r="X48" s="16" t="s">
        <v>26871</v>
      </c>
      <c r="Y48" s="32">
        <f>IF(D4L141C5=0,0,D4L141C7/D4L141C5)</f>
        <v>1</v>
      </c>
    </row>
    <row r="49" spans="1:25" x14ac:dyDescent="0.2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3463</v>
      </c>
      <c r="H49" s="16" t="s">
        <v>11112</v>
      </c>
      <c r="I49" s="15">
        <v>0</v>
      </c>
      <c r="J49" s="16" t="s">
        <v>26882</v>
      </c>
      <c r="K49" s="21">
        <f>IF(FLOW_THRU_100PCT="Y",1,INDEX(VariabilityMatrix,D4L142C1,D4L142C8))</f>
        <v>0.53974007202614782</v>
      </c>
      <c r="L49" s="16" t="s">
        <v>26876</v>
      </c>
      <c r="M49" s="15">
        <f>IF(D4L142C2&lt;&gt;0,D4L142C2*D4L142C4,D4L142C3*D4L142C4)</f>
        <v>1869.1198694265499</v>
      </c>
      <c r="N49" s="16" t="s">
        <v>4251</v>
      </c>
      <c r="O49" s="32">
        <f>1</f>
        <v>1</v>
      </c>
      <c r="P49" s="16" t="s">
        <v>26877</v>
      </c>
      <c r="Q49" s="15">
        <f>D4L142C5*D4L142C6</f>
        <v>1869.1198694265499</v>
      </c>
      <c r="R49" s="16" t="s">
        <v>26883</v>
      </c>
      <c r="S49" s="6">
        <f>A2L332C1</f>
        <v>1</v>
      </c>
      <c r="T49" s="16" t="s">
        <v>26880</v>
      </c>
      <c r="U49" s="15">
        <f>IF(D4L142C6=0,0,CHOOSE(MIN(D4L142C8,RUN_YEARS),B6L116C1,B6L117C1,B6L118C1,B6L119C1,B6L120C1))</f>
        <v>17150.22</v>
      </c>
      <c r="V49" s="16" t="s">
        <v>26878</v>
      </c>
      <c r="W49" s="33">
        <f>IF(D4L142C9=0,0,D4L142C7/D4L142C9)</f>
        <v>0.10898518324701081</v>
      </c>
      <c r="X49" s="16" t="s">
        <v>26879</v>
      </c>
      <c r="Y49" s="32">
        <f>IF(D4L142C5=0,0,D4L142C7/D4L142C5)</f>
        <v>1</v>
      </c>
    </row>
    <row r="50" spans="1:25" x14ac:dyDescent="0.2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222</v>
      </c>
      <c r="H50" s="16" t="s">
        <v>11112</v>
      </c>
      <c r="I50" s="15">
        <v>0</v>
      </c>
      <c r="J50" s="16" t="s">
        <v>26890</v>
      </c>
      <c r="K50" s="21">
        <f>IF(FLOW_THRU_100PCT="Y",1,INDEX(VariabilityMatrix,D4L143C1,D4L143C8))</f>
        <v>0.53974007202614782</v>
      </c>
      <c r="L50" s="16" t="s">
        <v>26884</v>
      </c>
      <c r="M50" s="15">
        <f>IF(D4L143C2&lt;&gt;0,D4L143C2*D4L143C4,D4L143C3*D4L143C4)</f>
        <v>119.82229598980481</v>
      </c>
      <c r="N50" s="16" t="s">
        <v>4251</v>
      </c>
      <c r="O50" s="32">
        <f>1</f>
        <v>1</v>
      </c>
      <c r="P50" s="16" t="s">
        <v>26885</v>
      </c>
      <c r="Q50" s="15">
        <f>D4L143C5*D4L143C6</f>
        <v>119.82229598980481</v>
      </c>
      <c r="R50" s="16" t="s">
        <v>26891</v>
      </c>
      <c r="S50" s="6">
        <f>A2L333C1</f>
        <v>1</v>
      </c>
      <c r="T50" s="16" t="s">
        <v>26888</v>
      </c>
      <c r="U50" s="15">
        <f>IF(D4L143C6=0,0,CHOOSE(MIN(D4L143C8,RUN_YEARS),B6L116C1,B6L117C1,B6L118C1,B6L119C1,B6L120C1))</f>
        <v>17150.22</v>
      </c>
      <c r="V50" s="16" t="s">
        <v>26886</v>
      </c>
      <c r="W50" s="33">
        <f>IF(D4L143C9=0,0,D4L143C7/D4L143C9)</f>
        <v>6.9866331737904706E-3</v>
      </c>
      <c r="X50" s="16" t="s">
        <v>26887</v>
      </c>
      <c r="Y50" s="32">
        <f>IF(D4L143C5=0,0,D4L143C7/D4L143C5)</f>
        <v>1</v>
      </c>
    </row>
    <row r="51" spans="1:25" x14ac:dyDescent="0.2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IF(FLOW_THRU_100PCT="Y",1,INDEX(VariabilityMatrix,D4L144C1,D4L144C8))</f>
        <v>0.53974007202614782</v>
      </c>
      <c r="L51" s="16" t="s">
        <v>26892</v>
      </c>
      <c r="M51" s="15">
        <f>IF(D4L144C2&lt;&gt;0,D4L144C2*D4L144C4,D4L144C3*D4L144C4)</f>
        <v>0</v>
      </c>
      <c r="N51" s="16" t="s">
        <v>4251</v>
      </c>
      <c r="O51" s="32">
        <f>1</f>
        <v>1</v>
      </c>
      <c r="P51" s="16" t="s">
        <v>26893</v>
      </c>
      <c r="Q51" s="15">
        <f>D4L144C5*D4L144C6</f>
        <v>0</v>
      </c>
      <c r="R51" s="16" t="s">
        <v>26899</v>
      </c>
      <c r="S51" s="6">
        <f>A2L334C1</f>
        <v>1</v>
      </c>
      <c r="T51" s="16" t="s">
        <v>26896</v>
      </c>
      <c r="U51" s="15">
        <f>IF(D4L144C6=0,0,CHOOSE(MIN(D4L144C8,RUN_YEARS),B6L116C1,B6L117C1,B6L118C1,B6L119C1,B6L120C1))</f>
        <v>17150.22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2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0.57393678511919255</v>
      </c>
      <c r="J52" s="16" t="s">
        <v>26906</v>
      </c>
      <c r="K52" s="21">
        <f>IF(FLOW_THRU_100PCT="Y",1,INDEX(VariabilityMatrix,D4L145C1,D4L145C8))</f>
        <v>0.433234517944808</v>
      </c>
      <c r="L52" s="16" t="s">
        <v>26900</v>
      </c>
      <c r="M52" s="15">
        <f>IF(D4L145C2&lt;&gt;0,D4L145C2*D4L145C4,D4L145C3*D4L145C4)</f>
        <v>0.24864922643190623</v>
      </c>
      <c r="N52" s="16" t="s">
        <v>4251</v>
      </c>
      <c r="O52" s="32">
        <f>1</f>
        <v>1</v>
      </c>
      <c r="P52" s="16" t="s">
        <v>26901</v>
      </c>
      <c r="Q52" s="15">
        <f>D4L145C5*D4L145C6</f>
        <v>0.24864922643190623</v>
      </c>
      <c r="R52" s="16" t="s">
        <v>21051</v>
      </c>
      <c r="S52" s="6">
        <f>A2L105C1</f>
        <v>5</v>
      </c>
      <c r="T52" s="16" t="s">
        <v>26904</v>
      </c>
      <c r="U52" s="15">
        <f>IF(D4L145C6=0,0,CHOOSE(MIN(D4L145C8,RUN_YEARS),B6L116C1,B6L117C1,B6L118C1,B6L119C1,B6L120C1))</f>
        <v>25888.800000000003</v>
      </c>
      <c r="V52" s="16" t="s">
        <v>26902</v>
      </c>
      <c r="W52" s="33">
        <f>IF(D4L145C9=0,0,D4L145C7/D4L145C9)</f>
        <v>9.6045095343123749E-6</v>
      </c>
      <c r="X52" s="16" t="s">
        <v>26903</v>
      </c>
      <c r="Y52" s="32">
        <f>IF(D4L145C5=0,0,D4L145C7/D4L145C5)</f>
        <v>1</v>
      </c>
    </row>
    <row r="53" spans="1:25" x14ac:dyDescent="0.2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</v>
      </c>
      <c r="J53" s="16" t="s">
        <v>26913</v>
      </c>
      <c r="K53" s="21">
        <f>IF(FLOW_THRU_100PCT="Y",1,INDEX(VariabilityMatrix,D4L146C1,D4L146C8))</f>
        <v>0.41819129853078402</v>
      </c>
      <c r="L53" s="16" t="s">
        <v>26907</v>
      </c>
      <c r="M53" s="15">
        <f>IF(D4L146C2&lt;&gt;0,D4L146C2*D4L146C4,D4L146C3*D4L146C4)</f>
        <v>0</v>
      </c>
      <c r="N53" s="16" t="s">
        <v>4251</v>
      </c>
      <c r="O53" s="32">
        <f>1</f>
        <v>1</v>
      </c>
      <c r="P53" s="16" t="s">
        <v>26908</v>
      </c>
      <c r="Q53" s="15">
        <f>D4L146C5*D4L146C6</f>
        <v>0</v>
      </c>
      <c r="R53" s="16" t="s">
        <v>21082</v>
      </c>
      <c r="S53" s="6">
        <f>A2L120C1</f>
        <v>1</v>
      </c>
      <c r="T53" s="16" t="s">
        <v>26911</v>
      </c>
      <c r="U53" s="15">
        <f>IF(D4L146C6=0,0,CHOOSE(MIN(D4L146C8,RUN_YEARS),B6L116C1,B6L117C1,B6L118C1,B6L119C1,B6L120C1))</f>
        <v>17150.22</v>
      </c>
      <c r="V53" s="16" t="s">
        <v>26909</v>
      </c>
      <c r="W53" s="33">
        <f>IF(D4L146C9=0,0,D4L146C7/D4L146C9)</f>
        <v>0</v>
      </c>
      <c r="X53" s="16" t="s">
        <v>26910</v>
      </c>
      <c r="Y53" s="32">
        <f>IF(D4L146C5=0,0,D4L146C7/D4L146C5)</f>
        <v>0</v>
      </c>
    </row>
    <row r="54" spans="1:25" x14ac:dyDescent="0.2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12.462426874236485</v>
      </c>
      <c r="J54" s="16" t="s">
        <v>26920</v>
      </c>
      <c r="K54" s="21">
        <f>IF(FLOW_THRU_100PCT="Y",1,INDEX(VariabilityMatrix,D4L147C1,D4L147C8))</f>
        <v>0.433234517944808</v>
      </c>
      <c r="L54" s="16" t="s">
        <v>26914</v>
      </c>
      <c r="M54" s="15">
        <f>IF(D4L147C2&lt;&gt;0,D4L147C2*D4L147C4,D4L147C3*D4L147C4)</f>
        <v>5.3991534992822636</v>
      </c>
      <c r="N54" s="16" t="s">
        <v>4251</v>
      </c>
      <c r="O54" s="32">
        <f>1</f>
        <v>1</v>
      </c>
      <c r="P54" s="16" t="s">
        <v>26915</v>
      </c>
      <c r="Q54" s="15">
        <f>D4L147C5*D4L147C6</f>
        <v>5.3991534992822636</v>
      </c>
      <c r="R54" s="16" t="s">
        <v>21178</v>
      </c>
      <c r="S54" s="6">
        <f>A2L144C1</f>
        <v>5</v>
      </c>
      <c r="T54" s="16" t="s">
        <v>26918</v>
      </c>
      <c r="U54" s="15">
        <f>IF(D4L147C6=0,0,CHOOSE(MIN(D4L147C8,RUN_YEARS),B6L116C1,B6L117C1,B6L118C1,B6L119C1,B6L120C1))</f>
        <v>25888.800000000003</v>
      </c>
      <c r="V54" s="16" t="s">
        <v>26916</v>
      </c>
      <c r="W54" s="33">
        <f>IF(D4L147C9=0,0,D4L147C7/D4L147C9)</f>
        <v>2.0855170959188001E-4</v>
      </c>
      <c r="X54" s="16" t="s">
        <v>26917</v>
      </c>
      <c r="Y54" s="32">
        <f>IF(D4L147C5=0,0,D4L147C7/D4L147C5)</f>
        <v>1</v>
      </c>
    </row>
    <row r="55" spans="1:25" x14ac:dyDescent="0.2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1.8141582394571465</v>
      </c>
      <c r="J55" s="16" t="s">
        <v>26927</v>
      </c>
      <c r="K55" s="21">
        <f>IF(FLOW_THRU_100PCT="Y",1,INDEX(VariabilityMatrix,D4L148C1,D4L148C8))</f>
        <v>0.41819129853078402</v>
      </c>
      <c r="L55" s="16" t="s">
        <v>26921</v>
      </c>
      <c r="M55" s="15">
        <f>IF(D4L148C2&lt;&gt;0,D4L148C2*D4L148C4,D4L148C3*D4L148C4)</f>
        <v>0.75866518989890508</v>
      </c>
      <c r="N55" s="16" t="s">
        <v>4251</v>
      </c>
      <c r="O55" s="32">
        <f>1</f>
        <v>1</v>
      </c>
      <c r="P55" s="16" t="s">
        <v>26922</v>
      </c>
      <c r="Q55" s="15">
        <f>D4L148C5*D4L148C6</f>
        <v>0.75866518989890508</v>
      </c>
      <c r="R55" s="16" t="s">
        <v>21210</v>
      </c>
      <c r="S55" s="6">
        <f>A2L147C1</f>
        <v>1</v>
      </c>
      <c r="T55" s="16" t="s">
        <v>26925</v>
      </c>
      <c r="U55" s="15">
        <f>IF(D4L148C6=0,0,CHOOSE(MIN(D4L148C8,RUN_YEARS),B6L116C1,B6L117C1,B6L118C1,B6L119C1,B6L120C1))</f>
        <v>17150.22</v>
      </c>
      <c r="V55" s="16" t="s">
        <v>26923</v>
      </c>
      <c r="W55" s="33">
        <f>IF(D4L148C9=0,0,D4L148C7/D4L148C9)</f>
        <v>4.4236469846970183E-5</v>
      </c>
      <c r="X55" s="16" t="s">
        <v>26924</v>
      </c>
      <c r="Y55" s="32">
        <f>IF(D4L148C5=0,0,D4L148C7/D4L148C5)</f>
        <v>1</v>
      </c>
    </row>
    <row r="56" spans="1:25" x14ac:dyDescent="0.2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</v>
      </c>
      <c r="J56" s="16" t="s">
        <v>26934</v>
      </c>
      <c r="K56" s="21">
        <f>IF(FLOW_THRU_100PCT="Y",1,INDEX(VariabilityMatrix,D4L149C1,D4L149C8))</f>
        <v>0.41819129853078402</v>
      </c>
      <c r="L56" s="16" t="s">
        <v>26928</v>
      </c>
      <c r="M56" s="15">
        <f>IF(D4L149C2&lt;&gt;0,D4L149C2*D4L149C4,D4L149C3*D4L149C4)</f>
        <v>0</v>
      </c>
      <c r="N56" s="16" t="s">
        <v>4251</v>
      </c>
      <c r="O56" s="32">
        <f>1</f>
        <v>1</v>
      </c>
      <c r="P56" s="16" t="s">
        <v>26929</v>
      </c>
      <c r="Q56" s="15">
        <f>D4L149C5*D4L149C6</f>
        <v>0</v>
      </c>
      <c r="R56" s="16" t="s">
        <v>21242</v>
      </c>
      <c r="S56" s="6">
        <f>A2L156C1</f>
        <v>1</v>
      </c>
      <c r="T56" s="16" t="s">
        <v>26932</v>
      </c>
      <c r="U56" s="15">
        <f>IF(D4L149C6=0,0,CHOOSE(MIN(D4L149C8,RUN_YEARS),B6L116C1,B6L117C1,B6L118C1,B6L119C1,B6L120C1))</f>
        <v>17150.22</v>
      </c>
      <c r="V56" s="16" t="s">
        <v>26930</v>
      </c>
      <c r="W56" s="33">
        <f>IF(D4L149C9=0,0,D4L149C7/D4L149C9)</f>
        <v>0</v>
      </c>
      <c r="X56" s="16" t="s">
        <v>26931</v>
      </c>
      <c r="Y56" s="32">
        <f>IF(D4L149C5=0,0,D4L149C7/D4L149C5)</f>
        <v>0</v>
      </c>
    </row>
    <row r="57" spans="1:25" x14ac:dyDescent="0.2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0</v>
      </c>
      <c r="J57" s="16" t="s">
        <v>26941</v>
      </c>
      <c r="K57" s="21">
        <f>IF(FLOW_THRU_100PCT="Y",1,INDEX(VariabilityMatrix,D4L150C1,D4L150C8))</f>
        <v>0.41819129853078402</v>
      </c>
      <c r="L57" s="16" t="s">
        <v>26935</v>
      </c>
      <c r="M57" s="15">
        <f>IF(D4L150C2&lt;&gt;0,D4L150C2*D4L150C4,D4L150C3*D4L150C4)</f>
        <v>0</v>
      </c>
      <c r="N57" s="16" t="s">
        <v>4251</v>
      </c>
      <c r="O57" s="32">
        <f>1</f>
        <v>1</v>
      </c>
      <c r="P57" s="16" t="s">
        <v>26936</v>
      </c>
      <c r="Q57" s="15">
        <f>D4L150C5*D4L150C6</f>
        <v>0</v>
      </c>
      <c r="R57" s="16" t="s">
        <v>21274</v>
      </c>
      <c r="S57" s="6">
        <f>A2L159C1</f>
        <v>1</v>
      </c>
      <c r="T57" s="16" t="s">
        <v>26939</v>
      </c>
      <c r="U57" s="15">
        <f>IF(D4L150C6=0,0,CHOOSE(MIN(D4L150C8,RUN_YEARS),B6L116C1,B6L117C1,B6L118C1,B6L119C1,B6L120C1))</f>
        <v>17150.22</v>
      </c>
      <c r="V57" s="16" t="s">
        <v>26937</v>
      </c>
      <c r="W57" s="33">
        <f>IF(D4L150C9=0,0,D4L150C7/D4L150C9)</f>
        <v>0</v>
      </c>
      <c r="X57" s="16" t="s">
        <v>26938</v>
      </c>
      <c r="Y57" s="32">
        <f>IF(D4L150C5=0,0,D4L150C7/D4L150C5)</f>
        <v>0</v>
      </c>
    </row>
    <row r="58" spans="1:25" x14ac:dyDescent="0.2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IF(FLOW_THRU_100PCT="Y",1,INDEX(VariabilityMatrix,D4L151C1,D4L151C8))</f>
        <v>0.41819129853078402</v>
      </c>
      <c r="L58" s="16" t="s">
        <v>26942</v>
      </c>
      <c r="M58" s="15">
        <f>IF(D4L151C2&lt;&gt;0,D4L151C2*D4L151C4,D4L151C3*D4L151C4)</f>
        <v>0</v>
      </c>
      <c r="N58" s="16" t="s">
        <v>4251</v>
      </c>
      <c r="O58" s="32">
        <f>1</f>
        <v>1</v>
      </c>
      <c r="P58" s="16" t="s">
        <v>26943</v>
      </c>
      <c r="Q58" s="15">
        <f>D4L151C5*D4L151C6</f>
        <v>0</v>
      </c>
      <c r="R58" s="16" t="s">
        <v>21306</v>
      </c>
      <c r="S58" s="6">
        <f>A2L171C1</f>
        <v>1</v>
      </c>
      <c r="T58" s="16" t="s">
        <v>26946</v>
      </c>
      <c r="U58" s="15">
        <f>IF(D4L151C6=0,0,CHOOSE(MIN(D4L151C8,RUN_YEARS),B6L116C1,B6L117C1,B6L118C1,B6L119C1,B6L120C1))</f>
        <v>17150.22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2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</v>
      </c>
      <c r="J59" s="16" t="s">
        <v>26955</v>
      </c>
      <c r="K59" s="21">
        <f>IF(FLOW_THRU_100PCT="Y",1,INDEX(VariabilityMatrix,D4L152C1,D4L152C8))</f>
        <v>0.41819129853078402</v>
      </c>
      <c r="L59" s="16" t="s">
        <v>26949</v>
      </c>
      <c r="M59" s="15">
        <f>IF(D4L152C2&lt;&gt;0,D4L152C2*D4L152C4,D4L152C3*D4L152C4)</f>
        <v>0</v>
      </c>
      <c r="N59" s="16" t="s">
        <v>4251</v>
      </c>
      <c r="O59" s="32">
        <f>1</f>
        <v>1</v>
      </c>
      <c r="P59" s="16" t="s">
        <v>26950</v>
      </c>
      <c r="Q59" s="15">
        <f>D4L152C5*D4L152C6</f>
        <v>0</v>
      </c>
      <c r="R59" s="16" t="s">
        <v>21338</v>
      </c>
      <c r="S59" s="6">
        <f>A2L174C1</f>
        <v>1</v>
      </c>
      <c r="T59" s="16" t="s">
        <v>26953</v>
      </c>
      <c r="U59" s="15">
        <f>IF(D4L152C6=0,0,CHOOSE(MIN(D4L152C8,RUN_YEARS),B6L116C1,B6L117C1,B6L118C1,B6L119C1,B6L120C1))</f>
        <v>17150.22</v>
      </c>
      <c r="V59" s="16" t="s">
        <v>26951</v>
      </c>
      <c r="W59" s="33">
        <f>IF(D4L152C9=0,0,D4L152C7/D4L152C9)</f>
        <v>0</v>
      </c>
      <c r="X59" s="16" t="s">
        <v>26952</v>
      </c>
      <c r="Y59" s="32">
        <f>IF(D4L152C5=0,0,D4L152C7/D4L152C5)</f>
        <v>0</v>
      </c>
    </row>
    <row r="60" spans="1:25" x14ac:dyDescent="0.2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IF(FLOW_THRU_100PCT="Y",1,INDEX(VariabilityMatrix,D4L153C1,D4L153C8))</f>
        <v>0.41819129853078402</v>
      </c>
      <c r="L60" s="16" t="s">
        <v>26956</v>
      </c>
      <c r="M60" s="15">
        <f>IF(D4L153C2&lt;&gt;0,D4L153C2*D4L153C4,D4L153C3*D4L153C4)</f>
        <v>0</v>
      </c>
      <c r="N60" s="16" t="s">
        <v>4251</v>
      </c>
      <c r="O60" s="32">
        <f>1</f>
        <v>1</v>
      </c>
      <c r="P60" s="16" t="s">
        <v>26957</v>
      </c>
      <c r="Q60" s="15">
        <f>D4L153C5*D4L153C6</f>
        <v>0</v>
      </c>
      <c r="R60" s="16" t="s">
        <v>21370</v>
      </c>
      <c r="S60" s="6">
        <f>A2L177C1</f>
        <v>1</v>
      </c>
      <c r="T60" s="16" t="s">
        <v>26960</v>
      </c>
      <c r="U60" s="15">
        <f>IF(D4L153C6=0,0,CHOOSE(MIN(D4L153C8,RUN_YEARS),B6L116C1,B6L117C1,B6L118C1,B6L119C1,B6L120C1))</f>
        <v>17150.22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2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2.6907738713414133</v>
      </c>
      <c r="J61" s="16" t="s">
        <v>26969</v>
      </c>
      <c r="K61" s="21">
        <f>IF(FLOW_THRU_100PCT="Y",1,D4L136C4)</f>
        <v>0.53974007202614782</v>
      </c>
      <c r="L61" s="16" t="s">
        <v>26963</v>
      </c>
      <c r="M61" s="15">
        <f>IF(D4L154C2&lt;&gt;0,D4L154C2*D4L154C4,D4L154C3*D4L154C4)</f>
        <v>1.4523184831238911</v>
      </c>
      <c r="N61" s="16" t="s">
        <v>4251</v>
      </c>
      <c r="O61" s="32">
        <f>1</f>
        <v>1</v>
      </c>
      <c r="P61" s="16" t="s">
        <v>26964</v>
      </c>
      <c r="Q61" s="15">
        <f>D4L154C5*D4L154C6</f>
        <v>1.4523184831238911</v>
      </c>
      <c r="R61" s="16" t="s">
        <v>21401</v>
      </c>
      <c r="S61" s="6">
        <f>A2L180C1</f>
        <v>1</v>
      </c>
      <c r="T61" s="16" t="s">
        <v>26967</v>
      </c>
      <c r="U61" s="15">
        <f>IF(D4L154C6=0,0,CHOOSE(MIN(D4L154C8,RUN_YEARS),B6L116C1,B6L117C1,B6L118C1,B6L119C1,B6L120C1))</f>
        <v>17150.22</v>
      </c>
      <c r="V61" s="16" t="s">
        <v>26965</v>
      </c>
      <c r="W61" s="33">
        <f>IF(D4L154C9=0,0,D4L154C7/D4L154C9)</f>
        <v>8.4682207174245641E-5</v>
      </c>
      <c r="X61" s="16" t="s">
        <v>26966</v>
      </c>
      <c r="Y61" s="32">
        <f>IF(D4L154C5=0,0,D4L154C7/D4L154C5)</f>
        <v>1</v>
      </c>
    </row>
    <row r="62" spans="1:25" x14ac:dyDescent="0.2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0.26086865847075025</v>
      </c>
      <c r="J62" s="16" t="s">
        <v>26976</v>
      </c>
      <c r="K62" s="21">
        <f>IF(FLOW_THRU_100PCT="Y",1,INDEX(VariabilityMatrix,D4L155C1,D4L155C8))</f>
        <v>0.433234517944808</v>
      </c>
      <c r="L62" s="16" t="s">
        <v>26970</v>
      </c>
      <c r="M62" s="15">
        <f>IF(D4L155C2&lt;&gt;0,D4L155C2*D4L155C4,D4L155C3*D4L155C4)</f>
        <v>0.11301730749948424</v>
      </c>
      <c r="N62" s="16" t="s">
        <v>4251</v>
      </c>
      <c r="O62" s="32">
        <f>1</f>
        <v>1</v>
      </c>
      <c r="P62" s="16" t="s">
        <v>26971</v>
      </c>
      <c r="Q62" s="15">
        <f>D4L155C5*D4L155C6</f>
        <v>0.11301730749948424</v>
      </c>
      <c r="R62" s="16" t="s">
        <v>21130</v>
      </c>
      <c r="S62" s="6">
        <f>A2L140C1</f>
        <v>5</v>
      </c>
      <c r="T62" s="16" t="s">
        <v>26974</v>
      </c>
      <c r="U62" s="15">
        <f>IF(D4L155C6=0,0,CHOOSE(MIN(D4L155C8,RUN_YEARS),B6L116C1,B6L117C1,B6L118C1,B6L119C1,B6L120C1))</f>
        <v>25888.800000000003</v>
      </c>
      <c r="V62" s="16" t="s">
        <v>26972</v>
      </c>
      <c r="W62" s="33">
        <f>IF(D4L155C9=0,0,D4L155C7/D4L155C9)</f>
        <v>4.3654903857839774E-6</v>
      </c>
      <c r="X62" s="16" t="s">
        <v>26973</v>
      </c>
      <c r="Y62" s="32">
        <f>IF(D4L155C5=0,0,D4L155C7/D4L155C5)</f>
        <v>1</v>
      </c>
    </row>
    <row r="63" spans="1:25" x14ac:dyDescent="0.2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0.44615668142719489</v>
      </c>
      <c r="J63" s="16" t="s">
        <v>26983</v>
      </c>
      <c r="K63" s="21">
        <f>IF(FLOW_THRU_100PCT="Y",1,INDEX(VariabilityMatrix,D4L156C1,D4L156C8))</f>
        <v>0.4465181034546099</v>
      </c>
      <c r="L63" s="16" t="s">
        <v>26977</v>
      </c>
      <c r="M63" s="15">
        <f>IF(D4L156C2&lt;&gt;0,D4L156C2*D4L156C4,D4L156C3*D4L156C4)</f>
        <v>0.19921703523447365</v>
      </c>
      <c r="N63" s="16" t="s">
        <v>4251</v>
      </c>
      <c r="O63" s="32">
        <f>1</f>
        <v>1</v>
      </c>
      <c r="P63" s="16" t="s">
        <v>26978</v>
      </c>
      <c r="Q63" s="15">
        <f>D4L156C5*D4L156C6</f>
        <v>0.19921703523447365</v>
      </c>
      <c r="R63" s="16" t="s">
        <v>21446</v>
      </c>
      <c r="S63" s="6">
        <f>A2L245C1</f>
        <v>3</v>
      </c>
      <c r="T63" s="16" t="s">
        <v>26981</v>
      </c>
      <c r="U63" s="15">
        <f>IF(D4L156C6=0,0,CHOOSE(MIN(D4L156C8,RUN_YEARS),B6L116C1,B6L117C1,B6L118C1,B6L119C1,B6L120C1))</f>
        <v>21889.300000000003</v>
      </c>
      <c r="V63" s="16" t="s">
        <v>26979</v>
      </c>
      <c r="W63" s="33">
        <f>IF(D4L156C9=0,0,D4L156C7/D4L156C9)</f>
        <v>9.1011149390100933E-6</v>
      </c>
      <c r="X63" s="16" t="s">
        <v>26980</v>
      </c>
      <c r="Y63" s="32">
        <f>IF(D4L156C5=0,0,D4L156C7/D4L156C5)</f>
        <v>1</v>
      </c>
    </row>
    <row r="64" spans="1:25" x14ac:dyDescent="0.2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51604.538846133335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654.4399116864812</v>
      </c>
      <c r="J64" s="16" t="s">
        <v>26990</v>
      </c>
      <c r="K64" s="21">
        <f>IF((D4L157C2+D4L157C3)=0,0,D4L157C5/(D4L157C2+D4L157C3))</f>
        <v>0.66283259927169069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34638.954725329779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34638.954725329779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1.9954187762762969</v>
      </c>
      <c r="X64" s="16" t="s">
        <v>26985</v>
      </c>
      <c r="Y64" s="32">
        <f>IF(D4L157C5=0,0,D4L157C7/D4L157C5)</f>
        <v>1</v>
      </c>
    </row>
    <row r="65" spans="1:25" x14ac:dyDescent="0.2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0.66283259927169069</v>
      </c>
      <c r="L65" s="16" t="s">
        <v>26991</v>
      </c>
      <c r="M65" s="15">
        <f>IF(D4L158C2&lt;&gt;0,D4L158C2*D4L158C4,D4L158C3*D4L158C4)</f>
        <v>0</v>
      </c>
      <c r="N65" s="16" t="s">
        <v>4251</v>
      </c>
      <c r="O65" s="32">
        <f>1</f>
        <v>1</v>
      </c>
      <c r="P65" s="16" t="s">
        <v>26992</v>
      </c>
      <c r="Q65" s="15">
        <f>D4L158C5*D4L158C6</f>
        <v>0</v>
      </c>
      <c r="R65" s="16" t="s">
        <v>26798</v>
      </c>
      <c r="S65" s="6">
        <f>A2L321C1</f>
        <v>1</v>
      </c>
      <c r="T65" s="16" t="s">
        <v>26994</v>
      </c>
      <c r="U65" s="15">
        <f>IF(D4L158C6=0,0,CHOOSE(MIN(D4L158C8,RUN_YEARS),B6L116C1,B6L117C1,B6L118C1,B6L119C1,B6L120C1))</f>
        <v>17150.22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2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51604.538846133335</v>
      </c>
      <c r="H66" s="16" t="s">
        <v>27001</v>
      </c>
      <c r="I66" s="15">
        <f>SUM(D4L157C3:D4L158C3)</f>
        <v>654.4399116864812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34638.954725329779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34638.954725329779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1.9954187762762969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F46DE-13CB-49A2-87ED-1E2D1EA65ECE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3" width="25.7109375" style="1" customWidth="1"/>
    <col min="24" max="16384" width="9.140625" style="1"/>
  </cols>
  <sheetData>
    <row r="1" spans="1:23" x14ac:dyDescent="0.2">
      <c r="A1" s="9" t="s">
        <v>0</v>
      </c>
    </row>
    <row r="2" spans="1:23" ht="15.75" x14ac:dyDescent="0.25">
      <c r="A2" s="10" t="s">
        <v>27002</v>
      </c>
    </row>
    <row r="3" spans="1:23" x14ac:dyDescent="0.2">
      <c r="B3" s="13" t="s">
        <v>27003</v>
      </c>
    </row>
    <row r="4" spans="1:23" x14ac:dyDescent="0.2">
      <c r="B4" s="13"/>
    </row>
    <row r="6" spans="1:2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2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10.597218358831697</v>
      </c>
      <c r="J8" s="16" t="s">
        <v>21752</v>
      </c>
      <c r="K8" s="21">
        <f>IF(FLOW_THRU_100PCT="Y",1,0.5)</f>
        <v>0.5</v>
      </c>
      <c r="L8" s="16" t="s">
        <v>27022</v>
      </c>
      <c r="M8" s="15">
        <f>IF(D4L201C2&lt;&gt;0,D4L201C2*D4L201C4,D4L201C3*D4L201C4)</f>
        <v>5.2986091794158483</v>
      </c>
      <c r="N8" s="16" t="s">
        <v>4251</v>
      </c>
      <c r="O8" s="32">
        <f>1</f>
        <v>1</v>
      </c>
      <c r="P8" s="16" t="s">
        <v>27023</v>
      </c>
      <c r="Q8" s="15">
        <f>D4L201C5*D4L201C6</f>
        <v>5.2986091794158483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17150.22</v>
      </c>
      <c r="V8" s="16" t="s">
        <v>27024</v>
      </c>
      <c r="W8" s="33">
        <f>IF(D4L201C9=0,0,D4L201C7/D4L201C9)</f>
        <v>3.0895284022104951E-4</v>
      </c>
    </row>
    <row r="9" spans="1:23" x14ac:dyDescent="0.2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8.1308580758299609E-2</v>
      </c>
      <c r="J9" s="16" t="s">
        <v>21739</v>
      </c>
      <c r="K9" s="21">
        <f>IF(FLOW_THRU_100PCT="Y",1,1)</f>
        <v>1</v>
      </c>
      <c r="L9" s="16" t="s">
        <v>27027</v>
      </c>
      <c r="M9" s="15">
        <f>IF(D4L202C2&lt;&gt;0,D4L202C2*D4L202C4,D4L202C3*D4L202C4)</f>
        <v>8.1308580758299609E-2</v>
      </c>
      <c r="N9" s="16" t="s">
        <v>4251</v>
      </c>
      <c r="O9" s="32">
        <f>1</f>
        <v>1</v>
      </c>
      <c r="P9" s="16" t="s">
        <v>27028</v>
      </c>
      <c r="Q9" s="15">
        <f>D4L202C5*D4L202C6</f>
        <v>8.1308580758299609E-2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17150.22</v>
      </c>
      <c r="V9" s="16" t="s">
        <v>27029</v>
      </c>
      <c r="W9" s="33">
        <f>IF(D4L202C9=0,0,D4L202C7/D4L202C9)</f>
        <v>4.7409643000672643E-6</v>
      </c>
    </row>
    <row r="10" spans="1:23" x14ac:dyDescent="0.2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13.270694695311606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IF(D4L203C2&lt;&gt;0,D4L203C2*D4L203C4,D4L203C3*D4L203C4)</f>
        <v>6.6353473476558031</v>
      </c>
      <c r="N10" s="16" t="s">
        <v>4251</v>
      </c>
      <c r="O10" s="32">
        <f>1</f>
        <v>1</v>
      </c>
      <c r="P10" s="16" t="s">
        <v>27033</v>
      </c>
      <c r="Q10" s="15">
        <f>D4L203C5*D4L203C6</f>
        <v>6.6353473476558031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17150.22</v>
      </c>
      <c r="V10" s="16" t="s">
        <v>27034</v>
      </c>
      <c r="W10" s="33">
        <f>IF(D4L203C9=0,0,D4L203C7/D4L203C9)</f>
        <v>3.8689575688567274E-4</v>
      </c>
    </row>
    <row r="11" spans="1:23" x14ac:dyDescent="0.2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8.8079832048528359E-2</v>
      </c>
      <c r="J11" s="16" t="s">
        <v>21739</v>
      </c>
      <c r="K11" s="21">
        <f>IF(FLOW_THRU_100PCT="Y",1,1)</f>
        <v>1</v>
      </c>
      <c r="L11" s="16" t="s">
        <v>27037</v>
      </c>
      <c r="M11" s="15">
        <f>IF(D4L204C2&lt;&gt;0,D4L204C2*D4L204C4,D4L204C3*D4L204C4)</f>
        <v>8.8079832048528359E-2</v>
      </c>
      <c r="N11" s="16" t="s">
        <v>4251</v>
      </c>
      <c r="O11" s="32">
        <f>1</f>
        <v>1</v>
      </c>
      <c r="P11" s="16" t="s">
        <v>27038</v>
      </c>
      <c r="Q11" s="15">
        <f>D4L204C5*D4L204C6</f>
        <v>8.8079832048528359E-2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17150.22</v>
      </c>
      <c r="V11" s="16" t="s">
        <v>27039</v>
      </c>
      <c r="W11" s="33">
        <f>IF(D4L204C9=0,0,D4L204C7/D4L204C9)</f>
        <v>5.1357843834381335E-6</v>
      </c>
    </row>
    <row r="12" spans="1:23" x14ac:dyDescent="0.2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173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IF(D4L205C2&lt;&gt;0,D4L205C2*D4L205C4,D4L205C3*D4L205C4)</f>
        <v>86.5</v>
      </c>
      <c r="N12" s="16" t="s">
        <v>4251</v>
      </c>
      <c r="O12" s="32">
        <f>1</f>
        <v>1</v>
      </c>
      <c r="P12" s="16" t="s">
        <v>27043</v>
      </c>
      <c r="Q12" s="15">
        <f>D4L205C5*D4L205C6</f>
        <v>86.5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17150.22</v>
      </c>
      <c r="V12" s="16" t="s">
        <v>27044</v>
      </c>
      <c r="W12" s="33">
        <f>IF(D4L205C9=0,0,D4L205C7/D4L205C9)</f>
        <v>5.0436670783231934E-3</v>
      </c>
    </row>
    <row r="13" spans="1:23" x14ac:dyDescent="0.2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1</v>
      </c>
      <c r="J13" s="16" t="s">
        <v>21739</v>
      </c>
      <c r="K13" s="21">
        <f>IF(FLOW_THRU_100PCT="Y",1,1)</f>
        <v>1</v>
      </c>
      <c r="L13" s="16" t="s">
        <v>27047</v>
      </c>
      <c r="M13" s="15">
        <f>IF(D4L206C2&lt;&gt;0,D4L206C2*D4L206C4,D4L206C3*D4L206C4)</f>
        <v>1</v>
      </c>
      <c r="N13" s="16" t="s">
        <v>4251</v>
      </c>
      <c r="O13" s="32">
        <f>1</f>
        <v>1</v>
      </c>
      <c r="P13" s="16" t="s">
        <v>27048</v>
      </c>
      <c r="Q13" s="15">
        <f>D4L206C5*D4L206C6</f>
        <v>1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17150.22</v>
      </c>
      <c r="V13" s="16" t="s">
        <v>27049</v>
      </c>
      <c r="W13" s="33">
        <f>IF(D4L206C9=0,0,D4L206C7/D4L206C9)</f>
        <v>5.8308289922811485E-5</v>
      </c>
    </row>
    <row r="14" spans="1:23" x14ac:dyDescent="0.2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2065</v>
      </c>
      <c r="J14" s="16" t="s">
        <v>21739</v>
      </c>
      <c r="K14" s="21">
        <f>IF(FLOW_THRU_100PCT="Y",1,1)</f>
        <v>1</v>
      </c>
      <c r="L14" s="16" t="s">
        <v>27052</v>
      </c>
      <c r="M14" s="15">
        <f>IF(D4L207C2&lt;&gt;0,D4L207C2*D4L207C4,D4L207C3*D4L207C4)</f>
        <v>2065</v>
      </c>
      <c r="N14" s="16" t="s">
        <v>4251</v>
      </c>
      <c r="O14" s="32">
        <f>1</f>
        <v>1</v>
      </c>
      <c r="P14" s="16" t="s">
        <v>27053</v>
      </c>
      <c r="Q14" s="15">
        <f>D4L207C5*D4L207C6</f>
        <v>2065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17150.22</v>
      </c>
      <c r="V14" s="16" t="s">
        <v>27054</v>
      </c>
      <c r="W14" s="33">
        <f>IF(D4L207C9=0,0,D4L207C7/D4L207C9)</f>
        <v>0.1204066186906057</v>
      </c>
    </row>
    <row r="15" spans="1:23" x14ac:dyDescent="0.2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IF(D4L208C2&lt;&gt;0,D4L208C2*D4L208C4,D4L208C3*D4L208C4)</f>
        <v>0</v>
      </c>
      <c r="N15" s="16" t="s">
        <v>4251</v>
      </c>
      <c r="O15" s="32">
        <f>1</f>
        <v>1</v>
      </c>
      <c r="P15" s="16" t="s">
        <v>27058</v>
      </c>
      <c r="Q15" s="15">
        <f>D4L208C5*D4L208C6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17150.22</v>
      </c>
      <c r="V15" s="16" t="s">
        <v>27059</v>
      </c>
      <c r="W15" s="33">
        <f>IF(D4L208C9=0,0,D4L208C7/D4L208C9)</f>
        <v>0</v>
      </c>
    </row>
    <row r="16" spans="1:23" x14ac:dyDescent="0.2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15.651769753307121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IF(D4L209C2&lt;&gt;0,D4L209C2*D4L209C4,D4L209C3*D4L209C4)</f>
        <v>7.8258848766535607</v>
      </c>
      <c r="N16" s="16" t="s">
        <v>4251</v>
      </c>
      <c r="O16" s="32">
        <f>1</f>
        <v>1</v>
      </c>
      <c r="P16" s="16" t="s">
        <v>27064</v>
      </c>
      <c r="Q16" s="15">
        <f>D4L209C5*D4L209C6</f>
        <v>7.8258848766535607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17150.22</v>
      </c>
      <c r="V16" s="16" t="s">
        <v>27065</v>
      </c>
      <c r="W16" s="33">
        <f>IF(D4L209C9=0,0,D4L209C7/D4L209C9)</f>
        <v>4.5631396429046157E-4</v>
      </c>
    </row>
    <row r="17" spans="1:23" x14ac:dyDescent="0.2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IF(D4L210C2&lt;&gt;0,D4L210C2*D4L210C4,D4L210C3*D4L210C4)</f>
        <v>0</v>
      </c>
      <c r="N17" s="16" t="s">
        <v>4251</v>
      </c>
      <c r="O17" s="32">
        <f>1</f>
        <v>1</v>
      </c>
      <c r="P17" s="16" t="s">
        <v>27069</v>
      </c>
      <c r="Q17" s="15">
        <f>D4L210C5*D4L210C6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17150.22</v>
      </c>
      <c r="V17" s="16" t="s">
        <v>27070</v>
      </c>
      <c r="W17" s="33">
        <f>IF(D4L210C9=0,0,D4L210C7/D4L210C9)</f>
        <v>0</v>
      </c>
    </row>
    <row r="18" spans="1:23" x14ac:dyDescent="0.2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2277.5196828074504</v>
      </c>
      <c r="J18" s="16" t="s">
        <v>27079</v>
      </c>
      <c r="K18" s="21">
        <f>IF((D4L211C2+D4L211C3)=0,0,D4L211C5/(D4L211C2+D4L211C3))</f>
        <v>0.95334405133538036</v>
      </c>
      <c r="L18" s="16" t="s">
        <v>27073</v>
      </c>
      <c r="M18" s="15">
        <f>SUM(D4L201C5,D4L203C5,D4L205C5,D4L207C5,D4L209C5)</f>
        <v>2171.2598414037252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2171.2598414037252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0.12660244833032608</v>
      </c>
    </row>
    <row r="19" spans="1:23" x14ac:dyDescent="0.2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0.95334405133538036</v>
      </c>
      <c r="L19" s="16" t="s">
        <v>27080</v>
      </c>
      <c r="M19" s="15">
        <f>IF(D4L212C2&lt;&gt;0,D4L212C2*D4L212C4,D4L212C3*D4L212C4)</f>
        <v>0</v>
      </c>
      <c r="N19" s="16" t="s">
        <v>4251</v>
      </c>
      <c r="O19" s="32">
        <f>1</f>
        <v>1</v>
      </c>
      <c r="P19" s="16" t="s">
        <v>27081</v>
      </c>
      <c r="Q19" s="15">
        <f>D4L212C5*D4L212C6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17150.22</v>
      </c>
      <c r="V19" s="16" t="s">
        <v>27082</v>
      </c>
      <c r="W19" s="33">
        <f>IF(D4L212C9=0,0,D4L212C7/D4L212C9)</f>
        <v>0</v>
      </c>
    </row>
    <row r="20" spans="1:23" x14ac:dyDescent="0.2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2278.6890712202576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2172.4292298165319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2172.4292298165319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0.12667063336893242</v>
      </c>
    </row>
    <row r="21" spans="1:23" x14ac:dyDescent="0.2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35.294328613572318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IF(D4L214C2&lt;&gt;0,D4L214C2*D4L214C4,D4L214C3*D4L214C4)</f>
        <v>17.647164306786159</v>
      </c>
      <c r="N21" s="16" t="s">
        <v>4251</v>
      </c>
      <c r="O21" s="32">
        <f>1</f>
        <v>1</v>
      </c>
      <c r="P21" s="16" t="s">
        <v>27092</v>
      </c>
      <c r="Q21" s="15">
        <f>D4L214C5*D4L214C6</f>
        <v>17.647164306786159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17150.22</v>
      </c>
      <c r="V21" s="16" t="s">
        <v>27093</v>
      </c>
      <c r="W21" s="33">
        <f>IF(D4L214C9=0,0,D4L214C7/D4L214C9)</f>
        <v>1.0289759727155779E-3</v>
      </c>
    </row>
    <row r="22" spans="1:23" x14ac:dyDescent="0.2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45.903506075658449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IF(D4L215C2&lt;&gt;0,D4L215C2*D4L215C4,D4L215C3*D4L215C4)</f>
        <v>22.951753037829224</v>
      </c>
      <c r="N22" s="16" t="s">
        <v>4251</v>
      </c>
      <c r="O22" s="32">
        <f>1</f>
        <v>1</v>
      </c>
      <c r="P22" s="16" t="s">
        <v>27097</v>
      </c>
      <c r="Q22" s="15">
        <f>D4L215C5*D4L215C6</f>
        <v>22.951753037829224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17150.22</v>
      </c>
      <c r="V22" s="16" t="s">
        <v>27098</v>
      </c>
      <c r="W22" s="33">
        <f>IF(D4L215C9=0,0,D4L215C7/D4L215C9)</f>
        <v>1.3382774703665156E-3</v>
      </c>
    </row>
    <row r="23" spans="1:23" x14ac:dyDescent="0.2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435.34809109595301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IF(D4L216C2&lt;&gt;0,D4L216C2*D4L216C4,D4L216C3*D4L216C4)</f>
        <v>217.6740455479765</v>
      </c>
      <c r="N23" s="16" t="s">
        <v>4251</v>
      </c>
      <c r="O23" s="32">
        <f>1</f>
        <v>1</v>
      </c>
      <c r="P23" s="16" t="s">
        <v>27102</v>
      </c>
      <c r="Q23" s="15">
        <f>D4L216C5*D4L216C6</f>
        <v>217.6740455479765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17150.22</v>
      </c>
      <c r="V23" s="16" t="s">
        <v>27103</v>
      </c>
      <c r="W23" s="33">
        <f>IF(D4L216C9=0,0,D4L216C7/D4L216C9)</f>
        <v>1.2692201356482686E-2</v>
      </c>
    </row>
    <row r="24" spans="1:23" x14ac:dyDescent="0.2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5510.0403230248558</v>
      </c>
      <c r="J24" s="16" t="s">
        <v>21739</v>
      </c>
      <c r="K24" s="21">
        <f>IF(FLOW_THRU_100PCT="Y",1,1)</f>
        <v>1</v>
      </c>
      <c r="L24" s="16" t="s">
        <v>27106</v>
      </c>
      <c r="M24" s="15">
        <f>IF(D4L217C2&lt;&gt;0,D4L217C2*D4L217C4,D4L217C3*D4L217C4)</f>
        <v>5510.0403230248558</v>
      </c>
      <c r="N24" s="16" t="s">
        <v>4251</v>
      </c>
      <c r="O24" s="32">
        <f>1</f>
        <v>1</v>
      </c>
      <c r="P24" s="16" t="s">
        <v>27107</v>
      </c>
      <c r="Q24" s="15">
        <f>D4L217C5*D4L217C6</f>
        <v>5510.0403230248558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17150.22</v>
      </c>
      <c r="V24" s="16" t="s">
        <v>27108</v>
      </c>
      <c r="W24" s="33">
        <f>IF(D4L217C9=0,0,D4L217C7/D4L217C9)</f>
        <v>0.32128102864131514</v>
      </c>
    </row>
    <row r="25" spans="1:23" x14ac:dyDescent="0.2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6026.5862488100393</v>
      </c>
      <c r="J25" s="16" t="s">
        <v>27117</v>
      </c>
      <c r="K25" s="21">
        <f>IF((D4L218C2+D4L218C3)=0,0,D4L218C5/(D4L218C2+D4L218C3))</f>
        <v>0.95714440112035426</v>
      </c>
      <c r="L25" s="16" t="s">
        <v>27111</v>
      </c>
      <c r="M25" s="15">
        <f>SUM(D4L214C5:D4L217C5)</f>
        <v>5768.3132859174475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5768.3132859174475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0.33634048344087991</v>
      </c>
    </row>
    <row r="26" spans="1:23" x14ac:dyDescent="0.2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0.95714440112035426</v>
      </c>
      <c r="L26" s="16" t="s">
        <v>27118</v>
      </c>
      <c r="M26" s="15">
        <f>IF(D4L219C2&lt;&gt;0,D4L219C2*D4L219C4,D4L219C3*D4L219C4)</f>
        <v>0</v>
      </c>
      <c r="N26" s="16" t="s">
        <v>4251</v>
      </c>
      <c r="O26" s="32">
        <f>1</f>
        <v>1</v>
      </c>
      <c r="P26" s="16" t="s">
        <v>27119</v>
      </c>
      <c r="Q26" s="15">
        <f>D4L219C5*D4L219C6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17150.22</v>
      </c>
      <c r="V26" s="16" t="s">
        <v>27120</v>
      </c>
      <c r="W26" s="33">
        <f>IF(D4L219C9=0,0,D4L219C7/D4L219C9)</f>
        <v>0</v>
      </c>
    </row>
    <row r="27" spans="1:23" x14ac:dyDescent="0.2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6026.5862488100393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5768.3132859174475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5768.3132859174475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0.33634048344087991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FD306-EE94-43ED-9D83-88E0A1B95B08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39" width="25.7109375" style="1" customWidth="1"/>
    <col min="40" max="16384" width="9.140625" style="1"/>
  </cols>
  <sheetData>
    <row r="1" spans="1:39" x14ac:dyDescent="0.2">
      <c r="A1" s="9" t="s">
        <v>0</v>
      </c>
    </row>
    <row r="2" spans="1:39" ht="15.75" x14ac:dyDescent="0.25">
      <c r="A2" s="10" t="s">
        <v>27129</v>
      </c>
    </row>
    <row r="3" spans="1:39" x14ac:dyDescent="0.2">
      <c r="B3" s="13" t="s">
        <v>27130</v>
      </c>
    </row>
    <row r="4" spans="1:39" x14ac:dyDescent="0.2">
      <c r="B4" s="13"/>
    </row>
    <row r="6" spans="1:3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2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240</v>
      </c>
      <c r="H8" s="16" t="s">
        <v>11112</v>
      </c>
      <c r="I8" s="15">
        <v>0</v>
      </c>
      <c r="J8" s="16" t="s">
        <v>27146</v>
      </c>
      <c r="K8" s="21">
        <f>IF(FLOW_THRU_100PCT="Y",1,INDEX(VariabilityMatrix,D5L101C1,D5L101C8))</f>
        <v>0.87906845582738891</v>
      </c>
      <c r="L8" s="16" t="s">
        <v>27139</v>
      </c>
      <c r="M8" s="15">
        <f>IF(D5L101C2&lt;&gt;0,D5L101C2*D5L101C4,D5L101C3*D5L101C4)</f>
        <v>210.97642939857334</v>
      </c>
      <c r="N8" s="16" t="s">
        <v>4251</v>
      </c>
      <c r="O8" s="32">
        <f>0</f>
        <v>0</v>
      </c>
      <c r="P8" s="16" t="s">
        <v>27140</v>
      </c>
      <c r="Q8" s="15">
        <f>D5L101C5*D5L101C6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IF(D5L101C9=0,0,D5L101C7/D5L101C9)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IF(D5L101C13=0,0,D5L101C12/D5L101C13)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210.97642939857334</v>
      </c>
      <c r="AJ8" s="16" t="s">
        <v>27150</v>
      </c>
      <c r="AK8" s="15">
        <f>IF(D5L101C15=0,0,CHOOSE(MIN(D5L101C8,RUN_YEARS),A1L145C1,A1L145C6,A1L145C7,A1L145C8,A1L145C9))</f>
        <v>987.00499999999988</v>
      </c>
      <c r="AL8" s="16" t="s">
        <v>27145</v>
      </c>
      <c r="AM8" s="33">
        <f>IF(D5L101C17=0,0,D5L101C16/D5L101C17)</f>
        <v>0.21375416476975637</v>
      </c>
    </row>
    <row r="9" spans="1:39" x14ac:dyDescent="0.2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0</v>
      </c>
      <c r="J9" s="16" t="s">
        <v>27159</v>
      </c>
      <c r="K9" s="21">
        <f>IF(FLOW_THRU_100PCT="Y",1,INDEX(VariabilityMatrix,D5L102C1,D5L102C8))</f>
        <v>0.87906845582738891</v>
      </c>
      <c r="L9" s="16" t="s">
        <v>27151</v>
      </c>
      <c r="M9" s="15">
        <f>IF(D5L102C2&lt;&gt;0,D5L102C2*D5L102C4,D5L102C3*D5L102C4)</f>
        <v>0</v>
      </c>
      <c r="N9" s="16" t="s">
        <v>4251</v>
      </c>
      <c r="O9" s="32">
        <f>0</f>
        <v>0</v>
      </c>
      <c r="P9" s="16" t="s">
        <v>27152</v>
      </c>
      <c r="Q9" s="15">
        <f>D5L102C5*D5L102C6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IF(D5L102C9=0,0,D5L102C7/D5L102C9)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IF(D5L102C13=0,0,D5L102C12/D5L102C13)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0</v>
      </c>
      <c r="AJ9" s="16" t="s">
        <v>27163</v>
      </c>
      <c r="AK9" s="15">
        <f>IF(D5L102C15=0,0,CHOOSE(MIN(D5L102C8,RUN_YEARS),A1L145C1,A1L145C6,A1L145C7,A1L145C8,A1L145C9))</f>
        <v>987.00499999999988</v>
      </c>
      <c r="AL9" s="16" t="s">
        <v>27157</v>
      </c>
      <c r="AM9" s="33">
        <f>IF(D5L102C17=0,0,D5L102C16/D5L102C17)</f>
        <v>0</v>
      </c>
    </row>
    <row r="10" spans="1:39" x14ac:dyDescent="0.2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0</v>
      </c>
      <c r="H10" s="16" t="s">
        <v>18837</v>
      </c>
      <c r="I10" s="15">
        <f>A2L337C44</f>
        <v>0</v>
      </c>
      <c r="J10" s="16" t="s">
        <v>27171</v>
      </c>
      <c r="K10" s="21">
        <f>IF(FLOW_THRU_100PCT="Y",1,INDEX(VariabilityMatrix,D5L103C1,D5L103C8))</f>
        <v>0.87906845582738891</v>
      </c>
      <c r="L10" s="16" t="s">
        <v>27164</v>
      </c>
      <c r="M10" s="15">
        <f>IF(D5L103C2&lt;&gt;0,D5L103C2*D5L103C4,D5L103C3*D5L103C4)</f>
        <v>0</v>
      </c>
      <c r="N10" s="16" t="s">
        <v>4251</v>
      </c>
      <c r="O10" s="32">
        <f>0</f>
        <v>0</v>
      </c>
      <c r="P10" s="16" t="s">
        <v>27165</v>
      </c>
      <c r="Q10" s="15">
        <f>D5L103C5*D5L103C6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IF(D5L103C9=0,0,D5L103C7/D5L103C9)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IF(D5L103C13=0,0,D5L103C12/D5L103C13)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0</v>
      </c>
      <c r="AJ10" s="16" t="s">
        <v>27175</v>
      </c>
      <c r="AK10" s="15">
        <f>IF(D5L103C15=0,0,CHOOSE(MIN(D5L103C8,RUN_YEARS),A1L145C1,A1L145C6,A1L145C7,A1L145C8,A1L145C9))</f>
        <v>987.00499999999988</v>
      </c>
      <c r="AL10" s="16" t="s">
        <v>27170</v>
      </c>
      <c r="AM10" s="33">
        <f>IF(D5L103C17=0,0,D5L103C16/D5L103C17)</f>
        <v>0</v>
      </c>
    </row>
    <row r="11" spans="1:39" x14ac:dyDescent="0.2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0</v>
      </c>
      <c r="J11" s="16" t="s">
        <v>27184</v>
      </c>
      <c r="K11" s="21">
        <f>IF(FLOW_THRU_100PCT="Y",1,INDEX(VariabilityMatrix,D5L104C1,D5L104C8))</f>
        <v>0.87906845582738891</v>
      </c>
      <c r="L11" s="16" t="s">
        <v>27176</v>
      </c>
      <c r="M11" s="15">
        <f>IF(D5L104C2&lt;&gt;0,D5L104C2*D5L104C4,D5L104C3*D5L104C4)</f>
        <v>0</v>
      </c>
      <c r="N11" s="16" t="s">
        <v>4251</v>
      </c>
      <c r="O11" s="32">
        <f>0</f>
        <v>0</v>
      </c>
      <c r="P11" s="16" t="s">
        <v>27177</v>
      </c>
      <c r="Q11" s="15">
        <f>D5L104C5*D5L104C6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IF(D5L104C9=0,0,D5L104C7/D5L104C9)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IF(D5L104C13=0,0,D5L104C12/D5L104C13)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0</v>
      </c>
      <c r="AJ11" s="16" t="s">
        <v>27187</v>
      </c>
      <c r="AK11" s="15">
        <f>IF(D5L104C15=0,0,CHOOSE(MIN(D5L104C8,RUN_YEARS),A1L145C1,A1L145C6,A1L145C7,A1L145C8,A1L145C9))</f>
        <v>987.00499999999988</v>
      </c>
      <c r="AL11" s="16" t="s">
        <v>27182</v>
      </c>
      <c r="AM11" s="33">
        <f>IF(D5L104C17=0,0,D5L104C16/D5L104C17)</f>
        <v>0</v>
      </c>
    </row>
    <row r="12" spans="1:39" x14ac:dyDescent="0.2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0</v>
      </c>
      <c r="H12" s="16" t="s">
        <v>18838</v>
      </c>
      <c r="I12" s="15">
        <f>A2L338C44</f>
        <v>0</v>
      </c>
      <c r="J12" s="16" t="s">
        <v>27195</v>
      </c>
      <c r="K12" s="21">
        <f>IF(FLOW_THRU_100PCT="Y",1,INDEX(VariabilityMatrix,D5L105C1,D5L105C8))</f>
        <v>0.87906845582738891</v>
      </c>
      <c r="L12" s="16" t="s">
        <v>27188</v>
      </c>
      <c r="M12" s="15">
        <f>IF(D5L105C2&lt;&gt;0,D5L105C2*D5L105C4,D5L105C3*D5L105C4)</f>
        <v>0</v>
      </c>
      <c r="N12" s="16" t="s">
        <v>4251</v>
      </c>
      <c r="O12" s="32">
        <f>0</f>
        <v>0</v>
      </c>
      <c r="P12" s="16" t="s">
        <v>27189</v>
      </c>
      <c r="Q12" s="15">
        <f>D5L105C5*D5L105C6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IF(D5L105C9=0,0,D5L105C7/D5L105C9)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IF(D5L105C13=0,0,D5L105C12/D5L105C13)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0</v>
      </c>
      <c r="AJ12" s="16" t="s">
        <v>27199</v>
      </c>
      <c r="AK12" s="15">
        <f>IF(D5L105C15=0,0,CHOOSE(MIN(D5L105C8,RUN_YEARS),A1L145C1,A1L145C6,A1L145C7,A1L145C8,A1L145C9))</f>
        <v>987.00499999999988</v>
      </c>
      <c r="AL12" s="16" t="s">
        <v>27194</v>
      </c>
      <c r="AM12" s="33">
        <f>IF(D5L105C17=0,0,D5L105C16/D5L105C17)</f>
        <v>0</v>
      </c>
    </row>
    <row r="13" spans="1:39" x14ac:dyDescent="0.2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0</v>
      </c>
      <c r="J13" s="16" t="s">
        <v>27208</v>
      </c>
      <c r="K13" s="21">
        <f>IF(FLOW_THRU_100PCT="Y",1,INDEX(VariabilityMatrix,D5L106C1,D5L106C8))</f>
        <v>0.87906845582738891</v>
      </c>
      <c r="L13" s="16" t="s">
        <v>27200</v>
      </c>
      <c r="M13" s="15">
        <f>IF(D5L106C2&lt;&gt;0,D5L106C2*D5L106C4,D5L106C3*D5L106C4)</f>
        <v>0</v>
      </c>
      <c r="N13" s="16" t="s">
        <v>4251</v>
      </c>
      <c r="O13" s="32">
        <f>0</f>
        <v>0</v>
      </c>
      <c r="P13" s="16" t="s">
        <v>27201</v>
      </c>
      <c r="Q13" s="15">
        <f>D5L106C5*D5L106C6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IF(D5L106C9=0,0,D5L106C7/D5L106C9)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IF(D5L106C13=0,0,D5L106C12/D5L106C13)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0</v>
      </c>
      <c r="AJ13" s="16" t="s">
        <v>27211</v>
      </c>
      <c r="AK13" s="15">
        <f>IF(D5L106C15=0,0,CHOOSE(MIN(D5L106C8,RUN_YEARS),A1L145C1,A1L145C6,A1L145C7,A1L145C8,A1L145C9))</f>
        <v>987.00499999999988</v>
      </c>
      <c r="AL13" s="16" t="s">
        <v>27206</v>
      </c>
      <c r="AM13" s="33">
        <f>IF(D5L106C17=0,0,D5L106C16/D5L106C17)</f>
        <v>0</v>
      </c>
    </row>
    <row r="14" spans="1:39" x14ac:dyDescent="0.2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4882</v>
      </c>
      <c r="J14" s="16" t="s">
        <v>27219</v>
      </c>
      <c r="K14" s="21">
        <f>IF(FLOW_THRU_100PCT="Y",1,INDEX(VariabilityMatrix,D5L107C1,D5L107C8))</f>
        <v>0.73313171905481789</v>
      </c>
      <c r="L14" s="16" t="s">
        <v>27212</v>
      </c>
      <c r="M14" s="15">
        <f>IF(D5L107C2&lt;&gt;0,D5L107C2*D5L107C4,D5L107C3*D5L107C4)</f>
        <v>3579.149052425621</v>
      </c>
      <c r="N14" s="16" t="s">
        <v>4251</v>
      </c>
      <c r="O14" s="32">
        <f>0</f>
        <v>0</v>
      </c>
      <c r="P14" s="16" t="s">
        <v>27213</v>
      </c>
      <c r="Q14" s="15">
        <f>D5L107C5*D5L107C6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IF(D5L107C9=0,0,D5L107C7/D5L107C9)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3579.149052425621</v>
      </c>
      <c r="AB14" s="16" t="s">
        <v>27222</v>
      </c>
      <c r="AC14" s="15">
        <f>IF(D5L107C11=0,0,CHOOSE(MIN(D5L107C8,RUN_YEARS),A1L144C1,A1L144C6,A1L144C7,A1L144C8,A1L144C9))</f>
        <v>822.23400000000004</v>
      </c>
      <c r="AD14" s="16" t="s">
        <v>27216</v>
      </c>
      <c r="AE14" s="33">
        <f>IF(D5L107C13=0,0,D5L107C12/D5L107C13)</f>
        <v>4.3529567646504779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IF(D5L107C17=0,0,D5L107C16/D5L107C17)</f>
        <v>0</v>
      </c>
    </row>
    <row r="15" spans="1:39" x14ac:dyDescent="0.2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3356.7208160181335</v>
      </c>
      <c r="J15" s="16" t="s">
        <v>27232</v>
      </c>
      <c r="K15" s="21">
        <f>IF(FLOW_THRU_100PCT="Y",1,INDEX(VariabilityMatrix,D5L108C1,D5L108C8))</f>
        <v>0.73313171905481789</v>
      </c>
      <c r="L15" s="16" t="s">
        <v>27224</v>
      </c>
      <c r="M15" s="15">
        <f>IF(D5L108C2&lt;&gt;0,D5L108C2*D5L108C4,D5L108C3*D5L108C4)</f>
        <v>2460.9185022344654</v>
      </c>
      <c r="N15" s="16" t="s">
        <v>4251</v>
      </c>
      <c r="O15" s="32">
        <f>0</f>
        <v>0</v>
      </c>
      <c r="P15" s="16" t="s">
        <v>27225</v>
      </c>
      <c r="Q15" s="15">
        <f>D5L108C5*D5L108C6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IF(D5L108C9=0,0,D5L108C7/D5L108C9)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2460.9185022344654</v>
      </c>
      <c r="AB15" s="16" t="s">
        <v>27235</v>
      </c>
      <c r="AC15" s="15">
        <f>IF(D5L108C11=0,0,CHOOSE(MIN(D5L108C8,RUN_YEARS),A1L144C1,A1L144C6,A1L144C7,A1L144C8,A1L144C9))</f>
        <v>822.23400000000004</v>
      </c>
      <c r="AD15" s="16" t="s">
        <v>27228</v>
      </c>
      <c r="AE15" s="33">
        <f>IF(D5L108C13=0,0,D5L108C12/D5L108C13)</f>
        <v>2.9929661169867279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IF(D5L108C17=0,0,D5L108C16/D5L108C17)</f>
        <v>0</v>
      </c>
    </row>
    <row r="16" spans="1:39" x14ac:dyDescent="0.2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1907.0600680015111</v>
      </c>
      <c r="J16" s="16" t="s">
        <v>27245</v>
      </c>
      <c r="K16" s="21">
        <f>IF(FLOW_THRU_100PCT="Y",1,INDEX(VariabilityMatrix,D5L109C1,D5L109C8))</f>
        <v>0.73313171905481789</v>
      </c>
      <c r="L16" s="16" t="s">
        <v>27237</v>
      </c>
      <c r="M16" s="15">
        <f>IF(D5L109C2&lt;&gt;0,D5L109C2*D5L109C4,D5L109C3*D5L109C4)</f>
        <v>1398.1262259947457</v>
      </c>
      <c r="N16" s="16" t="s">
        <v>4251</v>
      </c>
      <c r="O16" s="32">
        <f>0</f>
        <v>0</v>
      </c>
      <c r="P16" s="16" t="s">
        <v>27238</v>
      </c>
      <c r="Q16" s="15">
        <f>D5L109C5*D5L109C6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IF(D5L109C9=0,0,D5L109C7/D5L109C9)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1398.1262259947457</v>
      </c>
      <c r="AB16" s="16" t="s">
        <v>27248</v>
      </c>
      <c r="AC16" s="15">
        <f>IF(D5L109C11=0,0,CHOOSE(MIN(D5L109C8,RUN_YEARS),A1L144C1,A1L144C6,A1L144C7,A1L144C8,A1L144C9))</f>
        <v>822.23400000000004</v>
      </c>
      <c r="AD16" s="16" t="s">
        <v>27241</v>
      </c>
      <c r="AE16" s="33">
        <f>IF(D5L109C13=0,0,D5L109C12/D5L109C13)</f>
        <v>1.7003994312990531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IF(D5L109C17=0,0,D5L109C16/D5L109C17)</f>
        <v>0</v>
      </c>
    </row>
    <row r="17" spans="1:39" x14ac:dyDescent="0.2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141.09293539856441</v>
      </c>
      <c r="J17" s="16" t="s">
        <v>27258</v>
      </c>
      <c r="K17" s="21">
        <f>IF(FLOW_THRU_100PCT="Y",1,INDEX(VariabilityMatrix,D5L110C1,D5L110C8))</f>
        <v>0.73313171905481789</v>
      </c>
      <c r="L17" s="16" t="s">
        <v>27250</v>
      </c>
      <c r="M17" s="15">
        <f>IF(D5L110C2&lt;&gt;0,D5L110C2*D5L110C4,D5L110C3*D5L110C4)</f>
        <v>103.43970627523989</v>
      </c>
      <c r="N17" s="16" t="s">
        <v>4251</v>
      </c>
      <c r="O17" s="32">
        <f>0</f>
        <v>0</v>
      </c>
      <c r="P17" s="16" t="s">
        <v>27251</v>
      </c>
      <c r="Q17" s="15">
        <f>D5L110C5*D5L110C6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IF(D5L110C9=0,0,D5L110C7/D5L110C9)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103.43970627523989</v>
      </c>
      <c r="AB17" s="16" t="s">
        <v>27261</v>
      </c>
      <c r="AC17" s="15">
        <f>IF(D5L110C11=0,0,CHOOSE(MIN(D5L110C8,RUN_YEARS),A1L144C1,A1L144C6,A1L144C7,A1L144C8,A1L144C9))</f>
        <v>822.23400000000004</v>
      </c>
      <c r="AD17" s="16" t="s">
        <v>27254</v>
      </c>
      <c r="AE17" s="33">
        <f>IF(D5L110C13=0,0,D5L110C12/D5L110C13)</f>
        <v>0.12580324612609048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IF(D5L110C17=0,0,D5L110C16/D5L110C17)</f>
        <v>0</v>
      </c>
    </row>
    <row r="18" spans="1:39" x14ac:dyDescent="0.2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</v>
      </c>
      <c r="J18" s="16" t="s">
        <v>27271</v>
      </c>
      <c r="K18" s="21">
        <f>IF(FLOW_THRU_100PCT="Y",1,INDEX(VariabilityMatrix,D5L111C1,D5L111C8))</f>
        <v>0.73313171905481789</v>
      </c>
      <c r="L18" s="16" t="s">
        <v>27263</v>
      </c>
      <c r="M18" s="15">
        <f>IF(D5L111C2&lt;&gt;0,D5L111C2*D5L111C4,D5L111C3*D5L111C4)</f>
        <v>0</v>
      </c>
      <c r="N18" s="16" t="s">
        <v>4251</v>
      </c>
      <c r="O18" s="32">
        <f>0</f>
        <v>0</v>
      </c>
      <c r="P18" s="16" t="s">
        <v>27264</v>
      </c>
      <c r="Q18" s="15">
        <f>D5L111C5*D5L111C6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IF(D5L111C9=0,0,D5L111C7/D5L111C9)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</v>
      </c>
      <c r="AB18" s="16" t="s">
        <v>27274</v>
      </c>
      <c r="AC18" s="15">
        <f>IF(D5L111C11=0,0,CHOOSE(MIN(D5L111C8,RUN_YEARS),A1L144C1,A1L144C6,A1L144C7,A1L144C8,A1L144C9))</f>
        <v>822.23400000000004</v>
      </c>
      <c r="AD18" s="16" t="s">
        <v>27267</v>
      </c>
      <c r="AE18" s="33">
        <f>IF(D5L111C13=0,0,D5L111C12/D5L111C13)</f>
        <v>0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IF(D5L111C17=0,0,D5L111C16/D5L111C17)</f>
        <v>0</v>
      </c>
    </row>
    <row r="19" spans="1:39" x14ac:dyDescent="0.2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IF(FLOW_THRU_100PCT="Y",1,INDEX(VariabilityMatrix,D5L112C1,D5L112C8))</f>
        <v>0.73313171905481789</v>
      </c>
      <c r="L19" s="16" t="s">
        <v>27276</v>
      </c>
      <c r="M19" s="15">
        <f>IF(D5L112C2&lt;&gt;0,D5L112C2*D5L112C4,D5L112C3*D5L112C4)</f>
        <v>0</v>
      </c>
      <c r="N19" s="16" t="s">
        <v>4251</v>
      </c>
      <c r="O19" s="32">
        <f>0</f>
        <v>0</v>
      </c>
      <c r="P19" s="16" t="s">
        <v>27277</v>
      </c>
      <c r="Q19" s="15">
        <f>D5L112C5*D5L112C6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IF(D5L112C9=0,0,D5L112C7/D5L112C9)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822.23400000000004</v>
      </c>
      <c r="AD19" s="16" t="s">
        <v>27280</v>
      </c>
      <c r="AE19" s="33">
        <f>IF(D5L112C13=0,0,D5L112C12/D5L112C13)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IF(D5L112C17=0,0,D5L112C16/D5L112C17)</f>
        <v>0</v>
      </c>
    </row>
    <row r="20" spans="1:39" x14ac:dyDescent="0.2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0</v>
      </c>
      <c r="J20" s="16" t="s">
        <v>27297</v>
      </c>
      <c r="K20" s="21">
        <f>IF(FLOW_THRU_100PCT="Y",1,INDEX(VariabilityMatrix,D5L113C1,D5L113C8))</f>
        <v>0.73313171905481789</v>
      </c>
      <c r="L20" s="16" t="s">
        <v>27289</v>
      </c>
      <c r="M20" s="15">
        <f>IF(D5L113C2&lt;&gt;0,D5L113C2*D5L113C4,D5L113C3*D5L113C4)</f>
        <v>0</v>
      </c>
      <c r="N20" s="16" t="s">
        <v>4251</v>
      </c>
      <c r="O20" s="32">
        <f>0</f>
        <v>0</v>
      </c>
      <c r="P20" s="16" t="s">
        <v>27290</v>
      </c>
      <c r="Q20" s="15">
        <f>D5L113C5*D5L113C6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IF(D5L113C9=0,0,D5L113C7/D5L113C9)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0</v>
      </c>
      <c r="AB20" s="16" t="s">
        <v>27300</v>
      </c>
      <c r="AC20" s="15">
        <f>IF(D5L113C11=0,0,CHOOSE(MIN(D5L113C8,RUN_YEARS),A1L144C1,A1L144C6,A1L144C7,A1L144C8,A1L144C9))</f>
        <v>822.23400000000004</v>
      </c>
      <c r="AD20" s="16" t="s">
        <v>27293</v>
      </c>
      <c r="AE20" s="33">
        <f>IF(D5L113C13=0,0,D5L113C12/D5L113C13)</f>
        <v>0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IF(D5L113C17=0,0,D5L113C16/D5L113C17)</f>
        <v>0</v>
      </c>
    </row>
    <row r="21" spans="1:39" x14ac:dyDescent="0.2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412</v>
      </c>
      <c r="J21" s="16" t="s">
        <v>27309</v>
      </c>
      <c r="K21" s="21">
        <f>IF(FLOW_THRU_100PCT="Y",1,INDEX(VariabilityMatrix,D5L114C1,D5L114C8))</f>
        <v>0.73313171905481789</v>
      </c>
      <c r="L21" s="16" t="s">
        <v>27302</v>
      </c>
      <c r="M21" s="15">
        <f>IF(D5L114C2&lt;&gt;0,D5L114C2*D5L114C4,D5L114C3*D5L114C4)</f>
        <v>302.05026825058496</v>
      </c>
      <c r="N21" s="16" t="s">
        <v>4251</v>
      </c>
      <c r="O21" s="32">
        <f>0</f>
        <v>0</v>
      </c>
      <c r="P21" s="16" t="s">
        <v>27303</v>
      </c>
      <c r="Q21" s="15">
        <f>D5L114C5*D5L114C6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IF(D5L114C9=0,0,D5L114C7/D5L114C9)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302.05026825058496</v>
      </c>
      <c r="AB21" s="16" t="s">
        <v>27312</v>
      </c>
      <c r="AC21" s="15">
        <f>IF(D5L114C11=0,0,CHOOSE(MIN(D5L114C8,RUN_YEARS),A1L144C1,A1L144C6,A1L144C7,A1L144C8,A1L144C9))</f>
        <v>822.23400000000004</v>
      </c>
      <c r="AD21" s="16" t="s">
        <v>27306</v>
      </c>
      <c r="AE21" s="33">
        <f>IF(D5L114C13=0,0,D5L114C12/D5L114C13)</f>
        <v>0.36735317227283831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IF(D5L114C17=0,0,D5L114C16/D5L114C17)</f>
        <v>0</v>
      </c>
    </row>
    <row r="22" spans="1:39" x14ac:dyDescent="0.2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283.27918398186625</v>
      </c>
      <c r="J22" s="16" t="s">
        <v>27322</v>
      </c>
      <c r="K22" s="21">
        <f>IF(FLOW_THRU_100PCT="Y",1,INDEX(VariabilityMatrix,D5L115C1,D5L115C8))</f>
        <v>0.73313171905481789</v>
      </c>
      <c r="L22" s="16" t="s">
        <v>27314</v>
      </c>
      <c r="M22" s="15">
        <f>IF(D5L115C2&lt;&gt;0,D5L115C2*D5L115C4,D5L115C3*D5L115C4)</f>
        <v>207.68095512507165</v>
      </c>
      <c r="N22" s="16" t="s">
        <v>4251</v>
      </c>
      <c r="O22" s="32">
        <f>0</f>
        <v>0</v>
      </c>
      <c r="P22" s="16" t="s">
        <v>27315</v>
      </c>
      <c r="Q22" s="15">
        <f>D5L115C5*D5L115C6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IF(D5L115C9=0,0,D5L115C7/D5L115C9)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207.68095512507165</v>
      </c>
      <c r="AB22" s="16" t="s">
        <v>27324</v>
      </c>
      <c r="AC22" s="15">
        <f>IF(D5L115C11=0,0,CHOOSE(MIN(D5L115C8,RUN_YEARS),A1L144C1,A1L144C6,A1L144C7,A1L144C8,A1L144C9))</f>
        <v>822.23400000000004</v>
      </c>
      <c r="AD22" s="16" t="s">
        <v>27318</v>
      </c>
      <c r="AE22" s="33">
        <f>IF(D5L115C13=0,0,D5L115C12/D5L115C13)</f>
        <v>0.25258132736553296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IF(D5L115C17=0,0,D5L115C16/D5L115C17)</f>
        <v>0</v>
      </c>
    </row>
    <row r="23" spans="1:39" x14ac:dyDescent="0.2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160.93993199848885</v>
      </c>
      <c r="J23" s="16" t="s">
        <v>27334</v>
      </c>
      <c r="K23" s="21">
        <f>IF(FLOW_THRU_100PCT="Y",1,INDEX(VariabilityMatrix,D5L116C1,D5L116C8))</f>
        <v>0.73313171905481789</v>
      </c>
      <c r="L23" s="16" t="s">
        <v>27326</v>
      </c>
      <c r="M23" s="15">
        <f>IF(D5L116C2&lt;&gt;0,D5L116C2*D5L116C4,D5L116C3*D5L116C4)</f>
        <v>117.99016901061762</v>
      </c>
      <c r="N23" s="16" t="s">
        <v>4251</v>
      </c>
      <c r="O23" s="32">
        <f>0</f>
        <v>0</v>
      </c>
      <c r="P23" s="16" t="s">
        <v>27327</v>
      </c>
      <c r="Q23" s="15">
        <f>D5L116C5*D5L116C6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IF(D5L116C9=0,0,D5L116C7/D5L116C9)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117.99016901061762</v>
      </c>
      <c r="AB23" s="16" t="s">
        <v>27336</v>
      </c>
      <c r="AC23" s="15">
        <f>IF(D5L116C11=0,0,CHOOSE(MIN(D5L116C8,RUN_YEARS),A1L144C1,A1L144C6,A1L144C7,A1L144C8,A1L144C9))</f>
        <v>822.23400000000004</v>
      </c>
      <c r="AD23" s="16" t="s">
        <v>27330</v>
      </c>
      <c r="AE23" s="33">
        <f>IF(D5L116C13=0,0,D5L116C12/D5L116C13)</f>
        <v>0.14349950137140718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IF(D5L116C17=0,0,D5L116C16/D5L116C17)</f>
        <v>0</v>
      </c>
    </row>
    <row r="24" spans="1:39" x14ac:dyDescent="0.2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11.907064601435586</v>
      </c>
      <c r="J24" s="16" t="s">
        <v>27346</v>
      </c>
      <c r="K24" s="21">
        <f>IF(FLOW_THRU_100PCT="Y",1,INDEX(VariabilityMatrix,D5L117C1,D5L117C8))</f>
        <v>0.73313171905481789</v>
      </c>
      <c r="L24" s="16" t="s">
        <v>27338</v>
      </c>
      <c r="M24" s="15">
        <f>IF(D5L117C2&lt;&gt;0,D5L117C2*D5L117C4,D5L117C3*D5L117C4)</f>
        <v>8.7294467401472406</v>
      </c>
      <c r="N24" s="16" t="s">
        <v>4251</v>
      </c>
      <c r="O24" s="32">
        <f>0</f>
        <v>0</v>
      </c>
      <c r="P24" s="16" t="s">
        <v>27339</v>
      </c>
      <c r="Q24" s="15">
        <f>D5L117C5*D5L117C6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IF(D5L117C9=0,0,D5L117C7/D5L117C9)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8.7294467401472406</v>
      </c>
      <c r="AB24" s="16" t="s">
        <v>27348</v>
      </c>
      <c r="AC24" s="15">
        <f>IF(D5L117C11=0,0,CHOOSE(MIN(D5L117C8,RUN_YEARS),A1L144C1,A1L144C6,A1L144C7,A1L144C8,A1L144C9))</f>
        <v>822.23400000000004</v>
      </c>
      <c r="AD24" s="16" t="s">
        <v>27342</v>
      </c>
      <c r="AE24" s="33">
        <f>IF(D5L117C13=0,0,D5L117C12/D5L117C13)</f>
        <v>1.0616742606298499E-2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IF(D5L117C17=0,0,D5L117C16/D5L117C17)</f>
        <v>0</v>
      </c>
    </row>
    <row r="25" spans="1:39" x14ac:dyDescent="0.2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</v>
      </c>
      <c r="J25" s="16" t="s">
        <v>27358</v>
      </c>
      <c r="K25" s="21">
        <f>IF(FLOW_THRU_100PCT="Y",1,INDEX(VariabilityMatrix,D5L118C1,D5L118C8))</f>
        <v>0.73313171905481789</v>
      </c>
      <c r="L25" s="16" t="s">
        <v>27350</v>
      </c>
      <c r="M25" s="15">
        <f>IF(D5L118C2&lt;&gt;0,D5L118C2*D5L118C4,D5L118C3*D5L118C4)</f>
        <v>0</v>
      </c>
      <c r="N25" s="16" t="s">
        <v>4251</v>
      </c>
      <c r="O25" s="32">
        <f>0</f>
        <v>0</v>
      </c>
      <c r="P25" s="16" t="s">
        <v>27351</v>
      </c>
      <c r="Q25" s="15">
        <f>D5L118C5*D5L118C6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IF(D5L118C9=0,0,D5L118C7/D5L118C9)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</v>
      </c>
      <c r="AB25" s="16" t="s">
        <v>27360</v>
      </c>
      <c r="AC25" s="15">
        <f>IF(D5L118C11=0,0,CHOOSE(MIN(D5L118C8,RUN_YEARS),A1L144C1,A1L144C6,A1L144C7,A1L144C8,A1L144C9))</f>
        <v>822.23400000000004</v>
      </c>
      <c r="AD25" s="16" t="s">
        <v>27354</v>
      </c>
      <c r="AE25" s="33">
        <f>IF(D5L118C13=0,0,D5L118C12/D5L118C13)</f>
        <v>0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IF(D5L118C17=0,0,D5L118C16/D5L118C17)</f>
        <v>0</v>
      </c>
    </row>
    <row r="26" spans="1:39" x14ac:dyDescent="0.2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IF(FLOW_THRU_100PCT="Y",1,INDEX(VariabilityMatrix,D5L119C1,D5L119C8))</f>
        <v>0.73313171905481789</v>
      </c>
      <c r="L26" s="16" t="s">
        <v>27362</v>
      </c>
      <c r="M26" s="15">
        <f>IF(D5L119C2&lt;&gt;0,D5L119C2*D5L119C4,D5L119C3*D5L119C4)</f>
        <v>0</v>
      </c>
      <c r="N26" s="16" t="s">
        <v>4251</v>
      </c>
      <c r="O26" s="32">
        <f>0</f>
        <v>0</v>
      </c>
      <c r="P26" s="16" t="s">
        <v>27363</v>
      </c>
      <c r="Q26" s="15">
        <f>D5L119C5*D5L119C6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IF(D5L119C9=0,0,D5L119C7/D5L119C9)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822.23400000000004</v>
      </c>
      <c r="AD26" s="16" t="s">
        <v>27366</v>
      </c>
      <c r="AE26" s="33">
        <f>IF(D5L119C13=0,0,D5L119C12/D5L119C13)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IF(D5L119C17=0,0,D5L119C16/D5L119C17)</f>
        <v>0</v>
      </c>
    </row>
    <row r="27" spans="1:39" x14ac:dyDescent="0.2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0</v>
      </c>
      <c r="J27" s="16" t="s">
        <v>27382</v>
      </c>
      <c r="K27" s="21">
        <f>IF(FLOW_THRU_100PCT="Y",1,INDEX(VariabilityMatrix,D5L120C1,D5L120C8))</f>
        <v>0.73313171905481789</v>
      </c>
      <c r="L27" s="16" t="s">
        <v>27374</v>
      </c>
      <c r="M27" s="15">
        <f>IF(D5L120C2&lt;&gt;0,D5L120C2*D5L120C4,D5L120C3*D5L120C4)</f>
        <v>0</v>
      </c>
      <c r="N27" s="16" t="s">
        <v>4251</v>
      </c>
      <c r="O27" s="32">
        <f>0</f>
        <v>0</v>
      </c>
      <c r="P27" s="16" t="s">
        <v>27375</v>
      </c>
      <c r="Q27" s="15">
        <f>D5L120C5*D5L120C6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IF(D5L120C9=0,0,D5L120C7/D5L120C9)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0</v>
      </c>
      <c r="AB27" s="16" t="s">
        <v>27384</v>
      </c>
      <c r="AC27" s="15">
        <f>IF(D5L120C11=0,0,CHOOSE(MIN(D5L120C8,RUN_YEARS),A1L144C1,A1L144C6,A1L144C7,A1L144C8,A1L144C9))</f>
        <v>822.23400000000004</v>
      </c>
      <c r="AD27" s="16" t="s">
        <v>27378</v>
      </c>
      <c r="AE27" s="33">
        <f>IF(D5L120C13=0,0,D5L120C12/D5L120C13)</f>
        <v>0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IF(D5L120C17=0,0,D5L120C16/D5L120C17)</f>
        <v>0</v>
      </c>
    </row>
    <row r="28" spans="1:39" x14ac:dyDescent="0.2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240</v>
      </c>
      <c r="H28" s="16" t="s">
        <v>27394</v>
      </c>
      <c r="I28" s="15">
        <f>SUM(D5L101C3:D5L106C3)</f>
        <v>0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210.97642939857334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210.97642939857334</v>
      </c>
      <c r="AK28" s="21" t="str">
        <f>NULL_VALUE</f>
        <v>n/a</v>
      </c>
      <c r="AL28" s="16" t="s">
        <v>27392</v>
      </c>
      <c r="AM28" s="33">
        <f>SUM(D5L101C18:D5L106C18)</f>
        <v>0.21375416476975637</v>
      </c>
    </row>
    <row r="29" spans="1:39" x14ac:dyDescent="0.2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11154.999999999998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8178.0843260564934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8178.0843260564934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9.9461763026784258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85DD47-947C-46F1-971A-F9A351C337EC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5" width="25.7109375" style="1" customWidth="1"/>
    <col min="26" max="16384" width="9.140625" style="1"/>
  </cols>
  <sheetData>
    <row r="1" spans="1:25" x14ac:dyDescent="0.2">
      <c r="A1" s="9" t="s">
        <v>0</v>
      </c>
    </row>
    <row r="2" spans="1:25" ht="15.75" x14ac:dyDescent="0.25">
      <c r="A2" s="10" t="s">
        <v>27408</v>
      </c>
    </row>
    <row r="3" spans="1:25" x14ac:dyDescent="0.2">
      <c r="B3" s="13" t="s">
        <v>27409</v>
      </c>
    </row>
    <row r="4" spans="1:25" x14ac:dyDescent="0.2">
      <c r="B4" s="13" t="s">
        <v>27410</v>
      </c>
    </row>
    <row r="5" spans="1:25" x14ac:dyDescent="0.2">
      <c r="B5" s="11" t="s">
        <v>27411</v>
      </c>
    </row>
    <row r="6" spans="1:2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2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4</v>
      </c>
      <c r="L8" s="16" t="s">
        <v>27452</v>
      </c>
      <c r="M8" s="15">
        <f>B7L801C16</f>
        <v>8</v>
      </c>
      <c r="N8" s="16" t="s">
        <v>27453</v>
      </c>
      <c r="O8" s="15">
        <f>B7L801C25</f>
        <v>5.333333333333333</v>
      </c>
      <c r="P8" s="16" t="s">
        <v>27454</v>
      </c>
      <c r="Q8" s="15">
        <f>B7L801C34</f>
        <v>4</v>
      </c>
      <c r="R8" s="16" t="s">
        <v>27455</v>
      </c>
      <c r="S8" s="15">
        <f>B7L801C43</f>
        <v>3.2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CHOOSE(MIN(D6L1C3,RUN_YEARS),D6L1C2*D6L1C4,D6L1C2*D6L1C5,D6L1C2*D6L1C6,D6L1C2*D6L1C7,D6L1C2*D6L1C8)</f>
        <v>0</v>
      </c>
    </row>
    <row r="9" spans="1:25" x14ac:dyDescent="0.2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1050</v>
      </c>
      <c r="L9" s="16" t="s">
        <v>27461</v>
      </c>
      <c r="M9" s="15">
        <f>B7L802C16</f>
        <v>999.5</v>
      </c>
      <c r="N9" s="16" t="s">
        <v>27462</v>
      </c>
      <c r="O9" s="15">
        <f>B7L802C25</f>
        <v>1026.3333333333335</v>
      </c>
      <c r="P9" s="16" t="s">
        <v>27463</v>
      </c>
      <c r="Q9" s="15">
        <f>B7L802C34</f>
        <v>1132.5</v>
      </c>
      <c r="R9" s="16" t="s">
        <v>27464</v>
      </c>
      <c r="S9" s="15">
        <f>B7L802C43</f>
        <v>1181.5999999999999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CHOOSE(MIN(D6L2C3,RUN_YEARS),D6L2C2*D6L2C4,D6L2C2*D6L2C5,D6L2C2*D6L2C6,D6L2C2*D6L2C7,D6L2C2*D6L2C8)</f>
        <v>0</v>
      </c>
    </row>
    <row r="10" spans="1:25" x14ac:dyDescent="0.2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19471</v>
      </c>
      <c r="L10" s="16" t="s">
        <v>27470</v>
      </c>
      <c r="M10" s="15">
        <f>B7L803C16</f>
        <v>21088.5</v>
      </c>
      <c r="N10" s="16" t="s">
        <v>27471</v>
      </c>
      <c r="O10" s="15">
        <f>B7L803C25</f>
        <v>22870.666666666668</v>
      </c>
      <c r="P10" s="16" t="s">
        <v>27472</v>
      </c>
      <c r="Q10" s="15">
        <f>B7L803C34</f>
        <v>24077.5</v>
      </c>
      <c r="R10" s="16" t="s">
        <v>27473</v>
      </c>
      <c r="S10" s="15">
        <f>B7L803C43</f>
        <v>24393.200000000001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CHOOSE(MIN(D6L3C3,RUN_YEARS),D6L3C2*D6L3C4,D6L3C2*D6L3C5,D6L3C2*D6L3C6,D6L3C2*D6L3C7,D6L3C2*D6L3C8)</f>
        <v>0</v>
      </c>
    </row>
    <row r="11" spans="1:25" x14ac:dyDescent="0.2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6608</v>
      </c>
      <c r="L11" s="16" t="s">
        <v>27479</v>
      </c>
      <c r="M11" s="15">
        <f>B7L804C16</f>
        <v>10521.5</v>
      </c>
      <c r="N11" s="16" t="s">
        <v>27480</v>
      </c>
      <c r="O11" s="15">
        <f>B7L804C25</f>
        <v>9159</v>
      </c>
      <c r="P11" s="16" t="s">
        <v>27481</v>
      </c>
      <c r="Q11" s="15">
        <f>B7L804C34</f>
        <v>8161</v>
      </c>
      <c r="R11" s="16" t="s">
        <v>27482</v>
      </c>
      <c r="S11" s="15">
        <f>B7L804C43</f>
        <v>7069.6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CHOOSE(MIN(D6L4C3,RUN_YEARS),D6L4C2*D6L4C4,D6L4C2*D6L4C5,D6L4C2*D6L4C6,D6L4C2*D6L4C7,D6L4C2*D6L4C8)</f>
        <v>0</v>
      </c>
    </row>
    <row r="12" spans="1:25" x14ac:dyDescent="0.2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10293</v>
      </c>
      <c r="L12" s="16" t="s">
        <v>27488</v>
      </c>
      <c r="M12" s="15">
        <f>B7L805C16</f>
        <v>11591</v>
      </c>
      <c r="N12" s="16" t="s">
        <v>27489</v>
      </c>
      <c r="O12" s="15">
        <f>B7L805C25</f>
        <v>13441.666666666668</v>
      </c>
      <c r="P12" s="16" t="s">
        <v>27490</v>
      </c>
      <c r="Q12" s="15">
        <f>B7L805C34</f>
        <v>14296.25</v>
      </c>
      <c r="R12" s="16" t="s">
        <v>27491</v>
      </c>
      <c r="S12" s="15">
        <f>B7L805C43</f>
        <v>15308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CHOOSE(MIN(D6L5C3,RUN_YEARS),D6L5C2*D6L5C4,D6L5C2*D6L5C5,D6L5C2*D6L5C6,D6L5C2*D6L5C7,D6L5C2*D6L5C8)</f>
        <v>0</v>
      </c>
    </row>
    <row r="13" spans="1:25" x14ac:dyDescent="0.2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102457</v>
      </c>
      <c r="L13" s="16" t="s">
        <v>27497</v>
      </c>
      <c r="M13" s="15">
        <f>B7L806C16</f>
        <v>113453</v>
      </c>
      <c r="N13" s="16" t="s">
        <v>27498</v>
      </c>
      <c r="O13" s="15">
        <f>B7L806C25</f>
        <v>126003</v>
      </c>
      <c r="P13" s="16" t="s">
        <v>27499</v>
      </c>
      <c r="Q13" s="15">
        <f>B7L806C34</f>
        <v>139150.5</v>
      </c>
      <c r="R13" s="16" t="s">
        <v>27500</v>
      </c>
      <c r="S13" s="15">
        <f>B7L806C43</f>
        <v>142810.40000000002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CHOOSE(MIN(D6L6C3,RUN_YEARS),D6L6C2*D6L6C4,D6L6C2*D6L6C5,D6L6C2*D6L6C6,D6L6C2*D6L6C7,D6L6C2*D6L6C8)</f>
        <v>0</v>
      </c>
    </row>
    <row r="14" spans="1:25" x14ac:dyDescent="0.2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1299</v>
      </c>
      <c r="L14" s="16" t="s">
        <v>27506</v>
      </c>
      <c r="M14" s="15">
        <f>B7L807C16</f>
        <v>2549.5</v>
      </c>
      <c r="N14" s="16" t="s">
        <v>27507</v>
      </c>
      <c r="O14" s="15">
        <f>B7L807C25</f>
        <v>3117.3333333333335</v>
      </c>
      <c r="P14" s="16" t="s">
        <v>27508</v>
      </c>
      <c r="Q14" s="15">
        <f>B7L807C34</f>
        <v>3783.5</v>
      </c>
      <c r="R14" s="16" t="s">
        <v>27509</v>
      </c>
      <c r="S14" s="15">
        <f>B7L807C43</f>
        <v>4103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CHOOSE(MIN(D6L7C3,RUN_YEARS),D6L7C2*D6L7C4,D6L7C2*D6L7C5,D6L7C2*D6L7C6,D6L7C2*D6L7C7,D6L7C2*D6L7C8)</f>
        <v>0</v>
      </c>
    </row>
    <row r="15" spans="1:25" x14ac:dyDescent="0.2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501</v>
      </c>
      <c r="L15" s="16" t="s">
        <v>27515</v>
      </c>
      <c r="M15" s="15">
        <f>B7L808C16</f>
        <v>2019.5</v>
      </c>
      <c r="N15" s="16" t="s">
        <v>27516</v>
      </c>
      <c r="O15" s="15">
        <f>B7L808C25</f>
        <v>1367</v>
      </c>
      <c r="P15" s="16" t="s">
        <v>27517</v>
      </c>
      <c r="Q15" s="15">
        <f>B7L808C34</f>
        <v>1034.25</v>
      </c>
      <c r="R15" s="16" t="s">
        <v>27518</v>
      </c>
      <c r="S15" s="15">
        <f>B7L808C43</f>
        <v>848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CHOOSE(MIN(D6L8C3,RUN_YEARS),D6L8C2*D6L8C4,D6L8C2*D6L8C5,D6L8C2*D6L8C6,D6L8C2*D6L8C7,D6L8C2*D6L8C8)</f>
        <v>0</v>
      </c>
    </row>
    <row r="16" spans="1:25" x14ac:dyDescent="0.2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37</v>
      </c>
      <c r="L16" s="16" t="s">
        <v>27524</v>
      </c>
      <c r="M16" s="15">
        <f>B7L809C16</f>
        <v>99.5</v>
      </c>
      <c r="N16" s="16" t="s">
        <v>27525</v>
      </c>
      <c r="O16" s="15">
        <f>B7L809C25</f>
        <v>134.66666666666669</v>
      </c>
      <c r="P16" s="16" t="s">
        <v>27526</v>
      </c>
      <c r="Q16" s="15">
        <f>B7L809C34</f>
        <v>162.25</v>
      </c>
      <c r="R16" s="16" t="s">
        <v>27527</v>
      </c>
      <c r="S16" s="15">
        <f>B7L809C43</f>
        <v>166.8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CHOOSE(MIN(D6L9C3,RUN_YEARS),D6L9C2*D6L9C4,D6L9C2*D6L9C5,D6L9C2*D6L9C6,D6L9C2*D6L9C7,D6L9C2*D6L9C8)</f>
        <v>0</v>
      </c>
    </row>
    <row r="17" spans="1:25" x14ac:dyDescent="0.2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198</v>
      </c>
      <c r="L17" s="16" t="s">
        <v>27533</v>
      </c>
      <c r="M17" s="15">
        <f>B7L810C16</f>
        <v>280.5</v>
      </c>
      <c r="N17" s="16" t="s">
        <v>27534</v>
      </c>
      <c r="O17" s="15">
        <f>B7L810C25</f>
        <v>380.66666666666663</v>
      </c>
      <c r="P17" s="16" t="s">
        <v>27535</v>
      </c>
      <c r="Q17" s="15">
        <f>B7L810C34</f>
        <v>471</v>
      </c>
      <c r="R17" s="16" t="s">
        <v>27536</v>
      </c>
      <c r="S17" s="15">
        <f>B7L810C43</f>
        <v>549.20000000000005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CHOOSE(MIN(D6L10C3,RUN_YEARS),D6L10C2*D6L10C4,D6L10C2*D6L10C5,D6L10C2*D6L10C6,D6L10C2*D6L10C7,D6L10C2*D6L10C8)</f>
        <v>0</v>
      </c>
    </row>
    <row r="18" spans="1:25" x14ac:dyDescent="0.2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9108</v>
      </c>
      <c r="L18" s="16" t="s">
        <v>27542</v>
      </c>
      <c r="M18" s="15">
        <f>B7L811C16</f>
        <v>10432</v>
      </c>
      <c r="N18" s="16" t="s">
        <v>27543</v>
      </c>
      <c r="O18" s="15">
        <f>B7L811C25</f>
        <v>10476</v>
      </c>
      <c r="P18" s="16" t="s">
        <v>27544</v>
      </c>
      <c r="Q18" s="15">
        <f>B7L811C34</f>
        <v>10903.25</v>
      </c>
      <c r="R18" s="16" t="s">
        <v>27545</v>
      </c>
      <c r="S18" s="15">
        <f>B7L811C43</f>
        <v>11041.400000000001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CHOOSE(MIN(D6L11C3,RUN_YEARS),D6L11C2*D6L11C4,D6L11C2*D6L11C5,D6L11C2*D6L11C6,D6L11C2*D6L11C7,D6L11C2*D6L11C8)</f>
        <v>0</v>
      </c>
    </row>
    <row r="19" spans="1:25" x14ac:dyDescent="0.2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4421</v>
      </c>
      <c r="L19" s="16" t="s">
        <v>27551</v>
      </c>
      <c r="M19" s="15">
        <f>B7L812C16</f>
        <v>4556.5</v>
      </c>
      <c r="N19" s="16" t="s">
        <v>27552</v>
      </c>
      <c r="O19" s="15">
        <f>B7L812C25</f>
        <v>4597.666666666667</v>
      </c>
      <c r="P19" s="16" t="s">
        <v>27553</v>
      </c>
      <c r="Q19" s="15">
        <f>B7L812C34</f>
        <v>4786.75</v>
      </c>
      <c r="R19" s="16" t="s">
        <v>27554</v>
      </c>
      <c r="S19" s="15">
        <f>B7L812C43</f>
        <v>4929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CHOOSE(MIN(D6L12C3,RUN_YEARS),D6L12C2*D6L12C4,D6L12C2*D6L12C5,D6L12C2*D6L12C6,D6L12C2*D6L12C7,D6L12C2*D6L12C8)</f>
        <v>0</v>
      </c>
    </row>
    <row r="20" spans="1:25" x14ac:dyDescent="0.2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245</v>
      </c>
      <c r="L20" s="16" t="s">
        <v>27560</v>
      </c>
      <c r="M20" s="15">
        <f>B7L813C16</f>
        <v>248.5</v>
      </c>
      <c r="N20" s="16" t="s">
        <v>27561</v>
      </c>
      <c r="O20" s="15">
        <f>B7L813C25</f>
        <v>262</v>
      </c>
      <c r="P20" s="16" t="s">
        <v>27562</v>
      </c>
      <c r="Q20" s="15">
        <f>B7L813C34</f>
        <v>212</v>
      </c>
      <c r="R20" s="16" t="s">
        <v>27563</v>
      </c>
      <c r="S20" s="15">
        <f>B7L813C43</f>
        <v>184.2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CHOOSE(MIN(D6L13C3,RUN_YEARS),D6L13C2*D6L13C4,D6L13C2*D6L13C5,D6L13C2*D6L13C6,D6L13C2*D6L13C7,D6L13C2*D6L13C8)</f>
        <v>0</v>
      </c>
    </row>
    <row r="21" spans="1:25" x14ac:dyDescent="0.2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22792</v>
      </c>
      <c r="L21" s="16" t="s">
        <v>27569</v>
      </c>
      <c r="M21" s="15">
        <f>B7L814C16</f>
        <v>21734.5</v>
      </c>
      <c r="N21" s="16" t="s">
        <v>27570</v>
      </c>
      <c r="O21" s="15">
        <f>B7L814C25</f>
        <v>21274.666666666664</v>
      </c>
      <c r="P21" s="16" t="s">
        <v>27571</v>
      </c>
      <c r="Q21" s="15">
        <f>B7L814C34</f>
        <v>21819.25</v>
      </c>
      <c r="R21" s="16" t="s">
        <v>27572</v>
      </c>
      <c r="S21" s="15">
        <f>B7L814C43</f>
        <v>21440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CHOOSE(MIN(D6L14C3,RUN_YEARS),D6L14C2*D6L14C4,D6L14C2*D6L14C5,D6L14C2*D6L14C6,D6L14C2*D6L14C7,D6L14C2*D6L14C8)</f>
        <v>0</v>
      </c>
    </row>
    <row r="22" spans="1:25" x14ac:dyDescent="0.2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153</v>
      </c>
      <c r="L22" s="16" t="s">
        <v>27578</v>
      </c>
      <c r="M22" s="15">
        <f>B7L815C16</f>
        <v>285.5</v>
      </c>
      <c r="N22" s="16" t="s">
        <v>27579</v>
      </c>
      <c r="O22" s="15">
        <f>B7L815C25</f>
        <v>327.66666666666663</v>
      </c>
      <c r="P22" s="16" t="s">
        <v>27580</v>
      </c>
      <c r="Q22" s="15">
        <f>B7L815C34</f>
        <v>347.5</v>
      </c>
      <c r="R22" s="16" t="s">
        <v>27581</v>
      </c>
      <c r="S22" s="15">
        <f>B7L815C43</f>
        <v>386.4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CHOOSE(MIN(D6L15C3,RUN_YEARS),D6L15C2*D6L15C4,D6L15C2*D6L15C5,D6L15C2*D6L15C6,D6L15C2*D6L15C7,D6L15C2*D6L15C8)</f>
        <v>0</v>
      </c>
    </row>
    <row r="23" spans="1:25" x14ac:dyDescent="0.2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4421</v>
      </c>
      <c r="L23" s="16" t="s">
        <v>27551</v>
      </c>
      <c r="M23" s="15">
        <f>B7L812C16</f>
        <v>4556.5</v>
      </c>
      <c r="N23" s="16" t="s">
        <v>27552</v>
      </c>
      <c r="O23" s="15">
        <f>B7L812C25</f>
        <v>4597.666666666667</v>
      </c>
      <c r="P23" s="16" t="s">
        <v>27553</v>
      </c>
      <c r="Q23" s="15">
        <f>B7L812C34</f>
        <v>4786.75</v>
      </c>
      <c r="R23" s="16" t="s">
        <v>27554</v>
      </c>
      <c r="S23" s="15">
        <f>B7L812C43</f>
        <v>4929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CHOOSE(MIN(D6L16C3,RUN_YEARS),D6L16C2*D6L16C4,D6L16C2*D6L16C5,D6L16C2*D6L16C6,D6L16C2*D6L16C7,D6L16C2*D6L16C8)</f>
        <v>0</v>
      </c>
    </row>
    <row r="24" spans="1:25" x14ac:dyDescent="0.2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178637</v>
      </c>
      <c r="L24" s="16" t="s">
        <v>27591</v>
      </c>
      <c r="M24" s="15">
        <f>B7L816C16</f>
        <v>199867.5</v>
      </c>
      <c r="N24" s="16" t="s">
        <v>27592</v>
      </c>
      <c r="O24" s="15">
        <f>B7L816C25</f>
        <v>214443.66666666666</v>
      </c>
      <c r="P24" s="16" t="s">
        <v>27593</v>
      </c>
      <c r="Q24" s="15">
        <f>B7L816C34</f>
        <v>230341.5</v>
      </c>
      <c r="R24" s="16" t="s">
        <v>27594</v>
      </c>
      <c r="S24" s="15">
        <f>B7L816C43</f>
        <v>234414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CHOOSE(MIN(D6L17C3,RUN_YEARS),D6L17C2*D6L17C4,D6L17C2*D6L17C5,D6L17C2*D6L17C6,D6L17C2*D6L17C7,D6L17C2*D6L17C8)</f>
        <v>0</v>
      </c>
    </row>
    <row r="25" spans="1:25" x14ac:dyDescent="0.2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2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51A1F3-C6B3-4286-B560-41AEF6AA620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27603</v>
      </c>
    </row>
    <row r="3" spans="1:53" x14ac:dyDescent="0.2">
      <c r="B3" s="13" t="s">
        <v>27409</v>
      </c>
    </row>
    <row r="4" spans="1:53" x14ac:dyDescent="0.2">
      <c r="B4" s="13" t="s">
        <v>11983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7.0198314666666661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IF(D6L101C2&lt;&gt;0,D6L101C2*D6L101C4,D6L101C3*D6L101C4)</f>
        <v>6.0370550613333327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3.0185275306666663</v>
      </c>
      <c r="R8" s="16" t="s">
        <v>27664</v>
      </c>
      <c r="S8" s="15">
        <f>D6L101C5-D6L101C7</f>
        <v>3.0185275306666663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2.9797902573214867</v>
      </c>
      <c r="X8" s="16" t="s">
        <v>27666</v>
      </c>
      <c r="Y8" s="33">
        <f>D6L101C7-D6L101C10</f>
        <v>3.8737273345179624E-2</v>
      </c>
      <c r="Z8" s="16" t="s">
        <v>27667</v>
      </c>
      <c r="AA8" s="33">
        <f>CHOOSE(MIN(D6L101C9,RUN_YEARS),B7L801C7,B7L801C16,B7L801C25,B7L801C34,B7L801C43)</f>
        <v>5.333333333333333</v>
      </c>
      <c r="AB8" s="16" t="s">
        <v>27668</v>
      </c>
      <c r="AC8" s="33">
        <f>IF(D6L101C12=0,0,D6L101C10/D6L101C12)</f>
        <v>0.55871067324777879</v>
      </c>
      <c r="AD8" s="16" t="s">
        <v>27669</v>
      </c>
      <c r="AE8" s="33">
        <f>IF(D6L101C5=0,0,D6L101C10/D6L101C5)</f>
        <v>0.4935834155972359</v>
      </c>
      <c r="AF8" s="16" t="s">
        <v>27670</v>
      </c>
      <c r="AG8" s="33">
        <f>CHOOSE(MIN(D6L101C9,RUN_YEARS),B7L801C5,B7L801C14,B7L801C23,B7L801C32,B7L801C41)</f>
        <v>2.6666666666666665E-2</v>
      </c>
      <c r="AH8" s="16" t="s">
        <v>27671</v>
      </c>
      <c r="AI8" s="33">
        <f>IF(D6L101C15=0,0,D6L101C11/D6L101C15)</f>
        <v>1.4526477504442359</v>
      </c>
      <c r="AJ8" s="16" t="s">
        <v>27672</v>
      </c>
      <c r="AK8" s="33">
        <f>IF(D6L101C5=0,0,D6L101C11/D6L101C5)</f>
        <v>6.4165844027641158E-3</v>
      </c>
      <c r="AL8" s="16" t="s">
        <v>27673</v>
      </c>
      <c r="AM8" s="33">
        <f>D6L101C8*CHOOSE(MIN(D6L101C9,RUN_YEARS),B7L801C4,B7L801C13,B7L801C22,B7L801C31,B7L801C40)</f>
        <v>1.2047973323492713</v>
      </c>
      <c r="AN8" s="16" t="s">
        <v>27674</v>
      </c>
      <c r="AO8" s="33">
        <f>D6L101C8-D6L101C18</f>
        <v>1.813730198317395</v>
      </c>
      <c r="AP8" s="16" t="s">
        <v>27675</v>
      </c>
      <c r="AQ8" s="33">
        <f>CHOOSE(MIN(D6L101C9,RUN_YEARS),B7L801C2,B7L801C11,B7L801C20,B7L801C29,B7L801C38)</f>
        <v>8.8568655063615432E-3</v>
      </c>
      <c r="AR8" s="16" t="s">
        <v>27676</v>
      </c>
      <c r="AS8" s="33">
        <f>IF(D6L101C20=0,0,D6L101C18/D6L101C20)</f>
        <v>136.02976487380462</v>
      </c>
      <c r="AT8" s="16" t="s">
        <v>27677</v>
      </c>
      <c r="AU8" s="33">
        <f>IF(D6L101C5=0,0,D6L101C18/D6L101C5)</f>
        <v>0.19956706044738012</v>
      </c>
      <c r="AV8" s="16" t="s">
        <v>27678</v>
      </c>
      <c r="AW8" s="33">
        <f>CHOOSE(MIN(D6L101C9,RUN_YEARS),B7L801C1,B7L801C10,B7L801C19,B7L801C28,B7L801C37)</f>
        <v>1.3333333333333332E-2</v>
      </c>
      <c r="AX8" s="16" t="s">
        <v>27679</v>
      </c>
      <c r="AY8" s="33">
        <f>IF(D6L101C23=0,0,D6L101C19/D6L101C23)</f>
        <v>136.02976487380462</v>
      </c>
      <c r="AZ8" s="16" t="s">
        <v>27680</v>
      </c>
      <c r="BA8" s="33">
        <f>IF(D6L101C5=0,0,D6L101C19/D6L101C5)</f>
        <v>0.30043293955261985</v>
      </c>
    </row>
    <row r="9" spans="1:53" x14ac:dyDescent="0.2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6.1435571029081013E-3</v>
      </c>
      <c r="J9" s="16" t="s">
        <v>27701</v>
      </c>
      <c r="K9" s="21">
        <f>IF(FLOW_THRU_100PCT="Y",1,INDEX(VariabilityMatrix,D6L102C1,D6L102C9))</f>
        <v>0.433234517944808</v>
      </c>
      <c r="L9" s="16" t="s">
        <v>27681</v>
      </c>
      <c r="M9" s="15">
        <f>IF(D6L102C2&lt;&gt;0,D6L102C2*D6L102C4,D6L102C3*D6L102C4)</f>
        <v>2.6616009999447924E-3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1.3308004999723962E-3</v>
      </c>
      <c r="R9" s="16" t="s">
        <v>27683</v>
      </c>
      <c r="S9" s="15">
        <f>D6L102C5-D6L102C7</f>
        <v>1.3308004999723962E-3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1.3137221125097693E-3</v>
      </c>
      <c r="X9" s="16" t="s">
        <v>27685</v>
      </c>
      <c r="Y9" s="33">
        <f>D6L102C7-D6L102C10</f>
        <v>1.7078387462626885E-5</v>
      </c>
      <c r="Z9" s="16" t="s">
        <v>27686</v>
      </c>
      <c r="AA9" s="33">
        <f>CHOOSE(MIN(D6L102C9,RUN_YEARS),B7L801C7,B7L801C16,B7L801C25,B7L801C34,B7L801C43)</f>
        <v>3.2</v>
      </c>
      <c r="AB9" s="16" t="s">
        <v>27687</v>
      </c>
      <c r="AC9" s="33">
        <f>IF(D6L102C12=0,0,D6L102C10/D6L102C12)</f>
        <v>4.1053816015930287E-4</v>
      </c>
      <c r="AD9" s="16" t="s">
        <v>27688</v>
      </c>
      <c r="AE9" s="33">
        <f>IF(D6L102C5=0,0,D6L102C10/D6L102C5)</f>
        <v>0.49358341559723595</v>
      </c>
      <c r="AF9" s="16" t="s">
        <v>27689</v>
      </c>
      <c r="AG9" s="33">
        <f>CHOOSE(MIN(D6L102C9,RUN_YEARS),B7L801C5,B7L801C14,B7L801C23,B7L801C32,B7L801C41)</f>
        <v>1.6E-2</v>
      </c>
      <c r="AH9" s="16" t="s">
        <v>27690</v>
      </c>
      <c r="AI9" s="33">
        <f>IF(D6L102C15=0,0,D6L102C11/D6L102C15)</f>
        <v>1.0673992164141803E-3</v>
      </c>
      <c r="AJ9" s="16" t="s">
        <v>27691</v>
      </c>
      <c r="AK9" s="33">
        <f>IF(D6L102C5=0,0,D6L102C11/D6L102C5)</f>
        <v>6.4165844027640239E-3</v>
      </c>
      <c r="AL9" s="16" t="s">
        <v>27692</v>
      </c>
      <c r="AM9" s="33">
        <f>D6L102C8*CHOOSE(MIN(D6L102C9,RUN_YEARS),B7L801C4,B7L801C13,B7L801C22,B7L801C31,B7L801C40)</f>
        <v>5.1450868277565915E-4</v>
      </c>
      <c r="AN9" s="16" t="s">
        <v>27693</v>
      </c>
      <c r="AO9" s="33">
        <f>D6L102C8-D6L102C18</f>
        <v>8.1629181719673706E-4</v>
      </c>
      <c r="AP9" s="16" t="s">
        <v>27694</v>
      </c>
      <c r="AQ9" s="33">
        <f>CHOOSE(MIN(D6L102C9,RUN_YEARS),B7L801C2,B7L801C11,B7L801C20,B7L801C29,B7L801C38)</f>
        <v>5.0423995138655746E-3</v>
      </c>
      <c r="AR9" s="16" t="s">
        <v>27695</v>
      </c>
      <c r="AS9" s="33">
        <f>IF(D6L102C20=0,0,D6L102C18/D6L102C20)</f>
        <v>0.10203647714959213</v>
      </c>
      <c r="AT9" s="16" t="s">
        <v>27696</v>
      </c>
      <c r="AU9" s="33">
        <f>IF(D6L102C5=0,0,D6L102C18/D6L102C5)</f>
        <v>0.19330796869490627</v>
      </c>
      <c r="AV9" s="16" t="s">
        <v>27697</v>
      </c>
      <c r="AW9" s="33">
        <f>CHOOSE(MIN(D6L102C9,RUN_YEARS),B7L801C1,B7L801C10,B7L801C19,B7L801C28,B7L801C37)</f>
        <v>8.0000000000000002E-3</v>
      </c>
      <c r="AX9" s="16" t="s">
        <v>27698</v>
      </c>
      <c r="AY9" s="33">
        <f>IF(D6L102C23=0,0,D6L102C19/D6L102C23)</f>
        <v>0.10203647714959213</v>
      </c>
      <c r="AZ9" s="16" t="s">
        <v>27699</v>
      </c>
      <c r="BA9" s="33">
        <f>IF(D6L102C5=0,0,D6L102C19/D6L102C5)</f>
        <v>0.30669203130509376</v>
      </c>
    </row>
    <row r="10" spans="1:53" x14ac:dyDescent="0.2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7.4454844155448887E-4</v>
      </c>
      <c r="J10" s="16" t="s">
        <v>27722</v>
      </c>
      <c r="K10" s="21">
        <f>IF(FLOW_THRU_100PCT="Y",1,INDEX(VariabilityMatrix,D6L103C1,D6L103C9))</f>
        <v>0.433234517944808</v>
      </c>
      <c r="L10" s="16" t="s">
        <v>27702</v>
      </c>
      <c r="M10" s="15">
        <f>IF(D6L103C2&lt;&gt;0,D6L103C2*D6L103C4,D6L103C3*D6L103C4)</f>
        <v>3.2256408516341702E-4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1.6128204258170851E-4</v>
      </c>
      <c r="R10" s="16" t="s">
        <v>27704</v>
      </c>
      <c r="S10" s="15">
        <f>D6L103C5-D6L103C7</f>
        <v>1.6128204258170851E-4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1.5921228290395706E-4</v>
      </c>
      <c r="X10" s="16" t="s">
        <v>27706</v>
      </c>
      <c r="Y10" s="33">
        <f>D6L103C7-D6L103C10</f>
        <v>2.0697596777514472E-6</v>
      </c>
      <c r="Z10" s="16" t="s">
        <v>27707</v>
      </c>
      <c r="AA10" s="33">
        <f>CHOOSE(MIN(D6L103C9,RUN_YEARS),B7L801C7,B7L801C16,B7L801C25,B7L801C34,B7L801C43)</f>
        <v>3.2</v>
      </c>
      <c r="AB10" s="16" t="s">
        <v>27708</v>
      </c>
      <c r="AC10" s="33">
        <f>IF(D6L103C12=0,0,D6L103C10/D6L103C12)</f>
        <v>4.975383840748658E-5</v>
      </c>
      <c r="AD10" s="16" t="s">
        <v>27709</v>
      </c>
      <c r="AE10" s="33">
        <f>IF(D6L103C5=0,0,D6L103C10/D6L103C5)</f>
        <v>0.4935834155972359</v>
      </c>
      <c r="AF10" s="16" t="s">
        <v>27710</v>
      </c>
      <c r="AG10" s="33">
        <f>CHOOSE(MIN(D6L103C9,RUN_YEARS),B7L801C5,B7L801C14,B7L801C23,B7L801C32,B7L801C41)</f>
        <v>1.6E-2</v>
      </c>
      <c r="AH10" s="16" t="s">
        <v>27711</v>
      </c>
      <c r="AI10" s="33">
        <f>IF(D6L103C15=0,0,D6L103C11/D6L103C15)</f>
        <v>1.2935997985946544E-4</v>
      </c>
      <c r="AJ10" s="16" t="s">
        <v>27712</v>
      </c>
      <c r="AK10" s="33">
        <f>IF(D6L103C5=0,0,D6L103C11/D6L103C5)</f>
        <v>6.4165844027640837E-3</v>
      </c>
      <c r="AL10" s="16" t="s">
        <v>27713</v>
      </c>
      <c r="AM10" s="33">
        <f>D6L103C8*CHOOSE(MIN(D6L103C9,RUN_YEARS),B7L801C4,B7L801C13,B7L801C22,B7L801C31,B7L801C40)</f>
        <v>6.2354208076870898E-5</v>
      </c>
      <c r="AN10" s="16" t="s">
        <v>27714</v>
      </c>
      <c r="AO10" s="33">
        <f>D6L103C8-D6L103C18</f>
        <v>9.8927834504837611E-5</v>
      </c>
      <c r="AP10" s="16" t="s">
        <v>27715</v>
      </c>
      <c r="AQ10" s="33">
        <f>CHOOSE(MIN(D6L103C9,RUN_YEARS),B7L801C2,B7L801C11,B7L801C20,B7L801C29,B7L801C38)</f>
        <v>5.0423995138655746E-3</v>
      </c>
      <c r="AR10" s="16" t="s">
        <v>27716</v>
      </c>
      <c r="AS10" s="33">
        <f>IF(D6L103C20=0,0,D6L103C18/D6L103C20)</f>
        <v>1.2365979313104701E-2</v>
      </c>
      <c r="AT10" s="16" t="s">
        <v>27717</v>
      </c>
      <c r="AU10" s="33">
        <f>IF(D6L103C5=0,0,D6L103C18/D6L103C5)</f>
        <v>0.19330796869490627</v>
      </c>
      <c r="AV10" s="16" t="s">
        <v>27718</v>
      </c>
      <c r="AW10" s="33">
        <f>CHOOSE(MIN(D6L103C9,RUN_YEARS),B7L801C1,B7L801C10,B7L801C19,B7L801C28,B7L801C37)</f>
        <v>8.0000000000000002E-3</v>
      </c>
      <c r="AX10" s="16" t="s">
        <v>27719</v>
      </c>
      <c r="AY10" s="33">
        <f>IF(D6L103C23=0,0,D6L103C19/D6L103C23)</f>
        <v>1.2365979313104701E-2</v>
      </c>
      <c r="AZ10" s="16" t="s">
        <v>27720</v>
      </c>
      <c r="BA10" s="33">
        <f>IF(D6L103C5=0,0,D6L103C19/D6L103C5)</f>
        <v>0.3066920313050937</v>
      </c>
    </row>
    <row r="11" spans="1:53" x14ac:dyDescent="0.2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IF(FLOW_THRU_100PCT="Y",1,INDEX(VariabilityMatrix,D6L104C1,D6L104C9))</f>
        <v>0.41819129853078402</v>
      </c>
      <c r="L11" s="16" t="s">
        <v>27723</v>
      </c>
      <c r="M11" s="15">
        <f>IF(D6L104C2&lt;&gt;0,D6L104C2*D6L104C4,D6L104C3*D6L104C4)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4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0.02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5.7002471311380374E-3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0.01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2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3.2008686591217292E-2</v>
      </c>
      <c r="J12" s="16" t="s">
        <v>27764</v>
      </c>
      <c r="K12" s="21">
        <f>IF(FLOW_THRU_100PCT="Y",1,INDEX(VariabilityMatrix,D6L105C1,D6L105C9))</f>
        <v>0.17429111390614999</v>
      </c>
      <c r="L12" s="16" t="s">
        <v>27744</v>
      </c>
      <c r="M12" s="15">
        <f>IF(D6L105C2&lt;&gt;0,D6L105C2*D6L105C4,D6L105C3*D6L105C4)</f>
        <v>5.5788296406561085E-3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2.7894148203280542E-3</v>
      </c>
      <c r="R12" s="16" t="s">
        <v>27746</v>
      </c>
      <c r="S12" s="15">
        <f>D6L105C5-D6L105C7</f>
        <v>2.7894148203280542E-3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2.7536177890701424E-3</v>
      </c>
      <c r="X12" s="16" t="s">
        <v>27748</v>
      </c>
      <c r="Y12" s="33">
        <f>D6L105C7-D6L105C10</f>
        <v>3.5797031257911796E-5</v>
      </c>
      <c r="Z12" s="16" t="s">
        <v>27749</v>
      </c>
      <c r="AA12" s="33">
        <f>CHOOSE(MIN(D6L105C9,RUN_YEARS),B7L801C7,B7L801C16,B7L801C25,B7L801C34,B7L801C43)</f>
        <v>3.2</v>
      </c>
      <c r="AB12" s="16" t="s">
        <v>27750</v>
      </c>
      <c r="AC12" s="33">
        <f>IF(D6L105C12=0,0,D6L105C10/D6L105C12)</f>
        <v>8.6050555908441951E-4</v>
      </c>
      <c r="AD12" s="16" t="s">
        <v>27751</v>
      </c>
      <c r="AE12" s="33">
        <f>IF(D6L105C5=0,0,D6L105C10/D6L105C5)</f>
        <v>0.49358341559723595</v>
      </c>
      <c r="AF12" s="16" t="s">
        <v>27752</v>
      </c>
      <c r="AG12" s="33">
        <f>CHOOSE(MIN(D6L105C9,RUN_YEARS),B7L801C5,B7L801C14,B7L801C23,B7L801C32,B7L801C41)</f>
        <v>1.6E-2</v>
      </c>
      <c r="AH12" s="16" t="s">
        <v>27753</v>
      </c>
      <c r="AI12" s="33">
        <f>IF(D6L105C15=0,0,D6L105C11/D6L105C15)</f>
        <v>2.2373144536194873E-3</v>
      </c>
      <c r="AJ12" s="16" t="s">
        <v>27754</v>
      </c>
      <c r="AK12" s="33">
        <f>IF(D6L105C5=0,0,D6L105C11/D6L105C5)</f>
        <v>6.4165844027640577E-3</v>
      </c>
      <c r="AL12" s="16" t="s">
        <v>27755</v>
      </c>
      <c r="AM12" s="33">
        <f>D6L105C8*CHOOSE(MIN(D6L105C9,RUN_YEARS),B7L801C4,B7L801C13,B7L801C22,B7L801C31,B7L801C40)</f>
        <v>1.0784322255301662E-3</v>
      </c>
      <c r="AN12" s="16" t="s">
        <v>27756</v>
      </c>
      <c r="AO12" s="33">
        <f>D6L105C8-D6L105C18</f>
        <v>1.710982594797888E-3</v>
      </c>
      <c r="AP12" s="16" t="s">
        <v>27757</v>
      </c>
      <c r="AQ12" s="33">
        <f>CHOOSE(MIN(D6L105C9,RUN_YEARS),B7L801C2,B7L801C11,B7L801C20,B7L801C29,B7L801C38)</f>
        <v>5.0423995138655746E-3</v>
      </c>
      <c r="AR12" s="16" t="s">
        <v>27758</v>
      </c>
      <c r="AS12" s="33">
        <f>IF(D6L105C20=0,0,D6L105C18/D6L105C20)</f>
        <v>0.21387282434973601</v>
      </c>
      <c r="AT12" s="16" t="s">
        <v>27759</v>
      </c>
      <c r="AU12" s="33">
        <f>IF(D6L105C5=0,0,D6L105C18/D6L105C5)</f>
        <v>0.19330796869490627</v>
      </c>
      <c r="AV12" s="16" t="s">
        <v>27760</v>
      </c>
      <c r="AW12" s="33">
        <f>CHOOSE(MIN(D6L105C9,RUN_YEARS),B7L801C1,B7L801C10,B7L801C19,B7L801C28,B7L801C37)</f>
        <v>8.0000000000000002E-3</v>
      </c>
      <c r="AX12" s="16" t="s">
        <v>27761</v>
      </c>
      <c r="AY12" s="33">
        <f>IF(D6L105C23=0,0,D6L105C19/D6L105C23)</f>
        <v>0.21387282434973601</v>
      </c>
      <c r="AZ12" s="16" t="s">
        <v>27762</v>
      </c>
      <c r="BA12" s="33">
        <f>IF(D6L105C5=0,0,D6L105C19/D6L105C5)</f>
        <v>0.3066920313050937</v>
      </c>
    </row>
    <row r="13" spans="1:53" x14ac:dyDescent="0.2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1.6167077538465444E-2</v>
      </c>
      <c r="J13" s="16" t="s">
        <v>27785</v>
      </c>
      <c r="K13" s="21">
        <f>IF(FLOW_THRU_100PCT="Y",1,INDEX(VariabilityMatrix,D6L106C1,D6L106C9))</f>
        <v>0.433234517944808</v>
      </c>
      <c r="L13" s="16" t="s">
        <v>27765</v>
      </c>
      <c r="M13" s="15">
        <f>IF(D6L106C2&lt;&gt;0,D6L106C2*D6L106C4,D6L106C3*D6L106C4)</f>
        <v>7.0041360439534097E-3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3.5020680219767049E-3</v>
      </c>
      <c r="R13" s="16" t="s">
        <v>27767</v>
      </c>
      <c r="S13" s="15">
        <f>D6L106C5-D6L106C7</f>
        <v>3.5020680219767049E-3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3.457125391882236E-3</v>
      </c>
      <c r="X13" s="16" t="s">
        <v>27769</v>
      </c>
      <c r="Y13" s="33">
        <f>D6L106C7-D6L106C10</f>
        <v>4.4942630094468861E-5</v>
      </c>
      <c r="Z13" s="16" t="s">
        <v>27770</v>
      </c>
      <c r="AA13" s="33">
        <f>CHOOSE(MIN(D6L106C9,RUN_YEARS),B7L801C7,B7L801C16,B7L801C25,B7L801C34,B7L801C43)</f>
        <v>3.2</v>
      </c>
      <c r="AB13" s="16" t="s">
        <v>27771</v>
      </c>
      <c r="AC13" s="33">
        <f>IF(D6L106C12=0,0,D6L106C10/D6L106C12)</f>
        <v>1.0803516849631986E-3</v>
      </c>
      <c r="AD13" s="16" t="s">
        <v>27772</v>
      </c>
      <c r="AE13" s="33">
        <f>IF(D6L106C5=0,0,D6L106C10/D6L106C5)</f>
        <v>0.49358341559723595</v>
      </c>
      <c r="AF13" s="16" t="s">
        <v>27773</v>
      </c>
      <c r="AG13" s="33">
        <f>CHOOSE(MIN(D6L106C9,RUN_YEARS),B7L801C5,B7L801C14,B7L801C23,B7L801C32,B7L801C41)</f>
        <v>1.6E-2</v>
      </c>
      <c r="AH13" s="16" t="s">
        <v>27774</v>
      </c>
      <c r="AI13" s="33">
        <f>IF(D6L106C15=0,0,D6L106C11/D6L106C15)</f>
        <v>2.8089143809043038E-3</v>
      </c>
      <c r="AJ13" s="16" t="s">
        <v>27775</v>
      </c>
      <c r="AK13" s="33">
        <f>IF(D6L106C5=0,0,D6L106C11/D6L106C5)</f>
        <v>6.4165844027640377E-3</v>
      </c>
      <c r="AL13" s="16" t="s">
        <v>27776</v>
      </c>
      <c r="AM13" s="33">
        <f>D6L106C8*CHOOSE(MIN(D6L106C9,RUN_YEARS),B7L801C4,B7L801C13,B7L801C22,B7L801C31,B7L801C40)</f>
        <v>1.3539553111194104E-3</v>
      </c>
      <c r="AN13" s="16" t="s">
        <v>27777</v>
      </c>
      <c r="AO13" s="33">
        <f>D6L106C8-D6L106C18</f>
        <v>2.1481127108572947E-3</v>
      </c>
      <c r="AP13" s="16" t="s">
        <v>27778</v>
      </c>
      <c r="AQ13" s="33">
        <f>CHOOSE(MIN(D6L106C9,RUN_YEARS),B7L801C2,B7L801C11,B7L801C20,B7L801C29,B7L801C38)</f>
        <v>5.0423995138655746E-3</v>
      </c>
      <c r="AR13" s="16" t="s">
        <v>27779</v>
      </c>
      <c r="AS13" s="33">
        <f>IF(D6L106C20=0,0,D6L106C18/D6L106C20)</f>
        <v>0.26851408885716183</v>
      </c>
      <c r="AT13" s="16" t="s">
        <v>27780</v>
      </c>
      <c r="AU13" s="33">
        <f>IF(D6L106C5=0,0,D6L106C18/D6L106C5)</f>
        <v>0.19330796869490627</v>
      </c>
      <c r="AV13" s="16" t="s">
        <v>27781</v>
      </c>
      <c r="AW13" s="33">
        <f>CHOOSE(MIN(D6L106C9,RUN_YEARS),B7L801C1,B7L801C10,B7L801C19,B7L801C28,B7L801C37)</f>
        <v>8.0000000000000002E-3</v>
      </c>
      <c r="AX13" s="16" t="s">
        <v>27782</v>
      </c>
      <c r="AY13" s="33">
        <f>IF(D6L106C23=0,0,D6L106C19/D6L106C23)</f>
        <v>0.26851408885716183</v>
      </c>
      <c r="AZ13" s="16" t="s">
        <v>27783</v>
      </c>
      <c r="BA13" s="33">
        <f>IF(D6L106C5=0,0,D6L106C19/D6L106C5)</f>
        <v>0.30669203130509376</v>
      </c>
    </row>
    <row r="14" spans="1:53" x14ac:dyDescent="0.2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2.3534450569160522E-3</v>
      </c>
      <c r="J14" s="16" t="s">
        <v>27806</v>
      </c>
      <c r="K14" s="21">
        <f>IF(FLOW_THRU_100PCT="Y",1,INDEX(VariabilityMatrix,D6L107C1,D6L107C9))</f>
        <v>0.41819129853078402</v>
      </c>
      <c r="L14" s="16" t="s">
        <v>27786</v>
      </c>
      <c r="M14" s="15">
        <f>IF(D6L107C2&lt;&gt;0,D6L107C2*D6L107C4,D6L107C3*D6L107C4)</f>
        <v>9.8419024437257883E-4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4.9209512218628942E-4</v>
      </c>
      <c r="R14" s="16" t="s">
        <v>27788</v>
      </c>
      <c r="S14" s="15">
        <f>D6L107C5-D6L107C7</f>
        <v>4.9209512218628942E-4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4.8577998241489584E-4</v>
      </c>
      <c r="X14" s="16" t="s">
        <v>27790</v>
      </c>
      <c r="Y14" s="33">
        <f>D6L107C7-D6L107C10</f>
        <v>6.3151397713935792E-6</v>
      </c>
      <c r="Z14" s="16" t="s">
        <v>27791</v>
      </c>
      <c r="AA14" s="33">
        <f>CHOOSE(MIN(D6L107C9,RUN_YEARS),B7L801C7,B7L801C16,B7L801C25,B7L801C34,B7L801C43)</f>
        <v>4</v>
      </c>
      <c r="AB14" s="16" t="s">
        <v>27792</v>
      </c>
      <c r="AC14" s="33">
        <f>IF(D6L107C12=0,0,D6L107C10/D6L107C12)</f>
        <v>1.2144499560372396E-4</v>
      </c>
      <c r="AD14" s="16" t="s">
        <v>27793</v>
      </c>
      <c r="AE14" s="33">
        <f>IF(D6L107C5=0,0,D6L107C10/D6L107C5)</f>
        <v>0.49358341559723601</v>
      </c>
      <c r="AF14" s="16" t="s">
        <v>27794</v>
      </c>
      <c r="AG14" s="33">
        <f>CHOOSE(MIN(D6L107C9,RUN_YEARS),B7L801C5,B7L801C14,B7L801C23,B7L801C32,B7L801C41)</f>
        <v>0.02</v>
      </c>
      <c r="AH14" s="16" t="s">
        <v>27795</v>
      </c>
      <c r="AI14" s="33">
        <f>IF(D6L107C15=0,0,D6L107C11/D6L107C15)</f>
        <v>3.1575698856967896E-4</v>
      </c>
      <c r="AJ14" s="16" t="s">
        <v>27796</v>
      </c>
      <c r="AK14" s="33">
        <f>IF(D6L107C5=0,0,D6L107C11/D6L107C5)</f>
        <v>6.4165844027640005E-3</v>
      </c>
      <c r="AL14" s="16" t="s">
        <v>27797</v>
      </c>
      <c r="AM14" s="33">
        <f>D6L107C8*CHOOSE(MIN(D6L107C9,RUN_YEARS),B7L801C4,B7L801C13,B7L801C22,B7L801C31,B7L801C40)</f>
        <v>1.7866367230144942E-4</v>
      </c>
      <c r="AN14" s="16" t="s">
        <v>27798</v>
      </c>
      <c r="AO14" s="33">
        <f>D6L107C8-D6L107C18</f>
        <v>3.1343144988483997E-4</v>
      </c>
      <c r="AP14" s="16" t="s">
        <v>27799</v>
      </c>
      <c r="AQ14" s="33">
        <f>CHOOSE(MIN(D6L107C9,RUN_YEARS),B7L801C2,B7L801C11,B7L801C20,B7L801C29,B7L801C38)</f>
        <v>5.7002471311380374E-3</v>
      </c>
      <c r="AR14" s="16" t="s">
        <v>27800</v>
      </c>
      <c r="AS14" s="33">
        <f>IF(D6L107C20=0,0,D6L107C18/D6L107C20)</f>
        <v>3.1343144988483992E-2</v>
      </c>
      <c r="AT14" s="16" t="s">
        <v>27801</v>
      </c>
      <c r="AU14" s="33">
        <f>IF(D6L107C5=0,0,D6L107C18/D6L107C5)</f>
        <v>0.18153367534683043</v>
      </c>
      <c r="AV14" s="16" t="s">
        <v>27802</v>
      </c>
      <c r="AW14" s="33">
        <f>CHOOSE(MIN(D6L107C9,RUN_YEARS),B7L801C1,B7L801C10,B7L801C19,B7L801C28,B7L801C37)</f>
        <v>0.01</v>
      </c>
      <c r="AX14" s="16" t="s">
        <v>27803</v>
      </c>
      <c r="AY14" s="33">
        <f>IF(D6L107C23=0,0,D6L107C19/D6L107C23)</f>
        <v>3.1343144988483999E-2</v>
      </c>
      <c r="AZ14" s="16" t="s">
        <v>27804</v>
      </c>
      <c r="BA14" s="33">
        <f>IF(D6L107C5=0,0,D6L107C19/D6L107C5)</f>
        <v>0.31846632465316954</v>
      </c>
    </row>
    <row r="15" spans="1:53" x14ac:dyDescent="0.2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IF(FLOW_THRU_100PCT="Y",1,INDEX(VariabilityMatrix,D6L108C1,D6L108C9))</f>
        <v>0.41819129853078402</v>
      </c>
      <c r="L15" s="16" t="s">
        <v>27807</v>
      </c>
      <c r="M15" s="15">
        <f>IF(D6L108C2&lt;&gt;0,D6L108C2*D6L108C4,D6L108C3*D6L108C4)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4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0.02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5.7002471311380374E-3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0.01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2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IF(FLOW_THRU_100PCT="Y",1,INDEX(VariabilityMatrix,D6L109C1,D6L109C9))</f>
        <v>0.41819129853078402</v>
      </c>
      <c r="L16" s="16" t="s">
        <v>27828</v>
      </c>
      <c r="M16" s="15">
        <f>IF(D6L109C2&lt;&gt;0,D6L109C2*D6L109C4,D6L109C3*D6L109C4)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4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0.02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5.7002471311380374E-3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0.01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2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IF(FLOW_THRU_100PCT="Y",1,INDEX(VariabilityMatrix,D6L110C1,D6L110C9))</f>
        <v>0.41819129853078402</v>
      </c>
      <c r="L17" s="16" t="s">
        <v>27849</v>
      </c>
      <c r="M17" s="15">
        <f>IF(D6L110C2&lt;&gt;0,D6L110C2*D6L110C4,D6L110C3*D6L110C4)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4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0.02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5.7002471311380374E-3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0.01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2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IF(FLOW_THRU_100PCT="Y",1,INDEX(VariabilityMatrix,D6L111C1,D6L111C9))</f>
        <v>0.41819129853078402</v>
      </c>
      <c r="L18" s="16" t="s">
        <v>27870</v>
      </c>
      <c r="M18" s="15">
        <f>IF(D6L111C2&lt;&gt;0,D6L111C2*D6L111C4,D6L111C3*D6L111C4)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4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0.02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5.7002471311380374E-3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0.01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2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IF(FLOW_THRU_100PCT="Y",1,INDEX(VariabilityMatrix,D6L112C1,D6L112C9))</f>
        <v>0.41819129853078402</v>
      </c>
      <c r="L19" s="16" t="s">
        <v>27891</v>
      </c>
      <c r="M19" s="15">
        <f>IF(D6L112C2&lt;&gt;0,D6L112C2*D6L112C4,D6L112C3*D6L112C4)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4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0.02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5.7002471311380374E-3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0.01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2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3.4906483508749678E-3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IF(D6L113C2&lt;&gt;0,D6L113C2*D6L113C4,D6L113C3*D6L113C4)</f>
        <v>3.0019575817524721E-3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1.5009787908762361E-3</v>
      </c>
      <c r="R20" s="16" t="s">
        <v>27914</v>
      </c>
      <c r="S20" s="15">
        <f>D6L113C5-D6L113C7</f>
        <v>1.5009787908762361E-3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1.481716476679404E-3</v>
      </c>
      <c r="X20" s="16" t="s">
        <v>27916</v>
      </c>
      <c r="Y20" s="33">
        <f>D6L113C7-D6L113C10</f>
        <v>1.9262314196832105E-5</v>
      </c>
      <c r="Z20" s="16" t="s">
        <v>27917</v>
      </c>
      <c r="AA20" s="33">
        <f>CHOOSE(MIN(D6L113C9,RUN_YEARS),B7L801C7,B7L801C16,B7L801C25,B7L801C34,B7L801C43)</f>
        <v>4</v>
      </c>
      <c r="AB20" s="16" t="s">
        <v>27918</v>
      </c>
      <c r="AC20" s="33">
        <f>IF(D6L113C12=0,0,D6L113C10/D6L113C12)</f>
        <v>3.7042911916985099E-4</v>
      </c>
      <c r="AD20" s="16" t="s">
        <v>27919</v>
      </c>
      <c r="AE20" s="33">
        <f>IF(D6L113C5=0,0,D6L113C10/D6L113C5)</f>
        <v>0.49358341559723601</v>
      </c>
      <c r="AF20" s="16" t="s">
        <v>27920</v>
      </c>
      <c r="AG20" s="33">
        <f>CHOOSE(MIN(D6L113C9,RUN_YEARS),B7L801C5,B7L801C14,B7L801C23,B7L801C32,B7L801C41)</f>
        <v>0.02</v>
      </c>
      <c r="AH20" s="16" t="s">
        <v>27921</v>
      </c>
      <c r="AI20" s="33">
        <f>IF(D6L113C15=0,0,D6L113C11/D6L113C15)</f>
        <v>9.6311570984160527E-4</v>
      </c>
      <c r="AJ20" s="16" t="s">
        <v>27922</v>
      </c>
      <c r="AK20" s="33">
        <f>IF(D6L113C5=0,0,D6L113C11/D6L113C5)</f>
        <v>6.4165844027640187E-3</v>
      </c>
      <c r="AL20" s="16" t="s">
        <v>27923</v>
      </c>
      <c r="AM20" s="33">
        <f>D6L113C8*CHOOSE(MIN(D6L113C9,RUN_YEARS),B7L801C4,B7L801C13,B7L801C22,B7L801C31,B7L801C40)</f>
        <v>5.4495639305080943E-4</v>
      </c>
      <c r="AN20" s="16" t="s">
        <v>27924</v>
      </c>
      <c r="AO20" s="33">
        <f>D6L113C8-D6L113C18</f>
        <v>9.5602239782542663E-4</v>
      </c>
      <c r="AP20" s="16" t="s">
        <v>27925</v>
      </c>
      <c r="AQ20" s="33">
        <f>CHOOSE(MIN(D6L113C9,RUN_YEARS),B7L801C2,B7L801C11,B7L801C20,B7L801C29,B7L801C38)</f>
        <v>5.7002471311380374E-3</v>
      </c>
      <c r="AR20" s="16" t="s">
        <v>27926</v>
      </c>
      <c r="AS20" s="33">
        <f>IF(D6L113C20=0,0,D6L113C18/D6L113C20)</f>
        <v>9.5602239782542647E-2</v>
      </c>
      <c r="AT20" s="16" t="s">
        <v>27927</v>
      </c>
      <c r="AU20" s="33">
        <f>IF(D6L113C5=0,0,D6L113C18/D6L113C5)</f>
        <v>0.18153367534683043</v>
      </c>
      <c r="AV20" s="16" t="s">
        <v>27928</v>
      </c>
      <c r="AW20" s="33">
        <f>CHOOSE(MIN(D6L113C9,RUN_YEARS),B7L801C1,B7L801C10,B7L801C19,B7L801C28,B7L801C37)</f>
        <v>0.01</v>
      </c>
      <c r="AX20" s="16" t="s">
        <v>27929</v>
      </c>
      <c r="AY20" s="33">
        <f>IF(D6L113C23=0,0,D6L113C19/D6L113C23)</f>
        <v>9.5602239782542661E-2</v>
      </c>
      <c r="AZ20" s="16" t="s">
        <v>27930</v>
      </c>
      <c r="BA20" s="33">
        <f>IF(D6L113C5=0,0,D6L113C19/D6L113C5)</f>
        <v>0.3184663246531696</v>
      </c>
    </row>
    <row r="21" spans="1:53" x14ac:dyDescent="0.2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3.3841593386364061E-4</v>
      </c>
      <c r="J21" s="16" t="s">
        <v>27952</v>
      </c>
      <c r="K21" s="21">
        <f>IF(FLOW_THRU_100PCT="Y",1,INDEX(VariabilityMatrix,D6L114C1,D6L114C9))</f>
        <v>0.433234517944808</v>
      </c>
      <c r="L21" s="16" t="s">
        <v>27932</v>
      </c>
      <c r="M21" s="15">
        <f>IF(D6L114C2&lt;&gt;0,D6L114C2*D6L114C4,D6L114C3*D6L114C4)</f>
        <v>1.4661346397225637E-4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7.3306731986128184E-5</v>
      </c>
      <c r="R21" s="16" t="s">
        <v>27934</v>
      </c>
      <c r="S21" s="15">
        <f>D6L114C5-D6L114C7</f>
        <v>7.3306731986128184E-5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7.2365974319968593E-5</v>
      </c>
      <c r="X21" s="16" t="s">
        <v>27936</v>
      </c>
      <c r="Y21" s="33">
        <f>D6L114C7-D6L114C10</f>
        <v>9.4075766615959024E-7</v>
      </c>
      <c r="Z21" s="16" t="s">
        <v>27937</v>
      </c>
      <c r="AA21" s="33">
        <f>CHOOSE(MIN(D6L114C9,RUN_YEARS),B7L801C7,B7L801C16,B7L801C25,B7L801C34,B7L801C43)</f>
        <v>3.2</v>
      </c>
      <c r="AB21" s="16" t="s">
        <v>27938</v>
      </c>
      <c r="AC21" s="33">
        <f>IF(D6L114C12=0,0,D6L114C10/D6L114C12)</f>
        <v>2.2614366974990185E-5</v>
      </c>
      <c r="AD21" s="16" t="s">
        <v>27939</v>
      </c>
      <c r="AE21" s="33">
        <f>IF(D6L114C5=0,0,D6L114C10/D6L114C5)</f>
        <v>0.49358341559723595</v>
      </c>
      <c r="AF21" s="16" t="s">
        <v>27940</v>
      </c>
      <c r="AG21" s="33">
        <f>CHOOSE(MIN(D6L114C9,RUN_YEARS),B7L801C5,B7L801C14,B7L801C23,B7L801C32,B7L801C41)</f>
        <v>1.6E-2</v>
      </c>
      <c r="AH21" s="16" t="s">
        <v>27941</v>
      </c>
      <c r="AI21" s="33">
        <f>IF(D6L114C15=0,0,D6L114C11/D6L114C15)</f>
        <v>5.879735413497439E-5</v>
      </c>
      <c r="AJ21" s="16" t="s">
        <v>27942</v>
      </c>
      <c r="AK21" s="33">
        <f>IF(D6L114C5=0,0,D6L114C11/D6L114C5)</f>
        <v>6.4165844027640568E-3</v>
      </c>
      <c r="AL21" s="16" t="s">
        <v>27943</v>
      </c>
      <c r="AM21" s="33">
        <f>D6L114C8*CHOOSE(MIN(D6L114C9,RUN_YEARS),B7L801C4,B7L801C13,B7L801C22,B7L801C31,B7L801C40)</f>
        <v>2.8341550903800702E-5</v>
      </c>
      <c r="AN21" s="16" t="s">
        <v>27944</v>
      </c>
      <c r="AO21" s="33">
        <f>D6L114C8-D6L114C18</f>
        <v>4.4965181082327478E-5</v>
      </c>
      <c r="AP21" s="16" t="s">
        <v>27945</v>
      </c>
      <c r="AQ21" s="33">
        <f>CHOOSE(MIN(D6L114C9,RUN_YEARS),B7L801C2,B7L801C11,B7L801C20,B7L801C29,B7L801C38)</f>
        <v>5.0423995138655746E-3</v>
      </c>
      <c r="AR21" s="16" t="s">
        <v>27946</v>
      </c>
      <c r="AS21" s="33">
        <f>IF(D6L114C20=0,0,D6L114C18/D6L114C20)</f>
        <v>5.6206476352909348E-3</v>
      </c>
      <c r="AT21" s="16" t="s">
        <v>27947</v>
      </c>
      <c r="AU21" s="33">
        <f>IF(D6L114C5=0,0,D6L114C18/D6L114C5)</f>
        <v>0.19330796869490627</v>
      </c>
      <c r="AV21" s="16" t="s">
        <v>27948</v>
      </c>
      <c r="AW21" s="33">
        <f>CHOOSE(MIN(D6L114C9,RUN_YEARS),B7L801C1,B7L801C10,B7L801C19,B7L801C28,B7L801C37)</f>
        <v>8.0000000000000002E-3</v>
      </c>
      <c r="AX21" s="16" t="s">
        <v>27949</v>
      </c>
      <c r="AY21" s="33">
        <f>IF(D6L114C23=0,0,D6L114C19/D6L114C23)</f>
        <v>5.6206476352909348E-3</v>
      </c>
      <c r="AZ21" s="16" t="s">
        <v>27950</v>
      </c>
      <c r="BA21" s="33">
        <f>IF(D6L114C5=0,0,D6L114C19/D6L114C5)</f>
        <v>0.3066920313050937</v>
      </c>
    </row>
    <row r="22" spans="1:53" x14ac:dyDescent="0.2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5.7878371008534277E-4</v>
      </c>
      <c r="J22" s="16" t="s">
        <v>27973</v>
      </c>
      <c r="K22" s="21">
        <f>IF(FLOW_THRU_100PCT="Y",1,INDEX(VariabilityMatrix,D6L115C1,D6L115C9))</f>
        <v>0.4465181034546099</v>
      </c>
      <c r="L22" s="16" t="s">
        <v>27953</v>
      </c>
      <c r="M22" s="15">
        <f>IF(D6L115C2&lt;&gt;0,D6L115C2*D6L115C4,D6L115C3*D6L115C4)</f>
        <v>2.5843740453773001E-4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1.29218702268865E-4</v>
      </c>
      <c r="R22" s="16" t="s">
        <v>27955</v>
      </c>
      <c r="S22" s="15">
        <f>D6L115C5-D6L115C7</f>
        <v>1.29218702268865E-4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1.2756041684981736E-4</v>
      </c>
      <c r="X22" s="16" t="s">
        <v>27957</v>
      </c>
      <c r="Y22" s="33">
        <f>D6L115C7-D6L115C10</f>
        <v>1.6582854190476393E-6</v>
      </c>
      <c r="Z22" s="16" t="s">
        <v>27958</v>
      </c>
      <c r="AA22" s="33">
        <f>CHOOSE(MIN(D6L115C9,RUN_YEARS),B7L801C7,B7L801C16,B7L801C25,B7L801C34,B7L801C43)</f>
        <v>5.333333333333333</v>
      </c>
      <c r="AB22" s="16" t="s">
        <v>27959</v>
      </c>
      <c r="AC22" s="33">
        <f>IF(D6L115C12=0,0,D6L115C10/D6L115C12)</f>
        <v>2.3917578159340758E-5</v>
      </c>
      <c r="AD22" s="16" t="s">
        <v>27960</v>
      </c>
      <c r="AE22" s="33">
        <f>IF(D6L115C5=0,0,D6L115C10/D6L115C5)</f>
        <v>0.4935834155972359</v>
      </c>
      <c r="AF22" s="16" t="s">
        <v>27961</v>
      </c>
      <c r="AG22" s="33">
        <f>CHOOSE(MIN(D6L115C9,RUN_YEARS),B7L801C5,B7L801C14,B7L801C23,B7L801C32,B7L801C41)</f>
        <v>2.6666666666666665E-2</v>
      </c>
      <c r="AH22" s="16" t="s">
        <v>27962</v>
      </c>
      <c r="AI22" s="33">
        <f>IF(D6L115C15=0,0,D6L115C11/D6L115C15)</f>
        <v>6.2185703214286472E-5</v>
      </c>
      <c r="AJ22" s="16" t="s">
        <v>27963</v>
      </c>
      <c r="AK22" s="33">
        <f>IF(D6L115C5=0,0,D6L115C11/D6L115C5)</f>
        <v>6.4165844027641184E-3</v>
      </c>
      <c r="AL22" s="16" t="s">
        <v>27964</v>
      </c>
      <c r="AM22" s="33">
        <f>D6L115C8*CHOOSE(MIN(D6L115C9,RUN_YEARS),B7L801C4,B7L801C13,B7L801C22,B7L801C31,B7L801C40)</f>
        <v>5.1575593133245197E-5</v>
      </c>
      <c r="AN22" s="16" t="s">
        <v>27965</v>
      </c>
      <c r="AO22" s="33">
        <f>D6L115C8-D6L115C18</f>
        <v>7.76431091356198E-5</v>
      </c>
      <c r="AP22" s="16" t="s">
        <v>27966</v>
      </c>
      <c r="AQ22" s="33">
        <f>CHOOSE(MIN(D6L115C9,RUN_YEARS),B7L801C2,B7L801C11,B7L801C20,B7L801C29,B7L801C38)</f>
        <v>8.8568655063615432E-3</v>
      </c>
      <c r="AR22" s="16" t="s">
        <v>27967</v>
      </c>
      <c r="AS22" s="33">
        <f>IF(D6L115C20=0,0,D6L115C18/D6L115C20)</f>
        <v>5.8232331851714864E-3</v>
      </c>
      <c r="AT22" s="16" t="s">
        <v>27968</v>
      </c>
      <c r="AU22" s="33">
        <f>IF(D6L115C5=0,0,D6L115C18/D6L115C5)</f>
        <v>0.19956706044738012</v>
      </c>
      <c r="AV22" s="16" t="s">
        <v>27969</v>
      </c>
      <c r="AW22" s="33">
        <f>CHOOSE(MIN(D6L115C9,RUN_YEARS),B7L801C1,B7L801C10,B7L801C19,B7L801C28,B7L801C37)</f>
        <v>1.3333333333333332E-2</v>
      </c>
      <c r="AX22" s="16" t="s">
        <v>27970</v>
      </c>
      <c r="AY22" s="33">
        <f>IF(D6L115C23=0,0,D6L115C19/D6L115C23)</f>
        <v>5.8232331851714855E-3</v>
      </c>
      <c r="AZ22" s="16" t="s">
        <v>27971</v>
      </c>
      <c r="BA22" s="33">
        <f>IF(D6L115C5=0,0,D6L115C19/D6L115C5)</f>
        <v>0.30043293955261985</v>
      </c>
    </row>
    <row r="23" spans="1:53" x14ac:dyDescent="0.2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0.73332484793976094</v>
      </c>
      <c r="J23" s="16" t="s">
        <v>27994</v>
      </c>
      <c r="K23" s="21">
        <f>IF(FLOW_THRU_100PCT="Y",1,INDEX(VariabilityMatrix,D6L116C1,D6L116C9))</f>
        <v>0.17176931808075263</v>
      </c>
      <c r="L23" s="16" t="s">
        <v>27974</v>
      </c>
      <c r="M23" s="15">
        <f>IF(D6L116C2&lt;&gt;0,D6L116C2*D6L116C4,D6L116C3*D6L116C4)</f>
        <v>0.12596270906228435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6.2981354531142175E-2</v>
      </c>
      <c r="R23" s="16" t="s">
        <v>27976</v>
      </c>
      <c r="S23" s="15">
        <f>D6L116C5-D6L116C7</f>
        <v>6.2981354531142175E-2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6.2173104176843207E-2</v>
      </c>
      <c r="X23" s="16" t="s">
        <v>27978</v>
      </c>
      <c r="Y23" s="33">
        <f>D6L116C7-D6L116C10</f>
        <v>8.0825035429896858E-4</v>
      </c>
      <c r="Z23" s="16" t="s">
        <v>27979</v>
      </c>
      <c r="AA23" s="33">
        <f>CHOOSE(MIN(D6L116C9,RUN_YEARS),B7L801C7,B7L801C16,B7L801C25,B7L801C34,B7L801C43)</f>
        <v>5.333333333333333</v>
      </c>
      <c r="AB23" s="16" t="s">
        <v>27980</v>
      </c>
      <c r="AC23" s="33">
        <f>IF(D6L116C12=0,0,D6L116C10/D6L116C12)</f>
        <v>1.1657457033158103E-2</v>
      </c>
      <c r="AD23" s="16" t="s">
        <v>27981</v>
      </c>
      <c r="AE23" s="33">
        <f>IF(D6L116C5=0,0,D6L116C10/D6L116C5)</f>
        <v>0.4935834155972359</v>
      </c>
      <c r="AF23" s="16" t="s">
        <v>27982</v>
      </c>
      <c r="AG23" s="33">
        <f>CHOOSE(MIN(D6L116C9,RUN_YEARS),B7L801C5,B7L801C14,B7L801C23,B7L801C32,B7L801C41)</f>
        <v>2.6666666666666665E-2</v>
      </c>
      <c r="AH23" s="16" t="s">
        <v>27983</v>
      </c>
      <c r="AI23" s="33">
        <f>IF(D6L116C15=0,0,D6L116C11/D6L116C15)</f>
        <v>3.0309388286211325E-2</v>
      </c>
      <c r="AJ23" s="16" t="s">
        <v>27984</v>
      </c>
      <c r="AK23" s="33">
        <f>IF(D6L116C5=0,0,D6L116C11/D6L116C5)</f>
        <v>6.416584402764121E-3</v>
      </c>
      <c r="AL23" s="16" t="s">
        <v>27985</v>
      </c>
      <c r="AM23" s="33">
        <f>D6L116C8*CHOOSE(MIN(D6L116C9,RUN_YEARS),B7L801C4,B7L801C13,B7L801C22,B7L801C31,B7L801C40)</f>
        <v>2.5138007573548657E-2</v>
      </c>
      <c r="AN23" s="16" t="s">
        <v>27986</v>
      </c>
      <c r="AO23" s="33">
        <f>D6L116C8-D6L116C18</f>
        <v>3.7843346957593518E-2</v>
      </c>
      <c r="AP23" s="16" t="s">
        <v>27987</v>
      </c>
      <c r="AQ23" s="33">
        <f>CHOOSE(MIN(D6L116C9,RUN_YEARS),B7L801C2,B7L801C11,B7L801C20,B7L801C29,B7L801C38)</f>
        <v>8.8568655063615432E-3</v>
      </c>
      <c r="AR23" s="16" t="s">
        <v>27988</v>
      </c>
      <c r="AS23" s="33">
        <f>IF(D6L116C20=0,0,D6L116C18/D6L116C20)</f>
        <v>2.8382510218195138</v>
      </c>
      <c r="AT23" s="16" t="s">
        <v>27989</v>
      </c>
      <c r="AU23" s="33">
        <f>IF(D6L116C5=0,0,D6L116C18/D6L116C5)</f>
        <v>0.19956706044738012</v>
      </c>
      <c r="AV23" s="16" t="s">
        <v>27990</v>
      </c>
      <c r="AW23" s="33">
        <f>CHOOSE(MIN(D6L116C9,RUN_YEARS),B7L801C1,B7L801C10,B7L801C19,B7L801C28,B7L801C37)</f>
        <v>1.3333333333333332E-2</v>
      </c>
      <c r="AX23" s="16" t="s">
        <v>27991</v>
      </c>
      <c r="AY23" s="33">
        <f>IF(D6L116C23=0,0,D6L116C19/D6L116C23)</f>
        <v>2.8382510218195143</v>
      </c>
      <c r="AZ23" s="16" t="s">
        <v>27992</v>
      </c>
      <c r="BA23" s="33">
        <f>IF(D6L116C5=0,0,D6L116C19/D6L116C5)</f>
        <v>0.3004329395526199</v>
      </c>
    </row>
    <row r="24" spans="1:53" x14ac:dyDescent="0.2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0.11856926763886012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IF(D6L117C2&lt;&gt;0,D6L117C2*D6L117C4,D6L117C3*D6L117C4)</f>
        <v>0.10196957016941971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5.0984785084709855E-2</v>
      </c>
      <c r="R24" s="16" t="s">
        <v>27997</v>
      </c>
      <c r="S24" s="15">
        <f>D6L117C5-D6L117C7</f>
        <v>5.0984785084709855E-2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5.0330488731204194E-2</v>
      </c>
      <c r="X24" s="16" t="s">
        <v>27999</v>
      </c>
      <c r="Y24" s="33">
        <f>D6L117C7-D6L117C10</f>
        <v>6.542963535056609E-4</v>
      </c>
      <c r="Z24" s="16" t="s">
        <v>28000</v>
      </c>
      <c r="AA24" s="33">
        <f>CHOOSE(MIN(D6L117C9,RUN_YEARS),B7L801C7,B7L801C16,B7L801C25,B7L801C34,B7L801C43)</f>
        <v>5.333333333333333</v>
      </c>
      <c r="AB24" s="16" t="s">
        <v>28001</v>
      </c>
      <c r="AC24" s="33">
        <f>IF(D6L117C12=0,0,D6L117C10/D6L117C12)</f>
        <v>9.4369666371007868E-3</v>
      </c>
      <c r="AD24" s="16" t="s">
        <v>28002</v>
      </c>
      <c r="AE24" s="33">
        <f>IF(D6L117C5=0,0,D6L117C10/D6L117C5)</f>
        <v>0.4935834155972359</v>
      </c>
      <c r="AF24" s="16" t="s">
        <v>28003</v>
      </c>
      <c r="AG24" s="33">
        <f>CHOOSE(MIN(D6L117C9,RUN_YEARS),B7L801C5,B7L801C14,B7L801C23,B7L801C32,B7L801C41)</f>
        <v>2.6666666666666665E-2</v>
      </c>
      <c r="AH24" s="16" t="s">
        <v>28004</v>
      </c>
      <c r="AI24" s="33">
        <f>IF(D6L117C15=0,0,D6L117C11/D6L117C15)</f>
        <v>2.4536113256462284E-2</v>
      </c>
      <c r="AJ24" s="16" t="s">
        <v>28005</v>
      </c>
      <c r="AK24" s="33">
        <f>IF(D6L117C5=0,0,D6L117C11/D6L117C5)</f>
        <v>6.4165844027641288E-3</v>
      </c>
      <c r="AL24" s="16" t="s">
        <v>28006</v>
      </c>
      <c r="AM24" s="33">
        <f>D6L117C8*CHOOSE(MIN(D6L117C9,RUN_YEARS),B7L801C4,B7L801C13,B7L801C22,B7L801C31,B7L801C40)</f>
        <v>2.0349767373793952E-2</v>
      </c>
      <c r="AN24" s="16" t="s">
        <v>28007</v>
      </c>
      <c r="AO24" s="33">
        <f>D6L117C8-D6L117C18</f>
        <v>3.0635017710915903E-2</v>
      </c>
      <c r="AP24" s="16" t="s">
        <v>28008</v>
      </c>
      <c r="AQ24" s="33">
        <f>CHOOSE(MIN(D6L117C9,RUN_YEARS),B7L801C2,B7L801C11,B7L801C20,B7L801C29,B7L801C38)</f>
        <v>8.8568655063615432E-3</v>
      </c>
      <c r="AR24" s="16" t="s">
        <v>28009</v>
      </c>
      <c r="AS24" s="33">
        <f>IF(D6L117C20=0,0,D6L117C18/D6L117C20)</f>
        <v>2.2976263283186928</v>
      </c>
      <c r="AT24" s="16" t="s">
        <v>28010</v>
      </c>
      <c r="AU24" s="33">
        <f>IF(D6L117C5=0,0,D6L117C18/D6L117C5)</f>
        <v>0.19956706044738012</v>
      </c>
      <c r="AV24" s="16" t="s">
        <v>28011</v>
      </c>
      <c r="AW24" s="33">
        <f>CHOOSE(MIN(D6L117C9,RUN_YEARS),B7L801C1,B7L801C10,B7L801C19,B7L801C28,B7L801C37)</f>
        <v>1.3333333333333332E-2</v>
      </c>
      <c r="AX24" s="16" t="s">
        <v>28012</v>
      </c>
      <c r="AY24" s="33">
        <f>IF(D6L117C23=0,0,D6L117C19/D6L117C23)</f>
        <v>2.2976263283186928</v>
      </c>
      <c r="AZ24" s="16" t="s">
        <v>28013</v>
      </c>
      <c r="BA24" s="33">
        <f>IF(D6L117C5=0,0,D6L117C19/D6L117C5)</f>
        <v>0.3004329395526199</v>
      </c>
    </row>
    <row r="25" spans="1:53" x14ac:dyDescent="0.2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0.86809879517983857</v>
      </c>
      <c r="J25" s="16" t="s">
        <v>28035</v>
      </c>
      <c r="K25" s="21">
        <f>IF(FLOW_THRU_100PCT="Y",1,INDEX(VariabilityMatrix,D6L118C1,D6L118C9))</f>
        <v>0.15247010290826069</v>
      </c>
      <c r="L25" s="16" t="s">
        <v>28015</v>
      </c>
      <c r="M25" s="15">
        <f>IF(D6L118C2&lt;&gt;0,D6L118C2*D6L118C4,D6L118C3*D6L118C4)</f>
        <v>0.1323591126356071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6.6179556317803548E-2</v>
      </c>
      <c r="R25" s="16" t="s">
        <v>28017</v>
      </c>
      <c r="S25" s="15">
        <f>D6L118C5-D6L118C7</f>
        <v>6.6179556317803548E-2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6.5330262900102229E-2</v>
      </c>
      <c r="X25" s="16" t="s">
        <v>28019</v>
      </c>
      <c r="Y25" s="33">
        <f>D6L118C7-D6L118C10</f>
        <v>8.4929341770131894E-4</v>
      </c>
      <c r="Z25" s="16" t="s">
        <v>28020</v>
      </c>
      <c r="AA25" s="33">
        <f>CHOOSE(MIN(D6L118C9,RUN_YEARS),B7L801C7,B7L801C16,B7L801C25,B7L801C34,B7L801C43)</f>
        <v>4</v>
      </c>
      <c r="AB25" s="16" t="s">
        <v>28021</v>
      </c>
      <c r="AC25" s="33">
        <f>IF(D6L118C12=0,0,D6L118C10/D6L118C12)</f>
        <v>1.6332565725025557E-2</v>
      </c>
      <c r="AD25" s="16" t="s">
        <v>28022</v>
      </c>
      <c r="AE25" s="33">
        <f>IF(D6L118C5=0,0,D6L118C10/D6L118C5)</f>
        <v>0.49358341559723601</v>
      </c>
      <c r="AF25" s="16" t="s">
        <v>28023</v>
      </c>
      <c r="AG25" s="33">
        <f>CHOOSE(MIN(D6L118C9,RUN_YEARS),B7L801C5,B7L801C14,B7L801C23,B7L801C32,B7L801C41)</f>
        <v>0.02</v>
      </c>
      <c r="AH25" s="16" t="s">
        <v>28024</v>
      </c>
      <c r="AI25" s="33">
        <f>IF(D6L118C15=0,0,D6L118C11/D6L118C15)</f>
        <v>4.2464670885065947E-2</v>
      </c>
      <c r="AJ25" s="16" t="s">
        <v>28025</v>
      </c>
      <c r="AK25" s="33">
        <f>IF(D6L118C5=0,0,D6L118C11/D6L118C5)</f>
        <v>6.4165844027639926E-3</v>
      </c>
      <c r="AL25" s="16" t="s">
        <v>28026</v>
      </c>
      <c r="AM25" s="33">
        <f>D6L118C8*CHOOSE(MIN(D6L118C9,RUN_YEARS),B7L801C4,B7L801C13,B7L801C22,B7L801C31,B7L801C40)</f>
        <v>2.4027636182386861E-2</v>
      </c>
      <c r="AN25" s="16" t="s">
        <v>28027</v>
      </c>
      <c r="AO25" s="33">
        <f>D6L118C8-D6L118C18</f>
        <v>4.2151920135416687E-2</v>
      </c>
      <c r="AP25" s="16" t="s">
        <v>28028</v>
      </c>
      <c r="AQ25" s="33">
        <f>CHOOSE(MIN(D6L118C9,RUN_YEARS),B7L801C2,B7L801C11,B7L801C20,B7L801C29,B7L801C38)</f>
        <v>5.7002471311380374E-3</v>
      </c>
      <c r="AR25" s="16" t="s">
        <v>28029</v>
      </c>
      <c r="AS25" s="33">
        <f>IF(D6L118C20=0,0,D6L118C18/D6L118C20)</f>
        <v>4.2151920135416683</v>
      </c>
      <c r="AT25" s="16" t="s">
        <v>28030</v>
      </c>
      <c r="AU25" s="33">
        <f>IF(D6L118C5=0,0,D6L118C18/D6L118C5)</f>
        <v>0.18153367534683043</v>
      </c>
      <c r="AV25" s="16" t="s">
        <v>28031</v>
      </c>
      <c r="AW25" s="33">
        <f>CHOOSE(MIN(D6L118C9,RUN_YEARS),B7L801C1,B7L801C10,B7L801C19,B7L801C28,B7L801C37)</f>
        <v>0.01</v>
      </c>
      <c r="AX25" s="16" t="s">
        <v>28032</v>
      </c>
      <c r="AY25" s="33">
        <f>IF(D6L118C23=0,0,D6L118C19/D6L118C23)</f>
        <v>4.2151920135416683</v>
      </c>
      <c r="AZ25" s="16" t="s">
        <v>28033</v>
      </c>
      <c r="BA25" s="33">
        <f>IF(D6L118C5=0,0,D6L118C19/D6L118C5)</f>
        <v>0.31846632465316954</v>
      </c>
    </row>
    <row r="26" spans="1:53" x14ac:dyDescent="0.2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0.7642824631183599</v>
      </c>
      <c r="J26" s="16" t="s">
        <v>28056</v>
      </c>
      <c r="K26" s="21">
        <f>IF(FLOW_THRU_100PCT="Y",1,INDEX(VariabilityMatrix,D6L119C1,D6L119C9))</f>
        <v>0.17176931808075263</v>
      </c>
      <c r="L26" s="16" t="s">
        <v>28036</v>
      </c>
      <c r="M26" s="15">
        <f>IF(D6L119C2&lt;&gt;0,D6L119C2*D6L119C4,D6L119C3*D6L119C4)</f>
        <v>0.13128027751091864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6.5640138755459321E-2</v>
      </c>
      <c r="R26" s="16" t="s">
        <v>28038</v>
      </c>
      <c r="S26" s="15">
        <f>D6L119C5-D6L119C7</f>
        <v>6.5640138755459321E-2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6.4797767774392223E-2</v>
      </c>
      <c r="X26" s="16" t="s">
        <v>28040</v>
      </c>
      <c r="Y26" s="33">
        <f>D6L119C7-D6L119C10</f>
        <v>8.4237098106709762E-4</v>
      </c>
      <c r="Z26" s="16" t="s">
        <v>28041</v>
      </c>
      <c r="AA26" s="33">
        <f>CHOOSE(MIN(D6L119C9,RUN_YEARS),B7L801C7,B7L801C16,B7L801C25,B7L801C34,B7L801C43)</f>
        <v>5.333333333333333</v>
      </c>
      <c r="AB26" s="16" t="s">
        <v>28042</v>
      </c>
      <c r="AC26" s="33">
        <f>IF(D6L119C12=0,0,D6L119C10/D6L119C12)</f>
        <v>1.2149581457698542E-2</v>
      </c>
      <c r="AD26" s="16" t="s">
        <v>28043</v>
      </c>
      <c r="AE26" s="33">
        <f>IF(D6L119C5=0,0,D6L119C10/D6L119C5)</f>
        <v>0.49358341559723595</v>
      </c>
      <c r="AF26" s="16" t="s">
        <v>28044</v>
      </c>
      <c r="AG26" s="33">
        <f>CHOOSE(MIN(D6L119C9,RUN_YEARS),B7L801C5,B7L801C14,B7L801C23,B7L801C32,B7L801C41)</f>
        <v>2.6666666666666665E-2</v>
      </c>
      <c r="AH26" s="16" t="s">
        <v>28045</v>
      </c>
      <c r="AI26" s="33">
        <f>IF(D6L119C15=0,0,D6L119C11/D6L119C15)</f>
        <v>3.1588911790016161E-2</v>
      </c>
      <c r="AJ26" s="16" t="s">
        <v>28046</v>
      </c>
      <c r="AK26" s="33">
        <f>IF(D6L119C5=0,0,D6L119C11/D6L119C5)</f>
        <v>6.4165844027640577E-3</v>
      </c>
      <c r="AL26" s="16" t="s">
        <v>28047</v>
      </c>
      <c r="AM26" s="33">
        <f>D6L119C8*CHOOSE(MIN(D6L119C9,RUN_YEARS),B7L801C4,B7L801C13,B7L801C22,B7L801C31,B7L801C40)</f>
        <v>2.6199219077570338E-2</v>
      </c>
      <c r="AN26" s="16" t="s">
        <v>28048</v>
      </c>
      <c r="AO26" s="33">
        <f>D6L119C8-D6L119C18</f>
        <v>3.9440919677888986E-2</v>
      </c>
      <c r="AP26" s="16" t="s">
        <v>28049</v>
      </c>
      <c r="AQ26" s="33">
        <f>CHOOSE(MIN(D6L119C9,RUN_YEARS),B7L801C2,B7L801C11,B7L801C20,B7L801C29,B7L801C38)</f>
        <v>8.8568655063615432E-3</v>
      </c>
      <c r="AR26" s="16" t="s">
        <v>28050</v>
      </c>
      <c r="AS26" s="33">
        <f>IF(D6L119C20=0,0,D6L119C18/D6L119C20)</f>
        <v>2.9580689758416741</v>
      </c>
      <c r="AT26" s="16" t="s">
        <v>28051</v>
      </c>
      <c r="AU26" s="33">
        <f>IF(D6L119C5=0,0,D6L119C18/D6L119C5)</f>
        <v>0.19956706044738012</v>
      </c>
      <c r="AV26" s="16" t="s">
        <v>28052</v>
      </c>
      <c r="AW26" s="33">
        <f>CHOOSE(MIN(D6L119C9,RUN_YEARS),B7L801C1,B7L801C10,B7L801C19,B7L801C28,B7L801C37)</f>
        <v>1.3333333333333332E-2</v>
      </c>
      <c r="AX26" s="16" t="s">
        <v>28053</v>
      </c>
      <c r="AY26" s="33">
        <f>IF(D6L119C23=0,0,D6L119C19/D6L119C23)</f>
        <v>2.9580689758416741</v>
      </c>
      <c r="AZ26" s="16" t="s">
        <v>28054</v>
      </c>
      <c r="BA26" s="33">
        <f>IF(D6L119C5=0,0,D6L119C19/D6L119C5)</f>
        <v>0.3004329395526199</v>
      </c>
    </row>
    <row r="27" spans="1:53" x14ac:dyDescent="0.2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0.10814316317864517</v>
      </c>
      <c r="J27" s="16" t="s">
        <v>28077</v>
      </c>
      <c r="K27" s="21">
        <f>IF(FLOW_THRU_100PCT="Y",1,INDEX(VariabilityMatrix,D6L120C1,D6L120C9))</f>
        <v>0.15247010290826069</v>
      </c>
      <c r="L27" s="16" t="s">
        <v>28057</v>
      </c>
      <c r="M27" s="15">
        <f>IF(D6L120C2&lt;&gt;0,D6L120C2*D6L120C4,D6L120C3*D6L120C4)</f>
        <v>1.6488599218672857E-2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8.2442996093364286E-3</v>
      </c>
      <c r="R27" s="16" t="s">
        <v>28059</v>
      </c>
      <c r="S27" s="15">
        <f>D6L120C5-D6L120C7</f>
        <v>8.2442996093364286E-3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8.138499120766465E-3</v>
      </c>
      <c r="X27" s="16" t="s">
        <v>28061</v>
      </c>
      <c r="Y27" s="33">
        <f>D6L120C7-D6L120C10</f>
        <v>1.0580048856996364E-4</v>
      </c>
      <c r="Z27" s="16" t="s">
        <v>28062</v>
      </c>
      <c r="AA27" s="33">
        <f>CHOOSE(MIN(D6L120C9,RUN_YEARS),B7L801C7,B7L801C16,B7L801C25,B7L801C34,B7L801C43)</f>
        <v>4</v>
      </c>
      <c r="AB27" s="16" t="s">
        <v>28063</v>
      </c>
      <c r="AC27" s="33">
        <f>IF(D6L120C12=0,0,D6L120C10/D6L120C12)</f>
        <v>2.0346247801916162E-3</v>
      </c>
      <c r="AD27" s="16" t="s">
        <v>28064</v>
      </c>
      <c r="AE27" s="33">
        <f>IF(D6L120C5=0,0,D6L120C10/D6L120C5)</f>
        <v>0.49358341559723595</v>
      </c>
      <c r="AF27" s="16" t="s">
        <v>28065</v>
      </c>
      <c r="AG27" s="33">
        <f>CHOOSE(MIN(D6L120C9,RUN_YEARS),B7L801C5,B7L801C14,B7L801C23,B7L801C32,B7L801C41)</f>
        <v>0.02</v>
      </c>
      <c r="AH27" s="16" t="s">
        <v>28066</v>
      </c>
      <c r="AI27" s="33">
        <f>IF(D6L120C15=0,0,D6L120C11/D6L120C15)</f>
        <v>5.2900244284981822E-3</v>
      </c>
      <c r="AJ27" s="16" t="s">
        <v>28067</v>
      </c>
      <c r="AK27" s="33">
        <f>IF(D6L120C5=0,0,D6L120C11/D6L120C5)</f>
        <v>6.416584402764043E-3</v>
      </c>
      <c r="AL27" s="16" t="s">
        <v>28068</v>
      </c>
      <c r="AM27" s="33">
        <f>D6L120C8*CHOOSE(MIN(D6L120C9,RUN_YEARS),B7L801C4,B7L801C13,B7L801C22,B7L801C31,B7L801C40)</f>
        <v>2.9932360174865602E-3</v>
      </c>
      <c r="AN27" s="16" t="s">
        <v>28069</v>
      </c>
      <c r="AO27" s="33">
        <f>D6L120C8-D6L120C18</f>
        <v>5.251063591849868E-3</v>
      </c>
      <c r="AP27" s="16" t="s">
        <v>28070</v>
      </c>
      <c r="AQ27" s="33">
        <f>CHOOSE(MIN(D6L120C9,RUN_YEARS),B7L801C2,B7L801C11,B7L801C20,B7L801C29,B7L801C38)</f>
        <v>5.7002471311380374E-3</v>
      </c>
      <c r="AR27" s="16" t="s">
        <v>28071</v>
      </c>
      <c r="AS27" s="33">
        <f>IF(D6L120C20=0,0,D6L120C18/D6L120C20)</f>
        <v>0.52510635918498672</v>
      </c>
      <c r="AT27" s="16" t="s">
        <v>28072</v>
      </c>
      <c r="AU27" s="33">
        <f>IF(D6L120C5=0,0,D6L120C18/D6L120C5)</f>
        <v>0.18153367534683043</v>
      </c>
      <c r="AV27" s="16" t="s">
        <v>28073</v>
      </c>
      <c r="AW27" s="33">
        <f>CHOOSE(MIN(D6L120C9,RUN_YEARS),B7L801C1,B7L801C10,B7L801C19,B7L801C28,B7L801C37)</f>
        <v>0.01</v>
      </c>
      <c r="AX27" s="16" t="s">
        <v>28074</v>
      </c>
      <c r="AY27" s="33">
        <f>IF(D6L120C23=0,0,D6L120C19/D6L120C23)</f>
        <v>0.52510635918498683</v>
      </c>
      <c r="AZ27" s="16" t="s">
        <v>28075</v>
      </c>
      <c r="BA27" s="33">
        <f>IF(D6L120C5=0,0,D6L120C19/D6L120C5)</f>
        <v>0.31846632465316954</v>
      </c>
    </row>
    <row r="28" spans="1:53" x14ac:dyDescent="0.2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IF(FLOW_THRU_100PCT="Y",1,INDEX(VariabilityMatrix,D6L121C1,D6L121C9))</f>
        <v>0.15247010290826069</v>
      </c>
      <c r="L28" s="16" t="s">
        <v>28078</v>
      </c>
      <c r="M28" s="15">
        <f>IF(D6L121C2&lt;&gt;0,D6L121C2*D6L121C4,D6L121C3*D6L121C4)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4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0.02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5.7002471311380374E-3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0.01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2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IF(FLOW_THRU_100PCT="Y",1,INDEX(VariabilityMatrix,D6L122C1,D6L122C9))</f>
        <v>0.15247010290826069</v>
      </c>
      <c r="L29" s="16" t="s">
        <v>28099</v>
      </c>
      <c r="M29" s="15">
        <f>IF(D6L122C2&lt;&gt;0,D6L122C2*D6L122C4,D6L122C3*D6L122C4)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4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0.02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5.7002471311380374E-3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0.01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2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IF(FLOW_THRU_100PCT="Y",1,INDEX(VariabilityMatrix,D6L123C1,D6L123C9))</f>
        <v>0.15247010290826069</v>
      </c>
      <c r="L30" s="16" t="s">
        <v>28120</v>
      </c>
      <c r="M30" s="15">
        <f>IF(D6L123C2&lt;&gt;0,D6L123C2*D6L123C4,D6L123C3*D6L123C4)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4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0.02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5.7002471311380374E-3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0.01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2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IF(FLOW_THRU_100PCT="Y",1,INDEX(VariabilityMatrix,D6L124C1,D6L124C9))</f>
        <v>0.15247010290826069</v>
      </c>
      <c r="L31" s="16" t="s">
        <v>28141</v>
      </c>
      <c r="M31" s="15">
        <f>IF(D6L124C2&lt;&gt;0,D6L124C2*D6L124C4,D6L124C3*D6L124C4)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4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0.02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5.7002471311380374E-3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0.01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2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IF(FLOW_THRU_100PCT="Y",1,INDEX(VariabilityMatrix,D6L125C1,D6L125C9))</f>
        <v>0.15247010290826069</v>
      </c>
      <c r="L32" s="16" t="s">
        <v>28162</v>
      </c>
      <c r="M32" s="15">
        <f>IF(D6L125C2&lt;&gt;0,D6L125C2*D6L125C4,D6L125C3*D6L125C4)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4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0.02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5.7002471311380374E-3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0.01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2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IF(D6L126C2&lt;&gt;0,D6L126C2*D6L126C4,D6L126C3*D6L126C4)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4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0.02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5.7002471311380374E-3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0.01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2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0.23408838318436831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IF(D6L127C2&lt;&gt;0,D6L127C2*D6L127C4,D6L127C3*D6L127C4)</f>
        <v>0.20131600953855674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0.10065800476927837</v>
      </c>
      <c r="R34" s="16" t="s">
        <v>28205</v>
      </c>
      <c r="S34" s="15">
        <f>D6L127C5-D6L127C7</f>
        <v>0.10065800476927837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9.9366243602446558E-2</v>
      </c>
      <c r="X34" s="16" t="s">
        <v>28207</v>
      </c>
      <c r="Y34" s="33">
        <f>D6L127C7-D6L127C10</f>
        <v>1.2917611668318146E-3</v>
      </c>
      <c r="Z34" s="16" t="s">
        <v>28208</v>
      </c>
      <c r="AA34" s="33">
        <f>CHOOSE(MIN(D6L127C9,RUN_YEARS),B7L801C7,B7L801C16,B7L801C25,B7L801C34,B7L801C43)</f>
        <v>5.333333333333333</v>
      </c>
      <c r="AB34" s="16" t="s">
        <v>28209</v>
      </c>
      <c r="AC34" s="33">
        <f>IF(D6L127C12=0,0,D6L127C10/D6L127C12)</f>
        <v>1.863117067545873E-2</v>
      </c>
      <c r="AD34" s="16" t="s">
        <v>28210</v>
      </c>
      <c r="AE34" s="33">
        <f>IF(D6L127C5=0,0,D6L127C10/D6L127C5)</f>
        <v>0.4935834155972359</v>
      </c>
      <c r="AF34" s="16" t="s">
        <v>28211</v>
      </c>
      <c r="AG34" s="33">
        <f>CHOOSE(MIN(D6L127C9,RUN_YEARS),B7L801C5,B7L801C14,B7L801C23,B7L801C32,B7L801C41)</f>
        <v>2.6666666666666665E-2</v>
      </c>
      <c r="AH34" s="16" t="s">
        <v>28212</v>
      </c>
      <c r="AI34" s="33">
        <f>IF(D6L127C15=0,0,D6L127C11/D6L127C15)</f>
        <v>4.8441043756193049E-2</v>
      </c>
      <c r="AJ34" s="16" t="s">
        <v>28213</v>
      </c>
      <c r="AK34" s="33">
        <f>IF(D6L127C5=0,0,D6L127C11/D6L127C5)</f>
        <v>6.4165844027641132E-3</v>
      </c>
      <c r="AL34" s="16" t="s">
        <v>28214</v>
      </c>
      <c r="AM34" s="33">
        <f>D6L127C8*CHOOSE(MIN(D6L127C9,RUN_YEARS),B7L801C4,B7L801C13,B7L801C22,B7L801C31,B7L801C40)</f>
        <v>4.017604424460651E-2</v>
      </c>
      <c r="AN34" s="16" t="s">
        <v>28215</v>
      </c>
      <c r="AO34" s="33">
        <f>D6L127C8-D6L127C18</f>
        <v>6.0481960524671863E-2</v>
      </c>
      <c r="AP34" s="16" t="s">
        <v>28216</v>
      </c>
      <c r="AQ34" s="33">
        <f>CHOOSE(MIN(D6L127C9,RUN_YEARS),B7L801C2,B7L801C11,B7L801C20,B7L801C29,B7L801C38)</f>
        <v>8.8568655063615432E-3</v>
      </c>
      <c r="AR34" s="16" t="s">
        <v>28217</v>
      </c>
      <c r="AS34" s="33">
        <f>IF(D6L127C20=0,0,D6L127C18/D6L127C20)</f>
        <v>4.5361470393503902</v>
      </c>
      <c r="AT34" s="16" t="s">
        <v>28218</v>
      </c>
      <c r="AU34" s="33">
        <f>IF(D6L127C5=0,0,D6L127C18/D6L127C5)</f>
        <v>0.19956706044738012</v>
      </c>
      <c r="AV34" s="16" t="s">
        <v>28219</v>
      </c>
      <c r="AW34" s="33">
        <f>CHOOSE(MIN(D6L127C9,RUN_YEARS),B7L801C1,B7L801C10,B7L801C19,B7L801C28,B7L801C37)</f>
        <v>1.3333333333333332E-2</v>
      </c>
      <c r="AX34" s="16" t="s">
        <v>28220</v>
      </c>
      <c r="AY34" s="33">
        <f>IF(D6L127C23=0,0,D6L127C19/D6L127C23)</f>
        <v>4.5361470393503902</v>
      </c>
      <c r="AZ34" s="16" t="s">
        <v>28221</v>
      </c>
      <c r="BA34" s="33">
        <f>IF(D6L127C5=0,0,D6L127C19/D6L127C5)</f>
        <v>0.30043293955261985</v>
      </c>
    </row>
    <row r="35" spans="1:53" x14ac:dyDescent="0.2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9.439986783263647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6.3637576498560318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3.1818788249280159</v>
      </c>
      <c r="R35" s="16" t="s">
        <v>28225</v>
      </c>
      <c r="S35" s="15">
        <f>SUM(D6L101C8:D6L127C8)-2*SUM(D6L109C8,D6L111C8,D6L122C8,D6L124C8,D6L127C8)</f>
        <v>3.1818788249280159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3.1410452368489787</v>
      </c>
      <c r="X35" s="16" t="s">
        <v>28227</v>
      </c>
      <c r="Y35" s="33">
        <f>SUM(D6L101C11:D6L127C11)-2*SUM(D6L109C11,D6L111C11,D6L122C11,D6L124C11,D6L127C11)</f>
        <v>4.0833588079037017E-2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0.59463025350801701</v>
      </c>
      <c r="AD35" s="16" t="s">
        <v>28229</v>
      </c>
      <c r="AE35" s="33">
        <f>IF(D6L128C5=0,0,D6L128C10/D6L128C5)</f>
        <v>0.49358341559723584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1.5460386591208546</v>
      </c>
      <c r="AJ35" s="16" t="s">
        <v>28231</v>
      </c>
      <c r="AK35" s="33">
        <f>IF(D6L128C5=0,0,D6L128C11/D6L128C5)</f>
        <v>6.4165844027641123E-3</v>
      </c>
      <c r="AL35" s="16" t="s">
        <v>28232</v>
      </c>
      <c r="AM35" s="33">
        <f>SUM(D6L101C18:D6L127C18)-2*SUM(D6L109C18,D6L111C18,D6L122C18,D6L124C18,D6L127C18)</f>
        <v>1.2671419419663421</v>
      </c>
      <c r="AN35" s="16" t="s">
        <v>28233</v>
      </c>
      <c r="AO35" s="33">
        <f>SUM(D6L101C19:D6L127C19)-2*SUM(D6L109C19,D6L111C19,D6L122C19,D6L124C19,D6L127C19)</f>
        <v>1.9147368829616735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145.06304116842185</v>
      </c>
      <c r="AT35" s="16" t="s">
        <v>28235</v>
      </c>
      <c r="AU35" s="33">
        <f>IF(D6L128C5=0,0,D6L128C18/D6L128C5)</f>
        <v>0.19911851011406898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145.06304116842185</v>
      </c>
      <c r="AZ35" s="16" t="s">
        <v>28237</v>
      </c>
      <c r="BA35" s="33">
        <f>IF(D6L128C5=0,0,D6L128C19/D6L128C5)</f>
        <v>0.300881489885931</v>
      </c>
    </row>
    <row r="36" spans="1:53" x14ac:dyDescent="0.2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4.5475359367733184E-2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IF(D6L129C2&lt;&gt;0,D6L129C2*D6L129C4,D6L129C3*D6L129C4)</f>
        <v>2.2737679683866592E-2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1.1368839841933296E-2</v>
      </c>
      <c r="R36" s="16" t="s">
        <v>28242</v>
      </c>
      <c r="S36" s="15">
        <f>D6L129C5-D6L129C7</f>
        <v>1.1368839841933296E-2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1.1222941601118754E-2</v>
      </c>
      <c r="X36" s="16" t="s">
        <v>28244</v>
      </c>
      <c r="Y36" s="33">
        <f>D6L129C7-D6L129C10</f>
        <v>1.4589824081454213E-4</v>
      </c>
      <c r="Z36" s="16" t="s">
        <v>28245</v>
      </c>
      <c r="AA36" s="33">
        <f>CHOOSE(MIN(D6L129C9,RUN_YEARS),B7L801C7,B7L801C16,B7L801C25,B7L801C34,B7L801C43)</f>
        <v>4</v>
      </c>
      <c r="AB36" s="16" t="s">
        <v>28246</v>
      </c>
      <c r="AC36" s="33">
        <f>IF(D6L129C12=0,0,D6L129C10/D6L129C12)</f>
        <v>2.8057354002796885E-3</v>
      </c>
      <c r="AD36" s="16" t="s">
        <v>28247</v>
      </c>
      <c r="AE36" s="33">
        <f>IF(D6L129C5=0,0,D6L129C10/D6L129C5)</f>
        <v>0.49358341559723601</v>
      </c>
      <c r="AF36" s="16" t="s">
        <v>28248</v>
      </c>
      <c r="AG36" s="33">
        <f>CHOOSE(MIN(D6L129C9,RUN_YEARS),B7L801C5,B7L801C14,B7L801C23,B7L801C32,B7L801C41)</f>
        <v>0.02</v>
      </c>
      <c r="AH36" s="16" t="s">
        <v>28249</v>
      </c>
      <c r="AI36" s="33">
        <f>IF(D6L129C15=0,0,D6L129C11/D6L129C15)</f>
        <v>7.2949120407271063E-3</v>
      </c>
      <c r="AJ36" s="16" t="s">
        <v>28250</v>
      </c>
      <c r="AK36" s="33">
        <f>IF(D6L129C5=0,0,D6L129C11/D6L129C5)</f>
        <v>6.4165844027639944E-3</v>
      </c>
      <c r="AL36" s="16" t="s">
        <v>28251</v>
      </c>
      <c r="AM36" s="33">
        <f>D6L129C8*CHOOSE(MIN(D6L129C9,RUN_YEARS),B7L801C4,B7L801C13,B7L801C22,B7L801C31,B7L801C40)</f>
        <v>4.1276545618712602E-3</v>
      </c>
      <c r="AN36" s="16" t="s">
        <v>28252</v>
      </c>
      <c r="AO36" s="33">
        <f>D6L129C8-D6L129C18</f>
        <v>7.2411852800620359E-3</v>
      </c>
      <c r="AP36" s="16" t="s">
        <v>28253</v>
      </c>
      <c r="AQ36" s="33">
        <f>CHOOSE(MIN(D6L129C9,RUN_YEARS),B7L801C2,B7L801C11,B7L801C20,B7L801C29,B7L801C38)</f>
        <v>5.7002471311380374E-3</v>
      </c>
      <c r="AR36" s="16" t="s">
        <v>28254</v>
      </c>
      <c r="AS36" s="33">
        <f>IF(D6L129C20=0,0,D6L129C18/D6L129C20)</f>
        <v>0.72411852800620347</v>
      </c>
      <c r="AT36" s="16" t="s">
        <v>28255</v>
      </c>
      <c r="AU36" s="33">
        <f>IF(D6L129C5=0,0,D6L129C18/D6L129C5)</f>
        <v>0.18153367534683043</v>
      </c>
      <c r="AV36" s="16" t="s">
        <v>28256</v>
      </c>
      <c r="AW36" s="33">
        <f>CHOOSE(MIN(D6L129C9,RUN_YEARS),B7L801C1,B7L801C10,B7L801C19,B7L801C28,B7L801C37)</f>
        <v>0.01</v>
      </c>
      <c r="AX36" s="16" t="s">
        <v>28257</v>
      </c>
      <c r="AY36" s="33">
        <f>IF(D6L129C23=0,0,D6L129C19/D6L129C23)</f>
        <v>0.72411852800620358</v>
      </c>
      <c r="AZ36" s="16" t="s">
        <v>28258</v>
      </c>
      <c r="BA36" s="33">
        <f>IF(D6L129C5=0,0,D6L129C19/D6L129C5)</f>
        <v>0.31846632465316954</v>
      </c>
    </row>
    <row r="37" spans="1:53" x14ac:dyDescent="0.2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3.018276064230079E-4</v>
      </c>
      <c r="J37" s="16" t="s">
        <v>21739</v>
      </c>
      <c r="K37" s="21">
        <f>IF(FLOW_THRU_100PCT="Y",1,1)</f>
        <v>1</v>
      </c>
      <c r="L37" s="16" t="s">
        <v>28260</v>
      </c>
      <c r="M37" s="15">
        <f>IF(D6L130C2&lt;&gt;0,D6L130C2*D6L130C4,D6L130C3*D6L130C4)</f>
        <v>3.018276064230079E-4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1.5091380321150395E-4</v>
      </c>
      <c r="R37" s="16" t="s">
        <v>28262</v>
      </c>
      <c r="S37" s="15">
        <f>D6L130C5-D6L130C7</f>
        <v>1.5091380321150395E-4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1.489771008998065E-4</v>
      </c>
      <c r="X37" s="16" t="s">
        <v>28264</v>
      </c>
      <c r="Y37" s="33">
        <f>D6L130C7-D6L130C10</f>
        <v>1.9367023116974487E-6</v>
      </c>
      <c r="Z37" s="16" t="s">
        <v>28265</v>
      </c>
      <c r="AA37" s="33">
        <f>CHOOSE(MIN(D6L130C9,RUN_YEARS),B7L801C7,B7L801C16,B7L801C25,B7L801C34,B7L801C43)</f>
        <v>4</v>
      </c>
      <c r="AB37" s="16" t="s">
        <v>28266</v>
      </c>
      <c r="AC37" s="33">
        <f>IF(D6L130C12=0,0,D6L130C10/D6L130C12)</f>
        <v>3.7244275224951625E-5</v>
      </c>
      <c r="AD37" s="16" t="s">
        <v>28267</v>
      </c>
      <c r="AE37" s="33">
        <f>IF(D6L130C5=0,0,D6L130C10/D6L130C5)</f>
        <v>0.49358341559723606</v>
      </c>
      <c r="AF37" s="16" t="s">
        <v>28268</v>
      </c>
      <c r="AG37" s="33">
        <f>CHOOSE(MIN(D6L130C9,RUN_YEARS),B7L801C5,B7L801C14,B7L801C23,B7L801C32,B7L801C41)</f>
        <v>0.02</v>
      </c>
      <c r="AH37" s="16" t="s">
        <v>28269</v>
      </c>
      <c r="AI37" s="33">
        <f>IF(D6L130C15=0,0,D6L130C11/D6L130C15)</f>
        <v>9.6835115584872433E-5</v>
      </c>
      <c r="AJ37" s="16" t="s">
        <v>28270</v>
      </c>
      <c r="AK37" s="33">
        <f>IF(D6L130C5=0,0,D6L130C11/D6L130C5)</f>
        <v>6.4165844027639501E-3</v>
      </c>
      <c r="AL37" s="16" t="s">
        <v>28271</v>
      </c>
      <c r="AM37" s="33">
        <f>D6L130C8*CHOOSE(MIN(D6L130C9,RUN_YEARS),B7L801C4,B7L801C13,B7L801C22,B7L801C31,B7L801C40)</f>
        <v>5.479187471510523E-5</v>
      </c>
      <c r="AN37" s="16" t="s">
        <v>28272</v>
      </c>
      <c r="AO37" s="33">
        <f>D6L130C8-D6L130C18</f>
        <v>9.6121928496398728E-5</v>
      </c>
      <c r="AP37" s="16" t="s">
        <v>28273</v>
      </c>
      <c r="AQ37" s="33">
        <f>CHOOSE(MIN(D6L130C9,RUN_YEARS),B7L801C2,B7L801C11,B7L801C20,B7L801C29,B7L801C38)</f>
        <v>5.7002471311380374E-3</v>
      </c>
      <c r="AR37" s="16" t="s">
        <v>28274</v>
      </c>
      <c r="AS37" s="33">
        <f>IF(D6L130C20=0,0,D6L130C18/D6L130C20)</f>
        <v>9.6121928496398709E-3</v>
      </c>
      <c r="AT37" s="16" t="s">
        <v>28275</v>
      </c>
      <c r="AU37" s="33">
        <f>IF(D6L130C5=0,0,D6L130C18/D6L130C5)</f>
        <v>0.18153367534683043</v>
      </c>
      <c r="AV37" s="16" t="s">
        <v>28276</v>
      </c>
      <c r="AW37" s="33">
        <f>CHOOSE(MIN(D6L130C9,RUN_YEARS),B7L801C1,B7L801C10,B7L801C19,B7L801C28,B7L801C37)</f>
        <v>0.01</v>
      </c>
      <c r="AX37" s="16" t="s">
        <v>28277</v>
      </c>
      <c r="AY37" s="33">
        <f>IF(D6L130C23=0,0,D6L130C19/D6L130C23)</f>
        <v>9.6121928496398727E-3</v>
      </c>
      <c r="AZ37" s="16" t="s">
        <v>28278</v>
      </c>
      <c r="BA37" s="33">
        <f>IF(D6L130C5=0,0,D6L130C19/D6L130C5)</f>
        <v>0.3184663246531696</v>
      </c>
    </row>
    <row r="38" spans="1:53" x14ac:dyDescent="0.2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IF(D6L131C2&lt;&gt;0,D6L131C2*D6L131C4,D6L131C3*D6L131C4)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4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0.02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5.7002471311380374E-3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0.01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2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IF(D6L132C2&lt;&gt;0,D6L132C2*D6L132C4,D6L132C3*D6L132C4)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4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0.02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5.7002471311380374E-3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0.01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2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IF(D6L133C2&lt;&gt;0,D6L133C2*D6L133C4,D6L133C3*D6L133C4)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4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0.02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5.7002471311380374E-3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0.01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2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IF(D6L134C2&lt;&gt;0,D6L134C2*D6L134C4,D6L134C3*D6L134C4)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4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0.02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5.7002471311380374E-3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0.01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2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IF(D6L135C2&lt;&gt;0,D6L135C2*D6L135C4,D6L135C3*D6L135C4)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4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0.02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5.7002471311380374E-3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0.01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2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IF(D6L136C2&lt;&gt;0,D6L136C2*D6L136C4,D6L136C3*D6L136C4)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4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0.02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5.7002471311380374E-3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0.01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2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4.5777186974156191E-2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2.3039507290289599E-2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1.1519753645144799E-2</v>
      </c>
      <c r="R44" s="16" t="s">
        <v>28403</v>
      </c>
      <c r="S44" s="15">
        <f>SUM(D6L129C8:D6L136C8)</f>
        <v>1.1519753645144799E-2</v>
      </c>
      <c r="U44" s="21" t="str">
        <f>NULL_VALUE</f>
        <v>n/a</v>
      </c>
      <c r="V44" s="16" t="s">
        <v>28404</v>
      </c>
      <c r="W44" s="33">
        <f>SUM(D6L129C10:D6L136C10)</f>
        <v>1.137191870201856E-2</v>
      </c>
      <c r="X44" s="16" t="s">
        <v>28405</v>
      </c>
      <c r="Y44" s="33">
        <f>SUM(D6L129C11:D6L136C11)</f>
        <v>1.4783494312623958E-4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2.8429796755046399E-3</v>
      </c>
      <c r="AD44" s="16" t="s">
        <v>28407</v>
      </c>
      <c r="AE44" s="33">
        <f>IF(D6L137C5=0,0,D6L137C10/D6L137C5)</f>
        <v>0.49358341559723601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7.3917471563119787E-3</v>
      </c>
      <c r="AJ44" s="16" t="s">
        <v>28409</v>
      </c>
      <c r="AK44" s="33">
        <f>IF(D6L137C5=0,0,D6L137C11/D6L137C5)</f>
        <v>6.4165844027639944E-3</v>
      </c>
      <c r="AL44" s="16" t="s">
        <v>28410</v>
      </c>
      <c r="AM44" s="33">
        <f>SUM(D6L129C18:D6L136C18)</f>
        <v>4.1824464365863654E-3</v>
      </c>
      <c r="AN44" s="16" t="s">
        <v>28411</v>
      </c>
      <c r="AO44" s="33">
        <f>SUM(D6L129C19:D6L136C19)</f>
        <v>7.3373072085584348E-3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0.73373072085584334</v>
      </c>
      <c r="AT44" s="16" t="s">
        <v>28413</v>
      </c>
      <c r="AU44" s="33">
        <f>IF(D6L137C5=0,0,D6L137C18/D6L137C5)</f>
        <v>0.18153367534683046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0.73373072085584345</v>
      </c>
      <c r="AZ44" s="16" t="s">
        <v>28415</v>
      </c>
      <c r="BA44" s="33">
        <f>IF(D6L137C5=0,0,D6L137C19/D6L137C5)</f>
        <v>0.3184663246531696</v>
      </c>
    </row>
    <row r="45" spans="1:53" x14ac:dyDescent="0.2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0.13107041385619203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IF(D6L138C2&lt;&gt;0,D6L138C2*D6L138C4,D6L138C3*D6L138C4)</f>
        <v>6.5535206928096015E-2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3.2767603464048008E-2</v>
      </c>
      <c r="R45" s="16" t="s">
        <v>28420</v>
      </c>
      <c r="S45" s="15">
        <f>D6L138C5-D6L138C7</f>
        <v>3.2767603464048008E-2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3.2347091277441273E-2</v>
      </c>
      <c r="X45" s="16" t="s">
        <v>28422</v>
      </c>
      <c r="Y45" s="33">
        <f>D6L138C7-D6L138C10</f>
        <v>4.2051218660673489E-4</v>
      </c>
      <c r="Z45" s="16" t="s">
        <v>28423</v>
      </c>
      <c r="AA45" s="33">
        <f>CHOOSE(MIN(D6L138C9,RUN_YEARS),B7L801C7,B7L801C16,B7L801C25,B7L801C34,B7L801C43)</f>
        <v>4</v>
      </c>
      <c r="AB45" s="16" t="s">
        <v>28424</v>
      </c>
      <c r="AC45" s="33">
        <f>IF(D6L138C12=0,0,D6L138C10/D6L138C12)</f>
        <v>8.0867728193603182E-3</v>
      </c>
      <c r="AD45" s="16" t="s">
        <v>28425</v>
      </c>
      <c r="AE45" s="33">
        <f>IF(D6L138C5=0,0,D6L138C10/D6L138C5)</f>
        <v>0.49358341559723595</v>
      </c>
      <c r="AF45" s="16" t="s">
        <v>28426</v>
      </c>
      <c r="AG45" s="33">
        <f>CHOOSE(MIN(D6L138C9,RUN_YEARS),B7L801C5,B7L801C14,B7L801C23,B7L801C32,B7L801C41)</f>
        <v>0.02</v>
      </c>
      <c r="AH45" s="16" t="s">
        <v>28427</v>
      </c>
      <c r="AI45" s="33">
        <f>IF(D6L138C15=0,0,D6L138C11/D6L138C15)</f>
        <v>2.1025609330336745E-2</v>
      </c>
      <c r="AJ45" s="16" t="s">
        <v>28428</v>
      </c>
      <c r="AK45" s="33">
        <f>IF(D6L138C5=0,0,D6L138C11/D6L138C5)</f>
        <v>6.4165844027640421E-3</v>
      </c>
      <c r="AL45" s="16" t="s">
        <v>28429</v>
      </c>
      <c r="AM45" s="33">
        <f>D6L138C8*CHOOSE(MIN(D6L138C9,RUN_YEARS),B7L801C4,B7L801C13,B7L801C22,B7L801C31,B7L801C40)</f>
        <v>1.1896846978272334E-2</v>
      </c>
      <c r="AN45" s="16" t="s">
        <v>28430</v>
      </c>
      <c r="AO45" s="33">
        <f>D6L138C8-D6L138C18</f>
        <v>2.0870756485775674E-2</v>
      </c>
      <c r="AP45" s="16" t="s">
        <v>28431</v>
      </c>
      <c r="AQ45" s="33">
        <f>CHOOSE(MIN(D6L138C9,RUN_YEARS),B7L801C2,B7L801C11,B7L801C20,B7L801C29,B7L801C38)</f>
        <v>5.7002471311380374E-3</v>
      </c>
      <c r="AR45" s="16" t="s">
        <v>28432</v>
      </c>
      <c r="AS45" s="33">
        <f>IF(D6L138C20=0,0,D6L138C18/D6L138C20)</f>
        <v>2.0870756485775668</v>
      </c>
      <c r="AT45" s="16" t="s">
        <v>28433</v>
      </c>
      <c r="AU45" s="33">
        <f>IF(D6L138C5=0,0,D6L138C18/D6L138C5)</f>
        <v>0.18153367534683043</v>
      </c>
      <c r="AV45" s="16" t="s">
        <v>28434</v>
      </c>
      <c r="AW45" s="33">
        <f>CHOOSE(MIN(D6L138C9,RUN_YEARS),B7L801C1,B7L801C10,B7L801C19,B7L801C28,B7L801C37)</f>
        <v>0.01</v>
      </c>
      <c r="AX45" s="16" t="s">
        <v>28435</v>
      </c>
      <c r="AY45" s="33">
        <f>IF(D6L138C23=0,0,D6L138C19/D6L138C23)</f>
        <v>2.0870756485775672</v>
      </c>
      <c r="AZ45" s="16" t="s">
        <v>28436</v>
      </c>
      <c r="BA45" s="33">
        <f>IF(D6L138C5=0,0,D6L138C19/D6L138C5)</f>
        <v>0.3184663246531696</v>
      </c>
    </row>
    <row r="46" spans="1:53" x14ac:dyDescent="0.2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IF(D6L139C2&lt;&gt;0,D6L139C2*D6L139C4,D6L139C3*D6L139C4)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4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0.02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5.7002471311380374E-3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0.01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2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0.13107041385619203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6.5535206928096015E-2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3.2767603464048008E-2</v>
      </c>
      <c r="R47" s="16" t="s">
        <v>28460</v>
      </c>
      <c r="S47" s="15">
        <f>SUM(D6L138C8:D6L139C8)</f>
        <v>3.2767603464048008E-2</v>
      </c>
      <c r="U47" s="21" t="str">
        <f>NULL_VALUE</f>
        <v>n/a</v>
      </c>
      <c r="V47" s="16" t="s">
        <v>28461</v>
      </c>
      <c r="W47" s="33">
        <f>SUM(D6L138C10:D6L139C10)</f>
        <v>3.2347091277441273E-2</v>
      </c>
      <c r="X47" s="16" t="s">
        <v>28462</v>
      </c>
      <c r="Y47" s="33">
        <f>SUM(D6L138C11:D6L139C11)</f>
        <v>4.2051218660673489E-4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8.0867728193603182E-3</v>
      </c>
      <c r="AD47" s="16" t="s">
        <v>28464</v>
      </c>
      <c r="AE47" s="33">
        <f>IF(D6L140C5=0,0,D6L140C10/D6L140C5)</f>
        <v>0.49358341559723595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2.1025609330336745E-2</v>
      </c>
      <c r="AJ47" s="16" t="s">
        <v>28466</v>
      </c>
      <c r="AK47" s="33">
        <f>IF(D6L140C5=0,0,D6L140C11/D6L140C5)</f>
        <v>6.4165844027640421E-3</v>
      </c>
      <c r="AL47" s="16" t="s">
        <v>28467</v>
      </c>
      <c r="AM47" s="33">
        <f>SUM(D6L138C18:D6L139C18)</f>
        <v>1.1896846978272334E-2</v>
      </c>
      <c r="AN47" s="16" t="s">
        <v>28468</v>
      </c>
      <c r="AO47" s="33">
        <f>SUM(D6L138C19:D6L139C19)</f>
        <v>2.0870756485775674E-2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2.0870756485775668</v>
      </c>
      <c r="AT47" s="16" t="s">
        <v>28470</v>
      </c>
      <c r="AU47" s="33">
        <f>IF(D6L140C5=0,0,D6L140C18/D6L140C5)</f>
        <v>0.18153367534683043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2.0870756485775672</v>
      </c>
      <c r="AZ47" s="16" t="s">
        <v>28472</v>
      </c>
      <c r="BA47" s="33">
        <f>IF(D6L140C5=0,0,D6L140C19/D6L140C5)</f>
        <v>0.3184663246531696</v>
      </c>
    </row>
    <row r="48" spans="1:53" x14ac:dyDescent="0.2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9.6168343840939947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6.452332364074417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3.2261661820372085</v>
      </c>
      <c r="R48" s="16" t="s">
        <v>28477</v>
      </c>
      <c r="S48" s="15">
        <f>SUM(D6L128C8,D6L137C8,D6L140C8)</f>
        <v>3.2261661820372085</v>
      </c>
      <c r="U48" s="21" t="str">
        <f>NULL_VALUE</f>
        <v>n/a</v>
      </c>
      <c r="V48" s="16" t="s">
        <v>28478</v>
      </c>
      <c r="W48" s="33">
        <f>SUM(D6L128C10,D6L137C10,D6L140C10)</f>
        <v>3.1847642468284385</v>
      </c>
      <c r="X48" s="16" t="s">
        <v>28479</v>
      </c>
      <c r="Y48" s="33">
        <f>SUM(D6L128C11,D6L137C11,D6L140C11)</f>
        <v>4.1401935208769988E-2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0.60556000600288196</v>
      </c>
      <c r="AD48" s="16" t="s">
        <v>28481</v>
      </c>
      <c r="AE48" s="33">
        <f>IF(D6L141C5=0,0,D6L141C10/D6L141C5)</f>
        <v>0.4935834155972359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1.5744560156075034</v>
      </c>
      <c r="AJ48" s="16" t="s">
        <v>28483</v>
      </c>
      <c r="AK48" s="33">
        <f>IF(D6L141C5=0,0,D6L141C11/D6L141C5)</f>
        <v>6.4165844027641115E-3</v>
      </c>
      <c r="AL48" s="16" t="s">
        <v>28484</v>
      </c>
      <c r="AM48" s="33">
        <f>SUM(D6L128C18,D6L137C18,D6L140C18)</f>
        <v>1.2832212353812007</v>
      </c>
      <c r="AN48" s="16" t="s">
        <v>28485</v>
      </c>
      <c r="AO48" s="33">
        <f>SUM(D6L128C19,D6L137C19,D6L140C19)</f>
        <v>1.9429449466560078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147.88384753785525</v>
      </c>
      <c r="AT48" s="16" t="s">
        <v>28487</v>
      </c>
      <c r="AU48" s="33">
        <f>IF(D6L141C5=0,0,D6L141C18/D6L141C5)</f>
        <v>0.19887711341808381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147.88384753785527</v>
      </c>
      <c r="AZ48" s="16" t="s">
        <v>28489</v>
      </c>
      <c r="BA48" s="33">
        <f>IF(D6L141C5=0,0,D6L141C19/D6L141C5)</f>
        <v>0.30112288658191616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1DBE3-8B41-4250-AA3E-33886FC92A0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28492</v>
      </c>
    </row>
    <row r="3" spans="1:53" x14ac:dyDescent="0.2">
      <c r="B3" s="13" t="s">
        <v>27409</v>
      </c>
    </row>
    <row r="4" spans="1:53" x14ac:dyDescent="0.2">
      <c r="B4" s="13" t="s">
        <v>11984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104.8448284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IF(D6L201C2&lt;&gt;0,D6L201C2*D6L201C4,D6L201C3*D6L201C4)</f>
        <v>90.166552424000002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45.083276212000001</v>
      </c>
      <c r="R8" s="16" t="s">
        <v>28499</v>
      </c>
      <c r="S8" s="15">
        <f>D6L201C5-D6L201C7</f>
        <v>45.083276212000001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43.272843032744021</v>
      </c>
      <c r="X8" s="16" t="s">
        <v>28501</v>
      </c>
      <c r="Y8" s="33">
        <f>D6L201C7-D6L201C10</f>
        <v>1.8104331792559805</v>
      </c>
      <c r="Z8" s="16" t="s">
        <v>28502</v>
      </c>
      <c r="AA8" s="33">
        <f>CHOOSE(MIN(D6L201C9,RUN_YEARS),B7L802C7,B7L802C16,B7L802C25,B7L802C34,B7L802C43)</f>
        <v>1026.3333333333335</v>
      </c>
      <c r="AB8" s="16" t="s">
        <v>28503</v>
      </c>
      <c r="AC8" s="33">
        <f>IF(D6L201C12=0,0,D6L201C10/D6L201C12)</f>
        <v>4.2162562227421901E-2</v>
      </c>
      <c r="AD8" s="16" t="s">
        <v>28504</v>
      </c>
      <c r="AE8" s="33">
        <f>IF(D6L201C5=0,0,D6L201C10/D6L201C5)</f>
        <v>0.47992123320028268</v>
      </c>
      <c r="AF8" s="16" t="s">
        <v>28505</v>
      </c>
      <c r="AG8" s="33">
        <f>CHOOSE(MIN(D6L201C9,RUN_YEARS),B7L802C5,B7L802C14,B7L802C23,B7L802C32,B7L802C41)</f>
        <v>16.515136101171692</v>
      </c>
      <c r="AH8" s="16" t="s">
        <v>28506</v>
      </c>
      <c r="AI8" s="33">
        <f>IF(D6L201C15=0,0,D6L201C11/D6L201C15)</f>
        <v>0.1096226617912968</v>
      </c>
      <c r="AJ8" s="16" t="s">
        <v>28507</v>
      </c>
      <c r="AK8" s="33">
        <f>IF(D6L201C5=0,0,D6L201C11/D6L201C5)</f>
        <v>2.0078766799717297E-2</v>
      </c>
      <c r="AL8" s="16" t="s">
        <v>28508</v>
      </c>
      <c r="AM8" s="33">
        <f>D6L201C8*CHOOSE(MIN(D6L201C9,RUN_YEARS),B7L802C4,B7L802C13,B7L802C22,B7L802C31,B7L802C40)</f>
        <v>9.9476354377345668</v>
      </c>
      <c r="AN8" s="16" t="s">
        <v>28509</v>
      </c>
      <c r="AO8" s="33">
        <f>D6L201C8-D6L201C18</f>
        <v>35.135640774265433</v>
      </c>
      <c r="AP8" s="16" t="s">
        <v>28510</v>
      </c>
      <c r="AQ8" s="33">
        <f>CHOOSE(MIN(D6L201C9,RUN_YEARS),B7L802C2,B7L802C11,B7L802C20,B7L802C29,B7L802C38)</f>
        <v>1.7043930558804494</v>
      </c>
      <c r="AR8" s="16" t="s">
        <v>28511</v>
      </c>
      <c r="AS8" s="33">
        <f>IF(D6L201C20=0,0,D6L201C18/D6L201C20)</f>
        <v>5.8364679458259419</v>
      </c>
      <c r="AT8" s="16" t="s">
        <v>28512</v>
      </c>
      <c r="AU8" s="33">
        <f>IF(D6L201C5=0,0,D6L201C18/D6L201C5)</f>
        <v>0.11032511691205311</v>
      </c>
      <c r="AV8" s="16" t="s">
        <v>28513</v>
      </c>
      <c r="AW8" s="33">
        <f>CHOOSE(MIN(D6L201C9,RUN_YEARS),B7L802C1,B7L802C10,B7L802C19,B7L802C28,B7L802C37)</f>
        <v>6.0200177745160648</v>
      </c>
      <c r="AX8" s="16" t="s">
        <v>28514</v>
      </c>
      <c r="AY8" s="33">
        <f>IF(D6L201C23=0,0,D6L201C19/D6L201C23)</f>
        <v>5.8364679458259419</v>
      </c>
      <c r="AZ8" s="16" t="s">
        <v>28515</v>
      </c>
      <c r="BA8" s="33">
        <f>IF(D6L201C5=0,0,D6L201C19/D6L201C5)</f>
        <v>0.38967488308794684</v>
      </c>
    </row>
    <row r="9" spans="1:53" x14ac:dyDescent="0.2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9.1757215722140184E-2</v>
      </c>
      <c r="J9" s="16" t="s">
        <v>28536</v>
      </c>
      <c r="K9" s="21">
        <f>IF(FLOW_THRU_100PCT="Y",1,INDEX(VariabilityMatrix,D6L202C1,D6L202C9))</f>
        <v>0.433234517944808</v>
      </c>
      <c r="L9" s="16" t="s">
        <v>28516</v>
      </c>
      <c r="M9" s="15">
        <f>IF(D6L202C2&lt;&gt;0,D6L202C2*D6L202C4,D6L202C3*D6L202C4)</f>
        <v>3.9752393121339158E-2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1.9876196560669579E-2</v>
      </c>
      <c r="R9" s="16" t="s">
        <v>28518</v>
      </c>
      <c r="S9" s="15">
        <f>D6L202C5-D6L202C7</f>
        <v>1.9876196560669579E-2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1.9067040838112368E-2</v>
      </c>
      <c r="X9" s="16" t="s">
        <v>28520</v>
      </c>
      <c r="Y9" s="33">
        <f>D6L202C7-D6L202C10</f>
        <v>8.0915572255721088E-4</v>
      </c>
      <c r="Z9" s="16" t="s">
        <v>28521</v>
      </c>
      <c r="AA9" s="33">
        <f>CHOOSE(MIN(D6L202C9,RUN_YEARS),B7L802C7,B7L802C16,B7L802C25,B7L802C34,B7L802C43)</f>
        <v>1181.5999999999999</v>
      </c>
      <c r="AB9" s="16" t="s">
        <v>28522</v>
      </c>
      <c r="AC9" s="33">
        <f>IF(D6L202C12=0,0,D6L202C10/D6L202C12)</f>
        <v>1.6136629009912298E-5</v>
      </c>
      <c r="AD9" s="16" t="s">
        <v>28523</v>
      </c>
      <c r="AE9" s="33">
        <f>IF(D6L202C5=0,0,D6L202C10/D6L202C5)</f>
        <v>0.47964510664584731</v>
      </c>
      <c r="AF9" s="16" t="s">
        <v>28524</v>
      </c>
      <c r="AG9" s="33">
        <f>CHOOSE(MIN(D6L202C9,RUN_YEARS),B7L802C5,B7L802C14,B7L802C23,B7L802C32,B7L802C41)</f>
        <v>19.286168087145711</v>
      </c>
      <c r="AH9" s="16" t="s">
        <v>28525</v>
      </c>
      <c r="AI9" s="33">
        <f>IF(D6L202C15=0,0,D6L202C11/D6L202C15)</f>
        <v>4.1955235425772092E-5</v>
      </c>
      <c r="AJ9" s="16" t="s">
        <v>28526</v>
      </c>
      <c r="AK9" s="33">
        <f>IF(D6L202C5=0,0,D6L202C11/D6L202C5)</f>
        <v>2.0354893354152675E-2</v>
      </c>
      <c r="AL9" s="16" t="s">
        <v>28527</v>
      </c>
      <c r="AM9" s="33">
        <f>D6L202C8*CHOOSE(MIN(D6L202C9,RUN_YEARS),B7L802C4,B7L802C13,B7L802C22,B7L802C31,B7L802C40)</f>
        <v>4.1049285272536113E-3</v>
      </c>
      <c r="AN9" s="16" t="s">
        <v>28528</v>
      </c>
      <c r="AO9" s="33">
        <f>D6L202C8-D6L202C18</f>
        <v>1.5771268033415969E-2</v>
      </c>
      <c r="AP9" s="16" t="s">
        <v>28529</v>
      </c>
      <c r="AQ9" s="33">
        <f>CHOOSE(MIN(D6L202C9,RUN_YEARS),B7L802C2,B7L802C11,B7L802C20,B7L802C29,B7L802C38)</f>
        <v>1.8619060204948632</v>
      </c>
      <c r="AR9" s="16" t="s">
        <v>28530</v>
      </c>
      <c r="AS9" s="33">
        <f>IF(D6L202C20=0,0,D6L202C18/D6L202C20)</f>
        <v>2.2046915806000727E-3</v>
      </c>
      <c r="AT9" s="16" t="s">
        <v>28531</v>
      </c>
      <c r="AU9" s="33">
        <f>IF(D6L202C5=0,0,D6L202C18/D6L202C5)</f>
        <v>0.10326242535194889</v>
      </c>
      <c r="AV9" s="16" t="s">
        <v>28532</v>
      </c>
      <c r="AW9" s="33">
        <f>CHOOSE(MIN(D6L202C9,RUN_YEARS),B7L802C1,B7L802C10,B7L802C19,B7L802C28,B7L802C37)</f>
        <v>7.1535030895901297</v>
      </c>
      <c r="AX9" s="16" t="s">
        <v>28533</v>
      </c>
      <c r="AY9" s="33">
        <f>IF(D6L202C23=0,0,D6L202C19/D6L202C23)</f>
        <v>2.2046915806000732E-3</v>
      </c>
      <c r="AZ9" s="16" t="s">
        <v>28534</v>
      </c>
      <c r="BA9" s="33">
        <f>IF(D6L202C5=0,0,D6L202C19/D6L202C5)</f>
        <v>0.39673757464805115</v>
      </c>
    </row>
    <row r="10" spans="1:53" x14ac:dyDescent="0.2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1.1120217623591356E-2</v>
      </c>
      <c r="J10" s="16" t="s">
        <v>28557</v>
      </c>
      <c r="K10" s="21">
        <f>IF(FLOW_THRU_100PCT="Y",1,INDEX(VariabilityMatrix,D6L203C1,D6L203C9))</f>
        <v>0.433234517944808</v>
      </c>
      <c r="L10" s="16" t="s">
        <v>28537</v>
      </c>
      <c r="M10" s="15">
        <f>IF(D6L203C2&lt;&gt;0,D6L203C2*D6L203C4,D6L203C3*D6L203C4)</f>
        <v>4.8176621215979595E-3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2.4088310607989797E-3</v>
      </c>
      <c r="R10" s="16" t="s">
        <v>28539</v>
      </c>
      <c r="S10" s="15">
        <f>D6L203C5-D6L203C7</f>
        <v>2.4088310607989797E-3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2.3107680620975124E-3</v>
      </c>
      <c r="X10" s="16" t="s">
        <v>28541</v>
      </c>
      <c r="Y10" s="33">
        <f>D6L203C7-D6L203C10</f>
        <v>9.8062998701467334E-5</v>
      </c>
      <c r="Z10" s="16" t="s">
        <v>28542</v>
      </c>
      <c r="AA10" s="33">
        <f>CHOOSE(MIN(D6L203C9,RUN_YEARS),B7L802C7,B7L802C16,B7L802C25,B7L802C34,B7L802C43)</f>
        <v>1181.5999999999999</v>
      </c>
      <c r="AB10" s="16" t="s">
        <v>28543</v>
      </c>
      <c r="AC10" s="33">
        <f>IF(D6L203C12=0,0,D6L203C10/D6L203C12)</f>
        <v>1.9556263220188833E-6</v>
      </c>
      <c r="AD10" s="16" t="s">
        <v>28544</v>
      </c>
      <c r="AE10" s="33">
        <f>IF(D6L203C5=0,0,D6L203C10/D6L203C5)</f>
        <v>0.47964510664584731</v>
      </c>
      <c r="AF10" s="16" t="s">
        <v>28545</v>
      </c>
      <c r="AG10" s="33">
        <f>CHOOSE(MIN(D6L203C9,RUN_YEARS),B7L802C5,B7L802C14,B7L802C23,B7L802C32,B7L802C41)</f>
        <v>19.286168087145711</v>
      </c>
      <c r="AH10" s="16" t="s">
        <v>28546</v>
      </c>
      <c r="AI10" s="33">
        <f>IF(D6L203C15=0,0,D6L203C11/D6L203C15)</f>
        <v>5.0846284372491091E-6</v>
      </c>
      <c r="AJ10" s="16" t="s">
        <v>28547</v>
      </c>
      <c r="AK10" s="33">
        <f>IF(D6L203C5=0,0,D6L203C11/D6L203C5)</f>
        <v>2.0354893354152664E-2</v>
      </c>
      <c r="AL10" s="16" t="s">
        <v>28548</v>
      </c>
      <c r="AM10" s="33">
        <f>D6L203C8*CHOOSE(MIN(D6L203C9,RUN_YEARS),B7L802C4,B7L802C13,B7L802C22,B7L802C31,B7L802C40)</f>
        <v>4.9748347520242099E-4</v>
      </c>
      <c r="AN10" s="16" t="s">
        <v>28549</v>
      </c>
      <c r="AO10" s="33">
        <f>D6L203C8-D6L203C18</f>
        <v>1.9113475855965587E-3</v>
      </c>
      <c r="AP10" s="16" t="s">
        <v>28550</v>
      </c>
      <c r="AQ10" s="33">
        <f>CHOOSE(MIN(D6L203C9,RUN_YEARS),B7L802C2,B7L802C11,B7L802C20,B7L802C29,B7L802C38)</f>
        <v>1.8619060204948632</v>
      </c>
      <c r="AR10" s="16" t="s">
        <v>28551</v>
      </c>
      <c r="AS10" s="33">
        <f>IF(D6L203C20=0,0,D6L203C18/D6L203C20)</f>
        <v>2.6719043266759418E-4</v>
      </c>
      <c r="AT10" s="16" t="s">
        <v>28552</v>
      </c>
      <c r="AU10" s="33">
        <f>IF(D6L203C5=0,0,D6L203C18/D6L203C5)</f>
        <v>0.10326242535194889</v>
      </c>
      <c r="AV10" s="16" t="s">
        <v>28553</v>
      </c>
      <c r="AW10" s="33">
        <f>CHOOSE(MIN(D6L203C9,RUN_YEARS),B7L802C1,B7L802C10,B7L802C19,B7L802C28,B7L802C37)</f>
        <v>7.1535030895901297</v>
      </c>
      <c r="AX10" s="16" t="s">
        <v>28554</v>
      </c>
      <c r="AY10" s="33">
        <f>IF(D6L203C23=0,0,D6L203C19/D6L203C23)</f>
        <v>2.6719043266759424E-4</v>
      </c>
      <c r="AZ10" s="16" t="s">
        <v>28555</v>
      </c>
      <c r="BA10" s="33">
        <f>IF(D6L203C5=0,0,D6L203C19/D6L203C5)</f>
        <v>0.39673757464805109</v>
      </c>
    </row>
    <row r="11" spans="1:53" x14ac:dyDescent="0.2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0</v>
      </c>
      <c r="J11" s="16" t="s">
        <v>28578</v>
      </c>
      <c r="K11" s="21">
        <f>IF(FLOW_THRU_100PCT="Y",1,INDEX(VariabilityMatrix,D6L204C1,D6L204C9))</f>
        <v>0.41819129853078402</v>
      </c>
      <c r="L11" s="16" t="s">
        <v>28558</v>
      </c>
      <c r="M11" s="15">
        <f>IF(D6L204C2&lt;&gt;0,D6L204C2*D6L204C4,D6L204C3*D6L204C4)</f>
        <v>0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0</v>
      </c>
      <c r="R11" s="16" t="s">
        <v>28560</v>
      </c>
      <c r="S11" s="15">
        <f>D6L204C5-D6L204C7</f>
        <v>0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0</v>
      </c>
      <c r="X11" s="16" t="s">
        <v>28562</v>
      </c>
      <c r="Y11" s="33">
        <f>D6L204C7-D6L204C10</f>
        <v>0</v>
      </c>
      <c r="Z11" s="16" t="s">
        <v>28563</v>
      </c>
      <c r="AA11" s="33">
        <f>CHOOSE(MIN(D6L204C9,RUN_YEARS),B7L802C7,B7L802C16,B7L802C25,B7L802C34,B7L802C43)</f>
        <v>1050</v>
      </c>
      <c r="AB11" s="16" t="s">
        <v>28564</v>
      </c>
      <c r="AC11" s="33">
        <f>IF(D6L204C12=0,0,D6L204C10/D6L204C12)</f>
        <v>0</v>
      </c>
      <c r="AD11" s="16" t="s">
        <v>28565</v>
      </c>
      <c r="AE11" s="33">
        <f>IF(D6L204C5=0,0,D6L204C10/D6L204C5)</f>
        <v>0</v>
      </c>
      <c r="AF11" s="16" t="s">
        <v>28566</v>
      </c>
      <c r="AG11" s="33">
        <f>CHOOSE(MIN(D6L204C9,RUN_YEARS),B7L802C5,B7L802C14,B7L802C23,B7L802C32,B7L802C41)</f>
        <v>19.401274783664448</v>
      </c>
      <c r="AH11" s="16" t="s">
        <v>28567</v>
      </c>
      <c r="AI11" s="33">
        <f>IF(D6L204C15=0,0,D6L204C11/D6L204C15)</f>
        <v>0</v>
      </c>
      <c r="AJ11" s="16" t="s">
        <v>28568</v>
      </c>
      <c r="AK11" s="33">
        <f>IF(D6L204C5=0,0,D6L204C11/D6L204C5)</f>
        <v>0</v>
      </c>
      <c r="AL11" s="16" t="s">
        <v>28569</v>
      </c>
      <c r="AM11" s="33">
        <f>D6L204C8*CHOOSE(MIN(D6L204C9,RUN_YEARS),B7L802C4,B7L802C13,B7L802C22,B7L802C31,B7L802C40)</f>
        <v>0</v>
      </c>
      <c r="AN11" s="16" t="s">
        <v>28570</v>
      </c>
      <c r="AO11" s="33">
        <f>D6L204C8-D6L204C18</f>
        <v>0</v>
      </c>
      <c r="AP11" s="16" t="s">
        <v>28571</v>
      </c>
      <c r="AQ11" s="33">
        <f>CHOOSE(MIN(D6L204C9,RUN_YEARS),B7L802C2,B7L802C11,B7L802C20,B7L802C29,B7L802C38)</f>
        <v>1.4963148719237349</v>
      </c>
      <c r="AR11" s="16" t="s">
        <v>28572</v>
      </c>
      <c r="AS11" s="33">
        <f>IF(D6L204C20=0,0,D6L204C18/D6L204C20)</f>
        <v>0</v>
      </c>
      <c r="AT11" s="16" t="s">
        <v>28573</v>
      </c>
      <c r="AU11" s="33">
        <f>IF(D6L204C5=0,0,D6L204C18/D6L204C5)</f>
        <v>0</v>
      </c>
      <c r="AV11" s="16" t="s">
        <v>28574</v>
      </c>
      <c r="AW11" s="33">
        <f>CHOOSE(MIN(D6L204C9,RUN_YEARS),B7L802C1,B7L802C10,B7L802C19,B7L802C28,B7L802C37)</f>
        <v>6.5397791883026262</v>
      </c>
      <c r="AX11" s="16" t="s">
        <v>28575</v>
      </c>
      <c r="AY11" s="33">
        <f>IF(D6L204C23=0,0,D6L204C19/D6L204C23)</f>
        <v>0</v>
      </c>
      <c r="AZ11" s="16" t="s">
        <v>28576</v>
      </c>
      <c r="BA11" s="33">
        <f>IF(D6L204C5=0,0,D6L204C19/D6L204C5)</f>
        <v>0</v>
      </c>
    </row>
    <row r="12" spans="1:53" x14ac:dyDescent="0.2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0.47806635656441371</v>
      </c>
      <c r="J12" s="16" t="s">
        <v>28599</v>
      </c>
      <c r="K12" s="21">
        <f>IF(FLOW_THRU_100PCT="Y",1,INDEX(VariabilityMatrix,D6L205C1,D6L205C9))</f>
        <v>0.17429111390614999</v>
      </c>
      <c r="L12" s="16" t="s">
        <v>28579</v>
      </c>
      <c r="M12" s="15">
        <f>IF(D6L205C2&lt;&gt;0,D6L205C2*D6L205C4,D6L205C3*D6L205C4)</f>
        <v>8.3322717806666349E-2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4.1661358903333175E-2</v>
      </c>
      <c r="R12" s="16" t="s">
        <v>28581</v>
      </c>
      <c r="S12" s="15">
        <f>D6L205C5-D6L205C7</f>
        <v>4.1661358903333175E-2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3.996533386840033E-2</v>
      </c>
      <c r="X12" s="16" t="s">
        <v>28583</v>
      </c>
      <c r="Y12" s="33">
        <f>D6L205C7-D6L205C10</f>
        <v>1.6960250349328451E-3</v>
      </c>
      <c r="Z12" s="16" t="s">
        <v>28584</v>
      </c>
      <c r="AA12" s="33">
        <f>CHOOSE(MIN(D6L205C9,RUN_YEARS),B7L802C7,B7L802C16,B7L802C25,B7L802C34,B7L802C43)</f>
        <v>1181.5999999999999</v>
      </c>
      <c r="AB12" s="16" t="s">
        <v>28585</v>
      </c>
      <c r="AC12" s="33">
        <f>IF(D6L205C12=0,0,D6L205C10/D6L205C12)</f>
        <v>3.3823065223764667E-5</v>
      </c>
      <c r="AD12" s="16" t="s">
        <v>28586</v>
      </c>
      <c r="AE12" s="33">
        <f>IF(D6L205C5=0,0,D6L205C10/D6L205C5)</f>
        <v>0.47964510664584742</v>
      </c>
      <c r="AF12" s="16" t="s">
        <v>28587</v>
      </c>
      <c r="AG12" s="33">
        <f>CHOOSE(MIN(D6L205C9,RUN_YEARS),B7L802C5,B7L802C14,B7L802C23,B7L802C32,B7L802C41)</f>
        <v>19.286168087145711</v>
      </c>
      <c r="AH12" s="16" t="s">
        <v>28588</v>
      </c>
      <c r="AI12" s="33">
        <f>IF(D6L205C15=0,0,D6L205C11/D6L205C15)</f>
        <v>8.7939969581788039E-5</v>
      </c>
      <c r="AJ12" s="16" t="s">
        <v>28589</v>
      </c>
      <c r="AK12" s="33">
        <f>IF(D6L205C5=0,0,D6L205C11/D6L205C5)</f>
        <v>2.0354893354152599E-2</v>
      </c>
      <c r="AL12" s="16" t="s">
        <v>28590</v>
      </c>
      <c r="AM12" s="33">
        <f>D6L205C8*CHOOSE(MIN(D6L205C9,RUN_YEARS),B7L802C4,B7L802C13,B7L802C22,B7L802C31,B7L802C40)</f>
        <v>8.6041059276323866E-3</v>
      </c>
      <c r="AN12" s="16" t="s">
        <v>28591</v>
      </c>
      <c r="AO12" s="33">
        <f>D6L205C8-D6L205C18</f>
        <v>3.3057252975700786E-2</v>
      </c>
      <c r="AP12" s="16" t="s">
        <v>28592</v>
      </c>
      <c r="AQ12" s="33">
        <f>CHOOSE(MIN(D6L205C9,RUN_YEARS),B7L802C2,B7L802C11,B7L802C20,B7L802C29,B7L802C38)</f>
        <v>1.8619060204948632</v>
      </c>
      <c r="AR12" s="16" t="s">
        <v>28593</v>
      </c>
      <c r="AS12" s="33">
        <f>IF(D6L205C20=0,0,D6L205C18/D6L205C20)</f>
        <v>4.6211279371369991E-3</v>
      </c>
      <c r="AT12" s="16" t="s">
        <v>28594</v>
      </c>
      <c r="AU12" s="33">
        <f>IF(D6L205C5=0,0,D6L205C18/D6L205C5)</f>
        <v>0.10326242535194889</v>
      </c>
      <c r="AV12" s="16" t="s">
        <v>28595</v>
      </c>
      <c r="AW12" s="33">
        <f>CHOOSE(MIN(D6L205C9,RUN_YEARS),B7L802C1,B7L802C10,B7L802C19,B7L802C28,B7L802C37)</f>
        <v>7.1535030895901297</v>
      </c>
      <c r="AX12" s="16" t="s">
        <v>28596</v>
      </c>
      <c r="AY12" s="33">
        <f>IF(D6L205C23=0,0,D6L205C19/D6L205C23)</f>
        <v>4.6211279371369991E-3</v>
      </c>
      <c r="AZ12" s="16" t="s">
        <v>28597</v>
      </c>
      <c r="BA12" s="33">
        <f>IF(D6L205C5=0,0,D6L205C19/D6L205C5)</f>
        <v>0.39673757464805109</v>
      </c>
    </row>
    <row r="13" spans="1:53" x14ac:dyDescent="0.2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0.24146369870825163</v>
      </c>
      <c r="J13" s="16" t="s">
        <v>28620</v>
      </c>
      <c r="K13" s="21">
        <f>IF(FLOW_THRU_100PCT="Y",1,INDEX(VariabilityMatrix,D6L206C1,D6L206C9))</f>
        <v>0.433234517944808</v>
      </c>
      <c r="L13" s="16" t="s">
        <v>28600</v>
      </c>
      <c r="M13" s="15">
        <f>IF(D6L206C2&lt;&gt;0,D6L206C2*D6L206C4,D6L206C3*D6L206C4)</f>
        <v>0.10461040911103975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5.2305204555519874E-2</v>
      </c>
      <c r="R13" s="16" t="s">
        <v>28602</v>
      </c>
      <c r="S13" s="15">
        <f>D6L206C5-D6L206C7</f>
        <v>5.2305204555519874E-2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5.017587083433038E-2</v>
      </c>
      <c r="X13" s="16" t="s">
        <v>28604</v>
      </c>
      <c r="Y13" s="33">
        <f>D6L206C7-D6L206C10</f>
        <v>2.1293337211894942E-3</v>
      </c>
      <c r="Z13" s="16" t="s">
        <v>28605</v>
      </c>
      <c r="AA13" s="33">
        <f>CHOOSE(MIN(D6L206C9,RUN_YEARS),B7L802C7,B7L802C16,B7L802C25,B7L802C34,B7L802C43)</f>
        <v>1181.5999999999999</v>
      </c>
      <c r="AB13" s="16" t="s">
        <v>28606</v>
      </c>
      <c r="AC13" s="33">
        <f>IF(D6L206C12=0,0,D6L206C10/D6L206C12)</f>
        <v>4.2464345662094093E-5</v>
      </c>
      <c r="AD13" s="16" t="s">
        <v>28607</v>
      </c>
      <c r="AE13" s="33">
        <f>IF(D6L206C5=0,0,D6L206C10/D6L206C5)</f>
        <v>0.47964510664584736</v>
      </c>
      <c r="AF13" s="16" t="s">
        <v>28608</v>
      </c>
      <c r="AG13" s="33">
        <f>CHOOSE(MIN(D6L206C9,RUN_YEARS),B7L802C5,B7L802C14,B7L802C23,B7L802C32,B7L802C41)</f>
        <v>19.286168087145711</v>
      </c>
      <c r="AH13" s="16" t="s">
        <v>28609</v>
      </c>
      <c r="AI13" s="33">
        <f>IF(D6L206C15=0,0,D6L206C11/D6L206C15)</f>
        <v>1.1040729872144491E-4</v>
      </c>
      <c r="AJ13" s="16" t="s">
        <v>28610</v>
      </c>
      <c r="AK13" s="33">
        <f>IF(D6L206C5=0,0,D6L206C11/D6L206C5)</f>
        <v>2.0354893354152664E-2</v>
      </c>
      <c r="AL13" s="16" t="s">
        <v>28611</v>
      </c>
      <c r="AM13" s="33">
        <f>D6L206C8*CHOOSE(MIN(D6L206C9,RUN_YEARS),B7L802C4,B7L802C13,B7L802C22,B7L802C31,B7L802C40)</f>
        <v>1.0802324561865577E-2</v>
      </c>
      <c r="AN13" s="16" t="s">
        <v>28612</v>
      </c>
      <c r="AO13" s="33">
        <f>D6L206C8-D6L206C18</f>
        <v>4.1502879993654297E-2</v>
      </c>
      <c r="AP13" s="16" t="s">
        <v>28613</v>
      </c>
      <c r="AQ13" s="33">
        <f>CHOOSE(MIN(D6L206C9,RUN_YEARS),B7L802C2,B7L802C11,B7L802C20,B7L802C29,B7L802C38)</f>
        <v>1.8619060204948632</v>
      </c>
      <c r="AR13" s="16" t="s">
        <v>28614</v>
      </c>
      <c r="AS13" s="33">
        <f>IF(D6L206C20=0,0,D6L206C18/D6L206C20)</f>
        <v>5.8017560730559865E-3</v>
      </c>
      <c r="AT13" s="16" t="s">
        <v>28615</v>
      </c>
      <c r="AU13" s="33">
        <f>IF(D6L206C5=0,0,D6L206C18/D6L206C5)</f>
        <v>0.10326242535194889</v>
      </c>
      <c r="AV13" s="16" t="s">
        <v>28616</v>
      </c>
      <c r="AW13" s="33">
        <f>CHOOSE(MIN(D6L206C9,RUN_YEARS),B7L802C1,B7L802C10,B7L802C19,B7L802C28,B7L802C37)</f>
        <v>7.1535030895901297</v>
      </c>
      <c r="AX13" s="16" t="s">
        <v>28617</v>
      </c>
      <c r="AY13" s="33">
        <f>IF(D6L206C23=0,0,D6L206C19/D6L206C23)</f>
        <v>5.8017560730559865E-3</v>
      </c>
      <c r="AZ13" s="16" t="s">
        <v>28618</v>
      </c>
      <c r="BA13" s="33">
        <f>IF(D6L206C5=0,0,D6L206C19/D6L206C5)</f>
        <v>0.39673757464805109</v>
      </c>
    </row>
    <row r="14" spans="1:53" x14ac:dyDescent="0.2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3.5149924084766977E-2</v>
      </c>
      <c r="J14" s="16" t="s">
        <v>28641</v>
      </c>
      <c r="K14" s="21">
        <f>IF(FLOW_THRU_100PCT="Y",1,INDEX(VariabilityMatrix,D6L207C1,D6L207C9))</f>
        <v>0.41819129853078402</v>
      </c>
      <c r="L14" s="16" t="s">
        <v>28621</v>
      </c>
      <c r="M14" s="15">
        <f>IF(D6L207C2&lt;&gt;0,D6L207C2*D6L207C4,D6L207C3*D6L207C4)</f>
        <v>1.4699392396267183E-2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7.3496961981335913E-3</v>
      </c>
      <c r="R14" s="16" t="s">
        <v>28623</v>
      </c>
      <c r="S14" s="15">
        <f>D6L207C5-D6L207C7</f>
        <v>7.3496961981335913E-3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7.0127928506565317E-3</v>
      </c>
      <c r="X14" s="16" t="s">
        <v>28625</v>
      </c>
      <c r="Y14" s="33">
        <f>D6L207C7-D6L207C10</f>
        <v>3.3690334747705965E-4</v>
      </c>
      <c r="Z14" s="16" t="s">
        <v>28626</v>
      </c>
      <c r="AA14" s="33">
        <f>CHOOSE(MIN(D6L207C9,RUN_YEARS),B7L802C7,B7L802C16,B7L802C25,B7L802C34,B7L802C43)</f>
        <v>1050</v>
      </c>
      <c r="AB14" s="16" t="s">
        <v>28627</v>
      </c>
      <c r="AC14" s="33">
        <f>IF(D6L207C12=0,0,D6L207C10/D6L207C12)</f>
        <v>6.6788503339586014E-6</v>
      </c>
      <c r="AD14" s="16" t="s">
        <v>28628</v>
      </c>
      <c r="AE14" s="33">
        <f>IF(D6L207C5=0,0,D6L207C10/D6L207C5)</f>
        <v>0.47708045758662693</v>
      </c>
      <c r="AF14" s="16" t="s">
        <v>28629</v>
      </c>
      <c r="AG14" s="33">
        <f>CHOOSE(MIN(D6L207C9,RUN_YEARS),B7L802C5,B7L802C14,B7L802C23,B7L802C32,B7L802C41)</f>
        <v>19.401274783664448</v>
      </c>
      <c r="AH14" s="16" t="s">
        <v>28630</v>
      </c>
      <c r="AI14" s="33">
        <f>IF(D6L207C15=0,0,D6L207C11/D6L207C15)</f>
        <v>1.7365010868292361E-5</v>
      </c>
      <c r="AJ14" s="16" t="s">
        <v>28631</v>
      </c>
      <c r="AK14" s="33">
        <f>IF(D6L207C5=0,0,D6L207C11/D6L207C5)</f>
        <v>2.2919542413373094E-2</v>
      </c>
      <c r="AL14" s="16" t="s">
        <v>28632</v>
      </c>
      <c r="AM14" s="33">
        <f>D6L207C8*CHOOSE(MIN(D6L207C9,RUN_YEARS),B7L802C4,B7L802C13,B7L802C22,B7L802C31,B7L802C40)</f>
        <v>1.3685080890004976E-3</v>
      </c>
      <c r="AN14" s="16" t="s">
        <v>28633</v>
      </c>
      <c r="AO14" s="33">
        <f>D6L207C8-D6L207C18</f>
        <v>5.9811881091330933E-3</v>
      </c>
      <c r="AP14" s="16" t="s">
        <v>28634</v>
      </c>
      <c r="AQ14" s="33">
        <f>CHOOSE(MIN(D6L207C9,RUN_YEARS),B7L802C2,B7L802C11,B7L802C20,B7L802C29,B7L802C38)</f>
        <v>1.4963148719237349</v>
      </c>
      <c r="AR14" s="16" t="s">
        <v>28635</v>
      </c>
      <c r="AS14" s="33">
        <f>IF(D6L207C20=0,0,D6L207C18/D6L207C20)</f>
        <v>9.1458563613758465E-4</v>
      </c>
      <c r="AT14" s="16" t="s">
        <v>28636</v>
      </c>
      <c r="AU14" s="33">
        <f>IF(D6L207C5=0,0,D6L207C18/D6L207C5)</f>
        <v>9.3099636509330924E-2</v>
      </c>
      <c r="AV14" s="16" t="s">
        <v>28637</v>
      </c>
      <c r="AW14" s="33">
        <f>CHOOSE(MIN(D6L207C9,RUN_YEARS),B7L802C1,B7L802C10,B7L802C19,B7L802C28,B7L802C37)</f>
        <v>6.5397791883026262</v>
      </c>
      <c r="AX14" s="16" t="s">
        <v>28638</v>
      </c>
      <c r="AY14" s="33">
        <f>IF(D6L207C23=0,0,D6L207C19/D6L207C23)</f>
        <v>9.1458563613758454E-4</v>
      </c>
      <c r="AZ14" s="16" t="s">
        <v>28639</v>
      </c>
      <c r="BA14" s="33">
        <f>IF(D6L207C5=0,0,D6L207C19/D6L207C5)</f>
        <v>0.40690036349066905</v>
      </c>
    </row>
    <row r="15" spans="1:53" x14ac:dyDescent="0.2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0</v>
      </c>
      <c r="J15" s="16" t="s">
        <v>28662</v>
      </c>
      <c r="K15" s="21">
        <f>IF(FLOW_THRU_100PCT="Y",1,INDEX(VariabilityMatrix,D6L208C1,D6L208C9))</f>
        <v>0.41819129853078402</v>
      </c>
      <c r="L15" s="16" t="s">
        <v>28642</v>
      </c>
      <c r="M15" s="15">
        <f>IF(D6L208C2&lt;&gt;0,D6L208C2*D6L208C4,D6L208C3*D6L208C4)</f>
        <v>0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0</v>
      </c>
      <c r="R15" s="16" t="s">
        <v>28644</v>
      </c>
      <c r="S15" s="15">
        <f>D6L208C5-D6L208C7</f>
        <v>0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0</v>
      </c>
      <c r="X15" s="16" t="s">
        <v>28646</v>
      </c>
      <c r="Y15" s="33">
        <f>D6L208C7-D6L208C10</f>
        <v>0</v>
      </c>
      <c r="Z15" s="16" t="s">
        <v>28647</v>
      </c>
      <c r="AA15" s="33">
        <f>CHOOSE(MIN(D6L208C9,RUN_YEARS),B7L802C7,B7L802C16,B7L802C25,B7L802C34,B7L802C43)</f>
        <v>1050</v>
      </c>
      <c r="AB15" s="16" t="s">
        <v>28648</v>
      </c>
      <c r="AC15" s="33">
        <f>IF(D6L208C12=0,0,D6L208C10/D6L208C12)</f>
        <v>0</v>
      </c>
      <c r="AD15" s="16" t="s">
        <v>28649</v>
      </c>
      <c r="AE15" s="33">
        <f>IF(D6L208C5=0,0,D6L208C10/D6L208C5)</f>
        <v>0</v>
      </c>
      <c r="AF15" s="16" t="s">
        <v>28650</v>
      </c>
      <c r="AG15" s="33">
        <f>CHOOSE(MIN(D6L208C9,RUN_YEARS),B7L802C5,B7L802C14,B7L802C23,B7L802C32,B7L802C41)</f>
        <v>19.401274783664448</v>
      </c>
      <c r="AH15" s="16" t="s">
        <v>28651</v>
      </c>
      <c r="AI15" s="33">
        <f>IF(D6L208C15=0,0,D6L208C11/D6L208C15)</f>
        <v>0</v>
      </c>
      <c r="AJ15" s="16" t="s">
        <v>28652</v>
      </c>
      <c r="AK15" s="33">
        <f>IF(D6L208C5=0,0,D6L208C11/D6L208C5)</f>
        <v>0</v>
      </c>
      <c r="AL15" s="16" t="s">
        <v>28653</v>
      </c>
      <c r="AM15" s="33">
        <f>D6L208C8*CHOOSE(MIN(D6L208C9,RUN_YEARS),B7L802C4,B7L802C13,B7L802C22,B7L802C31,B7L802C40)</f>
        <v>0</v>
      </c>
      <c r="AN15" s="16" t="s">
        <v>28654</v>
      </c>
      <c r="AO15" s="33">
        <f>D6L208C8-D6L208C18</f>
        <v>0</v>
      </c>
      <c r="AP15" s="16" t="s">
        <v>28655</v>
      </c>
      <c r="AQ15" s="33">
        <f>CHOOSE(MIN(D6L208C9,RUN_YEARS),B7L802C2,B7L802C11,B7L802C20,B7L802C29,B7L802C38)</f>
        <v>1.4963148719237349</v>
      </c>
      <c r="AR15" s="16" t="s">
        <v>28656</v>
      </c>
      <c r="AS15" s="33">
        <f>IF(D6L208C20=0,0,D6L208C18/D6L208C20)</f>
        <v>0</v>
      </c>
      <c r="AT15" s="16" t="s">
        <v>28657</v>
      </c>
      <c r="AU15" s="33">
        <f>IF(D6L208C5=0,0,D6L208C18/D6L208C5)</f>
        <v>0</v>
      </c>
      <c r="AV15" s="16" t="s">
        <v>28658</v>
      </c>
      <c r="AW15" s="33">
        <f>CHOOSE(MIN(D6L208C9,RUN_YEARS),B7L802C1,B7L802C10,B7L802C19,B7L802C28,B7L802C37)</f>
        <v>6.5397791883026262</v>
      </c>
      <c r="AX15" s="16" t="s">
        <v>28659</v>
      </c>
      <c r="AY15" s="33">
        <f>IF(D6L208C23=0,0,D6L208C19/D6L208C23)</f>
        <v>0</v>
      </c>
      <c r="AZ15" s="16" t="s">
        <v>28660</v>
      </c>
      <c r="BA15" s="33">
        <f>IF(D6L208C5=0,0,D6L208C19/D6L208C5)</f>
        <v>0</v>
      </c>
    </row>
    <row r="16" spans="1:53" x14ac:dyDescent="0.2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0</v>
      </c>
      <c r="J16" s="16" t="s">
        <v>28683</v>
      </c>
      <c r="K16" s="21">
        <f>IF(FLOW_THRU_100PCT="Y",1,INDEX(VariabilityMatrix,D6L209C1,D6L209C9))</f>
        <v>0.41819129853078402</v>
      </c>
      <c r="L16" s="16" t="s">
        <v>28663</v>
      </c>
      <c r="M16" s="15">
        <f>IF(D6L209C2&lt;&gt;0,D6L209C2*D6L209C4,D6L209C3*D6L209C4)</f>
        <v>0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0</v>
      </c>
      <c r="R16" s="16" t="s">
        <v>28665</v>
      </c>
      <c r="S16" s="15">
        <f>D6L209C5-D6L209C7</f>
        <v>0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0</v>
      </c>
      <c r="X16" s="16" t="s">
        <v>28667</v>
      </c>
      <c r="Y16" s="33">
        <f>D6L209C7-D6L209C10</f>
        <v>0</v>
      </c>
      <c r="Z16" s="16" t="s">
        <v>28668</v>
      </c>
      <c r="AA16" s="33">
        <f>CHOOSE(MIN(D6L209C9,RUN_YEARS),B7L802C7,B7L802C16,B7L802C25,B7L802C34,B7L802C43)</f>
        <v>1050</v>
      </c>
      <c r="AB16" s="16" t="s">
        <v>28669</v>
      </c>
      <c r="AC16" s="33">
        <f>IF(D6L209C12=0,0,D6L209C10/D6L209C12)</f>
        <v>0</v>
      </c>
      <c r="AD16" s="16" t="s">
        <v>28670</v>
      </c>
      <c r="AE16" s="33">
        <f>IF(D6L209C5=0,0,D6L209C10/D6L209C5)</f>
        <v>0</v>
      </c>
      <c r="AF16" s="16" t="s">
        <v>28671</v>
      </c>
      <c r="AG16" s="33">
        <f>CHOOSE(MIN(D6L209C9,RUN_YEARS),B7L802C5,B7L802C14,B7L802C23,B7L802C32,B7L802C41)</f>
        <v>19.401274783664448</v>
      </c>
      <c r="AH16" s="16" t="s">
        <v>28672</v>
      </c>
      <c r="AI16" s="33">
        <f>IF(D6L209C15=0,0,D6L209C11/D6L209C15)</f>
        <v>0</v>
      </c>
      <c r="AJ16" s="16" t="s">
        <v>28673</v>
      </c>
      <c r="AK16" s="33">
        <f>IF(D6L209C5=0,0,D6L209C11/D6L209C5)</f>
        <v>0</v>
      </c>
      <c r="AL16" s="16" t="s">
        <v>28674</v>
      </c>
      <c r="AM16" s="33">
        <f>D6L209C8*CHOOSE(MIN(D6L209C9,RUN_YEARS),B7L802C4,B7L802C13,B7L802C22,B7L802C31,B7L802C40)</f>
        <v>0</v>
      </c>
      <c r="AN16" s="16" t="s">
        <v>28675</v>
      </c>
      <c r="AO16" s="33">
        <f>D6L209C8-D6L209C18</f>
        <v>0</v>
      </c>
      <c r="AP16" s="16" t="s">
        <v>28676</v>
      </c>
      <c r="AQ16" s="33">
        <f>CHOOSE(MIN(D6L209C9,RUN_YEARS),B7L802C2,B7L802C11,B7L802C20,B7L802C29,B7L802C38)</f>
        <v>1.4963148719237349</v>
      </c>
      <c r="AR16" s="16" t="s">
        <v>28677</v>
      </c>
      <c r="AS16" s="33">
        <f>IF(D6L209C20=0,0,D6L209C18/D6L209C20)</f>
        <v>0</v>
      </c>
      <c r="AT16" s="16" t="s">
        <v>28678</v>
      </c>
      <c r="AU16" s="33">
        <f>IF(D6L209C5=0,0,D6L209C18/D6L209C5)</f>
        <v>0</v>
      </c>
      <c r="AV16" s="16" t="s">
        <v>28679</v>
      </c>
      <c r="AW16" s="33">
        <f>CHOOSE(MIN(D6L209C9,RUN_YEARS),B7L802C1,B7L802C10,B7L802C19,B7L802C28,B7L802C37)</f>
        <v>6.5397791883026262</v>
      </c>
      <c r="AX16" s="16" t="s">
        <v>28680</v>
      </c>
      <c r="AY16" s="33">
        <f>IF(D6L209C23=0,0,D6L209C19/D6L209C23)</f>
        <v>0</v>
      </c>
      <c r="AZ16" s="16" t="s">
        <v>28681</v>
      </c>
      <c r="BA16" s="33">
        <f>IF(D6L209C5=0,0,D6L209C19/D6L209C5)</f>
        <v>0</v>
      </c>
    </row>
    <row r="17" spans="1:53" x14ac:dyDescent="0.2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IF(FLOW_THRU_100PCT="Y",1,INDEX(VariabilityMatrix,D6L210C1,D6L210C9))</f>
        <v>0.41819129853078402</v>
      </c>
      <c r="L17" s="16" t="s">
        <v>28684</v>
      </c>
      <c r="M17" s="15">
        <f>IF(D6L210C2&lt;&gt;0,D6L210C2*D6L210C4,D6L210C3*D6L210C4)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1050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19.401274783664448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1.4963148719237349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6.5397791883026262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2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0</v>
      </c>
      <c r="J18" s="16" t="s">
        <v>28725</v>
      </c>
      <c r="K18" s="21">
        <f>IF(FLOW_THRU_100PCT="Y",1,INDEX(VariabilityMatrix,D6L211C1,D6L211C9))</f>
        <v>0.41819129853078402</v>
      </c>
      <c r="L18" s="16" t="s">
        <v>28705</v>
      </c>
      <c r="M18" s="15">
        <f>IF(D6L211C2&lt;&gt;0,D6L211C2*D6L211C4,D6L211C3*D6L211C4)</f>
        <v>0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0</v>
      </c>
      <c r="R18" s="16" t="s">
        <v>28707</v>
      </c>
      <c r="S18" s="15">
        <f>D6L211C5-D6L211C7</f>
        <v>0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0</v>
      </c>
      <c r="X18" s="16" t="s">
        <v>28709</v>
      </c>
      <c r="Y18" s="33">
        <f>D6L211C7-D6L211C10</f>
        <v>0</v>
      </c>
      <c r="Z18" s="16" t="s">
        <v>28710</v>
      </c>
      <c r="AA18" s="33">
        <f>CHOOSE(MIN(D6L211C9,RUN_YEARS),B7L802C7,B7L802C16,B7L802C25,B7L802C34,B7L802C43)</f>
        <v>1050</v>
      </c>
      <c r="AB18" s="16" t="s">
        <v>28711</v>
      </c>
      <c r="AC18" s="33">
        <f>IF(D6L211C12=0,0,D6L211C10/D6L211C12)</f>
        <v>0</v>
      </c>
      <c r="AD18" s="16" t="s">
        <v>28712</v>
      </c>
      <c r="AE18" s="33">
        <f>IF(D6L211C5=0,0,D6L211C10/D6L211C5)</f>
        <v>0</v>
      </c>
      <c r="AF18" s="16" t="s">
        <v>28713</v>
      </c>
      <c r="AG18" s="33">
        <f>CHOOSE(MIN(D6L211C9,RUN_YEARS),B7L802C5,B7L802C14,B7L802C23,B7L802C32,B7L802C41)</f>
        <v>19.401274783664448</v>
      </c>
      <c r="AH18" s="16" t="s">
        <v>28714</v>
      </c>
      <c r="AI18" s="33">
        <f>IF(D6L211C15=0,0,D6L211C11/D6L211C15)</f>
        <v>0</v>
      </c>
      <c r="AJ18" s="16" t="s">
        <v>28715</v>
      </c>
      <c r="AK18" s="33">
        <f>IF(D6L211C5=0,0,D6L211C11/D6L211C5)</f>
        <v>0</v>
      </c>
      <c r="AL18" s="16" t="s">
        <v>28716</v>
      </c>
      <c r="AM18" s="33">
        <f>D6L211C8*CHOOSE(MIN(D6L211C9,RUN_YEARS),B7L802C4,B7L802C13,B7L802C22,B7L802C31,B7L802C40)</f>
        <v>0</v>
      </c>
      <c r="AN18" s="16" t="s">
        <v>28717</v>
      </c>
      <c r="AO18" s="33">
        <f>D6L211C8-D6L211C18</f>
        <v>0</v>
      </c>
      <c r="AP18" s="16" t="s">
        <v>28718</v>
      </c>
      <c r="AQ18" s="33">
        <f>CHOOSE(MIN(D6L211C9,RUN_YEARS),B7L802C2,B7L802C11,B7L802C20,B7L802C29,B7L802C38)</f>
        <v>1.4963148719237349</v>
      </c>
      <c r="AR18" s="16" t="s">
        <v>28719</v>
      </c>
      <c r="AS18" s="33">
        <f>IF(D6L211C20=0,0,D6L211C18/D6L211C20)</f>
        <v>0</v>
      </c>
      <c r="AT18" s="16" t="s">
        <v>28720</v>
      </c>
      <c r="AU18" s="33">
        <f>IF(D6L211C5=0,0,D6L211C18/D6L211C5)</f>
        <v>0</v>
      </c>
      <c r="AV18" s="16" t="s">
        <v>28721</v>
      </c>
      <c r="AW18" s="33">
        <f>CHOOSE(MIN(D6L211C9,RUN_YEARS),B7L802C1,B7L802C10,B7L802C19,B7L802C28,B7L802C37)</f>
        <v>6.5397791883026262</v>
      </c>
      <c r="AX18" s="16" t="s">
        <v>28722</v>
      </c>
      <c r="AY18" s="33">
        <f>IF(D6L211C23=0,0,D6L211C19/D6L211C23)</f>
        <v>0</v>
      </c>
      <c r="AZ18" s="16" t="s">
        <v>28723</v>
      </c>
      <c r="BA18" s="33">
        <f>IF(D6L211C5=0,0,D6L211C19/D6L211C5)</f>
        <v>0</v>
      </c>
    </row>
    <row r="19" spans="1:53" x14ac:dyDescent="0.2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IF(FLOW_THRU_100PCT="Y",1,INDEX(VariabilityMatrix,D6L212C1,D6L212C9))</f>
        <v>0.41819129853078402</v>
      </c>
      <c r="L19" s="16" t="s">
        <v>28726</v>
      </c>
      <c r="M19" s="15">
        <f>IF(D6L212C2&lt;&gt;0,D6L212C2*D6L212C4,D6L212C3*D6L212C4)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1050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19.401274783664448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1.4963148719237349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6.5397791883026262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2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5.2134645837304011E-2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IF(D6L213C2&lt;&gt;0,D6L213C2*D6L213C4,D6L213C3*D6L213C4)</f>
        <v>4.4835795420081447E-2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2.2417897710040723E-2</v>
      </c>
      <c r="R20" s="16" t="s">
        <v>28749</v>
      </c>
      <c r="S20" s="15">
        <f>D6L213C5-D6L213C7</f>
        <v>2.2417897710040723E-2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2.1390281795272848E-2</v>
      </c>
      <c r="X20" s="16" t="s">
        <v>28751</v>
      </c>
      <c r="Y20" s="33">
        <f>D6L213C7-D6L213C10</f>
        <v>1.0276159147678751E-3</v>
      </c>
      <c r="Z20" s="16" t="s">
        <v>28752</v>
      </c>
      <c r="AA20" s="33">
        <f>CHOOSE(MIN(D6L213C9,RUN_YEARS),B7L802C7,B7L802C16,B7L802C25,B7L802C34,B7L802C43)</f>
        <v>1050</v>
      </c>
      <c r="AB20" s="16" t="s">
        <v>28753</v>
      </c>
      <c r="AC20" s="33">
        <f>IF(D6L213C12=0,0,D6L213C10/D6L213C12)</f>
        <v>2.0371696947878904E-5</v>
      </c>
      <c r="AD20" s="16" t="s">
        <v>28754</v>
      </c>
      <c r="AE20" s="33">
        <f>IF(D6L213C5=0,0,D6L213C10/D6L213C5)</f>
        <v>0.47708045758662693</v>
      </c>
      <c r="AF20" s="16" t="s">
        <v>28755</v>
      </c>
      <c r="AG20" s="33">
        <f>CHOOSE(MIN(D6L213C9,RUN_YEARS),B7L802C5,B7L802C14,B7L802C23,B7L802C32,B7L802C41)</f>
        <v>19.401274783664448</v>
      </c>
      <c r="AH20" s="16" t="s">
        <v>28756</v>
      </c>
      <c r="AI20" s="33">
        <f>IF(D6L213C15=0,0,D6L213C11/D6L213C15)</f>
        <v>5.2966412064485101E-5</v>
      </c>
      <c r="AJ20" s="16" t="s">
        <v>28757</v>
      </c>
      <c r="AK20" s="33">
        <f>IF(D6L213C5=0,0,D6L213C11/D6L213C5)</f>
        <v>2.2919542413373076E-2</v>
      </c>
      <c r="AL20" s="16" t="s">
        <v>28758</v>
      </c>
      <c r="AM20" s="33">
        <f>D6L213C8*CHOOSE(MIN(D6L213C9,RUN_YEARS),B7L802C4,B7L802C13,B7L802C22,B7L802C31,B7L802C40)</f>
        <v>4.1741962562163067E-3</v>
      </c>
      <c r="AN20" s="16" t="s">
        <v>28759</v>
      </c>
      <c r="AO20" s="33">
        <f>D6L213C8-D6L213C18</f>
        <v>1.8243701453824417E-2</v>
      </c>
      <c r="AP20" s="16" t="s">
        <v>28760</v>
      </c>
      <c r="AQ20" s="33">
        <f>CHOOSE(MIN(D6L213C9,RUN_YEARS),B7L802C2,B7L802C11,B7L802C20,B7L802C29,B7L802C38)</f>
        <v>1.4963148719237349</v>
      </c>
      <c r="AR20" s="16" t="s">
        <v>28761</v>
      </c>
      <c r="AS20" s="33">
        <f>IF(D6L213C20=0,0,D6L213C18/D6L213C20)</f>
        <v>2.7896509849225501E-3</v>
      </c>
      <c r="AT20" s="16" t="s">
        <v>28762</v>
      </c>
      <c r="AU20" s="33">
        <f>IF(D6L213C5=0,0,D6L213C18/D6L213C5)</f>
        <v>9.3099636509330924E-2</v>
      </c>
      <c r="AV20" s="16" t="s">
        <v>28763</v>
      </c>
      <c r="AW20" s="33">
        <f>CHOOSE(MIN(D6L213C9,RUN_YEARS),B7L802C1,B7L802C10,B7L802C19,B7L802C28,B7L802C37)</f>
        <v>6.5397791883026262</v>
      </c>
      <c r="AX20" s="16" t="s">
        <v>28764</v>
      </c>
      <c r="AY20" s="33">
        <f>IF(D6L213C23=0,0,D6L213C19/D6L213C23)</f>
        <v>2.7896509849225501E-3</v>
      </c>
      <c r="AZ20" s="16" t="s">
        <v>28765</v>
      </c>
      <c r="BA20" s="33">
        <f>IF(D6L213C5=0,0,D6L213C19/D6L213C5)</f>
        <v>0.4069003634906691</v>
      </c>
    </row>
    <row r="21" spans="1:53" x14ac:dyDescent="0.2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5.0544177139066294E-3</v>
      </c>
      <c r="J21" s="16" t="s">
        <v>28787</v>
      </c>
      <c r="K21" s="21">
        <f>IF(FLOW_THRU_100PCT="Y",1,INDEX(VariabilityMatrix,D6L214C1,D6L214C9))</f>
        <v>0.433234517944808</v>
      </c>
      <c r="L21" s="16" t="s">
        <v>28767</v>
      </c>
      <c r="M21" s="15">
        <f>IF(D6L214C2&lt;&gt;0,D6L214C2*D6L214C4,D6L214C3*D6L214C4)</f>
        <v>2.1897482217760372E-3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1.0948741108880186E-3</v>
      </c>
      <c r="R21" s="16" t="s">
        <v>28769</v>
      </c>
      <c r="S21" s="15">
        <f>D6L214C5-D6L214C7</f>
        <v>1.0948741108880186E-3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1.0503020193613219E-3</v>
      </c>
      <c r="X21" s="16" t="s">
        <v>28771</v>
      </c>
      <c r="Y21" s="33">
        <f>D6L214C7-D6L214C10</f>
        <v>4.4572091526696696E-5</v>
      </c>
      <c r="Z21" s="16" t="s">
        <v>28772</v>
      </c>
      <c r="AA21" s="33">
        <f>CHOOSE(MIN(D6L214C9,RUN_YEARS),B7L802C7,B7L802C16,B7L802C25,B7L802C34,B7L802C43)</f>
        <v>1181.5999999999999</v>
      </c>
      <c r="AB21" s="16" t="s">
        <v>28773</v>
      </c>
      <c r="AC21" s="33">
        <f>IF(D6L214C12=0,0,D6L214C10/D6L214C12)</f>
        <v>8.8888119444932466E-7</v>
      </c>
      <c r="AD21" s="16" t="s">
        <v>28774</v>
      </c>
      <c r="AE21" s="33">
        <f>IF(D6L214C5=0,0,D6L214C10/D6L214C5)</f>
        <v>0.47964510664584731</v>
      </c>
      <c r="AF21" s="16" t="s">
        <v>28775</v>
      </c>
      <c r="AG21" s="33">
        <f>CHOOSE(MIN(D6L214C9,RUN_YEARS),B7L802C5,B7L802C14,B7L802C23,B7L802C32,B7L802C41)</f>
        <v>19.286168087145711</v>
      </c>
      <c r="AH21" s="16" t="s">
        <v>28776</v>
      </c>
      <c r="AI21" s="33">
        <f>IF(D6L214C15=0,0,D6L214C11/D6L214C15)</f>
        <v>2.3110911055682507E-6</v>
      </c>
      <c r="AJ21" s="16" t="s">
        <v>28777</v>
      </c>
      <c r="AK21" s="33">
        <f>IF(D6L214C5=0,0,D6L214C11/D6L214C5)</f>
        <v>2.0354893354152675E-2</v>
      </c>
      <c r="AL21" s="16" t="s">
        <v>28778</v>
      </c>
      <c r="AM21" s="33">
        <f>D6L214C8*CHOOSE(MIN(D6L214C9,RUN_YEARS),B7L802C4,B7L802C13,B7L802C22,B7L802C31,B7L802C40)</f>
        <v>2.2611871229071088E-4</v>
      </c>
      <c r="AN21" s="16" t="s">
        <v>28779</v>
      </c>
      <c r="AO21" s="33">
        <f>D6L214C8-D6L214C18</f>
        <v>8.6875539859730775E-4</v>
      </c>
      <c r="AP21" s="16" t="s">
        <v>28780</v>
      </c>
      <c r="AQ21" s="33">
        <f>CHOOSE(MIN(D6L214C9,RUN_YEARS),B7L802C2,B7L802C11,B7L802C20,B7L802C29,B7L802C38)</f>
        <v>1.8619060204948632</v>
      </c>
      <c r="AR21" s="16" t="s">
        <v>28781</v>
      </c>
      <c r="AS21" s="33">
        <f>IF(D6L214C20=0,0,D6L214C18/D6L214C20)</f>
        <v>1.2144475059520585E-4</v>
      </c>
      <c r="AT21" s="16" t="s">
        <v>28782</v>
      </c>
      <c r="AU21" s="33">
        <f>IF(D6L214C5=0,0,D6L214C18/D6L214C5)</f>
        <v>0.10326242535194889</v>
      </c>
      <c r="AV21" s="16" t="s">
        <v>28783</v>
      </c>
      <c r="AW21" s="33">
        <f>CHOOSE(MIN(D6L214C9,RUN_YEARS),B7L802C1,B7L802C10,B7L802C19,B7L802C28,B7L802C37)</f>
        <v>7.1535030895901297</v>
      </c>
      <c r="AX21" s="16" t="s">
        <v>28784</v>
      </c>
      <c r="AY21" s="33">
        <f>IF(D6L214C23=0,0,D6L214C19/D6L214C23)</f>
        <v>1.2144475059520585E-4</v>
      </c>
      <c r="AZ21" s="16" t="s">
        <v>28785</v>
      </c>
      <c r="BA21" s="33">
        <f>IF(D6L214C5=0,0,D6L214C19/D6L214C5)</f>
        <v>0.39673757464805109</v>
      </c>
    </row>
    <row r="22" spans="1:53" x14ac:dyDescent="0.2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8.644435276368238E-3</v>
      </c>
      <c r="J22" s="16" t="s">
        <v>28808</v>
      </c>
      <c r="K22" s="21">
        <f>IF(FLOW_THRU_100PCT="Y",1,INDEX(VariabilityMatrix,D6L215C1,D6L215C9))</f>
        <v>0.4465181034546099</v>
      </c>
      <c r="L22" s="16" t="s">
        <v>28788</v>
      </c>
      <c r="M22" s="15">
        <f>IF(D6L215C2&lt;&gt;0,D6L215C2*D6L215C4,D6L215C3*D6L215C4)</f>
        <v>3.8598968450400725E-3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1.9299484225200362E-3</v>
      </c>
      <c r="R22" s="16" t="s">
        <v>28790</v>
      </c>
      <c r="S22" s="15">
        <f>D6L215C5-D6L215C7</f>
        <v>1.9299484225200362E-3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1.852446453897512E-3</v>
      </c>
      <c r="X22" s="16" t="s">
        <v>28792</v>
      </c>
      <c r="Y22" s="33">
        <f>D6L215C7-D6L215C10</f>
        <v>7.7501968622524205E-5</v>
      </c>
      <c r="Z22" s="16" t="s">
        <v>28793</v>
      </c>
      <c r="AA22" s="33">
        <f>CHOOSE(MIN(D6L215C9,RUN_YEARS),B7L802C7,B7L802C16,B7L802C25,B7L802C34,B7L802C43)</f>
        <v>1026.3333333333335</v>
      </c>
      <c r="AB22" s="16" t="s">
        <v>28794</v>
      </c>
      <c r="AC22" s="33">
        <f>IF(D6L215C12=0,0,D6L215C10/D6L215C12)</f>
        <v>1.8049169735928988E-6</v>
      </c>
      <c r="AD22" s="16" t="s">
        <v>28795</v>
      </c>
      <c r="AE22" s="33">
        <f>IF(D6L215C5=0,0,D6L215C10/D6L215C5)</f>
        <v>0.47992123320028268</v>
      </c>
      <c r="AF22" s="16" t="s">
        <v>28796</v>
      </c>
      <c r="AG22" s="33">
        <f>CHOOSE(MIN(D6L215C9,RUN_YEARS),B7L802C5,B7L802C14,B7L802C23,B7L802C32,B7L802C41)</f>
        <v>16.515136101171692</v>
      </c>
      <c r="AH22" s="16" t="s">
        <v>28797</v>
      </c>
      <c r="AI22" s="33">
        <f>IF(D6L215C15=0,0,D6L215C11/D6L215C15)</f>
        <v>4.6927841313415342E-6</v>
      </c>
      <c r="AJ22" s="16" t="s">
        <v>28798</v>
      </c>
      <c r="AK22" s="33">
        <f>IF(D6L215C5=0,0,D6L215C11/D6L215C5)</f>
        <v>2.0078766799717311E-2</v>
      </c>
      <c r="AL22" s="16" t="s">
        <v>28799</v>
      </c>
      <c r="AM22" s="33">
        <f>D6L215C8*CHOOSE(MIN(D6L215C9,RUN_YEARS),B7L802C4,B7L802C13,B7L802C22,B7L802C31,B7L802C40)</f>
        <v>4.2584357069751097E-4</v>
      </c>
      <c r="AN22" s="16" t="s">
        <v>28800</v>
      </c>
      <c r="AO22" s="33">
        <f>D6L215C8-D6L215C18</f>
        <v>1.5041048518225253E-3</v>
      </c>
      <c r="AP22" s="16" t="s">
        <v>28801</v>
      </c>
      <c r="AQ22" s="33">
        <f>CHOOSE(MIN(D6L215C9,RUN_YEARS),B7L802C2,B7L802C11,B7L802C20,B7L802C29,B7L802C38)</f>
        <v>1.7043930558804494</v>
      </c>
      <c r="AR22" s="16" t="s">
        <v>28802</v>
      </c>
      <c r="AS22" s="33">
        <f>IF(D6L215C20=0,0,D6L215C18/D6L215C20)</f>
        <v>2.4985056658631489E-4</v>
      </c>
      <c r="AT22" s="16" t="s">
        <v>28803</v>
      </c>
      <c r="AU22" s="33">
        <f>IF(D6L215C5=0,0,D6L215C18/D6L215C5)</f>
        <v>0.11032511691205311</v>
      </c>
      <c r="AV22" s="16" t="s">
        <v>28804</v>
      </c>
      <c r="AW22" s="33">
        <f>CHOOSE(MIN(D6L215C9,RUN_YEARS),B7L802C1,B7L802C10,B7L802C19,B7L802C28,B7L802C37)</f>
        <v>6.0200177745160648</v>
      </c>
      <c r="AX22" s="16" t="s">
        <v>28805</v>
      </c>
      <c r="AY22" s="33">
        <f>IF(D6L215C23=0,0,D6L215C19/D6L215C23)</f>
        <v>2.4985056658631489E-4</v>
      </c>
      <c r="AZ22" s="16" t="s">
        <v>28806</v>
      </c>
      <c r="BA22" s="33">
        <f>IF(D6L215C5=0,0,D6L215C19/D6L215C5)</f>
        <v>0.3896748830879469</v>
      </c>
    </row>
    <row r="23" spans="1:53" x14ac:dyDescent="0.2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10.952587424468319</v>
      </c>
      <c r="J23" s="16" t="s">
        <v>28829</v>
      </c>
      <c r="K23" s="21">
        <f>IF(FLOW_THRU_100PCT="Y",1,INDEX(VariabilityMatrix,D6L216C1,D6L216C9))</f>
        <v>0.17176931808075263</v>
      </c>
      <c r="L23" s="16" t="s">
        <v>28809</v>
      </c>
      <c r="M23" s="15">
        <f>IF(D6L216C2&lt;&gt;0,D6L216C2*D6L216C4,D6L216C3*D6L216C4)</f>
        <v>1.88131847312075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0.94065923656037498</v>
      </c>
      <c r="R23" s="16" t="s">
        <v>28811</v>
      </c>
      <c r="S23" s="15">
        <f>D6L216C5-D6L216C7</f>
        <v>0.94065923656037498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0.90288468166258318</v>
      </c>
      <c r="X23" s="16" t="s">
        <v>28813</v>
      </c>
      <c r="Y23" s="33">
        <f>D6L216C7-D6L216C10</f>
        <v>3.7774554897791801E-2</v>
      </c>
      <c r="Z23" s="16" t="s">
        <v>28814</v>
      </c>
      <c r="AA23" s="33">
        <f>CHOOSE(MIN(D6L216C9,RUN_YEARS),B7L802C7,B7L802C16,B7L802C25,B7L802C34,B7L802C43)</f>
        <v>1026.3333333333335</v>
      </c>
      <c r="AB23" s="16" t="s">
        <v>28815</v>
      </c>
      <c r="AC23" s="33">
        <f>IF(D6L216C12=0,0,D6L216C10/D6L216C12)</f>
        <v>8.7971875446175678E-4</v>
      </c>
      <c r="AD23" s="16" t="s">
        <v>28816</v>
      </c>
      <c r="AE23" s="33">
        <f>IF(D6L216C5=0,0,D6L216C10/D6L216C5)</f>
        <v>0.47992123320028268</v>
      </c>
      <c r="AF23" s="16" t="s">
        <v>28817</v>
      </c>
      <c r="AG23" s="33">
        <f>CHOOSE(MIN(D6L216C9,RUN_YEARS),B7L802C5,B7L802C14,B7L802C23,B7L802C32,B7L802C41)</f>
        <v>16.515136101171692</v>
      </c>
      <c r="AH23" s="16" t="s">
        <v>28818</v>
      </c>
      <c r="AI23" s="33">
        <f>IF(D6L216C15=0,0,D6L216C11/D6L216C15)</f>
        <v>2.2872687616005676E-3</v>
      </c>
      <c r="AJ23" s="16" t="s">
        <v>28819</v>
      </c>
      <c r="AK23" s="33">
        <f>IF(D6L216C5=0,0,D6L216C11/D6L216C5)</f>
        <v>2.0078766799717322E-2</v>
      </c>
      <c r="AL23" s="16" t="s">
        <v>28820</v>
      </c>
      <c r="AM23" s="33">
        <f>D6L216C8*CHOOSE(MIN(D6L216C9,RUN_YEARS),B7L802C4,B7L802C13,B7L802C22,B7L802C31,B7L802C40)</f>
        <v>0.20755668049585199</v>
      </c>
      <c r="AN23" s="16" t="s">
        <v>28821</v>
      </c>
      <c r="AO23" s="33">
        <f>D6L216C8-D6L216C18</f>
        <v>0.73310255606452301</v>
      </c>
      <c r="AP23" s="16" t="s">
        <v>28822</v>
      </c>
      <c r="AQ23" s="33">
        <f>CHOOSE(MIN(D6L216C9,RUN_YEARS),B7L802C2,B7L802C11,B7L802C20,B7L802C29,B7L802C38)</f>
        <v>1.7043930558804494</v>
      </c>
      <c r="AR23" s="16" t="s">
        <v>28823</v>
      </c>
      <c r="AS23" s="33">
        <f>IF(D6L216C20=0,0,D6L216C18/D6L216C20)</f>
        <v>0.12177747367589049</v>
      </c>
      <c r="AT23" s="16" t="s">
        <v>28824</v>
      </c>
      <c r="AU23" s="33">
        <f>IF(D6L216C5=0,0,D6L216C18/D6L216C5)</f>
        <v>0.11032511691205311</v>
      </c>
      <c r="AV23" s="16" t="s">
        <v>28825</v>
      </c>
      <c r="AW23" s="33">
        <f>CHOOSE(MIN(D6L216C9,RUN_YEARS),B7L802C1,B7L802C10,B7L802C19,B7L802C28,B7L802C37)</f>
        <v>6.0200177745160648</v>
      </c>
      <c r="AX23" s="16" t="s">
        <v>28826</v>
      </c>
      <c r="AY23" s="33">
        <f>IF(D6L216C23=0,0,D6L216C19/D6L216C23)</f>
        <v>0.12177747367589051</v>
      </c>
      <c r="AZ23" s="16" t="s">
        <v>28827</v>
      </c>
      <c r="BA23" s="33">
        <f>IF(D6L216C5=0,0,D6L216C19/D6L216C5)</f>
        <v>0.3896748830879469</v>
      </c>
    </row>
    <row r="24" spans="1:53" x14ac:dyDescent="0.2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1.7708935859984318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IF(D6L217C2&lt;&gt;0,D6L217C2*D6L217C4,D6L217C3*D6L217C4)</f>
        <v>1.5229684839586513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0.76148424197932563</v>
      </c>
      <c r="R24" s="16" t="s">
        <v>28832</v>
      </c>
      <c r="S24" s="15">
        <f>D6L217C5-D6L217C7</f>
        <v>0.76148424197932563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0.73090491294660087</v>
      </c>
      <c r="X24" s="16" t="s">
        <v>28834</v>
      </c>
      <c r="Y24" s="33">
        <f>D6L217C7-D6L217C10</f>
        <v>3.0579329032724756E-2</v>
      </c>
      <c r="Z24" s="16" t="s">
        <v>28835</v>
      </c>
      <c r="AA24" s="33">
        <f>CHOOSE(MIN(D6L217C9,RUN_YEARS),B7L802C7,B7L802C16,B7L802C25,B7L802C34,B7L802C43)</f>
        <v>1026.3333333333335</v>
      </c>
      <c r="AB24" s="16" t="s">
        <v>28836</v>
      </c>
      <c r="AC24" s="33">
        <f>IF(D6L217C12=0,0,D6L217C10/D6L217C12)</f>
        <v>7.1215158780116999E-4</v>
      </c>
      <c r="AD24" s="16" t="s">
        <v>28837</v>
      </c>
      <c r="AE24" s="33">
        <f>IF(D6L217C5=0,0,D6L217C10/D6L217C5)</f>
        <v>0.47992123320028268</v>
      </c>
      <c r="AF24" s="16" t="s">
        <v>28838</v>
      </c>
      <c r="AG24" s="33">
        <f>CHOOSE(MIN(D6L217C9,RUN_YEARS),B7L802C5,B7L802C14,B7L802C23,B7L802C32,B7L802C41)</f>
        <v>16.515136101171692</v>
      </c>
      <c r="AH24" s="16" t="s">
        <v>28839</v>
      </c>
      <c r="AI24" s="33">
        <f>IF(D6L217C15=0,0,D6L217C11/D6L217C15)</f>
        <v>1.8515941282830396E-3</v>
      </c>
      <c r="AJ24" s="16" t="s">
        <v>28840</v>
      </c>
      <c r="AK24" s="33">
        <f>IF(D6L217C5=0,0,D6L217C11/D6L217C5)</f>
        <v>2.0078766799717301E-2</v>
      </c>
      <c r="AL24" s="16" t="s">
        <v>28841</v>
      </c>
      <c r="AM24" s="33">
        <f>D6L217C8*CHOOSE(MIN(D6L217C9,RUN_YEARS),B7L802C4,B7L802C13,B7L802C22,B7L802C31,B7L802C40)</f>
        <v>0.16802167604611049</v>
      </c>
      <c r="AN24" s="16" t="s">
        <v>28842</v>
      </c>
      <c r="AO24" s="33">
        <f>D6L217C8-D6L217C18</f>
        <v>0.59346256593321511</v>
      </c>
      <c r="AP24" s="16" t="s">
        <v>28843</v>
      </c>
      <c r="AQ24" s="33">
        <f>CHOOSE(MIN(D6L217C9,RUN_YEARS),B7L802C2,B7L802C11,B7L802C20,B7L802C29,B7L802C38)</f>
        <v>1.7043930558804494</v>
      </c>
      <c r="AR24" s="16" t="s">
        <v>28844</v>
      </c>
      <c r="AS24" s="33">
        <f>IF(D6L217C20=0,0,D6L217C18/D6L217C20)</f>
        <v>9.8581530513989588E-2</v>
      </c>
      <c r="AT24" s="16" t="s">
        <v>28845</v>
      </c>
      <c r="AU24" s="33">
        <f>IF(D6L217C5=0,0,D6L217C18/D6L217C5)</f>
        <v>0.11032511691205311</v>
      </c>
      <c r="AV24" s="16" t="s">
        <v>28846</v>
      </c>
      <c r="AW24" s="33">
        <f>CHOOSE(MIN(D6L217C9,RUN_YEARS),B7L802C1,B7L802C10,B7L802C19,B7L802C28,B7L802C37)</f>
        <v>6.0200177745160648</v>
      </c>
      <c r="AX24" s="16" t="s">
        <v>28847</v>
      </c>
      <c r="AY24" s="33">
        <f>IF(D6L217C23=0,0,D6L217C19/D6L217C23)</f>
        <v>9.8581530513989588E-2</v>
      </c>
      <c r="AZ24" s="16" t="s">
        <v>28848</v>
      </c>
      <c r="BA24" s="33">
        <f>IF(D6L217C5=0,0,D6L217C19/D6L217C5)</f>
        <v>0.38967488308794684</v>
      </c>
    </row>
    <row r="25" spans="1:53" x14ac:dyDescent="0.2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12.965506315509208</v>
      </c>
      <c r="J25" s="16" t="s">
        <v>28870</v>
      </c>
      <c r="K25" s="21">
        <f>IF(FLOW_THRU_100PCT="Y",1,INDEX(VariabilityMatrix,D6L218C1,D6L218C9))</f>
        <v>0.15247010290826069</v>
      </c>
      <c r="L25" s="16" t="s">
        <v>28850</v>
      </c>
      <c r="M25" s="15">
        <f>IF(D6L218C2&lt;&gt;0,D6L218C2*D6L218C4,D6L218C3*D6L218C4)</f>
        <v>1.9768520821833928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0.98842604109169641</v>
      </c>
      <c r="R25" s="16" t="s">
        <v>28852</v>
      </c>
      <c r="S25" s="15">
        <f>D6L218C5-D6L218C7</f>
        <v>0.98842604109169641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0.9431174959491293</v>
      </c>
      <c r="X25" s="16" t="s">
        <v>28854</v>
      </c>
      <c r="Y25" s="33">
        <f>D6L218C7-D6L218C10</f>
        <v>4.5308545142567103E-2</v>
      </c>
      <c r="Z25" s="16" t="s">
        <v>28855</v>
      </c>
      <c r="AA25" s="33">
        <f>CHOOSE(MIN(D6L218C9,RUN_YEARS),B7L802C7,B7L802C16,B7L802C25,B7L802C34,B7L802C43)</f>
        <v>1050</v>
      </c>
      <c r="AB25" s="16" t="s">
        <v>28856</v>
      </c>
      <c r="AC25" s="33">
        <f>IF(D6L218C12=0,0,D6L218C10/D6L218C12)</f>
        <v>8.9820713899917072E-4</v>
      </c>
      <c r="AD25" s="16" t="s">
        <v>28857</v>
      </c>
      <c r="AE25" s="33">
        <f>IF(D6L218C5=0,0,D6L218C10/D6L218C5)</f>
        <v>0.47708045758662693</v>
      </c>
      <c r="AF25" s="16" t="s">
        <v>28858</v>
      </c>
      <c r="AG25" s="33">
        <f>CHOOSE(MIN(D6L218C9,RUN_YEARS),B7L802C5,B7L802C14,B7L802C23,B7L802C32,B7L802C41)</f>
        <v>19.401274783664448</v>
      </c>
      <c r="AH25" s="16" t="s">
        <v>28859</v>
      </c>
      <c r="AI25" s="33">
        <f>IF(D6L218C15=0,0,D6L218C11/D6L218C15)</f>
        <v>2.335338561397839E-3</v>
      </c>
      <c r="AJ25" s="16" t="s">
        <v>28860</v>
      </c>
      <c r="AK25" s="33">
        <f>IF(D6L218C5=0,0,D6L218C11/D6L218C5)</f>
        <v>2.2919542413373052E-2</v>
      </c>
      <c r="AL25" s="16" t="s">
        <v>28861</v>
      </c>
      <c r="AM25" s="33">
        <f>D6L218C8*CHOOSE(MIN(D6L218C9,RUN_YEARS),B7L802C4,B7L802C13,B7L802C22,B7L802C31,B7L802C40)</f>
        <v>0.18404421028398785</v>
      </c>
      <c r="AN25" s="16" t="s">
        <v>28862</v>
      </c>
      <c r="AO25" s="33">
        <f>D6L218C8-D6L218C18</f>
        <v>0.80438183080770853</v>
      </c>
      <c r="AP25" s="16" t="s">
        <v>28863</v>
      </c>
      <c r="AQ25" s="33">
        <f>CHOOSE(MIN(D6L218C9,RUN_YEARS),B7L802C2,B7L802C11,B7L802C20,B7L802C29,B7L802C38)</f>
        <v>1.4963148719237349</v>
      </c>
      <c r="AR25" s="16" t="s">
        <v>28864</v>
      </c>
      <c r="AS25" s="33">
        <f>IF(D6L218C20=0,0,D6L218C18/D6L218C20)</f>
        <v>0.12299831655577391</v>
      </c>
      <c r="AT25" s="16" t="s">
        <v>28865</v>
      </c>
      <c r="AU25" s="33">
        <f>IF(D6L218C5=0,0,D6L218C18/D6L218C5)</f>
        <v>9.3099636509330924E-2</v>
      </c>
      <c r="AV25" s="16" t="s">
        <v>28866</v>
      </c>
      <c r="AW25" s="33">
        <f>CHOOSE(MIN(D6L218C9,RUN_YEARS),B7L802C1,B7L802C10,B7L802C19,B7L802C28,B7L802C37)</f>
        <v>6.5397791883026262</v>
      </c>
      <c r="AX25" s="16" t="s">
        <v>28867</v>
      </c>
      <c r="AY25" s="33">
        <f>IF(D6L218C23=0,0,D6L218C19/D6L218C23)</f>
        <v>0.12299831655577391</v>
      </c>
      <c r="AZ25" s="16" t="s">
        <v>28868</v>
      </c>
      <c r="BA25" s="33">
        <f>IF(D6L218C5=0,0,D6L218C19/D6L218C5)</f>
        <v>0.40690036349066905</v>
      </c>
    </row>
    <row r="26" spans="1:53" x14ac:dyDescent="0.2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11.414955483656879</v>
      </c>
      <c r="J26" s="16" t="s">
        <v>28891</v>
      </c>
      <c r="K26" s="21">
        <f>IF(FLOW_THRU_100PCT="Y",1,INDEX(VariabilityMatrix,D6L219C1,D6L219C9))</f>
        <v>0.17176931808075263</v>
      </c>
      <c r="L26" s="16" t="s">
        <v>28871</v>
      </c>
      <c r="M26" s="15">
        <f>IF(D6L219C2&lt;&gt;0,D6L219C2*D6L219C4,D6L219C3*D6L219C4)</f>
        <v>1.96073911934989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0.98036955967494499</v>
      </c>
      <c r="R26" s="16" t="s">
        <v>28873</v>
      </c>
      <c r="S26" s="15">
        <f>D6L219C5-D6L219C7</f>
        <v>0.98036955967494499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0.9410003361424355</v>
      </c>
      <c r="X26" s="16" t="s">
        <v>28875</v>
      </c>
      <c r="Y26" s="33">
        <f>D6L219C7-D6L219C10</f>
        <v>3.936922353250949E-2</v>
      </c>
      <c r="Z26" s="16" t="s">
        <v>28876</v>
      </c>
      <c r="AA26" s="33">
        <f>CHOOSE(MIN(D6L219C9,RUN_YEARS),B7L802C7,B7L802C16,B7L802C25,B7L802C34,B7L802C43)</f>
        <v>1026.3333333333335</v>
      </c>
      <c r="AB26" s="16" t="s">
        <v>28877</v>
      </c>
      <c r="AC26" s="33">
        <f>IF(D6L219C12=0,0,D6L219C10/D6L219C12)</f>
        <v>9.1685644963537057E-4</v>
      </c>
      <c r="AD26" s="16" t="s">
        <v>28878</v>
      </c>
      <c r="AE26" s="33">
        <f>IF(D6L219C5=0,0,D6L219C10/D6L219C5)</f>
        <v>0.47992123320028268</v>
      </c>
      <c r="AF26" s="16" t="s">
        <v>28879</v>
      </c>
      <c r="AG26" s="33">
        <f>CHOOSE(MIN(D6L219C9,RUN_YEARS),B7L802C5,B7L802C14,B7L802C23,B7L802C32,B7L802C41)</f>
        <v>16.515136101171692</v>
      </c>
      <c r="AH26" s="16" t="s">
        <v>28880</v>
      </c>
      <c r="AI26" s="33">
        <f>IF(D6L219C15=0,0,D6L219C11/D6L219C15)</f>
        <v>2.3838267690519596E-3</v>
      </c>
      <c r="AJ26" s="16" t="s">
        <v>28881</v>
      </c>
      <c r="AK26" s="33">
        <f>IF(D6L219C5=0,0,D6L219C11/D6L219C5)</f>
        <v>2.007876679971729E-2</v>
      </c>
      <c r="AL26" s="16" t="s">
        <v>28882</v>
      </c>
      <c r="AM26" s="33">
        <f>D6L219C8*CHOOSE(MIN(D6L219C9,RUN_YEARS),B7L802C4,B7L802C13,B7L802C22,B7L802C31,B7L802C40)</f>
        <v>0.21631877257631268</v>
      </c>
      <c r="AN26" s="16" t="s">
        <v>28883</v>
      </c>
      <c r="AO26" s="33">
        <f>D6L219C8-D6L219C18</f>
        <v>0.76405078709863228</v>
      </c>
      <c r="AP26" s="16" t="s">
        <v>28884</v>
      </c>
      <c r="AQ26" s="33">
        <f>CHOOSE(MIN(D6L219C9,RUN_YEARS),B7L802C2,B7L802C11,B7L802C20,B7L802C29,B7L802C38)</f>
        <v>1.7043930558804494</v>
      </c>
      <c r="AR26" s="16" t="s">
        <v>28885</v>
      </c>
      <c r="AS26" s="33">
        <f>IF(D6L219C20=0,0,D6L219C18/D6L219C20)</f>
        <v>0.12691836066215811</v>
      </c>
      <c r="AT26" s="16" t="s">
        <v>28886</v>
      </c>
      <c r="AU26" s="33">
        <f>IF(D6L219C5=0,0,D6L219C18/D6L219C5)</f>
        <v>0.11032511691205311</v>
      </c>
      <c r="AV26" s="16" t="s">
        <v>28887</v>
      </c>
      <c r="AW26" s="33">
        <f>CHOOSE(MIN(D6L219C9,RUN_YEARS),B7L802C1,B7L802C10,B7L802C19,B7L802C28,B7L802C37)</f>
        <v>6.0200177745160648</v>
      </c>
      <c r="AX26" s="16" t="s">
        <v>28888</v>
      </c>
      <c r="AY26" s="33">
        <f>IF(D6L219C23=0,0,D6L219C19/D6L219C23)</f>
        <v>0.12691836066215811</v>
      </c>
      <c r="AZ26" s="16" t="s">
        <v>28889</v>
      </c>
      <c r="BA26" s="33">
        <f>IF(D6L219C5=0,0,D6L219C19/D6L219C5)</f>
        <v>0.38967488308794684</v>
      </c>
    </row>
    <row r="27" spans="1:53" x14ac:dyDescent="0.2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1.6151743015394879</v>
      </c>
      <c r="J27" s="16" t="s">
        <v>28912</v>
      </c>
      <c r="K27" s="21">
        <f>IF(FLOW_THRU_100PCT="Y",1,INDEX(VariabilityMatrix,D6L220C1,D6L220C9))</f>
        <v>0.15247010290826069</v>
      </c>
      <c r="L27" s="16" t="s">
        <v>28892</v>
      </c>
      <c r="M27" s="15">
        <f>IF(D6L220C2&lt;&gt;0,D6L220C2*D6L220C4,D6L220C3*D6L220C4)</f>
        <v>0.2462657919705038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0.1231328959852519</v>
      </c>
      <c r="R27" s="16" t="s">
        <v>28894</v>
      </c>
      <c r="S27" s="15">
        <f>D6L220C5-D6L220C7</f>
        <v>0.1231328959852519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0.11748859672122103</v>
      </c>
      <c r="X27" s="16" t="s">
        <v>28896</v>
      </c>
      <c r="Y27" s="33">
        <f>D6L220C7-D6L220C10</f>
        <v>5.644299264030872E-3</v>
      </c>
      <c r="Z27" s="16" t="s">
        <v>28897</v>
      </c>
      <c r="AA27" s="33">
        <f>CHOOSE(MIN(D6L220C9,RUN_YEARS),B7L802C7,B7L802C16,B7L802C25,B7L802C34,B7L802C43)</f>
        <v>1050</v>
      </c>
      <c r="AB27" s="16" t="s">
        <v>28898</v>
      </c>
      <c r="AC27" s="33">
        <f>IF(D6L220C12=0,0,D6L220C10/D6L220C12)</f>
        <v>1.1189390163925812E-4</v>
      </c>
      <c r="AD27" s="16" t="s">
        <v>28899</v>
      </c>
      <c r="AE27" s="33">
        <f>IF(D6L220C5=0,0,D6L220C10/D6L220C5)</f>
        <v>0.47708045758662693</v>
      </c>
      <c r="AF27" s="16" t="s">
        <v>28900</v>
      </c>
      <c r="AG27" s="33">
        <f>CHOOSE(MIN(D6L220C9,RUN_YEARS),B7L802C5,B7L802C14,B7L802C23,B7L802C32,B7L802C41)</f>
        <v>19.401274783664448</v>
      </c>
      <c r="AH27" s="16" t="s">
        <v>28901</v>
      </c>
      <c r="AI27" s="33">
        <f>IF(D6L220C15=0,0,D6L220C11/D6L220C15)</f>
        <v>2.9092414426207079E-4</v>
      </c>
      <c r="AJ27" s="16" t="s">
        <v>28902</v>
      </c>
      <c r="AK27" s="33">
        <f>IF(D6L220C5=0,0,D6L220C11/D6L220C5)</f>
        <v>2.2919542413373073E-2</v>
      </c>
      <c r="AL27" s="16" t="s">
        <v>28903</v>
      </c>
      <c r="AM27" s="33">
        <f>D6L220C8*CHOOSE(MIN(D6L220C9,RUN_YEARS),B7L802C4,B7L802C13,B7L802C22,B7L802C31,B7L802C40)</f>
        <v>2.292725571713641E-2</v>
      </c>
      <c r="AN27" s="16" t="s">
        <v>28904</v>
      </c>
      <c r="AO27" s="33">
        <f>D6L220C8-D6L220C18</f>
        <v>0.10020564026811549</v>
      </c>
      <c r="AP27" s="16" t="s">
        <v>28905</v>
      </c>
      <c r="AQ27" s="33">
        <f>CHOOSE(MIN(D6L220C9,RUN_YEARS),B7L802C2,B7L802C11,B7L802C20,B7L802C29,B7L802C38)</f>
        <v>1.4963148719237349</v>
      </c>
      <c r="AR27" s="16" t="s">
        <v>28906</v>
      </c>
      <c r="AS27" s="33">
        <f>IF(D6L220C20=0,0,D6L220C18/D6L220C20)</f>
        <v>1.5322480680593662E-2</v>
      </c>
      <c r="AT27" s="16" t="s">
        <v>28907</v>
      </c>
      <c r="AU27" s="33">
        <f>IF(D6L220C5=0,0,D6L220C18/D6L220C5)</f>
        <v>9.3099636509330924E-2</v>
      </c>
      <c r="AV27" s="16" t="s">
        <v>28908</v>
      </c>
      <c r="AW27" s="33">
        <f>CHOOSE(MIN(D6L220C9,RUN_YEARS),B7L802C1,B7L802C10,B7L802C19,B7L802C28,B7L802C37)</f>
        <v>6.5397791883026262</v>
      </c>
      <c r="AX27" s="16" t="s">
        <v>28909</v>
      </c>
      <c r="AY27" s="33">
        <f>IF(D6L220C23=0,0,D6L220C19/D6L220C23)</f>
        <v>1.5322480680593661E-2</v>
      </c>
      <c r="AZ27" s="16" t="s">
        <v>28910</v>
      </c>
      <c r="BA27" s="33">
        <f>IF(D6L220C5=0,0,D6L220C19/D6L220C5)</f>
        <v>0.40690036349066905</v>
      </c>
    </row>
    <row r="28" spans="1:53" x14ac:dyDescent="0.2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IF(FLOW_THRU_100PCT="Y",1,INDEX(VariabilityMatrix,D6L221C1,D6L221C9))</f>
        <v>0.15247010290826069</v>
      </c>
      <c r="L28" s="16" t="s">
        <v>28913</v>
      </c>
      <c r="M28" s="15">
        <f>IF(D6L221C2&lt;&gt;0,D6L221C2*D6L221C4,D6L221C3*D6L221C4)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1050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19.401274783664448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1.4963148719237349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6.5397791883026262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2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IF(FLOW_THRU_100PCT="Y",1,INDEX(VariabilityMatrix,D6L222C1,D6L222C9))</f>
        <v>0.15247010290826069</v>
      </c>
      <c r="L29" s="16" t="s">
        <v>28934</v>
      </c>
      <c r="M29" s="15">
        <f>IF(D6L222C2&lt;&gt;0,D6L222C2*D6L222C4,D6L222C3*D6L222C4)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1050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19.401274783664448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1.4963148719237349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6.5397791883026262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2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IF(FLOW_THRU_100PCT="Y",1,INDEX(VariabilityMatrix,D6L223C1,D6L223C9))</f>
        <v>0.15247010290826069</v>
      </c>
      <c r="L30" s="16" t="s">
        <v>28955</v>
      </c>
      <c r="M30" s="15">
        <f>IF(D6L223C2&lt;&gt;0,D6L223C2*D6L223C4,D6L223C3*D6L223C4)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1050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19.401274783664448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1.4963148719237349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6.5397791883026262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2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IF(FLOW_THRU_100PCT="Y",1,INDEX(VariabilityMatrix,D6L224C1,D6L224C9))</f>
        <v>0.15247010290826069</v>
      </c>
      <c r="L31" s="16" t="s">
        <v>28976</v>
      </c>
      <c r="M31" s="15">
        <f>IF(D6L224C2&lt;&gt;0,D6L224C2*D6L224C4,D6L224C3*D6L224C4)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1050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19.401274783664448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1.4963148719237349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6.5397791883026262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2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IF(FLOW_THRU_100PCT="Y",1,INDEX(VariabilityMatrix,D6L225C1,D6L225C9))</f>
        <v>0.15247010290826069</v>
      </c>
      <c r="L32" s="16" t="s">
        <v>28997</v>
      </c>
      <c r="M32" s="15">
        <f>IF(D6L225C2&lt;&gt;0,D6L225C2*D6L225C4,D6L225C3*D6L225C4)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1050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19.401274783664448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1.4963148719237349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6.5397791883026262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2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IF(D6L226C2&lt;&gt;0,D6L226C2*D6L226C4,D6L226C3*D6L226C4)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1050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19.401274783664448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1.4963148719237349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6.5397791883026262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2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3.4962315665183126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IF(D6L227C2&lt;&gt;0,D6L227C2*D6L227C4,D6L227C3*D6L227C4)</f>
        <v>3.0067591472057487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1.5033795736028743</v>
      </c>
      <c r="R34" s="16" t="s">
        <v>29040</v>
      </c>
      <c r="S34" s="15">
        <f>D6L227C5-D6L227C7</f>
        <v>1.5033795736028743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1.4430075578632131</v>
      </c>
      <c r="X34" s="16" t="s">
        <v>29042</v>
      </c>
      <c r="Y34" s="33">
        <f>D6L227C7-D6L227C10</f>
        <v>6.0372015739661222E-2</v>
      </c>
      <c r="Z34" s="16" t="s">
        <v>29043</v>
      </c>
      <c r="AA34" s="33">
        <f>CHOOSE(MIN(D6L227C9,RUN_YEARS),B7L802C7,B7L802C16,B7L802C25,B7L802C34,B7L802C43)</f>
        <v>1026.3333333333335</v>
      </c>
      <c r="AB34" s="16" t="s">
        <v>29044</v>
      </c>
      <c r="AC34" s="33">
        <f>IF(D6L227C12=0,0,D6L227C10/D6L227C12)</f>
        <v>1.4059833301687686E-3</v>
      </c>
      <c r="AD34" s="16" t="s">
        <v>29045</v>
      </c>
      <c r="AE34" s="33">
        <f>IF(D6L227C5=0,0,D6L227C10/D6L227C5)</f>
        <v>0.47992123320028268</v>
      </c>
      <c r="AF34" s="16" t="s">
        <v>29046</v>
      </c>
      <c r="AG34" s="33">
        <f>CHOOSE(MIN(D6L227C9,RUN_YEARS),B7L802C5,B7L802C14,B7L802C23,B7L802C32,B7L802C41)</f>
        <v>16.515136101171692</v>
      </c>
      <c r="AH34" s="16" t="s">
        <v>29047</v>
      </c>
      <c r="AI34" s="33">
        <f>IF(D6L227C15=0,0,D6L227C11/D6L227C15)</f>
        <v>3.6555566584388025E-3</v>
      </c>
      <c r="AJ34" s="16" t="s">
        <v>29048</v>
      </c>
      <c r="AK34" s="33">
        <f>IF(D6L227C5=0,0,D6L227C11/D6L227C5)</f>
        <v>2.0078766799717346E-2</v>
      </c>
      <c r="AL34" s="16" t="s">
        <v>29049</v>
      </c>
      <c r="AM34" s="33">
        <f>D6L227C8*CHOOSE(MIN(D6L227C9,RUN_YEARS),B7L802C4,B7L802C13,B7L802C22,B7L802C31,B7L802C40)</f>
        <v>0.33172105444185934</v>
      </c>
      <c r="AN34" s="16" t="s">
        <v>29050</v>
      </c>
      <c r="AO34" s="33">
        <f>D6L227C8-D6L227C18</f>
        <v>1.1716585191610149</v>
      </c>
      <c r="AP34" s="16" t="s">
        <v>29051</v>
      </c>
      <c r="AQ34" s="33">
        <f>CHOOSE(MIN(D6L227C9,RUN_YEARS),B7L802C2,B7L802C11,B7L802C20,B7L802C29,B7L802C38)</f>
        <v>1.7043930558804494</v>
      </c>
      <c r="AR34" s="16" t="s">
        <v>29052</v>
      </c>
      <c r="AS34" s="33">
        <f>IF(D6L227C20=0,0,D6L227C18/D6L227C20)</f>
        <v>0.19462708633866149</v>
      </c>
      <c r="AT34" s="16" t="s">
        <v>29053</v>
      </c>
      <c r="AU34" s="33">
        <f>IF(D6L227C5=0,0,D6L227C18/D6L227C5)</f>
        <v>0.11032511691205311</v>
      </c>
      <c r="AV34" s="16" t="s">
        <v>29054</v>
      </c>
      <c r="AW34" s="33">
        <f>CHOOSE(MIN(D6L227C9,RUN_YEARS),B7L802C1,B7L802C10,B7L802C19,B7L802C28,B7L802C37)</f>
        <v>6.0200177745160648</v>
      </c>
      <c r="AX34" s="16" t="s">
        <v>29055</v>
      </c>
      <c r="AY34" s="33">
        <f>IF(D6L227C23=0,0,D6L227C19/D6L227C23)</f>
        <v>0.19462708633866149</v>
      </c>
      <c r="AZ34" s="16" t="s">
        <v>29056</v>
      </c>
      <c r="BA34" s="33">
        <f>IF(D6L227C5=0,0,D6L227C19/D6L227C5)</f>
        <v>0.38967488308794684</v>
      </c>
    </row>
    <row r="35" spans="1:53" x14ac:dyDescent="0.2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140.99110485618473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95.046025242421265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47.523012621210633</v>
      </c>
      <c r="R35" s="16" t="s">
        <v>29060</v>
      </c>
      <c r="S35" s="15">
        <f>SUM(D6L201C8:D6L227C8)-2*SUM(D6L209C8,D6L211C8,D6L222C8,D6L224C8,D6L227C8)</f>
        <v>47.523012621210633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45.608056335024898</v>
      </c>
      <c r="X35" s="16" t="s">
        <v>29062</v>
      </c>
      <c r="Y35" s="33">
        <f>SUM(D6L201C11:D6L227C11)-2*SUM(D6L209C11,D6L211C11,D6L222C11,D6L224C11,D6L227C11)</f>
        <v>1.9149562861857188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4.4399530741457541E-2</v>
      </c>
      <c r="AD35" s="16" t="s">
        <v>29064</v>
      </c>
      <c r="AE35" s="33">
        <f>IF(D6L228C5=0,0,D6L228C10/D6L228C5)</f>
        <v>0.47985232647760379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0.11543877992778943</v>
      </c>
      <c r="AJ35" s="16" t="s">
        <v>29066</v>
      </c>
      <c r="AK35" s="33">
        <f>IF(D6L228C5=0,0,D6L228C11/D6L228C5)</f>
        <v>2.0147673522396062E-2</v>
      </c>
      <c r="AL35" s="16" t="s">
        <v>29067</v>
      </c>
      <c r="AM35" s="33">
        <f>SUM(D6L201C18:D6L227C18)-2*SUM(D6L209C18,D6L211C18,D6L222C18,D6L224C18,D6L227C18)</f>
        <v>10.444986487532267</v>
      </c>
      <c r="AN35" s="16" t="s">
        <v>29068</v>
      </c>
      <c r="AO35" s="33">
        <f>SUM(D6L201C19:D6L227C19)-2*SUM(D6L209C19,D6L211C19,D6L222C19,D6L224C19,D6L227C19)</f>
        <v>37.078026133678364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6.1444093195373863</v>
      </c>
      <c r="AT35" s="16" t="s">
        <v>29070</v>
      </c>
      <c r="AU35" s="33">
        <f>IF(D6L228C5=0,0,D6L228C18/D6L228C5)</f>
        <v>0.10989398516025924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6.1444093195373863</v>
      </c>
      <c r="AZ35" s="16" t="s">
        <v>29072</v>
      </c>
      <c r="BA35" s="33">
        <f>IF(D6L228C5=0,0,D6L228C19/D6L228C5)</f>
        <v>0.39010601483974072</v>
      </c>
    </row>
    <row r="36" spans="1:53" x14ac:dyDescent="0.2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0.67919810781473255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IF(D6L229C2&lt;&gt;0,D6L229C2*D6L229C4,D6L229C3*D6L229C4)</f>
        <v>0.33959905390736628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0.16979952695368314</v>
      </c>
      <c r="R36" s="16" t="s">
        <v>29077</v>
      </c>
      <c r="S36" s="15">
        <f>D6L229C5-D6L229C7</f>
        <v>0.16979952695368314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0.16201607203411189</v>
      </c>
      <c r="X36" s="16" t="s">
        <v>29079</v>
      </c>
      <c r="Y36" s="33">
        <f>D6L229C7-D6L229C10</f>
        <v>7.7834549195712477E-3</v>
      </c>
      <c r="Z36" s="16" t="s">
        <v>29080</v>
      </c>
      <c r="AA36" s="33">
        <f>CHOOSE(MIN(D6L229C9,RUN_YEARS),B7L802C7,B7L802C16,B7L802C25,B7L802C34,B7L802C43)</f>
        <v>1050</v>
      </c>
      <c r="AB36" s="16" t="s">
        <v>29081</v>
      </c>
      <c r="AC36" s="33">
        <f>IF(D6L229C12=0,0,D6L229C10/D6L229C12)</f>
        <v>1.5430102098486846E-4</v>
      </c>
      <c r="AD36" s="16" t="s">
        <v>29082</v>
      </c>
      <c r="AE36" s="33">
        <f>IF(D6L229C5=0,0,D6L229C10/D6L229C5)</f>
        <v>0.47708045758662693</v>
      </c>
      <c r="AF36" s="16" t="s">
        <v>29083</v>
      </c>
      <c r="AG36" s="33">
        <f>CHOOSE(MIN(D6L229C9,RUN_YEARS),B7L802C5,B7L802C14,B7L802C23,B7L802C32,B7L802C41)</f>
        <v>19.401274783664448</v>
      </c>
      <c r="AH36" s="16" t="s">
        <v>29084</v>
      </c>
      <c r="AI36" s="33">
        <f>IF(D6L229C15=0,0,D6L229C11/D6L229C15)</f>
        <v>4.0118265456065739E-4</v>
      </c>
      <c r="AJ36" s="16" t="s">
        <v>29085</v>
      </c>
      <c r="AK36" s="33">
        <f>IF(D6L229C5=0,0,D6L229C11/D6L229C5)</f>
        <v>2.2919542413373066E-2</v>
      </c>
      <c r="AL36" s="16" t="s">
        <v>29086</v>
      </c>
      <c r="AM36" s="33">
        <f>D6L229C8*CHOOSE(MIN(D6L229C9,RUN_YEARS),B7L802C4,B7L802C13,B7L802C22,B7L802C31,B7L802C40)</f>
        <v>3.161654847768848E-2</v>
      </c>
      <c r="AN36" s="16" t="s">
        <v>29087</v>
      </c>
      <c r="AO36" s="33">
        <f>D6L229C8-D6L229C18</f>
        <v>0.13818297847599464</v>
      </c>
      <c r="AP36" s="16" t="s">
        <v>29088</v>
      </c>
      <c r="AQ36" s="33">
        <f>CHOOSE(MIN(D6L229C9,RUN_YEARS),B7L802C2,B7L802C11,B7L802C20,B7L802C29,B7L802C38)</f>
        <v>1.4963148719237349</v>
      </c>
      <c r="AR36" s="16" t="s">
        <v>29089</v>
      </c>
      <c r="AS36" s="33">
        <f>IF(D6L229C20=0,0,D6L229C18/D6L229C20)</f>
        <v>2.1129609195851079E-2</v>
      </c>
      <c r="AT36" s="16" t="s">
        <v>29090</v>
      </c>
      <c r="AU36" s="33">
        <f>IF(D6L229C5=0,0,D6L229C18/D6L229C5)</f>
        <v>9.3099636509330924E-2</v>
      </c>
      <c r="AV36" s="16" t="s">
        <v>29091</v>
      </c>
      <c r="AW36" s="33">
        <f>CHOOSE(MIN(D6L229C9,RUN_YEARS),B7L802C1,B7L802C10,B7L802C19,B7L802C28,B7L802C37)</f>
        <v>6.5397791883026262</v>
      </c>
      <c r="AX36" s="16" t="s">
        <v>29092</v>
      </c>
      <c r="AY36" s="33">
        <f>IF(D6L229C23=0,0,D6L229C19/D6L229C23)</f>
        <v>2.1129609195851076E-2</v>
      </c>
      <c r="AZ36" s="16" t="s">
        <v>29093</v>
      </c>
      <c r="BA36" s="33">
        <f>IF(D6L229C5=0,0,D6L229C19/D6L229C5)</f>
        <v>0.40690036349066905</v>
      </c>
    </row>
    <row r="37" spans="1:53" x14ac:dyDescent="0.2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4.5079520430181368E-3</v>
      </c>
      <c r="J37" s="16" t="s">
        <v>21739</v>
      </c>
      <c r="K37" s="21">
        <f>IF(FLOW_THRU_100PCT="Y",1,1)</f>
        <v>1</v>
      </c>
      <c r="L37" s="16" t="s">
        <v>29095</v>
      </c>
      <c r="M37" s="15">
        <f>IF(D6L230C2&lt;&gt;0,D6L230C2*D6L230C4,D6L230C3*D6L230C4)</f>
        <v>4.5079520430181368E-3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2.2539760215090684E-3</v>
      </c>
      <c r="R37" s="16" t="s">
        <v>29097</v>
      </c>
      <c r="S37" s="15">
        <f>D6L230C5-D6L230C7</f>
        <v>2.2539760215090684E-3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2.1506558234616626E-3</v>
      </c>
      <c r="X37" s="16" t="s">
        <v>29099</v>
      </c>
      <c r="Y37" s="33">
        <f>D6L230C7-D6L230C10</f>
        <v>1.0332019804740579E-4</v>
      </c>
      <c r="Z37" s="16" t="s">
        <v>29100</v>
      </c>
      <c r="AA37" s="33">
        <f>CHOOSE(MIN(D6L230C9,RUN_YEARS),B7L802C7,B7L802C16,B7L802C25,B7L802C34,B7L802C43)</f>
        <v>1050</v>
      </c>
      <c r="AB37" s="16" t="s">
        <v>29101</v>
      </c>
      <c r="AC37" s="33">
        <f>IF(D6L230C12=0,0,D6L230C10/D6L230C12)</f>
        <v>2.0482436413920597E-6</v>
      </c>
      <c r="AD37" s="16" t="s">
        <v>29102</v>
      </c>
      <c r="AE37" s="33">
        <f>IF(D6L230C5=0,0,D6L230C10/D6L230C5)</f>
        <v>0.47708045758662698</v>
      </c>
      <c r="AF37" s="16" t="s">
        <v>29103</v>
      </c>
      <c r="AG37" s="33">
        <f>CHOOSE(MIN(D6L230C9,RUN_YEARS),B7L802C5,B7L802C14,B7L802C23,B7L802C32,B7L802C41)</f>
        <v>19.401274783664448</v>
      </c>
      <c r="AH37" s="16" t="s">
        <v>29104</v>
      </c>
      <c r="AI37" s="33">
        <f>IF(D6L230C15=0,0,D6L230C11/D6L230C15)</f>
        <v>5.3254334676193389E-6</v>
      </c>
      <c r="AJ37" s="16" t="s">
        <v>29105</v>
      </c>
      <c r="AK37" s="33">
        <f>IF(D6L230C5=0,0,D6L230C11/D6L230C5)</f>
        <v>2.2919542413373031E-2</v>
      </c>
      <c r="AL37" s="16" t="s">
        <v>29106</v>
      </c>
      <c r="AM37" s="33">
        <f>D6L230C8*CHOOSE(MIN(D6L230C9,RUN_YEARS),B7L802C4,B7L802C13,B7L802C22,B7L802C31,B7L802C40)</f>
        <v>4.1968869660648423E-4</v>
      </c>
      <c r="AN37" s="16" t="s">
        <v>29107</v>
      </c>
      <c r="AO37" s="33">
        <f>D6L230C8-D6L230C18</f>
        <v>1.8342873249025842E-3</v>
      </c>
      <c r="AP37" s="16" t="s">
        <v>29108</v>
      </c>
      <c r="AQ37" s="33">
        <f>CHOOSE(MIN(D6L230C9,RUN_YEARS),B7L802C2,B7L802C11,B7L802C20,B7L802C29,B7L802C38)</f>
        <v>1.4963148719237349</v>
      </c>
      <c r="AR37" s="16" t="s">
        <v>29109</v>
      </c>
      <c r="AS37" s="33">
        <f>IF(D6L230C20=0,0,D6L230C18/D6L230C20)</f>
        <v>2.8048153799802315E-4</v>
      </c>
      <c r="AT37" s="16" t="s">
        <v>29110</v>
      </c>
      <c r="AU37" s="33">
        <f>IF(D6L230C5=0,0,D6L230C18/D6L230C5)</f>
        <v>9.3099636509330924E-2</v>
      </c>
      <c r="AV37" s="16" t="s">
        <v>29111</v>
      </c>
      <c r="AW37" s="33">
        <f>CHOOSE(MIN(D6L230C9,RUN_YEARS),B7L802C1,B7L802C10,B7L802C19,B7L802C28,B7L802C37)</f>
        <v>6.5397791883026262</v>
      </c>
      <c r="AX37" s="16" t="s">
        <v>29112</v>
      </c>
      <c r="AY37" s="33">
        <f>IF(D6L230C23=0,0,D6L230C19/D6L230C23)</f>
        <v>2.8048153799802315E-4</v>
      </c>
      <c r="AZ37" s="16" t="s">
        <v>29113</v>
      </c>
      <c r="BA37" s="33">
        <f>IF(D6L230C5=0,0,D6L230C19/D6L230C5)</f>
        <v>0.4069003634906691</v>
      </c>
    </row>
    <row r="38" spans="1:53" x14ac:dyDescent="0.2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11.779835750480517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IF(D6L231C2&lt;&gt;0,D6L231C2*D6L231C4,D6L231C3*D6L231C4)</f>
        <v>5.8899178752402586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2.9449589376201293</v>
      </c>
      <c r="R38" s="16" t="s">
        <v>29117</v>
      </c>
      <c r="S38" s="15">
        <f>D6L231C5-D6L231C7</f>
        <v>2.9449589376201293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2.809964715067276</v>
      </c>
      <c r="X38" s="16" t="s">
        <v>29119</v>
      </c>
      <c r="Y38" s="33">
        <f>D6L231C7-D6L231C10</f>
        <v>0.13499422255285332</v>
      </c>
      <c r="Z38" s="16" t="s">
        <v>29120</v>
      </c>
      <c r="AA38" s="33">
        <f>CHOOSE(MIN(D6L231C9,RUN_YEARS),B7L802C7,B7L802C16,B7L802C25,B7L802C34,B7L802C43)</f>
        <v>1050</v>
      </c>
      <c r="AB38" s="16" t="s">
        <v>29121</v>
      </c>
      <c r="AC38" s="33">
        <f>IF(D6L231C12=0,0,D6L231C10/D6L231C12)</f>
        <v>2.676156871492644E-3</v>
      </c>
      <c r="AD38" s="16" t="s">
        <v>29122</v>
      </c>
      <c r="AE38" s="33">
        <f>IF(D6L231C5=0,0,D6L231C10/D6L231C5)</f>
        <v>0.47708045758662693</v>
      </c>
      <c r="AF38" s="16" t="s">
        <v>29123</v>
      </c>
      <c r="AG38" s="33">
        <f>CHOOSE(MIN(D6L231C9,RUN_YEARS),B7L802C5,B7L802C14,B7L802C23,B7L802C32,B7L802C41)</f>
        <v>19.401274783664448</v>
      </c>
      <c r="AH38" s="16" t="s">
        <v>29124</v>
      </c>
      <c r="AI38" s="33">
        <f>IF(D6L231C15=0,0,D6L231C11/D6L231C15)</f>
        <v>6.9580078658808657E-3</v>
      </c>
      <c r="AJ38" s="16" t="s">
        <v>29125</v>
      </c>
      <c r="AK38" s="33">
        <f>IF(D6L231C5=0,0,D6L231C11/D6L231C5)</f>
        <v>2.2919542413373073E-2</v>
      </c>
      <c r="AL38" s="16" t="s">
        <v>29126</v>
      </c>
      <c r="AM38" s="33">
        <f>D6L231C8*CHOOSE(MIN(D6L231C9,RUN_YEARS),B7L802C4,B7L802C13,B7L802C22,B7L802C31,B7L802C40)</f>
        <v>0.54834921325467878</v>
      </c>
      <c r="AN38" s="16" t="s">
        <v>29127</v>
      </c>
      <c r="AO38" s="33">
        <f>D6L231C8-D6L231C18</f>
        <v>2.3966097243654505</v>
      </c>
      <c r="AP38" s="16" t="s">
        <v>29128</v>
      </c>
      <c r="AQ38" s="33">
        <f>CHOOSE(MIN(D6L231C9,RUN_YEARS),B7L802C2,B7L802C11,B7L802C20,B7L802C29,B7L802C38)</f>
        <v>1.4963148719237349</v>
      </c>
      <c r="AR38" s="16" t="s">
        <v>29129</v>
      </c>
      <c r="AS38" s="33">
        <f>IF(D6L231C20=0,0,D6L231C18/D6L231C20)</f>
        <v>0.36646645939547101</v>
      </c>
      <c r="AT38" s="16" t="s">
        <v>29130</v>
      </c>
      <c r="AU38" s="33">
        <f>IF(D6L231C5=0,0,D6L231C18/D6L231C5)</f>
        <v>9.3099636509330924E-2</v>
      </c>
      <c r="AV38" s="16" t="s">
        <v>29131</v>
      </c>
      <c r="AW38" s="33">
        <f>CHOOSE(MIN(D6L231C9,RUN_YEARS),B7L802C1,B7L802C10,B7L802C19,B7L802C28,B7L802C37)</f>
        <v>6.5397791883026262</v>
      </c>
      <c r="AX38" s="16" t="s">
        <v>29132</v>
      </c>
      <c r="AY38" s="33">
        <f>IF(D6L231C23=0,0,D6L231C19/D6L231C23)</f>
        <v>0.36646645939547096</v>
      </c>
      <c r="AZ38" s="16" t="s">
        <v>29133</v>
      </c>
      <c r="BA38" s="33">
        <f>IF(D6L231C5=0,0,D6L231C19/D6L231C5)</f>
        <v>0.4069003634906691</v>
      </c>
    </row>
    <row r="39" spans="1:53" x14ac:dyDescent="0.2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IF(D6L232C2&lt;&gt;0,D6L232C2*D6L232C4,D6L232C3*D6L232C4)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1050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19.401274783664448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1.4963148719237349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6.5397791883026262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2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212</v>
      </c>
      <c r="J40" s="16" t="s">
        <v>21739</v>
      </c>
      <c r="K40" s="21">
        <f>IF(FLOW_THRU_100PCT="Y",1,1)</f>
        <v>1</v>
      </c>
      <c r="L40" s="16" t="s">
        <v>29155</v>
      </c>
      <c r="M40" s="15">
        <f>IF(D6L233C2&lt;&gt;0,D6L233C2*D6L233C4,D6L233C3*D6L233C4)</f>
        <v>212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84.800000000000011</v>
      </c>
      <c r="R40" s="16" t="s">
        <v>29158</v>
      </c>
      <c r="S40" s="15">
        <f>D6L233C5-D6L233C7</f>
        <v>127.19999999999999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80.912845606691931</v>
      </c>
      <c r="X40" s="16" t="s">
        <v>29160</v>
      </c>
      <c r="Y40" s="33">
        <f>D6L233C7-D6L233C10</f>
        <v>3.8871543933080801</v>
      </c>
      <c r="Z40" s="16" t="s">
        <v>29161</v>
      </c>
      <c r="AA40" s="33">
        <f>CHOOSE(MIN(D6L233C9,RUN_YEARS),B7L802C7,B7L802C16,B7L802C25,B7L802C34,B7L802C43)</f>
        <v>1050</v>
      </c>
      <c r="AB40" s="16" t="s">
        <v>29162</v>
      </c>
      <c r="AC40" s="33">
        <f>IF(D6L233C12=0,0,D6L233C10/D6L233C12)</f>
        <v>7.7059852958754227E-2</v>
      </c>
      <c r="AD40" s="16" t="s">
        <v>29163</v>
      </c>
      <c r="AE40" s="33">
        <f>IF(D6L233C5=0,0,D6L233C10/D6L233C5)</f>
        <v>0.38166436606930154</v>
      </c>
      <c r="AF40" s="16" t="s">
        <v>29164</v>
      </c>
      <c r="AG40" s="33">
        <f>CHOOSE(MIN(D6L233C9,RUN_YEARS),B7L802C5,B7L802C14,B7L802C23,B7L802C32,B7L802C41)</f>
        <v>19.401274783664448</v>
      </c>
      <c r="AH40" s="16" t="s">
        <v>29165</v>
      </c>
      <c r="AI40" s="33">
        <f>IF(D6L233C15=0,0,D6L233C11/D6L233C15)</f>
        <v>0.20035561769276108</v>
      </c>
      <c r="AJ40" s="16" t="s">
        <v>29166</v>
      </c>
      <c r="AK40" s="33">
        <f>IF(D6L233C5=0,0,D6L233C11/D6L233C5)</f>
        <v>1.8335633930698491E-2</v>
      </c>
      <c r="AL40" s="16" t="s">
        <v>29167</v>
      </c>
      <c r="AM40" s="33">
        <f>D6L233C8*CHOOSE(MIN(D6L233C9,RUN_YEARS),B7L802C4,B7L802C13,B7L802C22,B7L802C31,B7L802C40)</f>
        <v>23.684547527973784</v>
      </c>
      <c r="AN40" s="16" t="s">
        <v>29168</v>
      </c>
      <c r="AO40" s="33">
        <f>D6L233C8-D6L233C18</f>
        <v>103.5154524720262</v>
      </c>
      <c r="AP40" s="16" t="s">
        <v>29169</v>
      </c>
      <c r="AQ40" s="33">
        <f>CHOOSE(MIN(D6L233C9,RUN_YEARS),B7L802C2,B7L802C11,B7L802C20,B7L802C29,B7L802C38)</f>
        <v>1.4963148719237349</v>
      </c>
      <c r="AR40" s="16" t="s">
        <v>29170</v>
      </c>
      <c r="AS40" s="33">
        <f>IF(D6L233C20=0,0,D6L233C18/D6L233C20)</f>
        <v>15.828585261285134</v>
      </c>
      <c r="AT40" s="16" t="s">
        <v>29171</v>
      </c>
      <c r="AU40" s="33">
        <f>IF(D6L233C5=0,0,D6L233C18/D6L233C5)</f>
        <v>0.11171956381119709</v>
      </c>
      <c r="AV40" s="16" t="s">
        <v>29172</v>
      </c>
      <c r="AW40" s="33">
        <f>CHOOSE(MIN(D6L233C9,RUN_YEARS),B7L802C1,B7L802C10,B7L802C19,B7L802C28,B7L802C37)</f>
        <v>6.5397791883026262</v>
      </c>
      <c r="AX40" s="16" t="s">
        <v>29173</v>
      </c>
      <c r="AY40" s="33">
        <f>IF(D6L233C23=0,0,D6L233C19/D6L233C23)</f>
        <v>15.828585261285133</v>
      </c>
      <c r="AZ40" s="16" t="s">
        <v>29174</v>
      </c>
      <c r="BA40" s="33">
        <f>IF(D6L233C5=0,0,D6L233C19/D6L233C5)</f>
        <v>0.48828043618880279</v>
      </c>
    </row>
    <row r="41" spans="1:53" x14ac:dyDescent="0.2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0</v>
      </c>
      <c r="J41" s="16" t="s">
        <v>21739</v>
      </c>
      <c r="K41" s="21">
        <f>IF(FLOW_THRU_100PCT="Y",1,1)</f>
        <v>1</v>
      </c>
      <c r="L41" s="16" t="s">
        <v>29176</v>
      </c>
      <c r="M41" s="15">
        <f>IF(D6L234C2&lt;&gt;0,D6L234C2*D6L234C4,D6L234C3*D6L234C4)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0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1050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19.401274783664448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0</v>
      </c>
      <c r="AN41" s="16" t="s">
        <v>29187</v>
      </c>
      <c r="AO41" s="33">
        <f>D6L234C8-D6L234C18</f>
        <v>0</v>
      </c>
      <c r="AP41" s="16" t="s">
        <v>29188</v>
      </c>
      <c r="AQ41" s="33">
        <f>CHOOSE(MIN(D6L234C9,RUN_YEARS),B7L802C2,B7L802C11,B7L802C20,B7L802C29,B7L802C38)</f>
        <v>1.4963148719237349</v>
      </c>
      <c r="AR41" s="16" t="s">
        <v>29189</v>
      </c>
      <c r="AS41" s="33">
        <f>IF(D6L234C20=0,0,D6L234C18/D6L234C20)</f>
        <v>0</v>
      </c>
      <c r="AT41" s="16" t="s">
        <v>29190</v>
      </c>
      <c r="AU41" s="33">
        <f>IF(D6L234C5=0,0,D6L234C18/D6L234C5)</f>
        <v>0</v>
      </c>
      <c r="AV41" s="16" t="s">
        <v>29191</v>
      </c>
      <c r="AW41" s="33">
        <f>CHOOSE(MIN(D6L234C9,RUN_YEARS),B7L802C1,B7L802C10,B7L802C19,B7L802C28,B7L802C37)</f>
        <v>6.5397791883026262</v>
      </c>
      <c r="AX41" s="16" t="s">
        <v>29192</v>
      </c>
      <c r="AY41" s="33">
        <f>IF(D6L234C23=0,0,D6L234C19/D6L234C23)</f>
        <v>0</v>
      </c>
      <c r="AZ41" s="16" t="s">
        <v>29193</v>
      </c>
      <c r="BA41" s="33">
        <f>IF(D6L234C5=0,0,D6L234C19/D6L234C5)</f>
        <v>0</v>
      </c>
    </row>
    <row r="42" spans="1:53" x14ac:dyDescent="0.2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61</v>
      </c>
      <c r="J42" s="16" t="s">
        <v>21739</v>
      </c>
      <c r="K42" s="21">
        <f>IF(FLOW_THRU_100PCT="Y",1,1)</f>
        <v>1</v>
      </c>
      <c r="L42" s="16" t="s">
        <v>29196</v>
      </c>
      <c r="M42" s="15">
        <f>IF(D6L235C2&lt;&gt;0,D6L235C2*D6L235C4,D6L235C3*D6L235C4)</f>
        <v>61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61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58.203815825568483</v>
      </c>
      <c r="X42" s="16" t="s">
        <v>29200</v>
      </c>
      <c r="Y42" s="33">
        <f>D6L235C7-D6L235C10</f>
        <v>2.7961841744315166</v>
      </c>
      <c r="Z42" s="16" t="s">
        <v>29201</v>
      </c>
      <c r="AA42" s="33">
        <f>CHOOSE(MIN(D6L235C9,RUN_YEARS),B7L802C7,B7L802C16,B7L802C25,B7L802C34,B7L802C43)</f>
        <v>1050</v>
      </c>
      <c r="AB42" s="16" t="s">
        <v>29202</v>
      </c>
      <c r="AC42" s="33">
        <f>IF(D6L235C12=0,0,D6L235C10/D6L235C12)</f>
        <v>5.543220554816046E-2</v>
      </c>
      <c r="AD42" s="16" t="s">
        <v>29203</v>
      </c>
      <c r="AE42" s="33">
        <f>IF(D6L235C5=0,0,D6L235C10/D6L235C5)</f>
        <v>0.95416091517325385</v>
      </c>
      <c r="AF42" s="16" t="s">
        <v>29204</v>
      </c>
      <c r="AG42" s="33">
        <f>CHOOSE(MIN(D6L235C9,RUN_YEARS),B7L802C5,B7L802C14,B7L802C23,B7L802C32,B7L802C41)</f>
        <v>19.401274783664448</v>
      </c>
      <c r="AH42" s="16" t="s">
        <v>29205</v>
      </c>
      <c r="AI42" s="33">
        <f>IF(D6L235C15=0,0,D6L235C11/D6L235C15)</f>
        <v>0.14412373442521711</v>
      </c>
      <c r="AJ42" s="16" t="s">
        <v>29206</v>
      </c>
      <c r="AK42" s="33">
        <f>IF(D6L235C5=0,0,D6L235C11/D6L235C5)</f>
        <v>4.5839084826746174E-2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1.4963148719237349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6.5397791883026262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2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194</v>
      </c>
      <c r="J43" s="16" t="s">
        <v>21739</v>
      </c>
      <c r="K43" s="21">
        <f>IF(FLOW_THRU_100PCT="Y",1,1)</f>
        <v>1</v>
      </c>
      <c r="L43" s="16" t="s">
        <v>29217</v>
      </c>
      <c r="M43" s="15">
        <f>IF(D6L236C2&lt;&gt;0,D6L236C2*D6L236C4,D6L236C3*D6L236C4)</f>
        <v>194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194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1050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19.401274783664448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36.122658965620396</v>
      </c>
      <c r="AN43" s="16" t="s">
        <v>29228</v>
      </c>
      <c r="AO43" s="33">
        <f>D6L236C8-D6L236C18</f>
        <v>157.87734103437961</v>
      </c>
      <c r="AP43" s="16" t="s">
        <v>29229</v>
      </c>
      <c r="AQ43" s="33">
        <f>CHOOSE(MIN(D6L236C9,RUN_YEARS),B7L802C2,B7L802C11,B7L802C20,B7L802C29,B7L802C38)</f>
        <v>1.4963148719237349</v>
      </c>
      <c r="AR43" s="16" t="s">
        <v>29230</v>
      </c>
      <c r="AS43" s="33">
        <f>IF(D6L236C20=0,0,D6L236C18/D6L236C20)</f>
        <v>24.141081294727329</v>
      </c>
      <c r="AT43" s="16" t="s">
        <v>29231</v>
      </c>
      <c r="AU43" s="33">
        <f>IF(D6L236C5=0,0,D6L236C18/D6L236C5)</f>
        <v>0.18619927301866182</v>
      </c>
      <c r="AV43" s="16" t="s">
        <v>29232</v>
      </c>
      <c r="AW43" s="33">
        <f>CHOOSE(MIN(D6L236C9,RUN_YEARS),B7L802C1,B7L802C10,B7L802C19,B7L802C28,B7L802C37)</f>
        <v>6.5397791883026262</v>
      </c>
      <c r="AX43" s="16" t="s">
        <v>29233</v>
      </c>
      <c r="AY43" s="33">
        <f>IF(D6L236C23=0,0,D6L236C19/D6L236C23)</f>
        <v>24.141081294727329</v>
      </c>
      <c r="AZ43" s="16" t="s">
        <v>29234</v>
      </c>
      <c r="BA43" s="33">
        <f>IF(D6L236C5=0,0,D6L236C19/D6L236C5)</f>
        <v>0.81380072698133821</v>
      </c>
    </row>
    <row r="44" spans="1:53" x14ac:dyDescent="0.2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479.46354181033826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473.23402488119063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148.91701244059533</v>
      </c>
      <c r="R44" s="16" t="s">
        <v>29238</v>
      </c>
      <c r="S44" s="15">
        <f>SUM(D6L229C8:D6L236C8)</f>
        <v>324.31701244059531</v>
      </c>
      <c r="U44" s="21" t="str">
        <f>NULL_VALUE</f>
        <v>n/a</v>
      </c>
      <c r="V44" s="16" t="s">
        <v>29239</v>
      </c>
      <c r="W44" s="33">
        <f>SUM(D6L229C10:D6L236C10)</f>
        <v>142.09079287518526</v>
      </c>
      <c r="X44" s="16" t="s">
        <v>29240</v>
      </c>
      <c r="Y44" s="33">
        <f>SUM(D6L229C11:D6L236C11)</f>
        <v>6.826219565410069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0.13532456464303361</v>
      </c>
      <c r="AD44" s="16" t="s">
        <v>29242</v>
      </c>
      <c r="AE44" s="33">
        <f>IF(D6L237C5=0,0,D6L237C10/D6L237C5)</f>
        <v>0.30025481137130483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0.35184386807188733</v>
      </c>
      <c r="AJ44" s="16" t="s">
        <v>29244</v>
      </c>
      <c r="AK44" s="33">
        <f>IF(D6L237C5=0,0,D6L237C11/D6L237C5)</f>
        <v>1.4424617010841198E-2</v>
      </c>
      <c r="AL44" s="16" t="s">
        <v>29245</v>
      </c>
      <c r="AM44" s="33">
        <f>SUM(D6L229C18:D6L236C18)</f>
        <v>60.387591944023157</v>
      </c>
      <c r="AN44" s="16" t="s">
        <v>29246</v>
      </c>
      <c r="AO44" s="33">
        <f>SUM(D6L229C19:D6L236C19)</f>
        <v>263.92942049657216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40.357543106141783</v>
      </c>
      <c r="AT44" s="16" t="s">
        <v>29248</v>
      </c>
      <c r="AU44" s="33">
        <f>IF(D6L237C5=0,0,D6L237C18/D6L237C5)</f>
        <v>0.12760619221997821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40.357543106141776</v>
      </c>
      <c r="AZ44" s="16" t="s">
        <v>29250</v>
      </c>
      <c r="BA44" s="33">
        <f>IF(D6L237C5=0,0,D6L237C19/D6L237C5)</f>
        <v>0.55771437939787583</v>
      </c>
    </row>
    <row r="45" spans="1:53" x14ac:dyDescent="0.2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20.548063067060397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IF(D6L238C2&lt;&gt;0,D6L238C2*D6L238C4,D6L238C3*D6L238C4)</f>
        <v>10.274031533530199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5.1370157667650993</v>
      </c>
      <c r="R45" s="16" t="s">
        <v>29255</v>
      </c>
      <c r="S45" s="15">
        <f>D6L238C5-D6L238C7</f>
        <v>5.1370157667650993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4.9015396652760215</v>
      </c>
      <c r="X45" s="16" t="s">
        <v>29257</v>
      </c>
      <c r="Y45" s="33">
        <f>D6L238C7-D6L238C10</f>
        <v>0.23547610148907783</v>
      </c>
      <c r="Z45" s="16" t="s">
        <v>29258</v>
      </c>
      <c r="AA45" s="33">
        <f>CHOOSE(MIN(D6L238C9,RUN_YEARS),B7L802C7,B7L802C16,B7L802C25,B7L802C34,B7L802C43)</f>
        <v>1050</v>
      </c>
      <c r="AB45" s="16" t="s">
        <v>29259</v>
      </c>
      <c r="AC45" s="33">
        <f>IF(D6L238C12=0,0,D6L238C10/D6L238C12)</f>
        <v>4.668133014548592E-3</v>
      </c>
      <c r="AD45" s="16" t="s">
        <v>29260</v>
      </c>
      <c r="AE45" s="33">
        <f>IF(D6L238C5=0,0,D6L238C10/D6L238C5)</f>
        <v>0.47708045758662693</v>
      </c>
      <c r="AF45" s="16" t="s">
        <v>29261</v>
      </c>
      <c r="AG45" s="33">
        <f>CHOOSE(MIN(D6L238C9,RUN_YEARS),B7L802C5,B7L802C14,B7L802C23,B7L802C32,B7L802C41)</f>
        <v>19.401274783664448</v>
      </c>
      <c r="AH45" s="16" t="s">
        <v>29262</v>
      </c>
      <c r="AI45" s="33">
        <f>IF(D6L238C15=0,0,D6L238C11/D6L238C15)</f>
        <v>1.2137145837826328E-2</v>
      </c>
      <c r="AJ45" s="16" t="s">
        <v>29263</v>
      </c>
      <c r="AK45" s="33">
        <f>IF(D6L238C5=0,0,D6L238C11/D6L238C5)</f>
        <v>2.2919542413373076E-2</v>
      </c>
      <c r="AL45" s="16" t="s">
        <v>29264</v>
      </c>
      <c r="AM45" s="33">
        <f>D6L238C8*CHOOSE(MIN(D6L238C9,RUN_YEARS),B7L802C4,B7L802C13,B7L802C22,B7L802C31,B7L802C40)</f>
        <v>0.95650860125706527</v>
      </c>
      <c r="AN45" s="16" t="s">
        <v>29265</v>
      </c>
      <c r="AO45" s="33">
        <f>D6L238C8-D6L238C18</f>
        <v>4.1805071655080344</v>
      </c>
      <c r="AP45" s="16" t="s">
        <v>29266</v>
      </c>
      <c r="AQ45" s="33">
        <f>CHOOSE(MIN(D6L238C9,RUN_YEARS),B7L802C2,B7L802C11,B7L802C20,B7L802C29,B7L802C38)</f>
        <v>1.4963148719237349</v>
      </c>
      <c r="AR45" s="16" t="s">
        <v>29267</v>
      </c>
      <c r="AS45" s="33">
        <f>IF(D6L238C20=0,0,D6L238C18/D6L238C20)</f>
        <v>0.63924286205037273</v>
      </c>
      <c r="AT45" s="16" t="s">
        <v>29268</v>
      </c>
      <c r="AU45" s="33">
        <f>IF(D6L238C5=0,0,D6L238C18/D6L238C5)</f>
        <v>9.3099636509330924E-2</v>
      </c>
      <c r="AV45" s="16" t="s">
        <v>29269</v>
      </c>
      <c r="AW45" s="33">
        <f>CHOOSE(MIN(D6L238C9,RUN_YEARS),B7L802C1,B7L802C10,B7L802C19,B7L802C28,B7L802C37)</f>
        <v>6.5397791883026262</v>
      </c>
      <c r="AX45" s="16" t="s">
        <v>29270</v>
      </c>
      <c r="AY45" s="33">
        <f>IF(D6L238C23=0,0,D6L238C19/D6L238C23)</f>
        <v>0.63924286205037273</v>
      </c>
      <c r="AZ45" s="16" t="s">
        <v>29271</v>
      </c>
      <c r="BA45" s="33">
        <f>IF(D6L238C5=0,0,D6L238C19/D6L238C5)</f>
        <v>0.4069003634906691</v>
      </c>
    </row>
    <row r="46" spans="1:53" x14ac:dyDescent="0.2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9.0328529885653364</v>
      </c>
      <c r="J46" s="16" t="s">
        <v>21739</v>
      </c>
      <c r="K46" s="21">
        <f>IF(FLOW_THRU_100PCT="Y",1,1)</f>
        <v>1</v>
      </c>
      <c r="L46" s="16" t="s">
        <v>29273</v>
      </c>
      <c r="M46" s="15">
        <f>IF(D6L239C2&lt;&gt;0,D6L239C2*D6L239C4,D6L239C3*D6L239C4)</f>
        <v>9.0328529885653364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3.6131411954261345</v>
      </c>
      <c r="R46" s="16" t="s">
        <v>29275</v>
      </c>
      <c r="S46" s="15">
        <f>D6L239C5-D6L239C7</f>
        <v>5.4197117931392018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3.447518109677985</v>
      </c>
      <c r="X46" s="16" t="s">
        <v>29277</v>
      </c>
      <c r="Y46" s="33">
        <f>D6L239C7-D6L239C10</f>
        <v>0.16562308574814955</v>
      </c>
      <c r="Z46" s="16" t="s">
        <v>29278</v>
      </c>
      <c r="AA46" s="33">
        <f>CHOOSE(MIN(D6L239C9,RUN_YEARS),B7L802C7,B7L802C16,B7L802C25,B7L802C34,B7L802C43)</f>
        <v>1050</v>
      </c>
      <c r="AB46" s="16" t="s">
        <v>29279</v>
      </c>
      <c r="AC46" s="33">
        <f>IF(D6L239C12=0,0,D6L239C10/D6L239C12)</f>
        <v>3.2833505806456999E-3</v>
      </c>
      <c r="AD46" s="16" t="s">
        <v>29280</v>
      </c>
      <c r="AE46" s="33">
        <f>IF(D6L239C5=0,0,D6L239C10/D6L239C5)</f>
        <v>0.38166436606930154</v>
      </c>
      <c r="AF46" s="16" t="s">
        <v>29281</v>
      </c>
      <c r="AG46" s="33">
        <f>CHOOSE(MIN(D6L239C9,RUN_YEARS),B7L802C5,B7L802C14,B7L802C23,B7L802C32,B7L802C41)</f>
        <v>19.401274783664448</v>
      </c>
      <c r="AH46" s="16" t="s">
        <v>29282</v>
      </c>
      <c r="AI46" s="33">
        <f>IF(D6L239C15=0,0,D6L239C11/D6L239C15)</f>
        <v>8.5367115096788102E-3</v>
      </c>
      <c r="AJ46" s="16" t="s">
        <v>29283</v>
      </c>
      <c r="AK46" s="33">
        <f>IF(D6L239C5=0,0,D6L239C11/D6L239C5)</f>
        <v>1.8335633930698456E-2</v>
      </c>
      <c r="AL46" s="16" t="s">
        <v>29284</v>
      </c>
      <c r="AM46" s="33">
        <f>D6L239C8*CHOOSE(MIN(D6L239C9,RUN_YEARS),B7L802C4,B7L802C13,B7L802C22,B7L802C31,B7L802C40)</f>
        <v>1.0091463958531877</v>
      </c>
      <c r="AN46" s="16" t="s">
        <v>29285</v>
      </c>
      <c r="AO46" s="33">
        <f>D6L239C8-D6L239C18</f>
        <v>4.4105653972860139</v>
      </c>
      <c r="AP46" s="16" t="s">
        <v>29286</v>
      </c>
      <c r="AQ46" s="33">
        <f>CHOOSE(MIN(D6L239C9,RUN_YEARS),B7L802C2,B7L802C11,B7L802C20,B7L802C29,B7L802C38)</f>
        <v>1.4963148719237349</v>
      </c>
      <c r="AR46" s="16" t="s">
        <v>29287</v>
      </c>
      <c r="AS46" s="33">
        <f>IF(D6L239C20=0,0,D6L239C18/D6L239C20)</f>
        <v>0.67442114944415421</v>
      </c>
      <c r="AT46" s="16" t="s">
        <v>29288</v>
      </c>
      <c r="AU46" s="33">
        <f>IF(D6L239C5=0,0,D6L239C18/D6L239C5)</f>
        <v>0.11171956381119712</v>
      </c>
      <c r="AV46" s="16" t="s">
        <v>29289</v>
      </c>
      <c r="AW46" s="33">
        <f>CHOOSE(MIN(D6L239C9,RUN_YEARS),B7L802C1,B7L802C10,B7L802C19,B7L802C28,B7L802C37)</f>
        <v>6.5397791883026262</v>
      </c>
      <c r="AX46" s="16" t="s">
        <v>29290</v>
      </c>
      <c r="AY46" s="33">
        <f>IF(D6L239C23=0,0,D6L239C19/D6L239C23)</f>
        <v>0.6744211494441541</v>
      </c>
      <c r="AZ46" s="16" t="s">
        <v>29291</v>
      </c>
      <c r="BA46" s="33">
        <f>IF(D6L239C5=0,0,D6L239C19/D6L239C5)</f>
        <v>0.48828043618880285</v>
      </c>
    </row>
    <row r="47" spans="1:53" x14ac:dyDescent="0.2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29.580916055625735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19.306884522095537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8.7501569621912338</v>
      </c>
      <c r="R47" s="16" t="s">
        <v>29295</v>
      </c>
      <c r="S47" s="15">
        <f>SUM(D6L238C8:D6L239C8)</f>
        <v>10.556727559904301</v>
      </c>
      <c r="U47" s="21" t="str">
        <f>NULL_VALUE</f>
        <v>n/a</v>
      </c>
      <c r="V47" s="16" t="s">
        <v>29296</v>
      </c>
      <c r="W47" s="33">
        <f>SUM(D6L238C10:D6L239C10)</f>
        <v>8.3490577749540069</v>
      </c>
      <c r="X47" s="16" t="s">
        <v>29297</v>
      </c>
      <c r="Y47" s="33">
        <f>SUM(D6L238C11:D6L239C11)</f>
        <v>0.40109918723722737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7.9514835951942919E-3</v>
      </c>
      <c r="AD47" s="16" t="s">
        <v>29299</v>
      </c>
      <c r="AE47" s="33">
        <f>IF(D6L240C5=0,0,D6L240C10/D6L240C5)</f>
        <v>0.43243941120583312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2.067385734750514E-2</v>
      </c>
      <c r="AJ47" s="16" t="s">
        <v>29301</v>
      </c>
      <c r="AK47" s="33">
        <f>IF(D6L240C5=0,0,D6L240C11/D6L240C5)</f>
        <v>2.0774930661557237E-2</v>
      </c>
      <c r="AL47" s="16" t="s">
        <v>29302</v>
      </c>
      <c r="AM47" s="33">
        <f>SUM(D6L238C18:D6L239C18)</f>
        <v>1.9656549971102528</v>
      </c>
      <c r="AN47" s="16" t="s">
        <v>29303</v>
      </c>
      <c r="AO47" s="33">
        <f>SUM(D6L238C19:D6L239C19)</f>
        <v>8.5910725627940483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1.3136640114945268</v>
      </c>
      <c r="AT47" s="16" t="s">
        <v>29305</v>
      </c>
      <c r="AU47" s="33">
        <f>IF(D6L240C5=0,0,D6L240C18/D6L240C5)</f>
        <v>0.10181109204132247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1.3136640114945268</v>
      </c>
      <c r="AZ47" s="16" t="s">
        <v>29307</v>
      </c>
      <c r="BA47" s="33">
        <f>IF(D6L240C5=0,0,D6L240C19/D6L240C5)</f>
        <v>0.4449745660912871</v>
      </c>
    </row>
    <row r="48" spans="1:53" x14ac:dyDescent="0.2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650.03556272214871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587.5869346457074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205.19018202399718</v>
      </c>
      <c r="R48" s="16" t="s">
        <v>29312</v>
      </c>
      <c r="S48" s="15">
        <f>SUM(D6L228C8,D6L237C8,D6L240C8)</f>
        <v>382.39675262171022</v>
      </c>
      <c r="U48" s="21" t="str">
        <f>NULL_VALUE</f>
        <v>n/a</v>
      </c>
      <c r="V48" s="16" t="s">
        <v>29313</v>
      </c>
      <c r="W48" s="33">
        <f>SUM(D6L228C10,D6L237C10,D6L240C10)</f>
        <v>196.04790698516416</v>
      </c>
      <c r="X48" s="16" t="s">
        <v>29314</v>
      </c>
      <c r="Y48" s="33">
        <f>SUM(D6L228C11,D6L237C11,D6L240C11)</f>
        <v>9.1422750388330147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0.18767557897968543</v>
      </c>
      <c r="AD48" s="16" t="s">
        <v>29316</v>
      </c>
      <c r="AE48" s="33">
        <f>IF(D6L241C5=0,0,D6L241C10/D6L241C5)</f>
        <v>0.33364919372037027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0.48795650534718193</v>
      </c>
      <c r="AJ48" s="16" t="s">
        <v>29318</v>
      </c>
      <c r="AK48" s="33">
        <f>IF(D6L241C5=0,0,D6L241C11/D6L241C5)</f>
        <v>1.5559016887169997E-2</v>
      </c>
      <c r="AL48" s="16" t="s">
        <v>29319</v>
      </c>
      <c r="AM48" s="33">
        <f>SUM(D6L228C18,D6L237C18,D6L240C18)</f>
        <v>72.798233428665668</v>
      </c>
      <c r="AN48" s="16" t="s">
        <v>29320</v>
      </c>
      <c r="AO48" s="33">
        <f>SUM(D6L228C19,D6L237C19,D6L240C19)</f>
        <v>309.59851919304458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47.815616437173695</v>
      </c>
      <c r="AT48" s="16" t="s">
        <v>29322</v>
      </c>
      <c r="AU48" s="33">
        <f>IF(D6L241C5=0,0,D6L241C18/D6L241C5)</f>
        <v>0.12389355367909982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47.815616437173688</v>
      </c>
      <c r="AZ48" s="16" t="s">
        <v>29324</v>
      </c>
      <c r="BA48" s="33">
        <f>IF(D6L241C5=0,0,D6L241C19/D6L241C5)</f>
        <v>0.52689823571335992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A78EC9-F0AD-431F-807F-87933408F53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29327</v>
      </c>
    </row>
    <row r="3" spans="1:53" x14ac:dyDescent="0.2">
      <c r="B3" s="13" t="s">
        <v>27409</v>
      </c>
    </row>
    <row r="4" spans="1:53" x14ac:dyDescent="0.2">
      <c r="B4" s="13" t="s">
        <v>11985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7.333333333333333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IF(D6L301C2&lt;&gt;0,D6L301C2*D6L301C4,D6L301C3*D6L301C4)</f>
        <v>6.3066666666666666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3.1533333333333333</v>
      </c>
      <c r="R8" s="16" t="s">
        <v>29335</v>
      </c>
      <c r="S8" s="15">
        <f>D6L301C5-D6L301C7</f>
        <v>3.1533333333333333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3.0093395779988961</v>
      </c>
      <c r="X8" s="16" t="s">
        <v>29337</v>
      </c>
      <c r="Y8" s="33">
        <f>D6L301C7-D6L301C10</f>
        <v>0.14399375533443726</v>
      </c>
      <c r="Z8" s="16" t="s">
        <v>29338</v>
      </c>
      <c r="AA8" s="33">
        <f>CHOOSE(MIN(D6L301C9,RUN_YEARS),B7L803C7,B7L803C16,B7L803C25,B7L803C34,B7L803C43)</f>
        <v>22870.666666666668</v>
      </c>
      <c r="AB8" s="16" t="s">
        <v>29339</v>
      </c>
      <c r="AC8" s="33">
        <f>IF(D6L301C12=0,0,D6L301C10/D6L301C12)</f>
        <v>1.3158075459098536E-4</v>
      </c>
      <c r="AD8" s="16" t="s">
        <v>29340</v>
      </c>
      <c r="AE8" s="33">
        <f>IF(D6L301C5=0,0,D6L301C10/D6L301C5)</f>
        <v>0.47716800919644231</v>
      </c>
      <c r="AF8" s="16" t="s">
        <v>29341</v>
      </c>
      <c r="AG8" s="33">
        <f>CHOOSE(MIN(D6L301C9,RUN_YEARS),B7L803C5,B7L803C14,B7L803C23,B7L803C32,B7L803C41)</f>
        <v>420.89904228260457</v>
      </c>
      <c r="AH8" s="16" t="s">
        <v>29342</v>
      </c>
      <c r="AI8" s="33">
        <f>IF(D6L301C15=0,0,D6L301C11/D6L301C15)</f>
        <v>3.4210996193656204E-4</v>
      </c>
      <c r="AJ8" s="16" t="s">
        <v>29343</v>
      </c>
      <c r="AK8" s="33">
        <f>IF(D6L301C5=0,0,D6L301C11/D6L301C5)</f>
        <v>2.2831990803557703E-2</v>
      </c>
      <c r="AL8" s="16" t="s">
        <v>29344</v>
      </c>
      <c r="AM8" s="33">
        <f>D6L301C8*CHOOSE(MIN(D6L301C9,RUN_YEARS),B7L803C4,B7L803C13,B7L803C22,B7L803C31,B7L803C40)</f>
        <v>0.62816797762520971</v>
      </c>
      <c r="AN8" s="16" t="s">
        <v>29345</v>
      </c>
      <c r="AO8" s="33">
        <f>D6L301C8-D6L301C18</f>
        <v>2.5251653557081237</v>
      </c>
      <c r="AP8" s="16" t="s">
        <v>29346</v>
      </c>
      <c r="AQ8" s="33">
        <f>CHOOSE(MIN(D6L301C9,RUN_YEARS),B7L803C2,B7L803C11,B7L803C20,B7L803C29,B7L803C38)</f>
        <v>37.980453507654886</v>
      </c>
      <c r="AR8" s="16" t="s">
        <v>29347</v>
      </c>
      <c r="AS8" s="33">
        <f>IF(D6L301C20=0,0,D6L301C18/D6L301C20)</f>
        <v>1.6539243732268855E-2</v>
      </c>
      <c r="AT8" s="16" t="s">
        <v>29348</v>
      </c>
      <c r="AU8" s="33">
        <f>IF(D6L301C5=0,0,D6L301C18/D6L301C5)</f>
        <v>9.9603801949029028E-2</v>
      </c>
      <c r="AV8" s="16" t="s">
        <v>29349</v>
      </c>
      <c r="AW8" s="33">
        <f>CHOOSE(MIN(D6L301C9,RUN_YEARS),B7L803C1,B7L803C10,B7L803C19,B7L803C28,B7L803C37)</f>
        <v>152.67719592168567</v>
      </c>
      <c r="AX8" s="16" t="s">
        <v>29350</v>
      </c>
      <c r="AY8" s="33">
        <f>IF(D6L301C23=0,0,D6L301C19/D6L301C23)</f>
        <v>1.6539243732268855E-2</v>
      </c>
      <c r="AZ8" s="16" t="s">
        <v>29351</v>
      </c>
      <c r="BA8" s="33">
        <f>IF(D6L301C5=0,0,D6L301C19/D6L301C5)</f>
        <v>0.40039619805097099</v>
      </c>
    </row>
    <row r="9" spans="1:53" x14ac:dyDescent="0.2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6.4179250316654434E-3</v>
      </c>
      <c r="J9" s="16" t="s">
        <v>29372</v>
      </c>
      <c r="K9" s="21">
        <f>IF(FLOW_THRU_100PCT="Y",1,INDEX(VariabilityMatrix,D6L302C1,D6L302C9))</f>
        <v>0.433234517944808</v>
      </c>
      <c r="L9" s="16" t="s">
        <v>29352</v>
      </c>
      <c r="M9" s="15">
        <f>IF(D6L302C2&lt;&gt;0,D6L302C2*D6L302C4,D6L302C3*D6L302C4)</f>
        <v>2.7804666572994949E-3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1.3902333286497474E-3</v>
      </c>
      <c r="R9" s="16" t="s">
        <v>29354</v>
      </c>
      <c r="S9" s="15">
        <f>D6L302C5-D6L302C7</f>
        <v>1.3902333286497474E-3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1.3258835621944617E-3</v>
      </c>
      <c r="X9" s="16" t="s">
        <v>29356</v>
      </c>
      <c r="Y9" s="33">
        <f>D6L302C7-D6L302C10</f>
        <v>6.4349766455285744E-5</v>
      </c>
      <c r="Z9" s="16" t="s">
        <v>29357</v>
      </c>
      <c r="AA9" s="33">
        <f>CHOOSE(MIN(D6L302C9,RUN_YEARS),B7L803C7,B7L803C16,B7L803C25,B7L803C34,B7L803C43)</f>
        <v>24393.200000000001</v>
      </c>
      <c r="AB9" s="16" t="s">
        <v>29358</v>
      </c>
      <c r="AC9" s="33">
        <f>IF(D6L302C12=0,0,D6L302C10/D6L302C12)</f>
        <v>5.4354638267814867E-8</v>
      </c>
      <c r="AD9" s="16" t="s">
        <v>29359</v>
      </c>
      <c r="AE9" s="33">
        <f>IF(D6L302C5=0,0,D6L302C10/D6L302C5)</f>
        <v>0.47685648691871568</v>
      </c>
      <c r="AF9" s="16" t="s">
        <v>29360</v>
      </c>
      <c r="AG9" s="33">
        <f>CHOOSE(MIN(D6L302C9,RUN_YEARS),B7L803C5,B7L803C14,B7L803C23,B7L803C32,B7L803C41)</f>
        <v>455.34127286732632</v>
      </c>
      <c r="AH9" s="16" t="s">
        <v>29361</v>
      </c>
      <c r="AI9" s="33">
        <f>IF(D6L302C15=0,0,D6L302C11/D6L302C15)</f>
        <v>1.4132205949631861E-7</v>
      </c>
      <c r="AJ9" s="16" t="s">
        <v>29362</v>
      </c>
      <c r="AK9" s="33">
        <f>IF(D6L302C5=0,0,D6L302C11/D6L302C5)</f>
        <v>2.3143513081284321E-2</v>
      </c>
      <c r="AL9" s="16" t="s">
        <v>29363</v>
      </c>
      <c r="AM9" s="33">
        <f>D6L302C8*CHOOSE(MIN(D6L302C9,RUN_YEARS),B7L803C4,B7L803C13,B7L803C22,B7L803C31,B7L803C40)</f>
        <v>2.6323546149664793E-4</v>
      </c>
      <c r="AN9" s="16" t="s">
        <v>29364</v>
      </c>
      <c r="AO9" s="33">
        <f>D6L302C8-D6L302C18</f>
        <v>1.1269978671530996E-3</v>
      </c>
      <c r="AP9" s="16" t="s">
        <v>29365</v>
      </c>
      <c r="AQ9" s="33">
        <f>CHOOSE(MIN(D6L302C9,RUN_YEARS),B7L803C2,B7L803C11,B7L803C20,B7L803C29,B7L803C38)</f>
        <v>38.437581194258037</v>
      </c>
      <c r="AR9" s="16" t="s">
        <v>29366</v>
      </c>
      <c r="AS9" s="33">
        <f>IF(D6L302C20=0,0,D6L302C18/D6L302C20)</f>
        <v>6.8483877839839497E-6</v>
      </c>
      <c r="AT9" s="16" t="s">
        <v>29367</v>
      </c>
      <c r="AU9" s="33">
        <f>IF(D6L302C5=0,0,D6L302C18/D6L302C5)</f>
        <v>9.467312287510514E-2</v>
      </c>
      <c r="AV9" s="16" t="s">
        <v>29368</v>
      </c>
      <c r="AW9" s="33">
        <f>CHOOSE(MIN(D6L302C9,RUN_YEARS),B7L803C1,B7L803C10,B7L803C19,B7L803C28,B7L803C37)</f>
        <v>164.56396785660479</v>
      </c>
      <c r="AX9" s="16" t="s">
        <v>29369</v>
      </c>
      <c r="AY9" s="33">
        <f>IF(D6L302C23=0,0,D6L302C19/D6L302C23)</f>
        <v>6.8483877839839497E-6</v>
      </c>
      <c r="AZ9" s="16" t="s">
        <v>29370</v>
      </c>
      <c r="BA9" s="33">
        <f>IF(D6L302C5=0,0,D6L302C19/D6L302C5)</f>
        <v>0.4053268771248949</v>
      </c>
    </row>
    <row r="10" spans="1:53" x14ac:dyDescent="0.2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7.7779957120901989E-4</v>
      </c>
      <c r="J10" s="16" t="s">
        <v>29393</v>
      </c>
      <c r="K10" s="21">
        <f>IF(FLOW_THRU_100PCT="Y",1,INDEX(VariabilityMatrix,D6L303C1,D6L303C9))</f>
        <v>0.433234517944808</v>
      </c>
      <c r="L10" s="16" t="s">
        <v>29373</v>
      </c>
      <c r="M10" s="15">
        <f>IF(D6L303C2&lt;&gt;0,D6L303C2*D6L303C4,D6L303C3*D6L303C4)</f>
        <v>3.3696962229041809E-4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1.6848481114520905E-4</v>
      </c>
      <c r="R10" s="16" t="s">
        <v>29375</v>
      </c>
      <c r="S10" s="15">
        <f>D6L303C5-D6L303C7</f>
        <v>1.6848481114520905E-4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1.6068615028373533E-4</v>
      </c>
      <c r="X10" s="16" t="s">
        <v>29377</v>
      </c>
      <c r="Y10" s="33">
        <f>D6L303C7-D6L303C10</f>
        <v>7.7986608614737216E-6</v>
      </c>
      <c r="Z10" s="16" t="s">
        <v>29378</v>
      </c>
      <c r="AA10" s="33">
        <f>CHOOSE(MIN(D6L303C9,RUN_YEARS),B7L803C7,B7L803C16,B7L803C25,B7L803C34,B7L803C43)</f>
        <v>24393.200000000001</v>
      </c>
      <c r="AB10" s="16" t="s">
        <v>29379</v>
      </c>
      <c r="AC10" s="33">
        <f>IF(D6L303C12=0,0,D6L303C10/D6L303C12)</f>
        <v>6.5873337767794026E-9</v>
      </c>
      <c r="AD10" s="16" t="s">
        <v>29380</v>
      </c>
      <c r="AE10" s="33">
        <f>IF(D6L303C5=0,0,D6L303C10/D6L303C5)</f>
        <v>0.47685648691871568</v>
      </c>
      <c r="AF10" s="16" t="s">
        <v>29381</v>
      </c>
      <c r="AG10" s="33">
        <f>CHOOSE(MIN(D6L303C9,RUN_YEARS),B7L803C5,B7L803C14,B7L803C23,B7L803C32,B7L803C41)</f>
        <v>455.34127286732632</v>
      </c>
      <c r="AH10" s="16" t="s">
        <v>29382</v>
      </c>
      <c r="AI10" s="33">
        <f>IF(D6L303C15=0,0,D6L303C11/D6L303C15)</f>
        <v>1.7127067819626429E-8</v>
      </c>
      <c r="AJ10" s="16" t="s">
        <v>29383</v>
      </c>
      <c r="AK10" s="33">
        <f>IF(D6L303C5=0,0,D6L303C11/D6L303C5)</f>
        <v>2.3143513081284303E-2</v>
      </c>
      <c r="AL10" s="16" t="s">
        <v>29384</v>
      </c>
      <c r="AM10" s="33">
        <f>D6L303C8*CHOOSE(MIN(D6L303C9,RUN_YEARS),B7L803C4,B7L803C13,B7L803C22,B7L803C31,B7L803C40)</f>
        <v>3.1901966456278523E-5</v>
      </c>
      <c r="AN10" s="16" t="s">
        <v>29385</v>
      </c>
      <c r="AO10" s="33">
        <f>D6L303C8-D6L303C18</f>
        <v>1.3658284468893051E-4</v>
      </c>
      <c r="AP10" s="16" t="s">
        <v>29386</v>
      </c>
      <c r="AQ10" s="33">
        <f>CHOOSE(MIN(D6L303C9,RUN_YEARS),B7L803C2,B7L803C11,B7L803C20,B7L803C29,B7L803C38)</f>
        <v>38.437581194258037</v>
      </c>
      <c r="AR10" s="16" t="s">
        <v>29387</v>
      </c>
      <c r="AS10" s="33">
        <f>IF(D6L303C20=0,0,D6L303C18/D6L303C20)</f>
        <v>8.2996810582462376E-7</v>
      </c>
      <c r="AT10" s="16" t="s">
        <v>29388</v>
      </c>
      <c r="AU10" s="33">
        <f>IF(D6L303C5=0,0,D6L303C18/D6L303C5)</f>
        <v>9.4673122875105153E-2</v>
      </c>
      <c r="AV10" s="16" t="s">
        <v>29389</v>
      </c>
      <c r="AW10" s="33">
        <f>CHOOSE(MIN(D6L303C9,RUN_YEARS),B7L803C1,B7L803C10,B7L803C19,B7L803C28,B7L803C37)</f>
        <v>164.56396785660479</v>
      </c>
      <c r="AX10" s="16" t="s">
        <v>29390</v>
      </c>
      <c r="AY10" s="33">
        <f>IF(D6L303C23=0,0,D6L303C19/D6L303C23)</f>
        <v>8.2996810582462355E-7</v>
      </c>
      <c r="AZ10" s="16" t="s">
        <v>29391</v>
      </c>
      <c r="BA10" s="33">
        <f>IF(D6L303C5=0,0,D6L303C19/D6L303C5)</f>
        <v>0.40532687712489479</v>
      </c>
    </row>
    <row r="11" spans="1:53" x14ac:dyDescent="0.2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0</v>
      </c>
      <c r="J11" s="16" t="s">
        <v>29414</v>
      </c>
      <c r="K11" s="21">
        <f>IF(FLOW_THRU_100PCT="Y",1,INDEX(VariabilityMatrix,D6L304C1,D6L304C9))</f>
        <v>0.41819129853078402</v>
      </c>
      <c r="L11" s="16" t="s">
        <v>29394</v>
      </c>
      <c r="M11" s="15">
        <f>IF(D6L304C2&lt;&gt;0,D6L304C2*D6L304C4,D6L304C3*D6L304C4)</f>
        <v>0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0</v>
      </c>
      <c r="R11" s="16" t="s">
        <v>29396</v>
      </c>
      <c r="S11" s="15">
        <f>D6L304C5-D6L304C7</f>
        <v>0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0</v>
      </c>
      <c r="X11" s="16" t="s">
        <v>29398</v>
      </c>
      <c r="Y11" s="33">
        <f>D6L304C7-D6L304C10</f>
        <v>0</v>
      </c>
      <c r="Z11" s="16" t="s">
        <v>29399</v>
      </c>
      <c r="AA11" s="33">
        <f>CHOOSE(MIN(D6L304C9,RUN_YEARS),B7L803C7,B7L803C16,B7L803C25,B7L803C34,B7L803C43)</f>
        <v>19471</v>
      </c>
      <c r="AB11" s="16" t="s">
        <v>29400</v>
      </c>
      <c r="AC11" s="33">
        <f>IF(D6L304C12=0,0,D6L304C10/D6L304C12)</f>
        <v>0</v>
      </c>
      <c r="AD11" s="16" t="s">
        <v>29401</v>
      </c>
      <c r="AE11" s="33">
        <f>IF(D6L304C5=0,0,D6L304C10/D6L304C5)</f>
        <v>0</v>
      </c>
      <c r="AF11" s="16" t="s">
        <v>29402</v>
      </c>
      <c r="AG11" s="33">
        <f>CHOOSE(MIN(D6L304C9,RUN_YEARS),B7L803C5,B7L803C14,B7L803C23,B7L803C32,B7L803C41)</f>
        <v>415.70013987631438</v>
      </c>
      <c r="AH11" s="16" t="s">
        <v>29403</v>
      </c>
      <c r="AI11" s="33">
        <f>IF(D6L304C15=0,0,D6L304C11/D6L304C15)</f>
        <v>0</v>
      </c>
      <c r="AJ11" s="16" t="s">
        <v>29404</v>
      </c>
      <c r="AK11" s="33">
        <f>IF(D6L304C5=0,0,D6L304C11/D6L304C5)</f>
        <v>0</v>
      </c>
      <c r="AL11" s="16" t="s">
        <v>29405</v>
      </c>
      <c r="AM11" s="33">
        <f>D6L304C8*CHOOSE(MIN(D6L304C9,RUN_YEARS),B7L803C4,B7L803C13,B7L803C22,B7L803C31,B7L803C40)</f>
        <v>0</v>
      </c>
      <c r="AN11" s="16" t="s">
        <v>29406</v>
      </c>
      <c r="AO11" s="33">
        <f>D6L304C8-D6L304C18</f>
        <v>0</v>
      </c>
      <c r="AP11" s="16" t="s">
        <v>29407</v>
      </c>
      <c r="AQ11" s="33">
        <f>CHOOSE(MIN(D6L304C9,RUN_YEARS),B7L803C2,B7L803C11,B7L803C20,B7L803C29,B7L803C38)</f>
        <v>27.747377972597182</v>
      </c>
      <c r="AR11" s="16" t="s">
        <v>29408</v>
      </c>
      <c r="AS11" s="33">
        <f>IF(D6L304C20=0,0,D6L304C18/D6L304C20)</f>
        <v>0</v>
      </c>
      <c r="AT11" s="16" t="s">
        <v>29409</v>
      </c>
      <c r="AU11" s="33">
        <f>IF(D6L304C5=0,0,D6L304C18/D6L304C5)</f>
        <v>0</v>
      </c>
      <c r="AV11" s="16" t="s">
        <v>29410</v>
      </c>
      <c r="AW11" s="33">
        <f>CHOOSE(MIN(D6L304C9,RUN_YEARS),B7L803C1,B7L803C10,B7L803C19,B7L803C28,B7L803C37)</f>
        <v>143.83324633751172</v>
      </c>
      <c r="AX11" s="16" t="s">
        <v>29411</v>
      </c>
      <c r="AY11" s="33">
        <f>IF(D6L304C23=0,0,D6L304C19/D6L304C23)</f>
        <v>0</v>
      </c>
      <c r="AZ11" s="16" t="s">
        <v>29412</v>
      </c>
      <c r="BA11" s="33">
        <f>IF(D6L304C5=0,0,D6L304C19/D6L304C5)</f>
        <v>0</v>
      </c>
    </row>
    <row r="12" spans="1:53" x14ac:dyDescent="0.2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3.3438177177073175E-2</v>
      </c>
      <c r="J12" s="16" t="s">
        <v>29435</v>
      </c>
      <c r="K12" s="21">
        <f>IF(FLOW_THRU_100PCT="Y",1,INDEX(VariabilityMatrix,D6L305C1,D6L305C9))</f>
        <v>0.17429111390614999</v>
      </c>
      <c r="L12" s="16" t="s">
        <v>29415</v>
      </c>
      <c r="M12" s="15">
        <f>IF(D6L305C2&lt;&gt;0,D6L305C2*D6L305C4,D6L305C3*D6L305C4)</f>
        <v>5.8279771471832853E-3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2.9139885735916427E-3</v>
      </c>
      <c r="R12" s="16" t="s">
        <v>29417</v>
      </c>
      <c r="S12" s="15">
        <f>D6L305C5-D6L305C7</f>
        <v>2.9139885735916427E-3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2.7791087082483803E-3</v>
      </c>
      <c r="X12" s="16" t="s">
        <v>29419</v>
      </c>
      <c r="Y12" s="33">
        <f>D6L305C7-D6L305C10</f>
        <v>1.348798653432624E-4</v>
      </c>
      <c r="Z12" s="16" t="s">
        <v>29420</v>
      </c>
      <c r="AA12" s="33">
        <f>CHOOSE(MIN(D6L305C9,RUN_YEARS),B7L803C7,B7L803C16,B7L803C25,B7L803C34,B7L803C43)</f>
        <v>24393.200000000001</v>
      </c>
      <c r="AB12" s="16" t="s">
        <v>29421</v>
      </c>
      <c r="AC12" s="33">
        <f>IF(D6L305C12=0,0,D6L305C10/D6L305C12)</f>
        <v>1.139296487647533E-7</v>
      </c>
      <c r="AD12" s="16" t="s">
        <v>29422</v>
      </c>
      <c r="AE12" s="33">
        <f>IF(D6L305C5=0,0,D6L305C10/D6L305C5)</f>
        <v>0.47685648691871568</v>
      </c>
      <c r="AF12" s="16" t="s">
        <v>29423</v>
      </c>
      <c r="AG12" s="33">
        <f>CHOOSE(MIN(D6L305C9,RUN_YEARS),B7L803C5,B7L803C14,B7L803C23,B7L803C32,B7L803C41)</f>
        <v>455.34127286732632</v>
      </c>
      <c r="AH12" s="16" t="s">
        <v>29424</v>
      </c>
      <c r="AI12" s="33">
        <f>IF(D6L305C15=0,0,D6L305C11/D6L305C15)</f>
        <v>2.9621708678835845E-7</v>
      </c>
      <c r="AJ12" s="16" t="s">
        <v>29425</v>
      </c>
      <c r="AK12" s="33">
        <f>IF(D6L305C5=0,0,D6L305C11/D6L305C5)</f>
        <v>2.3143513081284314E-2</v>
      </c>
      <c r="AL12" s="16" t="s">
        <v>29426</v>
      </c>
      <c r="AM12" s="33">
        <f>D6L305C8*CHOOSE(MIN(D6L305C9,RUN_YEARS),B7L803C4,B7L803C13,B7L803C22,B7L803C31,B7L803C40)</f>
        <v>5.5175279656858786E-4</v>
      </c>
      <c r="AN12" s="16" t="s">
        <v>29427</v>
      </c>
      <c r="AO12" s="33">
        <f>D6L305C8-D6L305C18</f>
        <v>2.3622357770230547E-3</v>
      </c>
      <c r="AP12" s="16" t="s">
        <v>29428</v>
      </c>
      <c r="AQ12" s="33">
        <f>CHOOSE(MIN(D6L305C9,RUN_YEARS),B7L803C2,B7L803C11,B7L803C20,B7L803C29,B7L803C38)</f>
        <v>38.437581194258037</v>
      </c>
      <c r="AR12" s="16" t="s">
        <v>29429</v>
      </c>
      <c r="AS12" s="33">
        <f>IF(D6L305C20=0,0,D6L305C18/D6L305C20)</f>
        <v>1.4354513978913194E-5</v>
      </c>
      <c r="AT12" s="16" t="s">
        <v>29430</v>
      </c>
      <c r="AU12" s="33">
        <f>IF(D6L305C5=0,0,D6L305C18/D6L305C5)</f>
        <v>9.467312287510514E-2</v>
      </c>
      <c r="AV12" s="16" t="s">
        <v>29431</v>
      </c>
      <c r="AW12" s="33">
        <f>CHOOSE(MIN(D6L305C9,RUN_YEARS),B7L803C1,B7L803C10,B7L803C19,B7L803C28,B7L803C37)</f>
        <v>164.56396785660479</v>
      </c>
      <c r="AX12" s="16" t="s">
        <v>29432</v>
      </c>
      <c r="AY12" s="33">
        <f>IF(D6L305C23=0,0,D6L305C19/D6L305C23)</f>
        <v>1.4354513978913192E-5</v>
      </c>
      <c r="AZ12" s="16" t="s">
        <v>29433</v>
      </c>
      <c r="BA12" s="33">
        <f>IF(D6L305C5=0,0,D6L305C19/D6L305C5)</f>
        <v>0.40532687712489485</v>
      </c>
    </row>
    <row r="13" spans="1:53" x14ac:dyDescent="0.2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1.6889090454433691E-2</v>
      </c>
      <c r="J13" s="16" t="s">
        <v>29456</v>
      </c>
      <c r="K13" s="21">
        <f>IF(FLOW_THRU_100PCT="Y",1,INDEX(VariabilityMatrix,D6L306C1,D6L306C9))</f>
        <v>0.433234517944808</v>
      </c>
      <c r="L13" s="16" t="s">
        <v>29436</v>
      </c>
      <c r="M13" s="15">
        <f>IF(D6L306C2&lt;&gt;0,D6L306C2*D6L306C4,D6L306C3*D6L306C4)</f>
        <v>7.3169369615528387E-3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3.6584684807764193E-3</v>
      </c>
      <c r="R13" s="16" t="s">
        <v>29438</v>
      </c>
      <c r="S13" s="15">
        <f>D6L306C5-D6L306C7</f>
        <v>3.6584684807764193E-3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3.4891288544917883E-3</v>
      </c>
      <c r="X13" s="16" t="s">
        <v>29440</v>
      </c>
      <c r="Y13" s="33">
        <f>D6L306C7-D6L306C10</f>
        <v>1.6933962628463105E-4</v>
      </c>
      <c r="Z13" s="16" t="s">
        <v>29441</v>
      </c>
      <c r="AA13" s="33">
        <f>CHOOSE(MIN(D6L306C9,RUN_YEARS),B7L803C7,B7L803C16,B7L803C25,B7L803C34,B7L803C43)</f>
        <v>24393.200000000001</v>
      </c>
      <c r="AB13" s="16" t="s">
        <v>29442</v>
      </c>
      <c r="AC13" s="33">
        <f>IF(D6L306C12=0,0,D6L306C10/D6L306C12)</f>
        <v>1.4303694695619223E-7</v>
      </c>
      <c r="AD13" s="16" t="s">
        <v>29443</v>
      </c>
      <c r="AE13" s="33">
        <f>IF(D6L306C5=0,0,D6L306C10/D6L306C5)</f>
        <v>0.47685648691871568</v>
      </c>
      <c r="AF13" s="16" t="s">
        <v>29444</v>
      </c>
      <c r="AG13" s="33">
        <f>CHOOSE(MIN(D6L306C9,RUN_YEARS),B7L803C5,B7L803C14,B7L803C23,B7L803C32,B7L803C41)</f>
        <v>455.34127286732632</v>
      </c>
      <c r="AH13" s="16" t="s">
        <v>29445</v>
      </c>
      <c r="AI13" s="33">
        <f>IF(D6L306C15=0,0,D6L306C11/D6L306C15)</f>
        <v>3.718960620861001E-7</v>
      </c>
      <c r="AJ13" s="16" t="s">
        <v>29446</v>
      </c>
      <c r="AK13" s="33">
        <f>IF(D6L306C5=0,0,D6L306C11/D6L306C5)</f>
        <v>2.3143513081284345E-2</v>
      </c>
      <c r="AL13" s="16" t="s">
        <v>29447</v>
      </c>
      <c r="AM13" s="33">
        <f>D6L306C8*CHOOSE(MIN(D6L306C9,RUN_YEARS),B7L803C4,B7L803C13,B7L803C22,B7L803C31,B7L803C40)</f>
        <v>6.9271727203049039E-4</v>
      </c>
      <c r="AN13" s="16" t="s">
        <v>29448</v>
      </c>
      <c r="AO13" s="33">
        <f>D6L306C8-D6L306C18</f>
        <v>2.9657512087459289E-3</v>
      </c>
      <c r="AP13" s="16" t="s">
        <v>29449</v>
      </c>
      <c r="AQ13" s="33">
        <f>CHOOSE(MIN(D6L306C9,RUN_YEARS),B7L803C2,B7L803C11,B7L803C20,B7L803C29,B7L803C38)</f>
        <v>38.437581194258037</v>
      </c>
      <c r="AR13" s="16" t="s">
        <v>29450</v>
      </c>
      <c r="AS13" s="33">
        <f>IF(D6L306C20=0,0,D6L306C18/D6L306C20)</f>
        <v>1.8021874699388508E-5</v>
      </c>
      <c r="AT13" s="16" t="s">
        <v>29451</v>
      </c>
      <c r="AU13" s="33">
        <f>IF(D6L306C5=0,0,D6L306C18/D6L306C5)</f>
        <v>9.467312287510514E-2</v>
      </c>
      <c r="AV13" s="16" t="s">
        <v>29452</v>
      </c>
      <c r="AW13" s="33">
        <f>CHOOSE(MIN(D6L306C9,RUN_YEARS),B7L803C1,B7L803C10,B7L803C19,B7L803C28,B7L803C37)</f>
        <v>164.56396785660479</v>
      </c>
      <c r="AX13" s="16" t="s">
        <v>29453</v>
      </c>
      <c r="AY13" s="33">
        <f>IF(D6L306C23=0,0,D6L306C19/D6L306C23)</f>
        <v>1.8021874699388504E-5</v>
      </c>
      <c r="AZ13" s="16" t="s">
        <v>29454</v>
      </c>
      <c r="BA13" s="33">
        <f>IF(D6L306C5=0,0,D6L306C19/D6L306C5)</f>
        <v>0.40532687712489485</v>
      </c>
    </row>
    <row r="14" spans="1:53" x14ac:dyDescent="0.2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2.4585486369584045E-3</v>
      </c>
      <c r="J14" s="16" t="s">
        <v>29477</v>
      </c>
      <c r="K14" s="21">
        <f>IF(FLOW_THRU_100PCT="Y",1,INDEX(VariabilityMatrix,D6L307C1,D6L307C9))</f>
        <v>0.41819129853078402</v>
      </c>
      <c r="L14" s="16" t="s">
        <v>29457</v>
      </c>
      <c r="M14" s="15">
        <f>IF(D6L307C2&lt;&gt;0,D6L307C2*D6L307C4,D6L307C3*D6L307C4)</f>
        <v>1.0281436469907243E-3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5.1407182349536213E-4</v>
      </c>
      <c r="R14" s="16" t="s">
        <v>29459</v>
      </c>
      <c r="S14" s="15">
        <f>D6L307C5-D6L307C7</f>
        <v>5.1407182349536213E-4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4.8703678302716887E-4</v>
      </c>
      <c r="X14" s="16" t="s">
        <v>29461</v>
      </c>
      <c r="Y14" s="33">
        <f>D6L307C7-D6L307C10</f>
        <v>2.7035040468193264E-5</v>
      </c>
      <c r="Z14" s="16" t="s">
        <v>29462</v>
      </c>
      <c r="AA14" s="33">
        <f>CHOOSE(MIN(D6L307C9,RUN_YEARS),B7L803C7,B7L803C16,B7L803C25,B7L803C34,B7L803C43)</f>
        <v>19471</v>
      </c>
      <c r="AB14" s="16" t="s">
        <v>29463</v>
      </c>
      <c r="AC14" s="33">
        <f>IF(D6L307C12=0,0,D6L307C10/D6L307C12)</f>
        <v>2.5013444765403363E-8</v>
      </c>
      <c r="AD14" s="16" t="s">
        <v>29464</v>
      </c>
      <c r="AE14" s="33">
        <f>IF(D6L307C5=0,0,D6L307C10/D6L307C5)</f>
        <v>0.47370499681895406</v>
      </c>
      <c r="AF14" s="16" t="s">
        <v>29465</v>
      </c>
      <c r="AG14" s="33">
        <f>CHOOSE(MIN(D6L307C9,RUN_YEARS),B7L803C5,B7L803C14,B7L803C23,B7L803C32,B7L803C41)</f>
        <v>415.70013987631438</v>
      </c>
      <c r="AH14" s="16" t="s">
        <v>29466</v>
      </c>
      <c r="AI14" s="33">
        <f>IF(D6L307C15=0,0,D6L307C11/D6L307C15)</f>
        <v>6.5034956390048732E-8</v>
      </c>
      <c r="AJ14" s="16" t="s">
        <v>29467</v>
      </c>
      <c r="AK14" s="33">
        <f>IF(D6L307C5=0,0,D6L307C11/D6L307C5)</f>
        <v>2.6295003181045936E-2</v>
      </c>
      <c r="AL14" s="16" t="s">
        <v>29468</v>
      </c>
      <c r="AM14" s="33">
        <f>D6L307C8*CHOOSE(MIN(D6L307C9,RUN_YEARS),B7L803C4,B7L803C13,B7L803C22,B7L803C31,B7L803C40)</f>
        <v>8.3133776024777443E-5</v>
      </c>
      <c r="AN14" s="16" t="s">
        <v>29469</v>
      </c>
      <c r="AO14" s="33">
        <f>D6L307C8-D6L307C18</f>
        <v>4.3093804747058471E-4</v>
      </c>
      <c r="AP14" s="16" t="s">
        <v>29470</v>
      </c>
      <c r="AQ14" s="33">
        <f>CHOOSE(MIN(D6L307C9,RUN_YEARS),B7L803C2,B7L803C11,B7L803C20,B7L803C29,B7L803C38)</f>
        <v>27.747377972597182</v>
      </c>
      <c r="AR14" s="16" t="s">
        <v>29471</v>
      </c>
      <c r="AS14" s="33">
        <f>IF(D6L307C20=0,0,D6L307C18/D6L307C20)</f>
        <v>2.9960948420740469E-6</v>
      </c>
      <c r="AT14" s="16" t="s">
        <v>29472</v>
      </c>
      <c r="AU14" s="33">
        <f>IF(D6L307C5=0,0,D6L307C18/D6L307C5)</f>
        <v>8.0858133265815396E-2</v>
      </c>
      <c r="AV14" s="16" t="s">
        <v>29473</v>
      </c>
      <c r="AW14" s="33">
        <f>CHOOSE(MIN(D6L307C9,RUN_YEARS),B7L803C1,B7L803C10,B7L803C19,B7L803C28,B7L803C37)</f>
        <v>143.83324633751172</v>
      </c>
      <c r="AX14" s="16" t="s">
        <v>29474</v>
      </c>
      <c r="AY14" s="33">
        <f>IF(D6L307C23=0,0,D6L307C19/D6L307C23)</f>
        <v>2.9960948420740473E-6</v>
      </c>
      <c r="AZ14" s="16" t="s">
        <v>29475</v>
      </c>
      <c r="BA14" s="33">
        <f>IF(D6L307C5=0,0,D6L307C19/D6L307C5)</f>
        <v>0.41914186673418463</v>
      </c>
    </row>
    <row r="15" spans="1:53" x14ac:dyDescent="0.2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</v>
      </c>
      <c r="J15" s="16" t="s">
        <v>29498</v>
      </c>
      <c r="K15" s="21">
        <f>IF(FLOW_THRU_100PCT="Y",1,INDEX(VariabilityMatrix,D6L308C1,D6L308C9))</f>
        <v>0.41819129853078402</v>
      </c>
      <c r="L15" s="16" t="s">
        <v>29478</v>
      </c>
      <c r="M15" s="15">
        <f>IF(D6L308C2&lt;&gt;0,D6L308C2*D6L308C4,D6L308C3*D6L308C4)</f>
        <v>0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0</v>
      </c>
      <c r="R15" s="16" t="s">
        <v>29480</v>
      </c>
      <c r="S15" s="15">
        <f>D6L308C5-D6L308C7</f>
        <v>0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0</v>
      </c>
      <c r="X15" s="16" t="s">
        <v>29482</v>
      </c>
      <c r="Y15" s="33">
        <f>D6L308C7-D6L308C10</f>
        <v>0</v>
      </c>
      <c r="Z15" s="16" t="s">
        <v>29483</v>
      </c>
      <c r="AA15" s="33">
        <f>CHOOSE(MIN(D6L308C9,RUN_YEARS),B7L803C7,B7L803C16,B7L803C25,B7L803C34,B7L803C43)</f>
        <v>19471</v>
      </c>
      <c r="AB15" s="16" t="s">
        <v>29484</v>
      </c>
      <c r="AC15" s="33">
        <f>IF(D6L308C12=0,0,D6L308C10/D6L308C12)</f>
        <v>0</v>
      </c>
      <c r="AD15" s="16" t="s">
        <v>29485</v>
      </c>
      <c r="AE15" s="33">
        <f>IF(D6L308C5=0,0,D6L308C10/D6L308C5)</f>
        <v>0</v>
      </c>
      <c r="AF15" s="16" t="s">
        <v>29486</v>
      </c>
      <c r="AG15" s="33">
        <f>CHOOSE(MIN(D6L308C9,RUN_YEARS),B7L803C5,B7L803C14,B7L803C23,B7L803C32,B7L803C41)</f>
        <v>415.70013987631438</v>
      </c>
      <c r="AH15" s="16" t="s">
        <v>29487</v>
      </c>
      <c r="AI15" s="33">
        <f>IF(D6L308C15=0,0,D6L308C11/D6L308C15)</f>
        <v>0</v>
      </c>
      <c r="AJ15" s="16" t="s">
        <v>29488</v>
      </c>
      <c r="AK15" s="33">
        <f>IF(D6L308C5=0,0,D6L308C11/D6L308C5)</f>
        <v>0</v>
      </c>
      <c r="AL15" s="16" t="s">
        <v>29489</v>
      </c>
      <c r="AM15" s="33">
        <f>D6L308C8*CHOOSE(MIN(D6L308C9,RUN_YEARS),B7L803C4,B7L803C13,B7L803C22,B7L803C31,B7L803C40)</f>
        <v>0</v>
      </c>
      <c r="AN15" s="16" t="s">
        <v>29490</v>
      </c>
      <c r="AO15" s="33">
        <f>D6L308C8-D6L308C18</f>
        <v>0</v>
      </c>
      <c r="AP15" s="16" t="s">
        <v>29491</v>
      </c>
      <c r="AQ15" s="33">
        <f>CHOOSE(MIN(D6L308C9,RUN_YEARS),B7L803C2,B7L803C11,B7L803C20,B7L803C29,B7L803C38)</f>
        <v>27.747377972597182</v>
      </c>
      <c r="AR15" s="16" t="s">
        <v>29492</v>
      </c>
      <c r="AS15" s="33">
        <f>IF(D6L308C20=0,0,D6L308C18/D6L308C20)</f>
        <v>0</v>
      </c>
      <c r="AT15" s="16" t="s">
        <v>29493</v>
      </c>
      <c r="AU15" s="33">
        <f>IF(D6L308C5=0,0,D6L308C18/D6L308C5)</f>
        <v>0</v>
      </c>
      <c r="AV15" s="16" t="s">
        <v>29494</v>
      </c>
      <c r="AW15" s="33">
        <f>CHOOSE(MIN(D6L308C9,RUN_YEARS),B7L803C1,B7L803C10,B7L803C19,B7L803C28,B7L803C37)</f>
        <v>143.83324633751172</v>
      </c>
      <c r="AX15" s="16" t="s">
        <v>29495</v>
      </c>
      <c r="AY15" s="33">
        <f>IF(D6L308C23=0,0,D6L308C19/D6L308C23)</f>
        <v>0</v>
      </c>
      <c r="AZ15" s="16" t="s">
        <v>29496</v>
      </c>
      <c r="BA15" s="33">
        <f>IF(D6L308C5=0,0,D6L308C19/D6L308C5)</f>
        <v>0</v>
      </c>
    </row>
    <row r="16" spans="1:53" x14ac:dyDescent="0.2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</v>
      </c>
      <c r="J16" s="16" t="s">
        <v>29519</v>
      </c>
      <c r="K16" s="21">
        <f>IF(FLOW_THRU_100PCT="Y",1,INDEX(VariabilityMatrix,D6L309C1,D6L309C9))</f>
        <v>0.41819129853078402</v>
      </c>
      <c r="L16" s="16" t="s">
        <v>29499</v>
      </c>
      <c r="M16" s="15">
        <f>IF(D6L309C2&lt;&gt;0,D6L309C2*D6L309C4,D6L309C3*D6L309C4)</f>
        <v>0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</v>
      </c>
      <c r="R16" s="16" t="s">
        <v>29501</v>
      </c>
      <c r="S16" s="15">
        <f>D6L309C5-D6L309C7</f>
        <v>0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</v>
      </c>
      <c r="X16" s="16" t="s">
        <v>29503</v>
      </c>
      <c r="Y16" s="33">
        <f>D6L309C7-D6L309C10</f>
        <v>0</v>
      </c>
      <c r="Z16" s="16" t="s">
        <v>29504</v>
      </c>
      <c r="AA16" s="33">
        <f>CHOOSE(MIN(D6L309C9,RUN_YEARS),B7L803C7,B7L803C16,B7L803C25,B7L803C34,B7L803C43)</f>
        <v>19471</v>
      </c>
      <c r="AB16" s="16" t="s">
        <v>29505</v>
      </c>
      <c r="AC16" s="33">
        <f>IF(D6L309C12=0,0,D6L309C10/D6L309C12)</f>
        <v>0</v>
      </c>
      <c r="AD16" s="16" t="s">
        <v>29506</v>
      </c>
      <c r="AE16" s="33">
        <f>IF(D6L309C5=0,0,D6L309C10/D6L309C5)</f>
        <v>0</v>
      </c>
      <c r="AF16" s="16" t="s">
        <v>29507</v>
      </c>
      <c r="AG16" s="33">
        <f>CHOOSE(MIN(D6L309C9,RUN_YEARS),B7L803C5,B7L803C14,B7L803C23,B7L803C32,B7L803C41)</f>
        <v>415.70013987631438</v>
      </c>
      <c r="AH16" s="16" t="s">
        <v>29508</v>
      </c>
      <c r="AI16" s="33">
        <f>IF(D6L309C15=0,0,D6L309C11/D6L309C15)</f>
        <v>0</v>
      </c>
      <c r="AJ16" s="16" t="s">
        <v>29509</v>
      </c>
      <c r="AK16" s="33">
        <f>IF(D6L309C5=0,0,D6L309C11/D6L309C5)</f>
        <v>0</v>
      </c>
      <c r="AL16" s="16" t="s">
        <v>29510</v>
      </c>
      <c r="AM16" s="33">
        <f>D6L309C8*CHOOSE(MIN(D6L309C9,RUN_YEARS),B7L803C4,B7L803C13,B7L803C22,B7L803C31,B7L803C40)</f>
        <v>0</v>
      </c>
      <c r="AN16" s="16" t="s">
        <v>29511</v>
      </c>
      <c r="AO16" s="33">
        <f>D6L309C8-D6L309C18</f>
        <v>0</v>
      </c>
      <c r="AP16" s="16" t="s">
        <v>29512</v>
      </c>
      <c r="AQ16" s="33">
        <f>CHOOSE(MIN(D6L309C9,RUN_YEARS),B7L803C2,B7L803C11,B7L803C20,B7L803C29,B7L803C38)</f>
        <v>27.747377972597182</v>
      </c>
      <c r="AR16" s="16" t="s">
        <v>29513</v>
      </c>
      <c r="AS16" s="33">
        <f>IF(D6L309C20=0,0,D6L309C18/D6L309C20)</f>
        <v>0</v>
      </c>
      <c r="AT16" s="16" t="s">
        <v>29514</v>
      </c>
      <c r="AU16" s="33">
        <f>IF(D6L309C5=0,0,D6L309C18/D6L309C5)</f>
        <v>0</v>
      </c>
      <c r="AV16" s="16" t="s">
        <v>29515</v>
      </c>
      <c r="AW16" s="33">
        <f>CHOOSE(MIN(D6L309C9,RUN_YEARS),B7L803C1,B7L803C10,B7L803C19,B7L803C28,B7L803C37)</f>
        <v>143.83324633751172</v>
      </c>
      <c r="AX16" s="16" t="s">
        <v>29516</v>
      </c>
      <c r="AY16" s="33">
        <f>IF(D6L309C23=0,0,D6L309C19/D6L309C23)</f>
        <v>0</v>
      </c>
      <c r="AZ16" s="16" t="s">
        <v>29517</v>
      </c>
      <c r="BA16" s="33">
        <f>IF(D6L309C5=0,0,D6L309C19/D6L309C5)</f>
        <v>0</v>
      </c>
    </row>
    <row r="17" spans="1:53" x14ac:dyDescent="0.2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IF(FLOW_THRU_100PCT="Y",1,INDEX(VariabilityMatrix,D6L310C1,D6L310C9))</f>
        <v>0.41819129853078402</v>
      </c>
      <c r="L17" s="16" t="s">
        <v>29520</v>
      </c>
      <c r="M17" s="15">
        <f>IF(D6L310C2&lt;&gt;0,D6L310C2*D6L310C4,D6L310C3*D6L310C4)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19471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415.70013987631438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27.747377972597182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143.83324633751172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2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</v>
      </c>
      <c r="J18" s="16" t="s">
        <v>29561</v>
      </c>
      <c r="K18" s="21">
        <f>IF(FLOW_THRU_100PCT="Y",1,INDEX(VariabilityMatrix,D6L311C1,D6L311C9))</f>
        <v>0.41819129853078402</v>
      </c>
      <c r="L18" s="16" t="s">
        <v>29541</v>
      </c>
      <c r="M18" s="15">
        <f>IF(D6L311C2&lt;&gt;0,D6L311C2*D6L311C4,D6L311C3*D6L311C4)</f>
        <v>0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</v>
      </c>
      <c r="R18" s="16" t="s">
        <v>29543</v>
      </c>
      <c r="S18" s="15">
        <f>D6L311C5-D6L311C7</f>
        <v>0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</v>
      </c>
      <c r="X18" s="16" t="s">
        <v>29545</v>
      </c>
      <c r="Y18" s="33">
        <f>D6L311C7-D6L311C10</f>
        <v>0</v>
      </c>
      <c r="Z18" s="16" t="s">
        <v>29546</v>
      </c>
      <c r="AA18" s="33">
        <f>CHOOSE(MIN(D6L311C9,RUN_YEARS),B7L803C7,B7L803C16,B7L803C25,B7L803C34,B7L803C43)</f>
        <v>19471</v>
      </c>
      <c r="AB18" s="16" t="s">
        <v>29547</v>
      </c>
      <c r="AC18" s="33">
        <f>IF(D6L311C12=0,0,D6L311C10/D6L311C12)</f>
        <v>0</v>
      </c>
      <c r="AD18" s="16" t="s">
        <v>29548</v>
      </c>
      <c r="AE18" s="33">
        <f>IF(D6L311C5=0,0,D6L311C10/D6L311C5)</f>
        <v>0</v>
      </c>
      <c r="AF18" s="16" t="s">
        <v>29549</v>
      </c>
      <c r="AG18" s="33">
        <f>CHOOSE(MIN(D6L311C9,RUN_YEARS),B7L803C5,B7L803C14,B7L803C23,B7L803C32,B7L803C41)</f>
        <v>415.70013987631438</v>
      </c>
      <c r="AH18" s="16" t="s">
        <v>29550</v>
      </c>
      <c r="AI18" s="33">
        <f>IF(D6L311C15=0,0,D6L311C11/D6L311C15)</f>
        <v>0</v>
      </c>
      <c r="AJ18" s="16" t="s">
        <v>29551</v>
      </c>
      <c r="AK18" s="33">
        <f>IF(D6L311C5=0,0,D6L311C11/D6L311C5)</f>
        <v>0</v>
      </c>
      <c r="AL18" s="16" t="s">
        <v>29552</v>
      </c>
      <c r="AM18" s="33">
        <f>D6L311C8*CHOOSE(MIN(D6L311C9,RUN_YEARS),B7L803C4,B7L803C13,B7L803C22,B7L803C31,B7L803C40)</f>
        <v>0</v>
      </c>
      <c r="AN18" s="16" t="s">
        <v>29553</v>
      </c>
      <c r="AO18" s="33">
        <f>D6L311C8-D6L311C18</f>
        <v>0</v>
      </c>
      <c r="AP18" s="16" t="s">
        <v>29554</v>
      </c>
      <c r="AQ18" s="33">
        <f>CHOOSE(MIN(D6L311C9,RUN_YEARS),B7L803C2,B7L803C11,B7L803C20,B7L803C29,B7L803C38)</f>
        <v>27.747377972597182</v>
      </c>
      <c r="AR18" s="16" t="s">
        <v>29555</v>
      </c>
      <c r="AS18" s="33">
        <f>IF(D6L311C20=0,0,D6L311C18/D6L311C20)</f>
        <v>0</v>
      </c>
      <c r="AT18" s="16" t="s">
        <v>29556</v>
      </c>
      <c r="AU18" s="33">
        <f>IF(D6L311C5=0,0,D6L311C18/D6L311C5)</f>
        <v>0</v>
      </c>
      <c r="AV18" s="16" t="s">
        <v>29557</v>
      </c>
      <c r="AW18" s="33">
        <f>CHOOSE(MIN(D6L311C9,RUN_YEARS),B7L803C1,B7L803C10,B7L803C19,B7L803C28,B7L803C37)</f>
        <v>143.83324633751172</v>
      </c>
      <c r="AX18" s="16" t="s">
        <v>29558</v>
      </c>
      <c r="AY18" s="33">
        <f>IF(D6L311C23=0,0,D6L311C19/D6L311C23)</f>
        <v>0</v>
      </c>
      <c r="AZ18" s="16" t="s">
        <v>29559</v>
      </c>
      <c r="BA18" s="33">
        <f>IF(D6L311C5=0,0,D6L311C19/D6L311C5)</f>
        <v>0</v>
      </c>
    </row>
    <row r="19" spans="1:53" x14ac:dyDescent="0.2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IF(FLOW_THRU_100PCT="Y",1,INDEX(VariabilityMatrix,D6L312C1,D6L312C9))</f>
        <v>0.41819129853078402</v>
      </c>
      <c r="L19" s="16" t="s">
        <v>29562</v>
      </c>
      <c r="M19" s="15">
        <f>IF(D6L312C2&lt;&gt;0,D6L312C2*D6L312C4,D6L312C3*D6L312C4)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19471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415.70013987631438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27.747377972597182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143.83324633751172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2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3.6465388133558084E-3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IF(D6L313C2&lt;&gt;0,D6L313C2*D6L313C4,D6L313C3*D6L313C4)</f>
        <v>3.1360233794859951E-3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1.5680116897429975E-3</v>
      </c>
      <c r="R20" s="16" t="s">
        <v>29585</v>
      </c>
      <c r="S20" s="15">
        <f>D6L313C5-D6L313C7</f>
        <v>1.5680116897429975E-3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1.4855499450035789E-3</v>
      </c>
      <c r="X20" s="16" t="s">
        <v>29587</v>
      </c>
      <c r="Y20" s="33">
        <f>D6L313C7-D6L313C10</f>
        <v>8.2461744739418608E-5</v>
      </c>
      <c r="Z20" s="16" t="s">
        <v>29588</v>
      </c>
      <c r="AA20" s="33">
        <f>CHOOSE(MIN(D6L313C9,RUN_YEARS),B7L803C7,B7L803C16,B7L803C25,B7L803C34,B7L803C43)</f>
        <v>19471</v>
      </c>
      <c r="AB20" s="16" t="s">
        <v>29589</v>
      </c>
      <c r="AC20" s="33">
        <f>IF(D6L313C12=0,0,D6L313C10/D6L313C12)</f>
        <v>7.629551358448867E-8</v>
      </c>
      <c r="AD20" s="16" t="s">
        <v>29590</v>
      </c>
      <c r="AE20" s="33">
        <f>IF(D6L313C5=0,0,D6L313C10/D6L313C5)</f>
        <v>0.47370499681895406</v>
      </c>
      <c r="AF20" s="16" t="s">
        <v>29591</v>
      </c>
      <c r="AG20" s="33">
        <f>CHOOSE(MIN(D6L313C9,RUN_YEARS),B7L803C5,B7L803C14,B7L803C23,B7L803C32,B7L803C41)</f>
        <v>415.70013987631438</v>
      </c>
      <c r="AH20" s="16" t="s">
        <v>29592</v>
      </c>
      <c r="AI20" s="33">
        <f>IF(D6L313C15=0,0,D6L313C11/D6L313C15)</f>
        <v>1.9836833531967038E-7</v>
      </c>
      <c r="AJ20" s="16" t="s">
        <v>29593</v>
      </c>
      <c r="AK20" s="33">
        <f>IF(D6L313C5=0,0,D6L313C11/D6L313C5)</f>
        <v>2.6295003181045919E-2</v>
      </c>
      <c r="AL20" s="16" t="s">
        <v>29594</v>
      </c>
      <c r="AM20" s="33">
        <f>D6L313C8*CHOOSE(MIN(D6L313C9,RUN_YEARS),B7L803C4,B7L803C13,B7L803C22,B7L803C31,B7L803C40)</f>
        <v>2.5357299634319136E-4</v>
      </c>
      <c r="AN20" s="16" t="s">
        <v>29595</v>
      </c>
      <c r="AO20" s="33">
        <f>D6L313C8-D6L313C18</f>
        <v>1.3144386933998061E-3</v>
      </c>
      <c r="AP20" s="16" t="s">
        <v>29596</v>
      </c>
      <c r="AQ20" s="33">
        <f>CHOOSE(MIN(D6L313C9,RUN_YEARS),B7L803C2,B7L803C11,B7L803C20,B7L803C29,B7L803C38)</f>
        <v>27.747377972597182</v>
      </c>
      <c r="AR20" s="16" t="s">
        <v>29597</v>
      </c>
      <c r="AS20" s="33">
        <f>IF(D6L313C20=0,0,D6L313C18/D6L313C20)</f>
        <v>9.1386291199700216E-6</v>
      </c>
      <c r="AT20" s="16" t="s">
        <v>29598</v>
      </c>
      <c r="AU20" s="33">
        <f>IF(D6L313C5=0,0,D6L313C18/D6L313C5)</f>
        <v>8.0858133265815396E-2</v>
      </c>
      <c r="AV20" s="16" t="s">
        <v>29599</v>
      </c>
      <c r="AW20" s="33">
        <f>CHOOSE(MIN(D6L313C9,RUN_YEARS),B7L803C1,B7L803C10,B7L803C19,B7L803C28,B7L803C37)</f>
        <v>143.83324633751172</v>
      </c>
      <c r="AX20" s="16" t="s">
        <v>29600</v>
      </c>
      <c r="AY20" s="33">
        <f>IF(D6L313C23=0,0,D6L313C19/D6L313C23)</f>
        <v>9.1386291199700216E-6</v>
      </c>
      <c r="AZ20" s="16" t="s">
        <v>29601</v>
      </c>
      <c r="BA20" s="33">
        <f>IF(D6L313C5=0,0,D6L313C19/D6L313C5)</f>
        <v>0.41914186673418458</v>
      </c>
    </row>
    <row r="21" spans="1:53" x14ac:dyDescent="0.2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3.5352940595763274E-4</v>
      </c>
      <c r="J21" s="16" t="s">
        <v>29623</v>
      </c>
      <c r="K21" s="21">
        <f>IF(FLOW_THRU_100PCT="Y",1,INDEX(VariabilityMatrix,D6L314C1,D6L314C9))</f>
        <v>0.433234517944808</v>
      </c>
      <c r="L21" s="16" t="s">
        <v>29603</v>
      </c>
      <c r="M21" s="15">
        <f>IF(D6L314C2&lt;&gt;0,D6L314C2*D6L314C4,D6L314C3*D6L314C4)</f>
        <v>1.5316114176936935E-4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7.6580570884684674E-5</v>
      </c>
      <c r="R21" s="16" t="s">
        <v>29605</v>
      </c>
      <c r="S21" s="15">
        <f>D6L314C5-D6L314C7</f>
        <v>7.6580570884684674E-5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7.3035883996600836E-5</v>
      </c>
      <c r="X21" s="16" t="s">
        <v>29607</v>
      </c>
      <c r="Y21" s="33">
        <f>D6L314C7-D6L314C10</f>
        <v>3.5446868880838385E-6</v>
      </c>
      <c r="Z21" s="16" t="s">
        <v>29608</v>
      </c>
      <c r="AA21" s="33">
        <f>CHOOSE(MIN(D6L314C9,RUN_YEARS),B7L803C7,B7L803C16,B7L803C25,B7L803C34,B7L803C43)</f>
        <v>24393.200000000001</v>
      </c>
      <c r="AB21" s="16" t="s">
        <v>29609</v>
      </c>
      <c r="AC21" s="33">
        <f>IF(D6L314C12=0,0,D6L314C10/D6L314C12)</f>
        <v>2.9941083579276535E-9</v>
      </c>
      <c r="AD21" s="16" t="s">
        <v>29610</v>
      </c>
      <c r="AE21" s="33">
        <f>IF(D6L314C5=0,0,D6L314C10/D6L314C5)</f>
        <v>0.47685648691871568</v>
      </c>
      <c r="AF21" s="16" t="s">
        <v>29611</v>
      </c>
      <c r="AG21" s="33">
        <f>CHOOSE(MIN(D6L314C9,RUN_YEARS),B7L803C5,B7L803C14,B7L803C23,B7L803C32,B7L803C41)</f>
        <v>455.34127286732632</v>
      </c>
      <c r="AH21" s="16" t="s">
        <v>29612</v>
      </c>
      <c r="AI21" s="33">
        <f>IF(D6L314C15=0,0,D6L314C11/D6L314C15)</f>
        <v>7.7846817306118892E-9</v>
      </c>
      <c r="AJ21" s="16" t="s">
        <v>29613</v>
      </c>
      <c r="AK21" s="33">
        <f>IF(D6L314C5=0,0,D6L314C11/D6L314C5)</f>
        <v>2.31435130812843E-2</v>
      </c>
      <c r="AL21" s="16" t="s">
        <v>29614</v>
      </c>
      <c r="AM21" s="33">
        <f>D6L314C8*CHOOSE(MIN(D6L314C9,RUN_YEARS),B7L803C4,B7L803C13,B7L803C22,B7L803C31,B7L803C40)</f>
        <v>1.4500243594422902E-5</v>
      </c>
      <c r="AN21" s="16" t="s">
        <v>29615</v>
      </c>
      <c r="AO21" s="33">
        <f>D6L314C8-D6L314C18</f>
        <v>6.2080327290261775E-5</v>
      </c>
      <c r="AP21" s="16" t="s">
        <v>29616</v>
      </c>
      <c r="AQ21" s="33">
        <f>CHOOSE(MIN(D6L314C9,RUN_YEARS),B7L803C2,B7L803C11,B7L803C20,B7L803C29,B7L803C38)</f>
        <v>38.437581194258037</v>
      </c>
      <c r="AR21" s="16" t="s">
        <v>29617</v>
      </c>
      <c r="AS21" s="33">
        <f>IF(D6L314C20=0,0,D6L314C18/D6L314C20)</f>
        <v>3.7724131290001693E-7</v>
      </c>
      <c r="AT21" s="16" t="s">
        <v>29618</v>
      </c>
      <c r="AU21" s="33">
        <f>IF(D6L314C5=0,0,D6L314C18/D6L314C5)</f>
        <v>9.467312287510514E-2</v>
      </c>
      <c r="AV21" s="16" t="s">
        <v>29619</v>
      </c>
      <c r="AW21" s="33">
        <f>CHOOSE(MIN(D6L314C9,RUN_YEARS),B7L803C1,B7L803C10,B7L803C19,B7L803C28,B7L803C37)</f>
        <v>164.56396785660479</v>
      </c>
      <c r="AX21" s="16" t="s">
        <v>29620</v>
      </c>
      <c r="AY21" s="33">
        <f>IF(D6L314C23=0,0,D6L314C19/D6L314C23)</f>
        <v>3.7724131290001693E-7</v>
      </c>
      <c r="AZ21" s="16" t="s">
        <v>29621</v>
      </c>
      <c r="BA21" s="33">
        <f>IF(D6L314C5=0,0,D6L314C19/D6L314C5)</f>
        <v>0.4053268771248949</v>
      </c>
    </row>
    <row r="22" spans="1:53" x14ac:dyDescent="0.2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6.0463187672148209E-4</v>
      </c>
      <c r="J22" s="16" t="s">
        <v>29644</v>
      </c>
      <c r="K22" s="21">
        <f>IF(FLOW_THRU_100PCT="Y",1,INDEX(VariabilityMatrix,D6L315C1,D6L315C9))</f>
        <v>0.4465181034546099</v>
      </c>
      <c r="L22" s="16" t="s">
        <v>29624</v>
      </c>
      <c r="M22" s="15">
        <f>IF(D6L315C2&lt;&gt;0,D6L315C2*D6L315C4,D6L315C3*D6L315C4)</f>
        <v>2.699790788818777E-4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1.3498953944093885E-4</v>
      </c>
      <c r="R22" s="16" t="s">
        <v>29626</v>
      </c>
      <c r="S22" s="15">
        <f>D6L315C5-D6L315C7</f>
        <v>1.3498953944093885E-4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1.2882537959475485E-4</v>
      </c>
      <c r="X22" s="16" t="s">
        <v>29628</v>
      </c>
      <c r="Y22" s="33">
        <f>D6L315C7-D6L315C10</f>
        <v>6.1641598461839955E-6</v>
      </c>
      <c r="Z22" s="16" t="s">
        <v>29629</v>
      </c>
      <c r="AA22" s="33">
        <f>CHOOSE(MIN(D6L315C9,RUN_YEARS),B7L803C7,B7L803C16,B7L803C25,B7L803C34,B7L803C43)</f>
        <v>22870.666666666668</v>
      </c>
      <c r="AB22" s="16" t="s">
        <v>29630</v>
      </c>
      <c r="AC22" s="33">
        <f>IF(D6L315C12=0,0,D6L315C10/D6L315C12)</f>
        <v>5.632777630505809E-9</v>
      </c>
      <c r="AD22" s="16" t="s">
        <v>29631</v>
      </c>
      <c r="AE22" s="33">
        <f>IF(D6L315C5=0,0,D6L315C10/D6L315C5)</f>
        <v>0.47716800919644237</v>
      </c>
      <c r="AF22" s="16" t="s">
        <v>29632</v>
      </c>
      <c r="AG22" s="33">
        <f>CHOOSE(MIN(D6L315C9,RUN_YEARS),B7L803C5,B7L803C14,B7L803C23,B7L803C32,B7L803C41)</f>
        <v>420.89904228260457</v>
      </c>
      <c r="AH22" s="16" t="s">
        <v>29633</v>
      </c>
      <c r="AI22" s="33">
        <f>IF(D6L315C15=0,0,D6L315C11/D6L315C15)</f>
        <v>1.4645221839315065E-8</v>
      </c>
      <c r="AJ22" s="16" t="s">
        <v>29634</v>
      </c>
      <c r="AK22" s="33">
        <f>IF(D6L315C5=0,0,D6L315C11/D6L315C5)</f>
        <v>2.2831990803557644E-2</v>
      </c>
      <c r="AL22" s="16" t="s">
        <v>29635</v>
      </c>
      <c r="AM22" s="33">
        <f>D6L315C8*CHOOSE(MIN(D6L315C9,RUN_YEARS),B7L803C4,B7L803C13,B7L803C22,B7L803C31,B7L803C40)</f>
        <v>2.6890942703331831E-5</v>
      </c>
      <c r="AN22" s="16" t="s">
        <v>29636</v>
      </c>
      <c r="AO22" s="33">
        <f>D6L315C8-D6L315C18</f>
        <v>1.0809859673760702E-4</v>
      </c>
      <c r="AP22" s="16" t="s">
        <v>29637</v>
      </c>
      <c r="AQ22" s="33">
        <f>CHOOSE(MIN(D6L315C9,RUN_YEARS),B7L803C2,B7L803C11,B7L803C20,B7L803C29,B7L803C38)</f>
        <v>37.980453507654886</v>
      </c>
      <c r="AR22" s="16" t="s">
        <v>29638</v>
      </c>
      <c r="AS22" s="33">
        <f>IF(D6L315C20=0,0,D6L315C18/D6L315C20)</f>
        <v>7.0802057953078456E-7</v>
      </c>
      <c r="AT22" s="16" t="s">
        <v>29639</v>
      </c>
      <c r="AU22" s="33">
        <f>IF(D6L315C5=0,0,D6L315C18/D6L315C5)</f>
        <v>9.9603801949029028E-2</v>
      </c>
      <c r="AV22" s="16" t="s">
        <v>29640</v>
      </c>
      <c r="AW22" s="33">
        <f>CHOOSE(MIN(D6L315C9,RUN_YEARS),B7L803C1,B7L803C10,B7L803C19,B7L803C28,B7L803C37)</f>
        <v>152.67719592168567</v>
      </c>
      <c r="AX22" s="16" t="s">
        <v>29641</v>
      </c>
      <c r="AY22" s="33">
        <f>IF(D6L315C23=0,0,D6L315C19/D6L315C23)</f>
        <v>7.0802057953078456E-7</v>
      </c>
      <c r="AZ22" s="16" t="s">
        <v>29642</v>
      </c>
      <c r="BA22" s="33">
        <f>IF(D6L315C5=0,0,D6L315C19/D6L315C5)</f>
        <v>0.40039619805097099</v>
      </c>
    </row>
    <row r="23" spans="1:53" x14ac:dyDescent="0.2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0.7660747379896613</v>
      </c>
      <c r="J23" s="16" t="s">
        <v>29665</v>
      </c>
      <c r="K23" s="21">
        <f>IF(FLOW_THRU_100PCT="Y",1,INDEX(VariabilityMatrix,D6L316C1,D6L316C9))</f>
        <v>0.17176931808075263</v>
      </c>
      <c r="L23" s="16" t="s">
        <v>29645</v>
      </c>
      <c r="M23" s="15">
        <f>IF(D6L316C2&lt;&gt;0,D6L316C2*D6L316C4,D6L316C3*D6L316C4)</f>
        <v>0.13158813534337535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6.5794067671687675E-2</v>
      </c>
      <c r="R23" s="16" t="s">
        <v>29647</v>
      </c>
      <c r="S23" s="15">
        <f>D6L316C5-D6L316C7</f>
        <v>6.5794067671687675E-2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6.2789648575670431E-2</v>
      </c>
      <c r="X23" s="16" t="s">
        <v>29649</v>
      </c>
      <c r="Y23" s="33">
        <f>D6L316C7-D6L316C10</f>
        <v>3.004419096017244E-3</v>
      </c>
      <c r="Z23" s="16" t="s">
        <v>29650</v>
      </c>
      <c r="AA23" s="33">
        <f>CHOOSE(MIN(D6L316C9,RUN_YEARS),B7L803C7,B7L803C16,B7L803C25,B7L803C34,B7L803C43)</f>
        <v>22870.666666666668</v>
      </c>
      <c r="AB23" s="16" t="s">
        <v>29651</v>
      </c>
      <c r="AC23" s="33">
        <f>IF(D6L316C12=0,0,D6L316C10/D6L316C12)</f>
        <v>2.7454227500584632E-6</v>
      </c>
      <c r="AD23" s="16" t="s">
        <v>29652</v>
      </c>
      <c r="AE23" s="33">
        <f>IF(D6L316C5=0,0,D6L316C10/D6L316C5)</f>
        <v>0.47716800919644237</v>
      </c>
      <c r="AF23" s="16" t="s">
        <v>29653</v>
      </c>
      <c r="AG23" s="33">
        <f>CHOOSE(MIN(D6L316C9,RUN_YEARS),B7L803C5,B7L803C14,B7L803C23,B7L803C32,B7L803C41)</f>
        <v>420.89904228260457</v>
      </c>
      <c r="AH23" s="16" t="s">
        <v>29654</v>
      </c>
      <c r="AI23" s="33">
        <f>IF(D6L316C15=0,0,D6L316C11/D6L316C15)</f>
        <v>7.1380991501519848E-6</v>
      </c>
      <c r="AJ23" s="16" t="s">
        <v>29655</v>
      </c>
      <c r="AK23" s="33">
        <f>IF(D6L316C5=0,0,D6L316C11/D6L316C5)</f>
        <v>2.283199080355764E-2</v>
      </c>
      <c r="AL23" s="16" t="s">
        <v>29656</v>
      </c>
      <c r="AM23" s="33">
        <f>D6L316C8*CHOOSE(MIN(D6L316C9,RUN_YEARS),B7L803C4,B7L803C13,B7L803C22,B7L803C31,B7L803C40)</f>
        <v>1.3106678571583586E-2</v>
      </c>
      <c r="AN23" s="16" t="s">
        <v>29657</v>
      </c>
      <c r="AO23" s="33">
        <f>D6L316C8-D6L316C18</f>
        <v>5.2687389100104093E-2</v>
      </c>
      <c r="AP23" s="16" t="s">
        <v>29658</v>
      </c>
      <c r="AQ23" s="33">
        <f>CHOOSE(MIN(D6L316C9,RUN_YEARS),B7L803C2,B7L803C11,B7L803C20,B7L803C29,B7L803C38)</f>
        <v>37.980453507654886</v>
      </c>
      <c r="AR23" s="16" t="s">
        <v>29659</v>
      </c>
      <c r="AS23" s="33">
        <f>IF(D6L316C20=0,0,D6L316C18/D6L316C20)</f>
        <v>3.450901019110254E-4</v>
      </c>
      <c r="AT23" s="16" t="s">
        <v>29660</v>
      </c>
      <c r="AU23" s="33">
        <f>IF(D6L316C5=0,0,D6L316C18/D6L316C5)</f>
        <v>9.9603801949029028E-2</v>
      </c>
      <c r="AV23" s="16" t="s">
        <v>29661</v>
      </c>
      <c r="AW23" s="33">
        <f>CHOOSE(MIN(D6L316C9,RUN_YEARS),B7L803C1,B7L803C10,B7L803C19,B7L803C28,B7L803C37)</f>
        <v>152.67719592168567</v>
      </c>
      <c r="AX23" s="16" t="s">
        <v>29662</v>
      </c>
      <c r="AY23" s="33">
        <f>IF(D6L316C23=0,0,D6L316C19/D6L316C23)</f>
        <v>3.4509010191102535E-4</v>
      </c>
      <c r="AZ23" s="16" t="s">
        <v>29663</v>
      </c>
      <c r="BA23" s="33">
        <f>IF(D6L316C5=0,0,D6L316C19/D6L316C5)</f>
        <v>0.40039619805097099</v>
      </c>
    </row>
    <row r="24" spans="1:53" x14ac:dyDescent="0.2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0.12386450683521266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IF(D6L317C2&lt;&gt;0,D6L317C2*D6L317C4,D6L317C3*D6L317C4)</f>
        <v>0.10652347587828288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5.3261737939141442E-2</v>
      </c>
      <c r="R24" s="16" t="s">
        <v>29668</v>
      </c>
      <c r="S24" s="15">
        <f>D6L317C5-D6L317C7</f>
        <v>5.3261737939141442E-2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5.0829594917525485E-2</v>
      </c>
      <c r="X24" s="16" t="s">
        <v>29670</v>
      </c>
      <c r="Y24" s="33">
        <f>D6L317C7-D6L317C10</f>
        <v>2.4321430216159567E-3</v>
      </c>
      <c r="Z24" s="16" t="s">
        <v>29671</v>
      </c>
      <c r="AA24" s="33">
        <f>CHOOSE(MIN(D6L317C9,RUN_YEARS),B7L803C7,B7L803C16,B7L803C25,B7L803C34,B7L803C43)</f>
        <v>22870.666666666668</v>
      </c>
      <c r="AB24" s="16" t="s">
        <v>29672</v>
      </c>
      <c r="AC24" s="33">
        <f>IF(D6L317C12=0,0,D6L317C10/D6L317C12)</f>
        <v>2.2224798104205744E-6</v>
      </c>
      <c r="AD24" s="16" t="s">
        <v>29673</v>
      </c>
      <c r="AE24" s="33">
        <f>IF(D6L317C5=0,0,D6L317C10/D6L317C5)</f>
        <v>0.47716800919644231</v>
      </c>
      <c r="AF24" s="16" t="s">
        <v>29674</v>
      </c>
      <c r="AG24" s="33">
        <f>CHOOSE(MIN(D6L317C9,RUN_YEARS),B7L803C5,B7L803C14,B7L803C23,B7L803C32,B7L803C41)</f>
        <v>420.89904228260457</v>
      </c>
      <c r="AH24" s="16" t="s">
        <v>29675</v>
      </c>
      <c r="AI24" s="33">
        <f>IF(D6L317C15=0,0,D6L317C11/D6L317C15)</f>
        <v>5.7784475070934973E-6</v>
      </c>
      <c r="AJ24" s="16" t="s">
        <v>29676</v>
      </c>
      <c r="AK24" s="33">
        <f>IF(D6L317C5=0,0,D6L317C11/D6L317C5)</f>
        <v>2.2831990803557713E-2</v>
      </c>
      <c r="AL24" s="16" t="s">
        <v>29677</v>
      </c>
      <c r="AM24" s="33">
        <f>D6L317C8*CHOOSE(MIN(D6L317C9,RUN_YEARS),B7L803C4,B7L803C13,B7L803C22,B7L803C31,B7L803C40)</f>
        <v>1.061014319430266E-2</v>
      </c>
      <c r="AN24" s="16" t="s">
        <v>29678</v>
      </c>
      <c r="AO24" s="33">
        <f>D6L317C8-D6L317C18</f>
        <v>4.2651594744838782E-2</v>
      </c>
      <c r="AP24" s="16" t="s">
        <v>29679</v>
      </c>
      <c r="AQ24" s="33">
        <f>CHOOSE(MIN(D6L317C9,RUN_YEARS),B7L803C2,B7L803C11,B7L803C20,B7L803C29,B7L803C38)</f>
        <v>37.980453507654886</v>
      </c>
      <c r="AR24" s="16" t="s">
        <v>29680</v>
      </c>
      <c r="AS24" s="33">
        <f>IF(D6L317C20=0,0,D6L317C18/D6L317C20)</f>
        <v>2.7935799113520872E-4</v>
      </c>
      <c r="AT24" s="16" t="s">
        <v>29681</v>
      </c>
      <c r="AU24" s="33">
        <f>IF(D6L317C5=0,0,D6L317C18/D6L317C5)</f>
        <v>9.9603801949029028E-2</v>
      </c>
      <c r="AV24" s="16" t="s">
        <v>29682</v>
      </c>
      <c r="AW24" s="33">
        <f>CHOOSE(MIN(D6L317C9,RUN_YEARS),B7L803C1,B7L803C10,B7L803C19,B7L803C28,B7L803C37)</f>
        <v>152.67719592168567</v>
      </c>
      <c r="AX24" s="16" t="s">
        <v>29683</v>
      </c>
      <c r="AY24" s="33">
        <f>IF(D6L317C23=0,0,D6L317C19/D6L317C23)</f>
        <v>2.7935799113520867E-4</v>
      </c>
      <c r="AZ24" s="16" t="s">
        <v>29684</v>
      </c>
      <c r="BA24" s="33">
        <f>IF(D6L317C5=0,0,D6L317C19/D6L317C5)</f>
        <v>0.40039619805097099</v>
      </c>
    </row>
    <row r="25" spans="1:53" x14ac:dyDescent="0.2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0.90686761662979187</v>
      </c>
      <c r="J25" s="16" t="s">
        <v>29706</v>
      </c>
      <c r="K25" s="21">
        <f>IF(FLOW_THRU_100PCT="Y",1,INDEX(VariabilityMatrix,D6L318C1,D6L318C9))</f>
        <v>0.15247010290826069</v>
      </c>
      <c r="L25" s="16" t="s">
        <v>29686</v>
      </c>
      <c r="M25" s="15">
        <f>IF(D6L318C2&lt;&gt;0,D6L318C2*D6L318C4,D6L318C3*D6L318C4)</f>
        <v>0.13827019883171346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6.9135099415856729E-2</v>
      </c>
      <c r="R25" s="16" t="s">
        <v>29688</v>
      </c>
      <c r="S25" s="15">
        <f>D6L318C5-D6L318C7</f>
        <v>6.9135099415856729E-2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6.5499284097732965E-2</v>
      </c>
      <c r="X25" s="16" t="s">
        <v>29690</v>
      </c>
      <c r="Y25" s="33">
        <f>D6L318C7-D6L318C10</f>
        <v>3.635815318123764E-3</v>
      </c>
      <c r="Z25" s="16" t="s">
        <v>29691</v>
      </c>
      <c r="AA25" s="33">
        <f>CHOOSE(MIN(D6L318C9,RUN_YEARS),B7L803C7,B7L803C16,B7L803C25,B7L803C34,B7L803C43)</f>
        <v>19471</v>
      </c>
      <c r="AB25" s="16" t="s">
        <v>29692</v>
      </c>
      <c r="AC25" s="33">
        <f>IF(D6L318C12=0,0,D6L318C10/D6L318C12)</f>
        <v>3.3639404292400476E-6</v>
      </c>
      <c r="AD25" s="16" t="s">
        <v>29693</v>
      </c>
      <c r="AE25" s="33">
        <f>IF(D6L318C5=0,0,D6L318C10/D6L318C5)</f>
        <v>0.47370499681895401</v>
      </c>
      <c r="AF25" s="16" t="s">
        <v>29694</v>
      </c>
      <c r="AG25" s="33">
        <f>CHOOSE(MIN(D6L318C9,RUN_YEARS),B7L803C5,B7L803C14,B7L803C23,B7L803C32,B7L803C41)</f>
        <v>415.70013987631438</v>
      </c>
      <c r="AH25" s="16" t="s">
        <v>29695</v>
      </c>
      <c r="AI25" s="33">
        <f>IF(D6L318C15=0,0,D6L318C11/D6L318C15)</f>
        <v>8.7462451160241345E-6</v>
      </c>
      <c r="AJ25" s="16" t="s">
        <v>29696</v>
      </c>
      <c r="AK25" s="33">
        <f>IF(D6L318C5=0,0,D6L318C11/D6L318C5)</f>
        <v>2.6295003181045967E-2</v>
      </c>
      <c r="AL25" s="16" t="s">
        <v>29697</v>
      </c>
      <c r="AM25" s="33">
        <f>D6L318C8*CHOOSE(MIN(D6L318C9,RUN_YEARS),B7L803C4,B7L803C13,B7L803C22,B7L803C31,B7L803C40)</f>
        <v>1.1180270163825478E-2</v>
      </c>
      <c r="AN25" s="16" t="s">
        <v>29698</v>
      </c>
      <c r="AO25" s="33">
        <f>D6L318C8-D6L318C18</f>
        <v>5.7954829252031249E-2</v>
      </c>
      <c r="AP25" s="16" t="s">
        <v>29699</v>
      </c>
      <c r="AQ25" s="33">
        <f>CHOOSE(MIN(D6L318C9,RUN_YEARS),B7L803C2,B7L803C11,B7L803C20,B7L803C29,B7L803C38)</f>
        <v>27.747377972597182</v>
      </c>
      <c r="AR25" s="16" t="s">
        <v>29700</v>
      </c>
      <c r="AS25" s="33">
        <f>IF(D6L318C20=0,0,D6L318C18/D6L318C20)</f>
        <v>4.0293069041935837E-4</v>
      </c>
      <c r="AT25" s="16" t="s">
        <v>29701</v>
      </c>
      <c r="AU25" s="33">
        <f>IF(D6L318C5=0,0,D6L318C18/D6L318C5)</f>
        <v>8.0858133265815396E-2</v>
      </c>
      <c r="AV25" s="16" t="s">
        <v>29702</v>
      </c>
      <c r="AW25" s="33">
        <f>CHOOSE(MIN(D6L318C9,RUN_YEARS),B7L803C1,B7L803C10,B7L803C19,B7L803C28,B7L803C37)</f>
        <v>143.83324633751172</v>
      </c>
      <c r="AX25" s="16" t="s">
        <v>29703</v>
      </c>
      <c r="AY25" s="33">
        <f>IF(D6L318C23=0,0,D6L318C19/D6L318C23)</f>
        <v>4.0293069041935837E-4</v>
      </c>
      <c r="AZ25" s="16" t="s">
        <v>29704</v>
      </c>
      <c r="BA25" s="33">
        <f>IF(D6L318C5=0,0,D6L318C19/D6L318C5)</f>
        <v>0.41914186673418458</v>
      </c>
    </row>
    <row r="26" spans="1:53" x14ac:dyDescent="0.2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0.79841490347479183</v>
      </c>
      <c r="J26" s="16" t="s">
        <v>29727</v>
      </c>
      <c r="K26" s="21">
        <f>IF(FLOW_THRU_100PCT="Y",1,INDEX(VariabilityMatrix,D6L319C1,D6L319C9))</f>
        <v>0.17176931808075263</v>
      </c>
      <c r="L26" s="16" t="s">
        <v>29707</v>
      </c>
      <c r="M26" s="15">
        <f>IF(D6L319C2&lt;&gt;0,D6L319C2*D6L319C4,D6L319C3*D6L319C4)</f>
        <v>0.13714318351537494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6.857159175768747E-2</v>
      </c>
      <c r="R26" s="16" t="s">
        <v>29709</v>
      </c>
      <c r="S26" s="15">
        <f>D6L319C5-D6L319C7</f>
        <v>6.857159175768747E-2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6.5440339852893811E-2</v>
      </c>
      <c r="X26" s="16" t="s">
        <v>29711</v>
      </c>
      <c r="Y26" s="33">
        <f>D6L319C7-D6L319C10</f>
        <v>3.1312519047936582E-3</v>
      </c>
      <c r="Z26" s="16" t="s">
        <v>29712</v>
      </c>
      <c r="AA26" s="33">
        <f>CHOOSE(MIN(D6L319C9,RUN_YEARS),B7L803C7,B7L803C16,B7L803C25,B7L803C34,B7L803C43)</f>
        <v>22870.666666666668</v>
      </c>
      <c r="AB26" s="16" t="s">
        <v>29713</v>
      </c>
      <c r="AC26" s="33">
        <f>IF(D6L319C12=0,0,D6L319C10/D6L319C12)</f>
        <v>2.8613219197615784E-6</v>
      </c>
      <c r="AD26" s="16" t="s">
        <v>29714</v>
      </c>
      <c r="AE26" s="33">
        <f>IF(D6L319C5=0,0,D6L319C10/D6L319C5)</f>
        <v>0.47716800919644237</v>
      </c>
      <c r="AF26" s="16" t="s">
        <v>29715</v>
      </c>
      <c r="AG26" s="33">
        <f>CHOOSE(MIN(D6L319C9,RUN_YEARS),B7L803C5,B7L803C14,B7L803C23,B7L803C32,B7L803C41)</f>
        <v>420.89904228260457</v>
      </c>
      <c r="AH26" s="16" t="s">
        <v>29716</v>
      </c>
      <c r="AI26" s="33">
        <f>IF(D6L319C15=0,0,D6L319C11/D6L319C15)</f>
        <v>7.4394369913800835E-6</v>
      </c>
      <c r="AJ26" s="16" t="s">
        <v>29717</v>
      </c>
      <c r="AK26" s="33">
        <f>IF(D6L319C5=0,0,D6L319C11/D6L319C5)</f>
        <v>2.283199080355764E-2</v>
      </c>
      <c r="AL26" s="16" t="s">
        <v>29718</v>
      </c>
      <c r="AM26" s="33">
        <f>D6L319C8*CHOOSE(MIN(D6L319C9,RUN_YEARS),B7L803C4,B7L803C13,B7L803C22,B7L803C31,B7L803C40)</f>
        <v>1.3659982489524748E-2</v>
      </c>
      <c r="AN26" s="16" t="s">
        <v>29719</v>
      </c>
      <c r="AO26" s="33">
        <f>D6L319C8-D6L319C18</f>
        <v>5.4911609268162721E-2</v>
      </c>
      <c r="AP26" s="16" t="s">
        <v>29720</v>
      </c>
      <c r="AQ26" s="33">
        <f>CHOOSE(MIN(D6L319C9,RUN_YEARS),B7L803C2,B7L803C11,B7L803C20,B7L803C29,B7L803C38)</f>
        <v>37.980453507654886</v>
      </c>
      <c r="AR26" s="16" t="s">
        <v>29721</v>
      </c>
      <c r="AS26" s="33">
        <f>IF(D6L319C20=0,0,D6L319C18/D6L319C20)</f>
        <v>3.5965822490170122E-4</v>
      </c>
      <c r="AT26" s="16" t="s">
        <v>29722</v>
      </c>
      <c r="AU26" s="33">
        <f>IF(D6L319C5=0,0,D6L319C18/D6L319C5)</f>
        <v>9.9603801949029028E-2</v>
      </c>
      <c r="AV26" s="16" t="s">
        <v>29723</v>
      </c>
      <c r="AW26" s="33">
        <f>CHOOSE(MIN(D6L319C9,RUN_YEARS),B7L803C1,B7L803C10,B7L803C19,B7L803C28,B7L803C37)</f>
        <v>152.67719592168567</v>
      </c>
      <c r="AX26" s="16" t="s">
        <v>29724</v>
      </c>
      <c r="AY26" s="33">
        <f>IF(D6L319C23=0,0,D6L319C19/D6L319C23)</f>
        <v>3.5965822490170122E-4</v>
      </c>
      <c r="AZ26" s="16" t="s">
        <v>29725</v>
      </c>
      <c r="BA26" s="33">
        <f>IF(D6L319C5=0,0,D6L319C19/D6L319C5)</f>
        <v>0.40039619805097099</v>
      </c>
    </row>
    <row r="27" spans="1:53" x14ac:dyDescent="0.2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0.11297277820355429</v>
      </c>
      <c r="J27" s="16" t="s">
        <v>29748</v>
      </c>
      <c r="K27" s="21">
        <f>IF(FLOW_THRU_100PCT="Y",1,INDEX(VariabilityMatrix,D6L320C1,D6L320C9))</f>
        <v>0.15247010290826069</v>
      </c>
      <c r="L27" s="16" t="s">
        <v>29728</v>
      </c>
      <c r="M27" s="15">
        <f>IF(D6L320C2&lt;&gt;0,D6L320C2*D6L320C4,D6L320C3*D6L320C4)</f>
        <v>1.7224971118528033E-2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8.6124855592640166E-3</v>
      </c>
      <c r="R27" s="16" t="s">
        <v>29730</v>
      </c>
      <c r="S27" s="15">
        <f>D6L320C5-D6L320C7</f>
        <v>8.6124855592640166E-3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8.1595548889088973E-3</v>
      </c>
      <c r="X27" s="16" t="s">
        <v>29732</v>
      </c>
      <c r="Y27" s="33">
        <f>D6L320C7-D6L320C10</f>
        <v>4.5293067035511933E-4</v>
      </c>
      <c r="Z27" s="16" t="s">
        <v>29733</v>
      </c>
      <c r="AA27" s="33">
        <f>CHOOSE(MIN(D6L320C9,RUN_YEARS),B7L803C7,B7L803C16,B7L803C25,B7L803C34,B7L803C43)</f>
        <v>19471</v>
      </c>
      <c r="AB27" s="16" t="s">
        <v>29734</v>
      </c>
      <c r="AC27" s="33">
        <f>IF(D6L320C12=0,0,D6L320C10/D6L320C12)</f>
        <v>4.1906193256170187E-7</v>
      </c>
      <c r="AD27" s="16" t="s">
        <v>29735</v>
      </c>
      <c r="AE27" s="33">
        <f>IF(D6L320C5=0,0,D6L320C10/D6L320C5)</f>
        <v>0.47370499681895406</v>
      </c>
      <c r="AF27" s="16" t="s">
        <v>29736</v>
      </c>
      <c r="AG27" s="33">
        <f>CHOOSE(MIN(D6L320C9,RUN_YEARS),B7L803C5,B7L803C14,B7L803C23,B7L803C32,B7L803C41)</f>
        <v>415.70013987631438</v>
      </c>
      <c r="AH27" s="16" t="s">
        <v>29737</v>
      </c>
      <c r="AI27" s="33">
        <f>IF(D6L320C15=0,0,D6L320C11/D6L320C15)</f>
        <v>1.0895610246604256E-6</v>
      </c>
      <c r="AJ27" s="16" t="s">
        <v>29738</v>
      </c>
      <c r="AK27" s="33">
        <f>IF(D6L320C5=0,0,D6L320C11/D6L320C5)</f>
        <v>2.6295003181045953E-2</v>
      </c>
      <c r="AL27" s="16" t="s">
        <v>29739</v>
      </c>
      <c r="AM27" s="33">
        <f>D6L320C8*CHOOSE(MIN(D6L320C9,RUN_YEARS),B7L803C4,B7L803C13,B7L803C22,B7L803C31,B7L803C40)</f>
        <v>1.3927790102017609E-3</v>
      </c>
      <c r="AN27" s="16" t="s">
        <v>29740</v>
      </c>
      <c r="AO27" s="33">
        <f>D6L320C8-D6L320C18</f>
        <v>7.2197065490622559E-3</v>
      </c>
      <c r="AP27" s="16" t="s">
        <v>29741</v>
      </c>
      <c r="AQ27" s="33">
        <f>CHOOSE(MIN(D6L320C9,RUN_YEARS),B7L803C2,B7L803C11,B7L803C20,B7L803C29,B7L803C38)</f>
        <v>27.747377972597182</v>
      </c>
      <c r="AR27" s="16" t="s">
        <v>29742</v>
      </c>
      <c r="AS27" s="33">
        <f>IF(D6L320C20=0,0,D6L320C18/D6L320C20)</f>
        <v>5.0194977398485898E-5</v>
      </c>
      <c r="AT27" s="16" t="s">
        <v>29743</v>
      </c>
      <c r="AU27" s="33">
        <f>IF(D6L320C5=0,0,D6L320C18/D6L320C5)</f>
        <v>8.0858133265815396E-2</v>
      </c>
      <c r="AV27" s="16" t="s">
        <v>29744</v>
      </c>
      <c r="AW27" s="33">
        <f>CHOOSE(MIN(D6L320C9,RUN_YEARS),B7L803C1,B7L803C10,B7L803C19,B7L803C28,B7L803C37)</f>
        <v>143.83324633751172</v>
      </c>
      <c r="AX27" s="16" t="s">
        <v>29745</v>
      </c>
      <c r="AY27" s="33">
        <f>IF(D6L320C23=0,0,D6L320C19/D6L320C23)</f>
        <v>5.0194977398485898E-5</v>
      </c>
      <c r="AZ27" s="16" t="s">
        <v>29746</v>
      </c>
      <c r="BA27" s="33">
        <f>IF(D6L320C5=0,0,D6L320C19/D6L320C5)</f>
        <v>0.41914186673418463</v>
      </c>
    </row>
    <row r="28" spans="1:53" x14ac:dyDescent="0.2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IF(FLOW_THRU_100PCT="Y",1,INDEX(VariabilityMatrix,D6L321C1,D6L321C9))</f>
        <v>0.15247010290826069</v>
      </c>
      <c r="L28" s="16" t="s">
        <v>29749</v>
      </c>
      <c r="M28" s="15">
        <f>IF(D6L321C2&lt;&gt;0,D6L321C2*D6L321C4,D6L321C3*D6L321C4)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19471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415.70013987631438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27.747377972597182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143.83324633751172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2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IF(FLOW_THRU_100PCT="Y",1,INDEX(VariabilityMatrix,D6L322C1,D6L322C9))</f>
        <v>0.15247010290826069</v>
      </c>
      <c r="L29" s="16" t="s">
        <v>29770</v>
      </c>
      <c r="M29" s="15">
        <f>IF(D6L322C2&lt;&gt;0,D6L322C2*D6L322C4,D6L322C3*D6L322C4)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19471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415.70013987631438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27.747377972597182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143.83324633751172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2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IF(FLOW_THRU_100PCT="Y",1,INDEX(VariabilityMatrix,D6L323C1,D6L323C9))</f>
        <v>0.15247010290826069</v>
      </c>
      <c r="L30" s="16" t="s">
        <v>29791</v>
      </c>
      <c r="M30" s="15">
        <f>IF(D6L323C2&lt;&gt;0,D6L323C2*D6L323C4,D6L323C3*D6L323C4)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19471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415.70013987631438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27.747377972597182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143.83324633751172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2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IF(FLOW_THRU_100PCT="Y",1,INDEX(VariabilityMatrix,D6L324C1,D6L324C9))</f>
        <v>0.15247010290826069</v>
      </c>
      <c r="L31" s="16" t="s">
        <v>29812</v>
      </c>
      <c r="M31" s="15">
        <f>IF(D6L324C2&lt;&gt;0,D6L324C2*D6L324C4,D6L324C3*D6L324C4)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19471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415.70013987631438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27.747377972597182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143.83324633751172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2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IF(FLOW_THRU_100PCT="Y",1,INDEX(VariabilityMatrix,D6L325C1,D6L325C9))</f>
        <v>0.15247010290826069</v>
      </c>
      <c r="L32" s="16" t="s">
        <v>29833</v>
      </c>
      <c r="M32" s="15">
        <f>IF(D6L325C2&lt;&gt;0,D6L325C2*D6L325C4,D6L325C3*D6L325C4)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19471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415.70013987631438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27.747377972597182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143.83324633751172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2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IF(D6L326C2&lt;&gt;0,D6L326C2*D6L326C4,D6L326C3*D6L326C4)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19471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415.70013987631438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27.747377972597182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143.83324633751172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2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0.24454264343858623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IF(D6L327C2&lt;&gt;0,D6L327C2*D6L327C4,D6L327C3*D6L327C4)</f>
        <v>0.21030667335718414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0.10515333667859207</v>
      </c>
      <c r="R34" s="16" t="s">
        <v>29876</v>
      </c>
      <c r="S34" s="15">
        <f>D6L327C5-D6L327C7</f>
        <v>0.10515333667859207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0.10035161664657404</v>
      </c>
      <c r="X34" s="16" t="s">
        <v>29878</v>
      </c>
      <c r="Y34" s="33">
        <f>D6L327C7-D6L327C10</f>
        <v>4.8017200320180364E-3</v>
      </c>
      <c r="Z34" s="16" t="s">
        <v>29879</v>
      </c>
      <c r="AA34" s="33">
        <f>CHOOSE(MIN(D6L327C9,RUN_YEARS),B7L803C7,B7L803C16,B7L803C25,B7L803C34,B7L803C43)</f>
        <v>22870.666666666668</v>
      </c>
      <c r="AB34" s="16" t="s">
        <v>29880</v>
      </c>
      <c r="AC34" s="33">
        <f>IF(D6L327C12=0,0,D6L327C10/D6L327C12)</f>
        <v>4.3877871209077436E-6</v>
      </c>
      <c r="AD34" s="16" t="s">
        <v>29881</v>
      </c>
      <c r="AE34" s="33">
        <f>IF(D6L327C5=0,0,D6L327C10/D6L327C5)</f>
        <v>0.47716800919644231</v>
      </c>
      <c r="AF34" s="16" t="s">
        <v>29882</v>
      </c>
      <c r="AG34" s="33">
        <f>CHOOSE(MIN(D6L327C9,RUN_YEARS),B7L803C5,B7L803C14,B7L803C23,B7L803C32,B7L803C41)</f>
        <v>420.89904228260457</v>
      </c>
      <c r="AH34" s="16" t="s">
        <v>29883</v>
      </c>
      <c r="AI34" s="33">
        <f>IF(D6L327C15=0,0,D6L327C11/D6L327C15)</f>
        <v>1.140824651436012E-5</v>
      </c>
      <c r="AJ34" s="16" t="s">
        <v>29884</v>
      </c>
      <c r="AK34" s="33">
        <f>IF(D6L327C5=0,0,D6L327C11/D6L327C5)</f>
        <v>2.2831990803557675E-2</v>
      </c>
      <c r="AL34" s="16" t="s">
        <v>29885</v>
      </c>
      <c r="AM34" s="33">
        <f>D6L327C8*CHOOSE(MIN(D6L327C9,RUN_YEARS),B7L803C4,B7L803C13,B7L803C22,B7L803C31,B7L803C40)</f>
        <v>2.094734424162811E-2</v>
      </c>
      <c r="AN34" s="16" t="s">
        <v>29886</v>
      </c>
      <c r="AO34" s="33">
        <f>D6L327C8-D6L327C18</f>
        <v>8.4205992436963958E-2</v>
      </c>
      <c r="AP34" s="16" t="s">
        <v>29887</v>
      </c>
      <c r="AQ34" s="33">
        <f>CHOOSE(MIN(D6L327C9,RUN_YEARS),B7L803C2,B7L803C11,B7L803C20,B7L803C29,B7L803C38)</f>
        <v>37.980453507654886</v>
      </c>
      <c r="AR34" s="16" t="s">
        <v>29888</v>
      </c>
      <c r="AS34" s="33">
        <f>IF(D6L327C20=0,0,D6L327C18/D6L327C20)</f>
        <v>5.5152959764964932E-4</v>
      </c>
      <c r="AT34" s="16" t="s">
        <v>29889</v>
      </c>
      <c r="AU34" s="33">
        <f>IF(D6L327C5=0,0,D6L327C18/D6L327C5)</f>
        <v>9.9603801949029028E-2</v>
      </c>
      <c r="AV34" s="16" t="s">
        <v>29890</v>
      </c>
      <c r="AW34" s="33">
        <f>CHOOSE(MIN(D6L327C9,RUN_YEARS),B7L803C1,B7L803C10,B7L803C19,B7L803C28,B7L803C37)</f>
        <v>152.67719592168567</v>
      </c>
      <c r="AX34" s="16" t="s">
        <v>29891</v>
      </c>
      <c r="AY34" s="33">
        <f>IF(D6L327C23=0,0,D6L327C19/D6L327C23)</f>
        <v>5.5152959764964921E-4</v>
      </c>
      <c r="AZ34" s="16" t="s">
        <v>29892</v>
      </c>
      <c r="BA34" s="33">
        <f>IF(D6L327C5=0,0,D6L327C19/D6L327C5)</f>
        <v>0.40039619805097093</v>
      </c>
    </row>
    <row r="35" spans="1:53" x14ac:dyDescent="0.2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9.8615714739951361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6.6479596156322138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3.3239798078161069</v>
      </c>
      <c r="R35" s="16" t="s">
        <v>29896</v>
      </c>
      <c r="S35" s="15">
        <f>SUM(D6L301C8:D6L327C8)-2*SUM(D6L309C8,D6L311C8,D6L322C8,D6L324C8,D6L327C8)</f>
        <v>3.3239798078161069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3.1716356389518943</v>
      </c>
      <c r="X35" s="16" t="s">
        <v>29898</v>
      </c>
      <c r="Y35" s="33">
        <f>SUM(D6L301C11:D6L327C11)-2*SUM(D6L309C11,D6L311C11,D6L322C11,D6L324C11,D6L327C11)</f>
        <v>0.15234416886421154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1.3923303872422389E-4</v>
      </c>
      <c r="AD35" s="16" t="s">
        <v>29900</v>
      </c>
      <c r="AE35" s="33">
        <f>IF(D6L328C5=0,0,D6L328C10/D6L328C5)</f>
        <v>0.47708407125308255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3.6200590068298218E-4</v>
      </c>
      <c r="AJ35" s="16" t="s">
        <v>29902</v>
      </c>
      <c r="AK35" s="33">
        <f>IF(D6L328C5=0,0,D6L328C11/D6L328C5)</f>
        <v>2.2915928746917301E-2</v>
      </c>
      <c r="AL35" s="16" t="s">
        <v>29903</v>
      </c>
      <c r="AM35" s="33">
        <f>SUM(D6L301C18:D6L327C18)-2*SUM(D6L309C18,D6L311C18,D6L322C18,D6L324C18,D6L327C18)</f>
        <v>0.65908819226823756</v>
      </c>
      <c r="AN35" s="16" t="s">
        <v>29904</v>
      </c>
      <c r="AO35" s="33">
        <f>SUM(D6L301C19:D6L327C19)-2*SUM(D6L309C19,D6L311C19,D6L322C19,D6L324C19,D6L327C19)</f>
        <v>2.6648916155478681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1.7478220850807569E-2</v>
      </c>
      <c r="AT35" s="16" t="s">
        <v>29906</v>
      </c>
      <c r="AU35" s="33">
        <f>IF(D6L328C5=0,0,D6L328C18/D6L328C5)</f>
        <v>9.9141425395912086E-2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1.7478220850807569E-2</v>
      </c>
      <c r="AZ35" s="16" t="s">
        <v>29908</v>
      </c>
      <c r="BA35" s="33">
        <f>IF(D6L328C5=0,0,D6L328C19/D6L328C5)</f>
        <v>0.40085857460408775</v>
      </c>
    </row>
    <row r="36" spans="1:53" x14ac:dyDescent="0.2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4.7506264257233553E-2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IF(D6L329C2&lt;&gt;0,D6L329C2*D6L329C4,D6L329C3*D6L329C4)</f>
        <v>2.3753132128616777E-2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1.1876566064308388E-2</v>
      </c>
      <c r="R36" s="16" t="s">
        <v>29913</v>
      </c>
      <c r="S36" s="15">
        <f>D6L329C5-D6L329C7</f>
        <v>1.1876566064308388E-2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1.1251977379426606E-2</v>
      </c>
      <c r="X36" s="16" t="s">
        <v>29915</v>
      </c>
      <c r="Y36" s="33">
        <f>D6L329C7-D6L329C10</f>
        <v>6.2458868488178207E-4</v>
      </c>
      <c r="Z36" s="16" t="s">
        <v>29916</v>
      </c>
      <c r="AA36" s="33">
        <f>CHOOSE(MIN(D6L329C9,RUN_YEARS),B7L803C7,B7L803C16,B7L803C25,B7L803C34,B7L803C43)</f>
        <v>19471</v>
      </c>
      <c r="AB36" s="16" t="s">
        <v>29917</v>
      </c>
      <c r="AC36" s="33">
        <f>IF(D6L329C12=0,0,D6L329C10/D6L329C12)</f>
        <v>5.7788389807542536E-7</v>
      </c>
      <c r="AD36" s="16" t="s">
        <v>29918</v>
      </c>
      <c r="AE36" s="33">
        <f>IF(D6L329C5=0,0,D6L329C10/D6L329C5)</f>
        <v>0.47370499681895406</v>
      </c>
      <c r="AF36" s="16" t="s">
        <v>29919</v>
      </c>
      <c r="AG36" s="33">
        <f>CHOOSE(MIN(D6L329C9,RUN_YEARS),B7L803C5,B7L803C14,B7L803C23,B7L803C32,B7L803C41)</f>
        <v>415.70013987631438</v>
      </c>
      <c r="AH36" s="16" t="s">
        <v>29920</v>
      </c>
      <c r="AI36" s="33">
        <f>IF(D6L329C15=0,0,D6L329C11/D6L329C15)</f>
        <v>1.5024981349961044E-6</v>
      </c>
      <c r="AJ36" s="16" t="s">
        <v>29921</v>
      </c>
      <c r="AK36" s="33">
        <f>IF(D6L329C5=0,0,D6L329C11/D6L329C5)</f>
        <v>2.6295003181045915E-2</v>
      </c>
      <c r="AL36" s="16" t="s">
        <v>29922</v>
      </c>
      <c r="AM36" s="33">
        <f>D6L329C8*CHOOSE(MIN(D6L329C9,RUN_YEARS),B7L803C4,B7L803C13,B7L803C22,B7L803C31,B7L803C40)</f>
        <v>1.9206339231362167E-3</v>
      </c>
      <c r="AN36" s="16" t="s">
        <v>29923</v>
      </c>
      <c r="AO36" s="33">
        <f>D6L329C8-D6L329C18</f>
        <v>9.9559321411721718E-3</v>
      </c>
      <c r="AP36" s="16" t="s">
        <v>29924</v>
      </c>
      <c r="AQ36" s="33">
        <f>CHOOSE(MIN(D6L329C9,RUN_YEARS),B7L803C2,B7L803C11,B7L803C20,B7L803C29,B7L803C38)</f>
        <v>27.747377972597182</v>
      </c>
      <c r="AR36" s="16" t="s">
        <v>29925</v>
      </c>
      <c r="AS36" s="33">
        <f>IF(D6L329C20=0,0,D6L329C18/D6L329C20)</f>
        <v>6.9218573554337298E-5</v>
      </c>
      <c r="AT36" s="16" t="s">
        <v>29926</v>
      </c>
      <c r="AU36" s="33">
        <f>IF(D6L329C5=0,0,D6L329C18/D6L329C5)</f>
        <v>8.0858133265815396E-2</v>
      </c>
      <c r="AV36" s="16" t="s">
        <v>29927</v>
      </c>
      <c r="AW36" s="33">
        <f>CHOOSE(MIN(D6L329C9,RUN_YEARS),B7L803C1,B7L803C10,B7L803C19,B7L803C28,B7L803C37)</f>
        <v>143.83324633751172</v>
      </c>
      <c r="AX36" s="16" t="s">
        <v>29928</v>
      </c>
      <c r="AY36" s="33">
        <f>IF(D6L329C23=0,0,D6L329C19/D6L329C23)</f>
        <v>6.9218573554337298E-5</v>
      </c>
      <c r="AZ36" s="16" t="s">
        <v>29929</v>
      </c>
      <c r="BA36" s="33">
        <f>IF(D6L329C5=0,0,D6L329C19/D6L329C5)</f>
        <v>0.41914186673418463</v>
      </c>
    </row>
    <row r="37" spans="1:53" x14ac:dyDescent="0.2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3.1530706365420498E-4</v>
      </c>
      <c r="J37" s="16" t="s">
        <v>21739</v>
      </c>
      <c r="K37" s="21">
        <f>IF(FLOW_THRU_100PCT="Y",1,1)</f>
        <v>1</v>
      </c>
      <c r="L37" s="16" t="s">
        <v>29931</v>
      </c>
      <c r="M37" s="15">
        <f>IF(D6L330C2&lt;&gt;0,D6L330C2*D6L330C4,D6L330C3*D6L330C4)</f>
        <v>3.1530706365420498E-4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1.5765353182710249E-4</v>
      </c>
      <c r="R37" s="16" t="s">
        <v>29933</v>
      </c>
      <c r="S37" s="15">
        <f>D6L330C5-D6L330C7</f>
        <v>1.5765353182710249E-4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1.4936253158530892E-4</v>
      </c>
      <c r="X37" s="16" t="s">
        <v>29935</v>
      </c>
      <c r="Y37" s="33">
        <f>D6L330C7-D6L330C10</f>
        <v>8.2910002417935702E-6</v>
      </c>
      <c r="Z37" s="16" t="s">
        <v>29936</v>
      </c>
      <c r="AA37" s="33">
        <f>CHOOSE(MIN(D6L330C9,RUN_YEARS),B7L803C7,B7L803C16,B7L803C25,B7L803C34,B7L803C43)</f>
        <v>19471</v>
      </c>
      <c r="AB37" s="16" t="s">
        <v>29937</v>
      </c>
      <c r="AC37" s="33">
        <f>IF(D6L330C12=0,0,D6L330C10/D6L330C12)</f>
        <v>7.6710251956914853E-9</v>
      </c>
      <c r="AD37" s="16" t="s">
        <v>29938</v>
      </c>
      <c r="AE37" s="33">
        <f>IF(D6L330C5=0,0,D6L330C10/D6L330C5)</f>
        <v>0.47370499681895406</v>
      </c>
      <c r="AF37" s="16" t="s">
        <v>29939</v>
      </c>
      <c r="AG37" s="33">
        <f>CHOOSE(MIN(D6L330C9,RUN_YEARS),B7L803C5,B7L803C14,B7L803C23,B7L803C32,B7L803C41)</f>
        <v>415.70013987631438</v>
      </c>
      <c r="AH37" s="16" t="s">
        <v>29940</v>
      </c>
      <c r="AI37" s="33">
        <f>IF(D6L330C15=0,0,D6L330C11/D6L330C15)</f>
        <v>1.9944665508797852E-8</v>
      </c>
      <c r="AJ37" s="16" t="s">
        <v>29941</v>
      </c>
      <c r="AK37" s="33">
        <f>IF(D6L330C5=0,0,D6L330C11/D6L330C5)</f>
        <v>2.6295003181045926E-2</v>
      </c>
      <c r="AL37" s="16" t="s">
        <v>29942</v>
      </c>
      <c r="AM37" s="33">
        <f>D6L330C8*CHOOSE(MIN(D6L330C9,RUN_YEARS),B7L803C4,B7L803C13,B7L803C22,B7L803C31,B7L803C40)</f>
        <v>2.5495140572604645E-5</v>
      </c>
      <c r="AN37" s="16" t="s">
        <v>29943</v>
      </c>
      <c r="AO37" s="33">
        <f>D6L330C8-D6L330C18</f>
        <v>1.3215839125449785E-4</v>
      </c>
      <c r="AP37" s="16" t="s">
        <v>29944</v>
      </c>
      <c r="AQ37" s="33">
        <f>CHOOSE(MIN(D6L330C9,RUN_YEARS),B7L803C2,B7L803C11,B7L803C20,B7L803C29,B7L803C38)</f>
        <v>27.747377972597182</v>
      </c>
      <c r="AR37" s="16" t="s">
        <v>29945</v>
      </c>
      <c r="AS37" s="33">
        <f>IF(D6L330C20=0,0,D6L330C18/D6L330C20)</f>
        <v>9.1883062240270753E-7</v>
      </c>
      <c r="AT37" s="16" t="s">
        <v>29946</v>
      </c>
      <c r="AU37" s="33">
        <f>IF(D6L330C5=0,0,D6L330C18/D6L330C5)</f>
        <v>8.0858133265815396E-2</v>
      </c>
      <c r="AV37" s="16" t="s">
        <v>29947</v>
      </c>
      <c r="AW37" s="33">
        <f>CHOOSE(MIN(D6L330C9,RUN_YEARS),B7L803C1,B7L803C10,B7L803C19,B7L803C28,B7L803C37)</f>
        <v>143.83324633751172</v>
      </c>
      <c r="AX37" s="16" t="s">
        <v>29948</v>
      </c>
      <c r="AY37" s="33">
        <f>IF(D6L330C23=0,0,D6L330C19/D6L330C23)</f>
        <v>9.1883062240270753E-7</v>
      </c>
      <c r="AZ37" s="16" t="s">
        <v>29949</v>
      </c>
      <c r="BA37" s="33">
        <f>IF(D6L330C5=0,0,D6L330C19/D6L330C5)</f>
        <v>0.41914186673418463</v>
      </c>
    </row>
    <row r="38" spans="1:53" x14ac:dyDescent="0.2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-3.2227852524899525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IF(D6L331C2&lt;&gt;0,D6L331C2*D6L331C4,D6L331C3*D6L331C4)</f>
        <v>-1.6113926262449763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-0.80569631312248813</v>
      </c>
      <c r="R38" s="16" t="s">
        <v>29953</v>
      </c>
      <c r="S38" s="15">
        <f>D6L331C5-D6L331C7</f>
        <v>-0.80569631312248813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-0.76332473888946251</v>
      </c>
      <c r="X38" s="16" t="s">
        <v>29955</v>
      </c>
      <c r="Y38" s="33">
        <f>D6L331C7-D6L331C10</f>
        <v>-4.2371574233025622E-2</v>
      </c>
      <c r="Z38" s="16" t="s">
        <v>29956</v>
      </c>
      <c r="AA38" s="33">
        <f>CHOOSE(MIN(D6L331C9,RUN_YEARS),B7L803C7,B7L803C16,B7L803C25,B7L803C34,B7L803C43)</f>
        <v>19471</v>
      </c>
      <c r="AB38" s="16" t="s">
        <v>29957</v>
      </c>
      <c r="AC38" s="33">
        <f>IF(D6L331C12=0,0,D6L331C10/D6L331C12)</f>
        <v>-3.9203160540776667E-5</v>
      </c>
      <c r="AD38" s="16" t="s">
        <v>29958</v>
      </c>
      <c r="AE38" s="33">
        <f>IF(D6L331C5=0,0,D6L331C10/D6L331C5)</f>
        <v>0.47370499681895406</v>
      </c>
      <c r="AF38" s="16" t="s">
        <v>29959</v>
      </c>
      <c r="AG38" s="33">
        <f>CHOOSE(MIN(D6L331C9,RUN_YEARS),B7L803C5,B7L803C14,B7L803C23,B7L803C32,B7L803C41)</f>
        <v>415.70013987631438</v>
      </c>
      <c r="AH38" s="16" t="s">
        <v>29960</v>
      </c>
      <c r="AI38" s="33">
        <f>IF(D6L331C15=0,0,D6L331C11/D6L331C15)</f>
        <v>-1.0192821740601934E-4</v>
      </c>
      <c r="AJ38" s="16" t="s">
        <v>29961</v>
      </c>
      <c r="AK38" s="33">
        <f>IF(D6L331C5=0,0,D6L331C11/D6L331C5)</f>
        <v>2.6295003181045939E-2</v>
      </c>
      <c r="AL38" s="16" t="s">
        <v>29962</v>
      </c>
      <c r="AM38" s="33">
        <f>D6L331C8*CHOOSE(MIN(D6L331C9,RUN_YEARS),B7L803C4,B7L803C13,B7L803C22,B7L803C31,B7L803C40)</f>
        <v>-0.13029419971646855</v>
      </c>
      <c r="AN38" s="16" t="s">
        <v>29963</v>
      </c>
      <c r="AO38" s="33">
        <f>D6L331C8-D6L331C18</f>
        <v>-0.67540211340601952</v>
      </c>
      <c r="AP38" s="16" t="s">
        <v>29964</v>
      </c>
      <c r="AQ38" s="33">
        <f>CHOOSE(MIN(D6L331C9,RUN_YEARS),B7L803C2,B7L803C11,B7L803C20,B7L803C29,B7L803C38)</f>
        <v>27.747377972597182</v>
      </c>
      <c r="AR38" s="16" t="s">
        <v>29965</v>
      </c>
      <c r="AS38" s="33">
        <f>IF(D6L331C20=0,0,D6L331C18/D6L331C20)</f>
        <v>-4.6957301639507986E-3</v>
      </c>
      <c r="AT38" s="16" t="s">
        <v>29966</v>
      </c>
      <c r="AU38" s="33">
        <f>IF(D6L331C5=0,0,D6L331C18/D6L331C5)</f>
        <v>8.0858133265815396E-2</v>
      </c>
      <c r="AV38" s="16" t="s">
        <v>29967</v>
      </c>
      <c r="AW38" s="33">
        <f>CHOOSE(MIN(D6L331C9,RUN_YEARS),B7L803C1,B7L803C10,B7L803C19,B7L803C28,B7L803C37)</f>
        <v>143.83324633751172</v>
      </c>
      <c r="AX38" s="16" t="s">
        <v>29968</v>
      </c>
      <c r="AY38" s="33">
        <f>IF(D6L331C23=0,0,D6L331C19/D6L331C23)</f>
        <v>-4.6957301639507986E-3</v>
      </c>
      <c r="AZ38" s="16" t="s">
        <v>29969</v>
      </c>
      <c r="BA38" s="33">
        <f>IF(D6L331C5=0,0,D6L331C19/D6L331C5)</f>
        <v>0.41914186673418458</v>
      </c>
    </row>
    <row r="39" spans="1:53" x14ac:dyDescent="0.2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IF(D6L332C2&lt;&gt;0,D6L332C2*D6L332C4,D6L332C3*D6L332C4)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19471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415.70013987631438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27.747377972597182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143.83324633751172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2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-58</v>
      </c>
      <c r="J40" s="16" t="s">
        <v>21739</v>
      </c>
      <c r="K40" s="21">
        <f>IF(FLOW_THRU_100PCT="Y",1,1)</f>
        <v>1</v>
      </c>
      <c r="L40" s="16" t="s">
        <v>29991</v>
      </c>
      <c r="M40" s="15">
        <f>IF(D6L333C2&lt;&gt;0,D6L333C2*D6L333C4,D6L333C3*D6L333C4)</f>
        <v>-58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-23.200000000000003</v>
      </c>
      <c r="R40" s="16" t="s">
        <v>29994</v>
      </c>
      <c r="S40" s="15">
        <f>D6L333C5-D6L333C7</f>
        <v>-34.799999999999997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-21.979911852399471</v>
      </c>
      <c r="X40" s="16" t="s">
        <v>29996</v>
      </c>
      <c r="Y40" s="33">
        <f>D6L333C7-D6L333C10</f>
        <v>-1.2200881476005314</v>
      </c>
      <c r="Z40" s="16" t="s">
        <v>29997</v>
      </c>
      <c r="AA40" s="33">
        <f>CHOOSE(MIN(D6L333C9,RUN_YEARS),B7L803C7,B7L803C16,B7L803C25,B7L803C34,B7L803C43)</f>
        <v>19471</v>
      </c>
      <c r="AB40" s="16" t="s">
        <v>29998</v>
      </c>
      <c r="AC40" s="33">
        <f>IF(D6L333C12=0,0,D6L333C10/D6L333C12)</f>
        <v>-1.1288537749678739E-3</v>
      </c>
      <c r="AD40" s="16" t="s">
        <v>29999</v>
      </c>
      <c r="AE40" s="33">
        <f>IF(D6L333C5=0,0,D6L333C10/D6L333C5)</f>
        <v>0.37896399745516329</v>
      </c>
      <c r="AF40" s="16" t="s">
        <v>30000</v>
      </c>
      <c r="AG40" s="33">
        <f>CHOOSE(MIN(D6L333C9,RUN_YEARS),B7L803C5,B7L803C14,B7L803C23,B7L803C32,B7L803C41)</f>
        <v>415.70013987631438</v>
      </c>
      <c r="AH40" s="16" t="s">
        <v>30001</v>
      </c>
      <c r="AI40" s="33">
        <f>IF(D6L333C15=0,0,D6L333C11/D6L333C15)</f>
        <v>-2.9350198149164712E-3</v>
      </c>
      <c r="AJ40" s="16" t="s">
        <v>30002</v>
      </c>
      <c r="AK40" s="33">
        <f>IF(D6L333C5=0,0,D6L333C11/D6L333C5)</f>
        <v>2.103600254483675E-2</v>
      </c>
      <c r="AL40" s="16" t="s">
        <v>30003</v>
      </c>
      <c r="AM40" s="33">
        <f>D6L333C8*CHOOSE(MIN(D6L333C9,RUN_YEARS),B7L803C4,B7L803C13,B7L803C22,B7L803C31,B7L803C40)</f>
        <v>-5.6277260753007514</v>
      </c>
      <c r="AN40" s="16" t="s">
        <v>30004</v>
      </c>
      <c r="AO40" s="33">
        <f>D6L333C8-D6L333C18</f>
        <v>-29.172273924699248</v>
      </c>
      <c r="AP40" s="16" t="s">
        <v>30005</v>
      </c>
      <c r="AQ40" s="33">
        <f>CHOOSE(MIN(D6L333C9,RUN_YEARS),B7L803C2,B7L803C11,B7L803C20,B7L803C29,B7L803C38)</f>
        <v>27.747377972597182</v>
      </c>
      <c r="AR40" s="16" t="s">
        <v>30006</v>
      </c>
      <c r="AS40" s="33">
        <f>IF(D6L333C20=0,0,D6L333C18/D6L333C20)</f>
        <v>-0.20282010360973904</v>
      </c>
      <c r="AT40" s="16" t="s">
        <v>30007</v>
      </c>
      <c r="AU40" s="33">
        <f>IF(D6L333C5=0,0,D6L333C18/D6L333C5)</f>
        <v>9.702975991897847E-2</v>
      </c>
      <c r="AV40" s="16" t="s">
        <v>30008</v>
      </c>
      <c r="AW40" s="33">
        <f>CHOOSE(MIN(D6L333C9,RUN_YEARS),B7L803C1,B7L803C10,B7L803C19,B7L803C28,B7L803C37)</f>
        <v>143.83324633751172</v>
      </c>
      <c r="AX40" s="16" t="s">
        <v>30009</v>
      </c>
      <c r="AY40" s="33">
        <f>IF(D6L333C23=0,0,D6L333C19/D6L333C23)</f>
        <v>-0.20282010360973904</v>
      </c>
      <c r="AZ40" s="16" t="s">
        <v>30010</v>
      </c>
      <c r="BA40" s="33">
        <f>IF(D6L333C5=0,0,D6L333C19/D6L333C5)</f>
        <v>0.50297024008102154</v>
      </c>
    </row>
    <row r="41" spans="1:53" x14ac:dyDescent="0.2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0</v>
      </c>
      <c r="J41" s="16" t="s">
        <v>21739</v>
      </c>
      <c r="K41" s="21">
        <f>IF(FLOW_THRU_100PCT="Y",1,1)</f>
        <v>1</v>
      </c>
      <c r="L41" s="16" t="s">
        <v>30012</v>
      </c>
      <c r="M41" s="15">
        <f>IF(D6L334C2&lt;&gt;0,D6L334C2*D6L334C4,D6L334C3*D6L334C4)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0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19471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415.70013987631438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0</v>
      </c>
      <c r="AN41" s="16" t="s">
        <v>30023</v>
      </c>
      <c r="AO41" s="33">
        <f>D6L334C8-D6L334C18</f>
        <v>0</v>
      </c>
      <c r="AP41" s="16" t="s">
        <v>30024</v>
      </c>
      <c r="AQ41" s="33">
        <f>CHOOSE(MIN(D6L334C9,RUN_YEARS),B7L803C2,B7L803C11,B7L803C20,B7L803C29,B7L803C38)</f>
        <v>27.747377972597182</v>
      </c>
      <c r="AR41" s="16" t="s">
        <v>30025</v>
      </c>
      <c r="AS41" s="33">
        <f>IF(D6L334C20=0,0,D6L334C18/D6L334C20)</f>
        <v>0</v>
      </c>
      <c r="AT41" s="16" t="s">
        <v>30026</v>
      </c>
      <c r="AU41" s="33">
        <f>IF(D6L334C5=0,0,D6L334C18/D6L334C5)</f>
        <v>0</v>
      </c>
      <c r="AV41" s="16" t="s">
        <v>30027</v>
      </c>
      <c r="AW41" s="33">
        <f>CHOOSE(MIN(D6L334C9,RUN_YEARS),B7L803C1,B7L803C10,B7L803C19,B7L803C28,B7L803C37)</f>
        <v>143.83324633751172</v>
      </c>
      <c r="AX41" s="16" t="s">
        <v>30028</v>
      </c>
      <c r="AY41" s="33">
        <f>IF(D6L334C23=0,0,D6L334C19/D6L334C23)</f>
        <v>0</v>
      </c>
      <c r="AZ41" s="16" t="s">
        <v>30029</v>
      </c>
      <c r="BA41" s="33">
        <f>IF(D6L334C5=0,0,D6L334C19/D6L334C5)</f>
        <v>0</v>
      </c>
    </row>
    <row r="42" spans="1:53" x14ac:dyDescent="0.2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1464</v>
      </c>
      <c r="J42" s="16" t="s">
        <v>21739</v>
      </c>
      <c r="K42" s="21">
        <f>IF(FLOW_THRU_100PCT="Y",1,1)</f>
        <v>1</v>
      </c>
      <c r="L42" s="16" t="s">
        <v>30032</v>
      </c>
      <c r="M42" s="15">
        <f>IF(D6L335C2&lt;&gt;0,D6L335C2*D6L335C4,D6L335C3*D6L335C4)</f>
        <v>1464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1464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1387.0082306858974</v>
      </c>
      <c r="X42" s="16" t="s">
        <v>30036</v>
      </c>
      <c r="Y42" s="33">
        <f>D6L335C7-D6L335C10</f>
        <v>76.991769314102612</v>
      </c>
      <c r="Z42" s="16" t="s">
        <v>30037</v>
      </c>
      <c r="AA42" s="33">
        <f>CHOOSE(MIN(D6L335C9,RUN_YEARS),B7L803C7,B7L803C16,B7L803C25,B7L803C34,B7L803C43)</f>
        <v>19471</v>
      </c>
      <c r="AB42" s="16" t="s">
        <v>30038</v>
      </c>
      <c r="AC42" s="33">
        <f>IF(D6L335C12=0,0,D6L335C10/D6L335C12)</f>
        <v>7.123456579969685E-2</v>
      </c>
      <c r="AD42" s="16" t="s">
        <v>30039</v>
      </c>
      <c r="AE42" s="33">
        <f>IF(D6L335C5=0,0,D6L335C10/D6L335C5)</f>
        <v>0.94740999363790801</v>
      </c>
      <c r="AF42" s="16" t="s">
        <v>30040</v>
      </c>
      <c r="AG42" s="33">
        <f>CHOOSE(MIN(D6L335C9,RUN_YEARS),B7L803C5,B7L803C14,B7L803C23,B7L803C32,B7L803C41)</f>
        <v>415.70013987631438</v>
      </c>
      <c r="AH42" s="16" t="s">
        <v>30041</v>
      </c>
      <c r="AI42" s="33">
        <f>IF(D6L335C15=0,0,D6L335C11/D6L335C15)</f>
        <v>0.18520987107921208</v>
      </c>
      <c r="AJ42" s="16" t="s">
        <v>30042</v>
      </c>
      <c r="AK42" s="33">
        <f>IF(D6L335C5=0,0,D6L335C11/D6L335C5)</f>
        <v>5.2590006362091948E-2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27.747377972597182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143.83324633751172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2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3213</v>
      </c>
      <c r="J43" s="16" t="s">
        <v>21739</v>
      </c>
      <c r="K43" s="21">
        <f>IF(FLOW_THRU_100PCT="Y",1,1)</f>
        <v>1</v>
      </c>
      <c r="L43" s="16" t="s">
        <v>30053</v>
      </c>
      <c r="M43" s="15">
        <f>IF(D6L336C2&lt;&gt;0,D6L336C2*D6L336C4,D6L336C3*D6L336C4)</f>
        <v>3213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3213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19471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415.70013987631438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519.59436436612975</v>
      </c>
      <c r="AN43" s="16" t="s">
        <v>30064</v>
      </c>
      <c r="AO43" s="33">
        <f>D6L336C8-D6L336C18</f>
        <v>2693.4056356338701</v>
      </c>
      <c r="AP43" s="16" t="s">
        <v>30065</v>
      </c>
      <c r="AQ43" s="33">
        <f>CHOOSE(MIN(D6L336C9,RUN_YEARS),B7L803C2,B7L803C11,B7L803C20,B7L803C29,B7L803C38)</f>
        <v>27.747377972597182</v>
      </c>
      <c r="AR43" s="16" t="s">
        <v>30066</v>
      </c>
      <c r="AS43" s="33">
        <f>IF(D6L336C20=0,0,D6L336C18/D6L336C20)</f>
        <v>18.725890600519875</v>
      </c>
      <c r="AT43" s="16" t="s">
        <v>30067</v>
      </c>
      <c r="AU43" s="33">
        <f>IF(D6L336C5=0,0,D6L336C18/D6L336C5)</f>
        <v>0.16171626653163079</v>
      </c>
      <c r="AV43" s="16" t="s">
        <v>30068</v>
      </c>
      <c r="AW43" s="33">
        <f>CHOOSE(MIN(D6L336C9,RUN_YEARS),B7L803C1,B7L803C10,B7L803C19,B7L803C28,B7L803C37)</f>
        <v>143.83324633751172</v>
      </c>
      <c r="AX43" s="16" t="s">
        <v>30069</v>
      </c>
      <c r="AY43" s="33">
        <f>IF(D6L336C23=0,0,D6L336C19/D6L336C23)</f>
        <v>18.725890600519872</v>
      </c>
      <c r="AZ43" s="16" t="s">
        <v>30070</v>
      </c>
      <c r="BA43" s="33">
        <f>IF(D6L336C5=0,0,D6L336C19/D6L336C5)</f>
        <v>0.83828373346836915</v>
      </c>
    </row>
    <row r="44" spans="1:53" x14ac:dyDescent="0.2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4615.8250363188308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4617.4126758129478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1440.0063379064736</v>
      </c>
      <c r="R44" s="16" t="s">
        <v>30074</v>
      </c>
      <c r="S44" s="15">
        <f>SUM(D6L329C8:D6L336C8)</f>
        <v>3177.4063379064737</v>
      </c>
      <c r="U44" s="21" t="str">
        <f>NULL_VALUE</f>
        <v>n/a</v>
      </c>
      <c r="V44" s="16" t="s">
        <v>30075</v>
      </c>
      <c r="W44" s="33">
        <f>SUM(D6L329C10:D6L336C10)</f>
        <v>1364.2763954345194</v>
      </c>
      <c r="X44" s="16" t="s">
        <v>30076</v>
      </c>
      <c r="Y44" s="33">
        <f>SUM(D6L329C11:D6L336C11)</f>
        <v>75.729942471954175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7.0067094419111464E-2</v>
      </c>
      <c r="AD44" s="16" t="s">
        <v>30078</v>
      </c>
      <c r="AE44" s="33">
        <f>IF(D6L337C5=0,0,D6L337C10/D6L337C5)</f>
        <v>0.29546338852944803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0.18217444548969008</v>
      </c>
      <c r="AJ44" s="16" t="s">
        <v>30080</v>
      </c>
      <c r="AK44" s="33">
        <f>IF(D6L337C5=0,0,D6L337C11/D6L337C5)</f>
        <v>1.640094741122983E-2</v>
      </c>
      <c r="AL44" s="16" t="s">
        <v>30081</v>
      </c>
      <c r="AM44" s="33">
        <f>SUM(D6L329C18:D6L336C18)</f>
        <v>513.83829022017619</v>
      </c>
      <c r="AN44" s="16" t="s">
        <v>30082</v>
      </c>
      <c r="AO44" s="33">
        <f>SUM(D6L329C19:D6L336C19)</f>
        <v>2663.5680476862972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18.51844490415036</v>
      </c>
      <c r="AT44" s="16" t="s">
        <v>30084</v>
      </c>
      <c r="AU44" s="33">
        <f>IF(D6L337C5=0,0,D6L337C18/D6L337C5)</f>
        <v>0.11128273045893805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18.518444904150357</v>
      </c>
      <c r="AZ44" s="16" t="s">
        <v>30086</v>
      </c>
      <c r="BA44" s="33">
        <f>IF(D6L337C5=0,0,D6L337C19/D6L337C5)</f>
        <v>0.57685293360038392</v>
      </c>
    </row>
    <row r="45" spans="1:53" x14ac:dyDescent="0.2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-4.9491448519792556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IF(D6L338C2&lt;&gt;0,D6L338C2*D6L338C4,D6L338C3*D6L338C4)</f>
        <v>-2.4745724259896278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-1.2372862129948139</v>
      </c>
      <c r="R45" s="16" t="s">
        <v>30091</v>
      </c>
      <c r="S45" s="15">
        <f>D6L338C5-D6L338C7</f>
        <v>-1.2372862129948139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-1.1722173231816881</v>
      </c>
      <c r="X45" s="16" t="s">
        <v>30093</v>
      </c>
      <c r="Y45" s="33">
        <f>D6L338C7-D6L338C10</f>
        <v>-6.5068889813125752E-2</v>
      </c>
      <c r="Z45" s="16" t="s">
        <v>30094</v>
      </c>
      <c r="AA45" s="33">
        <f>CHOOSE(MIN(D6L338C9,RUN_YEARS),B7L803C7,B7L803C16,B7L803C25,B7L803C34,B7L803C43)</f>
        <v>19471</v>
      </c>
      <c r="AB45" s="16" t="s">
        <v>30095</v>
      </c>
      <c r="AC45" s="33">
        <f>IF(D6L338C12=0,0,D6L338C10/D6L338C12)</f>
        <v>-6.0203241907538806E-5</v>
      </c>
      <c r="AD45" s="16" t="s">
        <v>30096</v>
      </c>
      <c r="AE45" s="33">
        <f>IF(D6L338C5=0,0,D6L338C10/D6L338C5)</f>
        <v>0.47370499681895412</v>
      </c>
      <c r="AF45" s="16" t="s">
        <v>30097</v>
      </c>
      <c r="AG45" s="33">
        <f>CHOOSE(MIN(D6L338C9,RUN_YEARS),B7L803C5,B7L803C14,B7L803C23,B7L803C32,B7L803C41)</f>
        <v>415.70013987631438</v>
      </c>
      <c r="AH45" s="16" t="s">
        <v>30098</v>
      </c>
      <c r="AI45" s="33">
        <f>IF(D6L338C15=0,0,D6L338C11/D6L338C15)</f>
        <v>-1.5652842895960071E-4</v>
      </c>
      <c r="AJ45" s="16" t="s">
        <v>30099</v>
      </c>
      <c r="AK45" s="33">
        <f>IF(D6L338C5=0,0,D6L338C11/D6L338C5)</f>
        <v>2.6295003181045908E-2</v>
      </c>
      <c r="AL45" s="16" t="s">
        <v>30100</v>
      </c>
      <c r="AM45" s="33">
        <f>D6L338C8*CHOOSE(MIN(D6L338C9,RUN_YEARS),B7L803C4,B7L803C13,B7L803C22,B7L803C31,B7L803C40)</f>
        <v>-0.20008930699658142</v>
      </c>
      <c r="AN45" s="16" t="s">
        <v>30101</v>
      </c>
      <c r="AO45" s="33">
        <f>D6L338C8-D6L338C18</f>
        <v>-1.0371969059982324</v>
      </c>
      <c r="AP45" s="16" t="s">
        <v>30102</v>
      </c>
      <c r="AQ45" s="33">
        <f>CHOOSE(MIN(D6L338C9,RUN_YEARS),B7L803C2,B7L803C11,B7L803C20,B7L803C29,B7L803C38)</f>
        <v>27.747377972597182</v>
      </c>
      <c r="AR45" s="16" t="s">
        <v>30103</v>
      </c>
      <c r="AS45" s="33">
        <f>IF(D6L338C20=0,0,D6L338C18/D6L338C20)</f>
        <v>-7.211106836623845E-3</v>
      </c>
      <c r="AT45" s="16" t="s">
        <v>30104</v>
      </c>
      <c r="AU45" s="33">
        <f>IF(D6L338C5=0,0,D6L338C18/D6L338C5)</f>
        <v>8.0858133265815396E-2</v>
      </c>
      <c r="AV45" s="16" t="s">
        <v>30105</v>
      </c>
      <c r="AW45" s="33">
        <f>CHOOSE(MIN(D6L338C9,RUN_YEARS),B7L803C1,B7L803C10,B7L803C19,B7L803C28,B7L803C37)</f>
        <v>143.83324633751172</v>
      </c>
      <c r="AX45" s="16" t="s">
        <v>30106</v>
      </c>
      <c r="AY45" s="33">
        <f>IF(D6L338C23=0,0,D6L338C19/D6L338C23)</f>
        <v>-7.211106836623845E-3</v>
      </c>
      <c r="AZ45" s="16" t="s">
        <v>30107</v>
      </c>
      <c r="BA45" s="33">
        <f>IF(D6L338C5=0,0,D6L338C19/D6L338C5)</f>
        <v>0.41914186673418458</v>
      </c>
    </row>
    <row r="46" spans="1:53" x14ac:dyDescent="0.2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-34.926400000000001</v>
      </c>
      <c r="J46" s="16" t="s">
        <v>21739</v>
      </c>
      <c r="K46" s="21">
        <f>IF(FLOW_THRU_100PCT="Y",1,1)</f>
        <v>1</v>
      </c>
      <c r="L46" s="16" t="s">
        <v>30109</v>
      </c>
      <c r="M46" s="15">
        <f>IF(D6L339C2&lt;&gt;0,D6L339C2*D6L339C4,D6L339C3*D6L339C4)</f>
        <v>-34.926400000000001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-13.970560000000001</v>
      </c>
      <c r="R46" s="16" t="s">
        <v>30111</v>
      </c>
      <c r="S46" s="15">
        <f>D6L339C5-D6L339C7</f>
        <v>-20.955840000000002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-13.235848160718014</v>
      </c>
      <c r="X46" s="16" t="s">
        <v>30113</v>
      </c>
      <c r="Y46" s="33">
        <f>D6L339C7-D6L339C10</f>
        <v>-0.73471183928198691</v>
      </c>
      <c r="Z46" s="16" t="s">
        <v>30114</v>
      </c>
      <c r="AA46" s="33">
        <f>CHOOSE(MIN(D6L339C9,RUN_YEARS),B7L803C7,B7L803C16,B7L803C25,B7L803C34,B7L803C43)</f>
        <v>19471</v>
      </c>
      <c r="AB46" s="16" t="s">
        <v>30115</v>
      </c>
      <c r="AC46" s="33">
        <f>IF(D6L339C12=0,0,D6L339C10/D6L339C12)</f>
        <v>-6.7977238769030936E-4</v>
      </c>
      <c r="AD46" s="16" t="s">
        <v>30116</v>
      </c>
      <c r="AE46" s="33">
        <f>IF(D6L339C5=0,0,D6L339C10/D6L339C5)</f>
        <v>0.37896399745516324</v>
      </c>
      <c r="AF46" s="16" t="s">
        <v>30117</v>
      </c>
      <c r="AG46" s="33">
        <f>CHOOSE(MIN(D6L339C9,RUN_YEARS),B7L803C5,B7L803C14,B7L803C23,B7L803C32,B7L803C41)</f>
        <v>415.70013987631438</v>
      </c>
      <c r="AH46" s="16" t="s">
        <v>30118</v>
      </c>
      <c r="AI46" s="33">
        <f>IF(D6L339C15=0,0,D6L339C11/D6L339C15)</f>
        <v>-1.7674082079948059E-3</v>
      </c>
      <c r="AJ46" s="16" t="s">
        <v>30119</v>
      </c>
      <c r="AK46" s="33">
        <f>IF(D6L339C5=0,0,D6L339C11/D6L339C5)</f>
        <v>2.1036002544836768E-2</v>
      </c>
      <c r="AL46" s="16" t="s">
        <v>30120</v>
      </c>
      <c r="AM46" s="33">
        <f>D6L339C8*CHOOSE(MIN(D6L339C9,RUN_YEARS),B7L803C4,B7L803C13,B7L803C22,B7L803C31,B7L803C40)</f>
        <v>-3.3889002068342102</v>
      </c>
      <c r="AN46" s="16" t="s">
        <v>30121</v>
      </c>
      <c r="AO46" s="33">
        <f>D6L339C8-D6L339C18</f>
        <v>-17.56693979316579</v>
      </c>
      <c r="AP46" s="16" t="s">
        <v>30122</v>
      </c>
      <c r="AQ46" s="33">
        <f>CHOOSE(MIN(D6L339C9,RUN_YEARS),B7L803C2,B7L803C11,B7L803C20,B7L803C29,B7L803C38)</f>
        <v>27.747377972597182</v>
      </c>
      <c r="AR46" s="16" t="s">
        <v>30123</v>
      </c>
      <c r="AS46" s="33">
        <f>IF(D6L339C20=0,0,D6L339C18/D6L339C20)</f>
        <v>-0.12213407011577916</v>
      </c>
      <c r="AT46" s="16" t="s">
        <v>30124</v>
      </c>
      <c r="AU46" s="33">
        <f>IF(D6L339C5=0,0,D6L339C18/D6L339C5)</f>
        <v>9.7029759918978484E-2</v>
      </c>
      <c r="AV46" s="16" t="s">
        <v>30125</v>
      </c>
      <c r="AW46" s="33">
        <f>CHOOSE(MIN(D6L339C9,RUN_YEARS),B7L803C1,B7L803C10,B7L803C19,B7L803C28,B7L803C37)</f>
        <v>143.83324633751172</v>
      </c>
      <c r="AX46" s="16" t="s">
        <v>30126</v>
      </c>
      <c r="AY46" s="33">
        <f>IF(D6L339C23=0,0,D6L339C19/D6L339C23)</f>
        <v>-0.12213407011577915</v>
      </c>
      <c r="AZ46" s="16" t="s">
        <v>30127</v>
      </c>
      <c r="BA46" s="33">
        <f>IF(D6L339C5=0,0,D6L339C19/D6L339C5)</f>
        <v>0.50297024008102154</v>
      </c>
    </row>
    <row r="47" spans="1:53" x14ac:dyDescent="0.2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-39.875544851979257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-37.400972425989629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-15.207846212994815</v>
      </c>
      <c r="R47" s="16" t="s">
        <v>30131</v>
      </c>
      <c r="S47" s="15">
        <f>SUM(D6L338C8:D6L339C8)</f>
        <v>-22.193126212994816</v>
      </c>
      <c r="U47" s="21" t="str">
        <f>NULL_VALUE</f>
        <v>n/a</v>
      </c>
      <c r="V47" s="16" t="s">
        <v>30132</v>
      </c>
      <c r="W47" s="33">
        <f>SUM(D6L338C10:D6L339C10)</f>
        <v>-14.408065483899701</v>
      </c>
      <c r="X47" s="16" t="s">
        <v>30133</v>
      </c>
      <c r="Y47" s="33">
        <f>SUM(D6L338C11:D6L339C11)</f>
        <v>-0.79978072909511266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-7.3997562959784817E-4</v>
      </c>
      <c r="AD47" s="16" t="s">
        <v>30135</v>
      </c>
      <c r="AE47" s="33">
        <f>IF(D6L340C5=0,0,D6L340C10/D6L340C5)</f>
        <v>0.38523237630815327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-1.9239366369544065E-3</v>
      </c>
      <c r="AJ47" s="16" t="s">
        <v>30137</v>
      </c>
      <c r="AK47" s="33">
        <f>IF(D6L340C5=0,0,D6L340C11/D6L340C5)</f>
        <v>2.1383955475429071E-2</v>
      </c>
      <c r="AL47" s="16" t="s">
        <v>30138</v>
      </c>
      <c r="AM47" s="33">
        <f>SUM(D6L338C18:D6L339C18)</f>
        <v>-3.5889895138307915</v>
      </c>
      <c r="AN47" s="16" t="s">
        <v>30139</v>
      </c>
      <c r="AO47" s="33">
        <f>SUM(D6L338C19:D6L339C19)</f>
        <v>-18.604136699164023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-0.129345176952403</v>
      </c>
      <c r="AT47" s="16" t="s">
        <v>30141</v>
      </c>
      <c r="AU47" s="33">
        <f>IF(D6L340C5=0,0,D6L340C18/D6L340C5)</f>
        <v>9.5959791444802975E-2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-0.129345176952403</v>
      </c>
      <c r="AZ47" s="16" t="s">
        <v>30143</v>
      </c>
      <c r="BA47" s="33">
        <f>IF(D6L340C5=0,0,D6L340C19/D6L340C5)</f>
        <v>0.49742387677161465</v>
      </c>
    </row>
    <row r="48" spans="1:53" x14ac:dyDescent="0.2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4585.8110629408466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4586.6596630025906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1428.122471501295</v>
      </c>
      <c r="R48" s="16" t="s">
        <v>30148</v>
      </c>
      <c r="S48" s="15">
        <f>SUM(D6L328C8,D6L337C8,D6L340C8)</f>
        <v>3158.5371915012952</v>
      </c>
      <c r="U48" s="21" t="str">
        <f>NULL_VALUE</f>
        <v>n/a</v>
      </c>
      <c r="V48" s="16" t="s">
        <v>30149</v>
      </c>
      <c r="W48" s="33">
        <f>SUM(D6L328C10,D6L337C10,D6L340C10)</f>
        <v>1353.0399655895715</v>
      </c>
      <c r="X48" s="16" t="s">
        <v>30150</v>
      </c>
      <c r="Y48" s="33">
        <f>SUM(D6L328C11,D6L337C11,D6L340C11)</f>
        <v>75.082505911723274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6.9466351828237835E-2</v>
      </c>
      <c r="AD48" s="16" t="s">
        <v>30152</v>
      </c>
      <c r="AE48" s="33">
        <f>IF(D6L341C5=0,0,D6L341C10/D6L341C5)</f>
        <v>0.29499462898972179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0.18061251475341866</v>
      </c>
      <c r="AJ48" s="16" t="s">
        <v>30154</v>
      </c>
      <c r="AK48" s="33">
        <f>IF(D6L341C5=0,0,D6L341C11/D6L341C5)</f>
        <v>1.6369757389535982E-2</v>
      </c>
      <c r="AL48" s="16" t="s">
        <v>30155</v>
      </c>
      <c r="AM48" s="33">
        <f>SUM(D6L328C18,D6L337C18,D6L340C18)</f>
        <v>510.90838889861362</v>
      </c>
      <c r="AN48" s="16" t="s">
        <v>30156</v>
      </c>
      <c r="AO48" s="33">
        <f>SUM(D6L328C19,D6L337C19,D6L340C19)</f>
        <v>2647.6288026026809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18.406577948048767</v>
      </c>
      <c r="AT48" s="16" t="s">
        <v>30158</v>
      </c>
      <c r="AU48" s="33">
        <f>IF(D6L341C5=0,0,D6L341C18/D6L341C5)</f>
        <v>0.11139008045871771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18.406577948048763</v>
      </c>
      <c r="AZ48" s="16" t="s">
        <v>30160</v>
      </c>
      <c r="BA48" s="33">
        <f>IF(D6L341C5=0,0,D6L341C19/D6L341C5)</f>
        <v>0.57724553316202432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71DB15-9B56-4F1F-9C87-42C47BEB289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30163</v>
      </c>
    </row>
    <row r="3" spans="1:53" x14ac:dyDescent="0.2">
      <c r="B3" s="13" t="s">
        <v>27409</v>
      </c>
    </row>
    <row r="4" spans="1:53" x14ac:dyDescent="0.2">
      <c r="B4" s="13" t="s">
        <v>605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0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IF(D6L401C2&lt;&gt;0,D6L401C2*D6L401C4,D6L401C3*D6L401C4)</f>
        <v>0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0</v>
      </c>
      <c r="R8" s="16" t="s">
        <v>30170</v>
      </c>
      <c r="S8" s="15">
        <f>D6L401C5-D6L401C7</f>
        <v>0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0</v>
      </c>
      <c r="X8" s="16" t="s">
        <v>30172</v>
      </c>
      <c r="Y8" s="33">
        <f>D6L401C7-D6L401C10</f>
        <v>0</v>
      </c>
      <c r="Z8" s="16" t="s">
        <v>30173</v>
      </c>
      <c r="AA8" s="33">
        <f>CHOOSE(MIN(D6L401C9,RUN_YEARS),B7L804C7,B7L804C16,B7L804C25,B7L804C34,B7L804C43)</f>
        <v>9159</v>
      </c>
      <c r="AB8" s="16" t="s">
        <v>30174</v>
      </c>
      <c r="AC8" s="33">
        <f>IF(D6L401C12=0,0,D6L401C10/D6L401C12)</f>
        <v>0</v>
      </c>
      <c r="AD8" s="16" t="s">
        <v>30175</v>
      </c>
      <c r="AE8" s="33">
        <f>IF(D6L401C5=0,0,D6L401C10/D6L401C5)</f>
        <v>0</v>
      </c>
      <c r="AF8" s="16" t="s">
        <v>30176</v>
      </c>
      <c r="AG8" s="33">
        <f>CHOOSE(MIN(D6L401C9,RUN_YEARS),B7L804C5,B7L804C14,B7L804C23,B7L804C32,B7L804C41)</f>
        <v>118.03713764158816</v>
      </c>
      <c r="AH8" s="16" t="s">
        <v>30177</v>
      </c>
      <c r="AI8" s="33">
        <f>IF(D6L401C15=0,0,D6L401C11/D6L401C15)</f>
        <v>0</v>
      </c>
      <c r="AJ8" s="16" t="s">
        <v>30178</v>
      </c>
      <c r="AK8" s="33">
        <f>IF(D6L401C5=0,0,D6L401C11/D6L401C5)</f>
        <v>0</v>
      </c>
      <c r="AL8" s="16" t="s">
        <v>30179</v>
      </c>
      <c r="AM8" s="33">
        <f>D6L401C8*CHOOSE(MIN(D6L401C9,RUN_YEARS),B7L804C4,B7L804C13,B7L804C22,B7L804C31,B7L804C40)</f>
        <v>0</v>
      </c>
      <c r="AN8" s="16" t="s">
        <v>30180</v>
      </c>
      <c r="AO8" s="33">
        <f>D6L401C8-D6L401C18</f>
        <v>0</v>
      </c>
      <c r="AP8" s="16" t="s">
        <v>30181</v>
      </c>
      <c r="AQ8" s="33">
        <f>CHOOSE(MIN(D6L401C9,RUN_YEARS),B7L804C2,B7L804C11,B7L804C20,B7L804C29,B7L804C38)</f>
        <v>15.210005844893507</v>
      </c>
      <c r="AR8" s="16" t="s">
        <v>30182</v>
      </c>
      <c r="AS8" s="33">
        <f>IF(D6L401C20=0,0,D6L401C18/D6L401C20)</f>
        <v>0</v>
      </c>
      <c r="AT8" s="16" t="s">
        <v>30183</v>
      </c>
      <c r="AU8" s="33">
        <f>IF(D6L401C5=0,0,D6L401C18/D6L401C5)</f>
        <v>0</v>
      </c>
      <c r="AV8" s="16" t="s">
        <v>30184</v>
      </c>
      <c r="AW8" s="33">
        <f>CHOOSE(MIN(D6L401C9,RUN_YEARS),B7L804C1,B7L804C10,B7L804C19,B7L804C28,B7L804C37)</f>
        <v>51.157325894834216</v>
      </c>
      <c r="AX8" s="16" t="s">
        <v>30185</v>
      </c>
      <c r="AY8" s="33">
        <f>IF(D6L401C23=0,0,D6L401C19/D6L401C23)</f>
        <v>0</v>
      </c>
      <c r="AZ8" s="16" t="s">
        <v>30186</v>
      </c>
      <c r="BA8" s="33">
        <f>IF(D6L401C5=0,0,D6L401C19/D6L401C5)</f>
        <v>0</v>
      </c>
    </row>
    <row r="9" spans="1:53" x14ac:dyDescent="0.2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</v>
      </c>
      <c r="J9" s="16" t="s">
        <v>30207</v>
      </c>
      <c r="K9" s="21">
        <f>IF(FLOW_THRU_100PCT="Y",1,INDEX(VariabilityMatrix,D6L402C1,D6L402C9))</f>
        <v>0.433234517944808</v>
      </c>
      <c r="L9" s="16" t="s">
        <v>30187</v>
      </c>
      <c r="M9" s="15">
        <f>IF(D6L402C2&lt;&gt;0,D6L402C2*D6L402C4,D6L402C3*D6L402C4)</f>
        <v>0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</v>
      </c>
      <c r="R9" s="16" t="s">
        <v>30189</v>
      </c>
      <c r="S9" s="15">
        <f>D6L402C5-D6L402C7</f>
        <v>0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</v>
      </c>
      <c r="X9" s="16" t="s">
        <v>30191</v>
      </c>
      <c r="Y9" s="33">
        <f>D6L402C7-D6L402C10</f>
        <v>0</v>
      </c>
      <c r="Z9" s="16" t="s">
        <v>30192</v>
      </c>
      <c r="AA9" s="33">
        <f>CHOOSE(MIN(D6L402C9,RUN_YEARS),B7L804C7,B7L804C16,B7L804C25,B7L804C34,B7L804C43)</f>
        <v>7069.6</v>
      </c>
      <c r="AB9" s="16" t="s">
        <v>30193</v>
      </c>
      <c r="AC9" s="33">
        <f>IF(D6L402C12=0,0,D6L402C10/D6L402C12)</f>
        <v>0</v>
      </c>
      <c r="AD9" s="16" t="s">
        <v>30194</v>
      </c>
      <c r="AE9" s="33">
        <f>IF(D6L402C5=0,0,D6L402C10/D6L402C5)</f>
        <v>0</v>
      </c>
      <c r="AF9" s="16" t="s">
        <v>30195</v>
      </c>
      <c r="AG9" s="33">
        <f>CHOOSE(MIN(D6L402C9,RUN_YEARS),B7L804C5,B7L804C14,B7L804C23,B7L804C32,B7L804C41)</f>
        <v>102.41987532885817</v>
      </c>
      <c r="AH9" s="16" t="s">
        <v>30196</v>
      </c>
      <c r="AI9" s="33">
        <f>IF(D6L402C15=0,0,D6L402C11/D6L402C15)</f>
        <v>0</v>
      </c>
      <c r="AJ9" s="16" t="s">
        <v>30197</v>
      </c>
      <c r="AK9" s="33">
        <f>IF(D6L402C5=0,0,D6L402C11/D6L402C5)</f>
        <v>0</v>
      </c>
      <c r="AL9" s="16" t="s">
        <v>30198</v>
      </c>
      <c r="AM9" s="33">
        <f>D6L402C8*CHOOSE(MIN(D6L402C9,RUN_YEARS),B7L804C4,B7L804C13,B7L804C22,B7L804C31,B7L804C40)</f>
        <v>0</v>
      </c>
      <c r="AN9" s="16" t="s">
        <v>30199</v>
      </c>
      <c r="AO9" s="33">
        <f>D6L402C8-D6L402C18</f>
        <v>0</v>
      </c>
      <c r="AP9" s="16" t="s">
        <v>30200</v>
      </c>
      <c r="AQ9" s="33">
        <f>CHOOSE(MIN(D6L402C9,RUN_YEARS),B7L804C2,B7L804C11,B7L804C20,B7L804C29,B7L804C38)</f>
        <v>11.13992112600752</v>
      </c>
      <c r="AR9" s="16" t="s">
        <v>30201</v>
      </c>
      <c r="AS9" s="33">
        <f>IF(D6L402C20=0,0,D6L402C18/D6L402C20)</f>
        <v>0</v>
      </c>
      <c r="AT9" s="16" t="s">
        <v>30202</v>
      </c>
      <c r="AU9" s="33">
        <f>IF(D6L402C5=0,0,D6L402C18/D6L402C5)</f>
        <v>0</v>
      </c>
      <c r="AV9" s="16" t="s">
        <v>30203</v>
      </c>
      <c r="AW9" s="33">
        <f>CHOOSE(MIN(D6L402C9,RUN_YEARS),B7L804C1,B7L804C10,B7L804C19,B7L804C28,B7L804C37)</f>
        <v>42.884488229246934</v>
      </c>
      <c r="AX9" s="16" t="s">
        <v>30204</v>
      </c>
      <c r="AY9" s="33">
        <f>IF(D6L402C23=0,0,D6L402C19/D6L402C23)</f>
        <v>0</v>
      </c>
      <c r="AZ9" s="16" t="s">
        <v>30205</v>
      </c>
      <c r="BA9" s="33">
        <f>IF(D6L402C5=0,0,D6L402C19/D6L402C5)</f>
        <v>0</v>
      </c>
    </row>
    <row r="10" spans="1:53" x14ac:dyDescent="0.2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</v>
      </c>
      <c r="J10" s="16" t="s">
        <v>30228</v>
      </c>
      <c r="K10" s="21">
        <f>IF(FLOW_THRU_100PCT="Y",1,INDEX(VariabilityMatrix,D6L403C1,D6L403C9))</f>
        <v>0.433234517944808</v>
      </c>
      <c r="L10" s="16" t="s">
        <v>30208</v>
      </c>
      <c r="M10" s="15">
        <f>IF(D6L403C2&lt;&gt;0,D6L403C2*D6L403C4,D6L403C3*D6L403C4)</f>
        <v>0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</v>
      </c>
      <c r="R10" s="16" t="s">
        <v>30210</v>
      </c>
      <c r="S10" s="15">
        <f>D6L403C5-D6L403C7</f>
        <v>0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</v>
      </c>
      <c r="X10" s="16" t="s">
        <v>30212</v>
      </c>
      <c r="Y10" s="33">
        <f>D6L403C7-D6L403C10</f>
        <v>0</v>
      </c>
      <c r="Z10" s="16" t="s">
        <v>30213</v>
      </c>
      <c r="AA10" s="33">
        <f>CHOOSE(MIN(D6L403C9,RUN_YEARS),B7L804C7,B7L804C16,B7L804C25,B7L804C34,B7L804C43)</f>
        <v>7069.6</v>
      </c>
      <c r="AB10" s="16" t="s">
        <v>30214</v>
      </c>
      <c r="AC10" s="33">
        <f>IF(D6L403C12=0,0,D6L403C10/D6L403C12)</f>
        <v>0</v>
      </c>
      <c r="AD10" s="16" t="s">
        <v>30215</v>
      </c>
      <c r="AE10" s="33">
        <f>IF(D6L403C5=0,0,D6L403C10/D6L403C5)</f>
        <v>0</v>
      </c>
      <c r="AF10" s="16" t="s">
        <v>30216</v>
      </c>
      <c r="AG10" s="33">
        <f>CHOOSE(MIN(D6L403C9,RUN_YEARS),B7L804C5,B7L804C14,B7L804C23,B7L804C32,B7L804C41)</f>
        <v>102.41987532885817</v>
      </c>
      <c r="AH10" s="16" t="s">
        <v>30217</v>
      </c>
      <c r="AI10" s="33">
        <f>IF(D6L403C15=0,0,D6L403C11/D6L403C15)</f>
        <v>0</v>
      </c>
      <c r="AJ10" s="16" t="s">
        <v>30218</v>
      </c>
      <c r="AK10" s="33">
        <f>IF(D6L403C5=0,0,D6L403C11/D6L403C5)</f>
        <v>0</v>
      </c>
      <c r="AL10" s="16" t="s">
        <v>30219</v>
      </c>
      <c r="AM10" s="33">
        <f>D6L403C8*CHOOSE(MIN(D6L403C9,RUN_YEARS),B7L804C4,B7L804C13,B7L804C22,B7L804C31,B7L804C40)</f>
        <v>0</v>
      </c>
      <c r="AN10" s="16" t="s">
        <v>30220</v>
      </c>
      <c r="AO10" s="33">
        <f>D6L403C8-D6L403C18</f>
        <v>0</v>
      </c>
      <c r="AP10" s="16" t="s">
        <v>30221</v>
      </c>
      <c r="AQ10" s="33">
        <f>CHOOSE(MIN(D6L403C9,RUN_YEARS),B7L804C2,B7L804C11,B7L804C20,B7L804C29,B7L804C38)</f>
        <v>11.13992112600752</v>
      </c>
      <c r="AR10" s="16" t="s">
        <v>30222</v>
      </c>
      <c r="AS10" s="33">
        <f>IF(D6L403C20=0,0,D6L403C18/D6L403C20)</f>
        <v>0</v>
      </c>
      <c r="AT10" s="16" t="s">
        <v>30223</v>
      </c>
      <c r="AU10" s="33">
        <f>IF(D6L403C5=0,0,D6L403C18/D6L403C5)</f>
        <v>0</v>
      </c>
      <c r="AV10" s="16" t="s">
        <v>30224</v>
      </c>
      <c r="AW10" s="33">
        <f>CHOOSE(MIN(D6L403C9,RUN_YEARS),B7L804C1,B7L804C10,B7L804C19,B7L804C28,B7L804C37)</f>
        <v>42.884488229246934</v>
      </c>
      <c r="AX10" s="16" t="s">
        <v>30225</v>
      </c>
      <c r="AY10" s="33">
        <f>IF(D6L403C23=0,0,D6L403C19/D6L403C23)</f>
        <v>0</v>
      </c>
      <c r="AZ10" s="16" t="s">
        <v>30226</v>
      </c>
      <c r="BA10" s="33">
        <f>IF(D6L403C5=0,0,D6L403C19/D6L403C5)</f>
        <v>0</v>
      </c>
    </row>
    <row r="11" spans="1:53" x14ac:dyDescent="0.2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0</v>
      </c>
      <c r="J11" s="16" t="s">
        <v>30249</v>
      </c>
      <c r="K11" s="21">
        <f>IF(FLOW_THRU_100PCT="Y",1,INDEX(VariabilityMatrix,D6L404C1,D6L404C9))</f>
        <v>0.41819129853078402</v>
      </c>
      <c r="L11" s="16" t="s">
        <v>30229</v>
      </c>
      <c r="M11" s="15">
        <f>IF(D6L404C2&lt;&gt;0,D6L404C2*D6L404C4,D6L404C3*D6L404C4)</f>
        <v>0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0</v>
      </c>
      <c r="R11" s="16" t="s">
        <v>30231</v>
      </c>
      <c r="S11" s="15">
        <f>D6L404C5-D6L404C7</f>
        <v>0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0</v>
      </c>
      <c r="X11" s="16" t="s">
        <v>30233</v>
      </c>
      <c r="Y11" s="33">
        <f>D6L404C7-D6L404C10</f>
        <v>0</v>
      </c>
      <c r="Z11" s="16" t="s">
        <v>30234</v>
      </c>
      <c r="AA11" s="33">
        <f>CHOOSE(MIN(D6L404C9,RUN_YEARS),B7L804C7,B7L804C16,B7L804C25,B7L804C34,B7L804C43)</f>
        <v>6608</v>
      </c>
      <c r="AB11" s="16" t="s">
        <v>30235</v>
      </c>
      <c r="AC11" s="33">
        <f>IF(D6L404C12=0,0,D6L404C10/D6L404C12)</f>
        <v>0</v>
      </c>
      <c r="AD11" s="16" t="s">
        <v>30236</v>
      </c>
      <c r="AE11" s="33">
        <f>IF(D6L404C5=0,0,D6L404C10/D6L404C5)</f>
        <v>0</v>
      </c>
      <c r="AF11" s="16" t="s">
        <v>30237</v>
      </c>
      <c r="AG11" s="33">
        <f>CHOOSE(MIN(D6L404C9,RUN_YEARS),B7L804C5,B7L804C14,B7L804C23,B7L804C32,B7L804C41)</f>
        <v>92.676253906669814</v>
      </c>
      <c r="AH11" s="16" t="s">
        <v>30238</v>
      </c>
      <c r="AI11" s="33">
        <f>IF(D6L404C15=0,0,D6L404C11/D6L404C15)</f>
        <v>0</v>
      </c>
      <c r="AJ11" s="16" t="s">
        <v>30239</v>
      </c>
      <c r="AK11" s="33">
        <f>IF(D6L404C5=0,0,D6L404C11/D6L404C5)</f>
        <v>0</v>
      </c>
      <c r="AL11" s="16" t="s">
        <v>30240</v>
      </c>
      <c r="AM11" s="33">
        <f>D6L404C8*CHOOSE(MIN(D6L404C9,RUN_YEARS),B7L804C4,B7L804C13,B7L804C22,B7L804C31,B7L804C40)</f>
        <v>0</v>
      </c>
      <c r="AN11" s="16" t="s">
        <v>30241</v>
      </c>
      <c r="AO11" s="33">
        <f>D6L404C8-D6L404C18</f>
        <v>0</v>
      </c>
      <c r="AP11" s="16" t="s">
        <v>30242</v>
      </c>
      <c r="AQ11" s="33">
        <f>CHOOSE(MIN(D6L404C9,RUN_YEARS),B7L804C2,B7L804C11,B7L804C20,B7L804C29,B7L804C38)</f>
        <v>9.416808260640039</v>
      </c>
      <c r="AR11" s="16" t="s">
        <v>30243</v>
      </c>
      <c r="AS11" s="33">
        <f>IF(D6L404C20=0,0,D6L404C18/D6L404C20)</f>
        <v>0</v>
      </c>
      <c r="AT11" s="16" t="s">
        <v>30244</v>
      </c>
      <c r="AU11" s="33">
        <f>IF(D6L404C5=0,0,D6L404C18/D6L404C5)</f>
        <v>0</v>
      </c>
      <c r="AV11" s="16" t="s">
        <v>30245</v>
      </c>
      <c r="AW11" s="33">
        <f>CHOOSE(MIN(D6L404C9,RUN_YEARS),B7L804C1,B7L804C10,B7L804C19,B7L804C28,B7L804C37)</f>
        <v>41.035928683030875</v>
      </c>
      <c r="AX11" s="16" t="s">
        <v>30246</v>
      </c>
      <c r="AY11" s="33">
        <f>IF(D6L404C23=0,0,D6L404C19/D6L404C23)</f>
        <v>0</v>
      </c>
      <c r="AZ11" s="16" t="s">
        <v>30247</v>
      </c>
      <c r="BA11" s="33">
        <f>IF(D6L404C5=0,0,D6L404C19/D6L404C5)</f>
        <v>0</v>
      </c>
    </row>
    <row r="12" spans="1:53" x14ac:dyDescent="0.2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0</v>
      </c>
      <c r="J12" s="16" t="s">
        <v>30270</v>
      </c>
      <c r="K12" s="21">
        <f>IF(FLOW_THRU_100PCT="Y",1,INDEX(VariabilityMatrix,D6L405C1,D6L405C9))</f>
        <v>0.17429111390614999</v>
      </c>
      <c r="L12" s="16" t="s">
        <v>30250</v>
      </c>
      <c r="M12" s="15">
        <f>IF(D6L405C2&lt;&gt;0,D6L405C2*D6L405C4,D6L405C3*D6L405C4)</f>
        <v>0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0</v>
      </c>
      <c r="R12" s="16" t="s">
        <v>30252</v>
      </c>
      <c r="S12" s="15">
        <f>D6L405C5-D6L405C7</f>
        <v>0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0</v>
      </c>
      <c r="X12" s="16" t="s">
        <v>30254</v>
      </c>
      <c r="Y12" s="33">
        <f>D6L405C7-D6L405C10</f>
        <v>0</v>
      </c>
      <c r="Z12" s="16" t="s">
        <v>30255</v>
      </c>
      <c r="AA12" s="33">
        <f>CHOOSE(MIN(D6L405C9,RUN_YEARS),B7L804C7,B7L804C16,B7L804C25,B7L804C34,B7L804C43)</f>
        <v>7069.6</v>
      </c>
      <c r="AB12" s="16" t="s">
        <v>30256</v>
      </c>
      <c r="AC12" s="33">
        <f>IF(D6L405C12=0,0,D6L405C10/D6L405C12)</f>
        <v>0</v>
      </c>
      <c r="AD12" s="16" t="s">
        <v>30257</v>
      </c>
      <c r="AE12" s="33">
        <f>IF(D6L405C5=0,0,D6L405C10/D6L405C5)</f>
        <v>0</v>
      </c>
      <c r="AF12" s="16" t="s">
        <v>30258</v>
      </c>
      <c r="AG12" s="33">
        <f>CHOOSE(MIN(D6L405C9,RUN_YEARS),B7L804C5,B7L804C14,B7L804C23,B7L804C32,B7L804C41)</f>
        <v>102.41987532885817</v>
      </c>
      <c r="AH12" s="16" t="s">
        <v>30259</v>
      </c>
      <c r="AI12" s="33">
        <f>IF(D6L405C15=0,0,D6L405C11/D6L405C15)</f>
        <v>0</v>
      </c>
      <c r="AJ12" s="16" t="s">
        <v>30260</v>
      </c>
      <c r="AK12" s="33">
        <f>IF(D6L405C5=0,0,D6L405C11/D6L405C5)</f>
        <v>0</v>
      </c>
      <c r="AL12" s="16" t="s">
        <v>30261</v>
      </c>
      <c r="AM12" s="33">
        <f>D6L405C8*CHOOSE(MIN(D6L405C9,RUN_YEARS),B7L804C4,B7L804C13,B7L804C22,B7L804C31,B7L804C40)</f>
        <v>0</v>
      </c>
      <c r="AN12" s="16" t="s">
        <v>30262</v>
      </c>
      <c r="AO12" s="33">
        <f>D6L405C8-D6L405C18</f>
        <v>0</v>
      </c>
      <c r="AP12" s="16" t="s">
        <v>30263</v>
      </c>
      <c r="AQ12" s="33">
        <f>CHOOSE(MIN(D6L405C9,RUN_YEARS),B7L804C2,B7L804C11,B7L804C20,B7L804C29,B7L804C38)</f>
        <v>11.13992112600752</v>
      </c>
      <c r="AR12" s="16" t="s">
        <v>30264</v>
      </c>
      <c r="AS12" s="33">
        <f>IF(D6L405C20=0,0,D6L405C18/D6L405C20)</f>
        <v>0</v>
      </c>
      <c r="AT12" s="16" t="s">
        <v>30265</v>
      </c>
      <c r="AU12" s="33">
        <f>IF(D6L405C5=0,0,D6L405C18/D6L405C5)</f>
        <v>0</v>
      </c>
      <c r="AV12" s="16" t="s">
        <v>30266</v>
      </c>
      <c r="AW12" s="33">
        <f>CHOOSE(MIN(D6L405C9,RUN_YEARS),B7L804C1,B7L804C10,B7L804C19,B7L804C28,B7L804C37)</f>
        <v>42.884488229246934</v>
      </c>
      <c r="AX12" s="16" t="s">
        <v>30267</v>
      </c>
      <c r="AY12" s="33">
        <f>IF(D6L405C23=0,0,D6L405C19/D6L405C23)</f>
        <v>0</v>
      </c>
      <c r="AZ12" s="16" t="s">
        <v>30268</v>
      </c>
      <c r="BA12" s="33">
        <f>IF(D6L405C5=0,0,D6L405C19/D6L405C5)</f>
        <v>0</v>
      </c>
    </row>
    <row r="13" spans="1:53" x14ac:dyDescent="0.2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0</v>
      </c>
      <c r="J13" s="16" t="s">
        <v>30291</v>
      </c>
      <c r="K13" s="21">
        <f>IF(FLOW_THRU_100PCT="Y",1,INDEX(VariabilityMatrix,D6L406C1,D6L406C9))</f>
        <v>0.433234517944808</v>
      </c>
      <c r="L13" s="16" t="s">
        <v>30271</v>
      </c>
      <c r="M13" s="15">
        <f>IF(D6L406C2&lt;&gt;0,D6L406C2*D6L406C4,D6L406C3*D6L406C4)</f>
        <v>0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0</v>
      </c>
      <c r="R13" s="16" t="s">
        <v>30273</v>
      </c>
      <c r="S13" s="15">
        <f>D6L406C5-D6L406C7</f>
        <v>0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0</v>
      </c>
      <c r="X13" s="16" t="s">
        <v>30275</v>
      </c>
      <c r="Y13" s="33">
        <f>D6L406C7-D6L406C10</f>
        <v>0</v>
      </c>
      <c r="Z13" s="16" t="s">
        <v>30276</v>
      </c>
      <c r="AA13" s="33">
        <f>CHOOSE(MIN(D6L406C9,RUN_YEARS),B7L804C7,B7L804C16,B7L804C25,B7L804C34,B7L804C43)</f>
        <v>7069.6</v>
      </c>
      <c r="AB13" s="16" t="s">
        <v>30277</v>
      </c>
      <c r="AC13" s="33">
        <f>IF(D6L406C12=0,0,D6L406C10/D6L406C12)</f>
        <v>0</v>
      </c>
      <c r="AD13" s="16" t="s">
        <v>30278</v>
      </c>
      <c r="AE13" s="33">
        <f>IF(D6L406C5=0,0,D6L406C10/D6L406C5)</f>
        <v>0</v>
      </c>
      <c r="AF13" s="16" t="s">
        <v>30279</v>
      </c>
      <c r="AG13" s="33">
        <f>CHOOSE(MIN(D6L406C9,RUN_YEARS),B7L804C5,B7L804C14,B7L804C23,B7L804C32,B7L804C41)</f>
        <v>102.41987532885817</v>
      </c>
      <c r="AH13" s="16" t="s">
        <v>30280</v>
      </c>
      <c r="AI13" s="33">
        <f>IF(D6L406C15=0,0,D6L406C11/D6L406C15)</f>
        <v>0</v>
      </c>
      <c r="AJ13" s="16" t="s">
        <v>30281</v>
      </c>
      <c r="AK13" s="33">
        <f>IF(D6L406C5=0,0,D6L406C11/D6L406C5)</f>
        <v>0</v>
      </c>
      <c r="AL13" s="16" t="s">
        <v>30282</v>
      </c>
      <c r="AM13" s="33">
        <f>D6L406C8*CHOOSE(MIN(D6L406C9,RUN_YEARS),B7L804C4,B7L804C13,B7L804C22,B7L804C31,B7L804C40)</f>
        <v>0</v>
      </c>
      <c r="AN13" s="16" t="s">
        <v>30283</v>
      </c>
      <c r="AO13" s="33">
        <f>D6L406C8-D6L406C18</f>
        <v>0</v>
      </c>
      <c r="AP13" s="16" t="s">
        <v>30284</v>
      </c>
      <c r="AQ13" s="33">
        <f>CHOOSE(MIN(D6L406C9,RUN_YEARS),B7L804C2,B7L804C11,B7L804C20,B7L804C29,B7L804C38)</f>
        <v>11.13992112600752</v>
      </c>
      <c r="AR13" s="16" t="s">
        <v>30285</v>
      </c>
      <c r="AS13" s="33">
        <f>IF(D6L406C20=0,0,D6L406C18/D6L406C20)</f>
        <v>0</v>
      </c>
      <c r="AT13" s="16" t="s">
        <v>30286</v>
      </c>
      <c r="AU13" s="33">
        <f>IF(D6L406C5=0,0,D6L406C18/D6L406C5)</f>
        <v>0</v>
      </c>
      <c r="AV13" s="16" t="s">
        <v>30287</v>
      </c>
      <c r="AW13" s="33">
        <f>CHOOSE(MIN(D6L406C9,RUN_YEARS),B7L804C1,B7L804C10,B7L804C19,B7L804C28,B7L804C37)</f>
        <v>42.884488229246934</v>
      </c>
      <c r="AX13" s="16" t="s">
        <v>30288</v>
      </c>
      <c r="AY13" s="33">
        <f>IF(D6L406C23=0,0,D6L406C19/D6L406C23)</f>
        <v>0</v>
      </c>
      <c r="AZ13" s="16" t="s">
        <v>30289</v>
      </c>
      <c r="BA13" s="33">
        <f>IF(D6L406C5=0,0,D6L406C19/D6L406C5)</f>
        <v>0</v>
      </c>
    </row>
    <row r="14" spans="1:53" x14ac:dyDescent="0.2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</v>
      </c>
      <c r="J14" s="16" t="s">
        <v>30312</v>
      </c>
      <c r="K14" s="21">
        <f>IF(FLOW_THRU_100PCT="Y",1,INDEX(VariabilityMatrix,D6L407C1,D6L407C9))</f>
        <v>0.41819129853078402</v>
      </c>
      <c r="L14" s="16" t="s">
        <v>30292</v>
      </c>
      <c r="M14" s="15">
        <f>IF(D6L407C2&lt;&gt;0,D6L407C2*D6L407C4,D6L407C3*D6L407C4)</f>
        <v>0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</v>
      </c>
      <c r="R14" s="16" t="s">
        <v>30294</v>
      </c>
      <c r="S14" s="15">
        <f>D6L407C5-D6L407C7</f>
        <v>0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</v>
      </c>
      <c r="X14" s="16" t="s">
        <v>30296</v>
      </c>
      <c r="Y14" s="33">
        <f>D6L407C7-D6L407C10</f>
        <v>0</v>
      </c>
      <c r="Z14" s="16" t="s">
        <v>30297</v>
      </c>
      <c r="AA14" s="33">
        <f>CHOOSE(MIN(D6L407C9,RUN_YEARS),B7L804C7,B7L804C16,B7L804C25,B7L804C34,B7L804C43)</f>
        <v>6608</v>
      </c>
      <c r="AB14" s="16" t="s">
        <v>30298</v>
      </c>
      <c r="AC14" s="33">
        <f>IF(D6L407C12=0,0,D6L407C10/D6L407C12)</f>
        <v>0</v>
      </c>
      <c r="AD14" s="16" t="s">
        <v>30299</v>
      </c>
      <c r="AE14" s="33">
        <f>IF(D6L407C5=0,0,D6L407C10/D6L407C5)</f>
        <v>0</v>
      </c>
      <c r="AF14" s="16" t="s">
        <v>30300</v>
      </c>
      <c r="AG14" s="33">
        <f>CHOOSE(MIN(D6L407C9,RUN_YEARS),B7L804C5,B7L804C14,B7L804C23,B7L804C32,B7L804C41)</f>
        <v>92.676253906669814</v>
      </c>
      <c r="AH14" s="16" t="s">
        <v>30301</v>
      </c>
      <c r="AI14" s="33">
        <f>IF(D6L407C15=0,0,D6L407C11/D6L407C15)</f>
        <v>0</v>
      </c>
      <c r="AJ14" s="16" t="s">
        <v>30302</v>
      </c>
      <c r="AK14" s="33">
        <f>IF(D6L407C5=0,0,D6L407C11/D6L407C5)</f>
        <v>0</v>
      </c>
      <c r="AL14" s="16" t="s">
        <v>30303</v>
      </c>
      <c r="AM14" s="33">
        <f>D6L407C8*CHOOSE(MIN(D6L407C9,RUN_YEARS),B7L804C4,B7L804C13,B7L804C22,B7L804C31,B7L804C40)</f>
        <v>0</v>
      </c>
      <c r="AN14" s="16" t="s">
        <v>30304</v>
      </c>
      <c r="AO14" s="33">
        <f>D6L407C8-D6L407C18</f>
        <v>0</v>
      </c>
      <c r="AP14" s="16" t="s">
        <v>30305</v>
      </c>
      <c r="AQ14" s="33">
        <f>CHOOSE(MIN(D6L407C9,RUN_YEARS),B7L804C2,B7L804C11,B7L804C20,B7L804C29,B7L804C38)</f>
        <v>9.416808260640039</v>
      </c>
      <c r="AR14" s="16" t="s">
        <v>30306</v>
      </c>
      <c r="AS14" s="33">
        <f>IF(D6L407C20=0,0,D6L407C18/D6L407C20)</f>
        <v>0</v>
      </c>
      <c r="AT14" s="16" t="s">
        <v>30307</v>
      </c>
      <c r="AU14" s="33">
        <f>IF(D6L407C5=0,0,D6L407C18/D6L407C5)</f>
        <v>0</v>
      </c>
      <c r="AV14" s="16" t="s">
        <v>30308</v>
      </c>
      <c r="AW14" s="33">
        <f>CHOOSE(MIN(D6L407C9,RUN_YEARS),B7L804C1,B7L804C10,B7L804C19,B7L804C28,B7L804C37)</f>
        <v>41.035928683030875</v>
      </c>
      <c r="AX14" s="16" t="s">
        <v>30309</v>
      </c>
      <c r="AY14" s="33">
        <f>IF(D6L407C23=0,0,D6L407C19/D6L407C23)</f>
        <v>0</v>
      </c>
      <c r="AZ14" s="16" t="s">
        <v>30310</v>
      </c>
      <c r="BA14" s="33">
        <f>IF(D6L407C5=0,0,D6L407C19/D6L407C5)</f>
        <v>0</v>
      </c>
    </row>
    <row r="15" spans="1:53" x14ac:dyDescent="0.2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0</v>
      </c>
      <c r="J15" s="16" t="s">
        <v>30333</v>
      </c>
      <c r="K15" s="21">
        <f>IF(FLOW_THRU_100PCT="Y",1,INDEX(VariabilityMatrix,D6L408C1,D6L408C9))</f>
        <v>0.41819129853078402</v>
      </c>
      <c r="L15" s="16" t="s">
        <v>30313</v>
      </c>
      <c r="M15" s="15">
        <f>IF(D6L408C2&lt;&gt;0,D6L408C2*D6L408C4,D6L408C3*D6L408C4)</f>
        <v>0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0</v>
      </c>
      <c r="R15" s="16" t="s">
        <v>30315</v>
      </c>
      <c r="S15" s="15">
        <f>D6L408C5-D6L408C7</f>
        <v>0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0</v>
      </c>
      <c r="X15" s="16" t="s">
        <v>30317</v>
      </c>
      <c r="Y15" s="33">
        <f>D6L408C7-D6L408C10</f>
        <v>0</v>
      </c>
      <c r="Z15" s="16" t="s">
        <v>30318</v>
      </c>
      <c r="AA15" s="33">
        <f>CHOOSE(MIN(D6L408C9,RUN_YEARS),B7L804C7,B7L804C16,B7L804C25,B7L804C34,B7L804C43)</f>
        <v>6608</v>
      </c>
      <c r="AB15" s="16" t="s">
        <v>30319</v>
      </c>
      <c r="AC15" s="33">
        <f>IF(D6L408C12=0,0,D6L408C10/D6L408C12)</f>
        <v>0</v>
      </c>
      <c r="AD15" s="16" t="s">
        <v>30320</v>
      </c>
      <c r="AE15" s="33">
        <f>IF(D6L408C5=0,0,D6L408C10/D6L408C5)</f>
        <v>0</v>
      </c>
      <c r="AF15" s="16" t="s">
        <v>30321</v>
      </c>
      <c r="AG15" s="33">
        <f>CHOOSE(MIN(D6L408C9,RUN_YEARS),B7L804C5,B7L804C14,B7L804C23,B7L804C32,B7L804C41)</f>
        <v>92.676253906669814</v>
      </c>
      <c r="AH15" s="16" t="s">
        <v>30322</v>
      </c>
      <c r="AI15" s="33">
        <f>IF(D6L408C15=0,0,D6L408C11/D6L408C15)</f>
        <v>0</v>
      </c>
      <c r="AJ15" s="16" t="s">
        <v>30323</v>
      </c>
      <c r="AK15" s="33">
        <f>IF(D6L408C5=0,0,D6L408C11/D6L408C5)</f>
        <v>0</v>
      </c>
      <c r="AL15" s="16" t="s">
        <v>30324</v>
      </c>
      <c r="AM15" s="33">
        <f>D6L408C8*CHOOSE(MIN(D6L408C9,RUN_YEARS),B7L804C4,B7L804C13,B7L804C22,B7L804C31,B7L804C40)</f>
        <v>0</v>
      </c>
      <c r="AN15" s="16" t="s">
        <v>30325</v>
      </c>
      <c r="AO15" s="33">
        <f>D6L408C8-D6L408C18</f>
        <v>0</v>
      </c>
      <c r="AP15" s="16" t="s">
        <v>30326</v>
      </c>
      <c r="AQ15" s="33">
        <f>CHOOSE(MIN(D6L408C9,RUN_YEARS),B7L804C2,B7L804C11,B7L804C20,B7L804C29,B7L804C38)</f>
        <v>9.416808260640039</v>
      </c>
      <c r="AR15" s="16" t="s">
        <v>30327</v>
      </c>
      <c r="AS15" s="33">
        <f>IF(D6L408C20=0,0,D6L408C18/D6L408C20)</f>
        <v>0</v>
      </c>
      <c r="AT15" s="16" t="s">
        <v>30328</v>
      </c>
      <c r="AU15" s="33">
        <f>IF(D6L408C5=0,0,D6L408C18/D6L408C5)</f>
        <v>0</v>
      </c>
      <c r="AV15" s="16" t="s">
        <v>30329</v>
      </c>
      <c r="AW15" s="33">
        <f>CHOOSE(MIN(D6L408C9,RUN_YEARS),B7L804C1,B7L804C10,B7L804C19,B7L804C28,B7L804C37)</f>
        <v>41.035928683030875</v>
      </c>
      <c r="AX15" s="16" t="s">
        <v>30330</v>
      </c>
      <c r="AY15" s="33">
        <f>IF(D6L408C23=0,0,D6L408C19/D6L408C23)</f>
        <v>0</v>
      </c>
      <c r="AZ15" s="16" t="s">
        <v>30331</v>
      </c>
      <c r="BA15" s="33">
        <f>IF(D6L408C5=0,0,D6L408C19/D6L408C5)</f>
        <v>0</v>
      </c>
    </row>
    <row r="16" spans="1:53" x14ac:dyDescent="0.2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</v>
      </c>
      <c r="J16" s="16" t="s">
        <v>30354</v>
      </c>
      <c r="K16" s="21">
        <f>IF(FLOW_THRU_100PCT="Y",1,INDEX(VariabilityMatrix,D6L409C1,D6L409C9))</f>
        <v>0.41819129853078402</v>
      </c>
      <c r="L16" s="16" t="s">
        <v>30334</v>
      </c>
      <c r="M16" s="15">
        <f>IF(D6L409C2&lt;&gt;0,D6L409C2*D6L409C4,D6L409C3*D6L409C4)</f>
        <v>0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0</v>
      </c>
      <c r="R16" s="16" t="s">
        <v>30336</v>
      </c>
      <c r="S16" s="15">
        <f>D6L409C5-D6L409C7</f>
        <v>0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0</v>
      </c>
      <c r="X16" s="16" t="s">
        <v>30338</v>
      </c>
      <c r="Y16" s="33">
        <f>D6L409C7-D6L409C10</f>
        <v>0</v>
      </c>
      <c r="Z16" s="16" t="s">
        <v>30339</v>
      </c>
      <c r="AA16" s="33">
        <f>CHOOSE(MIN(D6L409C9,RUN_YEARS),B7L804C7,B7L804C16,B7L804C25,B7L804C34,B7L804C43)</f>
        <v>6608</v>
      </c>
      <c r="AB16" s="16" t="s">
        <v>30340</v>
      </c>
      <c r="AC16" s="33">
        <f>IF(D6L409C12=0,0,D6L409C10/D6L409C12)</f>
        <v>0</v>
      </c>
      <c r="AD16" s="16" t="s">
        <v>30341</v>
      </c>
      <c r="AE16" s="33">
        <f>IF(D6L409C5=0,0,D6L409C10/D6L409C5)</f>
        <v>0</v>
      </c>
      <c r="AF16" s="16" t="s">
        <v>30342</v>
      </c>
      <c r="AG16" s="33">
        <f>CHOOSE(MIN(D6L409C9,RUN_YEARS),B7L804C5,B7L804C14,B7L804C23,B7L804C32,B7L804C41)</f>
        <v>92.676253906669814</v>
      </c>
      <c r="AH16" s="16" t="s">
        <v>30343</v>
      </c>
      <c r="AI16" s="33">
        <f>IF(D6L409C15=0,0,D6L409C11/D6L409C15)</f>
        <v>0</v>
      </c>
      <c r="AJ16" s="16" t="s">
        <v>30344</v>
      </c>
      <c r="AK16" s="33">
        <f>IF(D6L409C5=0,0,D6L409C11/D6L409C5)</f>
        <v>0</v>
      </c>
      <c r="AL16" s="16" t="s">
        <v>30345</v>
      </c>
      <c r="AM16" s="33">
        <f>D6L409C8*CHOOSE(MIN(D6L409C9,RUN_YEARS),B7L804C4,B7L804C13,B7L804C22,B7L804C31,B7L804C40)</f>
        <v>0</v>
      </c>
      <c r="AN16" s="16" t="s">
        <v>30346</v>
      </c>
      <c r="AO16" s="33">
        <f>D6L409C8-D6L409C18</f>
        <v>0</v>
      </c>
      <c r="AP16" s="16" t="s">
        <v>30347</v>
      </c>
      <c r="AQ16" s="33">
        <f>CHOOSE(MIN(D6L409C9,RUN_YEARS),B7L804C2,B7L804C11,B7L804C20,B7L804C29,B7L804C38)</f>
        <v>9.416808260640039</v>
      </c>
      <c r="AR16" s="16" t="s">
        <v>30348</v>
      </c>
      <c r="AS16" s="33">
        <f>IF(D6L409C20=0,0,D6L409C18/D6L409C20)</f>
        <v>0</v>
      </c>
      <c r="AT16" s="16" t="s">
        <v>30349</v>
      </c>
      <c r="AU16" s="33">
        <f>IF(D6L409C5=0,0,D6L409C18/D6L409C5)</f>
        <v>0</v>
      </c>
      <c r="AV16" s="16" t="s">
        <v>30350</v>
      </c>
      <c r="AW16" s="33">
        <f>CHOOSE(MIN(D6L409C9,RUN_YEARS),B7L804C1,B7L804C10,B7L804C19,B7L804C28,B7L804C37)</f>
        <v>41.035928683030875</v>
      </c>
      <c r="AX16" s="16" t="s">
        <v>30351</v>
      </c>
      <c r="AY16" s="33">
        <f>IF(D6L409C23=0,0,D6L409C19/D6L409C23)</f>
        <v>0</v>
      </c>
      <c r="AZ16" s="16" t="s">
        <v>30352</v>
      </c>
      <c r="BA16" s="33">
        <f>IF(D6L409C5=0,0,D6L409C19/D6L409C5)</f>
        <v>0</v>
      </c>
    </row>
    <row r="17" spans="1:53" x14ac:dyDescent="0.2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IF(FLOW_THRU_100PCT="Y",1,INDEX(VariabilityMatrix,D6L410C1,D6L410C9))</f>
        <v>0.41819129853078402</v>
      </c>
      <c r="L17" s="16" t="s">
        <v>30355</v>
      </c>
      <c r="M17" s="15">
        <f>IF(D6L410C2&lt;&gt;0,D6L410C2*D6L410C4,D6L410C3*D6L410C4)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6608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92.676253906669814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9.416808260640039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41.035928683030875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2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</v>
      </c>
      <c r="J18" s="16" t="s">
        <v>30396</v>
      </c>
      <c r="K18" s="21">
        <f>IF(FLOW_THRU_100PCT="Y",1,INDEX(VariabilityMatrix,D6L411C1,D6L411C9))</f>
        <v>0.41819129853078402</v>
      </c>
      <c r="L18" s="16" t="s">
        <v>30376</v>
      </c>
      <c r="M18" s="15">
        <f>IF(D6L411C2&lt;&gt;0,D6L411C2*D6L411C4,D6L411C3*D6L411C4)</f>
        <v>0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0</v>
      </c>
      <c r="R18" s="16" t="s">
        <v>30378</v>
      </c>
      <c r="S18" s="15">
        <f>D6L411C5-D6L411C7</f>
        <v>0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0</v>
      </c>
      <c r="X18" s="16" t="s">
        <v>30380</v>
      </c>
      <c r="Y18" s="33">
        <f>D6L411C7-D6L411C10</f>
        <v>0</v>
      </c>
      <c r="Z18" s="16" t="s">
        <v>30381</v>
      </c>
      <c r="AA18" s="33">
        <f>CHOOSE(MIN(D6L411C9,RUN_YEARS),B7L804C7,B7L804C16,B7L804C25,B7L804C34,B7L804C43)</f>
        <v>6608</v>
      </c>
      <c r="AB18" s="16" t="s">
        <v>30382</v>
      </c>
      <c r="AC18" s="33">
        <f>IF(D6L411C12=0,0,D6L411C10/D6L411C12)</f>
        <v>0</v>
      </c>
      <c r="AD18" s="16" t="s">
        <v>30383</v>
      </c>
      <c r="AE18" s="33">
        <f>IF(D6L411C5=0,0,D6L411C10/D6L411C5)</f>
        <v>0</v>
      </c>
      <c r="AF18" s="16" t="s">
        <v>30384</v>
      </c>
      <c r="AG18" s="33">
        <f>CHOOSE(MIN(D6L411C9,RUN_YEARS),B7L804C5,B7L804C14,B7L804C23,B7L804C32,B7L804C41)</f>
        <v>92.676253906669814</v>
      </c>
      <c r="AH18" s="16" t="s">
        <v>30385</v>
      </c>
      <c r="AI18" s="33">
        <f>IF(D6L411C15=0,0,D6L411C11/D6L411C15)</f>
        <v>0</v>
      </c>
      <c r="AJ18" s="16" t="s">
        <v>30386</v>
      </c>
      <c r="AK18" s="33">
        <f>IF(D6L411C5=0,0,D6L411C11/D6L411C5)</f>
        <v>0</v>
      </c>
      <c r="AL18" s="16" t="s">
        <v>30387</v>
      </c>
      <c r="AM18" s="33">
        <f>D6L411C8*CHOOSE(MIN(D6L411C9,RUN_YEARS),B7L804C4,B7L804C13,B7L804C22,B7L804C31,B7L804C40)</f>
        <v>0</v>
      </c>
      <c r="AN18" s="16" t="s">
        <v>30388</v>
      </c>
      <c r="AO18" s="33">
        <f>D6L411C8-D6L411C18</f>
        <v>0</v>
      </c>
      <c r="AP18" s="16" t="s">
        <v>30389</v>
      </c>
      <c r="AQ18" s="33">
        <f>CHOOSE(MIN(D6L411C9,RUN_YEARS),B7L804C2,B7L804C11,B7L804C20,B7L804C29,B7L804C38)</f>
        <v>9.416808260640039</v>
      </c>
      <c r="AR18" s="16" t="s">
        <v>30390</v>
      </c>
      <c r="AS18" s="33">
        <f>IF(D6L411C20=0,0,D6L411C18/D6L411C20)</f>
        <v>0</v>
      </c>
      <c r="AT18" s="16" t="s">
        <v>30391</v>
      </c>
      <c r="AU18" s="33">
        <f>IF(D6L411C5=0,0,D6L411C18/D6L411C5)</f>
        <v>0</v>
      </c>
      <c r="AV18" s="16" t="s">
        <v>30392</v>
      </c>
      <c r="AW18" s="33">
        <f>CHOOSE(MIN(D6L411C9,RUN_YEARS),B7L804C1,B7L804C10,B7L804C19,B7L804C28,B7L804C37)</f>
        <v>41.035928683030875</v>
      </c>
      <c r="AX18" s="16" t="s">
        <v>30393</v>
      </c>
      <c r="AY18" s="33">
        <f>IF(D6L411C23=0,0,D6L411C19/D6L411C23)</f>
        <v>0</v>
      </c>
      <c r="AZ18" s="16" t="s">
        <v>30394</v>
      </c>
      <c r="BA18" s="33">
        <f>IF(D6L411C5=0,0,D6L411C19/D6L411C5)</f>
        <v>0</v>
      </c>
    </row>
    <row r="19" spans="1:53" x14ac:dyDescent="0.2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IF(FLOW_THRU_100PCT="Y",1,INDEX(VariabilityMatrix,D6L412C1,D6L412C9))</f>
        <v>0.41819129853078402</v>
      </c>
      <c r="L19" s="16" t="s">
        <v>30397</v>
      </c>
      <c r="M19" s="15">
        <f>IF(D6L412C2&lt;&gt;0,D6L412C2*D6L412C4,D6L412C3*D6L412C4)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6608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92.676253906669814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9.416808260640039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41.035928683030875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2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0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IF(D6L413C2&lt;&gt;0,D6L413C2*D6L413C4,D6L413C3*D6L413C4)</f>
        <v>0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0</v>
      </c>
      <c r="R20" s="16" t="s">
        <v>30420</v>
      </c>
      <c r="S20" s="15">
        <f>D6L413C5-D6L413C7</f>
        <v>0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0</v>
      </c>
      <c r="X20" s="16" t="s">
        <v>30422</v>
      </c>
      <c r="Y20" s="33">
        <f>D6L413C7-D6L413C10</f>
        <v>0</v>
      </c>
      <c r="Z20" s="16" t="s">
        <v>30423</v>
      </c>
      <c r="AA20" s="33">
        <f>CHOOSE(MIN(D6L413C9,RUN_YEARS),B7L804C7,B7L804C16,B7L804C25,B7L804C34,B7L804C43)</f>
        <v>6608</v>
      </c>
      <c r="AB20" s="16" t="s">
        <v>30424</v>
      </c>
      <c r="AC20" s="33">
        <f>IF(D6L413C12=0,0,D6L413C10/D6L413C12)</f>
        <v>0</v>
      </c>
      <c r="AD20" s="16" t="s">
        <v>30425</v>
      </c>
      <c r="AE20" s="33">
        <f>IF(D6L413C5=0,0,D6L413C10/D6L413C5)</f>
        <v>0</v>
      </c>
      <c r="AF20" s="16" t="s">
        <v>30426</v>
      </c>
      <c r="AG20" s="33">
        <f>CHOOSE(MIN(D6L413C9,RUN_YEARS),B7L804C5,B7L804C14,B7L804C23,B7L804C32,B7L804C41)</f>
        <v>92.676253906669814</v>
      </c>
      <c r="AH20" s="16" t="s">
        <v>30427</v>
      </c>
      <c r="AI20" s="33">
        <f>IF(D6L413C15=0,0,D6L413C11/D6L413C15)</f>
        <v>0</v>
      </c>
      <c r="AJ20" s="16" t="s">
        <v>30428</v>
      </c>
      <c r="AK20" s="33">
        <f>IF(D6L413C5=0,0,D6L413C11/D6L413C5)</f>
        <v>0</v>
      </c>
      <c r="AL20" s="16" t="s">
        <v>30429</v>
      </c>
      <c r="AM20" s="33">
        <f>D6L413C8*CHOOSE(MIN(D6L413C9,RUN_YEARS),B7L804C4,B7L804C13,B7L804C22,B7L804C31,B7L804C40)</f>
        <v>0</v>
      </c>
      <c r="AN20" s="16" t="s">
        <v>30430</v>
      </c>
      <c r="AO20" s="33">
        <f>D6L413C8-D6L413C18</f>
        <v>0</v>
      </c>
      <c r="AP20" s="16" t="s">
        <v>30431</v>
      </c>
      <c r="AQ20" s="33">
        <f>CHOOSE(MIN(D6L413C9,RUN_YEARS),B7L804C2,B7L804C11,B7L804C20,B7L804C29,B7L804C38)</f>
        <v>9.416808260640039</v>
      </c>
      <c r="AR20" s="16" t="s">
        <v>30432</v>
      </c>
      <c r="AS20" s="33">
        <f>IF(D6L413C20=0,0,D6L413C18/D6L413C20)</f>
        <v>0</v>
      </c>
      <c r="AT20" s="16" t="s">
        <v>30433</v>
      </c>
      <c r="AU20" s="33">
        <f>IF(D6L413C5=0,0,D6L413C18/D6L413C5)</f>
        <v>0</v>
      </c>
      <c r="AV20" s="16" t="s">
        <v>30434</v>
      </c>
      <c r="AW20" s="33">
        <f>CHOOSE(MIN(D6L413C9,RUN_YEARS),B7L804C1,B7L804C10,B7L804C19,B7L804C28,B7L804C37)</f>
        <v>41.035928683030875</v>
      </c>
      <c r="AX20" s="16" t="s">
        <v>30435</v>
      </c>
      <c r="AY20" s="33">
        <f>IF(D6L413C23=0,0,D6L413C19/D6L413C23)</f>
        <v>0</v>
      </c>
      <c r="AZ20" s="16" t="s">
        <v>30436</v>
      </c>
      <c r="BA20" s="33">
        <f>IF(D6L413C5=0,0,D6L413C19/D6L413C5)</f>
        <v>0</v>
      </c>
    </row>
    <row r="21" spans="1:53" x14ac:dyDescent="0.2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IF(FLOW_THRU_100PCT="Y",1,INDEX(VariabilityMatrix,D6L414C1,D6L414C9))</f>
        <v>0.433234517944808</v>
      </c>
      <c r="L21" s="16" t="s">
        <v>30438</v>
      </c>
      <c r="M21" s="15">
        <f>IF(D6L414C2&lt;&gt;0,D6L414C2*D6L414C4,D6L414C3*D6L414C4)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7069.6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102.41987532885817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11.13992112600752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42.884488229246934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2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0</v>
      </c>
      <c r="J22" s="16" t="s">
        <v>30479</v>
      </c>
      <c r="K22" s="21">
        <f>IF(FLOW_THRU_100PCT="Y",1,INDEX(VariabilityMatrix,D6L415C1,D6L415C9))</f>
        <v>0.4465181034546099</v>
      </c>
      <c r="L22" s="16" t="s">
        <v>30459</v>
      </c>
      <c r="M22" s="15">
        <f>IF(D6L415C2&lt;&gt;0,D6L415C2*D6L415C4,D6L415C3*D6L415C4)</f>
        <v>0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</v>
      </c>
      <c r="R22" s="16" t="s">
        <v>30461</v>
      </c>
      <c r="S22" s="15">
        <f>D6L415C5-D6L415C7</f>
        <v>0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</v>
      </c>
      <c r="X22" s="16" t="s">
        <v>30463</v>
      </c>
      <c r="Y22" s="33">
        <f>D6L415C7-D6L415C10</f>
        <v>0</v>
      </c>
      <c r="Z22" s="16" t="s">
        <v>30464</v>
      </c>
      <c r="AA22" s="33">
        <f>CHOOSE(MIN(D6L415C9,RUN_YEARS),B7L804C7,B7L804C16,B7L804C25,B7L804C34,B7L804C43)</f>
        <v>9159</v>
      </c>
      <c r="AB22" s="16" t="s">
        <v>30465</v>
      </c>
      <c r="AC22" s="33">
        <f>IF(D6L415C12=0,0,D6L415C10/D6L415C12)</f>
        <v>0</v>
      </c>
      <c r="AD22" s="16" t="s">
        <v>30466</v>
      </c>
      <c r="AE22" s="33">
        <f>IF(D6L415C5=0,0,D6L415C10/D6L415C5)</f>
        <v>0</v>
      </c>
      <c r="AF22" s="16" t="s">
        <v>30467</v>
      </c>
      <c r="AG22" s="33">
        <f>CHOOSE(MIN(D6L415C9,RUN_YEARS),B7L804C5,B7L804C14,B7L804C23,B7L804C32,B7L804C41)</f>
        <v>118.03713764158816</v>
      </c>
      <c r="AH22" s="16" t="s">
        <v>30468</v>
      </c>
      <c r="AI22" s="33">
        <f>IF(D6L415C15=0,0,D6L415C11/D6L415C15)</f>
        <v>0</v>
      </c>
      <c r="AJ22" s="16" t="s">
        <v>30469</v>
      </c>
      <c r="AK22" s="33">
        <f>IF(D6L415C5=0,0,D6L415C11/D6L415C5)</f>
        <v>0</v>
      </c>
      <c r="AL22" s="16" t="s">
        <v>30470</v>
      </c>
      <c r="AM22" s="33">
        <f>D6L415C8*CHOOSE(MIN(D6L415C9,RUN_YEARS),B7L804C4,B7L804C13,B7L804C22,B7L804C31,B7L804C40)</f>
        <v>0</v>
      </c>
      <c r="AN22" s="16" t="s">
        <v>30471</v>
      </c>
      <c r="AO22" s="33">
        <f>D6L415C8-D6L415C18</f>
        <v>0</v>
      </c>
      <c r="AP22" s="16" t="s">
        <v>30472</v>
      </c>
      <c r="AQ22" s="33">
        <f>CHOOSE(MIN(D6L415C9,RUN_YEARS),B7L804C2,B7L804C11,B7L804C20,B7L804C29,B7L804C38)</f>
        <v>15.210005844893507</v>
      </c>
      <c r="AR22" s="16" t="s">
        <v>30473</v>
      </c>
      <c r="AS22" s="33">
        <f>IF(D6L415C20=0,0,D6L415C18/D6L415C20)</f>
        <v>0</v>
      </c>
      <c r="AT22" s="16" t="s">
        <v>30474</v>
      </c>
      <c r="AU22" s="33">
        <f>IF(D6L415C5=0,0,D6L415C18/D6L415C5)</f>
        <v>0</v>
      </c>
      <c r="AV22" s="16" t="s">
        <v>30475</v>
      </c>
      <c r="AW22" s="33">
        <f>CHOOSE(MIN(D6L415C9,RUN_YEARS),B7L804C1,B7L804C10,B7L804C19,B7L804C28,B7L804C37)</f>
        <v>51.157325894834216</v>
      </c>
      <c r="AX22" s="16" t="s">
        <v>30476</v>
      </c>
      <c r="AY22" s="33">
        <f>IF(D6L415C23=0,0,D6L415C19/D6L415C23)</f>
        <v>0</v>
      </c>
      <c r="AZ22" s="16" t="s">
        <v>30477</v>
      </c>
      <c r="BA22" s="33">
        <f>IF(D6L415C5=0,0,D6L415C19/D6L415C5)</f>
        <v>0</v>
      </c>
    </row>
    <row r="23" spans="1:53" x14ac:dyDescent="0.2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0</v>
      </c>
      <c r="J23" s="16" t="s">
        <v>30500</v>
      </c>
      <c r="K23" s="21">
        <f>IF(FLOW_THRU_100PCT="Y",1,INDEX(VariabilityMatrix,D6L416C1,D6L416C9))</f>
        <v>0.17176931808075263</v>
      </c>
      <c r="L23" s="16" t="s">
        <v>30480</v>
      </c>
      <c r="M23" s="15">
        <f>IF(D6L416C2&lt;&gt;0,D6L416C2*D6L416C4,D6L416C3*D6L416C4)</f>
        <v>0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0</v>
      </c>
      <c r="R23" s="16" t="s">
        <v>30482</v>
      </c>
      <c r="S23" s="15">
        <f>D6L416C5-D6L416C7</f>
        <v>0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0</v>
      </c>
      <c r="X23" s="16" t="s">
        <v>30484</v>
      </c>
      <c r="Y23" s="33">
        <f>D6L416C7-D6L416C10</f>
        <v>0</v>
      </c>
      <c r="Z23" s="16" t="s">
        <v>30485</v>
      </c>
      <c r="AA23" s="33">
        <f>CHOOSE(MIN(D6L416C9,RUN_YEARS),B7L804C7,B7L804C16,B7L804C25,B7L804C34,B7L804C43)</f>
        <v>9159</v>
      </c>
      <c r="AB23" s="16" t="s">
        <v>30486</v>
      </c>
      <c r="AC23" s="33">
        <f>IF(D6L416C12=0,0,D6L416C10/D6L416C12)</f>
        <v>0</v>
      </c>
      <c r="AD23" s="16" t="s">
        <v>30487</v>
      </c>
      <c r="AE23" s="33">
        <f>IF(D6L416C5=0,0,D6L416C10/D6L416C5)</f>
        <v>0</v>
      </c>
      <c r="AF23" s="16" t="s">
        <v>30488</v>
      </c>
      <c r="AG23" s="33">
        <f>CHOOSE(MIN(D6L416C9,RUN_YEARS),B7L804C5,B7L804C14,B7L804C23,B7L804C32,B7L804C41)</f>
        <v>118.03713764158816</v>
      </c>
      <c r="AH23" s="16" t="s">
        <v>30489</v>
      </c>
      <c r="AI23" s="33">
        <f>IF(D6L416C15=0,0,D6L416C11/D6L416C15)</f>
        <v>0</v>
      </c>
      <c r="AJ23" s="16" t="s">
        <v>30490</v>
      </c>
      <c r="AK23" s="33">
        <f>IF(D6L416C5=0,0,D6L416C11/D6L416C5)</f>
        <v>0</v>
      </c>
      <c r="AL23" s="16" t="s">
        <v>30491</v>
      </c>
      <c r="AM23" s="33">
        <f>D6L416C8*CHOOSE(MIN(D6L416C9,RUN_YEARS),B7L804C4,B7L804C13,B7L804C22,B7L804C31,B7L804C40)</f>
        <v>0</v>
      </c>
      <c r="AN23" s="16" t="s">
        <v>30492</v>
      </c>
      <c r="AO23" s="33">
        <f>D6L416C8-D6L416C18</f>
        <v>0</v>
      </c>
      <c r="AP23" s="16" t="s">
        <v>30493</v>
      </c>
      <c r="AQ23" s="33">
        <f>CHOOSE(MIN(D6L416C9,RUN_YEARS),B7L804C2,B7L804C11,B7L804C20,B7L804C29,B7L804C38)</f>
        <v>15.210005844893507</v>
      </c>
      <c r="AR23" s="16" t="s">
        <v>30494</v>
      </c>
      <c r="AS23" s="33">
        <f>IF(D6L416C20=0,0,D6L416C18/D6L416C20)</f>
        <v>0</v>
      </c>
      <c r="AT23" s="16" t="s">
        <v>30495</v>
      </c>
      <c r="AU23" s="33">
        <f>IF(D6L416C5=0,0,D6L416C18/D6L416C5)</f>
        <v>0</v>
      </c>
      <c r="AV23" s="16" t="s">
        <v>30496</v>
      </c>
      <c r="AW23" s="33">
        <f>CHOOSE(MIN(D6L416C9,RUN_YEARS),B7L804C1,B7L804C10,B7L804C19,B7L804C28,B7L804C37)</f>
        <v>51.157325894834216</v>
      </c>
      <c r="AX23" s="16" t="s">
        <v>30497</v>
      </c>
      <c r="AY23" s="33">
        <f>IF(D6L416C23=0,0,D6L416C19/D6L416C23)</f>
        <v>0</v>
      </c>
      <c r="AZ23" s="16" t="s">
        <v>30498</v>
      </c>
      <c r="BA23" s="33">
        <f>IF(D6L416C5=0,0,D6L416C19/D6L416C5)</f>
        <v>0</v>
      </c>
    </row>
    <row r="24" spans="1:53" x14ac:dyDescent="0.2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0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IF(D6L417C2&lt;&gt;0,D6L417C2*D6L417C4,D6L417C3*D6L417C4)</f>
        <v>0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0</v>
      </c>
      <c r="R24" s="16" t="s">
        <v>30503</v>
      </c>
      <c r="S24" s="15">
        <f>D6L417C5-D6L417C7</f>
        <v>0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0</v>
      </c>
      <c r="X24" s="16" t="s">
        <v>30505</v>
      </c>
      <c r="Y24" s="33">
        <f>D6L417C7-D6L417C10</f>
        <v>0</v>
      </c>
      <c r="Z24" s="16" t="s">
        <v>30506</v>
      </c>
      <c r="AA24" s="33">
        <f>CHOOSE(MIN(D6L417C9,RUN_YEARS),B7L804C7,B7L804C16,B7L804C25,B7L804C34,B7L804C43)</f>
        <v>9159</v>
      </c>
      <c r="AB24" s="16" t="s">
        <v>30507</v>
      </c>
      <c r="AC24" s="33">
        <f>IF(D6L417C12=0,0,D6L417C10/D6L417C12)</f>
        <v>0</v>
      </c>
      <c r="AD24" s="16" t="s">
        <v>30508</v>
      </c>
      <c r="AE24" s="33">
        <f>IF(D6L417C5=0,0,D6L417C10/D6L417C5)</f>
        <v>0</v>
      </c>
      <c r="AF24" s="16" t="s">
        <v>30509</v>
      </c>
      <c r="AG24" s="33">
        <f>CHOOSE(MIN(D6L417C9,RUN_YEARS),B7L804C5,B7L804C14,B7L804C23,B7L804C32,B7L804C41)</f>
        <v>118.03713764158816</v>
      </c>
      <c r="AH24" s="16" t="s">
        <v>30510</v>
      </c>
      <c r="AI24" s="33">
        <f>IF(D6L417C15=0,0,D6L417C11/D6L417C15)</f>
        <v>0</v>
      </c>
      <c r="AJ24" s="16" t="s">
        <v>30511</v>
      </c>
      <c r="AK24" s="33">
        <f>IF(D6L417C5=0,0,D6L417C11/D6L417C5)</f>
        <v>0</v>
      </c>
      <c r="AL24" s="16" t="s">
        <v>30512</v>
      </c>
      <c r="AM24" s="33">
        <f>D6L417C8*CHOOSE(MIN(D6L417C9,RUN_YEARS),B7L804C4,B7L804C13,B7L804C22,B7L804C31,B7L804C40)</f>
        <v>0</v>
      </c>
      <c r="AN24" s="16" t="s">
        <v>30513</v>
      </c>
      <c r="AO24" s="33">
        <f>D6L417C8-D6L417C18</f>
        <v>0</v>
      </c>
      <c r="AP24" s="16" t="s">
        <v>30514</v>
      </c>
      <c r="AQ24" s="33">
        <f>CHOOSE(MIN(D6L417C9,RUN_YEARS),B7L804C2,B7L804C11,B7L804C20,B7L804C29,B7L804C38)</f>
        <v>15.210005844893507</v>
      </c>
      <c r="AR24" s="16" t="s">
        <v>30515</v>
      </c>
      <c r="AS24" s="33">
        <f>IF(D6L417C20=0,0,D6L417C18/D6L417C20)</f>
        <v>0</v>
      </c>
      <c r="AT24" s="16" t="s">
        <v>30516</v>
      </c>
      <c r="AU24" s="33">
        <f>IF(D6L417C5=0,0,D6L417C18/D6L417C5)</f>
        <v>0</v>
      </c>
      <c r="AV24" s="16" t="s">
        <v>30517</v>
      </c>
      <c r="AW24" s="33">
        <f>CHOOSE(MIN(D6L417C9,RUN_YEARS),B7L804C1,B7L804C10,B7L804C19,B7L804C28,B7L804C37)</f>
        <v>51.157325894834216</v>
      </c>
      <c r="AX24" s="16" t="s">
        <v>30518</v>
      </c>
      <c r="AY24" s="33">
        <f>IF(D6L417C23=0,0,D6L417C19/D6L417C23)</f>
        <v>0</v>
      </c>
      <c r="AZ24" s="16" t="s">
        <v>30519</v>
      </c>
      <c r="BA24" s="33">
        <f>IF(D6L417C5=0,0,D6L417C19/D6L417C5)</f>
        <v>0</v>
      </c>
    </row>
    <row r="25" spans="1:53" x14ac:dyDescent="0.2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IF(FLOW_THRU_100PCT="Y",1,INDEX(VariabilityMatrix,D6L418C1,D6L418C9))</f>
        <v>0.15247010290826069</v>
      </c>
      <c r="L25" s="16" t="s">
        <v>30521</v>
      </c>
      <c r="M25" s="15">
        <f>IF(D6L418C2&lt;&gt;0,D6L418C2*D6L418C4,D6L418C3*D6L418C4)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6608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92.676253906669814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9.416808260640039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41.035928683030875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2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0</v>
      </c>
      <c r="J26" s="16" t="s">
        <v>30562</v>
      </c>
      <c r="K26" s="21">
        <f>IF(FLOW_THRU_100PCT="Y",1,INDEX(VariabilityMatrix,D6L419C1,D6L419C9))</f>
        <v>0.17176931808075263</v>
      </c>
      <c r="L26" s="16" t="s">
        <v>30542</v>
      </c>
      <c r="M26" s="15">
        <f>IF(D6L419C2&lt;&gt;0,D6L419C2*D6L419C4,D6L419C3*D6L419C4)</f>
        <v>0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0</v>
      </c>
      <c r="R26" s="16" t="s">
        <v>30544</v>
      </c>
      <c r="S26" s="15">
        <f>D6L419C5-D6L419C7</f>
        <v>0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0</v>
      </c>
      <c r="X26" s="16" t="s">
        <v>30546</v>
      </c>
      <c r="Y26" s="33">
        <f>D6L419C7-D6L419C10</f>
        <v>0</v>
      </c>
      <c r="Z26" s="16" t="s">
        <v>30547</v>
      </c>
      <c r="AA26" s="33">
        <f>CHOOSE(MIN(D6L419C9,RUN_YEARS),B7L804C7,B7L804C16,B7L804C25,B7L804C34,B7L804C43)</f>
        <v>9159</v>
      </c>
      <c r="AB26" s="16" t="s">
        <v>30548</v>
      </c>
      <c r="AC26" s="33">
        <f>IF(D6L419C12=0,0,D6L419C10/D6L419C12)</f>
        <v>0</v>
      </c>
      <c r="AD26" s="16" t="s">
        <v>30549</v>
      </c>
      <c r="AE26" s="33">
        <f>IF(D6L419C5=0,0,D6L419C10/D6L419C5)</f>
        <v>0</v>
      </c>
      <c r="AF26" s="16" t="s">
        <v>30550</v>
      </c>
      <c r="AG26" s="33">
        <f>CHOOSE(MIN(D6L419C9,RUN_YEARS),B7L804C5,B7L804C14,B7L804C23,B7L804C32,B7L804C41)</f>
        <v>118.03713764158816</v>
      </c>
      <c r="AH26" s="16" t="s">
        <v>30551</v>
      </c>
      <c r="AI26" s="33">
        <f>IF(D6L419C15=0,0,D6L419C11/D6L419C15)</f>
        <v>0</v>
      </c>
      <c r="AJ26" s="16" t="s">
        <v>30552</v>
      </c>
      <c r="AK26" s="33">
        <f>IF(D6L419C5=0,0,D6L419C11/D6L419C5)</f>
        <v>0</v>
      </c>
      <c r="AL26" s="16" t="s">
        <v>30553</v>
      </c>
      <c r="AM26" s="33">
        <f>D6L419C8*CHOOSE(MIN(D6L419C9,RUN_YEARS),B7L804C4,B7L804C13,B7L804C22,B7L804C31,B7L804C40)</f>
        <v>0</v>
      </c>
      <c r="AN26" s="16" t="s">
        <v>30554</v>
      </c>
      <c r="AO26" s="33">
        <f>D6L419C8-D6L419C18</f>
        <v>0</v>
      </c>
      <c r="AP26" s="16" t="s">
        <v>30555</v>
      </c>
      <c r="AQ26" s="33">
        <f>CHOOSE(MIN(D6L419C9,RUN_YEARS),B7L804C2,B7L804C11,B7L804C20,B7L804C29,B7L804C38)</f>
        <v>15.210005844893507</v>
      </c>
      <c r="AR26" s="16" t="s">
        <v>30556</v>
      </c>
      <c r="AS26" s="33">
        <f>IF(D6L419C20=0,0,D6L419C18/D6L419C20)</f>
        <v>0</v>
      </c>
      <c r="AT26" s="16" t="s">
        <v>30557</v>
      </c>
      <c r="AU26" s="33">
        <f>IF(D6L419C5=0,0,D6L419C18/D6L419C5)</f>
        <v>0</v>
      </c>
      <c r="AV26" s="16" t="s">
        <v>30558</v>
      </c>
      <c r="AW26" s="33">
        <f>CHOOSE(MIN(D6L419C9,RUN_YEARS),B7L804C1,B7L804C10,B7L804C19,B7L804C28,B7L804C37)</f>
        <v>51.157325894834216</v>
      </c>
      <c r="AX26" s="16" t="s">
        <v>30559</v>
      </c>
      <c r="AY26" s="33">
        <f>IF(D6L419C23=0,0,D6L419C19/D6L419C23)</f>
        <v>0</v>
      </c>
      <c r="AZ26" s="16" t="s">
        <v>30560</v>
      </c>
      <c r="BA26" s="33">
        <f>IF(D6L419C5=0,0,D6L419C19/D6L419C5)</f>
        <v>0</v>
      </c>
    </row>
    <row r="27" spans="1:53" x14ac:dyDescent="0.2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0</v>
      </c>
      <c r="J27" s="16" t="s">
        <v>30583</v>
      </c>
      <c r="K27" s="21">
        <f>IF(FLOW_THRU_100PCT="Y",1,INDEX(VariabilityMatrix,D6L420C1,D6L420C9))</f>
        <v>0.15247010290826069</v>
      </c>
      <c r="L27" s="16" t="s">
        <v>30563</v>
      </c>
      <c r="M27" s="15">
        <f>IF(D6L420C2&lt;&gt;0,D6L420C2*D6L420C4,D6L420C3*D6L420C4)</f>
        <v>0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0</v>
      </c>
      <c r="R27" s="16" t="s">
        <v>30565</v>
      </c>
      <c r="S27" s="15">
        <f>D6L420C5-D6L420C7</f>
        <v>0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0</v>
      </c>
      <c r="X27" s="16" t="s">
        <v>30567</v>
      </c>
      <c r="Y27" s="33">
        <f>D6L420C7-D6L420C10</f>
        <v>0</v>
      </c>
      <c r="Z27" s="16" t="s">
        <v>30568</v>
      </c>
      <c r="AA27" s="33">
        <f>CHOOSE(MIN(D6L420C9,RUN_YEARS),B7L804C7,B7L804C16,B7L804C25,B7L804C34,B7L804C43)</f>
        <v>6608</v>
      </c>
      <c r="AB27" s="16" t="s">
        <v>30569</v>
      </c>
      <c r="AC27" s="33">
        <f>IF(D6L420C12=0,0,D6L420C10/D6L420C12)</f>
        <v>0</v>
      </c>
      <c r="AD27" s="16" t="s">
        <v>30570</v>
      </c>
      <c r="AE27" s="33">
        <f>IF(D6L420C5=0,0,D6L420C10/D6L420C5)</f>
        <v>0</v>
      </c>
      <c r="AF27" s="16" t="s">
        <v>30571</v>
      </c>
      <c r="AG27" s="33">
        <f>CHOOSE(MIN(D6L420C9,RUN_YEARS),B7L804C5,B7L804C14,B7L804C23,B7L804C32,B7L804C41)</f>
        <v>92.676253906669814</v>
      </c>
      <c r="AH27" s="16" t="s">
        <v>30572</v>
      </c>
      <c r="AI27" s="33">
        <f>IF(D6L420C15=0,0,D6L420C11/D6L420C15)</f>
        <v>0</v>
      </c>
      <c r="AJ27" s="16" t="s">
        <v>30573</v>
      </c>
      <c r="AK27" s="33">
        <f>IF(D6L420C5=0,0,D6L420C11/D6L420C5)</f>
        <v>0</v>
      </c>
      <c r="AL27" s="16" t="s">
        <v>30574</v>
      </c>
      <c r="AM27" s="33">
        <f>D6L420C8*CHOOSE(MIN(D6L420C9,RUN_YEARS),B7L804C4,B7L804C13,B7L804C22,B7L804C31,B7L804C40)</f>
        <v>0</v>
      </c>
      <c r="AN27" s="16" t="s">
        <v>30575</v>
      </c>
      <c r="AO27" s="33">
        <f>D6L420C8-D6L420C18</f>
        <v>0</v>
      </c>
      <c r="AP27" s="16" t="s">
        <v>30576</v>
      </c>
      <c r="AQ27" s="33">
        <f>CHOOSE(MIN(D6L420C9,RUN_YEARS),B7L804C2,B7L804C11,B7L804C20,B7L804C29,B7L804C38)</f>
        <v>9.416808260640039</v>
      </c>
      <c r="AR27" s="16" t="s">
        <v>30577</v>
      </c>
      <c r="AS27" s="33">
        <f>IF(D6L420C20=0,0,D6L420C18/D6L420C20)</f>
        <v>0</v>
      </c>
      <c r="AT27" s="16" t="s">
        <v>30578</v>
      </c>
      <c r="AU27" s="33">
        <f>IF(D6L420C5=0,0,D6L420C18/D6L420C5)</f>
        <v>0</v>
      </c>
      <c r="AV27" s="16" t="s">
        <v>30579</v>
      </c>
      <c r="AW27" s="33">
        <f>CHOOSE(MIN(D6L420C9,RUN_YEARS),B7L804C1,B7L804C10,B7L804C19,B7L804C28,B7L804C37)</f>
        <v>41.035928683030875</v>
      </c>
      <c r="AX27" s="16" t="s">
        <v>30580</v>
      </c>
      <c r="AY27" s="33">
        <f>IF(D6L420C23=0,0,D6L420C19/D6L420C23)</f>
        <v>0</v>
      </c>
      <c r="AZ27" s="16" t="s">
        <v>30581</v>
      </c>
      <c r="BA27" s="33">
        <f>IF(D6L420C5=0,0,D6L420C19/D6L420C5)</f>
        <v>0</v>
      </c>
    </row>
    <row r="28" spans="1:53" x14ac:dyDescent="0.2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IF(FLOW_THRU_100PCT="Y",1,INDEX(VariabilityMatrix,D6L421C1,D6L421C9))</f>
        <v>0.15247010290826069</v>
      </c>
      <c r="L28" s="16" t="s">
        <v>30584</v>
      </c>
      <c r="M28" s="15">
        <f>IF(D6L421C2&lt;&gt;0,D6L421C2*D6L421C4,D6L421C3*D6L421C4)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6608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92.676253906669814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9.416808260640039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41.035928683030875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2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IF(FLOW_THRU_100PCT="Y",1,INDEX(VariabilityMatrix,D6L422C1,D6L422C9))</f>
        <v>0.15247010290826069</v>
      </c>
      <c r="L29" s="16" t="s">
        <v>30605</v>
      </c>
      <c r="M29" s="15">
        <f>IF(D6L422C2&lt;&gt;0,D6L422C2*D6L422C4,D6L422C3*D6L422C4)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6608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92.676253906669814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9.416808260640039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41.035928683030875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2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IF(FLOW_THRU_100PCT="Y",1,INDEX(VariabilityMatrix,D6L423C1,D6L423C9))</f>
        <v>0.15247010290826069</v>
      </c>
      <c r="L30" s="16" t="s">
        <v>30626</v>
      </c>
      <c r="M30" s="15">
        <f>IF(D6L423C2&lt;&gt;0,D6L423C2*D6L423C4,D6L423C3*D6L423C4)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6608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92.676253906669814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9.416808260640039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41.035928683030875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2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IF(FLOW_THRU_100PCT="Y",1,INDEX(VariabilityMatrix,D6L424C1,D6L424C9))</f>
        <v>0.15247010290826069</v>
      </c>
      <c r="L31" s="16" t="s">
        <v>30647</v>
      </c>
      <c r="M31" s="15">
        <f>IF(D6L424C2&lt;&gt;0,D6L424C2*D6L424C4,D6L424C3*D6L424C4)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6608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92.676253906669814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9.416808260640039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41.035928683030875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2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IF(FLOW_THRU_100PCT="Y",1,INDEX(VariabilityMatrix,D6L425C1,D6L425C9))</f>
        <v>0.15247010290826069</v>
      </c>
      <c r="L32" s="16" t="s">
        <v>30668</v>
      </c>
      <c r="M32" s="15">
        <f>IF(D6L425C2&lt;&gt;0,D6L425C2*D6L425C4,D6L425C3*D6L425C4)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6608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92.676253906669814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9.416808260640039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41.035928683030875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2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IF(D6L426C2&lt;&gt;0,D6L426C2*D6L426C4,D6L426C3*D6L426C4)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6608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92.676253906669814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9.416808260640039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41.035928683030875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2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0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IF(D6L427C2&lt;&gt;0,D6L427C2*D6L427C4,D6L427C3*D6L427C4)</f>
        <v>0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0</v>
      </c>
      <c r="R34" s="16" t="s">
        <v>30711</v>
      </c>
      <c r="S34" s="15">
        <f>D6L427C5-D6L427C7</f>
        <v>0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0</v>
      </c>
      <c r="X34" s="16" t="s">
        <v>30713</v>
      </c>
      <c r="Y34" s="33">
        <f>D6L427C7-D6L427C10</f>
        <v>0</v>
      </c>
      <c r="Z34" s="16" t="s">
        <v>30714</v>
      </c>
      <c r="AA34" s="33">
        <f>CHOOSE(MIN(D6L427C9,RUN_YEARS),B7L804C7,B7L804C16,B7L804C25,B7L804C34,B7L804C43)</f>
        <v>9159</v>
      </c>
      <c r="AB34" s="16" t="s">
        <v>30715</v>
      </c>
      <c r="AC34" s="33">
        <f>IF(D6L427C12=0,0,D6L427C10/D6L427C12)</f>
        <v>0</v>
      </c>
      <c r="AD34" s="16" t="s">
        <v>30716</v>
      </c>
      <c r="AE34" s="33">
        <f>IF(D6L427C5=0,0,D6L427C10/D6L427C5)</f>
        <v>0</v>
      </c>
      <c r="AF34" s="16" t="s">
        <v>30717</v>
      </c>
      <c r="AG34" s="33">
        <f>CHOOSE(MIN(D6L427C9,RUN_YEARS),B7L804C5,B7L804C14,B7L804C23,B7L804C32,B7L804C41)</f>
        <v>118.03713764158816</v>
      </c>
      <c r="AH34" s="16" t="s">
        <v>30718</v>
      </c>
      <c r="AI34" s="33">
        <f>IF(D6L427C15=0,0,D6L427C11/D6L427C15)</f>
        <v>0</v>
      </c>
      <c r="AJ34" s="16" t="s">
        <v>30719</v>
      </c>
      <c r="AK34" s="33">
        <f>IF(D6L427C5=0,0,D6L427C11/D6L427C5)</f>
        <v>0</v>
      </c>
      <c r="AL34" s="16" t="s">
        <v>30720</v>
      </c>
      <c r="AM34" s="33">
        <f>D6L427C8*CHOOSE(MIN(D6L427C9,RUN_YEARS),B7L804C4,B7L804C13,B7L804C22,B7L804C31,B7L804C40)</f>
        <v>0</v>
      </c>
      <c r="AN34" s="16" t="s">
        <v>30721</v>
      </c>
      <c r="AO34" s="33">
        <f>D6L427C8-D6L427C18</f>
        <v>0</v>
      </c>
      <c r="AP34" s="16" t="s">
        <v>30722</v>
      </c>
      <c r="AQ34" s="33">
        <f>CHOOSE(MIN(D6L427C9,RUN_YEARS),B7L804C2,B7L804C11,B7L804C20,B7L804C29,B7L804C38)</f>
        <v>15.210005844893507</v>
      </c>
      <c r="AR34" s="16" t="s">
        <v>30723</v>
      </c>
      <c r="AS34" s="33">
        <f>IF(D6L427C20=0,0,D6L427C18/D6L427C20)</f>
        <v>0</v>
      </c>
      <c r="AT34" s="16" t="s">
        <v>30724</v>
      </c>
      <c r="AU34" s="33">
        <f>IF(D6L427C5=0,0,D6L427C18/D6L427C5)</f>
        <v>0</v>
      </c>
      <c r="AV34" s="16" t="s">
        <v>30725</v>
      </c>
      <c r="AW34" s="33">
        <f>CHOOSE(MIN(D6L427C9,RUN_YEARS),B7L804C1,B7L804C10,B7L804C19,B7L804C28,B7L804C37)</f>
        <v>51.157325894834216</v>
      </c>
      <c r="AX34" s="16" t="s">
        <v>30726</v>
      </c>
      <c r="AY34" s="33">
        <f>IF(D6L427C23=0,0,D6L427C19/D6L427C23)</f>
        <v>0</v>
      </c>
      <c r="AZ34" s="16" t="s">
        <v>30727</v>
      </c>
      <c r="BA34" s="33">
        <f>IF(D6L427C5=0,0,D6L427C19/D6L427C5)</f>
        <v>0</v>
      </c>
    </row>
    <row r="35" spans="1:53" x14ac:dyDescent="0.2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0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0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0</v>
      </c>
      <c r="R35" s="16" t="s">
        <v>30731</v>
      </c>
      <c r="S35" s="15">
        <f>SUM(D6L401C8:D6L427C8)-2*SUM(D6L409C8,D6L411C8,D6L422C8,D6L424C8,D6L427C8)</f>
        <v>0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0</v>
      </c>
      <c r="X35" s="16" t="s">
        <v>30733</v>
      </c>
      <c r="Y35" s="33">
        <f>SUM(D6L401C11:D6L427C11)-2*SUM(D6L409C11,D6L411C11,D6L422C11,D6L424C11,D6L427C11)</f>
        <v>0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0</v>
      </c>
      <c r="AD35" s="16" t="s">
        <v>30735</v>
      </c>
      <c r="AE35" s="33">
        <f>IF(D6L428C5=0,0,D6L428C10/D6L428C5)</f>
        <v>0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0</v>
      </c>
      <c r="AJ35" s="16" t="s">
        <v>30737</v>
      </c>
      <c r="AK35" s="33">
        <f>IF(D6L428C5=0,0,D6L428C11/D6L428C5)</f>
        <v>0</v>
      </c>
      <c r="AL35" s="16" t="s">
        <v>30738</v>
      </c>
      <c r="AM35" s="33">
        <f>SUM(D6L401C18:D6L427C18)-2*SUM(D6L409C18,D6L411C18,D6L422C18,D6L424C18,D6L427C18)</f>
        <v>0</v>
      </c>
      <c r="AN35" s="16" t="s">
        <v>30739</v>
      </c>
      <c r="AO35" s="33">
        <f>SUM(D6L401C19:D6L427C19)-2*SUM(D6L409C19,D6L411C19,D6L422C19,D6L424C19,D6L427C19)</f>
        <v>0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0</v>
      </c>
      <c r="AT35" s="16" t="s">
        <v>30741</v>
      </c>
      <c r="AU35" s="33">
        <f>IF(D6L428C5=0,0,D6L428C18/D6L428C5)</f>
        <v>0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0</v>
      </c>
      <c r="AZ35" s="16" t="s">
        <v>30743</v>
      </c>
      <c r="BA35" s="33">
        <f>IF(D6L428C5=0,0,D6L428C19/D6L428C5)</f>
        <v>0</v>
      </c>
    </row>
    <row r="36" spans="1:53" x14ac:dyDescent="0.2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0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IF(D6L429C2&lt;&gt;0,D6L429C2*D6L429C4,D6L429C3*D6L429C4)</f>
        <v>0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0</v>
      </c>
      <c r="R36" s="16" t="s">
        <v>30748</v>
      </c>
      <c r="S36" s="15">
        <f>D6L429C5-D6L429C7</f>
        <v>0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0</v>
      </c>
      <c r="X36" s="16" t="s">
        <v>30750</v>
      </c>
      <c r="Y36" s="33">
        <f>D6L429C7-D6L429C10</f>
        <v>0</v>
      </c>
      <c r="Z36" s="16" t="s">
        <v>30751</v>
      </c>
      <c r="AA36" s="33">
        <f>CHOOSE(MIN(D6L429C9,RUN_YEARS),B7L804C7,B7L804C16,B7L804C25,B7L804C34,B7L804C43)</f>
        <v>6608</v>
      </c>
      <c r="AB36" s="16" t="s">
        <v>30752</v>
      </c>
      <c r="AC36" s="33">
        <f>IF(D6L429C12=0,0,D6L429C10/D6L429C12)</f>
        <v>0</v>
      </c>
      <c r="AD36" s="16" t="s">
        <v>30753</v>
      </c>
      <c r="AE36" s="33">
        <f>IF(D6L429C5=0,0,D6L429C10/D6L429C5)</f>
        <v>0</v>
      </c>
      <c r="AF36" s="16" t="s">
        <v>30754</v>
      </c>
      <c r="AG36" s="33">
        <f>CHOOSE(MIN(D6L429C9,RUN_YEARS),B7L804C5,B7L804C14,B7L804C23,B7L804C32,B7L804C41)</f>
        <v>92.676253906669814</v>
      </c>
      <c r="AH36" s="16" t="s">
        <v>30755</v>
      </c>
      <c r="AI36" s="33">
        <f>IF(D6L429C15=0,0,D6L429C11/D6L429C15)</f>
        <v>0</v>
      </c>
      <c r="AJ36" s="16" t="s">
        <v>30756</v>
      </c>
      <c r="AK36" s="33">
        <f>IF(D6L429C5=0,0,D6L429C11/D6L429C5)</f>
        <v>0</v>
      </c>
      <c r="AL36" s="16" t="s">
        <v>30757</v>
      </c>
      <c r="AM36" s="33">
        <f>D6L429C8*CHOOSE(MIN(D6L429C9,RUN_YEARS),B7L804C4,B7L804C13,B7L804C22,B7L804C31,B7L804C40)</f>
        <v>0</v>
      </c>
      <c r="AN36" s="16" t="s">
        <v>30758</v>
      </c>
      <c r="AO36" s="33">
        <f>D6L429C8-D6L429C18</f>
        <v>0</v>
      </c>
      <c r="AP36" s="16" t="s">
        <v>30759</v>
      </c>
      <c r="AQ36" s="33">
        <f>CHOOSE(MIN(D6L429C9,RUN_YEARS),B7L804C2,B7L804C11,B7L804C20,B7L804C29,B7L804C38)</f>
        <v>9.416808260640039</v>
      </c>
      <c r="AR36" s="16" t="s">
        <v>30760</v>
      </c>
      <c r="AS36" s="33">
        <f>IF(D6L429C20=0,0,D6L429C18/D6L429C20)</f>
        <v>0</v>
      </c>
      <c r="AT36" s="16" t="s">
        <v>30761</v>
      </c>
      <c r="AU36" s="33">
        <f>IF(D6L429C5=0,0,D6L429C18/D6L429C5)</f>
        <v>0</v>
      </c>
      <c r="AV36" s="16" t="s">
        <v>30762</v>
      </c>
      <c r="AW36" s="33">
        <f>CHOOSE(MIN(D6L429C9,RUN_YEARS),B7L804C1,B7L804C10,B7L804C19,B7L804C28,B7L804C37)</f>
        <v>41.035928683030875</v>
      </c>
      <c r="AX36" s="16" t="s">
        <v>30763</v>
      </c>
      <c r="AY36" s="33">
        <f>IF(D6L429C23=0,0,D6L429C19/D6L429C23)</f>
        <v>0</v>
      </c>
      <c r="AZ36" s="16" t="s">
        <v>30764</v>
      </c>
      <c r="BA36" s="33">
        <f>IF(D6L429C5=0,0,D6L429C19/D6L429C5)</f>
        <v>0</v>
      </c>
    </row>
    <row r="37" spans="1:53" x14ac:dyDescent="0.2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IF(D6L430C2&lt;&gt;0,D6L430C2*D6L430C4,D6L430C3*D6L430C4)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6608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92.676253906669814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9.416808260640039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41.035928683030875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2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0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IF(D6L431C2&lt;&gt;0,D6L431C2*D6L431C4,D6L431C3*D6L431C4)</f>
        <v>0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0</v>
      </c>
      <c r="R38" s="16" t="s">
        <v>30788</v>
      </c>
      <c r="S38" s="15">
        <f>D6L431C5-D6L431C7</f>
        <v>0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0</v>
      </c>
      <c r="X38" s="16" t="s">
        <v>30790</v>
      </c>
      <c r="Y38" s="33">
        <f>D6L431C7-D6L431C10</f>
        <v>0</v>
      </c>
      <c r="Z38" s="16" t="s">
        <v>30791</v>
      </c>
      <c r="AA38" s="33">
        <f>CHOOSE(MIN(D6L431C9,RUN_YEARS),B7L804C7,B7L804C16,B7L804C25,B7L804C34,B7L804C43)</f>
        <v>6608</v>
      </c>
      <c r="AB38" s="16" t="s">
        <v>30792</v>
      </c>
      <c r="AC38" s="33">
        <f>IF(D6L431C12=0,0,D6L431C10/D6L431C12)</f>
        <v>0</v>
      </c>
      <c r="AD38" s="16" t="s">
        <v>30793</v>
      </c>
      <c r="AE38" s="33">
        <f>IF(D6L431C5=0,0,D6L431C10/D6L431C5)</f>
        <v>0</v>
      </c>
      <c r="AF38" s="16" t="s">
        <v>30794</v>
      </c>
      <c r="AG38" s="33">
        <f>CHOOSE(MIN(D6L431C9,RUN_YEARS),B7L804C5,B7L804C14,B7L804C23,B7L804C32,B7L804C41)</f>
        <v>92.676253906669814</v>
      </c>
      <c r="AH38" s="16" t="s">
        <v>30795</v>
      </c>
      <c r="AI38" s="33">
        <f>IF(D6L431C15=0,0,D6L431C11/D6L431C15)</f>
        <v>0</v>
      </c>
      <c r="AJ38" s="16" t="s">
        <v>30796</v>
      </c>
      <c r="AK38" s="33">
        <f>IF(D6L431C5=0,0,D6L431C11/D6L431C5)</f>
        <v>0</v>
      </c>
      <c r="AL38" s="16" t="s">
        <v>30797</v>
      </c>
      <c r="AM38" s="33">
        <f>D6L431C8*CHOOSE(MIN(D6L431C9,RUN_YEARS),B7L804C4,B7L804C13,B7L804C22,B7L804C31,B7L804C40)</f>
        <v>0</v>
      </c>
      <c r="AN38" s="16" t="s">
        <v>30798</v>
      </c>
      <c r="AO38" s="33">
        <f>D6L431C8-D6L431C18</f>
        <v>0</v>
      </c>
      <c r="AP38" s="16" t="s">
        <v>30799</v>
      </c>
      <c r="AQ38" s="33">
        <f>CHOOSE(MIN(D6L431C9,RUN_YEARS),B7L804C2,B7L804C11,B7L804C20,B7L804C29,B7L804C38)</f>
        <v>9.416808260640039</v>
      </c>
      <c r="AR38" s="16" t="s">
        <v>30800</v>
      </c>
      <c r="AS38" s="33">
        <f>IF(D6L431C20=0,0,D6L431C18/D6L431C20)</f>
        <v>0</v>
      </c>
      <c r="AT38" s="16" t="s">
        <v>30801</v>
      </c>
      <c r="AU38" s="33">
        <f>IF(D6L431C5=0,0,D6L431C18/D6L431C5)</f>
        <v>0</v>
      </c>
      <c r="AV38" s="16" t="s">
        <v>30802</v>
      </c>
      <c r="AW38" s="33">
        <f>CHOOSE(MIN(D6L431C9,RUN_YEARS),B7L804C1,B7L804C10,B7L804C19,B7L804C28,B7L804C37)</f>
        <v>41.035928683030875</v>
      </c>
      <c r="AX38" s="16" t="s">
        <v>30803</v>
      </c>
      <c r="AY38" s="33">
        <f>IF(D6L431C23=0,0,D6L431C19/D6L431C23)</f>
        <v>0</v>
      </c>
      <c r="AZ38" s="16" t="s">
        <v>30804</v>
      </c>
      <c r="BA38" s="33">
        <f>IF(D6L431C5=0,0,D6L431C19/D6L431C5)</f>
        <v>0</v>
      </c>
    </row>
    <row r="39" spans="1:53" x14ac:dyDescent="0.2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IF(D6L432C2&lt;&gt;0,D6L432C2*D6L432C4,D6L432C3*D6L432C4)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6608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92.676253906669814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9.416808260640039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41.035928683030875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2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0</v>
      </c>
      <c r="J40" s="16" t="s">
        <v>21739</v>
      </c>
      <c r="K40" s="21">
        <f>IF(FLOW_THRU_100PCT="Y",1,1)</f>
        <v>1</v>
      </c>
      <c r="L40" s="16" t="s">
        <v>30826</v>
      </c>
      <c r="M40" s="15">
        <f>IF(D6L433C2&lt;&gt;0,D6L433C2*D6L433C4,D6L433C3*D6L433C4)</f>
        <v>0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0</v>
      </c>
      <c r="R40" s="16" t="s">
        <v>30829</v>
      </c>
      <c r="S40" s="15">
        <f>D6L433C5-D6L433C7</f>
        <v>0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0</v>
      </c>
      <c r="X40" s="16" t="s">
        <v>30831</v>
      </c>
      <c r="Y40" s="33">
        <f>D6L433C7-D6L433C10</f>
        <v>0</v>
      </c>
      <c r="Z40" s="16" t="s">
        <v>30832</v>
      </c>
      <c r="AA40" s="33">
        <f>CHOOSE(MIN(D6L433C9,RUN_YEARS),B7L804C7,B7L804C16,B7L804C25,B7L804C34,B7L804C43)</f>
        <v>6608</v>
      </c>
      <c r="AB40" s="16" t="s">
        <v>30833</v>
      </c>
      <c r="AC40" s="33">
        <f>IF(D6L433C12=0,0,D6L433C10/D6L433C12)</f>
        <v>0</v>
      </c>
      <c r="AD40" s="16" t="s">
        <v>30834</v>
      </c>
      <c r="AE40" s="33">
        <f>IF(D6L433C5=0,0,D6L433C10/D6L433C5)</f>
        <v>0</v>
      </c>
      <c r="AF40" s="16" t="s">
        <v>30835</v>
      </c>
      <c r="AG40" s="33">
        <f>CHOOSE(MIN(D6L433C9,RUN_YEARS),B7L804C5,B7L804C14,B7L804C23,B7L804C32,B7L804C41)</f>
        <v>92.676253906669814</v>
      </c>
      <c r="AH40" s="16" t="s">
        <v>30836</v>
      </c>
      <c r="AI40" s="33">
        <f>IF(D6L433C15=0,0,D6L433C11/D6L433C15)</f>
        <v>0</v>
      </c>
      <c r="AJ40" s="16" t="s">
        <v>30837</v>
      </c>
      <c r="AK40" s="33">
        <f>IF(D6L433C5=0,0,D6L433C11/D6L433C5)</f>
        <v>0</v>
      </c>
      <c r="AL40" s="16" t="s">
        <v>30838</v>
      </c>
      <c r="AM40" s="33">
        <f>D6L433C8*CHOOSE(MIN(D6L433C9,RUN_YEARS),B7L804C4,B7L804C13,B7L804C22,B7L804C31,B7L804C40)</f>
        <v>0</v>
      </c>
      <c r="AN40" s="16" t="s">
        <v>30839</v>
      </c>
      <c r="AO40" s="33">
        <f>D6L433C8-D6L433C18</f>
        <v>0</v>
      </c>
      <c r="AP40" s="16" t="s">
        <v>30840</v>
      </c>
      <c r="AQ40" s="33">
        <f>CHOOSE(MIN(D6L433C9,RUN_YEARS),B7L804C2,B7L804C11,B7L804C20,B7L804C29,B7L804C38)</f>
        <v>9.416808260640039</v>
      </c>
      <c r="AR40" s="16" t="s">
        <v>30841</v>
      </c>
      <c r="AS40" s="33">
        <f>IF(D6L433C20=0,0,D6L433C18/D6L433C20)</f>
        <v>0</v>
      </c>
      <c r="AT40" s="16" t="s">
        <v>30842</v>
      </c>
      <c r="AU40" s="33">
        <f>IF(D6L433C5=0,0,D6L433C18/D6L433C5)</f>
        <v>0</v>
      </c>
      <c r="AV40" s="16" t="s">
        <v>30843</v>
      </c>
      <c r="AW40" s="33">
        <f>CHOOSE(MIN(D6L433C9,RUN_YEARS),B7L804C1,B7L804C10,B7L804C19,B7L804C28,B7L804C37)</f>
        <v>41.035928683030875</v>
      </c>
      <c r="AX40" s="16" t="s">
        <v>30844</v>
      </c>
      <c r="AY40" s="33">
        <f>IF(D6L433C23=0,0,D6L433C19/D6L433C23)</f>
        <v>0</v>
      </c>
      <c r="AZ40" s="16" t="s">
        <v>30845</v>
      </c>
      <c r="BA40" s="33">
        <f>IF(D6L433C5=0,0,D6L433C19/D6L433C5)</f>
        <v>0</v>
      </c>
    </row>
    <row r="41" spans="1:53" x14ac:dyDescent="0.2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0</v>
      </c>
      <c r="J41" s="16" t="s">
        <v>21739</v>
      </c>
      <c r="K41" s="21">
        <f>IF(FLOW_THRU_100PCT="Y",1,1)</f>
        <v>1</v>
      </c>
      <c r="L41" s="16" t="s">
        <v>30847</v>
      </c>
      <c r="M41" s="15">
        <f>IF(D6L434C2&lt;&gt;0,D6L434C2*D6L434C4,D6L434C3*D6L434C4)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0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6608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92.676253906669814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0</v>
      </c>
      <c r="AN41" s="16" t="s">
        <v>30858</v>
      </c>
      <c r="AO41" s="33">
        <f>D6L434C8-D6L434C18</f>
        <v>0</v>
      </c>
      <c r="AP41" s="16" t="s">
        <v>30859</v>
      </c>
      <c r="AQ41" s="33">
        <f>CHOOSE(MIN(D6L434C9,RUN_YEARS),B7L804C2,B7L804C11,B7L804C20,B7L804C29,B7L804C38)</f>
        <v>9.416808260640039</v>
      </c>
      <c r="AR41" s="16" t="s">
        <v>30860</v>
      </c>
      <c r="AS41" s="33">
        <f>IF(D6L434C20=0,0,D6L434C18/D6L434C20)</f>
        <v>0</v>
      </c>
      <c r="AT41" s="16" t="s">
        <v>30861</v>
      </c>
      <c r="AU41" s="33">
        <f>IF(D6L434C5=0,0,D6L434C18/D6L434C5)</f>
        <v>0</v>
      </c>
      <c r="AV41" s="16" t="s">
        <v>30862</v>
      </c>
      <c r="AW41" s="33">
        <f>CHOOSE(MIN(D6L434C9,RUN_YEARS),B7L804C1,B7L804C10,B7L804C19,B7L804C28,B7L804C37)</f>
        <v>41.035928683030875</v>
      </c>
      <c r="AX41" s="16" t="s">
        <v>30863</v>
      </c>
      <c r="AY41" s="33">
        <f>IF(D6L434C23=0,0,D6L434C19/D6L434C23)</f>
        <v>0</v>
      </c>
      <c r="AZ41" s="16" t="s">
        <v>30864</v>
      </c>
      <c r="BA41" s="33">
        <f>IF(D6L434C5=0,0,D6L434C19/D6L434C5)</f>
        <v>0</v>
      </c>
    </row>
    <row r="42" spans="1:53" x14ac:dyDescent="0.2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282</v>
      </c>
      <c r="J42" s="16" t="s">
        <v>21739</v>
      </c>
      <c r="K42" s="21">
        <f>IF(FLOW_THRU_100PCT="Y",1,1)</f>
        <v>1</v>
      </c>
      <c r="L42" s="16" t="s">
        <v>30867</v>
      </c>
      <c r="M42" s="15">
        <f>IF(D6L435C2&lt;&gt;0,D6L435C2*D6L435C4,D6L435C3*D6L435C4)</f>
        <v>282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282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272.07874967501857</v>
      </c>
      <c r="X42" s="16" t="s">
        <v>30871</v>
      </c>
      <c r="Y42" s="33">
        <f>D6L435C7-D6L435C10</f>
        <v>9.921250324981429</v>
      </c>
      <c r="Z42" s="16" t="s">
        <v>30872</v>
      </c>
      <c r="AA42" s="33">
        <f>CHOOSE(MIN(D6L435C9,RUN_YEARS),B7L804C7,B7L804C16,B7L804C25,B7L804C34,B7L804C43)</f>
        <v>6608</v>
      </c>
      <c r="AB42" s="16" t="s">
        <v>30873</v>
      </c>
      <c r="AC42" s="33">
        <f>IF(D6L435C12=0,0,D6L435C10/D6L435C12)</f>
        <v>4.1174144926606926E-2</v>
      </c>
      <c r="AD42" s="16" t="s">
        <v>30874</v>
      </c>
      <c r="AE42" s="33">
        <f>IF(D6L435C5=0,0,D6L435C10/D6L435C5)</f>
        <v>0.96481826125893111</v>
      </c>
      <c r="AF42" s="16" t="s">
        <v>30875</v>
      </c>
      <c r="AG42" s="33">
        <f>CHOOSE(MIN(D6L435C9,RUN_YEARS),B7L804C5,B7L804C14,B7L804C23,B7L804C32,B7L804C41)</f>
        <v>92.676253906669814</v>
      </c>
      <c r="AH42" s="16" t="s">
        <v>30876</v>
      </c>
      <c r="AI42" s="33">
        <f>IF(D6L435C15=0,0,D6L435C11/D6L435C15)</f>
        <v>0.10705277680917795</v>
      </c>
      <c r="AJ42" s="16" t="s">
        <v>30877</v>
      </c>
      <c r="AK42" s="33">
        <f>IF(D6L435C5=0,0,D6L435C11/D6L435C5)</f>
        <v>3.5181738741068898E-2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9.416808260640039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41.035928683030875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2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1096</v>
      </c>
      <c r="J43" s="16" t="s">
        <v>21739</v>
      </c>
      <c r="K43" s="21">
        <f>IF(FLOW_THRU_100PCT="Y",1,1)</f>
        <v>1</v>
      </c>
      <c r="L43" s="16" t="s">
        <v>30888</v>
      </c>
      <c r="M43" s="15">
        <f>IF(D6L436C2&lt;&gt;0,D6L436C2*D6L436C4,D6L436C3*D6L436C4)</f>
        <v>1096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1096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6608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92.676253906669814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204.56416200342898</v>
      </c>
      <c r="AN43" s="16" t="s">
        <v>30899</v>
      </c>
      <c r="AO43" s="33">
        <f>D6L436C8-D6L436C18</f>
        <v>891.43583799657108</v>
      </c>
      <c r="AP43" s="16" t="s">
        <v>30900</v>
      </c>
      <c r="AQ43" s="33">
        <f>CHOOSE(MIN(D6L436C9,RUN_YEARS),B7L804C2,B7L804C11,B7L804C20,B7L804C29,B7L804C38)</f>
        <v>9.416808260640039</v>
      </c>
      <c r="AR43" s="16" t="s">
        <v>30901</v>
      </c>
      <c r="AS43" s="33">
        <f>IF(D6L436C20=0,0,D6L436C18/D6L436C20)</f>
        <v>21.723301180343373</v>
      </c>
      <c r="AT43" s="16" t="s">
        <v>30902</v>
      </c>
      <c r="AU43" s="33">
        <f>IF(D6L436C5=0,0,D6L436C18/D6L436C5)</f>
        <v>0.18664613321480747</v>
      </c>
      <c r="AV43" s="16" t="s">
        <v>30903</v>
      </c>
      <c r="AW43" s="33">
        <f>CHOOSE(MIN(D6L436C9,RUN_YEARS),B7L804C1,B7L804C10,B7L804C19,B7L804C28,B7L804C37)</f>
        <v>41.035928683030875</v>
      </c>
      <c r="AX43" s="16" t="s">
        <v>30904</v>
      </c>
      <c r="AY43" s="33">
        <f>IF(D6L436C23=0,0,D6L436C19/D6L436C23)</f>
        <v>21.723301180343373</v>
      </c>
      <c r="AZ43" s="16" t="s">
        <v>30905</v>
      </c>
      <c r="BA43" s="33">
        <f>IF(D6L436C5=0,0,D6L436C19/D6L436C5)</f>
        <v>0.81335386678519261</v>
      </c>
    </row>
    <row r="44" spans="1:53" x14ac:dyDescent="0.2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1378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1378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282</v>
      </c>
      <c r="R44" s="16" t="s">
        <v>30909</v>
      </c>
      <c r="S44" s="15">
        <f>SUM(D6L429C8:D6L436C8)</f>
        <v>1096</v>
      </c>
      <c r="U44" s="21" t="str">
        <f>NULL_VALUE</f>
        <v>n/a</v>
      </c>
      <c r="V44" s="16" t="s">
        <v>30910</v>
      </c>
      <c r="W44" s="33">
        <f>SUM(D6L429C10:D6L436C10)</f>
        <v>272.07874967501857</v>
      </c>
      <c r="X44" s="16" t="s">
        <v>30911</v>
      </c>
      <c r="Y44" s="33">
        <f>SUM(D6L429C11:D6L436C11)</f>
        <v>9.921250324981429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4.1174144926606926E-2</v>
      </c>
      <c r="AD44" s="16" t="s">
        <v>30913</v>
      </c>
      <c r="AE44" s="33">
        <f>IF(D6L437C5=0,0,D6L437C10/D6L437C5)</f>
        <v>0.19744466594703816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0.10705277680917795</v>
      </c>
      <c r="AJ44" s="16" t="s">
        <v>30915</v>
      </c>
      <c r="AK44" s="33">
        <f>IF(D6L437C5=0,0,D6L437C11/D6L437C5)</f>
        <v>7.199746244543853E-3</v>
      </c>
      <c r="AL44" s="16" t="s">
        <v>30916</v>
      </c>
      <c r="AM44" s="33">
        <f>SUM(D6L429C18:D6L436C18)</f>
        <v>204.56416200342898</v>
      </c>
      <c r="AN44" s="16" t="s">
        <v>30917</v>
      </c>
      <c r="AO44" s="33">
        <f>SUM(D6L429C19:D6L436C19)</f>
        <v>891.43583799657108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21.723301180343373</v>
      </c>
      <c r="AT44" s="16" t="s">
        <v>30919</v>
      </c>
      <c r="AU44" s="33">
        <f>IF(D6L437C5=0,0,D6L437C18/D6L437C5)</f>
        <v>0.14845004499523148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21.723301180343373</v>
      </c>
      <c r="AZ44" s="16" t="s">
        <v>30921</v>
      </c>
      <c r="BA44" s="33">
        <f>IF(D6L437C5=0,0,D6L437C19/D6L437C5)</f>
        <v>0.64690554281318657</v>
      </c>
    </row>
    <row r="45" spans="1:53" x14ac:dyDescent="0.2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0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IF(D6L438C2&lt;&gt;0,D6L438C2*D6L438C4,D6L438C3*D6L438C4)</f>
        <v>0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0</v>
      </c>
      <c r="R45" s="16" t="s">
        <v>30926</v>
      </c>
      <c r="S45" s="15">
        <f>D6L438C5-D6L438C7</f>
        <v>0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0</v>
      </c>
      <c r="X45" s="16" t="s">
        <v>30928</v>
      </c>
      <c r="Y45" s="33">
        <f>D6L438C7-D6L438C10</f>
        <v>0</v>
      </c>
      <c r="Z45" s="16" t="s">
        <v>30929</v>
      </c>
      <c r="AA45" s="33">
        <f>CHOOSE(MIN(D6L438C9,RUN_YEARS),B7L804C7,B7L804C16,B7L804C25,B7L804C34,B7L804C43)</f>
        <v>6608</v>
      </c>
      <c r="AB45" s="16" t="s">
        <v>30930</v>
      </c>
      <c r="AC45" s="33">
        <f>IF(D6L438C12=0,0,D6L438C10/D6L438C12)</f>
        <v>0</v>
      </c>
      <c r="AD45" s="16" t="s">
        <v>30931</v>
      </c>
      <c r="AE45" s="33">
        <f>IF(D6L438C5=0,0,D6L438C10/D6L438C5)</f>
        <v>0</v>
      </c>
      <c r="AF45" s="16" t="s">
        <v>30932</v>
      </c>
      <c r="AG45" s="33">
        <f>CHOOSE(MIN(D6L438C9,RUN_YEARS),B7L804C5,B7L804C14,B7L804C23,B7L804C32,B7L804C41)</f>
        <v>92.676253906669814</v>
      </c>
      <c r="AH45" s="16" t="s">
        <v>30933</v>
      </c>
      <c r="AI45" s="33">
        <f>IF(D6L438C15=0,0,D6L438C11/D6L438C15)</f>
        <v>0</v>
      </c>
      <c r="AJ45" s="16" t="s">
        <v>30934</v>
      </c>
      <c r="AK45" s="33">
        <f>IF(D6L438C5=0,0,D6L438C11/D6L438C5)</f>
        <v>0</v>
      </c>
      <c r="AL45" s="16" t="s">
        <v>30935</v>
      </c>
      <c r="AM45" s="33">
        <f>D6L438C8*CHOOSE(MIN(D6L438C9,RUN_YEARS),B7L804C4,B7L804C13,B7L804C22,B7L804C31,B7L804C40)</f>
        <v>0</v>
      </c>
      <c r="AN45" s="16" t="s">
        <v>30936</v>
      </c>
      <c r="AO45" s="33">
        <f>D6L438C8-D6L438C18</f>
        <v>0</v>
      </c>
      <c r="AP45" s="16" t="s">
        <v>30937</v>
      </c>
      <c r="AQ45" s="33">
        <f>CHOOSE(MIN(D6L438C9,RUN_YEARS),B7L804C2,B7L804C11,B7L804C20,B7L804C29,B7L804C38)</f>
        <v>9.416808260640039</v>
      </c>
      <c r="AR45" s="16" t="s">
        <v>30938</v>
      </c>
      <c r="AS45" s="33">
        <f>IF(D6L438C20=0,0,D6L438C18/D6L438C20)</f>
        <v>0</v>
      </c>
      <c r="AT45" s="16" t="s">
        <v>30939</v>
      </c>
      <c r="AU45" s="33">
        <f>IF(D6L438C5=0,0,D6L438C18/D6L438C5)</f>
        <v>0</v>
      </c>
      <c r="AV45" s="16" t="s">
        <v>30940</v>
      </c>
      <c r="AW45" s="33">
        <f>CHOOSE(MIN(D6L438C9,RUN_YEARS),B7L804C1,B7L804C10,B7L804C19,B7L804C28,B7L804C37)</f>
        <v>41.035928683030875</v>
      </c>
      <c r="AX45" s="16" t="s">
        <v>30941</v>
      </c>
      <c r="AY45" s="33">
        <f>IF(D6L438C23=0,0,D6L438C19/D6L438C23)</f>
        <v>0</v>
      </c>
      <c r="AZ45" s="16" t="s">
        <v>30942</v>
      </c>
      <c r="BA45" s="33">
        <f>IF(D6L438C5=0,0,D6L438C19/D6L438C5)</f>
        <v>0</v>
      </c>
    </row>
    <row r="46" spans="1:53" x14ac:dyDescent="0.2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0</v>
      </c>
      <c r="J46" s="16" t="s">
        <v>21739</v>
      </c>
      <c r="K46" s="21">
        <f>IF(FLOW_THRU_100PCT="Y",1,1)</f>
        <v>1</v>
      </c>
      <c r="L46" s="16" t="s">
        <v>30944</v>
      </c>
      <c r="M46" s="15">
        <f>IF(D6L439C2&lt;&gt;0,D6L439C2*D6L439C4,D6L439C3*D6L439C4)</f>
        <v>0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0</v>
      </c>
      <c r="R46" s="16" t="s">
        <v>30946</v>
      </c>
      <c r="S46" s="15">
        <f>D6L439C5-D6L439C7</f>
        <v>0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0</v>
      </c>
      <c r="X46" s="16" t="s">
        <v>30948</v>
      </c>
      <c r="Y46" s="33">
        <f>D6L439C7-D6L439C10</f>
        <v>0</v>
      </c>
      <c r="Z46" s="16" t="s">
        <v>30949</v>
      </c>
      <c r="AA46" s="33">
        <f>CHOOSE(MIN(D6L439C9,RUN_YEARS),B7L804C7,B7L804C16,B7L804C25,B7L804C34,B7L804C43)</f>
        <v>6608</v>
      </c>
      <c r="AB46" s="16" t="s">
        <v>30950</v>
      </c>
      <c r="AC46" s="33">
        <f>IF(D6L439C12=0,0,D6L439C10/D6L439C12)</f>
        <v>0</v>
      </c>
      <c r="AD46" s="16" t="s">
        <v>30951</v>
      </c>
      <c r="AE46" s="33">
        <f>IF(D6L439C5=0,0,D6L439C10/D6L439C5)</f>
        <v>0</v>
      </c>
      <c r="AF46" s="16" t="s">
        <v>30952</v>
      </c>
      <c r="AG46" s="33">
        <f>CHOOSE(MIN(D6L439C9,RUN_YEARS),B7L804C5,B7L804C14,B7L804C23,B7L804C32,B7L804C41)</f>
        <v>92.676253906669814</v>
      </c>
      <c r="AH46" s="16" t="s">
        <v>30953</v>
      </c>
      <c r="AI46" s="33">
        <f>IF(D6L439C15=0,0,D6L439C11/D6L439C15)</f>
        <v>0</v>
      </c>
      <c r="AJ46" s="16" t="s">
        <v>30954</v>
      </c>
      <c r="AK46" s="33">
        <f>IF(D6L439C5=0,0,D6L439C11/D6L439C5)</f>
        <v>0</v>
      </c>
      <c r="AL46" s="16" t="s">
        <v>30955</v>
      </c>
      <c r="AM46" s="33">
        <f>D6L439C8*CHOOSE(MIN(D6L439C9,RUN_YEARS),B7L804C4,B7L804C13,B7L804C22,B7L804C31,B7L804C40)</f>
        <v>0</v>
      </c>
      <c r="AN46" s="16" t="s">
        <v>30956</v>
      </c>
      <c r="AO46" s="33">
        <f>D6L439C8-D6L439C18</f>
        <v>0</v>
      </c>
      <c r="AP46" s="16" t="s">
        <v>30957</v>
      </c>
      <c r="AQ46" s="33">
        <f>CHOOSE(MIN(D6L439C9,RUN_YEARS),B7L804C2,B7L804C11,B7L804C20,B7L804C29,B7L804C38)</f>
        <v>9.416808260640039</v>
      </c>
      <c r="AR46" s="16" t="s">
        <v>30958</v>
      </c>
      <c r="AS46" s="33">
        <f>IF(D6L439C20=0,0,D6L439C18/D6L439C20)</f>
        <v>0</v>
      </c>
      <c r="AT46" s="16" t="s">
        <v>30959</v>
      </c>
      <c r="AU46" s="33">
        <f>IF(D6L439C5=0,0,D6L439C18/D6L439C5)</f>
        <v>0</v>
      </c>
      <c r="AV46" s="16" t="s">
        <v>30960</v>
      </c>
      <c r="AW46" s="33">
        <f>CHOOSE(MIN(D6L439C9,RUN_YEARS),B7L804C1,B7L804C10,B7L804C19,B7L804C28,B7L804C37)</f>
        <v>41.035928683030875</v>
      </c>
      <c r="AX46" s="16" t="s">
        <v>30961</v>
      </c>
      <c r="AY46" s="33">
        <f>IF(D6L439C23=0,0,D6L439C19/D6L439C23)</f>
        <v>0</v>
      </c>
      <c r="AZ46" s="16" t="s">
        <v>30962</v>
      </c>
      <c r="BA46" s="33">
        <f>IF(D6L439C5=0,0,D6L439C19/D6L439C5)</f>
        <v>0</v>
      </c>
    </row>
    <row r="47" spans="1:53" x14ac:dyDescent="0.2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0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0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0</v>
      </c>
      <c r="R47" s="16" t="s">
        <v>30966</v>
      </c>
      <c r="S47" s="15">
        <f>SUM(D6L438C8:D6L439C8)</f>
        <v>0</v>
      </c>
      <c r="U47" s="21" t="str">
        <f>NULL_VALUE</f>
        <v>n/a</v>
      </c>
      <c r="V47" s="16" t="s">
        <v>30967</v>
      </c>
      <c r="W47" s="33">
        <f>SUM(D6L438C10:D6L439C10)</f>
        <v>0</v>
      </c>
      <c r="X47" s="16" t="s">
        <v>30968</v>
      </c>
      <c r="Y47" s="33">
        <f>SUM(D6L438C11:D6L439C11)</f>
        <v>0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0</v>
      </c>
      <c r="AD47" s="16" t="s">
        <v>30970</v>
      </c>
      <c r="AE47" s="33">
        <f>IF(D6L440C5=0,0,D6L440C10/D6L440C5)</f>
        <v>0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0</v>
      </c>
      <c r="AJ47" s="16" t="s">
        <v>30972</v>
      </c>
      <c r="AK47" s="33">
        <f>IF(D6L440C5=0,0,D6L440C11/D6L440C5)</f>
        <v>0</v>
      </c>
      <c r="AL47" s="16" t="s">
        <v>30973</v>
      </c>
      <c r="AM47" s="33">
        <f>SUM(D6L438C18:D6L439C18)</f>
        <v>0</v>
      </c>
      <c r="AN47" s="16" t="s">
        <v>30974</v>
      </c>
      <c r="AO47" s="33">
        <f>SUM(D6L438C19:D6L439C19)</f>
        <v>0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0</v>
      </c>
      <c r="AT47" s="16" t="s">
        <v>30976</v>
      </c>
      <c r="AU47" s="33">
        <f>IF(D6L440C5=0,0,D6L440C18/D6L440C5)</f>
        <v>0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0</v>
      </c>
      <c r="AZ47" s="16" t="s">
        <v>30978</v>
      </c>
      <c r="BA47" s="33">
        <f>IF(D6L440C5=0,0,D6L440C19/D6L440C5)</f>
        <v>0</v>
      </c>
    </row>
    <row r="48" spans="1:53" x14ac:dyDescent="0.2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1378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1378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282</v>
      </c>
      <c r="R48" s="16" t="s">
        <v>30983</v>
      </c>
      <c r="S48" s="15">
        <f>SUM(D6L428C8,D6L437C8,D6L440C8)</f>
        <v>1096</v>
      </c>
      <c r="U48" s="21" t="str">
        <f>NULL_VALUE</f>
        <v>n/a</v>
      </c>
      <c r="V48" s="16" t="s">
        <v>30984</v>
      </c>
      <c r="W48" s="33">
        <f>SUM(D6L428C10,D6L437C10,D6L440C10)</f>
        <v>272.07874967501857</v>
      </c>
      <c r="X48" s="16" t="s">
        <v>30985</v>
      </c>
      <c r="Y48" s="33">
        <f>SUM(D6L428C11,D6L437C11,D6L440C11)</f>
        <v>9.921250324981429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4.1174144926606926E-2</v>
      </c>
      <c r="AD48" s="16" t="s">
        <v>30987</v>
      </c>
      <c r="AE48" s="33">
        <f>IF(D6L441C5=0,0,D6L441C10/D6L441C5)</f>
        <v>0.19744466594703816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0.10705277680917795</v>
      </c>
      <c r="AJ48" s="16" t="s">
        <v>30989</v>
      </c>
      <c r="AK48" s="33">
        <f>IF(D6L441C5=0,0,D6L441C11/D6L441C5)</f>
        <v>7.199746244543853E-3</v>
      </c>
      <c r="AL48" s="16" t="s">
        <v>30990</v>
      </c>
      <c r="AM48" s="33">
        <f>SUM(D6L428C18,D6L437C18,D6L440C18)</f>
        <v>204.56416200342898</v>
      </c>
      <c r="AN48" s="16" t="s">
        <v>30991</v>
      </c>
      <c r="AO48" s="33">
        <f>SUM(D6L428C19,D6L437C19,D6L440C19)</f>
        <v>891.43583799657108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21.723301180343373</v>
      </c>
      <c r="AT48" s="16" t="s">
        <v>30993</v>
      </c>
      <c r="AU48" s="33">
        <f>IF(D6L441C5=0,0,D6L441C18/D6L441C5)</f>
        <v>0.14845004499523148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21.723301180343373</v>
      </c>
      <c r="AZ48" s="16" t="s">
        <v>30995</v>
      </c>
      <c r="BA48" s="33">
        <f>IF(D6L441C5=0,0,D6L441C19/D6L441C5)</f>
        <v>0.64690554281318657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4A9EDB-A63B-4F9B-83D9-5066A966FB2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30998</v>
      </c>
    </row>
    <row r="3" spans="1:53" x14ac:dyDescent="0.2">
      <c r="B3" s="13" t="s">
        <v>27409</v>
      </c>
    </row>
    <row r="4" spans="1:53" x14ac:dyDescent="0.2">
      <c r="B4" s="13" t="s">
        <v>607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1083.6626876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IF(D6L501C2&lt;&gt;0,D6L501C2*D6L501C4,D6L501C3*D6L501C4)</f>
        <v>931.94991133600001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465.97495566800001</v>
      </c>
      <c r="R8" s="16" t="s">
        <v>31004</v>
      </c>
      <c r="S8" s="15">
        <f>D6L501C5-D6L501C7</f>
        <v>465.97495566800001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448.23243242594475</v>
      </c>
      <c r="X8" s="16" t="s">
        <v>31006</v>
      </c>
      <c r="Y8" s="33">
        <f>D6L501C7-D6L501C10</f>
        <v>17.742523242055256</v>
      </c>
      <c r="Z8" s="16" t="s">
        <v>31007</v>
      </c>
      <c r="AA8" s="33">
        <f>CHOOSE(MIN(D6L501C9,RUN_YEARS),B7L805C7,B7L805C16,B7L805C25,B7L805C34,B7L805C43)</f>
        <v>13441.666666666668</v>
      </c>
      <c r="AB8" s="16" t="s">
        <v>31008</v>
      </c>
      <c r="AC8" s="33">
        <f>IF(D6L501C12=0,0,D6L501C10/D6L501C12)</f>
        <v>3.3346492182959306E-2</v>
      </c>
      <c r="AD8" s="16" t="s">
        <v>31009</v>
      </c>
      <c r="AE8" s="33">
        <f>IF(D6L501C5=0,0,D6L501C10/D6L501C5)</f>
        <v>0.48096193472820831</v>
      </c>
      <c r="AF8" s="16" t="s">
        <v>31010</v>
      </c>
      <c r="AG8" s="33">
        <f>CHOOSE(MIN(D6L501C9,RUN_YEARS),B7L805C5,B7L805C14,B7L805C23,B7L805C32,B7L805C41)</f>
        <v>204.64063696263921</v>
      </c>
      <c r="AH8" s="16" t="s">
        <v>31011</v>
      </c>
      <c r="AI8" s="33">
        <f>IF(D6L501C15=0,0,D6L501C11/D6L501C15)</f>
        <v>8.6700879675694467E-2</v>
      </c>
      <c r="AJ8" s="16" t="s">
        <v>31012</v>
      </c>
      <c r="AK8" s="33">
        <f>IF(D6L501C5=0,0,D6L501C11/D6L501C5)</f>
        <v>1.90380652717917E-2</v>
      </c>
      <c r="AL8" s="16" t="s">
        <v>31013</v>
      </c>
      <c r="AM8" s="33">
        <f>D6L501C8*CHOOSE(MIN(D6L501C9,RUN_YEARS),B7L805C4,B7L805C13,B7L805C22,B7L805C31,B7L805C40)</f>
        <v>92.820705391451455</v>
      </c>
      <c r="AN8" s="16" t="s">
        <v>31014</v>
      </c>
      <c r="AO8" s="33">
        <f>D6L501C8-D6L501C18</f>
        <v>373.15425027654857</v>
      </c>
      <c r="AP8" s="16" t="s">
        <v>31015</v>
      </c>
      <c r="AQ8" s="33">
        <f>CHOOSE(MIN(D6L501C9,RUN_YEARS),B7L805C2,B7L805C11,B7L805C20,B7L805C29,B7L805C38)</f>
        <v>22.322068846501825</v>
      </c>
      <c r="AR8" s="16" t="s">
        <v>31016</v>
      </c>
      <c r="AS8" s="33">
        <f>IF(D6L501C20=0,0,D6L501C18/D6L501C20)</f>
        <v>4.1582483249977855</v>
      </c>
      <c r="AT8" s="16" t="s">
        <v>31017</v>
      </c>
      <c r="AU8" s="33">
        <f>IF(D6L501C5=0,0,D6L501C18/D6L501C5)</f>
        <v>9.9598384271948712E-2</v>
      </c>
      <c r="AV8" s="16" t="s">
        <v>31018</v>
      </c>
      <c r="AW8" s="33">
        <f>CHOOSE(MIN(D6L501C9,RUN_YEARS),B7L805C1,B7L805C10,B7L805C19,B7L805C28,B7L805C37)</f>
        <v>89.738327562904104</v>
      </c>
      <c r="AX8" s="16" t="s">
        <v>31019</v>
      </c>
      <c r="AY8" s="33">
        <f>IF(D6L501C23=0,0,D6L501C19/D6L501C23)</f>
        <v>4.1582483249977855</v>
      </c>
      <c r="AZ8" s="16" t="s">
        <v>31020</v>
      </c>
      <c r="BA8" s="33">
        <f>IF(D6L501C5=0,0,D6L501C19/D6L501C5)</f>
        <v>0.40040161572805133</v>
      </c>
    </row>
    <row r="9" spans="1:53" x14ac:dyDescent="0.2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0.94839080299498502</v>
      </c>
      <c r="J9" s="16" t="s">
        <v>31041</v>
      </c>
      <c r="K9" s="21">
        <f>IF(FLOW_THRU_100PCT="Y",1,INDEX(VariabilityMatrix,D6L502C1,D6L502C9))</f>
        <v>0.433234517944808</v>
      </c>
      <c r="L9" s="16" t="s">
        <v>31021</v>
      </c>
      <c r="M9" s="15">
        <f>IF(D6L502C2&lt;&gt;0,D6L502C2*D6L502C4,D6L502C3*D6L502C4)</f>
        <v>0.41087563235882169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0.20543781617941084</v>
      </c>
      <c r="R9" s="16" t="s">
        <v>31023</v>
      </c>
      <c r="S9" s="15">
        <f>D6L502C5-D6L502C7</f>
        <v>0.20543781617941084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0.19698525502319283</v>
      </c>
      <c r="X9" s="16" t="s">
        <v>31025</v>
      </c>
      <c r="Y9" s="33">
        <f>D6L502C7-D6L502C10</f>
        <v>8.4525611562180081E-3</v>
      </c>
      <c r="Z9" s="16" t="s">
        <v>31026</v>
      </c>
      <c r="AA9" s="33">
        <f>CHOOSE(MIN(D6L502C9,RUN_YEARS),B7L805C7,B7L805C16,B7L805C25,B7L805C34,B7L805C43)</f>
        <v>15308</v>
      </c>
      <c r="AB9" s="16" t="s">
        <v>31027</v>
      </c>
      <c r="AC9" s="33">
        <f>IF(D6L502C12=0,0,D6L502C10/D6L502C12)</f>
        <v>1.2868124838201779E-5</v>
      </c>
      <c r="AD9" s="16" t="s">
        <v>31028</v>
      </c>
      <c r="AE9" s="33">
        <f>IF(D6L502C5=0,0,D6L502C10/D6L502C5)</f>
        <v>0.47942793271119005</v>
      </c>
      <c r="AF9" s="16" t="s">
        <v>31029</v>
      </c>
      <c r="AG9" s="33">
        <f>CHOOSE(MIN(D6L502C9,RUN_YEARS),B7L805C5,B7L805C14,B7L805C23,B7L805C32,B7L805C41)</f>
        <v>252.63860126944093</v>
      </c>
      <c r="AH9" s="16" t="s">
        <v>31030</v>
      </c>
      <c r="AI9" s="33">
        <f>IF(D6L502C15=0,0,D6L502C11/D6L502C15)</f>
        <v>3.3457124579324634E-5</v>
      </c>
      <c r="AJ9" s="16" t="s">
        <v>31031</v>
      </c>
      <c r="AK9" s="33">
        <f>IF(D6L502C5=0,0,D6L502C11/D6L502C5)</f>
        <v>2.0572067288809923E-2</v>
      </c>
      <c r="AL9" s="16" t="s">
        <v>31032</v>
      </c>
      <c r="AM9" s="33">
        <f>D6L502C8*CHOOSE(MIN(D6L502C9,RUN_YEARS),B7L805C4,B7L805C13,B7L805C22,B7L805C31,B7L805C40)</f>
        <v>3.7104313434484386E-2</v>
      </c>
      <c r="AN9" s="16" t="s">
        <v>31033</v>
      </c>
      <c r="AO9" s="33">
        <f>D6L502C8-D6L502C18</f>
        <v>0.16833350274492645</v>
      </c>
      <c r="AP9" s="16" t="s">
        <v>31034</v>
      </c>
      <c r="AQ9" s="33">
        <f>CHOOSE(MIN(D6L502C9,RUN_YEARS),B7L805C2,B7L805C11,B7L805C20,B7L805C29,B7L805C38)</f>
        <v>24.12157867445444</v>
      </c>
      <c r="AR9" s="16" t="s">
        <v>31035</v>
      </c>
      <c r="AS9" s="33">
        <f>IF(D6L502C20=0,0,D6L502C18/D6L502C20)</f>
        <v>1.5382207746534888E-3</v>
      </c>
      <c r="AT9" s="16" t="s">
        <v>31036</v>
      </c>
      <c r="AU9" s="33">
        <f>IF(D6L502C5=0,0,D6L502C18/D6L502C5)</f>
        <v>9.0305461098945938E-2</v>
      </c>
      <c r="AV9" s="16" t="s">
        <v>31037</v>
      </c>
      <c r="AW9" s="33">
        <f>CHOOSE(MIN(D6L502C9,RUN_YEARS),B7L805C1,B7L805C10,B7L805C19,B7L805C28,B7L805C37)</f>
        <v>109.43390280426198</v>
      </c>
      <c r="AX9" s="16" t="s">
        <v>31038</v>
      </c>
      <c r="AY9" s="33">
        <f>IF(D6L502C23=0,0,D6L502C19/D6L502C23)</f>
        <v>1.5382207746534888E-3</v>
      </c>
      <c r="AZ9" s="16" t="s">
        <v>31039</v>
      </c>
      <c r="BA9" s="33">
        <f>IF(D6L502C5=0,0,D6L502C19/D6L502C5)</f>
        <v>0.40969453890105406</v>
      </c>
    </row>
    <row r="10" spans="1:53" x14ac:dyDescent="0.2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0.11493714187506737</v>
      </c>
      <c r="J10" s="16" t="s">
        <v>31062</v>
      </c>
      <c r="K10" s="21">
        <f>IF(FLOW_THRU_100PCT="Y",1,INDEX(VariabilityMatrix,D6L503C1,D6L503C9))</f>
        <v>0.433234517944808</v>
      </c>
      <c r="L10" s="16" t="s">
        <v>31042</v>
      </c>
      <c r="M10" s="15">
        <f>IF(D6L503C2&lt;&gt;0,D6L503C2*D6L503C4,D6L503C3*D6L503C4)</f>
        <v>4.979473725419882E-2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2.489736862709941E-2</v>
      </c>
      <c r="R10" s="16" t="s">
        <v>31044</v>
      </c>
      <c r="S10" s="15">
        <f>D6L503C5-D6L503C7</f>
        <v>2.489736862709941E-2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2.3872987941677422E-2</v>
      </c>
      <c r="X10" s="16" t="s">
        <v>31046</v>
      </c>
      <c r="Y10" s="33">
        <f>D6L503C7-D6L503C10</f>
        <v>1.0243806854219883E-3</v>
      </c>
      <c r="Z10" s="16" t="s">
        <v>31047</v>
      </c>
      <c r="AA10" s="33">
        <f>CHOOSE(MIN(D6L503C9,RUN_YEARS),B7L805C7,B7L805C16,B7L805C25,B7L805C34,B7L805C43)</f>
        <v>15308</v>
      </c>
      <c r="AB10" s="16" t="s">
        <v>31048</v>
      </c>
      <c r="AC10" s="33">
        <f>IF(D6L503C12=0,0,D6L503C10/D6L503C12)</f>
        <v>1.5595105788919142E-6</v>
      </c>
      <c r="AD10" s="16" t="s">
        <v>31049</v>
      </c>
      <c r="AE10" s="33">
        <f>IF(D6L503C5=0,0,D6L503C10/D6L503C5)</f>
        <v>0.47942793271119005</v>
      </c>
      <c r="AF10" s="16" t="s">
        <v>31050</v>
      </c>
      <c r="AG10" s="33">
        <f>CHOOSE(MIN(D6L503C9,RUN_YEARS),B7L805C5,B7L805C14,B7L805C23,B7L805C32,B7L805C41)</f>
        <v>252.63860126944093</v>
      </c>
      <c r="AH10" s="16" t="s">
        <v>31051</v>
      </c>
      <c r="AI10" s="33">
        <f>IF(D6L503C15=0,0,D6L503C11/D6L503C15)</f>
        <v>4.0547275051189773E-6</v>
      </c>
      <c r="AJ10" s="16" t="s">
        <v>31052</v>
      </c>
      <c r="AK10" s="33">
        <f>IF(D6L503C5=0,0,D6L503C11/D6L503C5)</f>
        <v>2.0572067288809923E-2</v>
      </c>
      <c r="AL10" s="16" t="s">
        <v>31053</v>
      </c>
      <c r="AM10" s="33">
        <f>D6L503C8*CHOOSE(MIN(D6L503C9,RUN_YEARS),B7L805C4,B7L805C13,B7L805C22,B7L805C31,B7L805C40)</f>
        <v>4.4967367080412856E-3</v>
      </c>
      <c r="AN10" s="16" t="s">
        <v>31054</v>
      </c>
      <c r="AO10" s="33">
        <f>D6L503C8-D6L503C18</f>
        <v>2.0400631919058124E-2</v>
      </c>
      <c r="AP10" s="16" t="s">
        <v>31055</v>
      </c>
      <c r="AQ10" s="33">
        <f>CHOOSE(MIN(D6L503C9,RUN_YEARS),B7L805C2,B7L805C11,B7L805C20,B7L805C29,B7L805C38)</f>
        <v>24.12157867445444</v>
      </c>
      <c r="AR10" s="16" t="s">
        <v>31056</v>
      </c>
      <c r="AS10" s="33">
        <f>IF(D6L503C20=0,0,D6L503C18/D6L503C20)</f>
        <v>1.8641966882555164E-4</v>
      </c>
      <c r="AT10" s="16" t="s">
        <v>31057</v>
      </c>
      <c r="AU10" s="33">
        <f>IF(D6L503C5=0,0,D6L503C18/D6L503C5)</f>
        <v>9.0305461098945938E-2</v>
      </c>
      <c r="AV10" s="16" t="s">
        <v>31058</v>
      </c>
      <c r="AW10" s="33">
        <f>CHOOSE(MIN(D6L503C9,RUN_YEARS),B7L805C1,B7L805C10,B7L805C19,B7L805C28,B7L805C37)</f>
        <v>109.43390280426198</v>
      </c>
      <c r="AX10" s="16" t="s">
        <v>31059</v>
      </c>
      <c r="AY10" s="33">
        <f>IF(D6L503C23=0,0,D6L503C19/D6L503C23)</f>
        <v>1.8641966882555164E-4</v>
      </c>
      <c r="AZ10" s="16" t="s">
        <v>31060</v>
      </c>
      <c r="BA10" s="33">
        <f>IF(D6L503C5=0,0,D6L503C19/D6L503C5)</f>
        <v>0.40969453890105406</v>
      </c>
    </row>
    <row r="11" spans="1:53" x14ac:dyDescent="0.2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0</v>
      </c>
      <c r="J11" s="16" t="s">
        <v>31083</v>
      </c>
      <c r="K11" s="21">
        <f>IF(FLOW_THRU_100PCT="Y",1,INDEX(VariabilityMatrix,D6L504C1,D6L504C9))</f>
        <v>0.41819129853078402</v>
      </c>
      <c r="L11" s="16" t="s">
        <v>31063</v>
      </c>
      <c r="M11" s="15">
        <f>IF(D6L504C2&lt;&gt;0,D6L504C2*D6L504C4,D6L504C3*D6L504C4)</f>
        <v>0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0</v>
      </c>
      <c r="R11" s="16" t="s">
        <v>31065</v>
      </c>
      <c r="S11" s="15">
        <f>D6L504C5-D6L504C7</f>
        <v>0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0</v>
      </c>
      <c r="X11" s="16" t="s">
        <v>31067</v>
      </c>
      <c r="Y11" s="33">
        <f>D6L504C7-D6L504C10</f>
        <v>0</v>
      </c>
      <c r="Z11" s="16" t="s">
        <v>31068</v>
      </c>
      <c r="AA11" s="33">
        <f>CHOOSE(MIN(D6L504C9,RUN_YEARS),B7L805C7,B7L805C16,B7L805C25,B7L805C34,B7L805C43)</f>
        <v>10293</v>
      </c>
      <c r="AB11" s="16" t="s">
        <v>31069</v>
      </c>
      <c r="AC11" s="33">
        <f>IF(D6L504C12=0,0,D6L504C10/D6L504C12)</f>
        <v>0</v>
      </c>
      <c r="AD11" s="16" t="s">
        <v>31070</v>
      </c>
      <c r="AE11" s="33">
        <f>IF(D6L504C5=0,0,D6L504C10/D6L504C5)</f>
        <v>0</v>
      </c>
      <c r="AF11" s="16" t="s">
        <v>31071</v>
      </c>
      <c r="AG11" s="33">
        <f>CHOOSE(MIN(D6L504C9,RUN_YEARS),B7L805C5,B7L805C14,B7L805C23,B7L805C32,B7L805C41)</f>
        <v>167.32970770765479</v>
      </c>
      <c r="AH11" s="16" t="s">
        <v>31072</v>
      </c>
      <c r="AI11" s="33">
        <f>IF(D6L504C15=0,0,D6L504C11/D6L504C15)</f>
        <v>0</v>
      </c>
      <c r="AJ11" s="16" t="s">
        <v>31073</v>
      </c>
      <c r="AK11" s="33">
        <f>IF(D6L504C5=0,0,D6L504C11/D6L504C5)</f>
        <v>0</v>
      </c>
      <c r="AL11" s="16" t="s">
        <v>31074</v>
      </c>
      <c r="AM11" s="33">
        <f>D6L504C8*CHOOSE(MIN(D6L504C9,RUN_YEARS),B7L805C4,B7L805C13,B7L805C22,B7L805C31,B7L805C40)</f>
        <v>0</v>
      </c>
      <c r="AN11" s="16" t="s">
        <v>31075</v>
      </c>
      <c r="AO11" s="33">
        <f>D6L504C8-D6L504C18</f>
        <v>0</v>
      </c>
      <c r="AP11" s="16" t="s">
        <v>31076</v>
      </c>
      <c r="AQ11" s="33">
        <f>CHOOSE(MIN(D6L504C9,RUN_YEARS),B7L805C2,B7L805C11,B7L805C20,B7L805C29,B7L805C38)</f>
        <v>14.668160930200957</v>
      </c>
      <c r="AR11" s="16" t="s">
        <v>31077</v>
      </c>
      <c r="AS11" s="33">
        <f>IF(D6L504C20=0,0,D6L504C18/D6L504C20)</f>
        <v>0</v>
      </c>
      <c r="AT11" s="16" t="s">
        <v>31078</v>
      </c>
      <c r="AU11" s="33">
        <f>IF(D6L504C5=0,0,D6L504C18/D6L504C5)</f>
        <v>0</v>
      </c>
      <c r="AV11" s="16" t="s">
        <v>31079</v>
      </c>
      <c r="AW11" s="33">
        <f>CHOOSE(MIN(D6L504C9,RUN_YEARS),B7L805C1,B7L805C10,B7L805C19,B7L805C28,B7L805C37)</f>
        <v>73.645938772300866</v>
      </c>
      <c r="AX11" s="16" t="s">
        <v>31080</v>
      </c>
      <c r="AY11" s="33">
        <f>IF(D6L504C23=0,0,D6L504C19/D6L504C23)</f>
        <v>0</v>
      </c>
      <c r="AZ11" s="16" t="s">
        <v>31081</v>
      </c>
      <c r="BA11" s="33">
        <f>IF(D6L504C5=0,0,D6L504C19/D6L504C5)</f>
        <v>0</v>
      </c>
    </row>
    <row r="12" spans="1:53" x14ac:dyDescent="0.2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4.9412324929298324</v>
      </c>
      <c r="J12" s="16" t="s">
        <v>31104</v>
      </c>
      <c r="K12" s="21">
        <f>IF(FLOW_THRU_100PCT="Y",1,INDEX(VariabilityMatrix,D6L505C1,D6L505C9))</f>
        <v>0.17429111390614999</v>
      </c>
      <c r="L12" s="16" t="s">
        <v>31084</v>
      </c>
      <c r="M12" s="15">
        <f>IF(D6L505C2&lt;&gt;0,D6L505C2*D6L505C4,D6L505C3*D6L505C4)</f>
        <v>0.86121291526200283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0.43060645763100142</v>
      </c>
      <c r="R12" s="16" t="s">
        <v>31086</v>
      </c>
      <c r="S12" s="15">
        <f>D6L505C5-D6L505C7</f>
        <v>0.43060645763100142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0.41288952758823938</v>
      </c>
      <c r="X12" s="16" t="s">
        <v>31088</v>
      </c>
      <c r="Y12" s="33">
        <f>D6L505C7-D6L505C10</f>
        <v>1.7716930042762036E-2</v>
      </c>
      <c r="Z12" s="16" t="s">
        <v>31089</v>
      </c>
      <c r="AA12" s="33">
        <f>CHOOSE(MIN(D6L505C9,RUN_YEARS),B7L805C7,B7L805C16,B7L805C25,B7L805C34,B7L805C43)</f>
        <v>15308</v>
      </c>
      <c r="AB12" s="16" t="s">
        <v>31090</v>
      </c>
      <c r="AC12" s="33">
        <f>IF(D6L505C12=0,0,D6L505C10/D6L505C12)</f>
        <v>2.6972140553190447E-5</v>
      </c>
      <c r="AD12" s="16" t="s">
        <v>31091</v>
      </c>
      <c r="AE12" s="33">
        <f>IF(D6L505C5=0,0,D6L505C10/D6L505C5)</f>
        <v>0.47942793271119011</v>
      </c>
      <c r="AF12" s="16" t="s">
        <v>31092</v>
      </c>
      <c r="AG12" s="33">
        <f>CHOOSE(MIN(D6L505C9,RUN_YEARS),B7L805C5,B7L805C14,B7L805C23,B7L805C32,B7L805C41)</f>
        <v>252.63860126944093</v>
      </c>
      <c r="AH12" s="16" t="s">
        <v>31093</v>
      </c>
      <c r="AI12" s="33">
        <f>IF(D6L505C15=0,0,D6L505C11/D6L505C15)</f>
        <v>7.0127565438294996E-5</v>
      </c>
      <c r="AJ12" s="16" t="s">
        <v>31094</v>
      </c>
      <c r="AK12" s="33">
        <f>IF(D6L505C5=0,0,D6L505C11/D6L505C5)</f>
        <v>2.0572067288809871E-2</v>
      </c>
      <c r="AL12" s="16" t="s">
        <v>31095</v>
      </c>
      <c r="AM12" s="33">
        <f>D6L505C8*CHOOSE(MIN(D6L505C9,RUN_YEARS),B7L805C4,B7L805C13,B7L805C22,B7L805C31,B7L805C40)</f>
        <v>7.7772229417102615E-2</v>
      </c>
      <c r="AN12" s="16" t="s">
        <v>31096</v>
      </c>
      <c r="AO12" s="33">
        <f>D6L505C8-D6L505C18</f>
        <v>0.35283422821389882</v>
      </c>
      <c r="AP12" s="16" t="s">
        <v>31097</v>
      </c>
      <c r="AQ12" s="33">
        <f>CHOOSE(MIN(D6L505C9,RUN_YEARS),B7L805C2,B7L805C11,B7L805C20,B7L805C29,B7L805C38)</f>
        <v>24.12157867445444</v>
      </c>
      <c r="AR12" s="16" t="s">
        <v>31098</v>
      </c>
      <c r="AS12" s="33">
        <f>IF(D6L505C20=0,0,D6L505C18/D6L505C20)</f>
        <v>3.2241765958488451E-3</v>
      </c>
      <c r="AT12" s="16" t="s">
        <v>31099</v>
      </c>
      <c r="AU12" s="33">
        <f>IF(D6L505C5=0,0,D6L505C18/D6L505C5)</f>
        <v>9.0305461098945924E-2</v>
      </c>
      <c r="AV12" s="16" t="s">
        <v>31100</v>
      </c>
      <c r="AW12" s="33">
        <f>CHOOSE(MIN(D6L505C9,RUN_YEARS),B7L805C1,B7L805C10,B7L805C19,B7L805C28,B7L805C37)</f>
        <v>109.43390280426198</v>
      </c>
      <c r="AX12" s="16" t="s">
        <v>31101</v>
      </c>
      <c r="AY12" s="33">
        <f>IF(D6L505C23=0,0,D6L505C19/D6L505C23)</f>
        <v>3.2241765958488456E-3</v>
      </c>
      <c r="AZ12" s="16" t="s">
        <v>31102</v>
      </c>
      <c r="BA12" s="33">
        <f>IF(D6L505C5=0,0,D6L505C19/D6L505C5)</f>
        <v>0.40969453890105406</v>
      </c>
    </row>
    <row r="13" spans="1:53" x14ac:dyDescent="0.2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2.4957377935869713</v>
      </c>
      <c r="J13" s="16" t="s">
        <v>31125</v>
      </c>
      <c r="K13" s="21">
        <f>IF(FLOW_THRU_100PCT="Y",1,INDEX(VariabilityMatrix,D6L506C1,D6L506C9))</f>
        <v>0.433234517944808</v>
      </c>
      <c r="L13" s="16" t="s">
        <v>31105</v>
      </c>
      <c r="M13" s="15">
        <f>IF(D6L506C2&lt;&gt;0,D6L506C2*D6L506C4,D6L506C3*D6L506C4)</f>
        <v>1.0812397599212902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0.54061987996064509</v>
      </c>
      <c r="R13" s="16" t="s">
        <v>31107</v>
      </c>
      <c r="S13" s="15">
        <f>D6L506C5-D6L506C7</f>
        <v>0.54061987996064509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0.51837654286420765</v>
      </c>
      <c r="X13" s="16" t="s">
        <v>31109</v>
      </c>
      <c r="Y13" s="33">
        <f>D6L506C7-D6L506C10</f>
        <v>2.2243337096437443E-2</v>
      </c>
      <c r="Z13" s="16" t="s">
        <v>31110</v>
      </c>
      <c r="AA13" s="33">
        <f>CHOOSE(MIN(D6L506C9,RUN_YEARS),B7L805C7,B7L805C16,B7L805C25,B7L805C34,B7L805C43)</f>
        <v>15308</v>
      </c>
      <c r="AB13" s="16" t="s">
        <v>31111</v>
      </c>
      <c r="AC13" s="33">
        <f>IF(D6L506C12=0,0,D6L506C10/D6L506C12)</f>
        <v>3.3863113591860965E-5</v>
      </c>
      <c r="AD13" s="16" t="s">
        <v>31112</v>
      </c>
      <c r="AE13" s="33">
        <f>IF(D6L506C5=0,0,D6L506C10/D6L506C5)</f>
        <v>0.47942793271119011</v>
      </c>
      <c r="AF13" s="16" t="s">
        <v>31113</v>
      </c>
      <c r="AG13" s="33">
        <f>CHOOSE(MIN(D6L506C9,RUN_YEARS),B7L805C5,B7L805C14,B7L805C23,B7L805C32,B7L805C41)</f>
        <v>252.63860126944093</v>
      </c>
      <c r="AH13" s="16" t="s">
        <v>31114</v>
      </c>
      <c r="AI13" s="33">
        <f>IF(D6L506C15=0,0,D6L506C11/D6L506C15)</f>
        <v>8.8044095338838426E-5</v>
      </c>
      <c r="AJ13" s="16" t="s">
        <v>31115</v>
      </c>
      <c r="AK13" s="33">
        <f>IF(D6L506C5=0,0,D6L506C11/D6L506C5)</f>
        <v>2.0572067288809899E-2</v>
      </c>
      <c r="AL13" s="16" t="s">
        <v>31116</v>
      </c>
      <c r="AM13" s="33">
        <f>D6L506C8*CHOOSE(MIN(D6L506C9,RUN_YEARS),B7L805C4,B7L805C13,B7L805C22,B7L805C31,B7L805C40)</f>
        <v>9.7641855078205719E-2</v>
      </c>
      <c r="AN13" s="16" t="s">
        <v>31117</v>
      </c>
      <c r="AO13" s="33">
        <f>D6L506C8-D6L506C18</f>
        <v>0.44297802488243937</v>
      </c>
      <c r="AP13" s="16" t="s">
        <v>31118</v>
      </c>
      <c r="AQ13" s="33">
        <f>CHOOSE(MIN(D6L506C9,RUN_YEARS),B7L805C2,B7L805C11,B7L805C20,B7L805C29,B7L805C38)</f>
        <v>24.12157867445444</v>
      </c>
      <c r="AR13" s="16" t="s">
        <v>31119</v>
      </c>
      <c r="AS13" s="33">
        <f>IF(D6L506C20=0,0,D6L506C18/D6L506C20)</f>
        <v>4.0479048405572112E-3</v>
      </c>
      <c r="AT13" s="16" t="s">
        <v>31120</v>
      </c>
      <c r="AU13" s="33">
        <f>IF(D6L506C5=0,0,D6L506C18/D6L506C5)</f>
        <v>9.0305461098945938E-2</v>
      </c>
      <c r="AV13" s="16" t="s">
        <v>31121</v>
      </c>
      <c r="AW13" s="33">
        <f>CHOOSE(MIN(D6L506C9,RUN_YEARS),B7L805C1,B7L805C10,B7L805C19,B7L805C28,B7L805C37)</f>
        <v>109.43390280426198</v>
      </c>
      <c r="AX13" s="16" t="s">
        <v>31122</v>
      </c>
      <c r="AY13" s="33">
        <f>IF(D6L506C23=0,0,D6L506C19/D6L506C23)</f>
        <v>4.0479048405572104E-3</v>
      </c>
      <c r="AZ13" s="16" t="s">
        <v>31123</v>
      </c>
      <c r="BA13" s="33">
        <f>IF(D6L506C5=0,0,D6L506C19/D6L506C5)</f>
        <v>0.40969453890105406</v>
      </c>
    </row>
    <row r="14" spans="1:53" x14ac:dyDescent="0.2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0.36330510320749931</v>
      </c>
      <c r="J14" s="16" t="s">
        <v>31146</v>
      </c>
      <c r="K14" s="21">
        <f>IF(FLOW_THRU_100PCT="Y",1,INDEX(VariabilityMatrix,D6L507C1,D6L507C9))</f>
        <v>0.41819129853078402</v>
      </c>
      <c r="L14" s="16" t="s">
        <v>31126</v>
      </c>
      <c r="M14" s="15">
        <f>IF(D6L507C2&lt;&gt;0,D6L507C2*D6L507C4,D6L507C3*D6L507C4)</f>
        <v>0.15193103287320464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7.5965516436602321E-2</v>
      </c>
      <c r="R14" s="16" t="s">
        <v>31128</v>
      </c>
      <c r="S14" s="15">
        <f>D6L507C5-D6L507C7</f>
        <v>7.5965516436602321E-2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7.2884870315908137E-2</v>
      </c>
      <c r="X14" s="16" t="s">
        <v>31130</v>
      </c>
      <c r="Y14" s="33">
        <f>D6L507C7-D6L507C10</f>
        <v>3.0806461206941832E-3</v>
      </c>
      <c r="Z14" s="16" t="s">
        <v>31131</v>
      </c>
      <c r="AA14" s="33">
        <f>CHOOSE(MIN(D6L507C9,RUN_YEARS),B7L805C7,B7L805C16,B7L805C25,B7L805C34,B7L805C43)</f>
        <v>10293</v>
      </c>
      <c r="AB14" s="16" t="s">
        <v>31132</v>
      </c>
      <c r="AC14" s="33">
        <f>IF(D6L507C12=0,0,D6L507C10/D6L507C12)</f>
        <v>7.0810133407080672E-6</v>
      </c>
      <c r="AD14" s="16" t="s">
        <v>31133</v>
      </c>
      <c r="AE14" s="33">
        <f>IF(D6L507C5=0,0,D6L507C10/D6L507C5)</f>
        <v>0.47972339118325374</v>
      </c>
      <c r="AF14" s="16" t="s">
        <v>31134</v>
      </c>
      <c r="AG14" s="33">
        <f>CHOOSE(MIN(D6L507C9,RUN_YEARS),B7L805C5,B7L805C14,B7L805C23,B7L805C32,B7L805C41)</f>
        <v>167.32970770765479</v>
      </c>
      <c r="AH14" s="16" t="s">
        <v>31135</v>
      </c>
      <c r="AI14" s="33">
        <f>IF(D6L507C15=0,0,D6L507C11/D6L507C15)</f>
        <v>1.8410634685840988E-5</v>
      </c>
      <c r="AJ14" s="16" t="s">
        <v>31136</v>
      </c>
      <c r="AK14" s="33">
        <f>IF(D6L507C5=0,0,D6L507C11/D6L507C5)</f>
        <v>2.0276608816746235E-2</v>
      </c>
      <c r="AL14" s="16" t="s">
        <v>31137</v>
      </c>
      <c r="AM14" s="33">
        <f>D6L507C8*CHOOSE(MIN(D6L507C9,RUN_YEARS),B7L805C4,B7L805C13,B7L805C22,B7L805C31,B7L805C40)</f>
        <v>1.2617174652648845E-2</v>
      </c>
      <c r="AN14" s="16" t="s">
        <v>31138</v>
      </c>
      <c r="AO14" s="33">
        <f>D6L507C8-D6L507C18</f>
        <v>6.3348341783953474E-2</v>
      </c>
      <c r="AP14" s="16" t="s">
        <v>31139</v>
      </c>
      <c r="AQ14" s="33">
        <f>CHOOSE(MIN(D6L507C9,RUN_YEARS),B7L805C2,B7L805C11,B7L805C20,B7L805C29,B7L805C38)</f>
        <v>14.668160930200957</v>
      </c>
      <c r="AR14" s="16" t="s">
        <v>31140</v>
      </c>
      <c r="AS14" s="33">
        <f>IF(D6L507C20=0,0,D6L507C18/D6L507C20)</f>
        <v>8.6017427220005189E-4</v>
      </c>
      <c r="AT14" s="16" t="s">
        <v>31141</v>
      </c>
      <c r="AU14" s="33">
        <f>IF(D6L507C5=0,0,D6L507C18/D6L507C5)</f>
        <v>8.304540826217259E-2</v>
      </c>
      <c r="AV14" s="16" t="s">
        <v>31142</v>
      </c>
      <c r="AW14" s="33">
        <f>CHOOSE(MIN(D6L507C9,RUN_YEARS),B7L805C1,B7L805C10,B7L805C19,B7L805C28,B7L805C37)</f>
        <v>73.645938772300866</v>
      </c>
      <c r="AX14" s="16" t="s">
        <v>31143</v>
      </c>
      <c r="AY14" s="33">
        <f>IF(D6L507C23=0,0,D6L507C19/D6L507C23)</f>
        <v>8.6017427220005179E-4</v>
      </c>
      <c r="AZ14" s="16" t="s">
        <v>31144</v>
      </c>
      <c r="BA14" s="33">
        <f>IF(D6L507C5=0,0,D6L507C19/D6L507C5)</f>
        <v>0.4169545917378274</v>
      </c>
    </row>
    <row r="15" spans="1:53" x14ac:dyDescent="0.2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0</v>
      </c>
      <c r="J15" s="16" t="s">
        <v>31167</v>
      </c>
      <c r="K15" s="21">
        <f>IF(FLOW_THRU_100PCT="Y",1,INDEX(VariabilityMatrix,D6L508C1,D6L508C9))</f>
        <v>0.41819129853078402</v>
      </c>
      <c r="L15" s="16" t="s">
        <v>31147</v>
      </c>
      <c r="M15" s="15">
        <f>IF(D6L508C2&lt;&gt;0,D6L508C2*D6L508C4,D6L508C3*D6L508C4)</f>
        <v>0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0</v>
      </c>
      <c r="R15" s="16" t="s">
        <v>31149</v>
      </c>
      <c r="S15" s="15">
        <f>D6L508C5-D6L508C7</f>
        <v>0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0</v>
      </c>
      <c r="X15" s="16" t="s">
        <v>31151</v>
      </c>
      <c r="Y15" s="33">
        <f>D6L508C7-D6L508C10</f>
        <v>0</v>
      </c>
      <c r="Z15" s="16" t="s">
        <v>31152</v>
      </c>
      <c r="AA15" s="33">
        <f>CHOOSE(MIN(D6L508C9,RUN_YEARS),B7L805C7,B7L805C16,B7L805C25,B7L805C34,B7L805C43)</f>
        <v>10293</v>
      </c>
      <c r="AB15" s="16" t="s">
        <v>31153</v>
      </c>
      <c r="AC15" s="33">
        <f>IF(D6L508C12=0,0,D6L508C10/D6L508C12)</f>
        <v>0</v>
      </c>
      <c r="AD15" s="16" t="s">
        <v>31154</v>
      </c>
      <c r="AE15" s="33">
        <f>IF(D6L508C5=0,0,D6L508C10/D6L508C5)</f>
        <v>0</v>
      </c>
      <c r="AF15" s="16" t="s">
        <v>31155</v>
      </c>
      <c r="AG15" s="33">
        <f>CHOOSE(MIN(D6L508C9,RUN_YEARS),B7L805C5,B7L805C14,B7L805C23,B7L805C32,B7L805C41)</f>
        <v>167.32970770765479</v>
      </c>
      <c r="AH15" s="16" t="s">
        <v>31156</v>
      </c>
      <c r="AI15" s="33">
        <f>IF(D6L508C15=0,0,D6L508C11/D6L508C15)</f>
        <v>0</v>
      </c>
      <c r="AJ15" s="16" t="s">
        <v>31157</v>
      </c>
      <c r="AK15" s="33">
        <f>IF(D6L508C5=0,0,D6L508C11/D6L508C5)</f>
        <v>0</v>
      </c>
      <c r="AL15" s="16" t="s">
        <v>31158</v>
      </c>
      <c r="AM15" s="33">
        <f>D6L508C8*CHOOSE(MIN(D6L508C9,RUN_YEARS),B7L805C4,B7L805C13,B7L805C22,B7L805C31,B7L805C40)</f>
        <v>0</v>
      </c>
      <c r="AN15" s="16" t="s">
        <v>31159</v>
      </c>
      <c r="AO15" s="33">
        <f>D6L508C8-D6L508C18</f>
        <v>0</v>
      </c>
      <c r="AP15" s="16" t="s">
        <v>31160</v>
      </c>
      <c r="AQ15" s="33">
        <f>CHOOSE(MIN(D6L508C9,RUN_YEARS),B7L805C2,B7L805C11,B7L805C20,B7L805C29,B7L805C38)</f>
        <v>14.668160930200957</v>
      </c>
      <c r="AR15" s="16" t="s">
        <v>31161</v>
      </c>
      <c r="AS15" s="33">
        <f>IF(D6L508C20=0,0,D6L508C18/D6L508C20)</f>
        <v>0</v>
      </c>
      <c r="AT15" s="16" t="s">
        <v>31162</v>
      </c>
      <c r="AU15" s="33">
        <f>IF(D6L508C5=0,0,D6L508C18/D6L508C5)</f>
        <v>0</v>
      </c>
      <c r="AV15" s="16" t="s">
        <v>31163</v>
      </c>
      <c r="AW15" s="33">
        <f>CHOOSE(MIN(D6L508C9,RUN_YEARS),B7L805C1,B7L805C10,B7L805C19,B7L805C28,B7L805C37)</f>
        <v>73.645938772300866</v>
      </c>
      <c r="AX15" s="16" t="s">
        <v>31164</v>
      </c>
      <c r="AY15" s="33">
        <f>IF(D6L508C23=0,0,D6L508C19/D6L508C23)</f>
        <v>0</v>
      </c>
      <c r="AZ15" s="16" t="s">
        <v>31165</v>
      </c>
      <c r="BA15" s="33">
        <f>IF(D6L508C5=0,0,D6L508C19/D6L508C5)</f>
        <v>0</v>
      </c>
    </row>
    <row r="16" spans="1:53" x14ac:dyDescent="0.2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</v>
      </c>
      <c r="J16" s="16" t="s">
        <v>31188</v>
      </c>
      <c r="K16" s="21">
        <f>IF(FLOW_THRU_100PCT="Y",1,INDEX(VariabilityMatrix,D6L509C1,D6L509C9))</f>
        <v>0.41819129853078402</v>
      </c>
      <c r="L16" s="16" t="s">
        <v>31168</v>
      </c>
      <c r="M16" s="15">
        <f>IF(D6L509C2&lt;&gt;0,D6L509C2*D6L509C4,D6L509C3*D6L509C4)</f>
        <v>0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0</v>
      </c>
      <c r="R16" s="16" t="s">
        <v>31170</v>
      </c>
      <c r="S16" s="15">
        <f>D6L509C5-D6L509C7</f>
        <v>0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0</v>
      </c>
      <c r="X16" s="16" t="s">
        <v>31172</v>
      </c>
      <c r="Y16" s="33">
        <f>D6L509C7-D6L509C10</f>
        <v>0</v>
      </c>
      <c r="Z16" s="16" t="s">
        <v>31173</v>
      </c>
      <c r="AA16" s="33">
        <f>CHOOSE(MIN(D6L509C9,RUN_YEARS),B7L805C7,B7L805C16,B7L805C25,B7L805C34,B7L805C43)</f>
        <v>10293</v>
      </c>
      <c r="AB16" s="16" t="s">
        <v>31174</v>
      </c>
      <c r="AC16" s="33">
        <f>IF(D6L509C12=0,0,D6L509C10/D6L509C12)</f>
        <v>0</v>
      </c>
      <c r="AD16" s="16" t="s">
        <v>31175</v>
      </c>
      <c r="AE16" s="33">
        <f>IF(D6L509C5=0,0,D6L509C10/D6L509C5)</f>
        <v>0</v>
      </c>
      <c r="AF16" s="16" t="s">
        <v>31176</v>
      </c>
      <c r="AG16" s="33">
        <f>CHOOSE(MIN(D6L509C9,RUN_YEARS),B7L805C5,B7L805C14,B7L805C23,B7L805C32,B7L805C41)</f>
        <v>167.32970770765479</v>
      </c>
      <c r="AH16" s="16" t="s">
        <v>31177</v>
      </c>
      <c r="AI16" s="33">
        <f>IF(D6L509C15=0,0,D6L509C11/D6L509C15)</f>
        <v>0</v>
      </c>
      <c r="AJ16" s="16" t="s">
        <v>31178</v>
      </c>
      <c r="AK16" s="33">
        <f>IF(D6L509C5=0,0,D6L509C11/D6L509C5)</f>
        <v>0</v>
      </c>
      <c r="AL16" s="16" t="s">
        <v>31179</v>
      </c>
      <c r="AM16" s="33">
        <f>D6L509C8*CHOOSE(MIN(D6L509C9,RUN_YEARS),B7L805C4,B7L805C13,B7L805C22,B7L805C31,B7L805C40)</f>
        <v>0</v>
      </c>
      <c r="AN16" s="16" t="s">
        <v>31180</v>
      </c>
      <c r="AO16" s="33">
        <f>D6L509C8-D6L509C18</f>
        <v>0</v>
      </c>
      <c r="AP16" s="16" t="s">
        <v>31181</v>
      </c>
      <c r="AQ16" s="33">
        <f>CHOOSE(MIN(D6L509C9,RUN_YEARS),B7L805C2,B7L805C11,B7L805C20,B7L805C29,B7L805C38)</f>
        <v>14.668160930200957</v>
      </c>
      <c r="AR16" s="16" t="s">
        <v>31182</v>
      </c>
      <c r="AS16" s="33">
        <f>IF(D6L509C20=0,0,D6L509C18/D6L509C20)</f>
        <v>0</v>
      </c>
      <c r="AT16" s="16" t="s">
        <v>31183</v>
      </c>
      <c r="AU16" s="33">
        <f>IF(D6L509C5=0,0,D6L509C18/D6L509C5)</f>
        <v>0</v>
      </c>
      <c r="AV16" s="16" t="s">
        <v>31184</v>
      </c>
      <c r="AW16" s="33">
        <f>CHOOSE(MIN(D6L509C9,RUN_YEARS),B7L805C1,B7L805C10,B7L805C19,B7L805C28,B7L805C37)</f>
        <v>73.645938772300866</v>
      </c>
      <c r="AX16" s="16" t="s">
        <v>31185</v>
      </c>
      <c r="AY16" s="33">
        <f>IF(D6L509C23=0,0,D6L509C19/D6L509C23)</f>
        <v>0</v>
      </c>
      <c r="AZ16" s="16" t="s">
        <v>31186</v>
      </c>
      <c r="BA16" s="33">
        <f>IF(D6L509C5=0,0,D6L509C19/D6L509C5)</f>
        <v>0</v>
      </c>
    </row>
    <row r="17" spans="1:53" x14ac:dyDescent="0.2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IF(FLOW_THRU_100PCT="Y",1,INDEX(VariabilityMatrix,D6L510C1,D6L510C9))</f>
        <v>0.41819129853078402</v>
      </c>
      <c r="L17" s="16" t="s">
        <v>31189</v>
      </c>
      <c r="M17" s="15">
        <f>IF(D6L510C2&lt;&gt;0,D6L510C2*D6L510C4,D6L510C3*D6L510C4)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10293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167.32970770765479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14.668160930200957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73.645938772300866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2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</v>
      </c>
      <c r="J18" s="16" t="s">
        <v>31230</v>
      </c>
      <c r="K18" s="21">
        <f>IF(FLOW_THRU_100PCT="Y",1,INDEX(VariabilityMatrix,D6L511C1,D6L511C9))</f>
        <v>0.41819129853078402</v>
      </c>
      <c r="L18" s="16" t="s">
        <v>31210</v>
      </c>
      <c r="M18" s="15">
        <f>IF(D6L511C2&lt;&gt;0,D6L511C2*D6L511C4,D6L511C3*D6L511C4)</f>
        <v>0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0</v>
      </c>
      <c r="R18" s="16" t="s">
        <v>31212</v>
      </c>
      <c r="S18" s="15">
        <f>D6L511C5-D6L511C7</f>
        <v>0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0</v>
      </c>
      <c r="X18" s="16" t="s">
        <v>31214</v>
      </c>
      <c r="Y18" s="33">
        <f>D6L511C7-D6L511C10</f>
        <v>0</v>
      </c>
      <c r="Z18" s="16" t="s">
        <v>31215</v>
      </c>
      <c r="AA18" s="33">
        <f>CHOOSE(MIN(D6L511C9,RUN_YEARS),B7L805C7,B7L805C16,B7L805C25,B7L805C34,B7L805C43)</f>
        <v>10293</v>
      </c>
      <c r="AB18" s="16" t="s">
        <v>31216</v>
      </c>
      <c r="AC18" s="33">
        <f>IF(D6L511C12=0,0,D6L511C10/D6L511C12)</f>
        <v>0</v>
      </c>
      <c r="AD18" s="16" t="s">
        <v>31217</v>
      </c>
      <c r="AE18" s="33">
        <f>IF(D6L511C5=0,0,D6L511C10/D6L511C5)</f>
        <v>0</v>
      </c>
      <c r="AF18" s="16" t="s">
        <v>31218</v>
      </c>
      <c r="AG18" s="33">
        <f>CHOOSE(MIN(D6L511C9,RUN_YEARS),B7L805C5,B7L805C14,B7L805C23,B7L805C32,B7L805C41)</f>
        <v>167.32970770765479</v>
      </c>
      <c r="AH18" s="16" t="s">
        <v>31219</v>
      </c>
      <c r="AI18" s="33">
        <f>IF(D6L511C15=0,0,D6L511C11/D6L511C15)</f>
        <v>0</v>
      </c>
      <c r="AJ18" s="16" t="s">
        <v>31220</v>
      </c>
      <c r="AK18" s="33">
        <f>IF(D6L511C5=0,0,D6L511C11/D6L511C5)</f>
        <v>0</v>
      </c>
      <c r="AL18" s="16" t="s">
        <v>31221</v>
      </c>
      <c r="AM18" s="33">
        <f>D6L511C8*CHOOSE(MIN(D6L511C9,RUN_YEARS),B7L805C4,B7L805C13,B7L805C22,B7L805C31,B7L805C40)</f>
        <v>0</v>
      </c>
      <c r="AN18" s="16" t="s">
        <v>31222</v>
      </c>
      <c r="AO18" s="33">
        <f>D6L511C8-D6L511C18</f>
        <v>0</v>
      </c>
      <c r="AP18" s="16" t="s">
        <v>31223</v>
      </c>
      <c r="AQ18" s="33">
        <f>CHOOSE(MIN(D6L511C9,RUN_YEARS),B7L805C2,B7L805C11,B7L805C20,B7L805C29,B7L805C38)</f>
        <v>14.668160930200957</v>
      </c>
      <c r="AR18" s="16" t="s">
        <v>31224</v>
      </c>
      <c r="AS18" s="33">
        <f>IF(D6L511C20=0,0,D6L511C18/D6L511C20)</f>
        <v>0</v>
      </c>
      <c r="AT18" s="16" t="s">
        <v>31225</v>
      </c>
      <c r="AU18" s="33">
        <f>IF(D6L511C5=0,0,D6L511C18/D6L511C5)</f>
        <v>0</v>
      </c>
      <c r="AV18" s="16" t="s">
        <v>31226</v>
      </c>
      <c r="AW18" s="33">
        <f>CHOOSE(MIN(D6L511C9,RUN_YEARS),B7L805C1,B7L805C10,B7L805C19,B7L805C28,B7L805C37)</f>
        <v>73.645938772300866</v>
      </c>
      <c r="AX18" s="16" t="s">
        <v>31227</v>
      </c>
      <c r="AY18" s="33">
        <f>IF(D6L511C23=0,0,D6L511C19/D6L511C23)</f>
        <v>0</v>
      </c>
      <c r="AZ18" s="16" t="s">
        <v>31228</v>
      </c>
      <c r="BA18" s="33">
        <f>IF(D6L511C5=0,0,D6L511C19/D6L511C5)</f>
        <v>0</v>
      </c>
    </row>
    <row r="19" spans="1:53" x14ac:dyDescent="0.2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IF(FLOW_THRU_100PCT="Y",1,INDEX(VariabilityMatrix,D6L512C1,D6L512C9))</f>
        <v>0.41819129853078402</v>
      </c>
      <c r="L19" s="16" t="s">
        <v>31231</v>
      </c>
      <c r="M19" s="15">
        <f>IF(D6L512C2&lt;&gt;0,D6L512C2*D6L512C4,D6L512C3*D6L512C4)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10293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167.32970770765479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14.668160930200957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73.645938772300866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2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0.53885700694348238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IF(D6L513C2&lt;&gt;0,D6L513C2*D6L513C4,D6L513C3*D6L513C4)</f>
        <v>0.46341702597139484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0.23170851298569742</v>
      </c>
      <c r="R20" s="16" t="s">
        <v>31254</v>
      </c>
      <c r="S20" s="15">
        <f>D6L513C5-D6L513C7</f>
        <v>0.23170851298569742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0.2223119872310555</v>
      </c>
      <c r="X20" s="16" t="s">
        <v>31256</v>
      </c>
      <c r="Y20" s="33">
        <f>D6L513C7-D6L513C10</f>
        <v>9.3965257546419212E-3</v>
      </c>
      <c r="Z20" s="16" t="s">
        <v>31257</v>
      </c>
      <c r="AA20" s="33">
        <f>CHOOSE(MIN(D6L513C9,RUN_YEARS),B7L805C7,B7L805C16,B7L805C25,B7L805C34,B7L805C43)</f>
        <v>10293</v>
      </c>
      <c r="AB20" s="16" t="s">
        <v>31258</v>
      </c>
      <c r="AC20" s="33">
        <f>IF(D6L513C12=0,0,D6L513C10/D6L513C12)</f>
        <v>2.1598366582245749E-5</v>
      </c>
      <c r="AD20" s="16" t="s">
        <v>31259</v>
      </c>
      <c r="AE20" s="33">
        <f>IF(D6L513C5=0,0,D6L513C10/D6L513C5)</f>
        <v>0.47972339118325374</v>
      </c>
      <c r="AF20" s="16" t="s">
        <v>31260</v>
      </c>
      <c r="AG20" s="33">
        <f>CHOOSE(MIN(D6L513C9,RUN_YEARS),B7L805C5,B7L805C14,B7L805C23,B7L805C32,B7L805C41)</f>
        <v>167.32970770765479</v>
      </c>
      <c r="AH20" s="16" t="s">
        <v>31261</v>
      </c>
      <c r="AI20" s="33">
        <f>IF(D6L513C15=0,0,D6L513C11/D6L513C15)</f>
        <v>5.6155753113839094E-5</v>
      </c>
      <c r="AJ20" s="16" t="s">
        <v>31262</v>
      </c>
      <c r="AK20" s="33">
        <f>IF(D6L513C5=0,0,D6L513C11/D6L513C5)</f>
        <v>2.0276608816746273E-2</v>
      </c>
      <c r="AL20" s="16" t="s">
        <v>31263</v>
      </c>
      <c r="AM20" s="33">
        <f>D6L513C8*CHOOSE(MIN(D6L513C9,RUN_YEARS),B7L805C4,B7L805C13,B7L805C22,B7L805C31,B7L805C40)</f>
        <v>3.8484656117436324E-2</v>
      </c>
      <c r="AN20" s="16" t="s">
        <v>31264</v>
      </c>
      <c r="AO20" s="33">
        <f>D6L513C8-D6L513C18</f>
        <v>0.1932238568682611</v>
      </c>
      <c r="AP20" s="16" t="s">
        <v>31265</v>
      </c>
      <c r="AQ20" s="33">
        <f>CHOOSE(MIN(D6L513C9,RUN_YEARS),B7L805C2,B7L805C11,B7L805C20,B7L805C29,B7L805C38)</f>
        <v>14.668160930200957</v>
      </c>
      <c r="AR20" s="16" t="s">
        <v>31266</v>
      </c>
      <c r="AS20" s="33">
        <f>IF(D6L513C20=0,0,D6L513C18/D6L513C20)</f>
        <v>2.623686520796106E-3</v>
      </c>
      <c r="AT20" s="16" t="s">
        <v>31267</v>
      </c>
      <c r="AU20" s="33">
        <f>IF(D6L513C5=0,0,D6L513C18/D6L513C5)</f>
        <v>8.304540826217259E-2</v>
      </c>
      <c r="AV20" s="16" t="s">
        <v>31268</v>
      </c>
      <c r="AW20" s="33">
        <f>CHOOSE(MIN(D6L513C9,RUN_YEARS),B7L805C1,B7L805C10,B7L805C19,B7L805C28,B7L805C37)</f>
        <v>73.645938772300866</v>
      </c>
      <c r="AX20" s="16" t="s">
        <v>31269</v>
      </c>
      <c r="AY20" s="33">
        <f>IF(D6L513C23=0,0,D6L513C19/D6L513C23)</f>
        <v>2.623686520796106E-3</v>
      </c>
      <c r="AZ20" s="16" t="s">
        <v>31270</v>
      </c>
      <c r="BA20" s="33">
        <f>IF(D6L513C5=0,0,D6L513C19/D6L513C5)</f>
        <v>0.4169545917378274</v>
      </c>
    </row>
    <row r="21" spans="1:53" x14ac:dyDescent="0.2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5.2241812664410879E-2</v>
      </c>
      <c r="J21" s="16" t="s">
        <v>31292</v>
      </c>
      <c r="K21" s="21">
        <f>IF(FLOW_THRU_100PCT="Y",1,INDEX(VariabilityMatrix,D6L514C1,D6L514C9))</f>
        <v>0.433234517944808</v>
      </c>
      <c r="L21" s="16" t="s">
        <v>31272</v>
      </c>
      <c r="M21" s="15">
        <f>IF(D6L514C2&lt;&gt;0,D6L514C2*D6L514C4,D6L514C3*D6L514C4)</f>
        <v>2.2632956526229011E-2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1.1316478263114505E-2</v>
      </c>
      <c r="R21" s="16" t="s">
        <v>31274</v>
      </c>
      <c r="S21" s="15">
        <f>D6L514C5-D6L514C7</f>
        <v>1.1316478263114505E-2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1.0850871558512214E-2</v>
      </c>
      <c r="X21" s="16" t="s">
        <v>31276</v>
      </c>
      <c r="Y21" s="33">
        <f>D6L514C7-D6L514C10</f>
        <v>4.656067046022918E-4</v>
      </c>
      <c r="Z21" s="16" t="s">
        <v>31277</v>
      </c>
      <c r="AA21" s="33">
        <f>CHOOSE(MIN(D6L514C9,RUN_YEARS),B7L805C7,B7L805C16,B7L805C25,B7L805C34,B7L805C43)</f>
        <v>15308</v>
      </c>
      <c r="AB21" s="16" t="s">
        <v>31278</v>
      </c>
      <c r="AC21" s="33">
        <f>IF(D6L514C12=0,0,D6L514C10/D6L514C12)</f>
        <v>7.0883665785943392E-7</v>
      </c>
      <c r="AD21" s="16" t="s">
        <v>31279</v>
      </c>
      <c r="AE21" s="33">
        <f>IF(D6L514C5=0,0,D6L514C10/D6L514C5)</f>
        <v>0.47942793271119011</v>
      </c>
      <c r="AF21" s="16" t="s">
        <v>31280</v>
      </c>
      <c r="AG21" s="33">
        <f>CHOOSE(MIN(D6L514C9,RUN_YEARS),B7L805C5,B7L805C14,B7L805C23,B7L805C32,B7L805C41)</f>
        <v>252.63860126944093</v>
      </c>
      <c r="AH21" s="16" t="s">
        <v>31281</v>
      </c>
      <c r="AI21" s="33">
        <f>IF(D6L514C15=0,0,D6L514C11/D6L514C15)</f>
        <v>1.8429753104345239E-6</v>
      </c>
      <c r="AJ21" s="16" t="s">
        <v>31282</v>
      </c>
      <c r="AK21" s="33">
        <f>IF(D6L514C5=0,0,D6L514C11/D6L514C5)</f>
        <v>2.0572067288809875E-2</v>
      </c>
      <c r="AL21" s="16" t="s">
        <v>31283</v>
      </c>
      <c r="AM21" s="33">
        <f>D6L514C8*CHOOSE(MIN(D6L514C9,RUN_YEARS),B7L805C4,B7L805C13,B7L805C22,B7L805C31,B7L805C40)</f>
        <v>2.0438795751335087E-3</v>
      </c>
      <c r="AN21" s="16" t="s">
        <v>31284</v>
      </c>
      <c r="AO21" s="33">
        <f>D6L514C8-D6L514C18</f>
        <v>9.2725986879809968E-3</v>
      </c>
      <c r="AP21" s="16" t="s">
        <v>31285</v>
      </c>
      <c r="AQ21" s="33">
        <f>CHOOSE(MIN(D6L514C9,RUN_YEARS),B7L805C2,B7L805C11,B7L805C20,B7L805C29,B7L805C38)</f>
        <v>24.12157867445444</v>
      </c>
      <c r="AR21" s="16" t="s">
        <v>31286</v>
      </c>
      <c r="AS21" s="33">
        <f>IF(D6L514C20=0,0,D6L514C18/D6L514C20)</f>
        <v>8.4732413359746051E-5</v>
      </c>
      <c r="AT21" s="16" t="s">
        <v>31287</v>
      </c>
      <c r="AU21" s="33">
        <f>IF(D6L514C5=0,0,D6L514C18/D6L514C5)</f>
        <v>9.0305461098945952E-2</v>
      </c>
      <c r="AV21" s="16" t="s">
        <v>31288</v>
      </c>
      <c r="AW21" s="33">
        <f>CHOOSE(MIN(D6L514C9,RUN_YEARS),B7L805C1,B7L805C10,B7L805C19,B7L805C28,B7L805C37)</f>
        <v>109.43390280426198</v>
      </c>
      <c r="AX21" s="16" t="s">
        <v>31289</v>
      </c>
      <c r="AY21" s="33">
        <f>IF(D6L514C23=0,0,D6L514C19/D6L514C23)</f>
        <v>8.4732413359746037E-5</v>
      </c>
      <c r="AZ21" s="16" t="s">
        <v>31290</v>
      </c>
      <c r="BA21" s="33">
        <f>IF(D6L514C5=0,0,D6L514C19/D6L514C5)</f>
        <v>0.40969453890105406</v>
      </c>
    </row>
    <row r="22" spans="1:53" x14ac:dyDescent="0.2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8.9347773345904533E-2</v>
      </c>
      <c r="J22" s="16" t="s">
        <v>31313</v>
      </c>
      <c r="K22" s="21">
        <f>IF(FLOW_THRU_100PCT="Y",1,INDEX(VariabilityMatrix,D6L515C1,D6L515C9))</f>
        <v>0.4465181034546099</v>
      </c>
      <c r="L22" s="16" t="s">
        <v>31293</v>
      </c>
      <c r="M22" s="15">
        <f>IF(D6L515C2&lt;&gt;0,D6L515C2*D6L515C4,D6L515C3*D6L515C4)</f>
        <v>3.9895398302305637E-2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1.9947699151152819E-2</v>
      </c>
      <c r="R22" s="16" t="s">
        <v>31295</v>
      </c>
      <c r="S22" s="15">
        <f>D6L515C5-D6L515C7</f>
        <v>1.9947699151152819E-2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1.9188167954229396E-2</v>
      </c>
      <c r="X22" s="16" t="s">
        <v>31297</v>
      </c>
      <c r="Y22" s="33">
        <f>D6L515C7-D6L515C10</f>
        <v>7.595311969234228E-4</v>
      </c>
      <c r="Z22" s="16" t="s">
        <v>31298</v>
      </c>
      <c r="AA22" s="33">
        <f>CHOOSE(MIN(D6L515C9,RUN_YEARS),B7L805C7,B7L805C16,B7L805C25,B7L805C34,B7L805C43)</f>
        <v>13441.666666666668</v>
      </c>
      <c r="AB22" s="16" t="s">
        <v>31299</v>
      </c>
      <c r="AC22" s="33">
        <f>IF(D6L515C12=0,0,D6L515C10/D6L515C12)</f>
        <v>1.4275140449519697E-6</v>
      </c>
      <c r="AD22" s="16" t="s">
        <v>31300</v>
      </c>
      <c r="AE22" s="33">
        <f>IF(D6L515C5=0,0,D6L515C10/D6L515C5)</f>
        <v>0.48096193472820831</v>
      </c>
      <c r="AF22" s="16" t="s">
        <v>31301</v>
      </c>
      <c r="AG22" s="33">
        <f>CHOOSE(MIN(D6L515C9,RUN_YEARS),B7L805C5,B7L805C14,B7L805C23,B7L805C32,B7L805C41)</f>
        <v>204.64063696263921</v>
      </c>
      <c r="AH22" s="16" t="s">
        <v>31302</v>
      </c>
      <c r="AI22" s="33">
        <f>IF(D6L515C15=0,0,D6L515C11/D6L515C15)</f>
        <v>3.7115365168751344E-6</v>
      </c>
      <c r="AJ22" s="16" t="s">
        <v>31303</v>
      </c>
      <c r="AK22" s="33">
        <f>IF(D6L515C5=0,0,D6L515C11/D6L515C5)</f>
        <v>1.9038065271791707E-2</v>
      </c>
      <c r="AL22" s="16" t="s">
        <v>31304</v>
      </c>
      <c r="AM22" s="33">
        <f>D6L515C8*CHOOSE(MIN(D6L515C9,RUN_YEARS),B7L805C4,B7L805C13,B7L805C22,B7L805C31,B7L805C40)</f>
        <v>3.9735172107954872E-3</v>
      </c>
      <c r="AN22" s="16" t="s">
        <v>31305</v>
      </c>
      <c r="AO22" s="33">
        <f>D6L515C8-D6L515C18</f>
        <v>1.5974181940357331E-2</v>
      </c>
      <c r="AP22" s="16" t="s">
        <v>31306</v>
      </c>
      <c r="AQ22" s="33">
        <f>CHOOSE(MIN(D6L515C9,RUN_YEARS),B7L805C2,B7L805C11,B7L805C20,B7L805C29,B7L805C38)</f>
        <v>22.322068846501825</v>
      </c>
      <c r="AR22" s="16" t="s">
        <v>31307</v>
      </c>
      <c r="AS22" s="33">
        <f>IF(D6L515C20=0,0,D6L515C18/D6L515C20)</f>
        <v>1.7800846499128114E-4</v>
      </c>
      <c r="AT22" s="16" t="s">
        <v>31308</v>
      </c>
      <c r="AU22" s="33">
        <f>IF(D6L515C5=0,0,D6L515C18/D6L515C5)</f>
        <v>9.9598384271948712E-2</v>
      </c>
      <c r="AV22" s="16" t="s">
        <v>31309</v>
      </c>
      <c r="AW22" s="33">
        <f>CHOOSE(MIN(D6L515C9,RUN_YEARS),B7L805C1,B7L805C10,B7L805C19,B7L805C28,B7L805C37)</f>
        <v>89.738327562904104</v>
      </c>
      <c r="AX22" s="16" t="s">
        <v>31310</v>
      </c>
      <c r="AY22" s="33">
        <f>IF(D6L515C23=0,0,D6L515C19/D6L515C23)</f>
        <v>1.7800846499128111E-4</v>
      </c>
      <c r="AZ22" s="16" t="s">
        <v>31311</v>
      </c>
      <c r="BA22" s="33">
        <f>IF(D6L515C5=0,0,D6L515C19/D6L515C5)</f>
        <v>0.40040161572805127</v>
      </c>
    </row>
    <row r="23" spans="1:53" x14ac:dyDescent="0.2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113.2045376553194</v>
      </c>
      <c r="J23" s="16" t="s">
        <v>31334</v>
      </c>
      <c r="K23" s="21">
        <f>IF(FLOW_THRU_100PCT="Y",1,INDEX(VariabilityMatrix,D6L516C1,D6L516C9))</f>
        <v>0.17176931808075263</v>
      </c>
      <c r="L23" s="16" t="s">
        <v>31314</v>
      </c>
      <c r="M23" s="15">
        <f>IF(D6L516C2&lt;&gt;0,D6L516C2*D6L516C4,D6L516C3*D6L516C4)</f>
        <v>19.445066236701095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9.7225331183505475</v>
      </c>
      <c r="R23" s="16" t="s">
        <v>31316</v>
      </c>
      <c r="S23" s="15">
        <f>D6L516C5-D6L516C7</f>
        <v>9.7225331183505475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9.3523366781219188</v>
      </c>
      <c r="X23" s="16" t="s">
        <v>31318</v>
      </c>
      <c r="Y23" s="33">
        <f>D6L516C7-D6L516C10</f>
        <v>0.37019644022862863</v>
      </c>
      <c r="Z23" s="16" t="s">
        <v>31319</v>
      </c>
      <c r="AA23" s="33">
        <f>CHOOSE(MIN(D6L516C9,RUN_YEARS),B7L805C7,B7L805C16,B7L805C25,B7L805C34,B7L805C43)</f>
        <v>13441.666666666668</v>
      </c>
      <c r="AB23" s="16" t="s">
        <v>31320</v>
      </c>
      <c r="AC23" s="33">
        <f>IF(D6L516C12=0,0,D6L516C10/D6L516C12)</f>
        <v>6.957721025261191E-4</v>
      </c>
      <c r="AD23" s="16" t="s">
        <v>31321</v>
      </c>
      <c r="AE23" s="33">
        <f>IF(D6L516C5=0,0,D6L516C10/D6L516C5)</f>
        <v>0.48096193472820831</v>
      </c>
      <c r="AF23" s="16" t="s">
        <v>31322</v>
      </c>
      <c r="AG23" s="33">
        <f>CHOOSE(MIN(D6L516C9,RUN_YEARS),B7L805C5,B7L805C14,B7L805C23,B7L805C32,B7L805C41)</f>
        <v>204.64063696263921</v>
      </c>
      <c r="AH23" s="16" t="s">
        <v>31323</v>
      </c>
      <c r="AI23" s="33">
        <f>IF(D6L516C15=0,0,D6L516C11/D6L516C15)</f>
        <v>1.8090074665679163E-3</v>
      </c>
      <c r="AJ23" s="16" t="s">
        <v>31324</v>
      </c>
      <c r="AK23" s="33">
        <f>IF(D6L516C5=0,0,D6L516C11/D6L516C5)</f>
        <v>1.9038065271791711E-2</v>
      </c>
      <c r="AL23" s="16" t="s">
        <v>31325</v>
      </c>
      <c r="AM23" s="33">
        <f>D6L516C8*CHOOSE(MIN(D6L516C9,RUN_YEARS),B7L805C4,B7L805C13,B7L805C22,B7L805C31,B7L805C40)</f>
        <v>1.9366971792364513</v>
      </c>
      <c r="AN23" s="16" t="s">
        <v>31326</v>
      </c>
      <c r="AO23" s="33">
        <f>D6L516C8-D6L516C18</f>
        <v>7.7858359391140963</v>
      </c>
      <c r="AP23" s="16" t="s">
        <v>31327</v>
      </c>
      <c r="AQ23" s="33">
        <f>CHOOSE(MIN(D6L516C9,RUN_YEARS),B7L805C2,B7L805C11,B7L805C20,B7L805C29,B7L805C38)</f>
        <v>22.322068846501825</v>
      </c>
      <c r="AR23" s="16" t="s">
        <v>31328</v>
      </c>
      <c r="AS23" s="33">
        <f>IF(D6L516C20=0,0,D6L516C18/D6L516C20)</f>
        <v>8.6761544933589715E-2</v>
      </c>
      <c r="AT23" s="16" t="s">
        <v>31329</v>
      </c>
      <c r="AU23" s="33">
        <f>IF(D6L516C5=0,0,D6L516C18/D6L516C5)</f>
        <v>9.9598384271948712E-2</v>
      </c>
      <c r="AV23" s="16" t="s">
        <v>31330</v>
      </c>
      <c r="AW23" s="33">
        <f>CHOOSE(MIN(D6L516C9,RUN_YEARS),B7L805C1,B7L805C10,B7L805C19,B7L805C28,B7L805C37)</f>
        <v>89.738327562904104</v>
      </c>
      <c r="AX23" s="16" t="s">
        <v>31331</v>
      </c>
      <c r="AY23" s="33">
        <f>IF(D6L516C23=0,0,D6L516C19/D6L516C23)</f>
        <v>8.6761544933589715E-2</v>
      </c>
      <c r="AZ23" s="16" t="s">
        <v>31332</v>
      </c>
      <c r="BA23" s="33">
        <f>IF(D6L516C5=0,0,D6L516C19/D6L516C5)</f>
        <v>0.40040161572805127</v>
      </c>
    </row>
    <row r="24" spans="1:53" x14ac:dyDescent="0.2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18.303728778449337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IF(D6L517C2&lt;&gt;0,D6L517C2*D6L517C4,D6L517C3*D6L517C4)</f>
        <v>15.741206749466429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7.8706033747332143</v>
      </c>
      <c r="R24" s="16" t="s">
        <v>31337</v>
      </c>
      <c r="S24" s="15">
        <f>D6L517C5-D6L517C7</f>
        <v>7.8706033747332143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7.5709212531801047</v>
      </c>
      <c r="X24" s="16" t="s">
        <v>31339</v>
      </c>
      <c r="Y24" s="33">
        <f>D6L517C7-D6L517C10</f>
        <v>0.29968212155310958</v>
      </c>
      <c r="Z24" s="16" t="s">
        <v>31340</v>
      </c>
      <c r="AA24" s="33">
        <f>CHOOSE(MIN(D6L517C9,RUN_YEARS),B7L805C7,B7L805C16,B7L805C25,B7L805C34,B7L805C43)</f>
        <v>13441.666666666668</v>
      </c>
      <c r="AB24" s="16" t="s">
        <v>31341</v>
      </c>
      <c r="AC24" s="33">
        <f>IF(D6L517C12=0,0,D6L517C10/D6L517C12)</f>
        <v>5.6324274667179941E-4</v>
      </c>
      <c r="AD24" s="16" t="s">
        <v>31342</v>
      </c>
      <c r="AE24" s="33">
        <f>IF(D6L517C5=0,0,D6L517C10/D6L517C5)</f>
        <v>0.48096193472820831</v>
      </c>
      <c r="AF24" s="16" t="s">
        <v>31343</v>
      </c>
      <c r="AG24" s="33">
        <f>CHOOSE(MIN(D6L517C9,RUN_YEARS),B7L805C5,B7L805C14,B7L805C23,B7L805C32,B7L805C41)</f>
        <v>204.64063696263921</v>
      </c>
      <c r="AH24" s="16" t="s">
        <v>31344</v>
      </c>
      <c r="AI24" s="33">
        <f>IF(D6L517C15=0,0,D6L517C11/D6L517C15)</f>
        <v>1.4644311413466813E-3</v>
      </c>
      <c r="AJ24" s="16" t="s">
        <v>31345</v>
      </c>
      <c r="AK24" s="33">
        <f>IF(D6L517C5=0,0,D6L517C11/D6L517C5)</f>
        <v>1.9038065271791679E-2</v>
      </c>
      <c r="AL24" s="16" t="s">
        <v>31346</v>
      </c>
      <c r="AM24" s="33">
        <f>D6L517C8*CHOOSE(MIN(D6L517C9,RUN_YEARS),B7L805C4,B7L805C13,B7L805C22,B7L805C31,B7L805C40)</f>
        <v>1.5677987587375501</v>
      </c>
      <c r="AN24" s="16" t="s">
        <v>31347</v>
      </c>
      <c r="AO24" s="33">
        <f>D6L517C8-D6L517C18</f>
        <v>6.3028046159956643</v>
      </c>
      <c r="AP24" s="16" t="s">
        <v>31348</v>
      </c>
      <c r="AQ24" s="33">
        <f>CHOOSE(MIN(D6L517C9,RUN_YEARS),B7L805C2,B7L805C11,B7L805C20,B7L805C29,B7L805C38)</f>
        <v>22.322068846501825</v>
      </c>
      <c r="AR24" s="16" t="s">
        <v>31349</v>
      </c>
      <c r="AS24" s="33">
        <f>IF(D6L517C20=0,0,D6L517C18/D6L517C20)</f>
        <v>7.023536973739089E-2</v>
      </c>
      <c r="AT24" s="16" t="s">
        <v>31350</v>
      </c>
      <c r="AU24" s="33">
        <f>IF(D6L517C5=0,0,D6L517C18/D6L517C5)</f>
        <v>9.9598384271948726E-2</v>
      </c>
      <c r="AV24" s="16" t="s">
        <v>31351</v>
      </c>
      <c r="AW24" s="33">
        <f>CHOOSE(MIN(D6L517C9,RUN_YEARS),B7L805C1,B7L805C10,B7L805C19,B7L805C28,B7L805C37)</f>
        <v>89.738327562904104</v>
      </c>
      <c r="AX24" s="16" t="s">
        <v>31352</v>
      </c>
      <c r="AY24" s="33">
        <f>IF(D6L517C23=0,0,D6L517C19/D6L517C23)</f>
        <v>7.0235369737390876E-2</v>
      </c>
      <c r="AZ24" s="16" t="s">
        <v>31353</v>
      </c>
      <c r="BA24" s="33">
        <f>IF(D6L517C5=0,0,D6L517C19/D6L517C5)</f>
        <v>0.40040161572805127</v>
      </c>
    </row>
    <row r="25" spans="1:53" x14ac:dyDescent="0.2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134.00980891833368</v>
      </c>
      <c r="J25" s="16" t="s">
        <v>31375</v>
      </c>
      <c r="K25" s="21">
        <f>IF(FLOW_THRU_100PCT="Y",1,INDEX(VariabilityMatrix,D6L518C1,D6L518C9))</f>
        <v>0.15247010290826069</v>
      </c>
      <c r="L25" s="16" t="s">
        <v>31355</v>
      </c>
      <c r="M25" s="15">
        <f>IF(D6L518C2&lt;&gt;0,D6L518C2*D6L518C4,D6L518C3*D6L518C4)</f>
        <v>20.432489356494685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10.216244678247342</v>
      </c>
      <c r="R25" s="16" t="s">
        <v>31357</v>
      </c>
      <c r="S25" s="15">
        <f>D6L518C5-D6L518C7</f>
        <v>10.216244678247342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9.8019430844133684</v>
      </c>
      <c r="X25" s="16" t="s">
        <v>31359</v>
      </c>
      <c r="Y25" s="33">
        <f>D6L518C7-D6L518C10</f>
        <v>0.41430159383397402</v>
      </c>
      <c r="Z25" s="16" t="s">
        <v>31360</v>
      </c>
      <c r="AA25" s="33">
        <f>CHOOSE(MIN(D6L518C9,RUN_YEARS),B7L805C7,B7L805C16,B7L805C25,B7L805C34,B7L805C43)</f>
        <v>10293</v>
      </c>
      <c r="AB25" s="16" t="s">
        <v>31361</v>
      </c>
      <c r="AC25" s="33">
        <f>IF(D6L518C12=0,0,D6L518C10/D6L518C12)</f>
        <v>9.5229214849056336E-4</v>
      </c>
      <c r="AD25" s="16" t="s">
        <v>31362</v>
      </c>
      <c r="AE25" s="33">
        <f>IF(D6L518C5=0,0,D6L518C10/D6L518C5)</f>
        <v>0.47972339118325374</v>
      </c>
      <c r="AF25" s="16" t="s">
        <v>31363</v>
      </c>
      <c r="AG25" s="33">
        <f>CHOOSE(MIN(D6L518C9,RUN_YEARS),B7L805C5,B7L805C14,B7L805C23,B7L805C32,B7L805C41)</f>
        <v>167.32970770765479</v>
      </c>
      <c r="AH25" s="16" t="s">
        <v>31364</v>
      </c>
      <c r="AI25" s="33">
        <f>IF(D6L518C15=0,0,D6L518C11/D6L518C15)</f>
        <v>2.4759595860754683E-3</v>
      </c>
      <c r="AJ25" s="16" t="s">
        <v>31365</v>
      </c>
      <c r="AK25" s="33">
        <f>IF(D6L518C5=0,0,D6L518C11/D6L518C5)</f>
        <v>2.0276608816746249E-2</v>
      </c>
      <c r="AL25" s="16" t="s">
        <v>31366</v>
      </c>
      <c r="AM25" s="33">
        <f>D6L518C8*CHOOSE(MIN(D6L518C9,RUN_YEARS),B7L805C4,B7L805C13,B7L805C22,B7L805C31,B7L805C40)</f>
        <v>1.6968244204225973</v>
      </c>
      <c r="AN25" s="16" t="s">
        <v>31367</v>
      </c>
      <c r="AO25" s="33">
        <f>D6L518C8-D6L518C18</f>
        <v>8.5194202578247449</v>
      </c>
      <c r="AP25" s="16" t="s">
        <v>31368</v>
      </c>
      <c r="AQ25" s="33">
        <f>CHOOSE(MIN(D6L518C9,RUN_YEARS),B7L805C2,B7L805C11,B7L805C20,B7L805C29,B7L805C38)</f>
        <v>14.668160930200957</v>
      </c>
      <c r="AR25" s="16" t="s">
        <v>31369</v>
      </c>
      <c r="AS25" s="33">
        <f>IF(D6L518C20=0,0,D6L518C18/D6L518C20)</f>
        <v>0.11568078837538023</v>
      </c>
      <c r="AT25" s="16" t="s">
        <v>31370</v>
      </c>
      <c r="AU25" s="33">
        <f>IF(D6L518C5=0,0,D6L518C18/D6L518C5)</f>
        <v>8.304540826217259E-2</v>
      </c>
      <c r="AV25" s="16" t="s">
        <v>31371</v>
      </c>
      <c r="AW25" s="33">
        <f>CHOOSE(MIN(D6L518C9,RUN_YEARS),B7L805C1,B7L805C10,B7L805C19,B7L805C28,B7L805C37)</f>
        <v>73.645938772300866</v>
      </c>
      <c r="AX25" s="16" t="s">
        <v>31372</v>
      </c>
      <c r="AY25" s="33">
        <f>IF(D6L518C23=0,0,D6L518C19/D6L518C23)</f>
        <v>0.11568078837538021</v>
      </c>
      <c r="AZ25" s="16" t="s">
        <v>31373</v>
      </c>
      <c r="BA25" s="33">
        <f>IF(D6L518C5=0,0,D6L518C19/D6L518C5)</f>
        <v>0.4169545917378274</v>
      </c>
    </row>
    <row r="26" spans="1:53" x14ac:dyDescent="0.2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117.98351456173467</v>
      </c>
      <c r="J26" s="16" t="s">
        <v>31396</v>
      </c>
      <c r="K26" s="21">
        <f>IF(FLOW_THRU_100PCT="Y",1,INDEX(VariabilityMatrix,D6L519C1,D6L519C9))</f>
        <v>0.17176931808075263</v>
      </c>
      <c r="L26" s="16" t="s">
        <v>31376</v>
      </c>
      <c r="M26" s="15">
        <f>IF(D6L519C2&lt;&gt;0,D6L519C2*D6L519C4,D6L519C3*D6L519C4)</f>
        <v>20.265947841039711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10.132973920519856</v>
      </c>
      <c r="R26" s="16" t="s">
        <v>31378</v>
      </c>
      <c r="S26" s="15">
        <f>D6L519C5-D6L519C7</f>
        <v>10.132973920519856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9.7471494827274157</v>
      </c>
      <c r="X26" s="16" t="s">
        <v>31380</v>
      </c>
      <c r="Y26" s="33">
        <f>D6L519C7-D6L519C10</f>
        <v>0.38582443779244002</v>
      </c>
      <c r="Z26" s="16" t="s">
        <v>31381</v>
      </c>
      <c r="AA26" s="33">
        <f>CHOOSE(MIN(D6L519C9,RUN_YEARS),B7L805C7,B7L805C16,B7L805C25,B7L805C34,B7L805C43)</f>
        <v>13441.666666666668</v>
      </c>
      <c r="AB26" s="16" t="s">
        <v>31382</v>
      </c>
      <c r="AC26" s="33">
        <f>IF(D6L519C12=0,0,D6L519C10/D6L519C12)</f>
        <v>7.2514441285014865E-4</v>
      </c>
      <c r="AD26" s="16" t="s">
        <v>31383</v>
      </c>
      <c r="AE26" s="33">
        <f>IF(D6L519C5=0,0,D6L519C10/D6L519C5)</f>
        <v>0.48096193472820831</v>
      </c>
      <c r="AF26" s="16" t="s">
        <v>31384</v>
      </c>
      <c r="AG26" s="33">
        <f>CHOOSE(MIN(D6L519C9,RUN_YEARS),B7L805C5,B7L805C14,B7L805C23,B7L805C32,B7L805C41)</f>
        <v>204.64063696263921</v>
      </c>
      <c r="AH26" s="16" t="s">
        <v>31385</v>
      </c>
      <c r="AI26" s="33">
        <f>IF(D6L519C15=0,0,D6L519C11/D6L519C15)</f>
        <v>1.8853754734103917E-3</v>
      </c>
      <c r="AJ26" s="16" t="s">
        <v>31386</v>
      </c>
      <c r="AK26" s="33">
        <f>IF(D6L519C5=0,0,D6L519C11/D6L519C5)</f>
        <v>1.9038065271791697E-2</v>
      </c>
      <c r="AL26" s="16" t="s">
        <v>31387</v>
      </c>
      <c r="AM26" s="33">
        <f>D6L519C8*CHOOSE(MIN(D6L519C9,RUN_YEARS),B7L805C4,B7L805C13,B7L805C22,B7L805C31,B7L805C40)</f>
        <v>2.0184556607071427</v>
      </c>
      <c r="AN26" s="16" t="s">
        <v>31388</v>
      </c>
      <c r="AO26" s="33">
        <f>D6L519C8-D6L519C18</f>
        <v>8.1145182598127121</v>
      </c>
      <c r="AP26" s="16" t="s">
        <v>31389</v>
      </c>
      <c r="AQ26" s="33">
        <f>CHOOSE(MIN(D6L519C9,RUN_YEARS),B7L805C2,B7L805C11,B7L805C20,B7L805C29,B7L805C38)</f>
        <v>22.322068846501825</v>
      </c>
      <c r="AR26" s="16" t="s">
        <v>31390</v>
      </c>
      <c r="AS26" s="33">
        <f>IF(D6L519C20=0,0,D6L519C18/D6L519C20)</f>
        <v>9.0424219842125536E-2</v>
      </c>
      <c r="AT26" s="16" t="s">
        <v>31391</v>
      </c>
      <c r="AU26" s="33">
        <f>IF(D6L519C5=0,0,D6L519C18/D6L519C5)</f>
        <v>9.9598384271948712E-2</v>
      </c>
      <c r="AV26" s="16" t="s">
        <v>31392</v>
      </c>
      <c r="AW26" s="33">
        <f>CHOOSE(MIN(D6L519C9,RUN_YEARS),B7L805C1,B7L805C10,B7L805C19,B7L805C28,B7L805C37)</f>
        <v>89.738327562904104</v>
      </c>
      <c r="AX26" s="16" t="s">
        <v>31393</v>
      </c>
      <c r="AY26" s="33">
        <f>IF(D6L519C23=0,0,D6L519C19/D6L519C23)</f>
        <v>9.0424219842125508E-2</v>
      </c>
      <c r="AZ26" s="16" t="s">
        <v>31394</v>
      </c>
      <c r="BA26" s="33">
        <f>IF(D6L519C5=0,0,D6L519C19/D6L519C5)</f>
        <v>0.40040161572805122</v>
      </c>
    </row>
    <row r="27" spans="1:53" x14ac:dyDescent="0.2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16.694234243686687</v>
      </c>
      <c r="J27" s="16" t="s">
        <v>31417</v>
      </c>
      <c r="K27" s="21">
        <f>IF(FLOW_THRU_100PCT="Y",1,INDEX(VariabilityMatrix,D6L520C1,D6L520C9))</f>
        <v>0.15247010290826069</v>
      </c>
      <c r="L27" s="16" t="s">
        <v>31397</v>
      </c>
      <c r="M27" s="15">
        <f>IF(D6L520C2&lt;&gt;0,D6L520C2*D6L520C4,D6L520C3*D6L520C4)</f>
        <v>2.5453716131095185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1.2726858065547593</v>
      </c>
      <c r="R27" s="16" t="s">
        <v>31399</v>
      </c>
      <c r="S27" s="15">
        <f>D6L520C5-D6L520C7</f>
        <v>1.2726858065547593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1.2210743020624872</v>
      </c>
      <c r="X27" s="16" t="s">
        <v>31401</v>
      </c>
      <c r="Y27" s="33">
        <f>D6L520C7-D6L520C10</f>
        <v>5.1611504492272031E-2</v>
      </c>
      <c r="Z27" s="16" t="s">
        <v>31402</v>
      </c>
      <c r="AA27" s="33">
        <f>CHOOSE(MIN(D6L520C9,RUN_YEARS),B7L805C7,B7L805C16,B7L805C25,B7L805C34,B7L805C43)</f>
        <v>10293</v>
      </c>
      <c r="AB27" s="16" t="s">
        <v>31403</v>
      </c>
      <c r="AC27" s="33">
        <f>IF(D6L520C12=0,0,D6L520C10/D6L520C12)</f>
        <v>1.1863152648037378E-4</v>
      </c>
      <c r="AD27" s="16" t="s">
        <v>31404</v>
      </c>
      <c r="AE27" s="33">
        <f>IF(D6L520C5=0,0,D6L520C10/D6L520C5)</f>
        <v>0.4797233911832538</v>
      </c>
      <c r="AF27" s="16" t="s">
        <v>31405</v>
      </c>
      <c r="AG27" s="33">
        <f>CHOOSE(MIN(D6L520C9,RUN_YEARS),B7L805C5,B7L805C14,B7L805C23,B7L805C32,B7L805C41)</f>
        <v>167.32970770765479</v>
      </c>
      <c r="AH27" s="16" t="s">
        <v>31406</v>
      </c>
      <c r="AI27" s="33">
        <f>IF(D6L520C15=0,0,D6L520C11/D6L520C15)</f>
        <v>3.0844196884897187E-4</v>
      </c>
      <c r="AJ27" s="16" t="s">
        <v>31407</v>
      </c>
      <c r="AK27" s="33">
        <f>IF(D6L520C5=0,0,D6L520C11/D6L520C5)</f>
        <v>2.0276608816746228E-2</v>
      </c>
      <c r="AL27" s="16" t="s">
        <v>31408</v>
      </c>
      <c r="AM27" s="33">
        <f>D6L520C8*CHOOSE(MIN(D6L520C9,RUN_YEARS),B7L805C4,B7L805C13,B7L805C22,B7L805C31,B7L805C40)</f>
        <v>0.21138142478962479</v>
      </c>
      <c r="AN27" s="16" t="s">
        <v>31409</v>
      </c>
      <c r="AO27" s="33">
        <f>D6L520C8-D6L520C18</f>
        <v>1.0613043817651344</v>
      </c>
      <c r="AP27" s="16" t="s">
        <v>31410</v>
      </c>
      <c r="AQ27" s="33">
        <f>CHOOSE(MIN(D6L520C9,RUN_YEARS),B7L805C2,B7L805C11,B7L805C20,B7L805C29,B7L805C38)</f>
        <v>14.668160930200957</v>
      </c>
      <c r="AR27" s="16" t="s">
        <v>31411</v>
      </c>
      <c r="AS27" s="33">
        <f>IF(D6L520C20=0,0,D6L520C18/D6L520C20)</f>
        <v>1.441090166623423E-2</v>
      </c>
      <c r="AT27" s="16" t="s">
        <v>31412</v>
      </c>
      <c r="AU27" s="33">
        <f>IF(D6L520C5=0,0,D6L520C18/D6L520C5)</f>
        <v>8.304540826217259E-2</v>
      </c>
      <c r="AV27" s="16" t="s">
        <v>31413</v>
      </c>
      <c r="AW27" s="33">
        <f>CHOOSE(MIN(D6L520C9,RUN_YEARS),B7L805C1,B7L805C10,B7L805C19,B7L805C28,B7L805C37)</f>
        <v>73.645938772300866</v>
      </c>
      <c r="AX27" s="16" t="s">
        <v>31414</v>
      </c>
      <c r="AY27" s="33">
        <f>IF(D6L520C23=0,0,D6L520C19/D6L520C23)</f>
        <v>1.4410901666234228E-2</v>
      </c>
      <c r="AZ27" s="16" t="s">
        <v>31415</v>
      </c>
      <c r="BA27" s="33">
        <f>IF(D6L520C5=0,0,D6L520C19/D6L520C5)</f>
        <v>0.4169545917378274</v>
      </c>
    </row>
    <row r="28" spans="1:53" x14ac:dyDescent="0.2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IF(FLOW_THRU_100PCT="Y",1,INDEX(VariabilityMatrix,D6L521C1,D6L521C9))</f>
        <v>0.15247010290826069</v>
      </c>
      <c r="L28" s="16" t="s">
        <v>31418</v>
      </c>
      <c r="M28" s="15">
        <f>IF(D6L521C2&lt;&gt;0,D6L521C2*D6L521C4,D6L521C3*D6L521C4)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10293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167.32970770765479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14.668160930200957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73.645938772300866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2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IF(FLOW_THRU_100PCT="Y",1,INDEX(VariabilityMatrix,D6L522C1,D6L522C9))</f>
        <v>0.15247010290826069</v>
      </c>
      <c r="L29" s="16" t="s">
        <v>31439</v>
      </c>
      <c r="M29" s="15">
        <f>IF(D6L522C2&lt;&gt;0,D6L522C2*D6L522C4,D6L522C3*D6L522C4)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10293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167.32970770765479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14.668160930200957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73.645938772300866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2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IF(FLOW_THRU_100PCT="Y",1,INDEX(VariabilityMatrix,D6L523C1,D6L523C9))</f>
        <v>0.15247010290826069</v>
      </c>
      <c r="L30" s="16" t="s">
        <v>31460</v>
      </c>
      <c r="M30" s="15">
        <f>IF(D6L523C2&lt;&gt;0,D6L523C2*D6L523C4,D6L523C3*D6L523C4)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10293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167.32970770765479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14.668160930200957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73.645938772300866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2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IF(FLOW_THRU_100PCT="Y",1,INDEX(VariabilityMatrix,D6L524C1,D6L524C9))</f>
        <v>0.15247010290826069</v>
      </c>
      <c r="L31" s="16" t="s">
        <v>31481</v>
      </c>
      <c r="M31" s="15">
        <f>IF(D6L524C2&lt;&gt;0,D6L524C2*D6L524C4,D6L524C3*D6L524C4)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10293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167.32970770765479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14.668160930200957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73.645938772300866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2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IF(FLOW_THRU_100PCT="Y",1,INDEX(VariabilityMatrix,D6L525C1,D6L525C9))</f>
        <v>0.15247010290826069</v>
      </c>
      <c r="L32" s="16" t="s">
        <v>31502</v>
      </c>
      <c r="M32" s="15">
        <f>IF(D6L525C2&lt;&gt;0,D6L525C2*D6L525C4,D6L525C3*D6L525C4)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10293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167.32970770765479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14.668160930200957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73.645938772300866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2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IF(D6L526C2&lt;&gt;0,D6L526C2*D6L526C4,D6L526C3*D6L526C4)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10293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167.32970770765479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14.668160930200957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73.645938772300866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2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36.136600666563666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IF(D6L527C2&lt;&gt;0,D6L527C2*D6L527C4,D6L527C3*D6L527C4)</f>
        <v>31.077476573244752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15.538738286622376</v>
      </c>
      <c r="R34" s="16" t="s">
        <v>31545</v>
      </c>
      <c r="S34" s="15">
        <f>D6L527C5-D6L527C7</f>
        <v>15.538738286622376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14.947083259138365</v>
      </c>
      <c r="X34" s="16" t="s">
        <v>31547</v>
      </c>
      <c r="Y34" s="33">
        <f>D6L527C7-D6L527C10</f>
        <v>0.59165502748401089</v>
      </c>
      <c r="Z34" s="16" t="s">
        <v>31548</v>
      </c>
      <c r="AA34" s="33">
        <f>CHOOSE(MIN(D6L527C9,RUN_YEARS),B7L805C7,B7L805C16,B7L805C25,B7L805C34,B7L805C43)</f>
        <v>13441.666666666668</v>
      </c>
      <c r="AB34" s="16" t="s">
        <v>31549</v>
      </c>
      <c r="AC34" s="33">
        <f>IF(D6L527C12=0,0,D6L527C10/D6L527C12)</f>
        <v>1.111996274703412E-3</v>
      </c>
      <c r="AD34" s="16" t="s">
        <v>31550</v>
      </c>
      <c r="AE34" s="33">
        <f>IF(D6L527C5=0,0,D6L527C10/D6L527C5)</f>
        <v>0.48096193472820831</v>
      </c>
      <c r="AF34" s="16" t="s">
        <v>31551</v>
      </c>
      <c r="AG34" s="33">
        <f>CHOOSE(MIN(D6L527C9,RUN_YEARS),B7L805C5,B7L805C14,B7L805C23,B7L805C32,B7L805C41)</f>
        <v>204.64063696263921</v>
      </c>
      <c r="AH34" s="16" t="s">
        <v>31552</v>
      </c>
      <c r="AI34" s="33">
        <f>IF(D6L527C15=0,0,D6L527C11/D6L527C15)</f>
        <v>2.8911903142288795E-3</v>
      </c>
      <c r="AJ34" s="16" t="s">
        <v>31553</v>
      </c>
      <c r="AK34" s="33">
        <f>IF(D6L527C5=0,0,D6L527C11/D6L527C5)</f>
        <v>1.9038065271791697E-2</v>
      </c>
      <c r="AL34" s="16" t="s">
        <v>31554</v>
      </c>
      <c r="AM34" s="33">
        <f>D6L527C8*CHOOSE(MIN(D6L527C9,RUN_YEARS),B7L805C4,B7L805C13,B7L805C22,B7L805C31,B7L805C40)</f>
        <v>3.0952664539445145</v>
      </c>
      <c r="AN34" s="16" t="s">
        <v>31555</v>
      </c>
      <c r="AO34" s="33">
        <f>D6L527C8-D6L527C18</f>
        <v>12.443471832677861</v>
      </c>
      <c r="AP34" s="16" t="s">
        <v>31556</v>
      </c>
      <c r="AQ34" s="33">
        <f>CHOOSE(MIN(D6L527C9,RUN_YEARS),B7L805C2,B7L805C11,B7L805C20,B7L805C29,B7L805C38)</f>
        <v>22.322068846501825</v>
      </c>
      <c r="AR34" s="16" t="s">
        <v>31557</v>
      </c>
      <c r="AS34" s="33">
        <f>IF(D6L527C20=0,0,D6L527C18/D6L527C20)</f>
        <v>0.13866395965486797</v>
      </c>
      <c r="AT34" s="16" t="s">
        <v>31558</v>
      </c>
      <c r="AU34" s="33">
        <f>IF(D6L527C5=0,0,D6L527C18/D6L527C5)</f>
        <v>9.9598384271948712E-2</v>
      </c>
      <c r="AV34" s="16" t="s">
        <v>31559</v>
      </c>
      <c r="AW34" s="33">
        <f>CHOOSE(MIN(D6L527C9,RUN_YEARS),B7L805C1,B7L805C10,B7L805C19,B7L805C28,B7L805C37)</f>
        <v>89.738327562904104</v>
      </c>
      <c r="AX34" s="16" t="s">
        <v>31560</v>
      </c>
      <c r="AY34" s="33">
        <f>IF(D6L527C23=0,0,D6L527C19/D6L527C23)</f>
        <v>0.13866395965486797</v>
      </c>
      <c r="AZ34" s="16" t="s">
        <v>31561</v>
      </c>
      <c r="BA34" s="33">
        <f>IF(D6L527C5=0,0,D6L527C19/D6L527C5)</f>
        <v>0.40040161572805127</v>
      </c>
    </row>
    <row r="35" spans="1:53" x14ac:dyDescent="0.2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1457.2659610185083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982.38351601803606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491.19175800901803</v>
      </c>
      <c r="R35" s="16" t="s">
        <v>31565</v>
      </c>
      <c r="S35" s="15">
        <f>SUM(D6L501C8:D6L527C8)-2*SUM(D6L509C8,D6L511C8,D6L522C8,D6L524C8,D6L527C8)</f>
        <v>491.19175800901803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472.45613417778873</v>
      </c>
      <c r="X35" s="16" t="s">
        <v>31567</v>
      </c>
      <c r="Y35" s="33">
        <f>SUM(D6L501C11:D6L527C11)-2*SUM(D6L509C11,D6L511C11,D6L522C11,D6L524C11,D6L527C11)</f>
        <v>18.735623831229372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3.539565746546279E-2</v>
      </c>
      <c r="AD35" s="16" t="s">
        <v>31569</v>
      </c>
      <c r="AE35" s="33">
        <f>IF(D6L528C5=0,0,D6L528C10/D6L528C5)</f>
        <v>0.48092840166214135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9.2028709410203566E-2</v>
      </c>
      <c r="AJ35" s="16" t="s">
        <v>31571</v>
      </c>
      <c r="AK35" s="33">
        <f>IF(D6L528C5=0,0,D6L528C11/D6L528C5)</f>
        <v>1.9071598337858708E-2</v>
      </c>
      <c r="AL35" s="16" t="s">
        <v>31572</v>
      </c>
      <c r="AM35" s="33">
        <f>SUM(D6L501C18:D6L527C18)-2*SUM(D6L509C18,D6L511C18,D6L522C18,D6L524C18,D6L527C18)</f>
        <v>97.430730743594154</v>
      </c>
      <c r="AN35" s="16" t="s">
        <v>31573</v>
      </c>
      <c r="AO35" s="33">
        <f>SUM(D6L501C19:D6L527C19)-2*SUM(D6L509C19,D6L511C19,D6L522C19,D6L524C19,D6L527C19)</f>
        <v>393.76102726542399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4.4098405134488701</v>
      </c>
      <c r="AT35" s="16" t="s">
        <v>31575</v>
      </c>
      <c r="AU35" s="33">
        <f>IF(D6L528C5=0,0,D6L528C18/D6L528C5)</f>
        <v>9.9177896569882365E-2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4.4098405134488701</v>
      </c>
      <c r="AZ35" s="16" t="s">
        <v>31577</v>
      </c>
      <c r="BA35" s="33">
        <f>IF(D6L528C5=0,0,D6L528C19/D6L528C5)</f>
        <v>0.40082210343011776</v>
      </c>
    </row>
    <row r="36" spans="1:53" x14ac:dyDescent="0.2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7.0201044549312996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IF(D6L529C2&lt;&gt;0,D6L529C2*D6L529C4,D6L529C3*D6L529C4)</f>
        <v>3.5100522274656498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1.7550261137328249</v>
      </c>
      <c r="R36" s="16" t="s">
        <v>31582</v>
      </c>
      <c r="S36" s="15">
        <f>D6L529C5-D6L529C7</f>
        <v>1.7550261137328249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1.6838541577901551</v>
      </c>
      <c r="X36" s="16" t="s">
        <v>31584</v>
      </c>
      <c r="Y36" s="33">
        <f>D6L529C7-D6L529C10</f>
        <v>7.1171955942669785E-2</v>
      </c>
      <c r="Z36" s="16" t="s">
        <v>31585</v>
      </c>
      <c r="AA36" s="33">
        <f>CHOOSE(MIN(D6L529C9,RUN_YEARS),B7L805C7,B7L805C16,B7L805C25,B7L805C34,B7L805C43)</f>
        <v>10293</v>
      </c>
      <c r="AB36" s="16" t="s">
        <v>31586</v>
      </c>
      <c r="AC36" s="33">
        <f>IF(D6L529C12=0,0,D6L529C10/D6L529C12)</f>
        <v>1.6359216533470855E-4</v>
      </c>
      <c r="AD36" s="16" t="s">
        <v>31587</v>
      </c>
      <c r="AE36" s="33">
        <f>IF(D6L529C5=0,0,D6L529C10/D6L529C5)</f>
        <v>0.47972339118325374</v>
      </c>
      <c r="AF36" s="16" t="s">
        <v>31588</v>
      </c>
      <c r="AG36" s="33">
        <f>CHOOSE(MIN(D6L529C9,RUN_YEARS),B7L805C5,B7L805C14,B7L805C23,B7L805C32,B7L805C41)</f>
        <v>167.32970770765479</v>
      </c>
      <c r="AH36" s="16" t="s">
        <v>31589</v>
      </c>
      <c r="AI36" s="33">
        <f>IF(D6L529C15=0,0,D6L529C11/D6L529C15)</f>
        <v>4.2533962987024272E-4</v>
      </c>
      <c r="AJ36" s="16" t="s">
        <v>31590</v>
      </c>
      <c r="AK36" s="33">
        <f>IF(D6L529C5=0,0,D6L529C11/D6L529C5)</f>
        <v>2.0276608816746242E-2</v>
      </c>
      <c r="AL36" s="16" t="s">
        <v>31591</v>
      </c>
      <c r="AM36" s="33">
        <f>D6L529C8*CHOOSE(MIN(D6L529C9,RUN_YEARS),B7L805C4,B7L805C13,B7L805C22,B7L805C31,B7L805C40)</f>
        <v>0.29149372025143316</v>
      </c>
      <c r="AN36" s="16" t="s">
        <v>31592</v>
      </c>
      <c r="AO36" s="33">
        <f>D6L529C8-D6L529C18</f>
        <v>1.4635323934813917</v>
      </c>
      <c r="AP36" s="16" t="s">
        <v>31593</v>
      </c>
      <c r="AQ36" s="33">
        <f>CHOOSE(MIN(D6L529C9,RUN_YEARS),B7L805C2,B7L805C11,B7L805C20,B7L805C29,B7L805C38)</f>
        <v>14.668160930200957</v>
      </c>
      <c r="AR36" s="16" t="s">
        <v>31594</v>
      </c>
      <c r="AS36" s="33">
        <f>IF(D6L529C20=0,0,D6L529C18/D6L529C20)</f>
        <v>1.9872547188329742E-2</v>
      </c>
      <c r="AT36" s="16" t="s">
        <v>31595</v>
      </c>
      <c r="AU36" s="33">
        <f>IF(D6L529C5=0,0,D6L529C18/D6L529C5)</f>
        <v>8.304540826217259E-2</v>
      </c>
      <c r="AV36" s="16" t="s">
        <v>31596</v>
      </c>
      <c r="AW36" s="33">
        <f>CHOOSE(MIN(D6L529C9,RUN_YEARS),B7L805C1,B7L805C10,B7L805C19,B7L805C28,B7L805C37)</f>
        <v>73.645938772300866</v>
      </c>
      <c r="AX36" s="16" t="s">
        <v>31597</v>
      </c>
      <c r="AY36" s="33">
        <f>IF(D6L529C23=0,0,D6L529C19/D6L529C23)</f>
        <v>1.9872547188329742E-2</v>
      </c>
      <c r="AZ36" s="16" t="s">
        <v>31598</v>
      </c>
      <c r="BA36" s="33">
        <f>IF(D6L529C5=0,0,D6L529C19/D6L529C5)</f>
        <v>0.4169545917378274</v>
      </c>
    </row>
    <row r="37" spans="1:53" x14ac:dyDescent="0.2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4.6593613638924558E-2</v>
      </c>
      <c r="J37" s="16" t="s">
        <v>21739</v>
      </c>
      <c r="K37" s="21">
        <f>IF(FLOW_THRU_100PCT="Y",1,1)</f>
        <v>1</v>
      </c>
      <c r="L37" s="16" t="s">
        <v>31600</v>
      </c>
      <c r="M37" s="15">
        <f>IF(D6L530C2&lt;&gt;0,D6L530C2*D6L530C4,D6L530C3*D6L530C4)</f>
        <v>4.6593613638924558E-2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2.3296806819462279E-2</v>
      </c>
      <c r="R37" s="16" t="s">
        <v>31602</v>
      </c>
      <c r="S37" s="15">
        <f>D6L530C5-D6L530C7</f>
        <v>2.3296806819462279E-2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2.2352046342347193E-2</v>
      </c>
      <c r="X37" s="16" t="s">
        <v>31604</v>
      </c>
      <c r="Y37" s="33">
        <f>D6L530C7-D6L530C10</f>
        <v>9.4476047711508637E-4</v>
      </c>
      <c r="Z37" s="16" t="s">
        <v>31605</v>
      </c>
      <c r="AA37" s="33">
        <f>CHOOSE(MIN(D6L530C9,RUN_YEARS),B7L805C7,B7L805C16,B7L805C25,B7L805C34,B7L805C43)</f>
        <v>10293</v>
      </c>
      <c r="AB37" s="16" t="s">
        <v>31606</v>
      </c>
      <c r="AC37" s="33">
        <f>IF(D6L530C12=0,0,D6L530C10/D6L530C12)</f>
        <v>2.1715774159474589E-6</v>
      </c>
      <c r="AD37" s="16" t="s">
        <v>31607</v>
      </c>
      <c r="AE37" s="33">
        <f>IF(D6L530C5=0,0,D6L530C10/D6L530C5)</f>
        <v>0.47972339118325374</v>
      </c>
      <c r="AF37" s="16" t="s">
        <v>31608</v>
      </c>
      <c r="AG37" s="33">
        <f>CHOOSE(MIN(D6L530C9,RUN_YEARS),B7L805C5,B7L805C14,B7L805C23,B7L805C32,B7L805C41)</f>
        <v>167.32970770765479</v>
      </c>
      <c r="AH37" s="16" t="s">
        <v>31609</v>
      </c>
      <c r="AI37" s="33">
        <f>IF(D6L530C15=0,0,D6L530C11/D6L530C15)</f>
        <v>5.6461012814634032E-6</v>
      </c>
      <c r="AJ37" s="16" t="s">
        <v>31610</v>
      </c>
      <c r="AK37" s="33">
        <f>IF(D6L530C5=0,0,D6L530C11/D6L530C5)</f>
        <v>2.0276608816746259E-2</v>
      </c>
      <c r="AL37" s="16" t="s">
        <v>31611</v>
      </c>
      <c r="AM37" s="33">
        <f>D6L530C8*CHOOSE(MIN(D6L530C9,RUN_YEARS),B7L805C4,B7L805C13,B7L805C22,B7L805C31,B7L805C40)</f>
        <v>3.8693856670544229E-3</v>
      </c>
      <c r="AN37" s="16" t="s">
        <v>31612</v>
      </c>
      <c r="AO37" s="33">
        <f>D6L530C8-D6L530C18</f>
        <v>1.9427421152407857E-2</v>
      </c>
      <c r="AP37" s="16" t="s">
        <v>31613</v>
      </c>
      <c r="AQ37" s="33">
        <f>CHOOSE(MIN(D6L530C9,RUN_YEARS),B7L805C2,B7L805C11,B7L805C20,B7L805C29,B7L805C38)</f>
        <v>14.668160930200957</v>
      </c>
      <c r="AR37" s="16" t="s">
        <v>31614</v>
      </c>
      <c r="AS37" s="33">
        <f>IF(D6L530C20=0,0,D6L530C18/D6L530C20)</f>
        <v>2.6379487418136827E-4</v>
      </c>
      <c r="AT37" s="16" t="s">
        <v>31615</v>
      </c>
      <c r="AU37" s="33">
        <f>IF(D6L530C5=0,0,D6L530C18/D6L530C5)</f>
        <v>8.304540826217259E-2</v>
      </c>
      <c r="AV37" s="16" t="s">
        <v>31616</v>
      </c>
      <c r="AW37" s="33">
        <f>CHOOSE(MIN(D6L530C9,RUN_YEARS),B7L805C1,B7L805C10,B7L805C19,B7L805C28,B7L805C37)</f>
        <v>73.645938772300866</v>
      </c>
      <c r="AX37" s="16" t="s">
        <v>31617</v>
      </c>
      <c r="AY37" s="33">
        <f>IF(D6L530C23=0,0,D6L530C19/D6L530C23)</f>
        <v>2.6379487418136827E-4</v>
      </c>
      <c r="AZ37" s="16" t="s">
        <v>31618</v>
      </c>
      <c r="BA37" s="33">
        <f>IF(D6L530C5=0,0,D6L530C19/D6L530C5)</f>
        <v>0.41695459173782745</v>
      </c>
    </row>
    <row r="38" spans="1:53" x14ac:dyDescent="0.2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2.778263148698235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IF(D6L531C2&lt;&gt;0,D6L531C2*D6L531C4,D6L531C3*D6L531C4)</f>
        <v>1.3891315743491175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0.69456578717455875</v>
      </c>
      <c r="R38" s="16" t="s">
        <v>31622</v>
      </c>
      <c r="S38" s="15">
        <f>D6L531C5-D6L531C7</f>
        <v>0.69456578717455875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0.66639890964649084</v>
      </c>
      <c r="X38" s="16" t="s">
        <v>31624</v>
      </c>
      <c r="Y38" s="33">
        <f>D6L531C7-D6L531C10</f>
        <v>2.8166877528067902E-2</v>
      </c>
      <c r="Z38" s="16" t="s">
        <v>31625</v>
      </c>
      <c r="AA38" s="33">
        <f>CHOOSE(MIN(D6L531C9,RUN_YEARS),B7L805C7,B7L805C16,B7L805C25,B7L805C34,B7L805C43)</f>
        <v>10293</v>
      </c>
      <c r="AB38" s="16" t="s">
        <v>31626</v>
      </c>
      <c r="AC38" s="33">
        <f>IF(D6L531C12=0,0,D6L531C10/D6L531C12)</f>
        <v>6.474292331161866E-5</v>
      </c>
      <c r="AD38" s="16" t="s">
        <v>31627</v>
      </c>
      <c r="AE38" s="33">
        <f>IF(D6L531C5=0,0,D6L531C10/D6L531C5)</f>
        <v>0.47972339118325374</v>
      </c>
      <c r="AF38" s="16" t="s">
        <v>31628</v>
      </c>
      <c r="AG38" s="33">
        <f>CHOOSE(MIN(D6L531C9,RUN_YEARS),B7L805C5,B7L805C14,B7L805C23,B7L805C32,B7L805C41)</f>
        <v>167.32970770765479</v>
      </c>
      <c r="AH38" s="16" t="s">
        <v>31629</v>
      </c>
      <c r="AI38" s="33">
        <f>IF(D6L531C15=0,0,D6L531C11/D6L531C15)</f>
        <v>1.6833160061020867E-4</v>
      </c>
      <c r="AJ38" s="16" t="s">
        <v>31630</v>
      </c>
      <c r="AK38" s="33">
        <f>IF(D6L531C5=0,0,D6L531C11/D6L531C5)</f>
        <v>2.0276608816746242E-2</v>
      </c>
      <c r="AL38" s="16" t="s">
        <v>31631</v>
      </c>
      <c r="AM38" s="33">
        <f>D6L531C8*CHOOSE(MIN(D6L531C9,RUN_YEARS),B7L805C4,B7L805C13,B7L805C22,B7L805C31,B7L805C40)</f>
        <v>0.11536099872169701</v>
      </c>
      <c r="AN38" s="16" t="s">
        <v>31632</v>
      </c>
      <c r="AO38" s="33">
        <f>D6L531C8-D6L531C18</f>
        <v>0.57920478845286172</v>
      </c>
      <c r="AP38" s="16" t="s">
        <v>31633</v>
      </c>
      <c r="AQ38" s="33">
        <f>CHOOSE(MIN(D6L531C9,RUN_YEARS),B7L805C2,B7L805C11,B7L805C20,B7L805C29,B7L805C38)</f>
        <v>14.668160930200957</v>
      </c>
      <c r="AR38" s="16" t="s">
        <v>31634</v>
      </c>
      <c r="AS38" s="33">
        <f>IF(D6L531C20=0,0,D6L531C18/D6L531C20)</f>
        <v>7.8647213696827461E-3</v>
      </c>
      <c r="AT38" s="16" t="s">
        <v>31635</v>
      </c>
      <c r="AU38" s="33">
        <f>IF(D6L531C5=0,0,D6L531C18/D6L531C5)</f>
        <v>8.304540826217259E-2</v>
      </c>
      <c r="AV38" s="16" t="s">
        <v>31636</v>
      </c>
      <c r="AW38" s="33">
        <f>CHOOSE(MIN(D6L531C9,RUN_YEARS),B7L805C1,B7L805C10,B7L805C19,B7L805C28,B7L805C37)</f>
        <v>73.645938772300866</v>
      </c>
      <c r="AX38" s="16" t="s">
        <v>31637</v>
      </c>
      <c r="AY38" s="33">
        <f>IF(D6L531C23=0,0,D6L531C19/D6L531C23)</f>
        <v>7.8647213696827461E-3</v>
      </c>
      <c r="AZ38" s="16" t="s">
        <v>31638</v>
      </c>
      <c r="BA38" s="33">
        <f>IF(D6L531C5=0,0,D6L531C19/D6L531C5)</f>
        <v>0.4169545917378274</v>
      </c>
    </row>
    <row r="39" spans="1:53" x14ac:dyDescent="0.2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IF(D6L532C2&lt;&gt;0,D6L532C2*D6L532C4,D6L532C3*D6L532C4)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10293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167.32970770765479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14.668160930200957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73.645938772300866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2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50</v>
      </c>
      <c r="J40" s="16" t="s">
        <v>21739</v>
      </c>
      <c r="K40" s="21">
        <f>IF(FLOW_THRU_100PCT="Y",1,1)</f>
        <v>1</v>
      </c>
      <c r="L40" s="16" t="s">
        <v>31660</v>
      </c>
      <c r="M40" s="15">
        <f>IF(D6L533C2&lt;&gt;0,D6L533C2*D6L533C4,D6L533C3*D6L533C4)</f>
        <v>50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20</v>
      </c>
      <c r="R40" s="16" t="s">
        <v>31663</v>
      </c>
      <c r="S40" s="15">
        <f>D6L533C5-D6L533C7</f>
        <v>30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19.188935647330151</v>
      </c>
      <c r="X40" s="16" t="s">
        <v>31665</v>
      </c>
      <c r="Y40" s="33">
        <f>D6L533C7-D6L533C10</f>
        <v>0.81106435266984889</v>
      </c>
      <c r="Z40" s="16" t="s">
        <v>31666</v>
      </c>
      <c r="AA40" s="33">
        <f>CHOOSE(MIN(D6L533C9,RUN_YEARS),B7L805C7,B7L805C16,B7L805C25,B7L805C34,B7L805C43)</f>
        <v>10293</v>
      </c>
      <c r="AB40" s="16" t="s">
        <v>31667</v>
      </c>
      <c r="AC40" s="33">
        <f>IF(D6L533C12=0,0,D6L533C10/D6L533C12)</f>
        <v>1.8642704408170748E-3</v>
      </c>
      <c r="AD40" s="16" t="s">
        <v>31668</v>
      </c>
      <c r="AE40" s="33">
        <f>IF(D6L533C5=0,0,D6L533C10/D6L533C5)</f>
        <v>0.38377871294660304</v>
      </c>
      <c r="AF40" s="16" t="s">
        <v>31669</v>
      </c>
      <c r="AG40" s="33">
        <f>CHOOSE(MIN(D6L533C9,RUN_YEARS),B7L805C5,B7L805C14,B7L805C23,B7L805C32,B7L805C41)</f>
        <v>167.32970770765479</v>
      </c>
      <c r="AH40" s="16" t="s">
        <v>31670</v>
      </c>
      <c r="AI40" s="33">
        <f>IF(D6L533C15=0,0,D6L533C11/D6L533C15)</f>
        <v>4.8471031461243949E-3</v>
      </c>
      <c r="AJ40" s="16" t="s">
        <v>31671</v>
      </c>
      <c r="AK40" s="33">
        <f>IF(D6L533C5=0,0,D6L533C11/D6L533C5)</f>
        <v>1.6221287053396979E-2</v>
      </c>
      <c r="AL40" s="16" t="s">
        <v>31672</v>
      </c>
      <c r="AM40" s="33">
        <f>D6L533C8*CHOOSE(MIN(D6L533C9,RUN_YEARS),B7L805C4,B7L805C13,B7L805C22,B7L805C31,B7L805C40)</f>
        <v>4.9827244957303556</v>
      </c>
      <c r="AN40" s="16" t="s">
        <v>31673</v>
      </c>
      <c r="AO40" s="33">
        <f>D6L533C8-D6L533C18</f>
        <v>25.017275504269644</v>
      </c>
      <c r="AP40" s="16" t="s">
        <v>31674</v>
      </c>
      <c r="AQ40" s="33">
        <f>CHOOSE(MIN(D6L533C9,RUN_YEARS),B7L805C2,B7L805C11,B7L805C20,B7L805C29,B7L805C38)</f>
        <v>14.668160930200957</v>
      </c>
      <c r="AR40" s="16" t="s">
        <v>31675</v>
      </c>
      <c r="AS40" s="33">
        <f>IF(D6L533C20=0,0,D6L533C18/D6L533C20)</f>
        <v>0.339696606782599</v>
      </c>
      <c r="AT40" s="16" t="s">
        <v>31676</v>
      </c>
      <c r="AU40" s="33">
        <f>IF(D6L533C5=0,0,D6L533C18/D6L533C5)</f>
        <v>9.9654489914607111E-2</v>
      </c>
      <c r="AV40" s="16" t="s">
        <v>31677</v>
      </c>
      <c r="AW40" s="33">
        <f>CHOOSE(MIN(D6L533C9,RUN_YEARS),B7L805C1,B7L805C10,B7L805C19,B7L805C28,B7L805C37)</f>
        <v>73.645938772300866</v>
      </c>
      <c r="AX40" s="16" t="s">
        <v>31678</v>
      </c>
      <c r="AY40" s="33">
        <f>IF(D6L533C23=0,0,D6L533C19/D6L533C23)</f>
        <v>0.33969660678259894</v>
      </c>
      <c r="AZ40" s="16" t="s">
        <v>31679</v>
      </c>
      <c r="BA40" s="33">
        <f>IF(D6L533C5=0,0,D6L533C19/D6L533C5)</f>
        <v>0.50034551008539285</v>
      </c>
    </row>
    <row r="41" spans="1:53" x14ac:dyDescent="0.2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2711</v>
      </c>
      <c r="J41" s="16" t="s">
        <v>21739</v>
      </c>
      <c r="K41" s="21">
        <f>IF(FLOW_THRU_100PCT="Y",1,1)</f>
        <v>1</v>
      </c>
      <c r="L41" s="16" t="s">
        <v>31681</v>
      </c>
      <c r="M41" s="15">
        <f>IF(D6L534C2&lt;&gt;0,D6L534C2*D6L534C4,D6L534C3*D6L534C4)</f>
        <v>2711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2711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10293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167.32970770765479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450.27220359749981</v>
      </c>
      <c r="AN41" s="16" t="s">
        <v>31692</v>
      </c>
      <c r="AO41" s="33">
        <f>D6L534C8-D6L534C18</f>
        <v>2260.7277964025002</v>
      </c>
      <c r="AP41" s="16" t="s">
        <v>31693</v>
      </c>
      <c r="AQ41" s="33">
        <f>CHOOSE(MIN(D6L534C9,RUN_YEARS),B7L805C2,B7L805C11,B7L805C20,B7L805C29,B7L805C38)</f>
        <v>14.668160930200957</v>
      </c>
      <c r="AR41" s="16" t="s">
        <v>31694</v>
      </c>
      <c r="AS41" s="33">
        <f>IF(D6L534C20=0,0,D6L534C18/D6L534C20)</f>
        <v>30.697250032920863</v>
      </c>
      <c r="AT41" s="16" t="s">
        <v>31695</v>
      </c>
      <c r="AU41" s="33">
        <f>IF(D6L534C5=0,0,D6L534C18/D6L534C5)</f>
        <v>0.16609081652434518</v>
      </c>
      <c r="AV41" s="16" t="s">
        <v>31696</v>
      </c>
      <c r="AW41" s="33">
        <f>CHOOSE(MIN(D6L534C9,RUN_YEARS),B7L805C1,B7L805C10,B7L805C19,B7L805C28,B7L805C37)</f>
        <v>73.645938772300866</v>
      </c>
      <c r="AX41" s="16" t="s">
        <v>31697</v>
      </c>
      <c r="AY41" s="33">
        <f>IF(D6L534C23=0,0,D6L534C19/D6L534C23)</f>
        <v>30.697250032920856</v>
      </c>
      <c r="AZ41" s="16" t="s">
        <v>31698</v>
      </c>
      <c r="BA41" s="33">
        <f>IF(D6L534C5=0,0,D6L534C19/D6L534C5)</f>
        <v>0.83390918347565479</v>
      </c>
    </row>
    <row r="42" spans="1:53" x14ac:dyDescent="0.2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172</v>
      </c>
      <c r="J42" s="16" t="s">
        <v>21739</v>
      </c>
      <c r="K42" s="21">
        <f>IF(FLOW_THRU_100PCT="Y",1,1)</f>
        <v>1</v>
      </c>
      <c r="L42" s="16" t="s">
        <v>31701</v>
      </c>
      <c r="M42" s="15">
        <f>IF(D6L535C2&lt;&gt;0,D6L535C2*D6L535C4,D6L535C3*D6L535C4)</f>
        <v>172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172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165.02484656703928</v>
      </c>
      <c r="X42" s="16" t="s">
        <v>31705</v>
      </c>
      <c r="Y42" s="33">
        <f>D6L535C7-D6L535C10</f>
        <v>6.9751534329607239</v>
      </c>
      <c r="Z42" s="16" t="s">
        <v>31706</v>
      </c>
      <c r="AA42" s="33">
        <f>CHOOSE(MIN(D6L535C9,RUN_YEARS),B7L805C7,B7L805C16,B7L805C25,B7L805C34,B7L805C43)</f>
        <v>10293</v>
      </c>
      <c r="AB42" s="16" t="s">
        <v>31707</v>
      </c>
      <c r="AC42" s="33">
        <f>IF(D6L535C12=0,0,D6L535C10/D6L535C12)</f>
        <v>1.6032725791026842E-2</v>
      </c>
      <c r="AD42" s="16" t="s">
        <v>31708</v>
      </c>
      <c r="AE42" s="33">
        <f>IF(D6L535C5=0,0,D6L535C10/D6L535C5)</f>
        <v>0.95944678236650738</v>
      </c>
      <c r="AF42" s="16" t="s">
        <v>31709</v>
      </c>
      <c r="AG42" s="33">
        <f>CHOOSE(MIN(D6L535C9,RUN_YEARS),B7L805C5,B7L805C14,B7L805C23,B7L805C32,B7L805C41)</f>
        <v>167.32970770765479</v>
      </c>
      <c r="AH42" s="16" t="s">
        <v>31710</v>
      </c>
      <c r="AI42" s="33">
        <f>IF(D6L535C15=0,0,D6L535C11/D6L535C15)</f>
        <v>4.1685087056669935E-2</v>
      </c>
      <c r="AJ42" s="16" t="s">
        <v>31711</v>
      </c>
      <c r="AK42" s="33">
        <f>IF(D6L535C5=0,0,D6L535C11/D6L535C5)</f>
        <v>4.055321763349258E-2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14.668160930200957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73.645938772300866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2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55</v>
      </c>
      <c r="J43" s="16" t="s">
        <v>21739</v>
      </c>
      <c r="K43" s="21">
        <f>IF(FLOW_THRU_100PCT="Y",1,1)</f>
        <v>1</v>
      </c>
      <c r="L43" s="16" t="s">
        <v>31722</v>
      </c>
      <c r="M43" s="15">
        <f>IF(D6L536C2&lt;&gt;0,D6L536C2*D6L536C4,D6L536C3*D6L536C4)</f>
        <v>55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55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10293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167.32970770765479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9.1349949088389852</v>
      </c>
      <c r="AN43" s="16" t="s">
        <v>31733</v>
      </c>
      <c r="AO43" s="33">
        <f>D6L536C8-D6L536C18</f>
        <v>45.865005091161017</v>
      </c>
      <c r="AP43" s="16" t="s">
        <v>31734</v>
      </c>
      <c r="AQ43" s="33">
        <f>CHOOSE(MIN(D6L536C9,RUN_YEARS),B7L805C2,B7L805C11,B7L805C20,B7L805C29,B7L805C38)</f>
        <v>14.668160930200957</v>
      </c>
      <c r="AR43" s="16" t="s">
        <v>31735</v>
      </c>
      <c r="AS43" s="33">
        <f>IF(D6L536C20=0,0,D6L536C18/D6L536C20)</f>
        <v>0.62277711243476475</v>
      </c>
      <c r="AT43" s="16" t="s">
        <v>31736</v>
      </c>
      <c r="AU43" s="33">
        <f>IF(D6L536C5=0,0,D6L536C18/D6L536C5)</f>
        <v>0.16609081652434518</v>
      </c>
      <c r="AV43" s="16" t="s">
        <v>31737</v>
      </c>
      <c r="AW43" s="33">
        <f>CHOOSE(MIN(D6L536C9,RUN_YEARS),B7L805C1,B7L805C10,B7L805C19,B7L805C28,B7L805C37)</f>
        <v>73.645938772300866</v>
      </c>
      <c r="AX43" s="16" t="s">
        <v>31738</v>
      </c>
      <c r="AY43" s="33">
        <f>IF(D6L536C23=0,0,D6L536C19/D6L536C23)</f>
        <v>0.62277711243476475</v>
      </c>
      <c r="AZ43" s="16" t="s">
        <v>31739</v>
      </c>
      <c r="BA43" s="33">
        <f>IF(D6L536C5=0,0,D6L536C19/D6L536C5)</f>
        <v>0.83390918347565479</v>
      </c>
    </row>
    <row r="44" spans="1:53" x14ac:dyDescent="0.2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2997.8449612172685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2992.9457774154539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194.47288870772684</v>
      </c>
      <c r="R44" s="16" t="s">
        <v>31743</v>
      </c>
      <c r="S44" s="15">
        <f>SUM(D6L529C8:D6L536C8)</f>
        <v>2798.4728887077267</v>
      </c>
      <c r="U44" s="21" t="str">
        <f>NULL_VALUE</f>
        <v>n/a</v>
      </c>
      <c r="V44" s="16" t="s">
        <v>31744</v>
      </c>
      <c r="W44" s="33">
        <f>SUM(D6L529C10:D6L536C10)</f>
        <v>186.58638732814842</v>
      </c>
      <c r="X44" s="16" t="s">
        <v>31745</v>
      </c>
      <c r="Y44" s="33">
        <f>SUM(D6L529C11:D6L536C11)</f>
        <v>7.8865013795784256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1.8127502897906191E-2</v>
      </c>
      <c r="AD44" s="16" t="s">
        <v>31747</v>
      </c>
      <c r="AE44" s="33">
        <f>IF(D6L537C5=0,0,D6L537C10/D6L537C5)</f>
        <v>6.2342054017856058E-2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4.7131507534556243E-2</v>
      </c>
      <c r="AJ44" s="16" t="s">
        <v>31749</v>
      </c>
      <c r="AK44" s="33">
        <f>IF(D6L537C5=0,0,D6L537C11/D6L537C5)</f>
        <v>2.6350298221536048E-3</v>
      </c>
      <c r="AL44" s="16" t="s">
        <v>31750</v>
      </c>
      <c r="AM44" s="33">
        <f>SUM(D6L529C18:D6L536C18)</f>
        <v>464.80064710670933</v>
      </c>
      <c r="AN44" s="16" t="s">
        <v>31751</v>
      </c>
      <c r="AO44" s="33">
        <f>SUM(D6L529C19:D6L536C19)</f>
        <v>2333.6722416010175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31.687724815570419</v>
      </c>
      <c r="AT44" s="16" t="s">
        <v>31753</v>
      </c>
      <c r="AU44" s="33">
        <f>IF(D6L537C5=0,0,D6L537C18/D6L537C5)</f>
        <v>0.15529871961398714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31.687724815570412</v>
      </c>
      <c r="AZ44" s="16" t="s">
        <v>31755</v>
      </c>
      <c r="BA44" s="33">
        <f>IF(D6L537C5=0,0,D6L537C19/D6L537C5)</f>
        <v>0.77972419654600311</v>
      </c>
    </row>
    <row r="45" spans="1:53" x14ac:dyDescent="0.2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24.618092919199693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IF(D6L538C2&lt;&gt;0,D6L538C2*D6L538C4,D6L538C3*D6L538C4)</f>
        <v>12.309046459599847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6.1545232297999233</v>
      </c>
      <c r="R45" s="16" t="s">
        <v>31760</v>
      </c>
      <c r="S45" s="15">
        <f>D6L538C5-D6L538C7</f>
        <v>6.1545232297999233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5.9049375098314618</v>
      </c>
      <c r="X45" s="16" t="s">
        <v>31762</v>
      </c>
      <c r="Y45" s="33">
        <f>D6L538C7-D6L538C10</f>
        <v>0.24958571996846146</v>
      </c>
      <c r="Z45" s="16" t="s">
        <v>31763</v>
      </c>
      <c r="AA45" s="33">
        <f>CHOOSE(MIN(D6L538C9,RUN_YEARS),B7L805C7,B7L805C16,B7L805C25,B7L805C34,B7L805C43)</f>
        <v>10293</v>
      </c>
      <c r="AB45" s="16" t="s">
        <v>31764</v>
      </c>
      <c r="AC45" s="33">
        <f>IF(D6L538C12=0,0,D6L538C10/D6L538C12)</f>
        <v>5.736847867319015E-4</v>
      </c>
      <c r="AD45" s="16" t="s">
        <v>31765</v>
      </c>
      <c r="AE45" s="33">
        <f>IF(D6L538C5=0,0,D6L538C10/D6L538C5)</f>
        <v>0.47972339118325374</v>
      </c>
      <c r="AF45" s="16" t="s">
        <v>31766</v>
      </c>
      <c r="AG45" s="33">
        <f>CHOOSE(MIN(D6L538C9,RUN_YEARS),B7L805C5,B7L805C14,B7L805C23,B7L805C32,B7L805C41)</f>
        <v>167.32970770765479</v>
      </c>
      <c r="AH45" s="16" t="s">
        <v>31767</v>
      </c>
      <c r="AI45" s="33">
        <f>IF(D6L538C15=0,0,D6L538C11/D6L538C15)</f>
        <v>1.4915804455029459E-3</v>
      </c>
      <c r="AJ45" s="16" t="s">
        <v>31768</v>
      </c>
      <c r="AK45" s="33">
        <f>IF(D6L538C5=0,0,D6L538C11/D6L538C5)</f>
        <v>2.0276608816746249E-2</v>
      </c>
      <c r="AL45" s="16" t="s">
        <v>31769</v>
      </c>
      <c r="AM45" s="33">
        <f>D6L538C8*CHOOSE(MIN(D6L538C9,RUN_YEARS),B7L805C4,B7L805C13,B7L805C22,B7L805C31,B7L805C40)</f>
        <v>1.0222097885555195</v>
      </c>
      <c r="AN45" s="16" t="s">
        <v>31770</v>
      </c>
      <c r="AO45" s="33">
        <f>D6L538C8-D6L538C18</f>
        <v>5.1323134412444036</v>
      </c>
      <c r="AP45" s="16" t="s">
        <v>31771</v>
      </c>
      <c r="AQ45" s="33">
        <f>CHOOSE(MIN(D6L538C9,RUN_YEARS),B7L805C2,B7L805C11,B7L805C20,B7L805C29,B7L805C38)</f>
        <v>14.668160930200957</v>
      </c>
      <c r="AR45" s="16" t="s">
        <v>31772</v>
      </c>
      <c r="AS45" s="33">
        <f>IF(D6L538C20=0,0,D6L538C18/D6L538C20)</f>
        <v>6.9689021917590521E-2</v>
      </c>
      <c r="AT45" s="16" t="s">
        <v>31773</v>
      </c>
      <c r="AU45" s="33">
        <f>IF(D6L538C5=0,0,D6L538C18/D6L538C5)</f>
        <v>8.3045408262172604E-2</v>
      </c>
      <c r="AV45" s="16" t="s">
        <v>31774</v>
      </c>
      <c r="AW45" s="33">
        <f>CHOOSE(MIN(D6L538C9,RUN_YEARS),B7L805C1,B7L805C10,B7L805C19,B7L805C28,B7L805C37)</f>
        <v>73.645938772300866</v>
      </c>
      <c r="AX45" s="16" t="s">
        <v>31775</v>
      </c>
      <c r="AY45" s="33">
        <f>IF(D6L538C23=0,0,D6L538C19/D6L538C23)</f>
        <v>6.9689021917590507E-2</v>
      </c>
      <c r="AZ45" s="16" t="s">
        <v>31776</v>
      </c>
      <c r="BA45" s="33">
        <f>IF(D6L538C5=0,0,D6L538C19/D6L538C5)</f>
        <v>0.4169545917378274</v>
      </c>
    </row>
    <row r="46" spans="1:53" x14ac:dyDescent="0.2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299.76673888523203</v>
      </c>
      <c r="J46" s="16" t="s">
        <v>21739</v>
      </c>
      <c r="K46" s="21">
        <f>IF(FLOW_THRU_100PCT="Y",1,1)</f>
        <v>1</v>
      </c>
      <c r="L46" s="16" t="s">
        <v>31778</v>
      </c>
      <c r="M46" s="15">
        <f>IF(D6L539C2&lt;&gt;0,D6L539C2*D6L539C4,D6L539C3*D6L539C4)</f>
        <v>299.76673888523203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119.90669555409282</v>
      </c>
      <c r="R46" s="16" t="s">
        <v>31780</v>
      </c>
      <c r="S46" s="15">
        <f>D6L539C5-D6L539C7</f>
        <v>179.8600433311392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115.04409323357477</v>
      </c>
      <c r="X46" s="16" t="s">
        <v>31782</v>
      </c>
      <c r="Y46" s="33">
        <f>D6L539C7-D6L539C10</f>
        <v>4.8626023205180502</v>
      </c>
      <c r="Z46" s="16" t="s">
        <v>31783</v>
      </c>
      <c r="AA46" s="33">
        <f>CHOOSE(MIN(D6L539C9,RUN_YEARS),B7L805C7,B7L805C16,B7L805C25,B7L805C34,B7L805C43)</f>
        <v>10293</v>
      </c>
      <c r="AB46" s="16" t="s">
        <v>31784</v>
      </c>
      <c r="AC46" s="33">
        <f>IF(D6L539C12=0,0,D6L539C10/D6L539C12)</f>
        <v>1.117692540887737E-2</v>
      </c>
      <c r="AD46" s="16" t="s">
        <v>31785</v>
      </c>
      <c r="AE46" s="33">
        <f>IF(D6L539C5=0,0,D6L539C10/D6L539C5)</f>
        <v>0.38377871294660304</v>
      </c>
      <c r="AF46" s="16" t="s">
        <v>31786</v>
      </c>
      <c r="AG46" s="33">
        <f>CHOOSE(MIN(D6L539C9,RUN_YEARS),B7L805C5,B7L805C14,B7L805C23,B7L805C32,B7L805C41)</f>
        <v>167.32970770765479</v>
      </c>
      <c r="AH46" s="16" t="s">
        <v>31787</v>
      </c>
      <c r="AI46" s="33">
        <f>IF(D6L539C15=0,0,D6L539C11/D6L539C15)</f>
        <v>2.9060006063081182E-2</v>
      </c>
      <c r="AJ46" s="16" t="s">
        <v>31788</v>
      </c>
      <c r="AK46" s="33">
        <f>IF(D6L539C5=0,0,D6L539C11/D6L539C5)</f>
        <v>1.6221287053396989E-2</v>
      </c>
      <c r="AL46" s="16" t="s">
        <v>31789</v>
      </c>
      <c r="AM46" s="33">
        <f>D6L539C8*CHOOSE(MIN(D6L539C9,RUN_YEARS),B7L805C4,B7L805C13,B7L805C22,B7L805C31,B7L805C40)</f>
        <v>29.873101456973014</v>
      </c>
      <c r="AN46" s="16" t="s">
        <v>31790</v>
      </c>
      <c r="AO46" s="33">
        <f>D6L539C8-D6L539C18</f>
        <v>149.98694187416618</v>
      </c>
      <c r="AP46" s="16" t="s">
        <v>31791</v>
      </c>
      <c r="AQ46" s="33">
        <f>CHOOSE(MIN(D6L539C9,RUN_YEARS),B7L805C2,B7L805C11,B7L805C20,B7L805C29,B7L805C38)</f>
        <v>14.668160930200957</v>
      </c>
      <c r="AR46" s="16" t="s">
        <v>31792</v>
      </c>
      <c r="AS46" s="33">
        <f>IF(D6L539C20=0,0,D6L539C18/D6L539C20)</f>
        <v>2.0365948805119736</v>
      </c>
      <c r="AT46" s="16" t="s">
        <v>31793</v>
      </c>
      <c r="AU46" s="33">
        <f>IF(D6L539C5=0,0,D6L539C18/D6L539C5)</f>
        <v>9.9654489914607097E-2</v>
      </c>
      <c r="AV46" s="16" t="s">
        <v>31794</v>
      </c>
      <c r="AW46" s="33">
        <f>CHOOSE(MIN(D6L539C9,RUN_YEARS),B7L805C1,B7L805C10,B7L805C19,B7L805C28,B7L805C37)</f>
        <v>73.645938772300866</v>
      </c>
      <c r="AX46" s="16" t="s">
        <v>31795</v>
      </c>
      <c r="AY46" s="33">
        <f>IF(D6L539C23=0,0,D6L539C19/D6L539C23)</f>
        <v>2.0365948805119731</v>
      </c>
      <c r="AZ46" s="16" t="s">
        <v>31796</v>
      </c>
      <c r="BA46" s="33">
        <f>IF(D6L539C5=0,0,D6L539C19/D6L539C5)</f>
        <v>0.50034551008539285</v>
      </c>
    </row>
    <row r="47" spans="1:53" x14ac:dyDescent="0.2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324.38483180443171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312.0757853448319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126.06121878389274</v>
      </c>
      <c r="R47" s="16" t="s">
        <v>31800</v>
      </c>
      <c r="S47" s="15">
        <f>SUM(D6L538C8:D6L539C8)</f>
        <v>186.01456656093913</v>
      </c>
      <c r="U47" s="21" t="str">
        <f>NULL_VALUE</f>
        <v>n/a</v>
      </c>
      <c r="V47" s="16" t="s">
        <v>31801</v>
      </c>
      <c r="W47" s="33">
        <f>SUM(D6L538C10:D6L539C10)</f>
        <v>120.94903074340623</v>
      </c>
      <c r="X47" s="16" t="s">
        <v>31802</v>
      </c>
      <c r="Y47" s="33">
        <f>SUM(D6L538C11:D6L539C11)</f>
        <v>5.1121880404865117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1.1750610195609272E-2</v>
      </c>
      <c r="AD47" s="16" t="s">
        <v>31804</v>
      </c>
      <c r="AE47" s="33">
        <f>IF(D6L540C5=0,0,D6L540C10/D6L540C5)</f>
        <v>0.38756301008667537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3.0551586508584128E-2</v>
      </c>
      <c r="AJ47" s="16" t="s">
        <v>31806</v>
      </c>
      <c r="AK47" s="33">
        <f>IF(D6L540C5=0,0,D6L540C11/D6L540C5)</f>
        <v>1.6381239046912077E-2</v>
      </c>
      <c r="AL47" s="16" t="s">
        <v>31807</v>
      </c>
      <c r="AM47" s="33">
        <f>SUM(D6L538C18:D6L539C18)</f>
        <v>30.895311245528532</v>
      </c>
      <c r="AN47" s="16" t="s">
        <v>31808</v>
      </c>
      <c r="AO47" s="33">
        <f>SUM(D6L538C19:D6L539C19)</f>
        <v>155.11925531541058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2.1062839024295643</v>
      </c>
      <c r="AT47" s="16" t="s">
        <v>31810</v>
      </c>
      <c r="AU47" s="33">
        <f>IF(D6L540C5=0,0,D6L540C18/D6L540C5)</f>
        <v>9.8999386355434094E-2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2.1062839024295634</v>
      </c>
      <c r="AZ47" s="16" t="s">
        <v>31812</v>
      </c>
      <c r="BA47" s="33">
        <f>IF(D6L540C5=0,0,D6L540C19/D6L540C5)</f>
        <v>0.49705636451097829</v>
      </c>
    </row>
    <row r="48" spans="1:53" x14ac:dyDescent="0.2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4779.4957540402092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4287.4050787783217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811.72586550063761</v>
      </c>
      <c r="R48" s="16" t="s">
        <v>31817</v>
      </c>
      <c r="S48" s="15">
        <f>SUM(D6L528C8,D6L537C8,D6L540C8)</f>
        <v>3475.6792132776841</v>
      </c>
      <c r="U48" s="21" t="str">
        <f>NULL_VALUE</f>
        <v>n/a</v>
      </c>
      <c r="V48" s="16" t="s">
        <v>31818</v>
      </c>
      <c r="W48" s="33">
        <f>SUM(D6L528C10,D6L537C10,D6L540C10)</f>
        <v>779.99155224934339</v>
      </c>
      <c r="X48" s="16" t="s">
        <v>31819</v>
      </c>
      <c r="Y48" s="33">
        <f>SUM(D6L528C11,D6L537C11,D6L540C11)</f>
        <v>31.73431325129431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6.5273770558978247E-2</v>
      </c>
      <c r="AD48" s="16" t="s">
        <v>31821</v>
      </c>
      <c r="AE48" s="33">
        <f>IF(D6L541C5=0,0,D6L541C10/D6L541C5)</f>
        <v>0.18192625560624628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0.16971180345334394</v>
      </c>
      <c r="AJ48" s="16" t="s">
        <v>31823</v>
      </c>
      <c r="AK48" s="33">
        <f>IF(D6L541C5=0,0,D6L541C11/D6L541C5)</f>
        <v>7.4017529643681046E-3</v>
      </c>
      <c r="AL48" s="16" t="s">
        <v>31824</v>
      </c>
      <c r="AM48" s="33">
        <f>SUM(D6L528C18,D6L537C18,D6L540C18)</f>
        <v>593.12668909583203</v>
      </c>
      <c r="AN48" s="16" t="s">
        <v>31825</v>
      </c>
      <c r="AO48" s="33">
        <f>SUM(D6L528C19,D6L537C19,D6L540C19)</f>
        <v>2882.5525241818523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38.203849231448856</v>
      </c>
      <c r="AT48" s="16" t="s">
        <v>31827</v>
      </c>
      <c r="AU48" s="33">
        <f>IF(D6L541C5=0,0,D6L541C18/D6L541C5)</f>
        <v>0.13834164913216948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38.203849231448842</v>
      </c>
      <c r="AZ48" s="16" t="s">
        <v>31829</v>
      </c>
      <c r="BA48" s="33">
        <f>IF(D6L541C5=0,0,D6L541C19/D6L541C5)</f>
        <v>0.67233034229721622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223B4-6653-4EFB-8119-EB8E690F25E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31832</v>
      </c>
    </row>
    <row r="3" spans="1:53" x14ac:dyDescent="0.2">
      <c r="B3" s="13" t="s">
        <v>27409</v>
      </c>
    </row>
    <row r="4" spans="1:53" x14ac:dyDescent="0.2">
      <c r="B4" s="13" t="s">
        <v>2734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23885.48612453333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IF(D6L601C2&lt;&gt;0,D6L601C2*D6L601C4,D6L601C3*D6L601C4)</f>
        <v>20541.518067098663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10270.759033549331</v>
      </c>
      <c r="R8" s="16" t="s">
        <v>31838</v>
      </c>
      <c r="S8" s="15">
        <f>D6L601C5-D6L601C7</f>
        <v>10270.759033549331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9676.6782877045298</v>
      </c>
      <c r="X8" s="16" t="s">
        <v>31840</v>
      </c>
      <c r="Y8" s="33">
        <f>D6L601C7-D6L601C10</f>
        <v>594.08074584480164</v>
      </c>
      <c r="Z8" s="16" t="s">
        <v>31841</v>
      </c>
      <c r="AA8" s="33">
        <f>CHOOSE(MIN(D6L601C9,RUN_YEARS),B7L806C7,B7L806C16,B7L806C25,B7L806C34,B7L806C43)</f>
        <v>126003</v>
      </c>
      <c r="AB8" s="16" t="s">
        <v>31842</v>
      </c>
      <c r="AC8" s="33">
        <f>IF(D6L601C12=0,0,D6L601C10/D6L601C12)</f>
        <v>7.6797205524507584E-2</v>
      </c>
      <c r="AD8" s="16" t="s">
        <v>31843</v>
      </c>
      <c r="AE8" s="33">
        <f>IF(D6L601C5=0,0,D6L601C10/D6L601C5)</f>
        <v>0.47107902425204201</v>
      </c>
      <c r="AF8" s="16" t="s">
        <v>31844</v>
      </c>
      <c r="AG8" s="33">
        <f>CHOOSE(MIN(D6L601C9,RUN_YEARS),B7L806C5,B7L806C14,B7L806C23,B7L806C32,B7L806C41)</f>
        <v>2975.2722510557569</v>
      </c>
      <c r="AH8" s="16" t="s">
        <v>31845</v>
      </c>
      <c r="AI8" s="33">
        <f>IF(D6L601C15=0,0,D6L601C11/D6L601C15)</f>
        <v>0.19967273436371941</v>
      </c>
      <c r="AJ8" s="16" t="s">
        <v>31846</v>
      </c>
      <c r="AK8" s="33">
        <f>IF(D6L601C5=0,0,D6L601C11/D6L601C5)</f>
        <v>2.8920975747958006E-2</v>
      </c>
      <c r="AL8" s="16" t="s">
        <v>31847</v>
      </c>
      <c r="AM8" s="33">
        <f>D6L601C8*CHOOSE(MIN(D6L601C9,RUN_YEARS),B7L806C4,B7L806C13,B7L806C22,B7L806C31,B7L806C40)</f>
        <v>1596.1668644484037</v>
      </c>
      <c r="AN8" s="16" t="s">
        <v>31848</v>
      </c>
      <c r="AO8" s="33">
        <f>D6L601C8-D6L601C18</f>
        <v>8674.592169100928</v>
      </c>
      <c r="AP8" s="16" t="s">
        <v>31849</v>
      </c>
      <c r="AQ8" s="33">
        <f>CHOOSE(MIN(D6L601C9,RUN_YEARS),B7L806C2,B7L806C11,B7L806C20,B7L806C29,B7L806C38)</f>
        <v>209.24842957463878</v>
      </c>
      <c r="AR8" s="16" t="s">
        <v>31850</v>
      </c>
      <c r="AS8" s="33">
        <f>IF(D6L601C20=0,0,D6L601C18/D6L601C20)</f>
        <v>7.6280948329844067</v>
      </c>
      <c r="AT8" s="16" t="s">
        <v>31851</v>
      </c>
      <c r="AU8" s="33">
        <f>IF(D6L601C5=0,0,D6L601C18/D6L601C5)</f>
        <v>7.7704425701865878E-2</v>
      </c>
      <c r="AV8" s="16" t="s">
        <v>31852</v>
      </c>
      <c r="AW8" s="33">
        <f>CHOOSE(MIN(D6L601C9,RUN_YEARS),B7L806C1,B7L806C10,B7L806C19,B7L806C28,B7L806C37)</f>
        <v>1137.1898696895316</v>
      </c>
      <c r="AX8" s="16" t="s">
        <v>31853</v>
      </c>
      <c r="AY8" s="33">
        <f>IF(D6L601C23=0,0,D6L601C19/D6L601C23)</f>
        <v>7.6280948329844076</v>
      </c>
      <c r="AZ8" s="16" t="s">
        <v>31854</v>
      </c>
      <c r="BA8" s="33">
        <f>IF(D6L601C5=0,0,D6L601C19/D6L601C5)</f>
        <v>0.42229557429813414</v>
      </c>
    </row>
    <row r="9" spans="1:53" x14ac:dyDescent="0.2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20.90389899438274</v>
      </c>
      <c r="J9" s="16" t="s">
        <v>31875</v>
      </c>
      <c r="K9" s="21">
        <f>IF(FLOW_THRU_100PCT="Y",1,INDEX(VariabilityMatrix,D6L602C1,D6L602C9))</f>
        <v>0.433234517944808</v>
      </c>
      <c r="L9" s="16" t="s">
        <v>31855</v>
      </c>
      <c r="M9" s="15">
        <f>IF(D6L602C2&lt;&gt;0,D6L602C2*D6L602C4,D6L602C3*D6L602C4)</f>
        <v>9.0562906039983631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4.5281453019991815</v>
      </c>
      <c r="R9" s="16" t="s">
        <v>31857</v>
      </c>
      <c r="S9" s="15">
        <f>D6L602C5-D6L602C7</f>
        <v>4.5281453019991815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4.2745885664588226</v>
      </c>
      <c r="X9" s="16" t="s">
        <v>31859</v>
      </c>
      <c r="Y9" s="33">
        <f>D6L602C7-D6L602C10</f>
        <v>0.25355673554035896</v>
      </c>
      <c r="Z9" s="16" t="s">
        <v>31860</v>
      </c>
      <c r="AA9" s="33">
        <f>CHOOSE(MIN(D6L602C9,RUN_YEARS),B7L806C7,B7L806C16,B7L806C25,B7L806C34,B7L806C43)</f>
        <v>142810.40000000002</v>
      </c>
      <c r="AB9" s="16" t="s">
        <v>31861</v>
      </c>
      <c r="AC9" s="33">
        <f>IF(D6L602C12=0,0,D6L602C10/D6L602C12)</f>
        <v>2.9931913687370262E-5</v>
      </c>
      <c r="AD9" s="16" t="s">
        <v>31862</v>
      </c>
      <c r="AE9" s="33">
        <f>IF(D6L602C5=0,0,D6L602C10/D6L602C5)</f>
        <v>0.47200214230885951</v>
      </c>
      <c r="AF9" s="16" t="s">
        <v>31863</v>
      </c>
      <c r="AG9" s="33">
        <f>CHOOSE(MIN(D6L602C9,RUN_YEARS),B7L806C5,B7L806C14,B7L806C23,B7L806C32,B7L806C41)</f>
        <v>3258.1218287698707</v>
      </c>
      <c r="AH9" s="16" t="s">
        <v>31864</v>
      </c>
      <c r="AI9" s="33">
        <f>IF(D6L602C15=0,0,D6L602C11/D6L602C15)</f>
        <v>7.7822975587162516E-5</v>
      </c>
      <c r="AJ9" s="16" t="s">
        <v>31865</v>
      </c>
      <c r="AK9" s="33">
        <f>IF(D6L602C5=0,0,D6L602C11/D6L602C5)</f>
        <v>2.7997857691140493E-2</v>
      </c>
      <c r="AL9" s="16" t="s">
        <v>31866</v>
      </c>
      <c r="AM9" s="33">
        <f>D6L602C8*CHOOSE(MIN(D6L602C9,RUN_YEARS),B7L806C4,B7L806C13,B7L806C22,B7L806C31,B7L806C40)</f>
        <v>0.6845907579604692</v>
      </c>
      <c r="AN9" s="16" t="s">
        <v>31867</v>
      </c>
      <c r="AO9" s="33">
        <f>D6L602C8-D6L602C18</f>
        <v>3.8435545440387124</v>
      </c>
      <c r="AP9" s="16" t="s">
        <v>31868</v>
      </c>
      <c r="AQ9" s="33">
        <f>CHOOSE(MIN(D6L602C9,RUN_YEARS),B7L806C2,B7L806C11,B7L806C20,B7L806C29,B7L806C38)</f>
        <v>225.03346610467136</v>
      </c>
      <c r="AR9" s="16" t="s">
        <v>31869</v>
      </c>
      <c r="AS9" s="33">
        <f>IF(D6L602C20=0,0,D6L602C18/D6L602C20)</f>
        <v>3.0421731034531584E-3</v>
      </c>
      <c r="AT9" s="16" t="s">
        <v>31870</v>
      </c>
      <c r="AU9" s="33">
        <f>IF(D6L602C5=0,0,D6L602C18/D6L602C5)</f>
        <v>7.559284346045847E-2</v>
      </c>
      <c r="AV9" s="16" t="s">
        <v>31871</v>
      </c>
      <c r="AW9" s="33">
        <f>CHOOSE(MIN(D6L602C9,RUN_YEARS),B7L806C1,B7L806C10,B7L806C19,B7L806C28,B7L806C37)</f>
        <v>1263.424010841431</v>
      </c>
      <c r="AX9" s="16" t="s">
        <v>31872</v>
      </c>
      <c r="AY9" s="33">
        <f>IF(D6L602C23=0,0,D6L602C19/D6L602C23)</f>
        <v>3.0421731034531579E-3</v>
      </c>
      <c r="AZ9" s="16" t="s">
        <v>31873</v>
      </c>
      <c r="BA9" s="33">
        <f>IF(D6L602C5=0,0,D6L602C19/D6L602C5)</f>
        <v>0.42440715653954153</v>
      </c>
    </row>
    <row r="10" spans="1:53" x14ac:dyDescent="0.2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2.5333801180610478</v>
      </c>
      <c r="J10" s="16" t="s">
        <v>31896</v>
      </c>
      <c r="K10" s="21">
        <f>IF(FLOW_THRU_100PCT="Y",1,INDEX(VariabilityMatrix,D6L603C1,D6L603C9))</f>
        <v>0.433234517944808</v>
      </c>
      <c r="L10" s="16" t="s">
        <v>31876</v>
      </c>
      <c r="M10" s="15">
        <f>IF(D6L603C2&lt;&gt;0,D6L603C2*D6L603C4,D6L603C3*D6L603C4)</f>
        <v>1.0975477142191388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0.54877385710956939</v>
      </c>
      <c r="R10" s="16" t="s">
        <v>31878</v>
      </c>
      <c r="S10" s="15">
        <f>D6L603C5-D6L603C7</f>
        <v>0.54877385710956939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0.51804487239762542</v>
      </c>
      <c r="X10" s="16" t="s">
        <v>31880</v>
      </c>
      <c r="Y10" s="33">
        <f>D6L603C7-D6L603C10</f>
        <v>3.0728984711943963E-2</v>
      </c>
      <c r="Z10" s="16" t="s">
        <v>31881</v>
      </c>
      <c r="AA10" s="33">
        <f>CHOOSE(MIN(D6L603C9,RUN_YEARS),B7L806C7,B7L806C16,B7L806C25,B7L806C34,B7L806C43)</f>
        <v>142810.40000000002</v>
      </c>
      <c r="AB10" s="16" t="s">
        <v>31882</v>
      </c>
      <c r="AC10" s="33">
        <f>IF(D6L603C12=0,0,D6L603C10/D6L603C12)</f>
        <v>3.6275010251187962E-6</v>
      </c>
      <c r="AD10" s="16" t="s">
        <v>31883</v>
      </c>
      <c r="AE10" s="33">
        <f>IF(D6L603C5=0,0,D6L603C10/D6L603C5)</f>
        <v>0.47200214230885951</v>
      </c>
      <c r="AF10" s="16" t="s">
        <v>31884</v>
      </c>
      <c r="AG10" s="33">
        <f>CHOOSE(MIN(D6L603C9,RUN_YEARS),B7L806C5,B7L806C14,B7L806C23,B7L806C32,B7L806C41)</f>
        <v>3258.1218287698707</v>
      </c>
      <c r="AH10" s="16" t="s">
        <v>31885</v>
      </c>
      <c r="AI10" s="33">
        <f>IF(D6L603C15=0,0,D6L603C11/D6L603C15)</f>
        <v>9.4315026653088452E-6</v>
      </c>
      <c r="AJ10" s="16" t="s">
        <v>31886</v>
      </c>
      <c r="AK10" s="33">
        <f>IF(D6L603C5=0,0,D6L603C11/D6L603C5)</f>
        <v>2.7997857691140476E-2</v>
      </c>
      <c r="AL10" s="16" t="s">
        <v>31887</v>
      </c>
      <c r="AM10" s="33">
        <f>D6L603C8*CHOOSE(MIN(D6L603C9,RUN_YEARS),B7L806C4,B7L806C13,B7L806C22,B7L806C31,B7L806C40)</f>
        <v>8.2966752551351372E-2</v>
      </c>
      <c r="AN10" s="16" t="s">
        <v>31888</v>
      </c>
      <c r="AO10" s="33">
        <f>D6L603C8-D6L603C18</f>
        <v>0.465807104558218</v>
      </c>
      <c r="AP10" s="16" t="s">
        <v>31889</v>
      </c>
      <c r="AQ10" s="33">
        <f>CHOOSE(MIN(D6L603C9,RUN_YEARS),B7L806C2,B7L806C11,B7L806C20,B7L806C29,B7L806C38)</f>
        <v>225.03346610467136</v>
      </c>
      <c r="AR10" s="16" t="s">
        <v>31890</v>
      </c>
      <c r="AS10" s="33">
        <f>IF(D6L603C20=0,0,D6L603C18/D6L603C20)</f>
        <v>3.6868628470025199E-4</v>
      </c>
      <c r="AT10" s="16" t="s">
        <v>31891</v>
      </c>
      <c r="AU10" s="33">
        <f>IF(D6L603C5=0,0,D6L603C18/D6L603C5)</f>
        <v>7.559284346045847E-2</v>
      </c>
      <c r="AV10" s="16" t="s">
        <v>31892</v>
      </c>
      <c r="AW10" s="33">
        <f>CHOOSE(MIN(D6L603C9,RUN_YEARS),B7L806C1,B7L806C10,B7L806C19,B7L806C28,B7L806C37)</f>
        <v>1263.424010841431</v>
      </c>
      <c r="AX10" s="16" t="s">
        <v>31893</v>
      </c>
      <c r="AY10" s="33">
        <f>IF(D6L603C23=0,0,D6L603C19/D6L603C23)</f>
        <v>3.6868628470025194E-4</v>
      </c>
      <c r="AZ10" s="16" t="s">
        <v>31894</v>
      </c>
      <c r="BA10" s="33">
        <f>IF(D6L603C5=0,0,D6L603C19/D6L603C5)</f>
        <v>0.42440715653954153</v>
      </c>
    </row>
    <row r="11" spans="1:53" x14ac:dyDescent="0.2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</v>
      </c>
      <c r="J11" s="16" t="s">
        <v>31917</v>
      </c>
      <c r="K11" s="21">
        <f>IF(FLOW_THRU_100PCT="Y",1,INDEX(VariabilityMatrix,D6L604C1,D6L604C9))</f>
        <v>0.41819129853078402</v>
      </c>
      <c r="L11" s="16" t="s">
        <v>31897</v>
      </c>
      <c r="M11" s="15">
        <f>IF(D6L604C2&lt;&gt;0,D6L604C2*D6L604C4,D6L604C3*D6L604C4)</f>
        <v>0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0</v>
      </c>
      <c r="R11" s="16" t="s">
        <v>31899</v>
      </c>
      <c r="S11" s="15">
        <f>D6L604C5-D6L604C7</f>
        <v>0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0</v>
      </c>
      <c r="X11" s="16" t="s">
        <v>31901</v>
      </c>
      <c r="Y11" s="33">
        <f>D6L604C7-D6L604C10</f>
        <v>0</v>
      </c>
      <c r="Z11" s="16" t="s">
        <v>31902</v>
      </c>
      <c r="AA11" s="33">
        <f>CHOOSE(MIN(D6L604C9,RUN_YEARS),B7L806C7,B7L806C16,B7L806C25,B7L806C34,B7L806C43)</f>
        <v>102457</v>
      </c>
      <c r="AB11" s="16" t="s">
        <v>31903</v>
      </c>
      <c r="AC11" s="33">
        <f>IF(D6L604C12=0,0,D6L604C10/D6L604C12)</f>
        <v>0</v>
      </c>
      <c r="AD11" s="16" t="s">
        <v>31904</v>
      </c>
      <c r="AE11" s="33">
        <f>IF(D6L604C5=0,0,D6L604C10/D6L604C5)</f>
        <v>0</v>
      </c>
      <c r="AF11" s="16" t="s">
        <v>31905</v>
      </c>
      <c r="AG11" s="33">
        <f>CHOOSE(MIN(D6L604C9,RUN_YEARS),B7L806C5,B7L806C14,B7L806C23,B7L806C32,B7L806C41)</f>
        <v>2676.5433337613717</v>
      </c>
      <c r="AH11" s="16" t="s">
        <v>31906</v>
      </c>
      <c r="AI11" s="33">
        <f>IF(D6L604C15=0,0,D6L604C11/D6L604C15)</f>
        <v>0</v>
      </c>
      <c r="AJ11" s="16" t="s">
        <v>31907</v>
      </c>
      <c r="AK11" s="33">
        <f>IF(D6L604C5=0,0,D6L604C11/D6L604C5)</f>
        <v>0</v>
      </c>
      <c r="AL11" s="16" t="s">
        <v>31908</v>
      </c>
      <c r="AM11" s="33">
        <f>D6L604C8*CHOOSE(MIN(D6L604C9,RUN_YEARS),B7L806C4,B7L806C13,B7L806C22,B7L806C31,B7L806C40)</f>
        <v>0</v>
      </c>
      <c r="AN11" s="16" t="s">
        <v>31909</v>
      </c>
      <c r="AO11" s="33">
        <f>D6L604C8-D6L604C18</f>
        <v>0</v>
      </c>
      <c r="AP11" s="16" t="s">
        <v>31910</v>
      </c>
      <c r="AQ11" s="33">
        <f>CHOOSE(MIN(D6L604C9,RUN_YEARS),B7L806C2,B7L806C11,B7L806C20,B7L806C29,B7L806C38)</f>
        <v>146.00755507875249</v>
      </c>
      <c r="AR11" s="16" t="s">
        <v>31911</v>
      </c>
      <c r="AS11" s="33">
        <f>IF(D6L604C20=0,0,D6L604C18/D6L604C20)</f>
        <v>0</v>
      </c>
      <c r="AT11" s="16" t="s">
        <v>31912</v>
      </c>
      <c r="AU11" s="33">
        <f>IF(D6L604C5=0,0,D6L604C18/D6L604C5)</f>
        <v>0</v>
      </c>
      <c r="AV11" s="16" t="s">
        <v>31913</v>
      </c>
      <c r="AW11" s="33">
        <f>CHOOSE(MIN(D6L604C9,RUN_YEARS),B7L806C1,B7L806C10,B7L806C19,B7L806C28,B7L806C37)</f>
        <v>1015.0583126657041</v>
      </c>
      <c r="AX11" s="16" t="s">
        <v>31914</v>
      </c>
      <c r="AY11" s="33">
        <f>IF(D6L604C23=0,0,D6L604C19/D6L604C23)</f>
        <v>0</v>
      </c>
      <c r="AZ11" s="16" t="s">
        <v>31915</v>
      </c>
      <c r="BA11" s="33">
        <f>IF(D6L604C5=0,0,D6L604C19/D6L604C5)</f>
        <v>0</v>
      </c>
    </row>
    <row r="12" spans="1:53" x14ac:dyDescent="0.2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108.91187958990933</v>
      </c>
      <c r="J12" s="16" t="s">
        <v>31938</v>
      </c>
      <c r="K12" s="21">
        <f>IF(FLOW_THRU_100PCT="Y",1,INDEX(VariabilityMatrix,D6L605C1,D6L605C9))</f>
        <v>0.17429111390614999</v>
      </c>
      <c r="L12" s="16" t="s">
        <v>31918</v>
      </c>
      <c r="M12" s="15">
        <f>IF(D6L605C2&lt;&gt;0,D6L605C2*D6L605C4,D6L605C3*D6L605C4)</f>
        <v>18.982372811337779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9.4911864056688895</v>
      </c>
      <c r="R12" s="16" t="s">
        <v>31920</v>
      </c>
      <c r="S12" s="15">
        <f>D6L605C5-D6L605C7</f>
        <v>9.4911864056688895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8.9597206330568806</v>
      </c>
      <c r="X12" s="16" t="s">
        <v>31922</v>
      </c>
      <c r="Y12" s="33">
        <f>D6L605C7-D6L605C10</f>
        <v>0.53146577261200889</v>
      </c>
      <c r="Z12" s="16" t="s">
        <v>31923</v>
      </c>
      <c r="AA12" s="33">
        <f>CHOOSE(MIN(D6L605C9,RUN_YEARS),B7L806C7,B7L806C16,B7L806C25,B7L806C34,B7L806C43)</f>
        <v>142810.40000000002</v>
      </c>
      <c r="AB12" s="16" t="s">
        <v>31924</v>
      </c>
      <c r="AC12" s="33">
        <f>IF(D6L605C12=0,0,D6L605C10/D6L605C12)</f>
        <v>6.2738572492317639E-5</v>
      </c>
      <c r="AD12" s="16" t="s">
        <v>31925</v>
      </c>
      <c r="AE12" s="33">
        <f>IF(D6L605C5=0,0,D6L605C10/D6L605C5)</f>
        <v>0.47200214230885956</v>
      </c>
      <c r="AF12" s="16" t="s">
        <v>31926</v>
      </c>
      <c r="AG12" s="33">
        <f>CHOOSE(MIN(D6L605C9,RUN_YEARS),B7L806C5,B7L806C14,B7L806C23,B7L806C32,B7L806C41)</f>
        <v>3258.1218287698707</v>
      </c>
      <c r="AH12" s="16" t="s">
        <v>31927</v>
      </c>
      <c r="AI12" s="33">
        <f>IF(D6L605C15=0,0,D6L605C11/D6L605C15)</f>
        <v>1.6312028848002529E-4</v>
      </c>
      <c r="AJ12" s="16" t="s">
        <v>31928</v>
      </c>
      <c r="AK12" s="33">
        <f>IF(D6L605C5=0,0,D6L605C11/D6L605C5)</f>
        <v>2.7997857691140455E-2</v>
      </c>
      <c r="AL12" s="16" t="s">
        <v>31929</v>
      </c>
      <c r="AM12" s="33">
        <f>D6L605C8*CHOOSE(MIN(D6L605C9,RUN_YEARS),B7L806C4,B7L806C13,B7L806C22,B7L806C31,B7L806C40)</f>
        <v>1.4349315364355197</v>
      </c>
      <c r="AN12" s="16" t="s">
        <v>31930</v>
      </c>
      <c r="AO12" s="33">
        <f>D6L605C8-D6L605C18</f>
        <v>8.0562548692333706</v>
      </c>
      <c r="AP12" s="16" t="s">
        <v>31931</v>
      </c>
      <c r="AQ12" s="33">
        <f>CHOOSE(MIN(D6L605C9,RUN_YEARS),B7L806C2,B7L806C11,B7L806C20,B7L806C29,B7L806C38)</f>
        <v>225.03346610467136</v>
      </c>
      <c r="AR12" s="16" t="s">
        <v>31932</v>
      </c>
      <c r="AS12" s="33">
        <f>IF(D6L605C20=0,0,D6L605C18/D6L605C20)</f>
        <v>6.3765250621348919E-3</v>
      </c>
      <c r="AT12" s="16" t="s">
        <v>31933</v>
      </c>
      <c r="AU12" s="33">
        <f>IF(D6L605C5=0,0,D6L605C18/D6L605C5)</f>
        <v>7.559284346045847E-2</v>
      </c>
      <c r="AV12" s="16" t="s">
        <v>31934</v>
      </c>
      <c r="AW12" s="33">
        <f>CHOOSE(MIN(D6L605C9,RUN_YEARS),B7L806C1,B7L806C10,B7L806C19,B7L806C28,B7L806C37)</f>
        <v>1263.424010841431</v>
      </c>
      <c r="AX12" s="16" t="s">
        <v>31935</v>
      </c>
      <c r="AY12" s="33">
        <f>IF(D6L605C23=0,0,D6L605C19/D6L605C23)</f>
        <v>6.3765250621348919E-3</v>
      </c>
      <c r="AZ12" s="16" t="s">
        <v>31936</v>
      </c>
      <c r="BA12" s="33">
        <f>IF(D6L605C5=0,0,D6L605C19/D6L605C5)</f>
        <v>0.42440715653954159</v>
      </c>
    </row>
    <row r="13" spans="1:53" x14ac:dyDescent="0.2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55.009654868913309</v>
      </c>
      <c r="J13" s="16" t="s">
        <v>31959</v>
      </c>
      <c r="K13" s="21">
        <f>IF(FLOW_THRU_100PCT="Y",1,INDEX(VariabilityMatrix,D6L606C1,D6L606C9))</f>
        <v>0.433234517944808</v>
      </c>
      <c r="L13" s="16" t="s">
        <v>31939</v>
      </c>
      <c r="M13" s="15">
        <f>IF(D6L606C2&lt;&gt;0,D6L606C2*D6L606C4,D6L606C3*D6L606C4)</f>
        <v>23.832081309443918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11.916040654721959</v>
      </c>
      <c r="R13" s="16" t="s">
        <v>31941</v>
      </c>
      <c r="S13" s="15">
        <f>D6L606C5-D6L606C7</f>
        <v>11.916040654721959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11.248793433736459</v>
      </c>
      <c r="X13" s="16" t="s">
        <v>31943</v>
      </c>
      <c r="Y13" s="33">
        <f>D6L606C7-D6L606C10</f>
        <v>0.66724722098549982</v>
      </c>
      <c r="Z13" s="16" t="s">
        <v>31944</v>
      </c>
      <c r="AA13" s="33">
        <f>CHOOSE(MIN(D6L606C9,RUN_YEARS),B7L806C7,B7L806C16,B7L806C25,B7L806C34,B7L806C43)</f>
        <v>142810.40000000002</v>
      </c>
      <c r="AB13" s="16" t="s">
        <v>31945</v>
      </c>
      <c r="AC13" s="33">
        <f>IF(D6L606C12=0,0,D6L606C10/D6L606C12)</f>
        <v>7.8767326705453232E-5</v>
      </c>
      <c r="AD13" s="16" t="s">
        <v>31946</v>
      </c>
      <c r="AE13" s="33">
        <f>IF(D6L606C5=0,0,D6L606C10/D6L606C5)</f>
        <v>0.47200214230885951</v>
      </c>
      <c r="AF13" s="16" t="s">
        <v>31947</v>
      </c>
      <c r="AG13" s="33">
        <f>CHOOSE(MIN(D6L606C9,RUN_YEARS),B7L806C5,B7L806C14,B7L806C23,B7L806C32,B7L806C41)</f>
        <v>3258.1218287698707</v>
      </c>
      <c r="AH13" s="16" t="s">
        <v>31948</v>
      </c>
      <c r="AI13" s="33">
        <f>IF(D6L606C15=0,0,D6L606C11/D6L606C15)</f>
        <v>2.0479504943417791E-4</v>
      </c>
      <c r="AJ13" s="16" t="s">
        <v>31949</v>
      </c>
      <c r="AK13" s="33">
        <f>IF(D6L606C5=0,0,D6L606C11/D6L606C5)</f>
        <v>2.7997857691140486E-2</v>
      </c>
      <c r="AL13" s="16" t="s">
        <v>31950</v>
      </c>
      <c r="AM13" s="33">
        <f>D6L606C8*CHOOSE(MIN(D6L606C9,RUN_YEARS),B7L806C4,B7L806C13,B7L806C22,B7L806C31,B7L806C40)</f>
        <v>1.8015347917617122</v>
      </c>
      <c r="AN13" s="16" t="s">
        <v>31951</v>
      </c>
      <c r="AO13" s="33">
        <f>D6L606C8-D6L606C18</f>
        <v>10.114505862960247</v>
      </c>
      <c r="AP13" s="16" t="s">
        <v>31952</v>
      </c>
      <c r="AQ13" s="33">
        <f>CHOOSE(MIN(D6L606C9,RUN_YEARS),B7L806C2,B7L806C11,B7L806C20,B7L806C29,B7L806C38)</f>
        <v>225.03346610467136</v>
      </c>
      <c r="AR13" s="16" t="s">
        <v>31953</v>
      </c>
      <c r="AS13" s="33">
        <f>IF(D6L606C20=0,0,D6L606C18/D6L606C20)</f>
        <v>8.0056305532962453E-3</v>
      </c>
      <c r="AT13" s="16" t="s">
        <v>31954</v>
      </c>
      <c r="AU13" s="33">
        <f>IF(D6L606C5=0,0,D6L606C18/D6L606C5)</f>
        <v>7.559284346045847E-2</v>
      </c>
      <c r="AV13" s="16" t="s">
        <v>31955</v>
      </c>
      <c r="AW13" s="33">
        <f>CHOOSE(MIN(D6L606C9,RUN_YEARS),B7L806C1,B7L806C10,B7L806C19,B7L806C28,B7L806C37)</f>
        <v>1263.424010841431</v>
      </c>
      <c r="AX13" s="16" t="s">
        <v>31956</v>
      </c>
      <c r="AY13" s="33">
        <f>IF(D6L606C23=0,0,D6L606C19/D6L606C23)</f>
        <v>8.0056305532962453E-3</v>
      </c>
      <c r="AZ13" s="16" t="s">
        <v>31957</v>
      </c>
      <c r="BA13" s="33">
        <f>IF(D6L606C5=0,0,D6L606C19/D6L606C5)</f>
        <v>0.42440715653954153</v>
      </c>
    </row>
    <row r="14" spans="1:53" x14ac:dyDescent="0.2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8.0077676392582227</v>
      </c>
      <c r="J14" s="16" t="s">
        <v>31980</v>
      </c>
      <c r="K14" s="21">
        <f>IF(FLOW_THRU_100PCT="Y",1,INDEX(VariabilityMatrix,D6L607C1,D6L607C9))</f>
        <v>0.41819129853078402</v>
      </c>
      <c r="L14" s="16" t="s">
        <v>31960</v>
      </c>
      <c r="M14" s="15">
        <f>IF(D6L607C2&lt;&gt;0,D6L607C2*D6L607C4,D6L607C3*D6L607C4)</f>
        <v>3.3487787473941868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1.6743893736970934</v>
      </c>
      <c r="R14" s="16" t="s">
        <v>31962</v>
      </c>
      <c r="S14" s="15">
        <f>D6L607C5-D6L607C7</f>
        <v>1.6743893736970934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1.5678958488623611</v>
      </c>
      <c r="X14" s="16" t="s">
        <v>31964</v>
      </c>
      <c r="Y14" s="33">
        <f>D6L607C7-D6L607C10</f>
        <v>0.10649352483473229</v>
      </c>
      <c r="Z14" s="16" t="s">
        <v>31965</v>
      </c>
      <c r="AA14" s="33">
        <f>CHOOSE(MIN(D6L607C9,RUN_YEARS),B7L806C7,B7L806C16,B7L806C25,B7L806C34,B7L806C43)</f>
        <v>102457</v>
      </c>
      <c r="AB14" s="16" t="s">
        <v>31966</v>
      </c>
      <c r="AC14" s="33">
        <f>IF(D6L607C12=0,0,D6L607C10/D6L607C12)</f>
        <v>1.5302964647240901E-5</v>
      </c>
      <c r="AD14" s="16" t="s">
        <v>31967</v>
      </c>
      <c r="AE14" s="33">
        <f>IF(D6L607C5=0,0,D6L607C10/D6L607C5)</f>
        <v>0.46819929506611957</v>
      </c>
      <c r="AF14" s="16" t="s">
        <v>31968</v>
      </c>
      <c r="AG14" s="33">
        <f>CHOOSE(MIN(D6L607C9,RUN_YEARS),B7L806C5,B7L806C14,B7L806C23,B7L806C32,B7L806C41)</f>
        <v>2676.5433337613717</v>
      </c>
      <c r="AH14" s="16" t="s">
        <v>31969</v>
      </c>
      <c r="AI14" s="33">
        <f>IF(D6L607C15=0,0,D6L607C11/D6L607C15)</f>
        <v>3.9787708082826338E-5</v>
      </c>
      <c r="AJ14" s="16" t="s">
        <v>31970</v>
      </c>
      <c r="AK14" s="33">
        <f>IF(D6L607C5=0,0,D6L607C11/D6L607C5)</f>
        <v>3.1800704933880444E-2</v>
      </c>
      <c r="AL14" s="16" t="s">
        <v>31971</v>
      </c>
      <c r="AM14" s="33">
        <f>D6L607C8*CHOOSE(MIN(D6L607C9,RUN_YEARS),B7L806C4,B7L806C13,B7L806C22,B7L806C31,B7L806C40)</f>
        <v>0.21055954317069231</v>
      </c>
      <c r="AN14" s="16" t="s">
        <v>31972</v>
      </c>
      <c r="AO14" s="33">
        <f>D6L607C8-D6L607C18</f>
        <v>1.463829830526401</v>
      </c>
      <c r="AP14" s="16" t="s">
        <v>31973</v>
      </c>
      <c r="AQ14" s="33">
        <f>CHOOSE(MIN(D6L607C9,RUN_YEARS),B7L806C2,B7L806C11,B7L806C20,B7L806C29,B7L806C38)</f>
        <v>146.00755507875249</v>
      </c>
      <c r="AR14" s="16" t="s">
        <v>31974</v>
      </c>
      <c r="AS14" s="33">
        <f>IF(D6L607C20=0,0,D6L607C18/D6L607C20)</f>
        <v>1.4421140266140491E-3</v>
      </c>
      <c r="AT14" s="16" t="s">
        <v>31975</v>
      </c>
      <c r="AU14" s="33">
        <f>IF(D6L607C5=0,0,D6L607C18/D6L607C5)</f>
        <v>6.2876516800202689E-2</v>
      </c>
      <c r="AV14" s="16" t="s">
        <v>31976</v>
      </c>
      <c r="AW14" s="33">
        <f>CHOOSE(MIN(D6L607C9,RUN_YEARS),B7L806C1,B7L806C10,B7L806C19,B7L806C28,B7L806C37)</f>
        <v>1015.0583126657041</v>
      </c>
      <c r="AX14" s="16" t="s">
        <v>31977</v>
      </c>
      <c r="AY14" s="33">
        <f>IF(D6L607C23=0,0,D6L607C19/D6L607C23)</f>
        <v>1.4421140266140493E-3</v>
      </c>
      <c r="AZ14" s="16" t="s">
        <v>31978</v>
      </c>
      <c r="BA14" s="33">
        <f>IF(D6L607C5=0,0,D6L607C19/D6L607C5)</f>
        <v>0.43712348319979727</v>
      </c>
    </row>
    <row r="15" spans="1:53" x14ac:dyDescent="0.2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</v>
      </c>
      <c r="J15" s="16" t="s">
        <v>32001</v>
      </c>
      <c r="K15" s="21">
        <f>IF(FLOW_THRU_100PCT="Y",1,INDEX(VariabilityMatrix,D6L608C1,D6L608C9))</f>
        <v>0.41819129853078402</v>
      </c>
      <c r="L15" s="16" t="s">
        <v>31981</v>
      </c>
      <c r="M15" s="15">
        <f>IF(D6L608C2&lt;&gt;0,D6L608C2*D6L608C4,D6L608C3*D6L608C4)</f>
        <v>0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0</v>
      </c>
      <c r="R15" s="16" t="s">
        <v>31983</v>
      </c>
      <c r="S15" s="15">
        <f>D6L608C5-D6L608C7</f>
        <v>0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0</v>
      </c>
      <c r="X15" s="16" t="s">
        <v>31985</v>
      </c>
      <c r="Y15" s="33">
        <f>D6L608C7-D6L608C10</f>
        <v>0</v>
      </c>
      <c r="Z15" s="16" t="s">
        <v>31986</v>
      </c>
      <c r="AA15" s="33">
        <f>CHOOSE(MIN(D6L608C9,RUN_YEARS),B7L806C7,B7L806C16,B7L806C25,B7L806C34,B7L806C43)</f>
        <v>102457</v>
      </c>
      <c r="AB15" s="16" t="s">
        <v>31987</v>
      </c>
      <c r="AC15" s="33">
        <f>IF(D6L608C12=0,0,D6L608C10/D6L608C12)</f>
        <v>0</v>
      </c>
      <c r="AD15" s="16" t="s">
        <v>31988</v>
      </c>
      <c r="AE15" s="33">
        <f>IF(D6L608C5=0,0,D6L608C10/D6L608C5)</f>
        <v>0</v>
      </c>
      <c r="AF15" s="16" t="s">
        <v>31989</v>
      </c>
      <c r="AG15" s="33">
        <f>CHOOSE(MIN(D6L608C9,RUN_YEARS),B7L806C5,B7L806C14,B7L806C23,B7L806C32,B7L806C41)</f>
        <v>2676.5433337613717</v>
      </c>
      <c r="AH15" s="16" t="s">
        <v>31990</v>
      </c>
      <c r="AI15" s="33">
        <f>IF(D6L608C15=0,0,D6L608C11/D6L608C15)</f>
        <v>0</v>
      </c>
      <c r="AJ15" s="16" t="s">
        <v>31991</v>
      </c>
      <c r="AK15" s="33">
        <f>IF(D6L608C5=0,0,D6L608C11/D6L608C5)</f>
        <v>0</v>
      </c>
      <c r="AL15" s="16" t="s">
        <v>31992</v>
      </c>
      <c r="AM15" s="33">
        <f>D6L608C8*CHOOSE(MIN(D6L608C9,RUN_YEARS),B7L806C4,B7L806C13,B7L806C22,B7L806C31,B7L806C40)</f>
        <v>0</v>
      </c>
      <c r="AN15" s="16" t="s">
        <v>31993</v>
      </c>
      <c r="AO15" s="33">
        <f>D6L608C8-D6L608C18</f>
        <v>0</v>
      </c>
      <c r="AP15" s="16" t="s">
        <v>31994</v>
      </c>
      <c r="AQ15" s="33">
        <f>CHOOSE(MIN(D6L608C9,RUN_YEARS),B7L806C2,B7L806C11,B7L806C20,B7L806C29,B7L806C38)</f>
        <v>146.00755507875249</v>
      </c>
      <c r="AR15" s="16" t="s">
        <v>31995</v>
      </c>
      <c r="AS15" s="33">
        <f>IF(D6L608C20=0,0,D6L608C18/D6L608C20)</f>
        <v>0</v>
      </c>
      <c r="AT15" s="16" t="s">
        <v>31996</v>
      </c>
      <c r="AU15" s="33">
        <f>IF(D6L608C5=0,0,D6L608C18/D6L608C5)</f>
        <v>0</v>
      </c>
      <c r="AV15" s="16" t="s">
        <v>31997</v>
      </c>
      <c r="AW15" s="33">
        <f>CHOOSE(MIN(D6L608C9,RUN_YEARS),B7L806C1,B7L806C10,B7L806C19,B7L806C28,B7L806C37)</f>
        <v>1015.0583126657041</v>
      </c>
      <c r="AX15" s="16" t="s">
        <v>31998</v>
      </c>
      <c r="AY15" s="33">
        <f>IF(D6L608C23=0,0,D6L608C19/D6L608C23)</f>
        <v>0</v>
      </c>
      <c r="AZ15" s="16" t="s">
        <v>31999</v>
      </c>
      <c r="BA15" s="33">
        <f>IF(D6L608C5=0,0,D6L608C19/D6L608C5)</f>
        <v>0</v>
      </c>
    </row>
    <row r="16" spans="1:53" x14ac:dyDescent="0.2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</v>
      </c>
      <c r="J16" s="16" t="s">
        <v>32022</v>
      </c>
      <c r="K16" s="21">
        <f>IF(FLOW_THRU_100PCT="Y",1,INDEX(VariabilityMatrix,D6L609C1,D6L609C9))</f>
        <v>0.41819129853078402</v>
      </c>
      <c r="L16" s="16" t="s">
        <v>32002</v>
      </c>
      <c r="M16" s="15">
        <f>IF(D6L609C2&lt;&gt;0,D6L609C2*D6L609C4,D6L609C3*D6L609C4)</f>
        <v>0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</v>
      </c>
      <c r="R16" s="16" t="s">
        <v>32004</v>
      </c>
      <c r="S16" s="15">
        <f>D6L609C5-D6L609C7</f>
        <v>0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</v>
      </c>
      <c r="X16" s="16" t="s">
        <v>32006</v>
      </c>
      <c r="Y16" s="33">
        <f>D6L609C7-D6L609C10</f>
        <v>0</v>
      </c>
      <c r="Z16" s="16" t="s">
        <v>32007</v>
      </c>
      <c r="AA16" s="33">
        <f>CHOOSE(MIN(D6L609C9,RUN_YEARS),B7L806C7,B7L806C16,B7L806C25,B7L806C34,B7L806C43)</f>
        <v>102457</v>
      </c>
      <c r="AB16" s="16" t="s">
        <v>32008</v>
      </c>
      <c r="AC16" s="33">
        <f>IF(D6L609C12=0,0,D6L609C10/D6L609C12)</f>
        <v>0</v>
      </c>
      <c r="AD16" s="16" t="s">
        <v>32009</v>
      </c>
      <c r="AE16" s="33">
        <f>IF(D6L609C5=0,0,D6L609C10/D6L609C5)</f>
        <v>0</v>
      </c>
      <c r="AF16" s="16" t="s">
        <v>32010</v>
      </c>
      <c r="AG16" s="33">
        <f>CHOOSE(MIN(D6L609C9,RUN_YEARS),B7L806C5,B7L806C14,B7L806C23,B7L806C32,B7L806C41)</f>
        <v>2676.5433337613717</v>
      </c>
      <c r="AH16" s="16" t="s">
        <v>32011</v>
      </c>
      <c r="AI16" s="33">
        <f>IF(D6L609C15=0,0,D6L609C11/D6L609C15)</f>
        <v>0</v>
      </c>
      <c r="AJ16" s="16" t="s">
        <v>32012</v>
      </c>
      <c r="AK16" s="33">
        <f>IF(D6L609C5=0,0,D6L609C11/D6L609C5)</f>
        <v>0</v>
      </c>
      <c r="AL16" s="16" t="s">
        <v>32013</v>
      </c>
      <c r="AM16" s="33">
        <f>D6L609C8*CHOOSE(MIN(D6L609C9,RUN_YEARS),B7L806C4,B7L806C13,B7L806C22,B7L806C31,B7L806C40)</f>
        <v>0</v>
      </c>
      <c r="AN16" s="16" t="s">
        <v>32014</v>
      </c>
      <c r="AO16" s="33">
        <f>D6L609C8-D6L609C18</f>
        <v>0</v>
      </c>
      <c r="AP16" s="16" t="s">
        <v>32015</v>
      </c>
      <c r="AQ16" s="33">
        <f>CHOOSE(MIN(D6L609C9,RUN_YEARS),B7L806C2,B7L806C11,B7L806C20,B7L806C29,B7L806C38)</f>
        <v>146.00755507875249</v>
      </c>
      <c r="AR16" s="16" t="s">
        <v>32016</v>
      </c>
      <c r="AS16" s="33">
        <f>IF(D6L609C20=0,0,D6L609C18/D6L609C20)</f>
        <v>0</v>
      </c>
      <c r="AT16" s="16" t="s">
        <v>32017</v>
      </c>
      <c r="AU16" s="33">
        <f>IF(D6L609C5=0,0,D6L609C18/D6L609C5)</f>
        <v>0</v>
      </c>
      <c r="AV16" s="16" t="s">
        <v>32018</v>
      </c>
      <c r="AW16" s="33">
        <f>CHOOSE(MIN(D6L609C9,RUN_YEARS),B7L806C1,B7L806C10,B7L806C19,B7L806C28,B7L806C37)</f>
        <v>1015.0583126657041</v>
      </c>
      <c r="AX16" s="16" t="s">
        <v>32019</v>
      </c>
      <c r="AY16" s="33">
        <f>IF(D6L609C23=0,0,D6L609C19/D6L609C23)</f>
        <v>0</v>
      </c>
      <c r="AZ16" s="16" t="s">
        <v>32020</v>
      </c>
      <c r="BA16" s="33">
        <f>IF(D6L609C5=0,0,D6L609C19/D6L609C5)</f>
        <v>0</v>
      </c>
    </row>
    <row r="17" spans="1:53" x14ac:dyDescent="0.2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IF(FLOW_THRU_100PCT="Y",1,INDEX(VariabilityMatrix,D6L610C1,D6L610C9))</f>
        <v>0.41819129853078402</v>
      </c>
      <c r="L17" s="16" t="s">
        <v>32023</v>
      </c>
      <c r="M17" s="15">
        <f>IF(D6L610C2&lt;&gt;0,D6L610C2*D6L610C4,D6L610C3*D6L610C4)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102457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2676.5433337613717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146.00755507875249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1015.0583126657041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2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</v>
      </c>
      <c r="J18" s="16" t="s">
        <v>32064</v>
      </c>
      <c r="K18" s="21">
        <f>IF(FLOW_THRU_100PCT="Y",1,INDEX(VariabilityMatrix,D6L611C1,D6L611C9))</f>
        <v>0.41819129853078402</v>
      </c>
      <c r="L18" s="16" t="s">
        <v>32044</v>
      </c>
      <c r="M18" s="15">
        <f>IF(D6L611C2&lt;&gt;0,D6L611C2*D6L611C4,D6L611C3*D6L611C4)</f>
        <v>0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</v>
      </c>
      <c r="R18" s="16" t="s">
        <v>32046</v>
      </c>
      <c r="S18" s="15">
        <f>D6L611C5-D6L611C7</f>
        <v>0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</v>
      </c>
      <c r="X18" s="16" t="s">
        <v>32048</v>
      </c>
      <c r="Y18" s="33">
        <f>D6L611C7-D6L611C10</f>
        <v>0</v>
      </c>
      <c r="Z18" s="16" t="s">
        <v>32049</v>
      </c>
      <c r="AA18" s="33">
        <f>CHOOSE(MIN(D6L611C9,RUN_YEARS),B7L806C7,B7L806C16,B7L806C25,B7L806C34,B7L806C43)</f>
        <v>102457</v>
      </c>
      <c r="AB18" s="16" t="s">
        <v>32050</v>
      </c>
      <c r="AC18" s="33">
        <f>IF(D6L611C12=0,0,D6L611C10/D6L611C12)</f>
        <v>0</v>
      </c>
      <c r="AD18" s="16" t="s">
        <v>32051</v>
      </c>
      <c r="AE18" s="33">
        <f>IF(D6L611C5=0,0,D6L611C10/D6L611C5)</f>
        <v>0</v>
      </c>
      <c r="AF18" s="16" t="s">
        <v>32052</v>
      </c>
      <c r="AG18" s="33">
        <f>CHOOSE(MIN(D6L611C9,RUN_YEARS),B7L806C5,B7L806C14,B7L806C23,B7L806C32,B7L806C41)</f>
        <v>2676.5433337613717</v>
      </c>
      <c r="AH18" s="16" t="s">
        <v>32053</v>
      </c>
      <c r="AI18" s="33">
        <f>IF(D6L611C15=0,0,D6L611C11/D6L611C15)</f>
        <v>0</v>
      </c>
      <c r="AJ18" s="16" t="s">
        <v>32054</v>
      </c>
      <c r="AK18" s="33">
        <f>IF(D6L611C5=0,0,D6L611C11/D6L611C5)</f>
        <v>0</v>
      </c>
      <c r="AL18" s="16" t="s">
        <v>32055</v>
      </c>
      <c r="AM18" s="33">
        <f>D6L611C8*CHOOSE(MIN(D6L611C9,RUN_YEARS),B7L806C4,B7L806C13,B7L806C22,B7L806C31,B7L806C40)</f>
        <v>0</v>
      </c>
      <c r="AN18" s="16" t="s">
        <v>32056</v>
      </c>
      <c r="AO18" s="33">
        <f>D6L611C8-D6L611C18</f>
        <v>0</v>
      </c>
      <c r="AP18" s="16" t="s">
        <v>32057</v>
      </c>
      <c r="AQ18" s="33">
        <f>CHOOSE(MIN(D6L611C9,RUN_YEARS),B7L806C2,B7L806C11,B7L806C20,B7L806C29,B7L806C38)</f>
        <v>146.00755507875249</v>
      </c>
      <c r="AR18" s="16" t="s">
        <v>32058</v>
      </c>
      <c r="AS18" s="33">
        <f>IF(D6L611C20=0,0,D6L611C18/D6L611C20)</f>
        <v>0</v>
      </c>
      <c r="AT18" s="16" t="s">
        <v>32059</v>
      </c>
      <c r="AU18" s="33">
        <f>IF(D6L611C5=0,0,D6L611C18/D6L611C5)</f>
        <v>0</v>
      </c>
      <c r="AV18" s="16" t="s">
        <v>32060</v>
      </c>
      <c r="AW18" s="33">
        <f>CHOOSE(MIN(D6L611C9,RUN_YEARS),B7L806C1,B7L806C10,B7L806C19,B7L806C28,B7L806C37)</f>
        <v>1015.0583126657041</v>
      </c>
      <c r="AX18" s="16" t="s">
        <v>32061</v>
      </c>
      <c r="AY18" s="33">
        <f>IF(D6L611C23=0,0,D6L611C19/D6L611C23)</f>
        <v>0</v>
      </c>
      <c r="AZ18" s="16" t="s">
        <v>32062</v>
      </c>
      <c r="BA18" s="33">
        <f>IF(D6L611C5=0,0,D6L611C19/D6L611C5)</f>
        <v>0</v>
      </c>
    </row>
    <row r="19" spans="1:53" x14ac:dyDescent="0.2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IF(FLOW_THRU_100PCT="Y",1,INDEX(VariabilityMatrix,D6L612C1,D6L612C9))</f>
        <v>0.41819129853078402</v>
      </c>
      <c r="L19" s="16" t="s">
        <v>32065</v>
      </c>
      <c r="M19" s="15">
        <f>IF(D6L612C2&lt;&gt;0,D6L612C2*D6L612C4,D6L612C3*D6L612C4)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102457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2676.5433337613717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146.00755507875249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1015.0583126657041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2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11.877184394861237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IF(D6L613C2&lt;&gt;0,D6L613C2*D6L613C4,D6L613C3*D6L613C4)</f>
        <v>10.214378579580664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5.1071892897903322</v>
      </c>
      <c r="R20" s="16" t="s">
        <v>32088</v>
      </c>
      <c r="S20" s="15">
        <f>D6L613C5-D6L613C7</f>
        <v>5.1071892897903322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4.7823648504981389</v>
      </c>
      <c r="X20" s="16" t="s">
        <v>32090</v>
      </c>
      <c r="Y20" s="33">
        <f>D6L613C7-D6L613C10</f>
        <v>0.32482443929219329</v>
      </c>
      <c r="Z20" s="16" t="s">
        <v>32091</v>
      </c>
      <c r="AA20" s="33">
        <f>CHOOSE(MIN(D6L613C9,RUN_YEARS),B7L806C7,B7L806C16,B7L806C25,B7L806C34,B7L806C43)</f>
        <v>102457</v>
      </c>
      <c r="AB20" s="16" t="s">
        <v>32092</v>
      </c>
      <c r="AC20" s="33">
        <f>IF(D6L613C12=0,0,D6L613C10/D6L613C12)</f>
        <v>4.6676799540276785E-5</v>
      </c>
      <c r="AD20" s="16" t="s">
        <v>32093</v>
      </c>
      <c r="AE20" s="33">
        <f>IF(D6L613C5=0,0,D6L613C10/D6L613C5)</f>
        <v>0.46819929506611957</v>
      </c>
      <c r="AF20" s="16" t="s">
        <v>32094</v>
      </c>
      <c r="AG20" s="33">
        <f>CHOOSE(MIN(D6L613C9,RUN_YEARS),B7L806C5,B7L806C14,B7L806C23,B7L806C32,B7L806C41)</f>
        <v>2676.5433337613717</v>
      </c>
      <c r="AH20" s="16" t="s">
        <v>32095</v>
      </c>
      <c r="AI20" s="33">
        <f>IF(D6L613C15=0,0,D6L613C11/D6L613C15)</f>
        <v>1.2135967880471952E-4</v>
      </c>
      <c r="AJ20" s="16" t="s">
        <v>32096</v>
      </c>
      <c r="AK20" s="33">
        <f>IF(D6L613C5=0,0,D6L613C11/D6L613C5)</f>
        <v>3.1800704933880417E-2</v>
      </c>
      <c r="AL20" s="16" t="s">
        <v>32097</v>
      </c>
      <c r="AM20" s="33">
        <f>D6L613C8*CHOOSE(MIN(D6L613C9,RUN_YEARS),B7L806C4,B7L806C13,B7L806C22,B7L806C31,B7L806C40)</f>
        <v>0.64224454636263417</v>
      </c>
      <c r="AN20" s="16" t="s">
        <v>32098</v>
      </c>
      <c r="AO20" s="33">
        <f>D6L613C8-D6L613C18</f>
        <v>4.4649447434276981</v>
      </c>
      <c r="AP20" s="16" t="s">
        <v>32099</v>
      </c>
      <c r="AQ20" s="33">
        <f>CHOOSE(MIN(D6L613C9,RUN_YEARS),B7L806C2,B7L806C11,B7L806C20,B7L806C29,B7L806C38)</f>
        <v>146.00755507875249</v>
      </c>
      <c r="AR20" s="16" t="s">
        <v>32100</v>
      </c>
      <c r="AS20" s="33">
        <f>IF(D6L613C20=0,0,D6L613C18/D6L613C20)</f>
        <v>4.3987076286307585E-3</v>
      </c>
      <c r="AT20" s="16" t="s">
        <v>32101</v>
      </c>
      <c r="AU20" s="33">
        <f>IF(D6L613C5=0,0,D6L613C18/D6L613C5)</f>
        <v>6.2876516800202689E-2</v>
      </c>
      <c r="AV20" s="16" t="s">
        <v>32102</v>
      </c>
      <c r="AW20" s="33">
        <f>CHOOSE(MIN(D6L613C9,RUN_YEARS),B7L806C1,B7L806C10,B7L806C19,B7L806C28,B7L806C37)</f>
        <v>1015.0583126657041</v>
      </c>
      <c r="AX20" s="16" t="s">
        <v>32103</v>
      </c>
      <c r="AY20" s="33">
        <f>IF(D6L613C23=0,0,D6L613C19/D6L613C23)</f>
        <v>4.3987076286307585E-3</v>
      </c>
      <c r="AZ20" s="16" t="s">
        <v>32104</v>
      </c>
      <c r="BA20" s="33">
        <f>IF(D6L613C5=0,0,D6L613C19/D6L613C5)</f>
        <v>0.43712348319979732</v>
      </c>
    </row>
    <row r="21" spans="1:53" x14ac:dyDescent="0.2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1.1514847800839385</v>
      </c>
      <c r="J21" s="16" t="s">
        <v>32126</v>
      </c>
      <c r="K21" s="21">
        <f>IF(FLOW_THRU_100PCT="Y",1,INDEX(VariabilityMatrix,D6L614C1,D6L614C9))</f>
        <v>0.433234517944808</v>
      </c>
      <c r="L21" s="16" t="s">
        <v>32106</v>
      </c>
      <c r="M21" s="15">
        <f>IF(D6L614C2&lt;&gt;0,D6L614C2*D6L614C4,D6L614C3*D6L614C4)</f>
        <v>0.49886295362044836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0.24943147681022418</v>
      </c>
      <c r="R21" s="16" t="s">
        <v>32108</v>
      </c>
      <c r="S21" s="15">
        <f>D6L614C5-D6L614C7</f>
        <v>0.24943147681022418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0.23546438282737683</v>
      </c>
      <c r="X21" s="16" t="s">
        <v>32110</v>
      </c>
      <c r="Y21" s="33">
        <f>D6L614C7-D6L614C10</f>
        <v>1.3967093982847345E-2</v>
      </c>
      <c r="Z21" s="16" t="s">
        <v>32111</v>
      </c>
      <c r="AA21" s="33">
        <f>CHOOSE(MIN(D6L614C9,RUN_YEARS),B7L806C7,B7L806C16,B7L806C25,B7L806C34,B7L806C43)</f>
        <v>142810.40000000002</v>
      </c>
      <c r="AB21" s="16" t="s">
        <v>32112</v>
      </c>
      <c r="AC21" s="33">
        <f>IF(D6L614C12=0,0,D6L614C10/D6L614C12)</f>
        <v>1.6487901639332766E-6</v>
      </c>
      <c r="AD21" s="16" t="s">
        <v>32113</v>
      </c>
      <c r="AE21" s="33">
        <f>IF(D6L614C5=0,0,D6L614C10/D6L614C5)</f>
        <v>0.47200214230885951</v>
      </c>
      <c r="AF21" s="16" t="s">
        <v>32114</v>
      </c>
      <c r="AG21" s="33">
        <f>CHOOSE(MIN(D6L614C9,RUN_YEARS),B7L806C5,B7L806C14,B7L806C23,B7L806C32,B7L806C41)</f>
        <v>3258.1218287698707</v>
      </c>
      <c r="AH21" s="16" t="s">
        <v>32115</v>
      </c>
      <c r="AI21" s="33">
        <f>IF(D6L614C15=0,0,D6L614C11/D6L614C15)</f>
        <v>4.2868544262265144E-6</v>
      </c>
      <c r="AJ21" s="16" t="s">
        <v>32116</v>
      </c>
      <c r="AK21" s="33">
        <f>IF(D6L614C5=0,0,D6L614C11/D6L614C5)</f>
        <v>2.7997857691140517E-2</v>
      </c>
      <c r="AL21" s="16" t="s">
        <v>32117</v>
      </c>
      <c r="AM21" s="33">
        <f>D6L614C8*CHOOSE(MIN(D6L614C9,RUN_YEARS),B7L806C4,B7L806C13,B7L806C22,B7L806C31,B7L806C40)</f>
        <v>3.7710469161252508E-2</v>
      </c>
      <c r="AN21" s="16" t="s">
        <v>32118</v>
      </c>
      <c r="AO21" s="33">
        <f>D6L614C8-D6L614C18</f>
        <v>0.21172100764897167</v>
      </c>
      <c r="AP21" s="16" t="s">
        <v>32119</v>
      </c>
      <c r="AQ21" s="33">
        <f>CHOOSE(MIN(D6L614C9,RUN_YEARS),B7L806C2,B7L806C11,B7L806C20,B7L806C29,B7L806C38)</f>
        <v>225.03346610467136</v>
      </c>
      <c r="AR21" s="16" t="s">
        <v>32120</v>
      </c>
      <c r="AS21" s="33">
        <f>IF(D6L614C20=0,0,D6L614C18/D6L614C20)</f>
        <v>1.6757716002877536E-4</v>
      </c>
      <c r="AT21" s="16" t="s">
        <v>32121</v>
      </c>
      <c r="AU21" s="33">
        <f>IF(D6L614C5=0,0,D6L614C18/D6L614C5)</f>
        <v>7.559284346045847E-2</v>
      </c>
      <c r="AV21" s="16" t="s">
        <v>32122</v>
      </c>
      <c r="AW21" s="33">
        <f>CHOOSE(MIN(D6L614C9,RUN_YEARS),B7L806C1,B7L806C10,B7L806C19,B7L806C28,B7L806C37)</f>
        <v>1263.424010841431</v>
      </c>
      <c r="AX21" s="16" t="s">
        <v>32123</v>
      </c>
      <c r="AY21" s="33">
        <f>IF(D6L614C23=0,0,D6L614C19/D6L614C23)</f>
        <v>1.6757716002877533E-4</v>
      </c>
      <c r="AZ21" s="16" t="s">
        <v>32124</v>
      </c>
      <c r="BA21" s="33">
        <f>IF(D6L614C5=0,0,D6L614C19/D6L614C5)</f>
        <v>0.42440715653954153</v>
      </c>
    </row>
    <row r="22" spans="1:53" x14ac:dyDescent="0.2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1.9693535866202057</v>
      </c>
      <c r="J22" s="16" t="s">
        <v>32147</v>
      </c>
      <c r="K22" s="21">
        <f>IF(FLOW_THRU_100PCT="Y",1,INDEX(VariabilityMatrix,D6L615C1,D6L615C9))</f>
        <v>0.4465181034546099</v>
      </c>
      <c r="L22" s="16" t="s">
        <v>32127</v>
      </c>
      <c r="M22" s="15">
        <f>IF(D6L615C2&lt;&gt;0,D6L615C2*D6L615C4,D6L615C3*D6L615C4)</f>
        <v>0.87935202852918803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0.43967601426459402</v>
      </c>
      <c r="R22" s="16" t="s">
        <v>32129</v>
      </c>
      <c r="S22" s="15">
        <f>D6L615C5-D6L615C7</f>
        <v>0.43967601426459402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0.41424429557358367</v>
      </c>
      <c r="X22" s="16" t="s">
        <v>32131</v>
      </c>
      <c r="Y22" s="33">
        <f>D6L615C7-D6L615C10</f>
        <v>2.5431718691010352E-2</v>
      </c>
      <c r="Z22" s="16" t="s">
        <v>32132</v>
      </c>
      <c r="AA22" s="33">
        <f>CHOOSE(MIN(D6L615C9,RUN_YEARS),B7L806C7,B7L806C16,B7L806C25,B7L806C34,B7L806C43)</f>
        <v>126003</v>
      </c>
      <c r="AB22" s="16" t="s">
        <v>32133</v>
      </c>
      <c r="AC22" s="33">
        <f>IF(D6L615C12=0,0,D6L615C10/D6L615C12)</f>
        <v>3.2875748638808889E-6</v>
      </c>
      <c r="AD22" s="16" t="s">
        <v>32134</v>
      </c>
      <c r="AE22" s="33">
        <f>IF(D6L615C5=0,0,D6L615C10/D6L615C5)</f>
        <v>0.47107902425204196</v>
      </c>
      <c r="AF22" s="16" t="s">
        <v>32135</v>
      </c>
      <c r="AG22" s="33">
        <f>CHOOSE(MIN(D6L615C9,RUN_YEARS),B7L806C5,B7L806C14,B7L806C23,B7L806C32,B7L806C41)</f>
        <v>2975.2722510557569</v>
      </c>
      <c r="AH22" s="16" t="s">
        <v>32136</v>
      </c>
      <c r="AI22" s="33">
        <f>IF(D6L615C15=0,0,D6L615C11/D6L615C15)</f>
        <v>8.5476946460903079E-6</v>
      </c>
      <c r="AJ22" s="16" t="s">
        <v>32137</v>
      </c>
      <c r="AK22" s="33">
        <f>IF(D6L615C5=0,0,D6L615C11/D6L615C5)</f>
        <v>2.8920975747958037E-2</v>
      </c>
      <c r="AL22" s="16" t="s">
        <v>32138</v>
      </c>
      <c r="AM22" s="33">
        <f>D6L615C8*CHOOSE(MIN(D6L615C9,RUN_YEARS),B7L806C4,B7L806C13,B7L806C22,B7L806C31,B7L806C40)</f>
        <v>6.8329544366631342E-2</v>
      </c>
      <c r="AN22" s="16" t="s">
        <v>32139</v>
      </c>
      <c r="AO22" s="33">
        <f>D6L615C8-D6L615C18</f>
        <v>0.37134646989796266</v>
      </c>
      <c r="AP22" s="16" t="s">
        <v>32140</v>
      </c>
      <c r="AQ22" s="33">
        <f>CHOOSE(MIN(D6L615C9,RUN_YEARS),B7L806C2,B7L806C11,B7L806C20,B7L806C29,B7L806C38)</f>
        <v>209.24842957463878</v>
      </c>
      <c r="AR22" s="16" t="s">
        <v>32141</v>
      </c>
      <c r="AS22" s="33">
        <f>IF(D6L615C20=0,0,D6L615C18/D6L615C20)</f>
        <v>3.2654746563944096E-4</v>
      </c>
      <c r="AT22" s="16" t="s">
        <v>32142</v>
      </c>
      <c r="AU22" s="33">
        <f>IF(D6L615C5=0,0,D6L615C18/D6L615C5)</f>
        <v>7.7704425701865892E-2</v>
      </c>
      <c r="AV22" s="16" t="s">
        <v>32143</v>
      </c>
      <c r="AW22" s="33">
        <f>CHOOSE(MIN(D6L615C9,RUN_YEARS),B7L806C1,B7L806C10,B7L806C19,B7L806C28,B7L806C37)</f>
        <v>1137.1898696895316</v>
      </c>
      <c r="AX22" s="16" t="s">
        <v>32144</v>
      </c>
      <c r="AY22" s="33">
        <f>IF(D6L615C23=0,0,D6L615C19/D6L615C23)</f>
        <v>3.2654746563944096E-4</v>
      </c>
      <c r="AZ22" s="16" t="s">
        <v>32145</v>
      </c>
      <c r="BA22" s="33">
        <f>IF(D6L615C5=0,0,D6L615C19/D6L615C5)</f>
        <v>0.42229557429813408</v>
      </c>
    </row>
    <row r="23" spans="1:53" x14ac:dyDescent="0.2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2495.1910260828495</v>
      </c>
      <c r="J23" s="16" t="s">
        <v>32168</v>
      </c>
      <c r="K23" s="21">
        <f>IF(FLOW_THRU_100PCT="Y",1,INDEX(VariabilityMatrix,D6L616C1,D6L616C9))</f>
        <v>0.17176931808075263</v>
      </c>
      <c r="L23" s="16" t="s">
        <v>32148</v>
      </c>
      <c r="M23" s="15">
        <f>IF(D6L616C2&lt;&gt;0,D6L616C2*D6L616C4,D6L616C3*D6L616C4)</f>
        <v>428.59726103146448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214.29863051573224</v>
      </c>
      <c r="R23" s="16" t="s">
        <v>32150</v>
      </c>
      <c r="S23" s="15">
        <f>D6L616C5-D6L616C7</f>
        <v>214.29863051573224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201.90317952380002</v>
      </c>
      <c r="X23" s="16" t="s">
        <v>32152</v>
      </c>
      <c r="Y23" s="33">
        <f>D6L616C7-D6L616C10</f>
        <v>12.395450991932222</v>
      </c>
      <c r="Z23" s="16" t="s">
        <v>32153</v>
      </c>
      <c r="AA23" s="33">
        <f>CHOOSE(MIN(D6L616C9,RUN_YEARS),B7L806C7,B7L806C16,B7L806C25,B7L806C34,B7L806C43)</f>
        <v>126003</v>
      </c>
      <c r="AB23" s="16" t="s">
        <v>32154</v>
      </c>
      <c r="AC23" s="33">
        <f>IF(D6L616C12=0,0,D6L616C10/D6L616C12)</f>
        <v>1.6023680350769427E-3</v>
      </c>
      <c r="AD23" s="16" t="s">
        <v>32155</v>
      </c>
      <c r="AE23" s="33">
        <f>IF(D6L616C5=0,0,D6L616C10/D6L616C5)</f>
        <v>0.47107902425204196</v>
      </c>
      <c r="AF23" s="16" t="s">
        <v>32156</v>
      </c>
      <c r="AG23" s="33">
        <f>CHOOSE(MIN(D6L616C9,RUN_YEARS),B7L806C5,B7L806C14,B7L806C23,B7L806C32,B7L806C41)</f>
        <v>2975.2722510557569</v>
      </c>
      <c r="AH23" s="16" t="s">
        <v>32157</v>
      </c>
      <c r="AI23" s="33">
        <f>IF(D6L616C15=0,0,D6L616C11/D6L616C15)</f>
        <v>4.1661568912000485E-3</v>
      </c>
      <c r="AJ23" s="16" t="s">
        <v>32158</v>
      </c>
      <c r="AK23" s="33">
        <f>IF(D6L616C5=0,0,D6L616C11/D6L616C5)</f>
        <v>2.892097574795803E-2</v>
      </c>
      <c r="AL23" s="16" t="s">
        <v>32159</v>
      </c>
      <c r="AM23" s="33">
        <f>D6L616C8*CHOOSE(MIN(D6L616C9,RUN_YEARS),B7L806C4,B7L806C13,B7L806C22,B7L806C31,B7L806C40)</f>
        <v>33.303904025842648</v>
      </c>
      <c r="AN23" s="16" t="s">
        <v>32160</v>
      </c>
      <c r="AO23" s="33">
        <f>D6L616C8-D6L616C18</f>
        <v>180.99472648988959</v>
      </c>
      <c r="AP23" s="16" t="s">
        <v>32161</v>
      </c>
      <c r="AQ23" s="33">
        <f>CHOOSE(MIN(D6L616C9,RUN_YEARS),B7L806C2,B7L806C11,B7L806C20,B7L806C29,B7L806C38)</f>
        <v>209.24842957463878</v>
      </c>
      <c r="AR23" s="16" t="s">
        <v>32162</v>
      </c>
      <c r="AS23" s="33">
        <f>IF(D6L616C20=0,0,D6L616C18/D6L616C20)</f>
        <v>0.15915963667465982</v>
      </c>
      <c r="AT23" s="16" t="s">
        <v>32163</v>
      </c>
      <c r="AU23" s="33">
        <f>IF(D6L616C5=0,0,D6L616C18/D6L616C5)</f>
        <v>7.7704425701865878E-2</v>
      </c>
      <c r="AV23" s="16" t="s">
        <v>32164</v>
      </c>
      <c r="AW23" s="33">
        <f>CHOOSE(MIN(D6L616C9,RUN_YEARS),B7L806C1,B7L806C10,B7L806C19,B7L806C28,B7L806C37)</f>
        <v>1137.1898696895316</v>
      </c>
      <c r="AX23" s="16" t="s">
        <v>32165</v>
      </c>
      <c r="AY23" s="33">
        <f>IF(D6L616C23=0,0,D6L616C19/D6L616C23)</f>
        <v>0.15915963667465982</v>
      </c>
      <c r="AZ23" s="16" t="s">
        <v>32166</v>
      </c>
      <c r="BA23" s="33">
        <f>IF(D6L616C5=0,0,D6L616C19/D6L616C5)</f>
        <v>0.42229557429813408</v>
      </c>
    </row>
    <row r="24" spans="1:53" x14ac:dyDescent="0.2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403.44053990926858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IF(D6L617C2&lt;&gt;0,D6L617C2*D6L617C4,D6L617C3*D6L617C4)</f>
        <v>346.95886432197096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173.47943216098548</v>
      </c>
      <c r="R24" s="16" t="s">
        <v>32171</v>
      </c>
      <c r="S24" s="15">
        <f>D6L617C5-D6L617C7</f>
        <v>173.47943216098548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163.44504326039069</v>
      </c>
      <c r="X24" s="16" t="s">
        <v>32173</v>
      </c>
      <c r="Y24" s="33">
        <f>D6L617C7-D6L617C10</f>
        <v>10.034388900594791</v>
      </c>
      <c r="Z24" s="16" t="s">
        <v>32174</v>
      </c>
      <c r="AA24" s="33">
        <f>CHOOSE(MIN(D6L617C9,RUN_YEARS),B7L806C7,B7L806C16,B7L806C25,B7L806C34,B7L806C43)</f>
        <v>126003</v>
      </c>
      <c r="AB24" s="16" t="s">
        <v>32175</v>
      </c>
      <c r="AC24" s="33">
        <f>IF(D6L617C12=0,0,D6L617C10/D6L617C12)</f>
        <v>1.2971519984475821E-3</v>
      </c>
      <c r="AD24" s="16" t="s">
        <v>32176</v>
      </c>
      <c r="AE24" s="33">
        <f>IF(D6L617C5=0,0,D6L617C10/D6L617C5)</f>
        <v>0.47107902425204196</v>
      </c>
      <c r="AF24" s="16" t="s">
        <v>32177</v>
      </c>
      <c r="AG24" s="33">
        <f>CHOOSE(MIN(D6L617C9,RUN_YEARS),B7L806C5,B7L806C14,B7L806C23,B7L806C32,B7L806C41)</f>
        <v>2975.2722510557569</v>
      </c>
      <c r="AH24" s="16" t="s">
        <v>32178</v>
      </c>
      <c r="AI24" s="33">
        <f>IF(D6L617C15=0,0,D6L617C11/D6L617C15)</f>
        <v>3.3725951959637144E-3</v>
      </c>
      <c r="AJ24" s="16" t="s">
        <v>32179</v>
      </c>
      <c r="AK24" s="33">
        <f>IF(D6L617C5=0,0,D6L617C11/D6L617C5)</f>
        <v>2.8920975747958055E-2</v>
      </c>
      <c r="AL24" s="16" t="s">
        <v>32180</v>
      </c>
      <c r="AM24" s="33">
        <f>D6L617C8*CHOOSE(MIN(D6L617C9,RUN_YEARS),B7L806C4,B7L806C13,B7L806C22,B7L806C31,B7L806C40)</f>
        <v>26.960239294310355</v>
      </c>
      <c r="AN24" s="16" t="s">
        <v>32181</v>
      </c>
      <c r="AO24" s="33">
        <f>D6L617C8-D6L617C18</f>
        <v>146.51919286667513</v>
      </c>
      <c r="AP24" s="16" t="s">
        <v>32182</v>
      </c>
      <c r="AQ24" s="33">
        <f>CHOOSE(MIN(D6L617C9,RUN_YEARS),B7L806C2,B7L806C11,B7L806C20,B7L806C29,B7L806C38)</f>
        <v>209.24842957463878</v>
      </c>
      <c r="AR24" s="16" t="s">
        <v>32183</v>
      </c>
      <c r="AS24" s="33">
        <f>IF(D6L617C20=0,0,D6L617C18/D6L617C20)</f>
        <v>0.12884320971543375</v>
      </c>
      <c r="AT24" s="16" t="s">
        <v>32184</v>
      </c>
      <c r="AU24" s="33">
        <f>IF(D6L617C5=0,0,D6L617C18/D6L617C5)</f>
        <v>7.7704425701865878E-2</v>
      </c>
      <c r="AV24" s="16" t="s">
        <v>32185</v>
      </c>
      <c r="AW24" s="33">
        <f>CHOOSE(MIN(D6L617C9,RUN_YEARS),B7L806C1,B7L806C10,B7L806C19,B7L806C28,B7L806C37)</f>
        <v>1137.1898696895316</v>
      </c>
      <c r="AX24" s="16" t="s">
        <v>32186</v>
      </c>
      <c r="AY24" s="33">
        <f>IF(D6L617C23=0,0,D6L617C19/D6L617C23)</f>
        <v>0.12884320971543378</v>
      </c>
      <c r="AZ24" s="16" t="s">
        <v>32187</v>
      </c>
      <c r="BA24" s="33">
        <f>IF(D6L617C5=0,0,D6L617C19/D6L617C5)</f>
        <v>0.42229557429813414</v>
      </c>
    </row>
    <row r="25" spans="1:53" x14ac:dyDescent="0.2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2953.7691646090238</v>
      </c>
      <c r="J25" s="16" t="s">
        <v>32209</v>
      </c>
      <c r="K25" s="21">
        <f>IF(FLOW_THRU_100PCT="Y",1,INDEX(VariabilityMatrix,D6L618C1,D6L618C9))</f>
        <v>0.15247010290826069</v>
      </c>
      <c r="L25" s="16" t="s">
        <v>32189</v>
      </c>
      <c r="M25" s="15">
        <f>IF(D6L618C2&lt;&gt;0,D6L618C2*D6L618C4,D6L618C3*D6L618C4)</f>
        <v>450.36148849518509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225.18074424759254</v>
      </c>
      <c r="R25" s="16" t="s">
        <v>32191</v>
      </c>
      <c r="S25" s="15">
        <f>D6L618C5-D6L618C7</f>
        <v>225.18074424759254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210.85893143837399</v>
      </c>
      <c r="X25" s="16" t="s">
        <v>32193</v>
      </c>
      <c r="Y25" s="33">
        <f>D6L618C7-D6L618C10</f>
        <v>14.321812809218557</v>
      </c>
      <c r="Z25" s="16" t="s">
        <v>32194</v>
      </c>
      <c r="AA25" s="33">
        <f>CHOOSE(MIN(D6L618C9,RUN_YEARS),B7L806C7,B7L806C16,B7L806C25,B7L806C34,B7L806C43)</f>
        <v>102457</v>
      </c>
      <c r="AB25" s="16" t="s">
        <v>32195</v>
      </c>
      <c r="AC25" s="33">
        <f>IF(D6L618C12=0,0,D6L618C10/D6L618C12)</f>
        <v>2.0580236727444096E-3</v>
      </c>
      <c r="AD25" s="16" t="s">
        <v>32196</v>
      </c>
      <c r="AE25" s="33">
        <f>IF(D6L618C5=0,0,D6L618C10/D6L618C5)</f>
        <v>0.46819929506611957</v>
      </c>
      <c r="AF25" s="16" t="s">
        <v>32197</v>
      </c>
      <c r="AG25" s="33">
        <f>CHOOSE(MIN(D6L618C9,RUN_YEARS),B7L806C5,B7L806C14,B7L806C23,B7L806C32,B7L806C41)</f>
        <v>2676.5433337613717</v>
      </c>
      <c r="AH25" s="16" t="s">
        <v>32198</v>
      </c>
      <c r="AI25" s="33">
        <f>IF(D6L618C15=0,0,D6L618C11/D6L618C15)</f>
        <v>5.3508615491354578E-3</v>
      </c>
      <c r="AJ25" s="16" t="s">
        <v>32199</v>
      </c>
      <c r="AK25" s="33">
        <f>IF(D6L618C5=0,0,D6L618C11/D6L618C5)</f>
        <v>3.180070493388041E-2</v>
      </c>
      <c r="AL25" s="16" t="s">
        <v>32200</v>
      </c>
      <c r="AM25" s="33">
        <f>D6L618C8*CHOOSE(MIN(D6L618C9,RUN_YEARS),B7L806C4,B7L806C13,B7L806C22,B7L806C31,B7L806C40)</f>
        <v>28.317161697531795</v>
      </c>
      <c r="AN25" s="16" t="s">
        <v>32201</v>
      </c>
      <c r="AO25" s="33">
        <f>D6L618C8-D6L618C18</f>
        <v>196.86358255006076</v>
      </c>
      <c r="AP25" s="16" t="s">
        <v>32202</v>
      </c>
      <c r="AQ25" s="33">
        <f>CHOOSE(MIN(D6L618C9,RUN_YEARS),B7L806C2,B7L806C11,B7L806C20,B7L806C29,B7L806C38)</f>
        <v>146.00755507875249</v>
      </c>
      <c r="AR25" s="16" t="s">
        <v>32203</v>
      </c>
      <c r="AS25" s="33">
        <f>IF(D6L618C20=0,0,D6L618C18/D6L618C20)</f>
        <v>0.19394312631465058</v>
      </c>
      <c r="AT25" s="16" t="s">
        <v>32204</v>
      </c>
      <c r="AU25" s="33">
        <f>IF(D6L618C5=0,0,D6L618C18/D6L618C5)</f>
        <v>6.2876516800202689E-2</v>
      </c>
      <c r="AV25" s="16" t="s">
        <v>32205</v>
      </c>
      <c r="AW25" s="33">
        <f>CHOOSE(MIN(D6L618C9,RUN_YEARS),B7L806C1,B7L806C10,B7L806C19,B7L806C28,B7L806C37)</f>
        <v>1015.0583126657041</v>
      </c>
      <c r="AX25" s="16" t="s">
        <v>32206</v>
      </c>
      <c r="AY25" s="33">
        <f>IF(D6L618C23=0,0,D6L618C19/D6L618C23)</f>
        <v>0.1939431263146506</v>
      </c>
      <c r="AZ25" s="16" t="s">
        <v>32207</v>
      </c>
      <c r="BA25" s="33">
        <f>IF(D6L618C5=0,0,D6L618C19/D6L618C5)</f>
        <v>0.43712348319979732</v>
      </c>
    </row>
    <row r="26" spans="1:53" x14ac:dyDescent="0.2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2600.5265588956036</v>
      </c>
      <c r="J26" s="16" t="s">
        <v>32230</v>
      </c>
      <c r="K26" s="21">
        <f>IF(FLOW_THRU_100PCT="Y",1,INDEX(VariabilityMatrix,D6L619C1,D6L619C9))</f>
        <v>0.17176931808075263</v>
      </c>
      <c r="L26" s="16" t="s">
        <v>32210</v>
      </c>
      <c r="M26" s="15">
        <f>IF(D6L619C2&lt;&gt;0,D6L619C2*D6L619C4,D6L619C3*D6L619C4)</f>
        <v>446.69067367238404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223.34533683619202</v>
      </c>
      <c r="R26" s="16" t="s">
        <v>32212</v>
      </c>
      <c r="S26" s="15">
        <f>D6L619C5-D6L619C7</f>
        <v>223.34533683619202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210.42660669607395</v>
      </c>
      <c r="X26" s="16" t="s">
        <v>32214</v>
      </c>
      <c r="Y26" s="33">
        <f>D6L619C7-D6L619C10</f>
        <v>12.918730140118072</v>
      </c>
      <c r="Z26" s="16" t="s">
        <v>32215</v>
      </c>
      <c r="AA26" s="33">
        <f>CHOOSE(MIN(D6L619C9,RUN_YEARS),B7L806C7,B7L806C16,B7L806C25,B7L806C34,B7L806C43)</f>
        <v>126003</v>
      </c>
      <c r="AB26" s="16" t="s">
        <v>32216</v>
      </c>
      <c r="AC26" s="33">
        <f>IF(D6L619C12=0,0,D6L619C10/D6L619C12)</f>
        <v>1.6700126718893515E-3</v>
      </c>
      <c r="AD26" s="16" t="s">
        <v>32217</v>
      </c>
      <c r="AE26" s="33">
        <f>IF(D6L619C5=0,0,D6L619C10/D6L619C5)</f>
        <v>0.47107902425204196</v>
      </c>
      <c r="AF26" s="16" t="s">
        <v>32218</v>
      </c>
      <c r="AG26" s="33">
        <f>CHOOSE(MIN(D6L619C9,RUN_YEARS),B7L806C5,B7L806C14,B7L806C23,B7L806C32,B7L806C41)</f>
        <v>2975.2722510557569</v>
      </c>
      <c r="AH26" s="16" t="s">
        <v>32219</v>
      </c>
      <c r="AI26" s="33">
        <f>IF(D6L619C15=0,0,D6L619C11/D6L619C15)</f>
        <v>4.3420329469123168E-3</v>
      </c>
      <c r="AJ26" s="16" t="s">
        <v>32220</v>
      </c>
      <c r="AK26" s="33">
        <f>IF(D6L619C5=0,0,D6L619C11/D6L619C5)</f>
        <v>2.8920975747958072E-2</v>
      </c>
      <c r="AL26" s="16" t="s">
        <v>32221</v>
      </c>
      <c r="AM26" s="33">
        <f>D6L619C8*CHOOSE(MIN(D6L619C9,RUN_YEARS),B7L806C4,B7L806C13,B7L806C22,B7L806C31,B7L806C40)</f>
        <v>34.709842264092181</v>
      </c>
      <c r="AN26" s="16" t="s">
        <v>32222</v>
      </c>
      <c r="AO26" s="33">
        <f>D6L619C8-D6L619C18</f>
        <v>188.63549457209984</v>
      </c>
      <c r="AP26" s="16" t="s">
        <v>32223</v>
      </c>
      <c r="AQ26" s="33">
        <f>CHOOSE(MIN(D6L619C9,RUN_YEARS),B7L806C2,B7L806C11,B7L806C20,B7L806C29,B7L806C38)</f>
        <v>209.24842957463878</v>
      </c>
      <c r="AR26" s="16" t="s">
        <v>32224</v>
      </c>
      <c r="AS26" s="33">
        <f>IF(D6L619C20=0,0,D6L619C18/D6L619C20)</f>
        <v>0.16587862730750486</v>
      </c>
      <c r="AT26" s="16" t="s">
        <v>32225</v>
      </c>
      <c r="AU26" s="33">
        <f>IF(D6L619C5=0,0,D6L619C18/D6L619C5)</f>
        <v>7.7704425701865878E-2</v>
      </c>
      <c r="AV26" s="16" t="s">
        <v>32226</v>
      </c>
      <c r="AW26" s="33">
        <f>CHOOSE(MIN(D6L619C9,RUN_YEARS),B7L806C1,B7L806C10,B7L806C19,B7L806C28,B7L806C37)</f>
        <v>1137.1898696895316</v>
      </c>
      <c r="AX26" s="16" t="s">
        <v>32227</v>
      </c>
      <c r="AY26" s="33">
        <f>IF(D6L619C23=0,0,D6L619C19/D6L619C23)</f>
        <v>0.16587862730750486</v>
      </c>
      <c r="AZ26" s="16" t="s">
        <v>32228</v>
      </c>
      <c r="BA26" s="33">
        <f>IF(D6L619C5=0,0,D6L619C19/D6L619C5)</f>
        <v>0.42229557429813414</v>
      </c>
    </row>
    <row r="27" spans="1:53" x14ac:dyDescent="0.2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367.96496266786062</v>
      </c>
      <c r="J27" s="16" t="s">
        <v>32251</v>
      </c>
      <c r="K27" s="21">
        <f>IF(FLOW_THRU_100PCT="Y",1,INDEX(VariabilityMatrix,D6L620C1,D6L620C9))</f>
        <v>0.15247010290826069</v>
      </c>
      <c r="L27" s="16" t="s">
        <v>32231</v>
      </c>
      <c r="M27" s="15">
        <f>IF(D6L620C2&lt;&gt;0,D6L620C2*D6L620C4,D6L620C3*D6L620C4)</f>
        <v>56.103655724603009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28.051827862301504</v>
      </c>
      <c r="R27" s="16" t="s">
        <v>32233</v>
      </c>
      <c r="S27" s="15">
        <f>D6L620C5-D6L620C7</f>
        <v>28.051827862301504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26.267692060891392</v>
      </c>
      <c r="X27" s="16" t="s">
        <v>32235</v>
      </c>
      <c r="Y27" s="33">
        <f>D6L620C7-D6L620C10</f>
        <v>1.7841358014101125</v>
      </c>
      <c r="Z27" s="16" t="s">
        <v>32236</v>
      </c>
      <c r="AA27" s="33">
        <f>CHOOSE(MIN(D6L620C9,RUN_YEARS),B7L806C7,B7L806C16,B7L806C25,B7L806C34,B7L806C43)</f>
        <v>102457</v>
      </c>
      <c r="AB27" s="16" t="s">
        <v>32237</v>
      </c>
      <c r="AC27" s="33">
        <f>IF(D6L620C12=0,0,D6L620C10/D6L620C12)</f>
        <v>2.5637772002783013E-4</v>
      </c>
      <c r="AD27" s="16" t="s">
        <v>32238</v>
      </c>
      <c r="AE27" s="33">
        <f>IF(D6L620C5=0,0,D6L620C10/D6L620C5)</f>
        <v>0.46819929506611957</v>
      </c>
      <c r="AF27" s="16" t="s">
        <v>32239</v>
      </c>
      <c r="AG27" s="33">
        <f>CHOOSE(MIN(D6L620C9,RUN_YEARS),B7L806C5,B7L806C14,B7L806C23,B7L806C32,B7L806C41)</f>
        <v>2676.5433337613717</v>
      </c>
      <c r="AH27" s="16" t="s">
        <v>32240</v>
      </c>
      <c r="AI27" s="33">
        <f>IF(D6L620C15=0,0,D6L620C11/D6L620C15)</f>
        <v>6.6658207207235815E-4</v>
      </c>
      <c r="AJ27" s="16" t="s">
        <v>32241</v>
      </c>
      <c r="AK27" s="33">
        <f>IF(D6L620C5=0,0,D6L620C11/D6L620C5)</f>
        <v>3.1800704933880437E-2</v>
      </c>
      <c r="AL27" s="16" t="s">
        <v>32242</v>
      </c>
      <c r="AM27" s="33">
        <f>D6L620C8*CHOOSE(MIN(D6L620C9,RUN_YEARS),B7L806C4,B7L806C13,B7L806C22,B7L806C31,B7L806C40)</f>
        <v>3.5276024517207887</v>
      </c>
      <c r="AN27" s="16" t="s">
        <v>32243</v>
      </c>
      <c r="AO27" s="33">
        <f>D6L620C8-D6L620C18</f>
        <v>24.524225410580716</v>
      </c>
      <c r="AP27" s="16" t="s">
        <v>32244</v>
      </c>
      <c r="AQ27" s="33">
        <f>CHOOSE(MIN(D6L620C9,RUN_YEARS),B7L806C2,B7L806C11,B7L806C20,B7L806C29,B7L806C38)</f>
        <v>146.00755507875249</v>
      </c>
      <c r="AR27" s="16" t="s">
        <v>32245</v>
      </c>
      <c r="AS27" s="33">
        <f>IF(D6L620C20=0,0,D6L620C18/D6L620C20)</f>
        <v>2.4160410396695541E-2</v>
      </c>
      <c r="AT27" s="16" t="s">
        <v>32246</v>
      </c>
      <c r="AU27" s="33">
        <f>IF(D6L620C5=0,0,D6L620C18/D6L620C5)</f>
        <v>6.2876516800202689E-2</v>
      </c>
      <c r="AV27" s="16" t="s">
        <v>32247</v>
      </c>
      <c r="AW27" s="33">
        <f>CHOOSE(MIN(D6L620C9,RUN_YEARS),B7L806C1,B7L806C10,B7L806C19,B7L806C28,B7L806C37)</f>
        <v>1015.0583126657041</v>
      </c>
      <c r="AX27" s="16" t="s">
        <v>32248</v>
      </c>
      <c r="AY27" s="33">
        <f>IF(D6L620C23=0,0,D6L620C19/D6L620C23)</f>
        <v>2.4160410396695548E-2</v>
      </c>
      <c r="AZ27" s="16" t="s">
        <v>32249</v>
      </c>
      <c r="BA27" s="33">
        <f>IF(D6L620C5=0,0,D6L620C19/D6L620C5)</f>
        <v>0.43712348319979732</v>
      </c>
    </row>
    <row r="28" spans="1:53" x14ac:dyDescent="0.2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IF(FLOW_THRU_100PCT="Y",1,INDEX(VariabilityMatrix,D6L621C1,D6L621C9))</f>
        <v>0.15247010290826069</v>
      </c>
      <c r="L28" s="16" t="s">
        <v>32252</v>
      </c>
      <c r="M28" s="15">
        <f>IF(D6L621C2&lt;&gt;0,D6L621C2*D6L621C4,D6L621C3*D6L621C4)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102457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2676.5433337613717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146.00755507875249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1015.0583126657041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2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IF(FLOW_THRU_100PCT="Y",1,INDEX(VariabilityMatrix,D6L622C1,D6L622C9))</f>
        <v>0.15247010290826069</v>
      </c>
      <c r="L29" s="16" t="s">
        <v>32273</v>
      </c>
      <c r="M29" s="15">
        <f>IF(D6L622C2&lt;&gt;0,D6L622C2*D6L622C4,D6L622C3*D6L622C4)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102457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2676.5433337613717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146.00755507875249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1015.0583126657041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2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IF(FLOW_THRU_100PCT="Y",1,INDEX(VariabilityMatrix,D6L623C1,D6L623C9))</f>
        <v>0.15247010290826069</v>
      </c>
      <c r="L30" s="16" t="s">
        <v>32294</v>
      </c>
      <c r="M30" s="15">
        <f>IF(D6L623C2&lt;&gt;0,D6L623C2*D6L623C4,D6L623C3*D6L623C4)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102457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2676.5433337613717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146.00755507875249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1015.0583126657041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2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IF(FLOW_THRU_100PCT="Y",1,INDEX(VariabilityMatrix,D6L624C1,D6L624C9))</f>
        <v>0.15247010290826069</v>
      </c>
      <c r="L31" s="16" t="s">
        <v>32315</v>
      </c>
      <c r="M31" s="15">
        <f>IF(D6L624C2&lt;&gt;0,D6L624C2*D6L624C4,D6L624C3*D6L624C4)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102457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2676.5433337613717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146.00755507875249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1015.0583126657041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2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IF(FLOW_THRU_100PCT="Y",1,INDEX(VariabilityMatrix,D6L625C1,D6L625C9))</f>
        <v>0.15247010290826069</v>
      </c>
      <c r="L32" s="16" t="s">
        <v>32336</v>
      </c>
      <c r="M32" s="15">
        <f>IF(D6L625C2&lt;&gt;0,D6L625C2*D6L625C4,D6L625C3*D6L625C4)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102457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2676.5433337613717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146.00755507875249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1015.0583126657041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2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IF(D6L626C2&lt;&gt;0,D6L626C2*D6L626C4,D6L626C3*D6L626C4)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102457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2676.5433337613717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146.00755507875249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1015.0583126657041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2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796.50271591487092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IF(D6L627C2&lt;&gt;0,D6L627C2*D6L627C4,D6L627C3*D6L627C4)</f>
        <v>684.99233568678903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342.49616784339452</v>
      </c>
      <c r="R34" s="16" t="s">
        <v>32379</v>
      </c>
      <c r="S34" s="15">
        <f>D6L627C5-D6L627C7</f>
        <v>342.49616784339452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322.68552111545978</v>
      </c>
      <c r="X34" s="16" t="s">
        <v>32381</v>
      </c>
      <c r="Y34" s="33">
        <f>D6L627C7-D6L627C10</f>
        <v>19.810646727934738</v>
      </c>
      <c r="Z34" s="16" t="s">
        <v>32382</v>
      </c>
      <c r="AA34" s="33">
        <f>CHOOSE(MIN(D6L627C9,RUN_YEARS),B7L806C7,B7L806C16,B7L806C25,B7L806C34,B7L806C43)</f>
        <v>126003</v>
      </c>
      <c r="AB34" s="16" t="s">
        <v>32383</v>
      </c>
      <c r="AC34" s="33">
        <f>IF(D6L627C12=0,0,D6L627C10/D6L627C12)</f>
        <v>2.5609352246808393E-3</v>
      </c>
      <c r="AD34" s="16" t="s">
        <v>32384</v>
      </c>
      <c r="AE34" s="33">
        <f>IF(D6L627C5=0,0,D6L627C10/D6L627C5)</f>
        <v>0.47107902425204201</v>
      </c>
      <c r="AF34" s="16" t="s">
        <v>32385</v>
      </c>
      <c r="AG34" s="33">
        <f>CHOOSE(MIN(D6L627C9,RUN_YEARS),B7L806C5,B7L806C14,B7L806C23,B7L806C32,B7L806C41)</f>
        <v>2975.2722510557569</v>
      </c>
      <c r="AH34" s="16" t="s">
        <v>32386</v>
      </c>
      <c r="AI34" s="33">
        <f>IF(D6L627C15=0,0,D6L627C11/D6L627C15)</f>
        <v>6.6584315841701725E-3</v>
      </c>
      <c r="AJ34" s="16" t="s">
        <v>32387</v>
      </c>
      <c r="AK34" s="33">
        <f>IF(D6L627C5=0,0,D6L627C11/D6L627C5)</f>
        <v>2.892097574795801E-2</v>
      </c>
      <c r="AL34" s="16" t="s">
        <v>32388</v>
      </c>
      <c r="AM34" s="33">
        <f>D6L627C8*CHOOSE(MIN(D6L627C9,RUN_YEARS),B7L806C4,B7L806C13,B7L806C22,B7L806C31,B7L806C40)</f>
        <v>53.226936054721669</v>
      </c>
      <c r="AN34" s="16" t="s">
        <v>32389</v>
      </c>
      <c r="AO34" s="33">
        <f>D6L627C8-D6L627C18</f>
        <v>289.26923178867287</v>
      </c>
      <c r="AP34" s="16" t="s">
        <v>32390</v>
      </c>
      <c r="AQ34" s="33">
        <f>CHOOSE(MIN(D6L627C9,RUN_YEARS),B7L806C2,B7L806C11,B7L806C20,B7L806C29,B7L806C38)</f>
        <v>209.24842957463878</v>
      </c>
      <c r="AR34" s="16" t="s">
        <v>32391</v>
      </c>
      <c r="AS34" s="33">
        <f>IF(D6L627C20=0,0,D6L627C18/D6L627C20)</f>
        <v>0.25437197384430382</v>
      </c>
      <c r="AT34" s="16" t="s">
        <v>32392</v>
      </c>
      <c r="AU34" s="33">
        <f>IF(D6L627C5=0,0,D6L627C18/D6L627C5)</f>
        <v>7.7704425701865878E-2</v>
      </c>
      <c r="AV34" s="16" t="s">
        <v>32393</v>
      </c>
      <c r="AW34" s="33">
        <f>CHOOSE(MIN(D6L627C9,RUN_YEARS),B7L806C1,B7L806C10,B7L806C19,B7L806C28,B7L806C37)</f>
        <v>1137.1898696895316</v>
      </c>
      <c r="AX34" s="16" t="s">
        <v>32394</v>
      </c>
      <c r="AY34" s="33">
        <f>IF(D6L627C23=0,0,D6L627C19/D6L627C23)</f>
        <v>0.25437197384430388</v>
      </c>
      <c r="AZ34" s="16" t="s">
        <v>32395</v>
      </c>
      <c r="BA34" s="33">
        <f>IF(D6L627C5=0,0,D6L627C19/D6L627C5)</f>
        <v>0.42229557429813414</v>
      </c>
    </row>
    <row r="35" spans="1:53" x14ac:dyDescent="0.2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32120.240264755157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21653.147339405605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10826.573669702802</v>
      </c>
      <c r="R35" s="16" t="s">
        <v>32399</v>
      </c>
      <c r="S35" s="15">
        <f>SUM(D6L601C8:D6L627C8)-2*SUM(D6L609C8,D6L611C8,D6L622C8,D6L624C8,D6L627C8)</f>
        <v>10826.573669702802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10198.895336452011</v>
      </c>
      <c r="X35" s="16" t="s">
        <v>32401</v>
      </c>
      <c r="Y35" s="33">
        <f>SUM(D6L601C11:D6L627C11)-2*SUM(D6L609C11,D6L611C11,D6L622C11,D6L624C11,D6L627C11)</f>
        <v>627.67833325079107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8.1362185841138468E-2</v>
      </c>
      <c r="AD35" s="16" t="s">
        <v>32403</v>
      </c>
      <c r="AE35" s="33">
        <f>IF(D6L628C5=0,0,D6L628C10/D6L628C5)</f>
        <v>0.47101214325048685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0.21154168318695968</v>
      </c>
      <c r="AJ35" s="16" t="s">
        <v>32405</v>
      </c>
      <c r="AK35" s="33">
        <f>IF(D6L628C5=0,0,D6L628C11/D6L628C5)</f>
        <v>2.8987856749513131E-2</v>
      </c>
      <c r="AL35" s="16" t="s">
        <v>32406</v>
      </c>
      <c r="AM35" s="33">
        <f>SUM(D6L601C18:D6L627C18)-2*SUM(D6L609C18,D6L611C18,D6L622C18,D6L624C18,D6L627C18)</f>
        <v>1674.7215460689504</v>
      </c>
      <c r="AN35" s="16" t="s">
        <v>32407</v>
      </c>
      <c r="AO35" s="33">
        <f>SUM(D6L601C19:D6L627C19)-2*SUM(D6L609C19,D6L611C19,D6L622C19,D6L624C19,D6L627C19)</f>
        <v>9151.8521236338529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8.0698358308335454</v>
      </c>
      <c r="AT35" s="16" t="s">
        <v>32409</v>
      </c>
      <c r="AU35" s="33">
        <f>IF(D6L628C5=0,0,D6L628C18/D6L628C5)</f>
        <v>7.7343100280909224E-2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8.0698358308335454</v>
      </c>
      <c r="AZ35" s="16" t="s">
        <v>32411</v>
      </c>
      <c r="BA35" s="33">
        <f>IF(D6L628C5=0,0,D6L628C19/D6L628C5)</f>
        <v>0.42265689971909082</v>
      </c>
    </row>
    <row r="36" spans="1:53" x14ac:dyDescent="0.2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154.73321123789535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IF(D6L629C2&lt;&gt;0,D6L629C2*D6L629C4,D6L629C3*D6L629C4)</f>
        <v>77.366605618947673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38.683302809473837</v>
      </c>
      <c r="R36" s="16" t="s">
        <v>32416</v>
      </c>
      <c r="S36" s="15">
        <f>D6L629C5-D6L629C7</f>
        <v>38.683302809473837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36.222990212449787</v>
      </c>
      <c r="X36" s="16" t="s">
        <v>32418</v>
      </c>
      <c r="Y36" s="33">
        <f>D6L629C7-D6L629C10</f>
        <v>2.4603125970240498</v>
      </c>
      <c r="Z36" s="16" t="s">
        <v>32419</v>
      </c>
      <c r="AA36" s="33">
        <f>CHOOSE(MIN(D6L629C9,RUN_YEARS),B7L806C7,B7L806C16,B7L806C25,B7L806C34,B7L806C43)</f>
        <v>102457</v>
      </c>
      <c r="AB36" s="16" t="s">
        <v>32420</v>
      </c>
      <c r="AC36" s="33">
        <f>IF(D6L629C12=0,0,D6L629C10/D6L629C12)</f>
        <v>3.5354334220648456E-4</v>
      </c>
      <c r="AD36" s="16" t="s">
        <v>32421</v>
      </c>
      <c r="AE36" s="33">
        <f>IF(D6L629C5=0,0,D6L629C10/D6L629C5)</f>
        <v>0.46819929506611957</v>
      </c>
      <c r="AF36" s="16" t="s">
        <v>32422</v>
      </c>
      <c r="AG36" s="33">
        <f>CHOOSE(MIN(D6L629C9,RUN_YEARS),B7L806C5,B7L806C14,B7L806C23,B7L806C32,B7L806C41)</f>
        <v>2676.5433337613717</v>
      </c>
      <c r="AH36" s="16" t="s">
        <v>32423</v>
      </c>
      <c r="AI36" s="33">
        <f>IF(D6L629C15=0,0,D6L629C11/D6L629C15)</f>
        <v>9.1921268973685886E-4</v>
      </c>
      <c r="AJ36" s="16" t="s">
        <v>32424</v>
      </c>
      <c r="AK36" s="33">
        <f>IF(D6L629C5=0,0,D6L629C11/D6L629C5)</f>
        <v>3.1800704933880417E-2</v>
      </c>
      <c r="AL36" s="16" t="s">
        <v>32425</v>
      </c>
      <c r="AM36" s="33">
        <f>D6L629C8*CHOOSE(MIN(D6L629C9,RUN_YEARS),B7L806C4,B7L806C13,B7L806C22,B7L806C31,B7L806C40)</f>
        <v>4.864542677974419</v>
      </c>
      <c r="AN36" s="16" t="s">
        <v>32426</v>
      </c>
      <c r="AO36" s="33">
        <f>D6L629C8-D6L629C18</f>
        <v>33.818760131499417</v>
      </c>
      <c r="AP36" s="16" t="s">
        <v>32427</v>
      </c>
      <c r="AQ36" s="33">
        <f>CHOOSE(MIN(D6L629C9,RUN_YEARS),B7L806C2,B7L806C11,B7L806C20,B7L806C29,B7L806C38)</f>
        <v>146.00755507875249</v>
      </c>
      <c r="AR36" s="16" t="s">
        <v>32428</v>
      </c>
      <c r="AS36" s="33">
        <f>IF(D6L629C20=0,0,D6L629C18/D6L629C20)</f>
        <v>3.3317061403778846E-2</v>
      </c>
      <c r="AT36" s="16" t="s">
        <v>32429</v>
      </c>
      <c r="AU36" s="33">
        <f>IF(D6L629C5=0,0,D6L629C18/D6L629C5)</f>
        <v>6.2876516800202689E-2</v>
      </c>
      <c r="AV36" s="16" t="s">
        <v>32430</v>
      </c>
      <c r="AW36" s="33">
        <f>CHOOSE(MIN(D6L629C9,RUN_YEARS),B7L806C1,B7L806C10,B7L806C19,B7L806C28,B7L806C37)</f>
        <v>1015.0583126657041</v>
      </c>
      <c r="AX36" s="16" t="s">
        <v>32431</v>
      </c>
      <c r="AY36" s="33">
        <f>IF(D6L629C23=0,0,D6L629C19/D6L629C23)</f>
        <v>3.3317061403778853E-2</v>
      </c>
      <c r="AZ36" s="16" t="s">
        <v>32432</v>
      </c>
      <c r="BA36" s="33">
        <f>IF(D6L629C5=0,0,D6L629C19/D6L629C5)</f>
        <v>0.43712348319979732</v>
      </c>
    </row>
    <row r="37" spans="1:53" x14ac:dyDescent="0.2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1.0269903400745266</v>
      </c>
      <c r="J37" s="16" t="s">
        <v>21739</v>
      </c>
      <c r="K37" s="21">
        <f>IF(FLOW_THRU_100PCT="Y",1,1)</f>
        <v>1</v>
      </c>
      <c r="L37" s="16" t="s">
        <v>32434</v>
      </c>
      <c r="M37" s="15">
        <f>IF(D6L630C2&lt;&gt;0,D6L630C2*D6L630C4,D6L630C3*D6L630C4)</f>
        <v>1.0269903400745266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0.5134951700372633</v>
      </c>
      <c r="R37" s="16" t="s">
        <v>32436</v>
      </c>
      <c r="S37" s="15">
        <f>D6L630C5-D6L630C7</f>
        <v>0.5134951700372633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0.48083615326260776</v>
      </c>
      <c r="X37" s="16" t="s">
        <v>32438</v>
      </c>
      <c r="Y37" s="33">
        <f>D6L630C7-D6L630C10</f>
        <v>3.2659016774655547E-2</v>
      </c>
      <c r="Z37" s="16" t="s">
        <v>32439</v>
      </c>
      <c r="AA37" s="33">
        <f>CHOOSE(MIN(D6L630C9,RUN_YEARS),B7L806C7,B7L806C16,B7L806C25,B7L806C34,B7L806C43)</f>
        <v>102457</v>
      </c>
      <c r="AB37" s="16" t="s">
        <v>32440</v>
      </c>
      <c r="AC37" s="33">
        <f>IF(D6L630C12=0,0,D6L630C10/D6L630C12)</f>
        <v>4.6930532151303256E-6</v>
      </c>
      <c r="AD37" s="16" t="s">
        <v>32441</v>
      </c>
      <c r="AE37" s="33">
        <f>IF(D6L630C5=0,0,D6L630C10/D6L630C5)</f>
        <v>0.46819929506611957</v>
      </c>
      <c r="AF37" s="16" t="s">
        <v>32442</v>
      </c>
      <c r="AG37" s="33">
        <f>CHOOSE(MIN(D6L630C9,RUN_YEARS),B7L806C5,B7L806C14,B7L806C23,B7L806C32,B7L806C41)</f>
        <v>2676.5433337613717</v>
      </c>
      <c r="AH37" s="16" t="s">
        <v>32443</v>
      </c>
      <c r="AI37" s="33">
        <f>IF(D6L630C15=0,0,D6L630C11/D6L630C15)</f>
        <v>1.2201938359338842E-5</v>
      </c>
      <c r="AJ37" s="16" t="s">
        <v>32444</v>
      </c>
      <c r="AK37" s="33">
        <f>IF(D6L630C5=0,0,D6L630C11/D6L630C5)</f>
        <v>3.1800704933880437E-2</v>
      </c>
      <c r="AL37" s="16" t="s">
        <v>32445</v>
      </c>
      <c r="AM37" s="33">
        <f>D6L630C8*CHOOSE(MIN(D6L630C9,RUN_YEARS),B7L806C4,B7L806C13,B7L806C22,B7L806C31,B7L806C40)</f>
        <v>6.457357537134184E-2</v>
      </c>
      <c r="AN37" s="16" t="s">
        <v>32446</v>
      </c>
      <c r="AO37" s="33">
        <f>D6L630C8-D6L630C18</f>
        <v>0.44892159466592146</v>
      </c>
      <c r="AP37" s="16" t="s">
        <v>32447</v>
      </c>
      <c r="AQ37" s="33">
        <f>CHOOSE(MIN(D6L630C9,RUN_YEARS),B7L806C2,B7L806C11,B7L806C20,B7L806C29,B7L806C38)</f>
        <v>146.00755507875249</v>
      </c>
      <c r="AR37" s="16" t="s">
        <v>32448</v>
      </c>
      <c r="AS37" s="33">
        <f>IF(D6L630C20=0,0,D6L630C18/D6L630C20)</f>
        <v>4.4226187704131213E-4</v>
      </c>
      <c r="AT37" s="16" t="s">
        <v>32449</v>
      </c>
      <c r="AU37" s="33">
        <f>IF(D6L630C5=0,0,D6L630C18/D6L630C5)</f>
        <v>6.2876516800202689E-2</v>
      </c>
      <c r="AV37" s="16" t="s">
        <v>32450</v>
      </c>
      <c r="AW37" s="33">
        <f>CHOOSE(MIN(D6L630C9,RUN_YEARS),B7L806C1,B7L806C10,B7L806C19,B7L806C28,B7L806C37)</f>
        <v>1015.0583126657041</v>
      </c>
      <c r="AX37" s="16" t="s">
        <v>32451</v>
      </c>
      <c r="AY37" s="33">
        <f>IF(D6L630C23=0,0,D6L630C19/D6L630C23)</f>
        <v>4.4226187704131219E-4</v>
      </c>
      <c r="AZ37" s="16" t="s">
        <v>32452</v>
      </c>
      <c r="BA37" s="33">
        <f>IF(D6L630C5=0,0,D6L630C19/D6L630C5)</f>
        <v>0.43712348319979732</v>
      </c>
    </row>
    <row r="38" spans="1:53" x14ac:dyDescent="0.2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171.02987943386336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IF(D6L631C2&lt;&gt;0,D6L631C2*D6L631C4,D6L631C3*D6L631C4)</f>
        <v>85.514939716931679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42.757469858465839</v>
      </c>
      <c r="R38" s="16" t="s">
        <v>32456</v>
      </c>
      <c r="S38" s="15">
        <f>D6L631C5-D6L631C7</f>
        <v>42.757469858465839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40.038034493089121</v>
      </c>
      <c r="X38" s="16" t="s">
        <v>32458</v>
      </c>
      <c r="Y38" s="33">
        <f>D6L631C7-D6L631C10</f>
        <v>2.719435365376718</v>
      </c>
      <c r="Z38" s="16" t="s">
        <v>32459</v>
      </c>
      <c r="AA38" s="33">
        <f>CHOOSE(MIN(D6L631C9,RUN_YEARS),B7L806C7,B7L806C16,B7L806C25,B7L806C34,B7L806C43)</f>
        <v>102457</v>
      </c>
      <c r="AB38" s="16" t="s">
        <v>32460</v>
      </c>
      <c r="AC38" s="33">
        <f>IF(D6L631C12=0,0,D6L631C10/D6L631C12)</f>
        <v>3.9077890718144313E-4</v>
      </c>
      <c r="AD38" s="16" t="s">
        <v>32461</v>
      </c>
      <c r="AE38" s="33">
        <f>IF(D6L631C5=0,0,D6L631C10/D6L631C5)</f>
        <v>0.46819929506611957</v>
      </c>
      <c r="AF38" s="16" t="s">
        <v>32462</v>
      </c>
      <c r="AG38" s="33">
        <f>CHOOSE(MIN(D6L631C9,RUN_YEARS),B7L806C5,B7L806C14,B7L806C23,B7L806C32,B7L806C41)</f>
        <v>2676.5433337613717</v>
      </c>
      <c r="AH38" s="16" t="s">
        <v>32463</v>
      </c>
      <c r="AI38" s="33">
        <f>IF(D6L631C15=0,0,D6L631C11/D6L631C15)</f>
        <v>1.016025158671752E-3</v>
      </c>
      <c r="AJ38" s="16" t="s">
        <v>32464</v>
      </c>
      <c r="AK38" s="33">
        <f>IF(D6L631C5=0,0,D6L631C11/D6L631C5)</f>
        <v>3.1800704933880444E-2</v>
      </c>
      <c r="AL38" s="16" t="s">
        <v>32465</v>
      </c>
      <c r="AM38" s="33">
        <f>D6L631C8*CHOOSE(MIN(D6L631C9,RUN_YEARS),B7L806C4,B7L806C13,B7L806C22,B7L806C31,B7L806C40)</f>
        <v>5.3768815437799748</v>
      </c>
      <c r="AN38" s="16" t="s">
        <v>32466</v>
      </c>
      <c r="AO38" s="33">
        <f>D6L631C8-D6L631C18</f>
        <v>37.380588314685866</v>
      </c>
      <c r="AP38" s="16" t="s">
        <v>32467</v>
      </c>
      <c r="AQ38" s="33">
        <f>CHOOSE(MIN(D6L631C9,RUN_YEARS),B7L806C2,B7L806C11,B7L806C20,B7L806C29,B7L806C38)</f>
        <v>146.00755507875249</v>
      </c>
      <c r="AR38" s="16" t="s">
        <v>32468</v>
      </c>
      <c r="AS38" s="33">
        <f>IF(D6L631C20=0,0,D6L631C18/D6L631C20)</f>
        <v>3.68260501374729E-2</v>
      </c>
      <c r="AT38" s="16" t="s">
        <v>32469</v>
      </c>
      <c r="AU38" s="33">
        <f>IF(D6L631C5=0,0,D6L631C18/D6L631C5)</f>
        <v>6.2876516800202689E-2</v>
      </c>
      <c r="AV38" s="16" t="s">
        <v>32470</v>
      </c>
      <c r="AW38" s="33">
        <f>CHOOSE(MIN(D6L631C9,RUN_YEARS),B7L806C1,B7L806C10,B7L806C19,B7L806C28,B7L806C37)</f>
        <v>1015.0583126657041</v>
      </c>
      <c r="AX38" s="16" t="s">
        <v>32471</v>
      </c>
      <c r="AY38" s="33">
        <f>IF(D6L631C23=0,0,D6L631C19/D6L631C23)</f>
        <v>3.6826050137472907E-2</v>
      </c>
      <c r="AZ38" s="16" t="s">
        <v>32472</v>
      </c>
      <c r="BA38" s="33">
        <f>IF(D6L631C5=0,0,D6L631C19/D6L631C5)</f>
        <v>0.43712348319979732</v>
      </c>
    </row>
    <row r="39" spans="1:53" x14ac:dyDescent="0.2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IF(D6L632C2&lt;&gt;0,D6L632C2*D6L632C4,D6L632C3*D6L632C4)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102457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2676.5433337613717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146.00755507875249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1015.0583126657041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2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3078</v>
      </c>
      <c r="J40" s="16" t="s">
        <v>21739</v>
      </c>
      <c r="K40" s="21">
        <f>IF(FLOW_THRU_100PCT="Y",1,1)</f>
        <v>1</v>
      </c>
      <c r="L40" s="16" t="s">
        <v>32494</v>
      </c>
      <c r="M40" s="15">
        <f>IF(D6L633C2&lt;&gt;0,D6L633C2*D6L633C4,D6L633C3*D6L633C4)</f>
        <v>3078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1231.2</v>
      </c>
      <c r="R40" s="16" t="s">
        <v>32497</v>
      </c>
      <c r="S40" s="15">
        <f>D6L633C5-D6L633C7</f>
        <v>1846.8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1152.8939441708128</v>
      </c>
      <c r="X40" s="16" t="s">
        <v>32499</v>
      </c>
      <c r="Y40" s="33">
        <f>D6L633C7-D6L633C10</f>
        <v>78.306055829187244</v>
      </c>
      <c r="Z40" s="16" t="s">
        <v>32500</v>
      </c>
      <c r="AA40" s="33">
        <f>CHOOSE(MIN(D6L633C9,RUN_YEARS),B7L806C7,B7L806C16,B7L806C25,B7L806C34,B7L806C43)</f>
        <v>102457</v>
      </c>
      <c r="AB40" s="16" t="s">
        <v>32501</v>
      </c>
      <c r="AC40" s="33">
        <f>IF(D6L633C12=0,0,D6L633C10/D6L633C12)</f>
        <v>1.1252466343644777E-2</v>
      </c>
      <c r="AD40" s="16" t="s">
        <v>32502</v>
      </c>
      <c r="AE40" s="33">
        <f>IF(D6L633C5=0,0,D6L633C10/D6L633C5)</f>
        <v>0.37455943605289566</v>
      </c>
      <c r="AF40" s="16" t="s">
        <v>32503</v>
      </c>
      <c r="AG40" s="33">
        <f>CHOOSE(MIN(D6L633C9,RUN_YEARS),B7L806C5,B7L806C14,B7L806C23,B7L806C32,B7L806C41)</f>
        <v>2676.5433337613717</v>
      </c>
      <c r="AH40" s="16" t="s">
        <v>32504</v>
      </c>
      <c r="AI40" s="33">
        <f>IF(D6L633C15=0,0,D6L633C11/D6L633C15)</f>
        <v>2.9256412493476429E-2</v>
      </c>
      <c r="AJ40" s="16" t="s">
        <v>32505</v>
      </c>
      <c r="AK40" s="33">
        <f>IF(D6L633C5=0,0,D6L633C11/D6L633C5)</f>
        <v>2.5440563947104367E-2</v>
      </c>
      <c r="AL40" s="16" t="s">
        <v>32506</v>
      </c>
      <c r="AM40" s="33">
        <f>D6L633C8*CHOOSE(MIN(D6L633C9,RUN_YEARS),B7L806C4,B7L806C13,B7L806C22,B7L806C31,B7L806C40)</f>
        <v>232.24070245322864</v>
      </c>
      <c r="AN40" s="16" t="s">
        <v>32507</v>
      </c>
      <c r="AO40" s="33">
        <f>D6L633C8-D6L633C18</f>
        <v>1614.5592975467714</v>
      </c>
      <c r="AP40" s="16" t="s">
        <v>32508</v>
      </c>
      <c r="AQ40" s="33">
        <f>CHOOSE(MIN(D6L633C9,RUN_YEARS),B7L806C2,B7L806C11,B7L806C20,B7L806C29,B7L806C38)</f>
        <v>146.00755507875249</v>
      </c>
      <c r="AR40" s="16" t="s">
        <v>32509</v>
      </c>
      <c r="AS40" s="33">
        <f>IF(D6L633C20=0,0,D6L633C18/D6L633C20)</f>
        <v>1.5906074334849614</v>
      </c>
      <c r="AT40" s="16" t="s">
        <v>32510</v>
      </c>
      <c r="AU40" s="33">
        <f>IF(D6L633C5=0,0,D6L633C18/D6L633C5)</f>
        <v>7.5451820160243224E-2</v>
      </c>
      <c r="AV40" s="16" t="s">
        <v>32511</v>
      </c>
      <c r="AW40" s="33">
        <f>CHOOSE(MIN(D6L633C9,RUN_YEARS),B7L806C1,B7L806C10,B7L806C19,B7L806C28,B7L806C37)</f>
        <v>1015.0583126657041</v>
      </c>
      <c r="AX40" s="16" t="s">
        <v>32512</v>
      </c>
      <c r="AY40" s="33">
        <f>IF(D6L633C23=0,0,D6L633C19/D6L633C23)</f>
        <v>1.5906074334849618</v>
      </c>
      <c r="AZ40" s="16" t="s">
        <v>32513</v>
      </c>
      <c r="BA40" s="33">
        <f>IF(D6L633C5=0,0,D6L633C19/D6L633C5)</f>
        <v>0.52454817983975677</v>
      </c>
    </row>
    <row r="41" spans="1:53" x14ac:dyDescent="0.2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16232</v>
      </c>
      <c r="J41" s="16" t="s">
        <v>21739</v>
      </c>
      <c r="K41" s="21">
        <f>IF(FLOW_THRU_100PCT="Y",1,1)</f>
        <v>1</v>
      </c>
      <c r="L41" s="16" t="s">
        <v>32515</v>
      </c>
      <c r="M41" s="15">
        <f>IF(D6L634C2&lt;&gt;0,D6L634C2*D6L634C4,D6L634C3*D6L634C4)</f>
        <v>16232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16232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102457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2676.5433337613717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2041.2232414017801</v>
      </c>
      <c r="AN41" s="16" t="s">
        <v>32526</v>
      </c>
      <c r="AO41" s="33">
        <f>D6L634C8-D6L634C18</f>
        <v>14190.77675859822</v>
      </c>
      <c r="AP41" s="16" t="s">
        <v>32527</v>
      </c>
      <c r="AQ41" s="33">
        <f>CHOOSE(MIN(D6L634C9,RUN_YEARS),B7L806C2,B7L806C11,B7L806C20,B7L806C29,B7L806C38)</f>
        <v>146.00755507875249</v>
      </c>
      <c r="AR41" s="16" t="s">
        <v>32528</v>
      </c>
      <c r="AS41" s="33">
        <f>IF(D6L634C20=0,0,D6L634C18/D6L634C20)</f>
        <v>13.980257667493987</v>
      </c>
      <c r="AT41" s="16" t="s">
        <v>32529</v>
      </c>
      <c r="AU41" s="33">
        <f>IF(D6L634C5=0,0,D6L634C18/D6L634C5)</f>
        <v>0.12575303360040538</v>
      </c>
      <c r="AV41" s="16" t="s">
        <v>32530</v>
      </c>
      <c r="AW41" s="33">
        <f>CHOOSE(MIN(D6L634C9,RUN_YEARS),B7L806C1,B7L806C10,B7L806C19,B7L806C28,B7L806C37)</f>
        <v>1015.0583126657041</v>
      </c>
      <c r="AX41" s="16" t="s">
        <v>32531</v>
      </c>
      <c r="AY41" s="33">
        <f>IF(D6L634C23=0,0,D6L634C19/D6L634C23)</f>
        <v>13.980257667493989</v>
      </c>
      <c r="AZ41" s="16" t="s">
        <v>32532</v>
      </c>
      <c r="BA41" s="33">
        <f>IF(D6L634C5=0,0,D6L634C19/D6L634C5)</f>
        <v>0.87424696639959465</v>
      </c>
    </row>
    <row r="42" spans="1:53" x14ac:dyDescent="0.2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-11916</v>
      </c>
      <c r="J42" s="16" t="s">
        <v>21739</v>
      </c>
      <c r="K42" s="21">
        <f>IF(FLOW_THRU_100PCT="Y",1,1)</f>
        <v>1</v>
      </c>
      <c r="L42" s="16" t="s">
        <v>32535</v>
      </c>
      <c r="M42" s="15">
        <f>IF(D6L635C2&lt;&gt;0,D6L635C2*D6L635C4,D6L635C3*D6L635C4)</f>
        <v>-11916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-11916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-11158.125600015761</v>
      </c>
      <c r="X42" s="16" t="s">
        <v>32539</v>
      </c>
      <c r="Y42" s="33">
        <f>D6L635C7-D6L635C10</f>
        <v>-757.87439998423906</v>
      </c>
      <c r="Z42" s="16" t="s">
        <v>32540</v>
      </c>
      <c r="AA42" s="33">
        <f>CHOOSE(MIN(D6L635C9,RUN_YEARS),B7L806C7,B7L806C16,B7L806C25,B7L806C34,B7L806C43)</f>
        <v>102457</v>
      </c>
      <c r="AB42" s="16" t="s">
        <v>32541</v>
      </c>
      <c r="AC42" s="33">
        <f>IF(D6L635C12=0,0,D6L635C10/D6L635C12)</f>
        <v>-0.10890544911539242</v>
      </c>
      <c r="AD42" s="16" t="s">
        <v>32542</v>
      </c>
      <c r="AE42" s="33">
        <f>IF(D6L635C5=0,0,D6L635C10/D6L635C5)</f>
        <v>0.93639859013223914</v>
      </c>
      <c r="AF42" s="16" t="s">
        <v>32543</v>
      </c>
      <c r="AG42" s="33">
        <f>CHOOSE(MIN(D6L635C9,RUN_YEARS),B7L806C5,B7L806C14,B7L806C23,B7L806C32,B7L806C41)</f>
        <v>2676.5433337613717</v>
      </c>
      <c r="AH42" s="16" t="s">
        <v>32544</v>
      </c>
      <c r="AI42" s="33">
        <f>IF(D6L635C15=0,0,D6L635C11/D6L635C15)</f>
        <v>-0.28315416770002039</v>
      </c>
      <c r="AJ42" s="16" t="s">
        <v>32545</v>
      </c>
      <c r="AK42" s="33">
        <f>IF(D6L635C5=0,0,D6L635C11/D6L635C5)</f>
        <v>6.3601409867760916E-2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146.00755507875249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1015.0583126657041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2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-23897</v>
      </c>
      <c r="J43" s="16" t="s">
        <v>21739</v>
      </c>
      <c r="K43" s="21">
        <f>IF(FLOW_THRU_100PCT="Y",1,1)</f>
        <v>1</v>
      </c>
      <c r="L43" s="16" t="s">
        <v>32556</v>
      </c>
      <c r="M43" s="15">
        <f>IF(D6L636C2&lt;&gt;0,D6L636C2*D6L636C4,D6L636C3*D6L636C4)</f>
        <v>-23897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-23897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102457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2676.5433337613717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-3005.1202439488875</v>
      </c>
      <c r="AN43" s="16" t="s">
        <v>32567</v>
      </c>
      <c r="AO43" s="33">
        <f>D6L636C8-D6L636C18</f>
        <v>-20891.879756051112</v>
      </c>
      <c r="AP43" s="16" t="s">
        <v>32568</v>
      </c>
      <c r="AQ43" s="33">
        <f>CHOOSE(MIN(D6L636C9,RUN_YEARS),B7L806C2,B7L806C11,B7L806C20,B7L806C29,B7L806C38)</f>
        <v>146.00755507875249</v>
      </c>
      <c r="AR43" s="16" t="s">
        <v>32569</v>
      </c>
      <c r="AS43" s="33">
        <f>IF(D6L636C20=0,0,D6L636C18/D6L636C20)</f>
        <v>-20.581950312968445</v>
      </c>
      <c r="AT43" s="16" t="s">
        <v>32570</v>
      </c>
      <c r="AU43" s="33">
        <f>IF(D6L636C5=0,0,D6L636C18/D6L636C5)</f>
        <v>0.12575303360040538</v>
      </c>
      <c r="AV43" s="16" t="s">
        <v>32571</v>
      </c>
      <c r="AW43" s="33">
        <f>CHOOSE(MIN(D6L636C9,RUN_YEARS),B7L806C1,B7L806C10,B7L806C19,B7L806C28,B7L806C37)</f>
        <v>1015.0583126657041</v>
      </c>
      <c r="AX43" s="16" t="s">
        <v>32572</v>
      </c>
      <c r="AY43" s="33">
        <f>IF(D6L636C23=0,0,D6L636C19/D6L636C23)</f>
        <v>-20.581950312968448</v>
      </c>
      <c r="AZ43" s="16" t="s">
        <v>32573</v>
      </c>
      <c r="BA43" s="33">
        <f>IF(D6L636C5=0,0,D6L636C19/D6L636C5)</f>
        <v>0.87424696639959465</v>
      </c>
    </row>
    <row r="44" spans="1:53" x14ac:dyDescent="0.2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-16176.209918988166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-16339.091464324047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-10602.845732162023</v>
      </c>
      <c r="R44" s="16" t="s">
        <v>32577</v>
      </c>
      <c r="S44" s="15">
        <f>SUM(D6L629C8:D6L636C8)</f>
        <v>-5736.2457321620241</v>
      </c>
      <c r="U44" s="21" t="str">
        <f>NULL_VALUE</f>
        <v>n/a</v>
      </c>
      <c r="V44" s="16" t="s">
        <v>32578</v>
      </c>
      <c r="W44" s="33">
        <f>SUM(D6L629C10:D6L636C10)</f>
        <v>-9928.4897949861461</v>
      </c>
      <c r="X44" s="16" t="s">
        <v>32579</v>
      </c>
      <c r="Y44" s="33">
        <f>SUM(D6L629C11:D6L636C11)</f>
        <v>-674.35593717587642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-9.6903967469144592E-2</v>
      </c>
      <c r="AD44" s="16" t="s">
        <v>32581</v>
      </c>
      <c r="AE44" s="33">
        <f>IF(D6L637C5=0,0,D6L637C10/D6L637C5)</f>
        <v>0.6076525011604671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-0.25195031541977603</v>
      </c>
      <c r="AJ44" s="16" t="s">
        <v>32583</v>
      </c>
      <c r="AK44" s="33">
        <f>IF(D6L637C5=0,0,D6L637C11/D6L637C5)</f>
        <v>4.1272548026817395E-2</v>
      </c>
      <c r="AL44" s="16" t="s">
        <v>32584</v>
      </c>
      <c r="AM44" s="33">
        <f>SUM(D6L629C18:D6L636C18)</f>
        <v>-721.35030229675294</v>
      </c>
      <c r="AN44" s="16" t="s">
        <v>32585</v>
      </c>
      <c r="AO44" s="33">
        <f>SUM(D6L629C19:D6L636C19)</f>
        <v>-5014.8954298652698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-4.9404998385712027</v>
      </c>
      <c r="AT44" s="16" t="s">
        <v>32587</v>
      </c>
      <c r="AU44" s="33">
        <f>IF(D6L637C5=0,0,D6L637C18/D6L637C5)</f>
        <v>4.4148740085812072E-2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-4.9404998385712044</v>
      </c>
      <c r="AZ44" s="16" t="s">
        <v>32589</v>
      </c>
      <c r="BA44" s="33">
        <f>IF(D6L637C5=0,0,D6L637C19/D6L637C5)</f>
        <v>0.30692621072690335</v>
      </c>
    </row>
    <row r="45" spans="1:53" x14ac:dyDescent="0.2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715.88900708943572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IF(D6L638C2&lt;&gt;0,D6L638C2*D6L638C4,D6L638C3*D6L638C4)</f>
        <v>357.94450354471786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178.97225177235893</v>
      </c>
      <c r="R45" s="16" t="s">
        <v>32594</v>
      </c>
      <c r="S45" s="15">
        <f>D6L638C5-D6L638C7</f>
        <v>178.97225177235893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167.58936423242903</v>
      </c>
      <c r="X45" s="16" t="s">
        <v>32596</v>
      </c>
      <c r="Y45" s="33">
        <f>D6L638C7-D6L638C10</f>
        <v>11.382887539929897</v>
      </c>
      <c r="Z45" s="16" t="s">
        <v>32597</v>
      </c>
      <c r="AA45" s="33">
        <f>CHOOSE(MIN(D6L638C9,RUN_YEARS),B7L806C7,B7L806C16,B7L806C25,B7L806C34,B7L806C43)</f>
        <v>102457</v>
      </c>
      <c r="AB45" s="16" t="s">
        <v>32598</v>
      </c>
      <c r="AC45" s="33">
        <f>IF(D6L638C12=0,0,D6L638C10/D6L638C12)</f>
        <v>1.6357043855708155E-3</v>
      </c>
      <c r="AD45" s="16" t="s">
        <v>32599</v>
      </c>
      <c r="AE45" s="33">
        <f>IF(D6L638C5=0,0,D6L638C10/D6L638C5)</f>
        <v>0.46819929506611957</v>
      </c>
      <c r="AF45" s="16" t="s">
        <v>32600</v>
      </c>
      <c r="AG45" s="33">
        <f>CHOOSE(MIN(D6L638C9,RUN_YEARS),B7L806C5,B7L806C14,B7L806C23,B7L806C32,B7L806C41)</f>
        <v>2676.5433337613717</v>
      </c>
      <c r="AH45" s="16" t="s">
        <v>32601</v>
      </c>
      <c r="AI45" s="33">
        <f>IF(D6L638C15=0,0,D6L638C11/D6L638C15)</f>
        <v>4.2528314024841201E-3</v>
      </c>
      <c r="AJ45" s="16" t="s">
        <v>32602</v>
      </c>
      <c r="AK45" s="33">
        <f>IF(D6L638C5=0,0,D6L638C11/D6L638C5)</f>
        <v>3.1800704933880444E-2</v>
      </c>
      <c r="AL45" s="16" t="s">
        <v>32603</v>
      </c>
      <c r="AM45" s="33">
        <f>D6L638C8*CHOOSE(MIN(D6L638C9,RUN_YEARS),B7L806C4,B7L806C13,B7L806C22,B7L806C31,B7L806C40)</f>
        <v>22.506303590669663</v>
      </c>
      <c r="AN45" s="16" t="s">
        <v>32604</v>
      </c>
      <c r="AO45" s="33">
        <f>D6L638C8-D6L638C18</f>
        <v>156.46594818168927</v>
      </c>
      <c r="AP45" s="16" t="s">
        <v>32605</v>
      </c>
      <c r="AQ45" s="33">
        <f>CHOOSE(MIN(D6L638C9,RUN_YEARS),B7L806C2,B7L806C11,B7L806C20,B7L806C29,B7L806C38)</f>
        <v>146.00755507875249</v>
      </c>
      <c r="AR45" s="16" t="s">
        <v>32606</v>
      </c>
      <c r="AS45" s="33">
        <f>IF(D6L638C20=0,0,D6L638C18/D6L638C20)</f>
        <v>0.15414478777163537</v>
      </c>
      <c r="AT45" s="16" t="s">
        <v>32607</v>
      </c>
      <c r="AU45" s="33">
        <f>IF(D6L638C5=0,0,D6L638C18/D6L638C5)</f>
        <v>6.2876516800202689E-2</v>
      </c>
      <c r="AV45" s="16" t="s">
        <v>32608</v>
      </c>
      <c r="AW45" s="33">
        <f>CHOOSE(MIN(D6L638C9,RUN_YEARS),B7L806C1,B7L806C10,B7L806C19,B7L806C28,B7L806C37)</f>
        <v>1015.0583126657041</v>
      </c>
      <c r="AX45" s="16" t="s">
        <v>32609</v>
      </c>
      <c r="AY45" s="33">
        <f>IF(D6L638C23=0,0,D6L638C19/D6L638C23)</f>
        <v>0.1541447877716354</v>
      </c>
      <c r="AZ45" s="16" t="s">
        <v>32610</v>
      </c>
      <c r="BA45" s="33">
        <f>IF(D6L638C5=0,0,D6L638C19/D6L638C5)</f>
        <v>0.43712348319979732</v>
      </c>
    </row>
    <row r="46" spans="1:53" x14ac:dyDescent="0.2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11076.314583772641</v>
      </c>
      <c r="J46" s="16" t="s">
        <v>21739</v>
      </c>
      <c r="K46" s="21">
        <f>IF(FLOW_THRU_100PCT="Y",1,1)</f>
        <v>1</v>
      </c>
      <c r="L46" s="16" t="s">
        <v>32612</v>
      </c>
      <c r="M46" s="15">
        <f>IF(D6L639C2&lt;&gt;0,D6L639C2*D6L639C4,D6L639C3*D6L639C4)</f>
        <v>11076.314583772641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4430.5258335090566</v>
      </c>
      <c r="R46" s="16" t="s">
        <v>32614</v>
      </c>
      <c r="S46" s="15">
        <f>D6L639C5-D6L639C7</f>
        <v>6645.788750263584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4148.7381440423442</v>
      </c>
      <c r="X46" s="16" t="s">
        <v>32616</v>
      </c>
      <c r="Y46" s="33">
        <f>D6L639C7-D6L639C10</f>
        <v>281.78768946671244</v>
      </c>
      <c r="Z46" s="16" t="s">
        <v>32617</v>
      </c>
      <c r="AA46" s="33">
        <f>CHOOSE(MIN(D6L639C9,RUN_YEARS),B7L806C7,B7L806C16,B7L806C25,B7L806C34,B7L806C43)</f>
        <v>102457</v>
      </c>
      <c r="AB46" s="16" t="s">
        <v>32618</v>
      </c>
      <c r="AC46" s="33">
        <f>IF(D6L639C12=0,0,D6L639C10/D6L639C12)</f>
        <v>4.0492481177882858E-2</v>
      </c>
      <c r="AD46" s="16" t="s">
        <v>32619</v>
      </c>
      <c r="AE46" s="33">
        <f>IF(D6L639C5=0,0,D6L639C10/D6L639C5)</f>
        <v>0.37455943605289566</v>
      </c>
      <c r="AF46" s="16" t="s">
        <v>32620</v>
      </c>
      <c r="AG46" s="33">
        <f>CHOOSE(MIN(D6L639C9,RUN_YEARS),B7L806C5,B7L806C14,B7L806C23,B7L806C32,B7L806C41)</f>
        <v>2676.5433337613717</v>
      </c>
      <c r="AH46" s="16" t="s">
        <v>32621</v>
      </c>
      <c r="AI46" s="33">
        <f>IF(D6L639C15=0,0,D6L639C11/D6L639C15)</f>
        <v>0.10528045106249542</v>
      </c>
      <c r="AJ46" s="16" t="s">
        <v>32622</v>
      </c>
      <c r="AK46" s="33">
        <f>IF(D6L639C5=0,0,D6L639C11/D6L639C5)</f>
        <v>2.5440563947104356E-2</v>
      </c>
      <c r="AL46" s="16" t="s">
        <v>32623</v>
      </c>
      <c r="AM46" s="33">
        <f>D6L639C8*CHOOSE(MIN(D6L639C9,RUN_YEARS),B7L806C4,B7L806C13,B7L806C22,B7L806C31,B7L806C40)</f>
        <v>835.72809601309257</v>
      </c>
      <c r="AN46" s="16" t="s">
        <v>32624</v>
      </c>
      <c r="AO46" s="33">
        <f>D6L639C8-D6L639C18</f>
        <v>5810.0606542504911</v>
      </c>
      <c r="AP46" s="16" t="s">
        <v>32625</v>
      </c>
      <c r="AQ46" s="33">
        <f>CHOOSE(MIN(D6L639C9,RUN_YEARS),B7L806C2,B7L806C11,B7L806C20,B7L806C29,B7L806C38)</f>
        <v>146.00755507875249</v>
      </c>
      <c r="AR46" s="16" t="s">
        <v>32626</v>
      </c>
      <c r="AS46" s="33">
        <f>IF(D6L639C20=0,0,D6L639C18/D6L639C20)</f>
        <v>5.7238688474875401</v>
      </c>
      <c r="AT46" s="16" t="s">
        <v>32627</v>
      </c>
      <c r="AU46" s="33">
        <f>IF(D6L639C5=0,0,D6L639C18/D6L639C5)</f>
        <v>7.5451820160243224E-2</v>
      </c>
      <c r="AV46" s="16" t="s">
        <v>32628</v>
      </c>
      <c r="AW46" s="33">
        <f>CHOOSE(MIN(D6L639C9,RUN_YEARS),B7L806C1,B7L806C10,B7L806C19,B7L806C28,B7L806C37)</f>
        <v>1015.0583126657041</v>
      </c>
      <c r="AX46" s="16" t="s">
        <v>32629</v>
      </c>
      <c r="AY46" s="33">
        <f>IF(D6L639C23=0,0,D6L639C19/D6L639C23)</f>
        <v>5.7238688474875401</v>
      </c>
      <c r="AZ46" s="16" t="s">
        <v>32630</v>
      </c>
      <c r="BA46" s="33">
        <f>IF(D6L639C5=0,0,D6L639C19/D6L639C5)</f>
        <v>0.52454817983975666</v>
      </c>
    </row>
    <row r="47" spans="1:53" x14ac:dyDescent="0.2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11792.203590862076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11434.259087317358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4609.4980852814151</v>
      </c>
      <c r="R47" s="16" t="s">
        <v>32634</v>
      </c>
      <c r="S47" s="15">
        <f>SUM(D6L638C8:D6L639C8)</f>
        <v>6824.7610020359425</v>
      </c>
      <c r="U47" s="21" t="str">
        <f>NULL_VALUE</f>
        <v>n/a</v>
      </c>
      <c r="V47" s="16" t="s">
        <v>32635</v>
      </c>
      <c r="W47" s="33">
        <f>SUM(D6L638C10:D6L639C10)</f>
        <v>4316.3275082747732</v>
      </c>
      <c r="X47" s="16" t="s">
        <v>32636</v>
      </c>
      <c r="Y47" s="33">
        <f>SUM(D6L638C11:D6L639C11)</f>
        <v>293.17057700664236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4.2128185563453671E-2</v>
      </c>
      <c r="AD47" s="16" t="s">
        <v>32638</v>
      </c>
      <c r="AE47" s="33">
        <f>IF(D6L640C5=0,0,D6L640C10/D6L640C5)</f>
        <v>0.37749079107909617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0.10953328246497954</v>
      </c>
      <c r="AJ47" s="16" t="s">
        <v>32640</v>
      </c>
      <c r="AK47" s="33">
        <f>IF(D6L640C5=0,0,D6L640C11/D6L640C5)</f>
        <v>2.5639665392209021E-2</v>
      </c>
      <c r="AL47" s="16" t="s">
        <v>32641</v>
      </c>
      <c r="AM47" s="33">
        <f>SUM(D6L638C18:D6L639C18)</f>
        <v>858.2343996037622</v>
      </c>
      <c r="AN47" s="16" t="s">
        <v>32642</v>
      </c>
      <c r="AO47" s="33">
        <f>SUM(D6L638C19:D6L639C19)</f>
        <v>5966.52660243218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5.8780136352591752</v>
      </c>
      <c r="AT47" s="16" t="s">
        <v>32644</v>
      </c>
      <c r="AU47" s="33">
        <f>IF(D6L640C5=0,0,D6L640C18/D6L640C5)</f>
        <v>7.5058155762422585E-2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5.8780136352591752</v>
      </c>
      <c r="AZ47" s="16" t="s">
        <v>32646</v>
      </c>
      <c r="BA47" s="33">
        <f>IF(D6L640C5=0,0,D6L640C19/D6L640C5)</f>
        <v>0.52181138776627223</v>
      </c>
    </row>
    <row r="48" spans="1:53" x14ac:dyDescent="0.2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27736.233936629069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16748.314962398916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4833.2260228221949</v>
      </c>
      <c r="R48" s="16" t="s">
        <v>32651</v>
      </c>
      <c r="S48" s="15">
        <f>SUM(D6L628C8,D6L637C8,D6L640C8)</f>
        <v>11915.088939576721</v>
      </c>
      <c r="U48" s="21" t="str">
        <f>NULL_VALUE</f>
        <v>n/a</v>
      </c>
      <c r="V48" s="16" t="s">
        <v>32652</v>
      </c>
      <c r="W48" s="33">
        <f>SUM(D6L628C10,D6L637C10,D6L640C10)</f>
        <v>4586.7330497406383</v>
      </c>
      <c r="X48" s="16" t="s">
        <v>32653</v>
      </c>
      <c r="Y48" s="33">
        <f>SUM(D6L628C11,D6L637C11,D6L640C11)</f>
        <v>246.49297308155701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2.6586403935447547E-2</v>
      </c>
      <c r="AD48" s="16" t="s">
        <v>32655</v>
      </c>
      <c r="AE48" s="33">
        <f>IF(D6L641C5=0,0,D6L641C10/D6L641C5)</f>
        <v>0.27386235929036207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6.9124650232163187E-2</v>
      </c>
      <c r="AJ48" s="16" t="s">
        <v>32657</v>
      </c>
      <c r="AK48" s="33">
        <f>IF(D6L641C5=0,0,D6L641C11/D6L641C5)</f>
        <v>1.4717478960417819E-2</v>
      </c>
      <c r="AL48" s="16" t="s">
        <v>32658</v>
      </c>
      <c r="AM48" s="33">
        <f>SUM(D6L628C18,D6L637C18,D6L640C18)</f>
        <v>1811.6056433759595</v>
      </c>
      <c r="AN48" s="16" t="s">
        <v>32659</v>
      </c>
      <c r="AO48" s="33">
        <f>SUM(D6L628C19,D6L637C19,D6L640C19)</f>
        <v>10103.483296200764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9.007349627521517</v>
      </c>
      <c r="AT48" s="16" t="s">
        <v>32661</v>
      </c>
      <c r="AU48" s="33">
        <f>IF(D6L641C5=0,0,D6L641C18/D6L641C5)</f>
        <v>0.10816644226258791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9.007349627521517</v>
      </c>
      <c r="AZ48" s="16" t="s">
        <v>32663</v>
      </c>
      <c r="BA48" s="33">
        <f>IF(D6L641C5=0,0,D6L641C19/D6L641C5)</f>
        <v>0.60325371948663242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1B630-E717-4CDC-AF9F-96D2C56712E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32666</v>
      </c>
    </row>
    <row r="3" spans="1:53" x14ac:dyDescent="0.2">
      <c r="B3" s="13" t="s">
        <v>27409</v>
      </c>
    </row>
    <row r="4" spans="1:53" x14ac:dyDescent="0.2">
      <c r="B4" s="13" t="s">
        <v>32667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587.99035959999992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IF(D6L701C2&lt;&gt;0,D6L701C2*D6L701C4,D6L701C3*D6L701C4)</f>
        <v>505.67170925599993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252.83585462799996</v>
      </c>
      <c r="R8" s="16" t="s">
        <v>32673</v>
      </c>
      <c r="S8" s="15">
        <f>D6L701C5-D6L701C7</f>
        <v>252.83585462799996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242.44902458004862</v>
      </c>
      <c r="X8" s="16" t="s">
        <v>32675</v>
      </c>
      <c r="Y8" s="33">
        <f>D6L701C7-D6L701C10</f>
        <v>10.386830047951349</v>
      </c>
      <c r="Z8" s="16" t="s">
        <v>32676</v>
      </c>
      <c r="AA8" s="33">
        <f>CHOOSE(MIN(D6L701C9,RUN_YEARS),B7L807C7,B7L807C16,B7L807C25,B7L807C34,B7L807C43)</f>
        <v>3117.3333333333335</v>
      </c>
      <c r="AB8" s="16" t="s">
        <v>32677</v>
      </c>
      <c r="AC8" s="33">
        <f>IF(D6L701C12=0,0,D6L701C10/D6L701C12)</f>
        <v>7.7774494625764093E-2</v>
      </c>
      <c r="AD8" s="16" t="s">
        <v>32678</v>
      </c>
      <c r="AE8" s="33">
        <f>IF(D6L701C5=0,0,D6L701C10/D6L701C5)</f>
        <v>0.47945934119345218</v>
      </c>
      <c r="AF8" s="16" t="s">
        <v>32679</v>
      </c>
      <c r="AG8" s="33">
        <f>CHOOSE(MIN(D6L701C9,RUN_YEARS),B7L807C5,B7L807C14,B7L807C23,B7L807C32,B7L807C41)</f>
        <v>51.365613535006418</v>
      </c>
      <c r="AH8" s="16" t="s">
        <v>32680</v>
      </c>
      <c r="AI8" s="33">
        <f>IF(D6L701C15=0,0,D6L701C11/D6L701C15)</f>
        <v>0.20221368602698714</v>
      </c>
      <c r="AJ8" s="16" t="s">
        <v>32681</v>
      </c>
      <c r="AK8" s="33">
        <f>IF(D6L701C5=0,0,D6L701C11/D6L701C5)</f>
        <v>2.0540658806547832E-2</v>
      </c>
      <c r="AL8" s="16" t="s">
        <v>32682</v>
      </c>
      <c r="AM8" s="33">
        <f>D6L701C8*CHOOSE(MIN(D6L701C9,RUN_YEARS),B7L807C4,B7L807C13,B7L807C22,B7L807C31,B7L807C40)</f>
        <v>51.35523016157893</v>
      </c>
      <c r="AN8" s="16" t="s">
        <v>32683</v>
      </c>
      <c r="AO8" s="33">
        <f>D6L701C8-D6L701C18</f>
        <v>201.48062446642103</v>
      </c>
      <c r="AP8" s="16" t="s">
        <v>32684</v>
      </c>
      <c r="AQ8" s="33">
        <f>CHOOSE(MIN(D6L701C9,RUN_YEARS),B7L807C2,B7L807C11,B7L807C20,B7L807C29,B7L807C38)</f>
        <v>5.1768378884683219</v>
      </c>
      <c r="AR8" s="16" t="s">
        <v>32685</v>
      </c>
      <c r="AS8" s="33">
        <f>IF(D6L701C20=0,0,D6L701C18/D6L701C20)</f>
        <v>9.9201928412661715</v>
      </c>
      <c r="AT8" s="16" t="s">
        <v>32686</v>
      </c>
      <c r="AU8" s="33">
        <f>IF(D6L701C5=0,0,D6L701C18/D6L701C5)</f>
        <v>0.1015584404299351</v>
      </c>
      <c r="AV8" s="16" t="s">
        <v>32687</v>
      </c>
      <c r="AW8" s="33">
        <f>CHOOSE(MIN(D6L701C9,RUN_YEARS),B7L807C1,B7L807C10,B7L807C19,B7L807C28,B7L807C37)</f>
        <v>20.310151999092078</v>
      </c>
      <c r="AX8" s="16" t="s">
        <v>32688</v>
      </c>
      <c r="AY8" s="33">
        <f>IF(D6L701C23=0,0,D6L701C19/D6L701C23)</f>
        <v>9.9201928412661697</v>
      </c>
      <c r="AZ8" s="16" t="s">
        <v>32689</v>
      </c>
      <c r="BA8" s="33">
        <f>IF(D6L701C5=0,0,D6L701C19/D6L701C5)</f>
        <v>0.39844155957006488</v>
      </c>
    </row>
    <row r="9" spans="1:53" x14ac:dyDescent="0.2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0.51459246098929157</v>
      </c>
      <c r="J9" s="16" t="s">
        <v>32710</v>
      </c>
      <c r="K9" s="21">
        <f>IF(FLOW_THRU_100PCT="Y",1,INDEX(VariabilityMatrix,D6L702C1,D6L702C9))</f>
        <v>0.433234517944808</v>
      </c>
      <c r="L9" s="16" t="s">
        <v>32690</v>
      </c>
      <c r="M9" s="15">
        <f>IF(D6L702C2&lt;&gt;0,D6L702C2*D6L702C4,D6L702C3*D6L702C4)</f>
        <v>0.22293921677472814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0.11146960838736407</v>
      </c>
      <c r="R9" s="16" t="s">
        <v>32692</v>
      </c>
      <c r="S9" s="15">
        <f>D6L702C5-D6L702C7</f>
        <v>0.11146960838736407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0.10723966976509491</v>
      </c>
      <c r="X9" s="16" t="s">
        <v>32694</v>
      </c>
      <c r="Y9" s="33">
        <f>D6L702C7-D6L702C10</f>
        <v>4.2299386222691554E-3</v>
      </c>
      <c r="Z9" s="16" t="s">
        <v>32695</v>
      </c>
      <c r="AA9" s="33">
        <f>CHOOSE(MIN(D6L702C9,RUN_YEARS),B7L807C7,B7L807C16,B7L807C25,B7L807C34,B7L807C43)</f>
        <v>4103</v>
      </c>
      <c r="AB9" s="16" t="s">
        <v>32696</v>
      </c>
      <c r="AC9" s="33">
        <f>IF(D6L702C12=0,0,D6L702C10/D6L702C12)</f>
        <v>2.6136892460417967E-5</v>
      </c>
      <c r="AD9" s="16" t="s">
        <v>32697</v>
      </c>
      <c r="AE9" s="33">
        <f>IF(D6L702C5=0,0,D6L702C10/D6L702C5)</f>
        <v>0.48102649375258483</v>
      </c>
      <c r="AF9" s="16" t="s">
        <v>32698</v>
      </c>
      <c r="AG9" s="33">
        <f>CHOOSE(MIN(D6L702C9,RUN_YEARS),B7L807C5,B7L807C14,B7L807C23,B7L807C32,B7L807C41)</f>
        <v>62.245328994918523</v>
      </c>
      <c r="AH9" s="16" t="s">
        <v>32699</v>
      </c>
      <c r="AI9" s="33">
        <f>IF(D6L702C15=0,0,D6L702C11/D6L702C15)</f>
        <v>6.7955920397086693E-5</v>
      </c>
      <c r="AJ9" s="16" t="s">
        <v>32700</v>
      </c>
      <c r="AK9" s="33">
        <f>IF(D6L702C5=0,0,D6L702C11/D6L702C5)</f>
        <v>1.8973506247415197E-2</v>
      </c>
      <c r="AL9" s="16" t="s">
        <v>32701</v>
      </c>
      <c r="AM9" s="33">
        <f>D6L702C8*CHOOSE(MIN(D6L702C9,RUN_YEARS),B7L807C4,B7L807C13,B7L807C22,B7L807C31,B7L807C40)</f>
        <v>2.237464778867726E-2</v>
      </c>
      <c r="AN9" s="16" t="s">
        <v>32702</v>
      </c>
      <c r="AO9" s="33">
        <f>D6L702C8-D6L702C18</f>
        <v>8.9094960598686809E-2</v>
      </c>
      <c r="AP9" s="16" t="s">
        <v>32703</v>
      </c>
      <c r="AQ9" s="33">
        <f>CHOOSE(MIN(D6L702C9,RUN_YEARS),B7L807C2,B7L807C11,B7L807C20,B7L807C29,B7L807C38)</f>
        <v>6.4653016266845169</v>
      </c>
      <c r="AR9" s="16" t="s">
        <v>32704</v>
      </c>
      <c r="AS9" s="33">
        <f>IF(D6L702C20=0,0,D6L702C18/D6L702C20)</f>
        <v>3.460727601064955E-3</v>
      </c>
      <c r="AT9" s="16" t="s">
        <v>32705</v>
      </c>
      <c r="AU9" s="33">
        <f>IF(D6L702C5=0,0,D6L702C18/D6L702C5)</f>
        <v>0.10036209919623974</v>
      </c>
      <c r="AV9" s="16" t="s">
        <v>32706</v>
      </c>
      <c r="AW9" s="33">
        <f>CHOOSE(MIN(D6L702C9,RUN_YEARS),B7L807C1,B7L807C10,B7L807C19,B7L807C28,B7L807C37)</f>
        <v>25.744574803076091</v>
      </c>
      <c r="AX9" s="16" t="s">
        <v>32707</v>
      </c>
      <c r="AY9" s="33">
        <f>IF(D6L702C23=0,0,D6L702C19/D6L702C23)</f>
        <v>3.460727601064955E-3</v>
      </c>
      <c r="AZ9" s="16" t="s">
        <v>32708</v>
      </c>
      <c r="BA9" s="33">
        <f>IF(D6L702C5=0,0,D6L702C19/D6L702C5)</f>
        <v>0.39963790080376027</v>
      </c>
    </row>
    <row r="10" spans="1:53" x14ac:dyDescent="0.2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6.2364361305261455E-2</v>
      </c>
      <c r="J10" s="16" t="s">
        <v>32731</v>
      </c>
      <c r="K10" s="21">
        <f>IF(FLOW_THRU_100PCT="Y",1,INDEX(VariabilityMatrix,D6L703C1,D6L703C9))</f>
        <v>0.433234517944808</v>
      </c>
      <c r="L10" s="16" t="s">
        <v>32711</v>
      </c>
      <c r="M10" s="15">
        <f>IF(D6L703C2&lt;&gt;0,D6L703C2*D6L703C4,D6L703C3*D6L703C4)</f>
        <v>2.7018394007020784E-2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1.3509197003510392E-2</v>
      </c>
      <c r="R10" s="16" t="s">
        <v>32713</v>
      </c>
      <c r="S10" s="15">
        <f>D6L703C5-D6L703C7</f>
        <v>1.3509197003510392E-2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1.2996563336023059E-2</v>
      </c>
      <c r="X10" s="16" t="s">
        <v>32715</v>
      </c>
      <c r="Y10" s="33">
        <f>D6L703C7-D6L703C10</f>
        <v>5.1263366748733295E-4</v>
      </c>
      <c r="Z10" s="16" t="s">
        <v>32716</v>
      </c>
      <c r="AA10" s="33">
        <f>CHOOSE(MIN(D6L703C9,RUN_YEARS),B7L807C7,B7L807C16,B7L807C25,B7L807C34,B7L807C43)</f>
        <v>4103</v>
      </c>
      <c r="AB10" s="16" t="s">
        <v>32717</v>
      </c>
      <c r="AC10" s="33">
        <f>IF(D6L703C12=0,0,D6L703C10/D6L703C12)</f>
        <v>3.1675757582313085E-6</v>
      </c>
      <c r="AD10" s="16" t="s">
        <v>32718</v>
      </c>
      <c r="AE10" s="33">
        <f>IF(D6L703C5=0,0,D6L703C10/D6L703C5)</f>
        <v>0.48102649375258483</v>
      </c>
      <c r="AF10" s="16" t="s">
        <v>32719</v>
      </c>
      <c r="AG10" s="33">
        <f>CHOOSE(MIN(D6L703C9,RUN_YEARS),B7L807C5,B7L807C14,B7L807C23,B7L807C32,B7L807C41)</f>
        <v>62.245328994918523</v>
      </c>
      <c r="AH10" s="16" t="s">
        <v>32720</v>
      </c>
      <c r="AI10" s="33">
        <f>IF(D6L703C15=0,0,D6L703C11/D6L703C15)</f>
        <v>8.2356969714013792E-6</v>
      </c>
      <c r="AJ10" s="16" t="s">
        <v>32721</v>
      </c>
      <c r="AK10" s="33">
        <f>IF(D6L703C5=0,0,D6L703C11/D6L703C5)</f>
        <v>1.8973506247415152E-2</v>
      </c>
      <c r="AL10" s="16" t="s">
        <v>32722</v>
      </c>
      <c r="AM10" s="33">
        <f>D6L703C8*CHOOSE(MIN(D6L703C9,RUN_YEARS),B7L807C4,B7L807C13,B7L807C22,B7L807C31,B7L807C40)</f>
        <v>2.7116227394557092E-3</v>
      </c>
      <c r="AN10" s="16" t="s">
        <v>32723</v>
      </c>
      <c r="AO10" s="33">
        <f>D6L703C8-D6L703C18</f>
        <v>1.0797574264054683E-2</v>
      </c>
      <c r="AP10" s="16" t="s">
        <v>32724</v>
      </c>
      <c r="AQ10" s="33">
        <f>CHOOSE(MIN(D6L703C9,RUN_YEARS),B7L807C2,B7L807C11,B7L807C20,B7L807C29,B7L807C38)</f>
        <v>6.4653016266845169</v>
      </c>
      <c r="AR10" s="16" t="s">
        <v>32725</v>
      </c>
      <c r="AS10" s="33">
        <f>IF(D6L703C20=0,0,D6L703C18/D6L703C20)</f>
        <v>4.1941163707875782E-4</v>
      </c>
      <c r="AT10" s="16" t="s">
        <v>32726</v>
      </c>
      <c r="AU10" s="33">
        <f>IF(D6L703C5=0,0,D6L703C18/D6L703C5)</f>
        <v>0.10036209919623974</v>
      </c>
      <c r="AV10" s="16" t="s">
        <v>32727</v>
      </c>
      <c r="AW10" s="33">
        <f>CHOOSE(MIN(D6L703C9,RUN_YEARS),B7L807C1,B7L807C10,B7L807C19,B7L807C28,B7L807C37)</f>
        <v>25.744574803076091</v>
      </c>
      <c r="AX10" s="16" t="s">
        <v>32728</v>
      </c>
      <c r="AY10" s="33">
        <f>IF(D6L703C23=0,0,D6L703C19/D6L703C23)</f>
        <v>4.1941163707875787E-4</v>
      </c>
      <c r="AZ10" s="16" t="s">
        <v>32729</v>
      </c>
      <c r="BA10" s="33">
        <f>IF(D6L703C5=0,0,D6L703C19/D6L703C5)</f>
        <v>0.39963790080376027</v>
      </c>
    </row>
    <row r="11" spans="1:53" x14ac:dyDescent="0.2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0</v>
      </c>
      <c r="J11" s="16" t="s">
        <v>32752</v>
      </c>
      <c r="K11" s="21">
        <f>IF(FLOW_THRU_100PCT="Y",1,INDEX(VariabilityMatrix,D6L704C1,D6L704C9))</f>
        <v>0.41819129853078402</v>
      </c>
      <c r="L11" s="16" t="s">
        <v>32732</v>
      </c>
      <c r="M11" s="15">
        <f>IF(D6L704C2&lt;&gt;0,D6L704C2*D6L704C4,D6L704C3*D6L704C4)</f>
        <v>0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0</v>
      </c>
      <c r="R11" s="16" t="s">
        <v>32734</v>
      </c>
      <c r="S11" s="15">
        <f>D6L704C5-D6L704C7</f>
        <v>0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0</v>
      </c>
      <c r="X11" s="16" t="s">
        <v>32736</v>
      </c>
      <c r="Y11" s="33">
        <f>D6L704C7-D6L704C10</f>
        <v>0</v>
      </c>
      <c r="Z11" s="16" t="s">
        <v>32737</v>
      </c>
      <c r="AA11" s="33">
        <f>CHOOSE(MIN(D6L704C9,RUN_YEARS),B7L807C7,B7L807C16,B7L807C25,B7L807C34,B7L807C43)</f>
        <v>1299</v>
      </c>
      <c r="AB11" s="16" t="s">
        <v>32738</v>
      </c>
      <c r="AC11" s="33">
        <f>IF(D6L704C12=0,0,D6L704C10/D6L704C12)</f>
        <v>0</v>
      </c>
      <c r="AD11" s="16" t="s">
        <v>32739</v>
      </c>
      <c r="AE11" s="33">
        <f>IF(D6L704C5=0,0,D6L704C10/D6L704C5)</f>
        <v>0</v>
      </c>
      <c r="AF11" s="16" t="s">
        <v>32740</v>
      </c>
      <c r="AG11" s="33">
        <f>CHOOSE(MIN(D6L704C9,RUN_YEARS),B7L807C5,B7L807C14,B7L807C23,B7L807C32,B7L807C41)</f>
        <v>19.838599062692236</v>
      </c>
      <c r="AH11" s="16" t="s">
        <v>32741</v>
      </c>
      <c r="AI11" s="33">
        <f>IF(D6L704C15=0,0,D6L704C11/D6L704C15)</f>
        <v>0</v>
      </c>
      <c r="AJ11" s="16" t="s">
        <v>32742</v>
      </c>
      <c r="AK11" s="33">
        <f>IF(D6L704C5=0,0,D6L704C11/D6L704C5)</f>
        <v>0</v>
      </c>
      <c r="AL11" s="16" t="s">
        <v>32743</v>
      </c>
      <c r="AM11" s="33">
        <f>D6L704C8*CHOOSE(MIN(D6L704C9,RUN_YEARS),B7L807C4,B7L807C13,B7L807C22,B7L807C31,B7L807C40)</f>
        <v>0</v>
      </c>
      <c r="AN11" s="16" t="s">
        <v>32744</v>
      </c>
      <c r="AO11" s="33">
        <f>D6L704C8-D6L704C18</f>
        <v>0</v>
      </c>
      <c r="AP11" s="16" t="s">
        <v>32745</v>
      </c>
      <c r="AQ11" s="33">
        <f>CHOOSE(MIN(D6L704C9,RUN_YEARS),B7L807C2,B7L807C11,B7L807C20,B7L807C29,B7L807C38)</f>
        <v>1.8511552558370779</v>
      </c>
      <c r="AR11" s="16" t="s">
        <v>32746</v>
      </c>
      <c r="AS11" s="33">
        <f>IF(D6L704C20=0,0,D6L704C18/D6L704C20)</f>
        <v>0</v>
      </c>
      <c r="AT11" s="16" t="s">
        <v>32747</v>
      </c>
      <c r="AU11" s="33">
        <f>IF(D6L704C5=0,0,D6L704C18/D6L704C5)</f>
        <v>0</v>
      </c>
      <c r="AV11" s="16" t="s">
        <v>32748</v>
      </c>
      <c r="AW11" s="33">
        <f>CHOOSE(MIN(D6L704C9,RUN_YEARS),B7L807C1,B7L807C10,B7L807C19,B7L807C28,B7L807C37)</f>
        <v>8.2656840132167719</v>
      </c>
      <c r="AX11" s="16" t="s">
        <v>32749</v>
      </c>
      <c r="AY11" s="33">
        <f>IF(D6L704C23=0,0,D6L704C19/D6L704C23)</f>
        <v>0</v>
      </c>
      <c r="AZ11" s="16" t="s">
        <v>32750</v>
      </c>
      <c r="BA11" s="33">
        <f>IF(D6L704C5=0,0,D6L704C19/D6L704C5)</f>
        <v>0</v>
      </c>
    </row>
    <row r="12" spans="1:53" x14ac:dyDescent="0.2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2.6810898849157865</v>
      </c>
      <c r="J12" s="16" t="s">
        <v>32773</v>
      </c>
      <c r="K12" s="21">
        <f>IF(FLOW_THRU_100PCT="Y",1,INDEX(VariabilityMatrix,D6L705C1,D6L705C9))</f>
        <v>0.17429111390614999</v>
      </c>
      <c r="L12" s="16" t="s">
        <v>32753</v>
      </c>
      <c r="M12" s="15">
        <f>IF(D6L705C2&lt;&gt;0,D6L705C2*D6L705C4,D6L705C3*D6L705C4)</f>
        <v>0.46729014252448392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0.23364507126224196</v>
      </c>
      <c r="R12" s="16" t="s">
        <v>32755</v>
      </c>
      <c r="S12" s="15">
        <f>D6L705C5-D6L705C7</f>
        <v>0.23364507126224196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0.22477893882369815</v>
      </c>
      <c r="X12" s="16" t="s">
        <v>32757</v>
      </c>
      <c r="Y12" s="33">
        <f>D6L705C7-D6L705C10</f>
        <v>8.8661324385438112E-3</v>
      </c>
      <c r="Z12" s="16" t="s">
        <v>32758</v>
      </c>
      <c r="AA12" s="33">
        <f>CHOOSE(MIN(D6L705C9,RUN_YEARS),B7L807C7,B7L807C16,B7L807C25,B7L807C34,B7L807C43)</f>
        <v>4103</v>
      </c>
      <c r="AB12" s="16" t="s">
        <v>32759</v>
      </c>
      <c r="AC12" s="33">
        <f>IF(D6L705C12=0,0,D6L705C10/D6L705C12)</f>
        <v>5.4784045533438493E-5</v>
      </c>
      <c r="AD12" s="16" t="s">
        <v>32760</v>
      </c>
      <c r="AE12" s="33">
        <f>IF(D6L705C5=0,0,D6L705C10/D6L705C5)</f>
        <v>0.48102649375258483</v>
      </c>
      <c r="AF12" s="16" t="s">
        <v>32761</v>
      </c>
      <c r="AG12" s="33">
        <f>CHOOSE(MIN(D6L705C9,RUN_YEARS),B7L807C5,B7L807C14,B7L807C23,B7L807C32,B7L807C41)</f>
        <v>62.245328994918523</v>
      </c>
      <c r="AH12" s="16" t="s">
        <v>32762</v>
      </c>
      <c r="AI12" s="33">
        <f>IF(D6L705C15=0,0,D6L705C11/D6L705C15)</f>
        <v>1.4243851838693968E-4</v>
      </c>
      <c r="AJ12" s="16" t="s">
        <v>32763</v>
      </c>
      <c r="AK12" s="33">
        <f>IF(D6L705C5=0,0,D6L705C11/D6L705C5)</f>
        <v>1.8973506247415148E-2</v>
      </c>
      <c r="AL12" s="16" t="s">
        <v>32764</v>
      </c>
      <c r="AM12" s="33">
        <f>D6L705C8*CHOOSE(MIN(D6L705C9,RUN_YEARS),B7L807C4,B7L807C13,B7L807C22,B7L807C31,B7L807C40)</f>
        <v>4.6898219637467264E-2</v>
      </c>
      <c r="AN12" s="16" t="s">
        <v>32765</v>
      </c>
      <c r="AO12" s="33">
        <f>D6L705C8-D6L705C18</f>
        <v>0.1867468516247747</v>
      </c>
      <c r="AP12" s="16" t="s">
        <v>32766</v>
      </c>
      <c r="AQ12" s="33">
        <f>CHOOSE(MIN(D6L705C9,RUN_YEARS),B7L807C2,B7L807C11,B7L807C20,B7L807C29,B7L807C38)</f>
        <v>6.4653016266845169</v>
      </c>
      <c r="AR12" s="16" t="s">
        <v>32767</v>
      </c>
      <c r="AS12" s="33">
        <f>IF(D6L705C20=0,0,D6L705C18/D6L705C20)</f>
        <v>7.2538332077040661E-3</v>
      </c>
      <c r="AT12" s="16" t="s">
        <v>32768</v>
      </c>
      <c r="AU12" s="33">
        <f>IF(D6L705C5=0,0,D6L705C18/D6L705C5)</f>
        <v>0.10036209919623974</v>
      </c>
      <c r="AV12" s="16" t="s">
        <v>32769</v>
      </c>
      <c r="AW12" s="33">
        <f>CHOOSE(MIN(D6L705C9,RUN_YEARS),B7L807C1,B7L807C10,B7L807C19,B7L807C28,B7L807C37)</f>
        <v>25.744574803076091</v>
      </c>
      <c r="AX12" s="16" t="s">
        <v>32770</v>
      </c>
      <c r="AY12" s="33">
        <f>IF(D6L705C23=0,0,D6L705C19/D6L705C23)</f>
        <v>7.2538332077040652E-3</v>
      </c>
      <c r="AZ12" s="16" t="s">
        <v>32771</v>
      </c>
      <c r="BA12" s="33">
        <f>IF(D6L705C5=0,0,D6L705C19/D6L705C5)</f>
        <v>0.39963790080376027</v>
      </c>
    </row>
    <row r="13" spans="1:53" x14ac:dyDescent="0.2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1.3541757776753718</v>
      </c>
      <c r="J13" s="16" t="s">
        <v>32794</v>
      </c>
      <c r="K13" s="21">
        <f>IF(FLOW_THRU_100PCT="Y",1,INDEX(VariabilityMatrix,D6L706C1,D6L706C9))</f>
        <v>0.433234517944808</v>
      </c>
      <c r="L13" s="16" t="s">
        <v>32774</v>
      </c>
      <c r="M13" s="15">
        <f>IF(D6L706C2&lt;&gt;0,D6L706C2*D6L706C4,D6L706C3*D6L706C4)</f>
        <v>0.58667569025372512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0.29333784512686256</v>
      </c>
      <c r="R13" s="16" t="s">
        <v>32776</v>
      </c>
      <c r="S13" s="15">
        <f>D6L706C5-D6L706C7</f>
        <v>0.29333784512686256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0.28220655025262692</v>
      </c>
      <c r="X13" s="16" t="s">
        <v>32778</v>
      </c>
      <c r="Y13" s="33">
        <f>D6L706C7-D6L706C10</f>
        <v>1.1131294874235642E-2</v>
      </c>
      <c r="Z13" s="16" t="s">
        <v>32779</v>
      </c>
      <c r="AA13" s="33">
        <f>CHOOSE(MIN(D6L706C9,RUN_YEARS),B7L807C7,B7L807C16,B7L807C25,B7L807C34,B7L807C43)</f>
        <v>4103</v>
      </c>
      <c r="AB13" s="16" t="s">
        <v>32780</v>
      </c>
      <c r="AC13" s="33">
        <f>IF(D6L706C12=0,0,D6L706C10/D6L706C12)</f>
        <v>6.8780538691841801E-5</v>
      </c>
      <c r="AD13" s="16" t="s">
        <v>32781</v>
      </c>
      <c r="AE13" s="33">
        <f>IF(D6L706C5=0,0,D6L706C10/D6L706C5)</f>
        <v>0.48102649375258488</v>
      </c>
      <c r="AF13" s="16" t="s">
        <v>32782</v>
      </c>
      <c r="AG13" s="33">
        <f>CHOOSE(MIN(D6L706C9,RUN_YEARS),B7L807C5,B7L807C14,B7L807C23,B7L807C32,B7L807C41)</f>
        <v>62.245328994918523</v>
      </c>
      <c r="AH13" s="16" t="s">
        <v>32783</v>
      </c>
      <c r="AI13" s="33">
        <f>IF(D6L706C15=0,0,D6L706C11/D6L706C15)</f>
        <v>1.7882940059878806E-4</v>
      </c>
      <c r="AJ13" s="16" t="s">
        <v>32784</v>
      </c>
      <c r="AK13" s="33">
        <f>IF(D6L706C5=0,0,D6L706C11/D6L706C5)</f>
        <v>1.8973506247415138E-2</v>
      </c>
      <c r="AL13" s="16" t="s">
        <v>32785</v>
      </c>
      <c r="AM13" s="33">
        <f>D6L706C8*CHOOSE(MIN(D6L706C9,RUN_YEARS),B7L807C4,B7L807C13,B7L807C22,B7L807C31,B7L807C40)</f>
        <v>5.8880003821266784E-2</v>
      </c>
      <c r="AN13" s="16" t="s">
        <v>32786</v>
      </c>
      <c r="AO13" s="33">
        <f>D6L706C8-D6L706C18</f>
        <v>0.23445784130559577</v>
      </c>
      <c r="AP13" s="16" t="s">
        <v>32787</v>
      </c>
      <c r="AQ13" s="33">
        <f>CHOOSE(MIN(D6L706C9,RUN_YEARS),B7L807C2,B7L807C11,B7L807C20,B7L807C29,B7L807C38)</f>
        <v>6.4653016266845169</v>
      </c>
      <c r="AR13" s="16" t="s">
        <v>32788</v>
      </c>
      <c r="AS13" s="33">
        <f>IF(D6L706C20=0,0,D6L706C18/D6L706C20)</f>
        <v>9.1070776308794042E-3</v>
      </c>
      <c r="AT13" s="16" t="s">
        <v>32789</v>
      </c>
      <c r="AU13" s="33">
        <f>IF(D6L706C5=0,0,D6L706C18/D6L706C5)</f>
        <v>0.10036209919623974</v>
      </c>
      <c r="AV13" s="16" t="s">
        <v>32790</v>
      </c>
      <c r="AW13" s="33">
        <f>CHOOSE(MIN(D6L706C9,RUN_YEARS),B7L807C1,B7L807C10,B7L807C19,B7L807C28,B7L807C37)</f>
        <v>25.744574803076091</v>
      </c>
      <c r="AX13" s="16" t="s">
        <v>32791</v>
      </c>
      <c r="AY13" s="33">
        <f>IF(D6L706C23=0,0,D6L706C19/D6L706C23)</f>
        <v>9.1070776308794024E-3</v>
      </c>
      <c r="AZ13" s="16" t="s">
        <v>32792</v>
      </c>
      <c r="BA13" s="33">
        <f>IF(D6L706C5=0,0,D6L706C19/D6L706C5)</f>
        <v>0.39963790080376022</v>
      </c>
    </row>
    <row r="14" spans="1:53" x14ac:dyDescent="0.2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0.19712766779171753</v>
      </c>
      <c r="J14" s="16" t="s">
        <v>32815</v>
      </c>
      <c r="K14" s="21">
        <f>IF(FLOW_THRU_100PCT="Y",1,INDEX(VariabilityMatrix,D6L707C1,D6L707C9))</f>
        <v>0.41819129853078402</v>
      </c>
      <c r="L14" s="16" t="s">
        <v>32795</v>
      </c>
      <c r="M14" s="15">
        <f>IF(D6L707C2&lt;&gt;0,D6L707C2*D6L707C4,D6L707C3*D6L707C4)</f>
        <v>8.2437075370163357E-2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4.1218537685081678E-2</v>
      </c>
      <c r="R14" s="16" t="s">
        <v>32797</v>
      </c>
      <c r="S14" s="15">
        <f>D6L707C5-D6L707C7</f>
        <v>4.1218537685081678E-2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3.9644350040403661E-2</v>
      </c>
      <c r="X14" s="16" t="s">
        <v>32799</v>
      </c>
      <c r="Y14" s="33">
        <f>D6L707C7-D6L707C10</f>
        <v>1.574187644678017E-3</v>
      </c>
      <c r="Z14" s="16" t="s">
        <v>32800</v>
      </c>
      <c r="AA14" s="33">
        <f>CHOOSE(MIN(D6L707C9,RUN_YEARS),B7L807C7,B7L807C16,B7L807C25,B7L807C34,B7L807C43)</f>
        <v>1299</v>
      </c>
      <c r="AB14" s="16" t="s">
        <v>32801</v>
      </c>
      <c r="AC14" s="33">
        <f>IF(D6L707C12=0,0,D6L707C10/D6L707C12)</f>
        <v>3.0519130131180649E-5</v>
      </c>
      <c r="AD14" s="16" t="s">
        <v>32802</v>
      </c>
      <c r="AE14" s="33">
        <f>IF(D6L707C5=0,0,D6L707C10/D6L707C5)</f>
        <v>0.48090437297041999</v>
      </c>
      <c r="AF14" s="16" t="s">
        <v>32803</v>
      </c>
      <c r="AG14" s="33">
        <f>CHOOSE(MIN(D6L707C9,RUN_YEARS),B7L807C5,B7L807C14,B7L807C23,B7L807C32,B7L807C41)</f>
        <v>19.838599062692236</v>
      </c>
      <c r="AH14" s="16" t="s">
        <v>32804</v>
      </c>
      <c r="AI14" s="33">
        <f>IF(D6L707C15=0,0,D6L707C11/D6L707C15)</f>
        <v>7.9349738341069574E-5</v>
      </c>
      <c r="AJ14" s="16" t="s">
        <v>32805</v>
      </c>
      <c r="AK14" s="33">
        <f>IF(D6L707C5=0,0,D6L707C11/D6L707C5)</f>
        <v>1.9095627029580023E-2</v>
      </c>
      <c r="AL14" s="16" t="s">
        <v>32806</v>
      </c>
      <c r="AM14" s="33">
        <f>D6L707C8*CHOOSE(MIN(D6L707C9,RUN_YEARS),B7L807C4,B7L807C13,B7L807C22,B7L807C31,B7L807C40)</f>
        <v>7.5420702696202407E-3</v>
      </c>
      <c r="AN14" s="16" t="s">
        <v>32807</v>
      </c>
      <c r="AO14" s="33">
        <f>D6L707C8-D6L707C18</f>
        <v>3.3676467415461438E-2</v>
      </c>
      <c r="AP14" s="16" t="s">
        <v>32808</v>
      </c>
      <c r="AQ14" s="33">
        <f>CHOOSE(MIN(D6L707C9,RUN_YEARS),B7L807C2,B7L807C11,B7L807C20,B7L807C29,B7L807C38)</f>
        <v>1.8511552558370779</v>
      </c>
      <c r="AR14" s="16" t="s">
        <v>32809</v>
      </c>
      <c r="AS14" s="33">
        <f>IF(D6L707C20=0,0,D6L707C18/D6L707C20)</f>
        <v>4.0742505232008626E-3</v>
      </c>
      <c r="AT14" s="16" t="s">
        <v>32810</v>
      </c>
      <c r="AU14" s="33">
        <f>IF(D6L707C5=0,0,D6L707C18/D6L707C5)</f>
        <v>9.1488814174380081E-2</v>
      </c>
      <c r="AV14" s="16" t="s">
        <v>32811</v>
      </c>
      <c r="AW14" s="33">
        <f>CHOOSE(MIN(D6L707C9,RUN_YEARS),B7L807C1,B7L807C10,B7L807C19,B7L807C28,B7L807C37)</f>
        <v>8.2656840132167719</v>
      </c>
      <c r="AX14" s="16" t="s">
        <v>32812</v>
      </c>
      <c r="AY14" s="33">
        <f>IF(D6L707C23=0,0,D6L707C19/D6L707C23)</f>
        <v>4.0742505232008626E-3</v>
      </c>
      <c r="AZ14" s="16" t="s">
        <v>32813</v>
      </c>
      <c r="BA14" s="33">
        <f>IF(D6L707C5=0,0,D6L707C19/D6L707C5)</f>
        <v>0.4085111858256199</v>
      </c>
    </row>
    <row r="15" spans="1:53" x14ac:dyDescent="0.2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0</v>
      </c>
      <c r="J15" s="16" t="s">
        <v>32836</v>
      </c>
      <c r="K15" s="21">
        <f>IF(FLOW_THRU_100PCT="Y",1,INDEX(VariabilityMatrix,D6L708C1,D6L708C9))</f>
        <v>0.41819129853078402</v>
      </c>
      <c r="L15" s="16" t="s">
        <v>32816</v>
      </c>
      <c r="M15" s="15">
        <f>IF(D6L708C2&lt;&gt;0,D6L708C2*D6L708C4,D6L708C3*D6L708C4)</f>
        <v>0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0</v>
      </c>
      <c r="R15" s="16" t="s">
        <v>32818</v>
      </c>
      <c r="S15" s="15">
        <f>D6L708C5-D6L708C7</f>
        <v>0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0</v>
      </c>
      <c r="X15" s="16" t="s">
        <v>32820</v>
      </c>
      <c r="Y15" s="33">
        <f>D6L708C7-D6L708C10</f>
        <v>0</v>
      </c>
      <c r="Z15" s="16" t="s">
        <v>32821</v>
      </c>
      <c r="AA15" s="33">
        <f>CHOOSE(MIN(D6L708C9,RUN_YEARS),B7L807C7,B7L807C16,B7L807C25,B7L807C34,B7L807C43)</f>
        <v>1299</v>
      </c>
      <c r="AB15" s="16" t="s">
        <v>32822</v>
      </c>
      <c r="AC15" s="33">
        <f>IF(D6L708C12=0,0,D6L708C10/D6L708C12)</f>
        <v>0</v>
      </c>
      <c r="AD15" s="16" t="s">
        <v>32823</v>
      </c>
      <c r="AE15" s="33">
        <f>IF(D6L708C5=0,0,D6L708C10/D6L708C5)</f>
        <v>0</v>
      </c>
      <c r="AF15" s="16" t="s">
        <v>32824</v>
      </c>
      <c r="AG15" s="33">
        <f>CHOOSE(MIN(D6L708C9,RUN_YEARS),B7L807C5,B7L807C14,B7L807C23,B7L807C32,B7L807C41)</f>
        <v>19.838599062692236</v>
      </c>
      <c r="AH15" s="16" t="s">
        <v>32825</v>
      </c>
      <c r="AI15" s="33">
        <f>IF(D6L708C15=0,0,D6L708C11/D6L708C15)</f>
        <v>0</v>
      </c>
      <c r="AJ15" s="16" t="s">
        <v>32826</v>
      </c>
      <c r="AK15" s="33">
        <f>IF(D6L708C5=0,0,D6L708C11/D6L708C5)</f>
        <v>0</v>
      </c>
      <c r="AL15" s="16" t="s">
        <v>32827</v>
      </c>
      <c r="AM15" s="33">
        <f>D6L708C8*CHOOSE(MIN(D6L708C9,RUN_YEARS),B7L807C4,B7L807C13,B7L807C22,B7L807C31,B7L807C40)</f>
        <v>0</v>
      </c>
      <c r="AN15" s="16" t="s">
        <v>32828</v>
      </c>
      <c r="AO15" s="33">
        <f>D6L708C8-D6L708C18</f>
        <v>0</v>
      </c>
      <c r="AP15" s="16" t="s">
        <v>32829</v>
      </c>
      <c r="AQ15" s="33">
        <f>CHOOSE(MIN(D6L708C9,RUN_YEARS),B7L807C2,B7L807C11,B7L807C20,B7L807C29,B7L807C38)</f>
        <v>1.8511552558370779</v>
      </c>
      <c r="AR15" s="16" t="s">
        <v>32830</v>
      </c>
      <c r="AS15" s="33">
        <f>IF(D6L708C20=0,0,D6L708C18/D6L708C20)</f>
        <v>0</v>
      </c>
      <c r="AT15" s="16" t="s">
        <v>32831</v>
      </c>
      <c r="AU15" s="33">
        <f>IF(D6L708C5=0,0,D6L708C18/D6L708C5)</f>
        <v>0</v>
      </c>
      <c r="AV15" s="16" t="s">
        <v>32832</v>
      </c>
      <c r="AW15" s="33">
        <f>CHOOSE(MIN(D6L708C9,RUN_YEARS),B7L807C1,B7L807C10,B7L807C19,B7L807C28,B7L807C37)</f>
        <v>8.2656840132167719</v>
      </c>
      <c r="AX15" s="16" t="s">
        <v>32833</v>
      </c>
      <c r="AY15" s="33">
        <f>IF(D6L708C23=0,0,D6L708C19/D6L708C23)</f>
        <v>0</v>
      </c>
      <c r="AZ15" s="16" t="s">
        <v>32834</v>
      </c>
      <c r="BA15" s="33">
        <f>IF(D6L708C5=0,0,D6L708C19/D6L708C5)</f>
        <v>0</v>
      </c>
    </row>
    <row r="16" spans="1:53" x14ac:dyDescent="0.2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</v>
      </c>
      <c r="J16" s="16" t="s">
        <v>32857</v>
      </c>
      <c r="K16" s="21">
        <f>IF(FLOW_THRU_100PCT="Y",1,INDEX(VariabilityMatrix,D6L709C1,D6L709C9))</f>
        <v>0.41819129853078402</v>
      </c>
      <c r="L16" s="16" t="s">
        <v>32837</v>
      </c>
      <c r="M16" s="15">
        <f>IF(D6L709C2&lt;&gt;0,D6L709C2*D6L709C4,D6L709C3*D6L709C4)</f>
        <v>0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0</v>
      </c>
      <c r="R16" s="16" t="s">
        <v>32839</v>
      </c>
      <c r="S16" s="15">
        <f>D6L709C5-D6L709C7</f>
        <v>0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0</v>
      </c>
      <c r="X16" s="16" t="s">
        <v>32841</v>
      </c>
      <c r="Y16" s="33">
        <f>D6L709C7-D6L709C10</f>
        <v>0</v>
      </c>
      <c r="Z16" s="16" t="s">
        <v>32842</v>
      </c>
      <c r="AA16" s="33">
        <f>CHOOSE(MIN(D6L709C9,RUN_YEARS),B7L807C7,B7L807C16,B7L807C25,B7L807C34,B7L807C43)</f>
        <v>1299</v>
      </c>
      <c r="AB16" s="16" t="s">
        <v>32843</v>
      </c>
      <c r="AC16" s="33">
        <f>IF(D6L709C12=0,0,D6L709C10/D6L709C12)</f>
        <v>0</v>
      </c>
      <c r="AD16" s="16" t="s">
        <v>32844</v>
      </c>
      <c r="AE16" s="33">
        <f>IF(D6L709C5=0,0,D6L709C10/D6L709C5)</f>
        <v>0</v>
      </c>
      <c r="AF16" s="16" t="s">
        <v>32845</v>
      </c>
      <c r="AG16" s="33">
        <f>CHOOSE(MIN(D6L709C9,RUN_YEARS),B7L807C5,B7L807C14,B7L807C23,B7L807C32,B7L807C41)</f>
        <v>19.838599062692236</v>
      </c>
      <c r="AH16" s="16" t="s">
        <v>32846</v>
      </c>
      <c r="AI16" s="33">
        <f>IF(D6L709C15=0,0,D6L709C11/D6L709C15)</f>
        <v>0</v>
      </c>
      <c r="AJ16" s="16" t="s">
        <v>32847</v>
      </c>
      <c r="AK16" s="33">
        <f>IF(D6L709C5=0,0,D6L709C11/D6L709C5)</f>
        <v>0</v>
      </c>
      <c r="AL16" s="16" t="s">
        <v>32848</v>
      </c>
      <c r="AM16" s="33">
        <f>D6L709C8*CHOOSE(MIN(D6L709C9,RUN_YEARS),B7L807C4,B7L807C13,B7L807C22,B7L807C31,B7L807C40)</f>
        <v>0</v>
      </c>
      <c r="AN16" s="16" t="s">
        <v>32849</v>
      </c>
      <c r="AO16" s="33">
        <f>D6L709C8-D6L709C18</f>
        <v>0</v>
      </c>
      <c r="AP16" s="16" t="s">
        <v>32850</v>
      </c>
      <c r="AQ16" s="33">
        <f>CHOOSE(MIN(D6L709C9,RUN_YEARS),B7L807C2,B7L807C11,B7L807C20,B7L807C29,B7L807C38)</f>
        <v>1.8511552558370779</v>
      </c>
      <c r="AR16" s="16" t="s">
        <v>32851</v>
      </c>
      <c r="AS16" s="33">
        <f>IF(D6L709C20=0,0,D6L709C18/D6L709C20)</f>
        <v>0</v>
      </c>
      <c r="AT16" s="16" t="s">
        <v>32852</v>
      </c>
      <c r="AU16" s="33">
        <f>IF(D6L709C5=0,0,D6L709C18/D6L709C5)</f>
        <v>0</v>
      </c>
      <c r="AV16" s="16" t="s">
        <v>32853</v>
      </c>
      <c r="AW16" s="33">
        <f>CHOOSE(MIN(D6L709C9,RUN_YEARS),B7L807C1,B7L807C10,B7L807C19,B7L807C28,B7L807C37)</f>
        <v>8.2656840132167719</v>
      </c>
      <c r="AX16" s="16" t="s">
        <v>32854</v>
      </c>
      <c r="AY16" s="33">
        <f>IF(D6L709C23=0,0,D6L709C19/D6L709C23)</f>
        <v>0</v>
      </c>
      <c r="AZ16" s="16" t="s">
        <v>32855</v>
      </c>
      <c r="BA16" s="33">
        <f>IF(D6L709C5=0,0,D6L709C19/D6L709C5)</f>
        <v>0</v>
      </c>
    </row>
    <row r="17" spans="1:53" x14ac:dyDescent="0.2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IF(FLOW_THRU_100PCT="Y",1,INDEX(VariabilityMatrix,D6L710C1,D6L710C9))</f>
        <v>0.41819129853078402</v>
      </c>
      <c r="L17" s="16" t="s">
        <v>32858</v>
      </c>
      <c r="M17" s="15">
        <f>IF(D6L710C2&lt;&gt;0,D6L710C2*D6L710C4,D6L710C3*D6L710C4)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1299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19.838599062692236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1.8511552558370779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8.2656840132167719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2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</v>
      </c>
      <c r="J18" s="16" t="s">
        <v>32899</v>
      </c>
      <c r="K18" s="21">
        <f>IF(FLOW_THRU_100PCT="Y",1,INDEX(VariabilityMatrix,D6L711C1,D6L711C9))</f>
        <v>0.41819129853078402</v>
      </c>
      <c r="L18" s="16" t="s">
        <v>32879</v>
      </c>
      <c r="M18" s="15">
        <f>IF(D6L711C2&lt;&gt;0,D6L711C2*D6L711C4,D6L711C3*D6L711C4)</f>
        <v>0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0</v>
      </c>
      <c r="R18" s="16" t="s">
        <v>32881</v>
      </c>
      <c r="S18" s="15">
        <f>D6L711C5-D6L711C7</f>
        <v>0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0</v>
      </c>
      <c r="X18" s="16" t="s">
        <v>32883</v>
      </c>
      <c r="Y18" s="33">
        <f>D6L711C7-D6L711C10</f>
        <v>0</v>
      </c>
      <c r="Z18" s="16" t="s">
        <v>32884</v>
      </c>
      <c r="AA18" s="33">
        <f>CHOOSE(MIN(D6L711C9,RUN_YEARS),B7L807C7,B7L807C16,B7L807C25,B7L807C34,B7L807C43)</f>
        <v>1299</v>
      </c>
      <c r="AB18" s="16" t="s">
        <v>32885</v>
      </c>
      <c r="AC18" s="33">
        <f>IF(D6L711C12=0,0,D6L711C10/D6L711C12)</f>
        <v>0</v>
      </c>
      <c r="AD18" s="16" t="s">
        <v>32886</v>
      </c>
      <c r="AE18" s="33">
        <f>IF(D6L711C5=0,0,D6L711C10/D6L711C5)</f>
        <v>0</v>
      </c>
      <c r="AF18" s="16" t="s">
        <v>32887</v>
      </c>
      <c r="AG18" s="33">
        <f>CHOOSE(MIN(D6L711C9,RUN_YEARS),B7L807C5,B7L807C14,B7L807C23,B7L807C32,B7L807C41)</f>
        <v>19.838599062692236</v>
      </c>
      <c r="AH18" s="16" t="s">
        <v>32888</v>
      </c>
      <c r="AI18" s="33">
        <f>IF(D6L711C15=0,0,D6L711C11/D6L711C15)</f>
        <v>0</v>
      </c>
      <c r="AJ18" s="16" t="s">
        <v>32889</v>
      </c>
      <c r="AK18" s="33">
        <f>IF(D6L711C5=0,0,D6L711C11/D6L711C5)</f>
        <v>0</v>
      </c>
      <c r="AL18" s="16" t="s">
        <v>32890</v>
      </c>
      <c r="AM18" s="33">
        <f>D6L711C8*CHOOSE(MIN(D6L711C9,RUN_YEARS),B7L807C4,B7L807C13,B7L807C22,B7L807C31,B7L807C40)</f>
        <v>0</v>
      </c>
      <c r="AN18" s="16" t="s">
        <v>32891</v>
      </c>
      <c r="AO18" s="33">
        <f>D6L711C8-D6L711C18</f>
        <v>0</v>
      </c>
      <c r="AP18" s="16" t="s">
        <v>32892</v>
      </c>
      <c r="AQ18" s="33">
        <f>CHOOSE(MIN(D6L711C9,RUN_YEARS),B7L807C2,B7L807C11,B7L807C20,B7L807C29,B7L807C38)</f>
        <v>1.8511552558370779</v>
      </c>
      <c r="AR18" s="16" t="s">
        <v>32893</v>
      </c>
      <c r="AS18" s="33">
        <f>IF(D6L711C20=0,0,D6L711C18/D6L711C20)</f>
        <v>0</v>
      </c>
      <c r="AT18" s="16" t="s">
        <v>32894</v>
      </c>
      <c r="AU18" s="33">
        <f>IF(D6L711C5=0,0,D6L711C18/D6L711C5)</f>
        <v>0</v>
      </c>
      <c r="AV18" s="16" t="s">
        <v>32895</v>
      </c>
      <c r="AW18" s="33">
        <f>CHOOSE(MIN(D6L711C9,RUN_YEARS),B7L807C1,B7L807C10,B7L807C19,B7L807C28,B7L807C37)</f>
        <v>8.2656840132167719</v>
      </c>
      <c r="AX18" s="16" t="s">
        <v>32896</v>
      </c>
      <c r="AY18" s="33">
        <f>IF(D6L711C23=0,0,D6L711C19/D6L711C23)</f>
        <v>0</v>
      </c>
      <c r="AZ18" s="16" t="s">
        <v>32897</v>
      </c>
      <c r="BA18" s="33">
        <f>IF(D6L711C5=0,0,D6L711C19/D6L711C5)</f>
        <v>0</v>
      </c>
    </row>
    <row r="19" spans="1:53" x14ac:dyDescent="0.2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IF(FLOW_THRU_100PCT="Y",1,INDEX(VariabilityMatrix,D6L712C1,D6L712C9))</f>
        <v>0.41819129853078402</v>
      </c>
      <c r="L19" s="16" t="s">
        <v>32900</v>
      </c>
      <c r="M19" s="15">
        <f>IF(D6L712C2&lt;&gt;0,D6L712C2*D6L712C4,D6L712C3*D6L712C4)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1299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19.838599062692236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1.8511552558370779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8.2656840132167719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2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0.2923813183855144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IF(D6L713C2&lt;&gt;0,D6L713C2*D6L713C4,D6L713C3*D6L713C4)</f>
        <v>0.2514479338115424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0.1257239669057712</v>
      </c>
      <c r="R20" s="16" t="s">
        <v>32923</v>
      </c>
      <c r="S20" s="15">
        <f>D6L713C5-D6L713C7</f>
        <v>0.1257239669057712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0.12092241094434746</v>
      </c>
      <c r="X20" s="16" t="s">
        <v>32925</v>
      </c>
      <c r="Y20" s="33">
        <f>D6L713C7-D6L713C10</f>
        <v>4.8015559614237452E-3</v>
      </c>
      <c r="Z20" s="16" t="s">
        <v>32926</v>
      </c>
      <c r="AA20" s="33">
        <f>CHOOSE(MIN(D6L713C9,RUN_YEARS),B7L807C7,B7L807C16,B7L807C25,B7L807C34,B7L807C43)</f>
        <v>1299</v>
      </c>
      <c r="AB20" s="16" t="s">
        <v>32927</v>
      </c>
      <c r="AC20" s="33">
        <f>IF(D6L713C12=0,0,D6L713C10/D6L713C12)</f>
        <v>9.3088845992569252E-5</v>
      </c>
      <c r="AD20" s="16" t="s">
        <v>32928</v>
      </c>
      <c r="AE20" s="33">
        <f>IF(D6L713C5=0,0,D6L713C10/D6L713C5)</f>
        <v>0.48090437297041994</v>
      </c>
      <c r="AF20" s="16" t="s">
        <v>32929</v>
      </c>
      <c r="AG20" s="33">
        <f>CHOOSE(MIN(D6L713C9,RUN_YEARS),B7L807C5,B7L807C14,B7L807C23,B7L807C32,B7L807C41)</f>
        <v>19.838599062692236</v>
      </c>
      <c r="AH20" s="16" t="s">
        <v>32930</v>
      </c>
      <c r="AI20" s="33">
        <f>IF(D6L713C15=0,0,D6L713C11/D6L713C15)</f>
        <v>2.4203099958068009E-4</v>
      </c>
      <c r="AJ20" s="16" t="s">
        <v>32931</v>
      </c>
      <c r="AK20" s="33">
        <f>IF(D6L713C5=0,0,D6L713C11/D6L713C5)</f>
        <v>1.9095627029580054E-2</v>
      </c>
      <c r="AL20" s="16" t="s">
        <v>32932</v>
      </c>
      <c r="AM20" s="33">
        <f>D6L713C8*CHOOSE(MIN(D6L713C9,RUN_YEARS),B7L807C4,B7L807C13,B7L807C22,B7L807C31,B7L807C40)</f>
        <v>2.3004673291016024E-2</v>
      </c>
      <c r="AN20" s="16" t="s">
        <v>32933</v>
      </c>
      <c r="AO20" s="33">
        <f>D6L713C8-D6L713C18</f>
        <v>0.10271929361475518</v>
      </c>
      <c r="AP20" s="16" t="s">
        <v>32934</v>
      </c>
      <c r="AQ20" s="33">
        <f>CHOOSE(MIN(D6L713C9,RUN_YEARS),B7L807C2,B7L807C11,B7L807C20,B7L807C29,B7L807C38)</f>
        <v>1.8511552558370779</v>
      </c>
      <c r="AR20" s="16" t="s">
        <v>32935</v>
      </c>
      <c r="AS20" s="33">
        <f>IF(D6L713C20=0,0,D6L713C18/D6L713C20)</f>
        <v>1.2427198214994394E-2</v>
      </c>
      <c r="AT20" s="16" t="s">
        <v>32936</v>
      </c>
      <c r="AU20" s="33">
        <f>IF(D6L713C5=0,0,D6L713C18/D6L713C5)</f>
        <v>9.1488814174380081E-2</v>
      </c>
      <c r="AV20" s="16" t="s">
        <v>32937</v>
      </c>
      <c r="AW20" s="33">
        <f>CHOOSE(MIN(D6L713C9,RUN_YEARS),B7L807C1,B7L807C10,B7L807C19,B7L807C28,B7L807C37)</f>
        <v>8.2656840132167719</v>
      </c>
      <c r="AX20" s="16" t="s">
        <v>32938</v>
      </c>
      <c r="AY20" s="33">
        <f>IF(D6L713C23=0,0,D6L713C19/D6L713C23)</f>
        <v>1.2427198214994396E-2</v>
      </c>
      <c r="AZ20" s="16" t="s">
        <v>32939</v>
      </c>
      <c r="BA20" s="33">
        <f>IF(D6L713C5=0,0,D6L713C19/D6L713C5)</f>
        <v>0.40851118582561996</v>
      </c>
    </row>
    <row r="21" spans="1:53" x14ac:dyDescent="0.2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2.8346165800664024E-2</v>
      </c>
      <c r="J21" s="16" t="s">
        <v>32961</v>
      </c>
      <c r="K21" s="21">
        <f>IF(FLOW_THRU_100PCT="Y",1,INDEX(VariabilityMatrix,D6L714C1,D6L714C9))</f>
        <v>0.433234517944808</v>
      </c>
      <c r="L21" s="16" t="s">
        <v>32941</v>
      </c>
      <c r="M21" s="15">
        <f>IF(D6L714C2&lt;&gt;0,D6L714C2*D6L714C4,D6L714C3*D6L714C4)</f>
        <v>1.2280537476234281E-2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6.1402687381171403E-3</v>
      </c>
      <c r="R21" s="16" t="s">
        <v>32943</v>
      </c>
      <c r="S21" s="15">
        <f>D6L714C5-D6L714C7</f>
        <v>6.1402687381171403E-3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5.9072638835901926E-3</v>
      </c>
      <c r="X21" s="16" t="s">
        <v>32945</v>
      </c>
      <c r="Y21" s="33">
        <f>D6L714C7-D6L714C10</f>
        <v>2.3300485452694766E-4</v>
      </c>
      <c r="Z21" s="16" t="s">
        <v>32946</v>
      </c>
      <c r="AA21" s="33">
        <f>CHOOSE(MIN(D6L714C9,RUN_YEARS),B7L807C7,B7L807C16,B7L807C25,B7L807C34,B7L807C43)</f>
        <v>4103</v>
      </c>
      <c r="AB21" s="16" t="s">
        <v>32947</v>
      </c>
      <c r="AC21" s="33">
        <f>IF(D6L714C12=0,0,D6L714C10/D6L714C12)</f>
        <v>1.4397425989739686E-6</v>
      </c>
      <c r="AD21" s="16" t="s">
        <v>32948</v>
      </c>
      <c r="AE21" s="33">
        <f>IF(D6L714C5=0,0,D6L714C10/D6L714C5)</f>
        <v>0.48102649375258477</v>
      </c>
      <c r="AF21" s="16" t="s">
        <v>32949</v>
      </c>
      <c r="AG21" s="33">
        <f>CHOOSE(MIN(D6L714C9,RUN_YEARS),B7L807C5,B7L807C14,B7L807C23,B7L807C32,B7L807C41)</f>
        <v>62.245328994918523</v>
      </c>
      <c r="AH21" s="16" t="s">
        <v>32950</v>
      </c>
      <c r="AI21" s="33">
        <f>IF(D6L714C15=0,0,D6L714C11/D6L714C15)</f>
        <v>3.7433307573323184E-6</v>
      </c>
      <c r="AJ21" s="16" t="s">
        <v>32951</v>
      </c>
      <c r="AK21" s="33">
        <f>IF(D6L714C5=0,0,D6L714C11/D6L714C5)</f>
        <v>1.8973506247415204E-2</v>
      </c>
      <c r="AL21" s="16" t="s">
        <v>32952</v>
      </c>
      <c r="AM21" s="33">
        <f>D6L714C8*CHOOSE(MIN(D6L714C9,RUN_YEARS),B7L807C4,B7L807C13,B7L807C22,B7L807C31,B7L807C40)</f>
        <v>1.2325005203729644E-3</v>
      </c>
      <c r="AN21" s="16" t="s">
        <v>32953</v>
      </c>
      <c r="AO21" s="33">
        <f>D6L714C8-D6L714C18</f>
        <v>4.9077682177441758E-3</v>
      </c>
      <c r="AP21" s="16" t="s">
        <v>32954</v>
      </c>
      <c r="AQ21" s="33">
        <f>CHOOSE(MIN(D6L714C9,RUN_YEARS),B7L807C2,B7L807C11,B7L807C20,B7L807C29,B7L807C38)</f>
        <v>6.4653016266845169</v>
      </c>
      <c r="AR21" s="16" t="s">
        <v>32955</v>
      </c>
      <c r="AS21" s="33">
        <f>IF(D6L714C20=0,0,D6L714C18/D6L714C20)</f>
        <v>1.9063310446120751E-4</v>
      </c>
      <c r="AT21" s="16" t="s">
        <v>32956</v>
      </c>
      <c r="AU21" s="33">
        <f>IF(D6L714C5=0,0,D6L714C18/D6L714C5)</f>
        <v>0.10036209919623973</v>
      </c>
      <c r="AV21" s="16" t="s">
        <v>32957</v>
      </c>
      <c r="AW21" s="33">
        <f>CHOOSE(MIN(D6L714C9,RUN_YEARS),B7L807C1,B7L807C10,B7L807C19,B7L807C28,B7L807C37)</f>
        <v>25.744574803076091</v>
      </c>
      <c r="AX21" s="16" t="s">
        <v>32958</v>
      </c>
      <c r="AY21" s="33">
        <f>IF(D6L714C23=0,0,D6L714C19/D6L714C23)</f>
        <v>1.9063310446120754E-4</v>
      </c>
      <c r="AZ21" s="16" t="s">
        <v>32959</v>
      </c>
      <c r="BA21" s="33">
        <f>IF(D6L714C5=0,0,D6L714C19/D6L714C5)</f>
        <v>0.39963790080376027</v>
      </c>
    </row>
    <row r="22" spans="1:53" x14ac:dyDescent="0.2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4.8479688357148235E-2</v>
      </c>
      <c r="J22" s="16" t="s">
        <v>32982</v>
      </c>
      <c r="K22" s="21">
        <f>IF(FLOW_THRU_100PCT="Y",1,INDEX(VariabilityMatrix,D6L715C1,D6L715C9))</f>
        <v>0.4465181034546099</v>
      </c>
      <c r="L22" s="16" t="s">
        <v>32962</v>
      </c>
      <c r="M22" s="15">
        <f>IF(D6L715C2&lt;&gt;0,D6L715C2*D6L715C4,D6L715C3*D6L715C4)</f>
        <v>2.1647058501304363E-2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1.0823529250652181E-2</v>
      </c>
      <c r="R22" s="16" t="s">
        <v>32964</v>
      </c>
      <c r="S22" s="15">
        <f>D6L715C5-D6L715C7</f>
        <v>1.0823529250652181E-2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1.0378884407811508E-2</v>
      </c>
      <c r="X22" s="16" t="s">
        <v>32966</v>
      </c>
      <c r="Y22" s="33">
        <f>D6L715C7-D6L715C10</f>
        <v>4.4464484284067324E-4</v>
      </c>
      <c r="Z22" s="16" t="s">
        <v>32967</v>
      </c>
      <c r="AA22" s="33">
        <f>CHOOSE(MIN(D6L715C9,RUN_YEARS),B7L807C7,B7L807C16,B7L807C25,B7L807C34,B7L807C43)</f>
        <v>3117.3333333333335</v>
      </c>
      <c r="AB22" s="16" t="s">
        <v>32968</v>
      </c>
      <c r="AC22" s="33">
        <f>IF(D6L715C12=0,0,D6L715C10/D6L715C12)</f>
        <v>3.3294111658933407E-6</v>
      </c>
      <c r="AD22" s="16" t="s">
        <v>32969</v>
      </c>
      <c r="AE22" s="33">
        <f>IF(D6L715C5=0,0,D6L715C10/D6L715C5)</f>
        <v>0.47945934119345218</v>
      </c>
      <c r="AF22" s="16" t="s">
        <v>32970</v>
      </c>
      <c r="AG22" s="33">
        <f>CHOOSE(MIN(D6L715C9,RUN_YEARS),B7L807C5,B7L807C14,B7L807C23,B7L807C32,B7L807C41)</f>
        <v>51.365613535006418</v>
      </c>
      <c r="AH22" s="16" t="s">
        <v>32971</v>
      </c>
      <c r="AI22" s="33">
        <f>IF(D6L715C15=0,0,D6L715C11/D6L715C15)</f>
        <v>8.6564690313227018E-6</v>
      </c>
      <c r="AJ22" s="16" t="s">
        <v>32972</v>
      </c>
      <c r="AK22" s="33">
        <f>IF(D6L715C5=0,0,D6L715C11/D6L715C5)</f>
        <v>2.0540658806547818E-2</v>
      </c>
      <c r="AL22" s="16" t="s">
        <v>32973</v>
      </c>
      <c r="AM22" s="33">
        <f>D6L715C8*CHOOSE(MIN(D6L715C9,RUN_YEARS),B7L807C4,B7L807C13,B7L807C22,B7L807C31,B7L807C40)</f>
        <v>2.1984415012880395E-3</v>
      </c>
      <c r="AN22" s="16" t="s">
        <v>32974</v>
      </c>
      <c r="AO22" s="33">
        <f>D6L715C8-D6L715C18</f>
        <v>8.625087749364142E-3</v>
      </c>
      <c r="AP22" s="16" t="s">
        <v>32975</v>
      </c>
      <c r="AQ22" s="33">
        <f>CHOOSE(MIN(D6L715C9,RUN_YEARS),B7L807C2,B7L807C11,B7L807C20,B7L807C29,B7L807C38)</f>
        <v>5.1768378884683219</v>
      </c>
      <c r="AR22" s="16" t="s">
        <v>32976</v>
      </c>
      <c r="AS22" s="33">
        <f>IF(D6L715C20=0,0,D6L715C18/D6L715C20)</f>
        <v>4.246687937022682E-4</v>
      </c>
      <c r="AT22" s="16" t="s">
        <v>32977</v>
      </c>
      <c r="AU22" s="33">
        <f>IF(D6L715C5=0,0,D6L715C18/D6L715C5)</f>
        <v>0.1015584404299351</v>
      </c>
      <c r="AV22" s="16" t="s">
        <v>32978</v>
      </c>
      <c r="AW22" s="33">
        <f>CHOOSE(MIN(D6L715C9,RUN_YEARS),B7L807C1,B7L807C10,B7L807C19,B7L807C28,B7L807C37)</f>
        <v>20.310151999092078</v>
      </c>
      <c r="AX22" s="16" t="s">
        <v>32979</v>
      </c>
      <c r="AY22" s="33">
        <f>IF(D6L715C23=0,0,D6L715C19/D6L715C23)</f>
        <v>4.2466879370226814E-4</v>
      </c>
      <c r="AZ22" s="16" t="s">
        <v>32980</v>
      </c>
      <c r="BA22" s="33">
        <f>IF(D6L715C5=0,0,D6L715C19/D6L715C5)</f>
        <v>0.39844155957006488</v>
      </c>
    </row>
    <row r="23" spans="1:53" x14ac:dyDescent="0.2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61.424258273320454</v>
      </c>
      <c r="J23" s="16" t="s">
        <v>33003</v>
      </c>
      <c r="K23" s="21">
        <f>IF(FLOW_THRU_100PCT="Y",1,INDEX(VariabilityMatrix,D6L716C1,D6L716C9))</f>
        <v>0.17176931808075263</v>
      </c>
      <c r="L23" s="16" t="s">
        <v>32983</v>
      </c>
      <c r="M23" s="15">
        <f>IF(D6L716C2&lt;&gt;0,D6L716C2*D6L716C4,D6L716C3*D6L716C4)</f>
        <v>10.550802957224283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5.2754014786121415</v>
      </c>
      <c r="R23" s="16" t="s">
        <v>32985</v>
      </c>
      <c r="S23" s="15">
        <f>D6L716C5-D6L716C7</f>
        <v>5.2754014786121415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5.0586810349326816</v>
      </c>
      <c r="X23" s="16" t="s">
        <v>32987</v>
      </c>
      <c r="Y23" s="33">
        <f>D6L716C7-D6L716C10</f>
        <v>0.21672044367945986</v>
      </c>
      <c r="Z23" s="16" t="s">
        <v>32988</v>
      </c>
      <c r="AA23" s="33">
        <f>CHOOSE(MIN(D6L716C9,RUN_YEARS),B7L807C7,B7L807C16,B7L807C25,B7L807C34,B7L807C43)</f>
        <v>3117.3333333333335</v>
      </c>
      <c r="AB23" s="16" t="s">
        <v>32989</v>
      </c>
      <c r="AC23" s="33">
        <f>IF(D6L716C12=0,0,D6L716C10/D6L716C12)</f>
        <v>1.6227591001708773E-3</v>
      </c>
      <c r="AD23" s="16" t="s">
        <v>32990</v>
      </c>
      <c r="AE23" s="33">
        <f>IF(D6L716C5=0,0,D6L716C10/D6L716C5)</f>
        <v>0.47945934119345218</v>
      </c>
      <c r="AF23" s="16" t="s">
        <v>32991</v>
      </c>
      <c r="AG23" s="33">
        <f>CHOOSE(MIN(D6L716C9,RUN_YEARS),B7L807C5,B7L807C14,B7L807C23,B7L807C32,B7L807C41)</f>
        <v>51.365613535006418</v>
      </c>
      <c r="AH23" s="16" t="s">
        <v>32992</v>
      </c>
      <c r="AI23" s="33">
        <f>IF(D6L716C15=0,0,D6L716C11/D6L716C15)</f>
        <v>4.2191736604442909E-3</v>
      </c>
      <c r="AJ23" s="16" t="s">
        <v>32993</v>
      </c>
      <c r="AK23" s="33">
        <f>IF(D6L716C5=0,0,D6L716C11/D6L716C5)</f>
        <v>2.0540658806547832E-2</v>
      </c>
      <c r="AL23" s="16" t="s">
        <v>32994</v>
      </c>
      <c r="AM23" s="33">
        <f>D6L716C8*CHOOSE(MIN(D6L716C9,RUN_YEARS),B7L807C4,B7L807C13,B7L807C22,B7L807C31,B7L807C40)</f>
        <v>1.0715230936192455</v>
      </c>
      <c r="AN23" s="16" t="s">
        <v>32995</v>
      </c>
      <c r="AO23" s="33">
        <f>D6L716C8-D6L716C18</f>
        <v>4.2038783849928958</v>
      </c>
      <c r="AP23" s="16" t="s">
        <v>32996</v>
      </c>
      <c r="AQ23" s="33">
        <f>CHOOSE(MIN(D6L716C9,RUN_YEARS),B7L807C2,B7L807C11,B7L807C20,B7L807C29,B7L807C38)</f>
        <v>5.1768378884683219</v>
      </c>
      <c r="AR23" s="16" t="s">
        <v>32997</v>
      </c>
      <c r="AS23" s="33">
        <f>IF(D6L716C20=0,0,D6L716C18/D6L716C20)</f>
        <v>0.20698409274242863</v>
      </c>
      <c r="AT23" s="16" t="s">
        <v>32998</v>
      </c>
      <c r="AU23" s="33">
        <f>IF(D6L716C5=0,0,D6L716C18/D6L716C5)</f>
        <v>0.1015584404299351</v>
      </c>
      <c r="AV23" s="16" t="s">
        <v>32999</v>
      </c>
      <c r="AW23" s="33">
        <f>CHOOSE(MIN(D6L716C9,RUN_YEARS),B7L807C1,B7L807C10,B7L807C19,B7L807C28,B7L807C37)</f>
        <v>20.310151999092078</v>
      </c>
      <c r="AX23" s="16" t="s">
        <v>33000</v>
      </c>
      <c r="AY23" s="33">
        <f>IF(D6L716C23=0,0,D6L716C19/D6L716C23)</f>
        <v>0.20698409274242857</v>
      </c>
      <c r="AZ23" s="16" t="s">
        <v>33001</v>
      </c>
      <c r="BA23" s="33">
        <f>IF(D6L716C5=0,0,D6L716C19/D6L716C5)</f>
        <v>0.39844155957006488</v>
      </c>
    </row>
    <row r="24" spans="1:53" x14ac:dyDescent="0.2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9.9315185339609098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IF(D6L717C2&lt;&gt;0,D6L717C2*D6L717C4,D6L717C3*D6L717C4)</f>
        <v>8.5411059392063819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4.270552969603191</v>
      </c>
      <c r="R24" s="16" t="s">
        <v>33006</v>
      </c>
      <c r="S24" s="15">
        <f>D6L717C5-D6L717C7</f>
        <v>4.270552969603191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4.0951130266753735</v>
      </c>
      <c r="X24" s="16" t="s">
        <v>33008</v>
      </c>
      <c r="Y24" s="33">
        <f>D6L717C7-D6L717C10</f>
        <v>0.1754399429278175</v>
      </c>
      <c r="Z24" s="16" t="s">
        <v>33009</v>
      </c>
      <c r="AA24" s="33">
        <f>CHOOSE(MIN(D6L717C9,RUN_YEARS),B7L807C7,B7L807C16,B7L807C25,B7L807C34,B7L807C43)</f>
        <v>3117.3333333333335</v>
      </c>
      <c r="AB24" s="16" t="s">
        <v>33010</v>
      </c>
      <c r="AC24" s="33">
        <f>IF(D6L717C12=0,0,D6L717C10/D6L717C12)</f>
        <v>1.3136590119788409E-3</v>
      </c>
      <c r="AD24" s="16" t="s">
        <v>33011</v>
      </c>
      <c r="AE24" s="33">
        <f>IF(D6L717C5=0,0,D6L717C10/D6L717C5)</f>
        <v>0.47945934119345218</v>
      </c>
      <c r="AF24" s="16" t="s">
        <v>33012</v>
      </c>
      <c r="AG24" s="33">
        <f>CHOOSE(MIN(D6L717C9,RUN_YEARS),B7L807C5,B7L807C14,B7L807C23,B7L807C32,B7L807C41)</f>
        <v>51.365613535006418</v>
      </c>
      <c r="AH24" s="16" t="s">
        <v>33013</v>
      </c>
      <c r="AI24" s="33">
        <f>IF(D6L717C15=0,0,D6L717C11/D6L717C15)</f>
        <v>3.4155134311449936E-3</v>
      </c>
      <c r="AJ24" s="16" t="s">
        <v>33014</v>
      </c>
      <c r="AK24" s="33">
        <f>IF(D6L717C5=0,0,D6L717C11/D6L717C5)</f>
        <v>2.0540658806547825E-2</v>
      </c>
      <c r="AL24" s="16" t="s">
        <v>33015</v>
      </c>
      <c r="AM24" s="33">
        <f>D6L717C8*CHOOSE(MIN(D6L717C9,RUN_YEARS),B7L807C4,B7L807C13,B7L807C22,B7L807C31,B7L807C40)</f>
        <v>0.86742139873265622</v>
      </c>
      <c r="AN24" s="16" t="s">
        <v>33016</v>
      </c>
      <c r="AO24" s="33">
        <f>D6L717C8-D6L717C18</f>
        <v>3.403131570870535</v>
      </c>
      <c r="AP24" s="16" t="s">
        <v>33017</v>
      </c>
      <c r="AQ24" s="33">
        <f>CHOOSE(MIN(D6L717C9,RUN_YEARS),B7L807C2,B7L807C11,B7L807C20,B7L807C29,B7L807C38)</f>
        <v>5.1768378884683219</v>
      </c>
      <c r="AR24" s="16" t="s">
        <v>33018</v>
      </c>
      <c r="AS24" s="33">
        <f>IF(D6L717C20=0,0,D6L717C18/D6L717C20)</f>
        <v>0.16755815372640565</v>
      </c>
      <c r="AT24" s="16" t="s">
        <v>33019</v>
      </c>
      <c r="AU24" s="33">
        <f>IF(D6L717C5=0,0,D6L717C18/D6L717C5)</f>
        <v>0.1015584404299351</v>
      </c>
      <c r="AV24" s="16" t="s">
        <v>33020</v>
      </c>
      <c r="AW24" s="33">
        <f>CHOOSE(MIN(D6L717C9,RUN_YEARS),B7L807C1,B7L807C10,B7L807C19,B7L807C28,B7L807C37)</f>
        <v>20.310151999092078</v>
      </c>
      <c r="AX24" s="16" t="s">
        <v>33021</v>
      </c>
      <c r="AY24" s="33">
        <f>IF(D6L717C23=0,0,D6L717C19/D6L717C23)</f>
        <v>0.16755815372640562</v>
      </c>
      <c r="AZ24" s="16" t="s">
        <v>33022</v>
      </c>
      <c r="BA24" s="33">
        <f>IF(D6L717C5=0,0,D6L717C19/D6L717C5)</f>
        <v>0.39844155957006494</v>
      </c>
    </row>
    <row r="25" spans="1:53" x14ac:dyDescent="0.2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72.713102183419934</v>
      </c>
      <c r="J25" s="16" t="s">
        <v>33044</v>
      </c>
      <c r="K25" s="21">
        <f>IF(FLOW_THRU_100PCT="Y",1,INDEX(VariabilityMatrix,D6L718C1,D6L718C9))</f>
        <v>0.15247010290826069</v>
      </c>
      <c r="L25" s="16" t="s">
        <v>33024</v>
      </c>
      <c r="M25" s="15">
        <f>IF(D6L718C2&lt;&gt;0,D6L718C2*D6L718C4,D6L718C3*D6L718C4)</f>
        <v>11.086574172684912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5.5432870863424561</v>
      </c>
      <c r="R25" s="16" t="s">
        <v>33026</v>
      </c>
      <c r="S25" s="15">
        <f>D6L718C5-D6L718C7</f>
        <v>5.5432870863424561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5.3315820009050903</v>
      </c>
      <c r="X25" s="16" t="s">
        <v>33028</v>
      </c>
      <c r="Y25" s="33">
        <f>D6L718C7-D6L718C10</f>
        <v>0.21170508543736588</v>
      </c>
      <c r="Z25" s="16" t="s">
        <v>33029</v>
      </c>
      <c r="AA25" s="33">
        <f>CHOOSE(MIN(D6L718C9,RUN_YEARS),B7L807C7,B7L807C16,B7L807C25,B7L807C34,B7L807C43)</f>
        <v>1299</v>
      </c>
      <c r="AB25" s="16" t="s">
        <v>33030</v>
      </c>
      <c r="AC25" s="33">
        <f>IF(D6L718C12=0,0,D6L718C10/D6L718C12)</f>
        <v>4.1043741346459507E-3</v>
      </c>
      <c r="AD25" s="16" t="s">
        <v>33031</v>
      </c>
      <c r="AE25" s="33">
        <f>IF(D6L718C5=0,0,D6L718C10/D6L718C5)</f>
        <v>0.48090437297041999</v>
      </c>
      <c r="AF25" s="16" t="s">
        <v>33032</v>
      </c>
      <c r="AG25" s="33">
        <f>CHOOSE(MIN(D6L718C9,RUN_YEARS),B7L807C5,B7L807C14,B7L807C23,B7L807C32,B7L807C41)</f>
        <v>19.838599062692236</v>
      </c>
      <c r="AH25" s="16" t="s">
        <v>33033</v>
      </c>
      <c r="AI25" s="33">
        <f>IF(D6L718C15=0,0,D6L718C11/D6L718C15)</f>
        <v>1.0671372750079462E-2</v>
      </c>
      <c r="AJ25" s="16" t="s">
        <v>33034</v>
      </c>
      <c r="AK25" s="33">
        <f>IF(D6L718C5=0,0,D6L718C11/D6L718C5)</f>
        <v>1.909562702958003E-2</v>
      </c>
      <c r="AL25" s="16" t="s">
        <v>33035</v>
      </c>
      <c r="AM25" s="33">
        <f>D6L718C8*CHOOSE(MIN(D6L718C9,RUN_YEARS),B7L807C4,B7L807C13,B7L807C22,B7L807C31,B7L807C40)</f>
        <v>1.0142975243152514</v>
      </c>
      <c r="AN25" s="16" t="s">
        <v>33036</v>
      </c>
      <c r="AO25" s="33">
        <f>D6L718C8-D6L718C18</f>
        <v>4.5289895620272045</v>
      </c>
      <c r="AP25" s="16" t="s">
        <v>33037</v>
      </c>
      <c r="AQ25" s="33">
        <f>CHOOSE(MIN(D6L718C9,RUN_YEARS),B7L807C2,B7L807C11,B7L807C20,B7L807C29,B7L807C38)</f>
        <v>1.8511552558370779</v>
      </c>
      <c r="AR25" s="16" t="s">
        <v>33038</v>
      </c>
      <c r="AS25" s="33">
        <f>IF(D6L718C20=0,0,D6L718C18/D6L718C20)</f>
        <v>0.54792677227745223</v>
      </c>
      <c r="AT25" s="16" t="s">
        <v>33039</v>
      </c>
      <c r="AU25" s="33">
        <f>IF(D6L718C5=0,0,D6L718C18/D6L718C5)</f>
        <v>9.1488814174380068E-2</v>
      </c>
      <c r="AV25" s="16" t="s">
        <v>33040</v>
      </c>
      <c r="AW25" s="33">
        <f>CHOOSE(MIN(D6L718C9,RUN_YEARS),B7L807C1,B7L807C10,B7L807C19,B7L807C28,B7L807C37)</f>
        <v>8.2656840132167719</v>
      </c>
      <c r="AX25" s="16" t="s">
        <v>33041</v>
      </c>
      <c r="AY25" s="33">
        <f>IF(D6L718C23=0,0,D6L718C19/D6L718C23)</f>
        <v>0.54792677227745235</v>
      </c>
      <c r="AZ25" s="16" t="s">
        <v>33042</v>
      </c>
      <c r="BA25" s="33">
        <f>IF(D6L718C5=0,0,D6L718C19/D6L718C5)</f>
        <v>0.4085111858256199</v>
      </c>
    </row>
    <row r="26" spans="1:53" x14ac:dyDescent="0.2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64.017309027837555</v>
      </c>
      <c r="J26" s="16" t="s">
        <v>33065</v>
      </c>
      <c r="K26" s="21">
        <f>IF(FLOW_THRU_100PCT="Y",1,INDEX(VariabilityMatrix,D6L719C1,D6L719C9))</f>
        <v>0.17176931808075263</v>
      </c>
      <c r="L26" s="16" t="s">
        <v>33045</v>
      </c>
      <c r="M26" s="15">
        <f>IF(D6L719C2&lt;&gt;0,D6L719C2*D6L719C4,D6L719C3*D6L719C4)</f>
        <v>10.996209517076466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5.4981047585382328</v>
      </c>
      <c r="R26" s="16" t="s">
        <v>33047</v>
      </c>
      <c r="S26" s="15">
        <f>D6L719C5-D6L719C7</f>
        <v>5.4981047585382328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5.272235370682651</v>
      </c>
      <c r="X26" s="16" t="s">
        <v>33049</v>
      </c>
      <c r="Y26" s="33">
        <f>D6L719C7-D6L719C10</f>
        <v>0.22586938785558175</v>
      </c>
      <c r="Z26" s="16" t="s">
        <v>33050</v>
      </c>
      <c r="AA26" s="33">
        <f>CHOOSE(MIN(D6L719C9,RUN_YEARS),B7L807C7,B7L807C16,B7L807C25,B7L807C34,B7L807C43)</f>
        <v>3117.3333333333335</v>
      </c>
      <c r="AB26" s="16" t="s">
        <v>33051</v>
      </c>
      <c r="AC26" s="33">
        <f>IF(D6L719C12=0,0,D6L719C10/D6L719C12)</f>
        <v>1.691264554325059E-3</v>
      </c>
      <c r="AD26" s="16" t="s">
        <v>33052</v>
      </c>
      <c r="AE26" s="33">
        <f>IF(D6L719C5=0,0,D6L719C10/D6L719C5)</f>
        <v>0.47945934119345218</v>
      </c>
      <c r="AF26" s="16" t="s">
        <v>33053</v>
      </c>
      <c r="AG26" s="33">
        <f>CHOOSE(MIN(D6L719C9,RUN_YEARS),B7L807C5,B7L807C14,B7L807C23,B7L807C32,B7L807C41)</f>
        <v>51.365613535006418</v>
      </c>
      <c r="AH26" s="16" t="s">
        <v>33054</v>
      </c>
      <c r="AI26" s="33">
        <f>IF(D6L719C15=0,0,D6L719C11/D6L719C15)</f>
        <v>4.3972878412451644E-3</v>
      </c>
      <c r="AJ26" s="16" t="s">
        <v>33055</v>
      </c>
      <c r="AK26" s="33">
        <f>IF(D6L719C5=0,0,D6L719C11/D6L719C5)</f>
        <v>2.0540658806547828E-2</v>
      </c>
      <c r="AL26" s="16" t="s">
        <v>33056</v>
      </c>
      <c r="AM26" s="33">
        <f>D6L719C8*CHOOSE(MIN(D6L719C9,RUN_YEARS),B7L807C4,B7L807C13,B7L807C22,B7L807C31,B7L807C40)</f>
        <v>1.1167578891950956</v>
      </c>
      <c r="AN26" s="16" t="s">
        <v>33057</v>
      </c>
      <c r="AO26" s="33">
        <f>D6L719C8-D6L719C18</f>
        <v>4.3813468693431368</v>
      </c>
      <c r="AP26" s="16" t="s">
        <v>33058</v>
      </c>
      <c r="AQ26" s="33">
        <f>CHOOSE(MIN(D6L719C9,RUN_YEARS),B7L807C2,B7L807C11,B7L807C20,B7L807C29,B7L807C38)</f>
        <v>5.1768378884683219</v>
      </c>
      <c r="AR26" s="16" t="s">
        <v>33059</v>
      </c>
      <c r="AS26" s="33">
        <f>IF(D6L719C20=0,0,D6L719C18/D6L719C20)</f>
        <v>0.21572201279138611</v>
      </c>
      <c r="AT26" s="16" t="s">
        <v>33060</v>
      </c>
      <c r="AU26" s="33">
        <f>IF(D6L719C5=0,0,D6L719C18/D6L719C5)</f>
        <v>0.10155844042993509</v>
      </c>
      <c r="AV26" s="16" t="s">
        <v>33061</v>
      </c>
      <c r="AW26" s="33">
        <f>CHOOSE(MIN(D6L719C9,RUN_YEARS),B7L807C1,B7L807C10,B7L807C19,B7L807C28,B7L807C37)</f>
        <v>20.310151999092078</v>
      </c>
      <c r="AX26" s="16" t="s">
        <v>33062</v>
      </c>
      <c r="AY26" s="33">
        <f>IF(D6L719C23=0,0,D6L719C19/D6L719C23)</f>
        <v>0.21572201279138609</v>
      </c>
      <c r="AZ26" s="16" t="s">
        <v>33063</v>
      </c>
      <c r="BA26" s="33">
        <f>IF(D6L719C5=0,0,D6L719C19/D6L719C5)</f>
        <v>0.39844155957006488</v>
      </c>
    </row>
    <row r="27" spans="1:53" x14ac:dyDescent="0.2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9.058214247398034</v>
      </c>
      <c r="J27" s="16" t="s">
        <v>33086</v>
      </c>
      <c r="K27" s="21">
        <f>IF(FLOW_THRU_100PCT="Y",1,INDEX(VariabilityMatrix,D6L720C1,D6L720C9))</f>
        <v>0.15247010290826069</v>
      </c>
      <c r="L27" s="16" t="s">
        <v>33066</v>
      </c>
      <c r="M27" s="15">
        <f>IF(D6L720C2&lt;&gt;0,D6L720C2*D6L720C4,D6L720C3*D6L720C4)</f>
        <v>1.3811068584658515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0.69055342923292573</v>
      </c>
      <c r="R27" s="16" t="s">
        <v>33068</v>
      </c>
      <c r="S27" s="15">
        <f>D6L720C5-D6L720C7</f>
        <v>0.69055342923292573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0.66418032777566682</v>
      </c>
      <c r="X27" s="16" t="s">
        <v>33070</v>
      </c>
      <c r="Y27" s="33">
        <f>D6L720C7-D6L720C10</f>
        <v>2.6373101457258907E-2</v>
      </c>
      <c r="Z27" s="16" t="s">
        <v>33071</v>
      </c>
      <c r="AA27" s="33">
        <f>CHOOSE(MIN(D6L720C9,RUN_YEARS),B7L807C7,B7L807C16,B7L807C25,B7L807C34,B7L807C43)</f>
        <v>1299</v>
      </c>
      <c r="AB27" s="16" t="s">
        <v>33072</v>
      </c>
      <c r="AC27" s="33">
        <f>IF(D6L720C12=0,0,D6L720C10/D6L720C12)</f>
        <v>5.1130125309905065E-4</v>
      </c>
      <c r="AD27" s="16" t="s">
        <v>33073</v>
      </c>
      <c r="AE27" s="33">
        <f>IF(D6L720C5=0,0,D6L720C10/D6L720C5)</f>
        <v>0.48090437297041994</v>
      </c>
      <c r="AF27" s="16" t="s">
        <v>33074</v>
      </c>
      <c r="AG27" s="33">
        <f>CHOOSE(MIN(D6L720C9,RUN_YEARS),B7L807C5,B7L807C14,B7L807C23,B7L807C32,B7L807C41)</f>
        <v>19.838599062692236</v>
      </c>
      <c r="AH27" s="16" t="s">
        <v>33075</v>
      </c>
      <c r="AI27" s="33">
        <f>IF(D6L720C15=0,0,D6L720C11/D6L720C15)</f>
        <v>1.3293832580575321E-3</v>
      </c>
      <c r="AJ27" s="16" t="s">
        <v>33076</v>
      </c>
      <c r="AK27" s="33">
        <f>IF(D6L720C5=0,0,D6L720C11/D6L720C5)</f>
        <v>1.9095627029580054E-2</v>
      </c>
      <c r="AL27" s="16" t="s">
        <v>33077</v>
      </c>
      <c r="AM27" s="33">
        <f>D6L720C8*CHOOSE(MIN(D6L720C9,RUN_YEARS),B7L807C4,B7L807C13,B7L807C22,B7L807C31,B7L807C40)</f>
        <v>0.12635582872914414</v>
      </c>
      <c r="AN27" s="16" t="s">
        <v>33078</v>
      </c>
      <c r="AO27" s="33">
        <f>D6L720C8-D6L720C18</f>
        <v>0.56419760050378165</v>
      </c>
      <c r="AP27" s="16" t="s">
        <v>33079</v>
      </c>
      <c r="AQ27" s="33">
        <f>CHOOSE(MIN(D6L720C9,RUN_YEARS),B7L807C2,B7L807C11,B7L807C20,B7L807C29,B7L807C38)</f>
        <v>1.8511552558370779</v>
      </c>
      <c r="AR27" s="16" t="s">
        <v>33080</v>
      </c>
      <c r="AS27" s="33">
        <f>IF(D6L720C20=0,0,D6L720C18/D6L720C20)</f>
        <v>6.8257823502765588E-2</v>
      </c>
      <c r="AT27" s="16" t="s">
        <v>33081</v>
      </c>
      <c r="AU27" s="33">
        <f>IF(D6L720C5=0,0,D6L720C18/D6L720C5)</f>
        <v>9.1488814174380081E-2</v>
      </c>
      <c r="AV27" s="16" t="s">
        <v>33082</v>
      </c>
      <c r="AW27" s="33">
        <f>CHOOSE(MIN(D6L720C9,RUN_YEARS),B7L807C1,B7L807C10,B7L807C19,B7L807C28,B7L807C37)</f>
        <v>8.2656840132167719</v>
      </c>
      <c r="AX27" s="16" t="s">
        <v>33083</v>
      </c>
      <c r="AY27" s="33">
        <f>IF(D6L720C23=0,0,D6L720C19/D6L720C23)</f>
        <v>6.8257823502765602E-2</v>
      </c>
      <c r="AZ27" s="16" t="s">
        <v>33084</v>
      </c>
      <c r="BA27" s="33">
        <f>IF(D6L720C5=0,0,D6L720C19/D6L720C5)</f>
        <v>0.40851118582561996</v>
      </c>
    </row>
    <row r="28" spans="1:53" x14ac:dyDescent="0.2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IF(FLOW_THRU_100PCT="Y",1,INDEX(VariabilityMatrix,D6L721C1,D6L721C9))</f>
        <v>0.15247010290826069</v>
      </c>
      <c r="L28" s="16" t="s">
        <v>33087</v>
      </c>
      <c r="M28" s="15">
        <f>IF(D6L721C2&lt;&gt;0,D6L721C2*D6L721C4,D6L721C3*D6L721C4)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1299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19.838599062692236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1.8511552558370779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8.2656840132167719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2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IF(FLOW_THRU_100PCT="Y",1,INDEX(VariabilityMatrix,D6L722C1,D6L722C9))</f>
        <v>0.15247010290826069</v>
      </c>
      <c r="L29" s="16" t="s">
        <v>33108</v>
      </c>
      <c r="M29" s="15">
        <f>IF(D6L722C2&lt;&gt;0,D6L722C2*D6L722C4,D6L722C3*D6L722C4)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1299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19.838599062692236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1.8511552558370779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8.2656840132167719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2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IF(FLOW_THRU_100PCT="Y",1,INDEX(VariabilityMatrix,D6L723C1,D6L723C9))</f>
        <v>0.15247010290826069</v>
      </c>
      <c r="L30" s="16" t="s">
        <v>33129</v>
      </c>
      <c r="M30" s="15">
        <f>IF(D6L723C2&lt;&gt;0,D6L723C2*D6L723C4,D6L723C3*D6L723C4)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1299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19.838599062692236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1.8511552558370779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8.2656840132167719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2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IF(FLOW_THRU_100PCT="Y",1,INDEX(VariabilityMatrix,D6L724C1,D6L724C9))</f>
        <v>0.15247010290826069</v>
      </c>
      <c r="L31" s="16" t="s">
        <v>33150</v>
      </c>
      <c r="M31" s="15">
        <f>IF(D6L724C2&lt;&gt;0,D6L724C2*D6L724C4,D6L724C3*D6L724C4)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1299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19.838599062692236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1.8511552558370779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8.2656840132167719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2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IF(FLOW_THRU_100PCT="Y",1,INDEX(VariabilityMatrix,D6L725C1,D6L725C9))</f>
        <v>0.15247010290826069</v>
      </c>
      <c r="L32" s="16" t="s">
        <v>33171</v>
      </c>
      <c r="M32" s="15">
        <f>IF(D6L725C2&lt;&gt;0,D6L725C2*D6L725C4,D6L725C3*D6L725C4)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1299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19.838599062692236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1.8511552558370779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8.2656840132167719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2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IF(D6L726C2&lt;&gt;0,D6L726C2*D6L726C4,D6L726C3*D6L726C4)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1299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19.838599062692236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1.8511552558370779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8.2656840132167719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2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19.607552298134845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IF(D6L727C2&lt;&gt;0,D6L727C2*D6L727C4,D6L727C3*D6L727C4)</f>
        <v>16.862494976395965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8.4312474881979824</v>
      </c>
      <c r="R34" s="16" t="s">
        <v>33214</v>
      </c>
      <c r="S34" s="15">
        <f>D6L727C5-D6L727C7</f>
        <v>8.4312474881979824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8.0848807322607055</v>
      </c>
      <c r="X34" s="16" t="s">
        <v>33216</v>
      </c>
      <c r="Y34" s="33">
        <f>D6L727C7-D6L727C10</f>
        <v>0.34636675593727695</v>
      </c>
      <c r="Z34" s="16" t="s">
        <v>33217</v>
      </c>
      <c r="AA34" s="33">
        <f>CHOOSE(MIN(D6L727C9,RUN_YEARS),B7L807C7,B7L807C16,B7L807C25,B7L807C34,B7L807C43)</f>
        <v>3117.3333333333335</v>
      </c>
      <c r="AB34" s="16" t="s">
        <v>33218</v>
      </c>
      <c r="AC34" s="33">
        <f>IF(D6L727C12=0,0,D6L727C10/D6L727C12)</f>
        <v>2.5935246147115181E-3</v>
      </c>
      <c r="AD34" s="16" t="s">
        <v>33219</v>
      </c>
      <c r="AE34" s="33">
        <f>IF(D6L727C5=0,0,D6L727C10/D6L727C5)</f>
        <v>0.47945934119345213</v>
      </c>
      <c r="AF34" s="16" t="s">
        <v>33220</v>
      </c>
      <c r="AG34" s="33">
        <f>CHOOSE(MIN(D6L727C9,RUN_YEARS),B7L807C5,B7L807C14,B7L807C23,B7L807C32,B7L807C41)</f>
        <v>51.365613535006418</v>
      </c>
      <c r="AH34" s="16" t="s">
        <v>33221</v>
      </c>
      <c r="AI34" s="33">
        <f>IF(D6L727C15=0,0,D6L727C11/D6L727C15)</f>
        <v>6.7431639982499757E-3</v>
      </c>
      <c r="AJ34" s="16" t="s">
        <v>33222</v>
      </c>
      <c r="AK34" s="33">
        <f>IF(D6L727C5=0,0,D6L727C11/D6L727C5)</f>
        <v>2.0540658806547867E-2</v>
      </c>
      <c r="AL34" s="16" t="s">
        <v>33223</v>
      </c>
      <c r="AM34" s="33">
        <f>D6L727C8*CHOOSE(MIN(D6L727C9,RUN_YEARS),B7L807C4,B7L807C13,B7L807C22,B7L807C31,B7L807C40)</f>
        <v>1.7125286915603894</v>
      </c>
      <c r="AN34" s="16" t="s">
        <v>33224</v>
      </c>
      <c r="AO34" s="33">
        <f>D6L727C8-D6L727C18</f>
        <v>6.7187187966375932</v>
      </c>
      <c r="AP34" s="16" t="s">
        <v>33225</v>
      </c>
      <c r="AQ34" s="33">
        <f>CHOOSE(MIN(D6L727C9,RUN_YEARS),B7L807C2,B7L807C11,B7L807C20,B7L807C29,B7L807C38)</f>
        <v>5.1768378884683219</v>
      </c>
      <c r="AR34" s="16" t="s">
        <v>33226</v>
      </c>
      <c r="AS34" s="33">
        <f>IF(D6L727C20=0,0,D6L727C18/D6L727C20)</f>
        <v>0.33080593374869571</v>
      </c>
      <c r="AT34" s="16" t="s">
        <v>33227</v>
      </c>
      <c r="AU34" s="33">
        <f>IF(D6L727C5=0,0,D6L727C18/D6L727C5)</f>
        <v>0.1015584404299351</v>
      </c>
      <c r="AV34" s="16" t="s">
        <v>33228</v>
      </c>
      <c r="AW34" s="33">
        <f>CHOOSE(MIN(D6L727C9,RUN_YEARS),B7L807C1,B7L807C10,B7L807C19,B7L807C28,B7L807C37)</f>
        <v>20.310151999092078</v>
      </c>
      <c r="AX34" s="16" t="s">
        <v>33229</v>
      </c>
      <c r="AY34" s="33">
        <f>IF(D6L727C23=0,0,D6L727C19/D6L727C23)</f>
        <v>0.33080593374869571</v>
      </c>
      <c r="AZ34" s="16" t="s">
        <v>33230</v>
      </c>
      <c r="BA34" s="33">
        <f>IF(D6L727C5=0,0,D6L727C19/D6L727C5)</f>
        <v>0.39844155957006494</v>
      </c>
    </row>
    <row r="35" spans="1:53" x14ac:dyDescent="0.2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790.70576689302266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533.03674977298112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266.51837488649056</v>
      </c>
      <c r="R35" s="16" t="s">
        <v>33234</v>
      </c>
      <c r="S35" s="15">
        <f>SUM(D6L701C8:D6L727C8)-2*SUM(D6L709C8,D6L711C8,D6L722C8,D6L724C8,D6L727C8)</f>
        <v>266.51837488649056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255.59001024021302</v>
      </c>
      <c r="X35" s="16" t="s">
        <v>33236</v>
      </c>
      <c r="Y35" s="33">
        <f>SUM(D6L701C11:D6L727C11)-2*SUM(D6L709C11,D6L711C11,D6L722C11,D6L724C11,D6L727C11)</f>
        <v>10.928364646277558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8.4705574247604901E-2</v>
      </c>
      <c r="AD35" s="16" t="s">
        <v>33238</v>
      </c>
      <c r="AE35" s="33">
        <f>IF(D6L728C5=0,0,D6L728C10/D6L728C5)</f>
        <v>0.4794979151982825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0.22023449304377321</v>
      </c>
      <c r="AJ35" s="16" t="s">
        <v>33240</v>
      </c>
      <c r="AK35" s="33">
        <f>IF(D6L728C5=0,0,D6L728C11/D6L728C5)</f>
        <v>2.050208480171755E-2</v>
      </c>
      <c r="AL35" s="16" t="s">
        <v>33241</v>
      </c>
      <c r="AM35" s="33">
        <f>SUM(D6L701C18:D6L727C18)-2*SUM(D6L709C18,D6L711C18,D6L722C18,D6L724C18,D6L727C18)</f>
        <v>54.0038993841791</v>
      </c>
      <c r="AN35" s="16" t="s">
        <v>33242</v>
      </c>
      <c r="AO35" s="33">
        <f>SUM(D6L701C19:D6L727C19)-2*SUM(D6L709C19,D6L711C19,D6L722C19,D6L724C19,D6L727C19)</f>
        <v>212.5144755023114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10.833193563271001</v>
      </c>
      <c r="AT35" s="16" t="s">
        <v>33244</v>
      </c>
      <c r="AU35" s="33">
        <f>IF(D6L728C5=0,0,D6L728C18/D6L728C5)</f>
        <v>0.10131365127672569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10.833193563270999</v>
      </c>
      <c r="AZ35" s="16" t="s">
        <v>33246</v>
      </c>
      <c r="BA35" s="33">
        <f>IF(D6L728C5=0,0,D6L728C19/D6L728C5)</f>
        <v>0.39868634872327419</v>
      </c>
    </row>
    <row r="36" spans="1:53" x14ac:dyDescent="0.2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3.8090761914359152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IF(D6L729C2&lt;&gt;0,D6L729C2*D6L729C4,D6L729C3*D6L729C4)</f>
        <v>1.9045380957179576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0.95226904785897881</v>
      </c>
      <c r="R36" s="16" t="s">
        <v>33251</v>
      </c>
      <c r="S36" s="15">
        <f>D6L729C5-D6L729C7</f>
        <v>0.95226904785897881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0.91590069871952207</v>
      </c>
      <c r="X36" s="16" t="s">
        <v>33253</v>
      </c>
      <c r="Y36" s="33">
        <f>D6L729C7-D6L729C10</f>
        <v>3.6368349139456746E-2</v>
      </c>
      <c r="Z36" s="16" t="s">
        <v>33254</v>
      </c>
      <c r="AA36" s="33">
        <f>CHOOSE(MIN(D6L729C9,RUN_YEARS),B7L807C7,B7L807C16,B7L807C25,B7L807C34,B7L807C43)</f>
        <v>1299</v>
      </c>
      <c r="AB36" s="16" t="s">
        <v>33255</v>
      </c>
      <c r="AC36" s="33">
        <f>IF(D6L729C12=0,0,D6L729C10/D6L729C12)</f>
        <v>7.0508136929909324E-4</v>
      </c>
      <c r="AD36" s="16" t="s">
        <v>33256</v>
      </c>
      <c r="AE36" s="33">
        <f>IF(D6L729C5=0,0,D6L729C10/D6L729C5)</f>
        <v>0.48090437297041994</v>
      </c>
      <c r="AF36" s="16" t="s">
        <v>33257</v>
      </c>
      <c r="AG36" s="33">
        <f>CHOOSE(MIN(D6L729C9,RUN_YEARS),B7L807C5,B7L807C14,B7L807C23,B7L807C32,B7L807C41)</f>
        <v>19.838599062692236</v>
      </c>
      <c r="AH36" s="16" t="s">
        <v>33258</v>
      </c>
      <c r="AI36" s="33">
        <f>IF(D6L729C15=0,0,D6L729C11/D6L729C15)</f>
        <v>1.8332115601776423E-3</v>
      </c>
      <c r="AJ36" s="16" t="s">
        <v>33259</v>
      </c>
      <c r="AK36" s="33">
        <f>IF(D6L729C5=0,0,D6L729C11/D6L729C5)</f>
        <v>1.9095627029580047E-2</v>
      </c>
      <c r="AL36" s="16" t="s">
        <v>33260</v>
      </c>
      <c r="AM36" s="33">
        <f>D6L729C8*CHOOSE(MIN(D6L729C9,RUN_YEARS),B7L807C4,B7L807C13,B7L807C22,B7L807C31,B7L807C40)</f>
        <v>0.17424393192716792</v>
      </c>
      <c r="AN36" s="16" t="s">
        <v>33261</v>
      </c>
      <c r="AO36" s="33">
        <f>D6L729C8-D6L729C18</f>
        <v>0.7780251159318109</v>
      </c>
      <c r="AP36" s="16" t="s">
        <v>33262</v>
      </c>
      <c r="AQ36" s="33">
        <f>CHOOSE(MIN(D6L729C9,RUN_YEARS),B7L807C2,B7L807C11,B7L807C20,B7L807C29,B7L807C38)</f>
        <v>1.8511552558370779</v>
      </c>
      <c r="AR36" s="16" t="s">
        <v>33263</v>
      </c>
      <c r="AS36" s="33">
        <f>IF(D6L729C20=0,0,D6L729C18/D6L729C20)</f>
        <v>9.4127130275940135E-2</v>
      </c>
      <c r="AT36" s="16" t="s">
        <v>33264</v>
      </c>
      <c r="AU36" s="33">
        <f>IF(D6L729C5=0,0,D6L729C18/D6L729C5)</f>
        <v>9.1488814174380068E-2</v>
      </c>
      <c r="AV36" s="16" t="s">
        <v>33265</v>
      </c>
      <c r="AW36" s="33">
        <f>CHOOSE(MIN(D6L729C9,RUN_YEARS),B7L807C1,B7L807C10,B7L807C19,B7L807C28,B7L807C37)</f>
        <v>8.2656840132167719</v>
      </c>
      <c r="AX36" s="16" t="s">
        <v>33266</v>
      </c>
      <c r="AY36" s="33">
        <f>IF(D6L729C23=0,0,D6L729C19/D6L729C23)</f>
        <v>9.4127130275940149E-2</v>
      </c>
      <c r="AZ36" s="16" t="s">
        <v>33267</v>
      </c>
      <c r="BA36" s="33">
        <f>IF(D6L729C5=0,0,D6L729C19/D6L729C5)</f>
        <v>0.4085111858256199</v>
      </c>
    </row>
    <row r="37" spans="1:53" x14ac:dyDescent="0.2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2.5281479146698552E-2</v>
      </c>
      <c r="J37" s="16" t="s">
        <v>21739</v>
      </c>
      <c r="K37" s="21">
        <f>IF(FLOW_THRU_100PCT="Y",1,1)</f>
        <v>1</v>
      </c>
      <c r="L37" s="16" t="s">
        <v>33269</v>
      </c>
      <c r="M37" s="15">
        <f>IF(D6L730C2&lt;&gt;0,D6L730C2*D6L730C4,D6L730C3*D6L730C4)</f>
        <v>2.5281479146698552E-2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1.2640739573349276E-2</v>
      </c>
      <c r="R37" s="16" t="s">
        <v>33271</v>
      </c>
      <c r="S37" s="15">
        <f>D6L730C5-D6L730C7</f>
        <v>1.2640739573349276E-2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1.2157973876807815E-2</v>
      </c>
      <c r="X37" s="16" t="s">
        <v>33273</v>
      </c>
      <c r="Y37" s="33">
        <f>D6L730C7-D6L730C10</f>
        <v>4.8276569654146124E-4</v>
      </c>
      <c r="Z37" s="16" t="s">
        <v>33274</v>
      </c>
      <c r="AA37" s="33">
        <f>CHOOSE(MIN(D6L730C9,RUN_YEARS),B7L807C7,B7L807C16,B7L807C25,B7L807C34,B7L807C43)</f>
        <v>1299</v>
      </c>
      <c r="AB37" s="16" t="s">
        <v>33275</v>
      </c>
      <c r="AC37" s="33">
        <f>IF(D6L730C12=0,0,D6L730C10/D6L730C12)</f>
        <v>9.3594872030853074E-6</v>
      </c>
      <c r="AD37" s="16" t="s">
        <v>33276</v>
      </c>
      <c r="AE37" s="33">
        <f>IF(D6L730C5=0,0,D6L730C10/D6L730C5)</f>
        <v>0.48090437297041994</v>
      </c>
      <c r="AF37" s="16" t="s">
        <v>33277</v>
      </c>
      <c r="AG37" s="33">
        <f>CHOOSE(MIN(D6L730C9,RUN_YEARS),B7L807C5,B7L807C14,B7L807C23,B7L807C32,B7L807C41)</f>
        <v>19.838599062692236</v>
      </c>
      <c r="AH37" s="16" t="s">
        <v>33278</v>
      </c>
      <c r="AI37" s="33">
        <f>IF(D6L730C15=0,0,D6L730C11/D6L730C15)</f>
        <v>2.4334666728021802E-5</v>
      </c>
      <c r="AJ37" s="16" t="s">
        <v>33279</v>
      </c>
      <c r="AK37" s="33">
        <f>IF(D6L730C5=0,0,D6L730C11/D6L730C5)</f>
        <v>1.9095627029580051E-2</v>
      </c>
      <c r="AL37" s="16" t="s">
        <v>33280</v>
      </c>
      <c r="AM37" s="33">
        <f>D6L730C8*CHOOSE(MIN(D6L730C9,RUN_YEARS),B7L807C4,B7L807C13,B7L807C22,B7L807C31,B7L807C40)</f>
        <v>2.3129725477057687E-3</v>
      </c>
      <c r="AN37" s="16" t="s">
        <v>33281</v>
      </c>
      <c r="AO37" s="33">
        <f>D6L730C8-D6L730C18</f>
        <v>1.0327767025643506E-2</v>
      </c>
      <c r="AP37" s="16" t="s">
        <v>33282</v>
      </c>
      <c r="AQ37" s="33">
        <f>CHOOSE(MIN(D6L730C9,RUN_YEARS),B7L807C2,B7L807C11,B7L807C20,B7L807C29,B7L807C38)</f>
        <v>1.8511552558370779</v>
      </c>
      <c r="AR37" s="16" t="s">
        <v>33283</v>
      </c>
      <c r="AS37" s="33">
        <f>IF(D6L730C20=0,0,D6L730C18/D6L730C20)</f>
        <v>1.2494751806540725E-3</v>
      </c>
      <c r="AT37" s="16" t="s">
        <v>33284</v>
      </c>
      <c r="AU37" s="33">
        <f>IF(D6L730C5=0,0,D6L730C18/D6L730C5)</f>
        <v>9.1488814174380068E-2</v>
      </c>
      <c r="AV37" s="16" t="s">
        <v>33285</v>
      </c>
      <c r="AW37" s="33">
        <f>CHOOSE(MIN(D6L730C9,RUN_YEARS),B7L807C1,B7L807C10,B7L807C19,B7L807C28,B7L807C37)</f>
        <v>8.2656840132167719</v>
      </c>
      <c r="AX37" s="16" t="s">
        <v>33286</v>
      </c>
      <c r="AY37" s="33">
        <f>IF(D6L730C23=0,0,D6L730C19/D6L730C23)</f>
        <v>1.2494751806540725E-3</v>
      </c>
      <c r="AZ37" s="16" t="s">
        <v>33287</v>
      </c>
      <c r="BA37" s="33">
        <f>IF(D6L730C5=0,0,D6L730C19/D6L730C5)</f>
        <v>0.4085111858256199</v>
      </c>
    </row>
    <row r="38" spans="1:53" x14ac:dyDescent="0.2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9.5016599685479637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IF(D6L731C2&lt;&gt;0,D6L731C2*D6L731C4,D6L731C3*D6L731C4)</f>
        <v>4.7508299842739818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2.3754149921369909</v>
      </c>
      <c r="R38" s="16" t="s">
        <v>33291</v>
      </c>
      <c r="S38" s="15">
        <f>D6L731C5-D6L731C7</f>
        <v>2.3754149921369909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2.2846949146763493</v>
      </c>
      <c r="X38" s="16" t="s">
        <v>33293</v>
      </c>
      <c r="Y38" s="33">
        <f>D6L731C7-D6L731C10</f>
        <v>9.0720077460641591E-2</v>
      </c>
      <c r="Z38" s="16" t="s">
        <v>33294</v>
      </c>
      <c r="AA38" s="33">
        <f>CHOOSE(MIN(D6L731C9,RUN_YEARS),B7L807C7,B7L807C16,B7L807C25,B7L807C34,B7L807C43)</f>
        <v>1299</v>
      </c>
      <c r="AB38" s="16" t="s">
        <v>33295</v>
      </c>
      <c r="AC38" s="33">
        <f>IF(D6L731C12=0,0,D6L731C10/D6L731C12)</f>
        <v>1.7588105578724782E-3</v>
      </c>
      <c r="AD38" s="16" t="s">
        <v>33296</v>
      </c>
      <c r="AE38" s="33">
        <f>IF(D6L731C5=0,0,D6L731C10/D6L731C5)</f>
        <v>0.48090437297041994</v>
      </c>
      <c r="AF38" s="16" t="s">
        <v>33297</v>
      </c>
      <c r="AG38" s="33">
        <f>CHOOSE(MIN(D6L731C9,RUN_YEARS),B7L807C5,B7L807C14,B7L807C23,B7L807C32,B7L807C41)</f>
        <v>19.838599062692236</v>
      </c>
      <c r="AH38" s="16" t="s">
        <v>33298</v>
      </c>
      <c r="AI38" s="33">
        <f>IF(D6L731C15=0,0,D6L731C11/D6L731C15)</f>
        <v>4.5729074504684431E-3</v>
      </c>
      <c r="AJ38" s="16" t="s">
        <v>33299</v>
      </c>
      <c r="AK38" s="33">
        <f>IF(D6L731C5=0,0,D6L731C11/D6L731C5)</f>
        <v>1.9095627029580047E-2</v>
      </c>
      <c r="AL38" s="16" t="s">
        <v>33300</v>
      </c>
      <c r="AM38" s="33">
        <f>D6L731C8*CHOOSE(MIN(D6L731C9,RUN_YEARS),B7L807C4,B7L807C13,B7L807C22,B7L807C31,B7L807C40)</f>
        <v>0.43464780160531535</v>
      </c>
      <c r="AN38" s="16" t="s">
        <v>33301</v>
      </c>
      <c r="AO38" s="33">
        <f>D6L731C8-D6L731C18</f>
        <v>1.9407671905316755</v>
      </c>
      <c r="AP38" s="16" t="s">
        <v>33302</v>
      </c>
      <c r="AQ38" s="33">
        <f>CHOOSE(MIN(D6L731C9,RUN_YEARS),B7L807C2,B7L807C11,B7L807C20,B7L807C29,B7L807C38)</f>
        <v>1.8511552558370779</v>
      </c>
      <c r="AR38" s="16" t="s">
        <v>33303</v>
      </c>
      <c r="AS38" s="33">
        <f>IF(D6L731C20=0,0,D6L731C18/D6L731C20)</f>
        <v>0.23479813496722135</v>
      </c>
      <c r="AT38" s="16" t="s">
        <v>33304</v>
      </c>
      <c r="AU38" s="33">
        <f>IF(D6L731C5=0,0,D6L731C18/D6L731C5)</f>
        <v>9.1488814174380081E-2</v>
      </c>
      <c r="AV38" s="16" t="s">
        <v>33305</v>
      </c>
      <c r="AW38" s="33">
        <f>CHOOSE(MIN(D6L731C9,RUN_YEARS),B7L807C1,B7L807C10,B7L807C19,B7L807C28,B7L807C37)</f>
        <v>8.2656840132167719</v>
      </c>
      <c r="AX38" s="16" t="s">
        <v>33306</v>
      </c>
      <c r="AY38" s="33">
        <f>IF(D6L731C23=0,0,D6L731C19/D6L731C23)</f>
        <v>0.23479813496722135</v>
      </c>
      <c r="AZ38" s="16" t="s">
        <v>33307</v>
      </c>
      <c r="BA38" s="33">
        <f>IF(D6L731C5=0,0,D6L731C19/D6L731C5)</f>
        <v>0.4085111858256199</v>
      </c>
    </row>
    <row r="39" spans="1:53" x14ac:dyDescent="0.2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IF(D6L732C2&lt;&gt;0,D6L732C2*D6L732C4,D6L732C3*D6L732C4)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1299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19.838599062692236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1.8511552558370779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8.2656840132167719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2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171</v>
      </c>
      <c r="J40" s="16" t="s">
        <v>21739</v>
      </c>
      <c r="K40" s="21">
        <f>IF(FLOW_THRU_100PCT="Y",1,1)</f>
        <v>1</v>
      </c>
      <c r="L40" s="16" t="s">
        <v>33329</v>
      </c>
      <c r="M40" s="15">
        <f>IF(D6L733C2&lt;&gt;0,D6L733C2*D6L733C4,D6L733C3*D6L733C4)</f>
        <v>171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68.400000000000006</v>
      </c>
      <c r="R40" s="16" t="s">
        <v>33332</v>
      </c>
      <c r="S40" s="15">
        <f>D6L733C5-D6L733C7</f>
        <v>102.6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65.787718222353448</v>
      </c>
      <c r="X40" s="16" t="s">
        <v>33334</v>
      </c>
      <c r="Y40" s="33">
        <f>D6L733C7-D6L733C10</f>
        <v>2.6122817776465581</v>
      </c>
      <c r="Z40" s="16" t="s">
        <v>33335</v>
      </c>
      <c r="AA40" s="33">
        <f>CHOOSE(MIN(D6L733C9,RUN_YEARS),B7L807C7,B7L807C16,B7L807C25,B7L807C34,B7L807C43)</f>
        <v>1299</v>
      </c>
      <c r="AB40" s="16" t="s">
        <v>33336</v>
      </c>
      <c r="AC40" s="33">
        <f>IF(D6L733C12=0,0,D6L733C10/D6L733C12)</f>
        <v>5.0644894705429905E-2</v>
      </c>
      <c r="AD40" s="16" t="s">
        <v>33337</v>
      </c>
      <c r="AE40" s="33">
        <f>IF(D6L733C5=0,0,D6L733C10/D6L733C5)</f>
        <v>0.38472349837633596</v>
      </c>
      <c r="AF40" s="16" t="s">
        <v>33338</v>
      </c>
      <c r="AG40" s="33">
        <f>CHOOSE(MIN(D6L733C9,RUN_YEARS),B7L807C5,B7L807C14,B7L807C23,B7L807C32,B7L807C41)</f>
        <v>19.838599062692236</v>
      </c>
      <c r="AH40" s="16" t="s">
        <v>33339</v>
      </c>
      <c r="AI40" s="33">
        <f>IF(D6L733C15=0,0,D6L733C11/D6L733C15)</f>
        <v>0.13167672623411814</v>
      </c>
      <c r="AJ40" s="16" t="s">
        <v>33340</v>
      </c>
      <c r="AK40" s="33">
        <f>IF(D6L733C5=0,0,D6L733C11/D6L733C5)</f>
        <v>1.5276501623664082E-2</v>
      </c>
      <c r="AL40" s="16" t="s">
        <v>33341</v>
      </c>
      <c r="AM40" s="33">
        <f>D6L733C8*CHOOSE(MIN(D6L733C9,RUN_YEARS),B7L807C4,B7L807C13,B7L807C22,B7L807C31,B7L807C40)</f>
        <v>18.773504668582792</v>
      </c>
      <c r="AN40" s="16" t="s">
        <v>33342</v>
      </c>
      <c r="AO40" s="33">
        <f>D6L733C8-D6L733C18</f>
        <v>83.826495331417206</v>
      </c>
      <c r="AP40" s="16" t="s">
        <v>33343</v>
      </c>
      <c r="AQ40" s="33">
        <f>CHOOSE(MIN(D6L733C9,RUN_YEARS),B7L807C2,B7L807C11,B7L807C20,B7L807C29,B7L807C38)</f>
        <v>1.8511552558370779</v>
      </c>
      <c r="AR40" s="16" t="s">
        <v>33344</v>
      </c>
      <c r="AS40" s="33">
        <f>IF(D6L733C20=0,0,D6L733C18/D6L733C20)</f>
        <v>10.141507369187984</v>
      </c>
      <c r="AT40" s="16" t="s">
        <v>33345</v>
      </c>
      <c r="AU40" s="33">
        <f>IF(D6L733C5=0,0,D6L733C18/D6L733C5)</f>
        <v>0.10978657700925609</v>
      </c>
      <c r="AV40" s="16" t="s">
        <v>33346</v>
      </c>
      <c r="AW40" s="33">
        <f>CHOOSE(MIN(D6L733C9,RUN_YEARS),B7L807C1,B7L807C10,B7L807C19,B7L807C28,B7L807C37)</f>
        <v>8.2656840132167719</v>
      </c>
      <c r="AX40" s="16" t="s">
        <v>33347</v>
      </c>
      <c r="AY40" s="33">
        <f>IF(D6L733C23=0,0,D6L733C19/D6L733C23)</f>
        <v>10.141507369187984</v>
      </c>
      <c r="AZ40" s="16" t="s">
        <v>33348</v>
      </c>
      <c r="BA40" s="33">
        <f>IF(D6L733C5=0,0,D6L733C19/D6L733C5)</f>
        <v>0.49021342299074389</v>
      </c>
    </row>
    <row r="41" spans="1:53" x14ac:dyDescent="0.2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2071</v>
      </c>
      <c r="J41" s="16" t="s">
        <v>21739</v>
      </c>
      <c r="K41" s="21">
        <f>IF(FLOW_THRU_100PCT="Y",1,1)</f>
        <v>1</v>
      </c>
      <c r="L41" s="16" t="s">
        <v>33350</v>
      </c>
      <c r="M41" s="15">
        <f>IF(D6L734C2&lt;&gt;0,D6L734C2*D6L734C4,D6L734C3*D6L734C4)</f>
        <v>2071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2071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1299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19.838599062692236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378.94666831028229</v>
      </c>
      <c r="AN41" s="16" t="s">
        <v>33361</v>
      </c>
      <c r="AO41" s="33">
        <f>D6L734C8-D6L734C18</f>
        <v>1692.0533316897177</v>
      </c>
      <c r="AP41" s="16" t="s">
        <v>33362</v>
      </c>
      <c r="AQ41" s="33">
        <f>CHOOSE(MIN(D6L734C9,RUN_YEARS),B7L807C2,B7L807C11,B7L807C20,B7L807C29,B7L807C38)</f>
        <v>1.8511552558370779</v>
      </c>
      <c r="AR41" s="16" t="s">
        <v>33363</v>
      </c>
      <c r="AS41" s="33">
        <f>IF(D6L734C20=0,0,D6L734C18/D6L734C20)</f>
        <v>204.70820430397967</v>
      </c>
      <c r="AT41" s="16" t="s">
        <v>33364</v>
      </c>
      <c r="AU41" s="33">
        <f>IF(D6L734C5=0,0,D6L734C18/D6L734C5)</f>
        <v>0.18297762834876016</v>
      </c>
      <c r="AV41" s="16" t="s">
        <v>33365</v>
      </c>
      <c r="AW41" s="33">
        <f>CHOOSE(MIN(D6L734C9,RUN_YEARS),B7L807C1,B7L807C10,B7L807C19,B7L807C28,B7L807C37)</f>
        <v>8.2656840132167719</v>
      </c>
      <c r="AX41" s="16" t="s">
        <v>33366</v>
      </c>
      <c r="AY41" s="33">
        <f>IF(D6L734C23=0,0,D6L734C19/D6L734C23)</f>
        <v>204.70820430397967</v>
      </c>
      <c r="AZ41" s="16" t="s">
        <v>33367</v>
      </c>
      <c r="BA41" s="33">
        <f>IF(D6L734C5=0,0,D6L734C19/D6L734C5)</f>
        <v>0.81702237165123981</v>
      </c>
    </row>
    <row r="42" spans="1:53" x14ac:dyDescent="0.2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-51</v>
      </c>
      <c r="J42" s="16" t="s">
        <v>21739</v>
      </c>
      <c r="K42" s="21">
        <f>IF(FLOW_THRU_100PCT="Y",1,1)</f>
        <v>1</v>
      </c>
      <c r="L42" s="16" t="s">
        <v>33370</v>
      </c>
      <c r="M42" s="15">
        <f>IF(D6L735C2&lt;&gt;0,D6L735C2*D6L735C4,D6L735C3*D6L735C4)</f>
        <v>-51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-51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-49.05224604298283</v>
      </c>
      <c r="X42" s="16" t="s">
        <v>33374</v>
      </c>
      <c r="Y42" s="33">
        <f>D6L735C7-D6L735C10</f>
        <v>-1.94775395701717</v>
      </c>
      <c r="Z42" s="16" t="s">
        <v>33375</v>
      </c>
      <c r="AA42" s="33">
        <f>CHOOSE(MIN(D6L735C9,RUN_YEARS),B7L807C7,B7L807C16,B7L807C25,B7L807C34,B7L807C43)</f>
        <v>1299</v>
      </c>
      <c r="AB42" s="16" t="s">
        <v>33376</v>
      </c>
      <c r="AC42" s="33">
        <f>IF(D6L735C12=0,0,D6L735C10/D6L735C12)</f>
        <v>-3.7761544297908262E-2</v>
      </c>
      <c r="AD42" s="16" t="s">
        <v>33377</v>
      </c>
      <c r="AE42" s="33">
        <f>IF(D6L735C5=0,0,D6L735C10/D6L735C5)</f>
        <v>0.96180874594083976</v>
      </c>
      <c r="AF42" s="16" t="s">
        <v>33378</v>
      </c>
      <c r="AG42" s="33">
        <f>CHOOSE(MIN(D6L735C9,RUN_YEARS),B7L807C5,B7L807C14,B7L807C23,B7L807C32,B7L807C41)</f>
        <v>19.838599062692236</v>
      </c>
      <c r="AH42" s="16" t="s">
        <v>33379</v>
      </c>
      <c r="AI42" s="33">
        <f>IF(D6L735C15=0,0,D6L735C11/D6L735C15)</f>
        <v>-9.8180015174561736E-2</v>
      </c>
      <c r="AJ42" s="16" t="s">
        <v>33380</v>
      </c>
      <c r="AK42" s="33">
        <f>IF(D6L735C5=0,0,D6L735C11/D6L735C5)</f>
        <v>3.8191254059160198E-2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1.8511552558370779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8.2656840132167719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2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-1631</v>
      </c>
      <c r="J43" s="16" t="s">
        <v>21739</v>
      </c>
      <c r="K43" s="21">
        <f>IF(FLOW_THRU_100PCT="Y",1,1)</f>
        <v>1</v>
      </c>
      <c r="L43" s="16" t="s">
        <v>33391</v>
      </c>
      <c r="M43" s="15">
        <f>IF(D6L736C2&lt;&gt;0,D6L736C2*D6L736C4,D6L736C3*D6L736C4)</f>
        <v>-1631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-1631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1299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19.838599062692236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-298.43651183682783</v>
      </c>
      <c r="AN43" s="16" t="s">
        <v>33402</v>
      </c>
      <c r="AO43" s="33">
        <f>D6L736C8-D6L736C18</f>
        <v>-1332.5634881631722</v>
      </c>
      <c r="AP43" s="16" t="s">
        <v>33403</v>
      </c>
      <c r="AQ43" s="33">
        <f>CHOOSE(MIN(D6L736C9,RUN_YEARS),B7L807C2,B7L807C11,B7L807C20,B7L807C29,B7L807C38)</f>
        <v>1.8511552558370779</v>
      </c>
      <c r="AR43" s="16" t="s">
        <v>33404</v>
      </c>
      <c r="AS43" s="33">
        <f>IF(D6L736C20=0,0,D6L736C18/D6L736C20)</f>
        <v>-161.2163598357271</v>
      </c>
      <c r="AT43" s="16" t="s">
        <v>33405</v>
      </c>
      <c r="AU43" s="33">
        <f>IF(D6L736C5=0,0,D6L736C18/D6L736C5)</f>
        <v>0.18297762834876016</v>
      </c>
      <c r="AV43" s="16" t="s">
        <v>33406</v>
      </c>
      <c r="AW43" s="33">
        <f>CHOOSE(MIN(D6L736C9,RUN_YEARS),B7L807C1,B7L807C10,B7L807C19,B7L807C28,B7L807C37)</f>
        <v>8.2656840132167719</v>
      </c>
      <c r="AX43" s="16" t="s">
        <v>33407</v>
      </c>
      <c r="AY43" s="33">
        <f>IF(D6L736C23=0,0,D6L736C19/D6L736C23)</f>
        <v>-161.21635983572713</v>
      </c>
      <c r="AZ43" s="16" t="s">
        <v>33408</v>
      </c>
      <c r="BA43" s="33">
        <f>IF(D6L736C5=0,0,D6L736C19/D6L736C5)</f>
        <v>0.81702237165123992</v>
      </c>
    </row>
    <row r="44" spans="1:53" x14ac:dyDescent="0.2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573.33601763913066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566.6806495591386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20.74032477956932</v>
      </c>
      <c r="R44" s="16" t="s">
        <v>33412</v>
      </c>
      <c r="S44" s="15">
        <f>SUM(D6L729C8:D6L736C8)</f>
        <v>545.94032477956944</v>
      </c>
      <c r="U44" s="21" t="str">
        <f>NULL_VALUE</f>
        <v>n/a</v>
      </c>
      <c r="V44" s="16" t="s">
        <v>33413</v>
      </c>
      <c r="W44" s="33">
        <f>SUM(D6L729C10:D6L736C10)</f>
        <v>19.94822576664329</v>
      </c>
      <c r="X44" s="16" t="s">
        <v>33414</v>
      </c>
      <c r="Y44" s="33">
        <f>SUM(D6L729C11:D6L736C11)</f>
        <v>0.79209901292602769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1.5356601821896299E-2</v>
      </c>
      <c r="AD44" s="16" t="s">
        <v>33416</v>
      </c>
      <c r="AE44" s="33">
        <f>IF(D6L737C5=0,0,D6L737C10/D6L737C5)</f>
        <v>3.5201882722063017E-2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3.9927164736930504E-2</v>
      </c>
      <c r="AJ44" s="16" t="s">
        <v>33418</v>
      </c>
      <c r="AK44" s="33">
        <f>IF(D6L737C5=0,0,D6L737C11/D6L737C5)</f>
        <v>1.397787296146883E-3</v>
      </c>
      <c r="AL44" s="16" t="s">
        <v>33419</v>
      </c>
      <c r="AM44" s="33">
        <f>SUM(D6L729C18:D6L736C18)</f>
        <v>99.894865848117433</v>
      </c>
      <c r="AN44" s="16" t="s">
        <v>33420</v>
      </c>
      <c r="AO44" s="33">
        <f>SUM(D6L729C19:D6L736C19)</f>
        <v>446.04545893145178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53.963526577864371</v>
      </c>
      <c r="AT44" s="16" t="s">
        <v>33422</v>
      </c>
      <c r="AU44" s="33">
        <f>IF(D6L737C5=0,0,D6L737C18/D6L737C5)</f>
        <v>0.17628070753048086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53.963526577864343</v>
      </c>
      <c r="AZ44" s="16" t="s">
        <v>33424</v>
      </c>
      <c r="BA44" s="33">
        <f>IF(D6L737C5=0,0,D6L737C19/D6L737C5)</f>
        <v>0.78711962245130906</v>
      </c>
    </row>
    <row r="45" spans="1:53" x14ac:dyDescent="0.2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25.973764934263869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IF(D6L738C2&lt;&gt;0,D6L738C2*D6L738C4,D6L738C3*D6L738C4)</f>
        <v>12.986882467131935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6.4934412335659673</v>
      </c>
      <c r="R45" s="16" t="s">
        <v>33429</v>
      </c>
      <c r="S45" s="15">
        <f>D6L738C5-D6L738C7</f>
        <v>6.4934412335659673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6.2454485696966229</v>
      </c>
      <c r="X45" s="16" t="s">
        <v>33431</v>
      </c>
      <c r="Y45" s="33">
        <f>D6L738C7-D6L738C10</f>
        <v>0.24799266386934438</v>
      </c>
      <c r="Z45" s="16" t="s">
        <v>33432</v>
      </c>
      <c r="AA45" s="33">
        <f>CHOOSE(MIN(D6L738C9,RUN_YEARS),B7L807C7,B7L807C16,B7L807C25,B7L807C34,B7L807C43)</f>
        <v>1299</v>
      </c>
      <c r="AB45" s="16" t="s">
        <v>33433</v>
      </c>
      <c r="AC45" s="33">
        <f>IF(D6L738C12=0,0,D6L738C10/D6L738C12)</f>
        <v>4.8078895840620653E-3</v>
      </c>
      <c r="AD45" s="16" t="s">
        <v>33434</v>
      </c>
      <c r="AE45" s="33">
        <f>IF(D6L738C5=0,0,D6L738C10/D6L738C5)</f>
        <v>0.48090437297041988</v>
      </c>
      <c r="AF45" s="16" t="s">
        <v>33435</v>
      </c>
      <c r="AG45" s="33">
        <f>CHOOSE(MIN(D6L738C9,RUN_YEARS),B7L807C5,B7L807C14,B7L807C23,B7L807C32,B7L807C41)</f>
        <v>19.838599062692236</v>
      </c>
      <c r="AH45" s="16" t="s">
        <v>33436</v>
      </c>
      <c r="AI45" s="33">
        <f>IF(D6L738C15=0,0,D6L738C11/D6L738C15)</f>
        <v>1.2500512918561401E-2</v>
      </c>
      <c r="AJ45" s="16" t="s">
        <v>33437</v>
      </c>
      <c r="AK45" s="33">
        <f>IF(D6L738C5=0,0,D6L738C11/D6L738C5)</f>
        <v>1.9095627029580092E-2</v>
      </c>
      <c r="AL45" s="16" t="s">
        <v>33438</v>
      </c>
      <c r="AM45" s="33">
        <f>D6L738C8*CHOOSE(MIN(D6L738C9,RUN_YEARS),B7L807C4,B7L807C13,B7L807C22,B7L807C31,B7L807C40)</f>
        <v>1.1881544767399483</v>
      </c>
      <c r="AN45" s="16" t="s">
        <v>33439</v>
      </c>
      <c r="AO45" s="33">
        <f>D6L738C8-D6L738C18</f>
        <v>5.3052867568260194</v>
      </c>
      <c r="AP45" s="16" t="s">
        <v>33440</v>
      </c>
      <c r="AQ45" s="33">
        <f>CHOOSE(MIN(D6L738C9,RUN_YEARS),B7L807C2,B7L807C11,B7L807C20,B7L807C29,B7L807C38)</f>
        <v>1.8511552558370779</v>
      </c>
      <c r="AR45" s="16" t="s">
        <v>33441</v>
      </c>
      <c r="AS45" s="33">
        <f>IF(D6L738C20=0,0,D6L738C18/D6L738C20)</f>
        <v>0.64184485498633892</v>
      </c>
      <c r="AT45" s="16" t="s">
        <v>33442</v>
      </c>
      <c r="AU45" s="33">
        <f>IF(D6L738C5=0,0,D6L738C18/D6L738C5)</f>
        <v>9.1488814174380081E-2</v>
      </c>
      <c r="AV45" s="16" t="s">
        <v>33443</v>
      </c>
      <c r="AW45" s="33">
        <f>CHOOSE(MIN(D6L738C9,RUN_YEARS),B7L807C1,B7L807C10,B7L807C19,B7L807C28,B7L807C37)</f>
        <v>8.2656840132167719</v>
      </c>
      <c r="AX45" s="16" t="s">
        <v>33444</v>
      </c>
      <c r="AY45" s="33">
        <f>IF(D6L738C23=0,0,D6L738C19/D6L738C23)</f>
        <v>0.64184485498633903</v>
      </c>
      <c r="AZ45" s="16" t="s">
        <v>33445</v>
      </c>
      <c r="BA45" s="33">
        <f>IF(D6L738C5=0,0,D6L738C19/D6L738C5)</f>
        <v>0.40851118582561996</v>
      </c>
    </row>
    <row r="46" spans="1:53" x14ac:dyDescent="0.2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270.45424536351516</v>
      </c>
      <c r="J46" s="16" t="s">
        <v>21739</v>
      </c>
      <c r="K46" s="21">
        <f>IF(FLOW_THRU_100PCT="Y",1,1)</f>
        <v>1</v>
      </c>
      <c r="L46" s="16" t="s">
        <v>33447</v>
      </c>
      <c r="M46" s="15">
        <f>IF(D6L739C2&lt;&gt;0,D6L739C2*D6L739C4,D6L739C3*D6L739C4)</f>
        <v>270.45424536351516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108.18169814540607</v>
      </c>
      <c r="R46" s="16" t="s">
        <v>33449</v>
      </c>
      <c r="S46" s="15">
        <f>D6L739C5-D6L739C7</f>
        <v>162.27254721810908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104.0501034269835</v>
      </c>
      <c r="X46" s="16" t="s">
        <v>33451</v>
      </c>
      <c r="Y46" s="33">
        <f>D6L739C7-D6L739C10</f>
        <v>4.1315947184225763</v>
      </c>
      <c r="Z46" s="16" t="s">
        <v>33452</v>
      </c>
      <c r="AA46" s="33">
        <f>CHOOSE(MIN(D6L739C9,RUN_YEARS),B7L807C7,B7L807C16,B7L807C25,B7L807C34,B7L807C43)</f>
        <v>1299</v>
      </c>
      <c r="AB46" s="16" t="s">
        <v>33453</v>
      </c>
      <c r="AC46" s="33">
        <f>IF(D6L739C12=0,0,D6L739C10/D6L739C12)</f>
        <v>8.0100156602758654E-2</v>
      </c>
      <c r="AD46" s="16" t="s">
        <v>33454</v>
      </c>
      <c r="AE46" s="33">
        <f>IF(D6L739C5=0,0,D6L739C10/D6L739C5)</f>
        <v>0.38472349837633596</v>
      </c>
      <c r="AF46" s="16" t="s">
        <v>33455</v>
      </c>
      <c r="AG46" s="33">
        <f>CHOOSE(MIN(D6L739C9,RUN_YEARS),B7L807C5,B7L807C14,B7L807C23,B7L807C32,B7L807C41)</f>
        <v>19.838599062692236</v>
      </c>
      <c r="AH46" s="16" t="s">
        <v>33456</v>
      </c>
      <c r="AI46" s="33">
        <f>IF(D6L739C15=0,0,D6L739C11/D6L739C15)</f>
        <v>0.20826040716717273</v>
      </c>
      <c r="AJ46" s="16" t="s">
        <v>33457</v>
      </c>
      <c r="AK46" s="33">
        <f>IF(D6L739C5=0,0,D6L739C11/D6L739C5)</f>
        <v>1.5276501623664056E-2</v>
      </c>
      <c r="AL46" s="16" t="s">
        <v>33458</v>
      </c>
      <c r="AM46" s="33">
        <f>D6L739C8*CHOOSE(MIN(D6L739C9,RUN_YEARS),B7L807C4,B7L807C13,B7L807C22,B7L807C31,B7L807C40)</f>
        <v>29.692245836081799</v>
      </c>
      <c r="AN46" s="16" t="s">
        <v>33459</v>
      </c>
      <c r="AO46" s="33">
        <f>D6L739C8-D6L739C18</f>
        <v>132.58030138202727</v>
      </c>
      <c r="AP46" s="16" t="s">
        <v>33460</v>
      </c>
      <c r="AQ46" s="33">
        <f>CHOOSE(MIN(D6L739C9,RUN_YEARS),B7L807C2,B7L807C11,B7L807C20,B7L807C29,B7L807C38)</f>
        <v>1.8511552558370779</v>
      </c>
      <c r="AR46" s="16" t="s">
        <v>33461</v>
      </c>
      <c r="AS46" s="33">
        <f>IF(D6L739C20=0,0,D6L739C18/D6L739C20)</f>
        <v>16.039846329720842</v>
      </c>
      <c r="AT46" s="16" t="s">
        <v>33462</v>
      </c>
      <c r="AU46" s="33">
        <f>IF(D6L739C5=0,0,D6L739C18/D6L739C5)</f>
        <v>0.10978657700925609</v>
      </c>
      <c r="AV46" s="16" t="s">
        <v>33463</v>
      </c>
      <c r="AW46" s="33">
        <f>CHOOSE(MIN(D6L739C9,RUN_YEARS),B7L807C1,B7L807C10,B7L807C19,B7L807C28,B7L807C37)</f>
        <v>8.2656840132167719</v>
      </c>
      <c r="AX46" s="16" t="s">
        <v>33464</v>
      </c>
      <c r="AY46" s="33">
        <f>IF(D6L739C23=0,0,D6L739C19/D6L739C23)</f>
        <v>16.039846329720842</v>
      </c>
      <c r="AZ46" s="16" t="s">
        <v>33465</v>
      </c>
      <c r="BA46" s="33">
        <f>IF(D6L739C5=0,0,D6L739C19/D6L739C5)</f>
        <v>0.49021342299074383</v>
      </c>
    </row>
    <row r="47" spans="1:53" x14ac:dyDescent="0.2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296.428010297779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283.44112783064708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114.67513937897203</v>
      </c>
      <c r="R47" s="16" t="s">
        <v>33469</v>
      </c>
      <c r="S47" s="15">
        <f>SUM(D6L738C8:D6L739C8)</f>
        <v>168.76598845167504</v>
      </c>
      <c r="U47" s="21" t="str">
        <f>NULL_VALUE</f>
        <v>n/a</v>
      </c>
      <c r="V47" s="16" t="s">
        <v>33470</v>
      </c>
      <c r="W47" s="33">
        <f>SUM(D6L738C10:D6L739C10)</f>
        <v>110.29555199668012</v>
      </c>
      <c r="X47" s="16" t="s">
        <v>33471</v>
      </c>
      <c r="Y47" s="33">
        <f>SUM(D6L738C11:D6L739C11)</f>
        <v>4.3795873822919207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8.4908046186820713E-2</v>
      </c>
      <c r="AD47" s="16" t="s">
        <v>33473</v>
      </c>
      <c r="AE47" s="33">
        <f>IF(D6L740C5=0,0,D6L740C10/D6L740C5)</f>
        <v>0.38913037370702419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0.22076092008573414</v>
      </c>
      <c r="AJ47" s="16" t="s">
        <v>33475</v>
      </c>
      <c r="AK47" s="33">
        <f>IF(D6L740C5=0,0,D6L740C11/D6L740C5)</f>
        <v>1.5451488694712912E-2</v>
      </c>
      <c r="AL47" s="16" t="s">
        <v>33476</v>
      </c>
      <c r="AM47" s="33">
        <f>SUM(D6L738C18:D6L739C18)</f>
        <v>30.880400312821749</v>
      </c>
      <c r="AN47" s="16" t="s">
        <v>33477</v>
      </c>
      <c r="AO47" s="33">
        <f>SUM(D6L738C19:D6L739C19)</f>
        <v>137.88558813885328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16.68169118470718</v>
      </c>
      <c r="AT47" s="16" t="s">
        <v>33479</v>
      </c>
      <c r="AU47" s="33">
        <f>IF(D6L740C5=0,0,D6L740C18/D6L740C5)</f>
        <v>0.1089481986935659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16.68169118470718</v>
      </c>
      <c r="AZ47" s="16" t="s">
        <v>33481</v>
      </c>
      <c r="BA47" s="33">
        <f>IF(D6L740C5=0,0,D6L740C19/D6L740C5)</f>
        <v>0.48646993890469692</v>
      </c>
    </row>
    <row r="48" spans="1:53" x14ac:dyDescent="0.2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1660.4697948299322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1383.1585271627669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401.93383904503196</v>
      </c>
      <c r="R48" s="16" t="s">
        <v>33486</v>
      </c>
      <c r="S48" s="15">
        <f>SUM(D6L728C8,D6L737C8,D6L740C8)</f>
        <v>981.22468811773513</v>
      </c>
      <c r="U48" s="21" t="str">
        <f>NULL_VALUE</f>
        <v>n/a</v>
      </c>
      <c r="V48" s="16" t="s">
        <v>33487</v>
      </c>
      <c r="W48" s="33">
        <f>SUM(D6L728C10,D6L737C10,D6L740C10)</f>
        <v>385.83378800353643</v>
      </c>
      <c r="X48" s="16" t="s">
        <v>33488</v>
      </c>
      <c r="Y48" s="33">
        <f>SUM(D6L728C11,D6L737C11,D6L740C11)</f>
        <v>16.100051041495504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0.18497022225632193</v>
      </c>
      <c r="AD48" s="16" t="s">
        <v>33490</v>
      </c>
      <c r="AE48" s="33">
        <f>IF(D6L741C5=0,0,D6L741C10/D6L741C5)</f>
        <v>0.27895124125430953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0.48092257786643788</v>
      </c>
      <c r="AJ48" s="16" t="s">
        <v>33492</v>
      </c>
      <c r="AK48" s="33">
        <f>IF(D6L741C5=0,0,D6L741C11/D6L741C5)</f>
        <v>1.1640062021322367E-2</v>
      </c>
      <c r="AL48" s="16" t="s">
        <v>33493</v>
      </c>
      <c r="AM48" s="33">
        <f>SUM(D6L728C18,D6L737C18,D6L740C18)</f>
        <v>184.7791655451183</v>
      </c>
      <c r="AN48" s="16" t="s">
        <v>33494</v>
      </c>
      <c r="AO48" s="33">
        <f>SUM(D6L728C19,D6L737C19,D6L740C19)</f>
        <v>796.44552257261648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81.478411325842544</v>
      </c>
      <c r="AT48" s="16" t="s">
        <v>33496</v>
      </c>
      <c r="AU48" s="33">
        <f>IF(D6L741C5=0,0,D6L741C18/D6L741C5)</f>
        <v>0.13359218189121855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81.478411325842515</v>
      </c>
      <c r="AZ48" s="16" t="s">
        <v>33498</v>
      </c>
      <c r="BA48" s="33">
        <f>IF(D6L741C5=0,0,D6L741C19/D6L741C5)</f>
        <v>0.57581651483314944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0522C8-DD63-4E09-A4D9-D85D11180EE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33501</v>
      </c>
    </row>
    <row r="3" spans="1:53" x14ac:dyDescent="0.2">
      <c r="B3" s="13" t="s">
        <v>27409</v>
      </c>
    </row>
    <row r="4" spans="1:53" x14ac:dyDescent="0.2">
      <c r="B4" s="13" t="s">
        <v>33502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11.033255333333335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IF(D6L801C2&lt;&gt;0,D6L801C2*D6L801C4,D6L801C3*D6L801C4)</f>
        <v>9.4885995866666679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4.744299793333334</v>
      </c>
      <c r="R8" s="16" t="s">
        <v>33509</v>
      </c>
      <c r="S8" s="15">
        <f>D6L801C5-D6L801C7</f>
        <v>4.744299793333334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4.6834153932214555</v>
      </c>
      <c r="X8" s="16" t="s">
        <v>33511</v>
      </c>
      <c r="Y8" s="33">
        <f>D6L801C7-D6L801C10</f>
        <v>6.0884400111878456E-2</v>
      </c>
      <c r="Z8" s="16" t="s">
        <v>33512</v>
      </c>
      <c r="AA8" s="33">
        <f>CHOOSE(MIN(D6L801C9,RUN_YEARS),B7L808C7,B7L808C16,B7L808C25,B7L808C34,B7L808C43)</f>
        <v>1367</v>
      </c>
      <c r="AB8" s="16" t="s">
        <v>33513</v>
      </c>
      <c r="AC8" s="33">
        <f>IF(D6L801C12=0,0,D6L801C10/D6L801C12)</f>
        <v>3.4260536892622207E-3</v>
      </c>
      <c r="AD8" s="16" t="s">
        <v>33514</v>
      </c>
      <c r="AE8" s="33">
        <f>IF(D6L801C5=0,0,D6L801C10/D6L801C5)</f>
        <v>0.49358341559723601</v>
      </c>
      <c r="AF8" s="16" t="s">
        <v>33515</v>
      </c>
      <c r="AG8" s="33">
        <f>CHOOSE(MIN(D6L801C9,RUN_YEARS),B7L808C5,B7L808C14,B7L808C23,B7L808C32,B7L808C41)</f>
        <v>6.835</v>
      </c>
      <c r="AH8" s="16" t="s">
        <v>33516</v>
      </c>
      <c r="AI8" s="33">
        <f>IF(D6L801C15=0,0,D6L801C11/D6L801C15)</f>
        <v>8.9077395920817062E-3</v>
      </c>
      <c r="AJ8" s="16" t="s">
        <v>33517</v>
      </c>
      <c r="AK8" s="33">
        <f>IF(D6L801C5=0,0,D6L801C11/D6L801C5)</f>
        <v>6.4165844027640187E-3</v>
      </c>
      <c r="AL8" s="16" t="s">
        <v>33518</v>
      </c>
      <c r="AM8" s="33">
        <f>D6L801C8*CHOOSE(MIN(D6L801C9,RUN_YEARS),B7L808C4,B7L808C13,B7L808C22,B7L808C31,B7L808C40)</f>
        <v>1.8936119272732927</v>
      </c>
      <c r="AN8" s="16" t="s">
        <v>33519</v>
      </c>
      <c r="AO8" s="33">
        <f>D6L801C8-D6L801C18</f>
        <v>2.8506878660600412</v>
      </c>
      <c r="AP8" s="16" t="s">
        <v>33520</v>
      </c>
      <c r="AQ8" s="33">
        <f>CHOOSE(MIN(D6L801C9,RUN_YEARS),B7L808C2,B7L808C11,B7L808C20,B7L808C29,B7L808C38)</f>
        <v>2.2701253400992929</v>
      </c>
      <c r="AR8" s="16" t="s">
        <v>33521</v>
      </c>
      <c r="AS8" s="33">
        <f>IF(D6L801C20=0,0,D6L801C18/D6L801C20)</f>
        <v>0.83414421830579111</v>
      </c>
      <c r="AT8" s="16" t="s">
        <v>33522</v>
      </c>
      <c r="AU8" s="33">
        <f>IF(D6L801C5=0,0,D6L801C18/D6L801C5)</f>
        <v>0.1995670604473801</v>
      </c>
      <c r="AV8" s="16" t="s">
        <v>33523</v>
      </c>
      <c r="AW8" s="33">
        <f>CHOOSE(MIN(D6L801C9,RUN_YEARS),B7L808C1,B7L808C10,B7L808C19,B7L808C28,B7L808C37)</f>
        <v>3.4175</v>
      </c>
      <c r="AX8" s="16" t="s">
        <v>33524</v>
      </c>
      <c r="AY8" s="33">
        <f>IF(D6L801C23=0,0,D6L801C19/D6L801C23)</f>
        <v>0.83414421830579111</v>
      </c>
      <c r="AZ8" s="16" t="s">
        <v>33525</v>
      </c>
      <c r="BA8" s="33">
        <f>IF(D6L801C5=0,0,D6L801C19/D6L801C5)</f>
        <v>0.3004329395526199</v>
      </c>
    </row>
    <row r="9" spans="1:53" x14ac:dyDescent="0.2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9.6559916706213094E-3</v>
      </c>
      <c r="J9" s="16" t="s">
        <v>33546</v>
      </c>
      <c r="K9" s="21">
        <f>IF(FLOW_THRU_100PCT="Y",1,INDEX(VariabilityMatrix,D6L802C1,D6L802C9))</f>
        <v>0.433234517944808</v>
      </c>
      <c r="L9" s="16" t="s">
        <v>33526</v>
      </c>
      <c r="M9" s="15">
        <f>IF(D6L802C2&lt;&gt;0,D6L802C2*D6L802C4,D6L802C3*D6L802C4)</f>
        <v>4.1833088967007043E-3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2.0916544483503522E-3</v>
      </c>
      <c r="R9" s="16" t="s">
        <v>33528</v>
      </c>
      <c r="S9" s="15">
        <f>D6L802C5-D6L802C7</f>
        <v>2.0916544483503522E-3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2.0648118937318383E-3</v>
      </c>
      <c r="X9" s="16" t="s">
        <v>33530</v>
      </c>
      <c r="Y9" s="33">
        <f>D6L802C7-D6L802C10</f>
        <v>2.6842554618513887E-5</v>
      </c>
      <c r="Z9" s="16" t="s">
        <v>33531</v>
      </c>
      <c r="AA9" s="33">
        <f>CHOOSE(MIN(D6L802C9,RUN_YEARS),B7L808C7,B7L808C16,B7L808C25,B7L808C34,B7L808C43)</f>
        <v>848</v>
      </c>
      <c r="AB9" s="16" t="s">
        <v>33532</v>
      </c>
      <c r="AC9" s="33">
        <f>IF(D6L802C12=0,0,D6L802C10/D6L802C12)</f>
        <v>2.4349196860045264E-6</v>
      </c>
      <c r="AD9" s="16" t="s">
        <v>33533</v>
      </c>
      <c r="AE9" s="33">
        <f>IF(D6L802C5=0,0,D6L802C10/D6L802C5)</f>
        <v>0.49358341559723595</v>
      </c>
      <c r="AF9" s="16" t="s">
        <v>33534</v>
      </c>
      <c r="AG9" s="33">
        <f>CHOOSE(MIN(D6L802C9,RUN_YEARS),B7L808C5,B7L808C14,B7L808C23,B7L808C32,B7L808C41)</f>
        <v>4.24</v>
      </c>
      <c r="AH9" s="16" t="s">
        <v>33535</v>
      </c>
      <c r="AI9" s="33">
        <f>IF(D6L802C15=0,0,D6L802C11/D6L802C15)</f>
        <v>6.3307911836117656E-6</v>
      </c>
      <c r="AJ9" s="16" t="s">
        <v>33536</v>
      </c>
      <c r="AK9" s="33">
        <f>IF(D6L802C5=0,0,D6L802C11/D6L802C5)</f>
        <v>6.4165844027640646E-3</v>
      </c>
      <c r="AL9" s="16" t="s">
        <v>33537</v>
      </c>
      <c r="AM9" s="33">
        <f>D6L802C8*CHOOSE(MIN(D6L802C9,RUN_YEARS),B7L808C4,B7L808C13,B7L808C22,B7L808C31,B7L808C40)</f>
        <v>8.0866694524454256E-4</v>
      </c>
      <c r="AN9" s="16" t="s">
        <v>33538</v>
      </c>
      <c r="AO9" s="33">
        <f>D6L802C8-D6L802C18</f>
        <v>1.2829875031058096E-3</v>
      </c>
      <c r="AP9" s="16" t="s">
        <v>33539</v>
      </c>
      <c r="AQ9" s="33">
        <f>CHOOSE(MIN(D6L802C9,RUN_YEARS),B7L808C2,B7L808C11,B7L808C20,B7L808C29,B7L808C38)</f>
        <v>1.3362358711743771</v>
      </c>
      <c r="AR9" s="16" t="s">
        <v>33540</v>
      </c>
      <c r="AS9" s="33">
        <f>IF(D6L802C20=0,0,D6L802C18/D6L802C20)</f>
        <v>6.051827844838724E-4</v>
      </c>
      <c r="AT9" s="16" t="s">
        <v>33541</v>
      </c>
      <c r="AU9" s="33">
        <f>IF(D6L802C5=0,0,D6L802C18/D6L802C5)</f>
        <v>0.19330796869490624</v>
      </c>
      <c r="AV9" s="16" t="s">
        <v>33542</v>
      </c>
      <c r="AW9" s="33">
        <f>CHOOSE(MIN(D6L802C9,RUN_YEARS),B7L808C1,B7L808C10,B7L808C19,B7L808C28,B7L808C37)</f>
        <v>2.12</v>
      </c>
      <c r="AX9" s="16" t="s">
        <v>33543</v>
      </c>
      <c r="AY9" s="33">
        <f>IF(D6L802C23=0,0,D6L802C19/D6L802C23)</f>
        <v>6.051827844838724E-4</v>
      </c>
      <c r="AZ9" s="16" t="s">
        <v>33544</v>
      </c>
      <c r="BA9" s="33">
        <f>IF(D6L802C5=0,0,D6L802C19/D6L802C5)</f>
        <v>0.30669203130509376</v>
      </c>
    </row>
    <row r="10" spans="1:53" x14ac:dyDescent="0.2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1.1702265364508591E-3</v>
      </c>
      <c r="J10" s="16" t="s">
        <v>33567</v>
      </c>
      <c r="K10" s="21">
        <f>IF(FLOW_THRU_100PCT="Y",1,INDEX(VariabilityMatrix,D6L803C1,D6L803C9))</f>
        <v>0.433234517944808</v>
      </c>
      <c r="L10" s="16" t="s">
        <v>33547</v>
      </c>
      <c r="M10" s="15">
        <f>IF(D6L803C2&lt;&gt;0,D6L803C2*D6L803C4,D6L803C3*D6L803C4)</f>
        <v>5.0698252940551021E-4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2.5349126470275511E-4</v>
      </c>
      <c r="R10" s="16" t="s">
        <v>33549</v>
      </c>
      <c r="S10" s="15">
        <f>D6L803C5-D6L803C7</f>
        <v>2.5349126470275511E-4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2.5023816851209784E-4</v>
      </c>
      <c r="X10" s="16" t="s">
        <v>33551</v>
      </c>
      <c r="Y10" s="33">
        <f>D6L803C7-D6L803C10</f>
        <v>3.2530961906572639E-6</v>
      </c>
      <c r="Z10" s="16" t="s">
        <v>33552</v>
      </c>
      <c r="AA10" s="33">
        <f>CHOOSE(MIN(D6L803C9,RUN_YEARS),B7L808C7,B7L808C16,B7L808C25,B7L808C34,B7L808C43)</f>
        <v>848</v>
      </c>
      <c r="AB10" s="16" t="s">
        <v>33553</v>
      </c>
      <c r="AC10" s="33">
        <f>IF(D6L803C12=0,0,D6L803C10/D6L803C12)</f>
        <v>2.9509217984917196E-7</v>
      </c>
      <c r="AD10" s="16" t="s">
        <v>33554</v>
      </c>
      <c r="AE10" s="33">
        <f>IF(D6L803C5=0,0,D6L803C10/D6L803C5)</f>
        <v>0.49358341559723595</v>
      </c>
      <c r="AF10" s="16" t="s">
        <v>33555</v>
      </c>
      <c r="AG10" s="33">
        <f>CHOOSE(MIN(D6L803C9,RUN_YEARS),B7L808C5,B7L808C14,B7L808C23,B7L808C32,B7L808C41)</f>
        <v>4.24</v>
      </c>
      <c r="AH10" s="16" t="s">
        <v>33556</v>
      </c>
      <c r="AI10" s="33">
        <f>IF(D6L803C15=0,0,D6L803C11/D6L803C15)</f>
        <v>7.6723966760784518E-7</v>
      </c>
      <c r="AJ10" s="16" t="s">
        <v>33557</v>
      </c>
      <c r="AK10" s="33">
        <f>IF(D6L803C5=0,0,D6L803C11/D6L803C5)</f>
        <v>6.4165844027640516E-3</v>
      </c>
      <c r="AL10" s="16" t="s">
        <v>33558</v>
      </c>
      <c r="AM10" s="33">
        <f>D6L803C8*CHOOSE(MIN(D6L803C9,RUN_YEARS),B7L808C4,B7L808C13,B7L808C22,B7L808C31,B7L808C40)</f>
        <v>9.8003762923184754E-5</v>
      </c>
      <c r="AN10" s="16" t="s">
        <v>33559</v>
      </c>
      <c r="AO10" s="33">
        <f>D6L803C8-D6L803C18</f>
        <v>1.5548750177957037E-4</v>
      </c>
      <c r="AP10" s="16" t="s">
        <v>33560</v>
      </c>
      <c r="AQ10" s="33">
        <f>CHOOSE(MIN(D6L803C9,RUN_YEARS),B7L808C2,B7L808C11,B7L808C20,B7L808C29,B7L808C38)</f>
        <v>1.3362358711743771</v>
      </c>
      <c r="AR10" s="16" t="s">
        <v>33561</v>
      </c>
      <c r="AS10" s="33">
        <f>IF(D6L803C20=0,0,D6L803C18/D6L803C20)</f>
        <v>7.3343161216778458E-5</v>
      </c>
      <c r="AT10" s="16" t="s">
        <v>33562</v>
      </c>
      <c r="AU10" s="33">
        <f>IF(D6L803C5=0,0,D6L803C18/D6L803C5)</f>
        <v>0.19330796869490624</v>
      </c>
      <c r="AV10" s="16" t="s">
        <v>33563</v>
      </c>
      <c r="AW10" s="33">
        <f>CHOOSE(MIN(D6L803C9,RUN_YEARS),B7L808C1,B7L808C10,B7L808C19,B7L808C28,B7L808C37)</f>
        <v>2.12</v>
      </c>
      <c r="AX10" s="16" t="s">
        <v>33564</v>
      </c>
      <c r="AY10" s="33">
        <f>IF(D6L803C23=0,0,D6L803C19/D6L803C23)</f>
        <v>7.3343161216778472E-5</v>
      </c>
      <c r="AZ10" s="16" t="s">
        <v>33565</v>
      </c>
      <c r="BA10" s="33">
        <f>IF(D6L803C5=0,0,D6L803C19/D6L803C5)</f>
        <v>0.30669203130509376</v>
      </c>
    </row>
    <row r="11" spans="1:53" x14ac:dyDescent="0.2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0</v>
      </c>
      <c r="J11" s="16" t="s">
        <v>33588</v>
      </c>
      <c r="K11" s="21">
        <f>IF(FLOW_THRU_100PCT="Y",1,INDEX(VariabilityMatrix,D6L804C1,D6L804C9))</f>
        <v>0.41819129853078402</v>
      </c>
      <c r="L11" s="16" t="s">
        <v>33568</v>
      </c>
      <c r="M11" s="15">
        <f>IF(D6L804C2&lt;&gt;0,D6L804C2*D6L804C4,D6L804C3*D6L804C4)</f>
        <v>0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0</v>
      </c>
      <c r="R11" s="16" t="s">
        <v>33570</v>
      </c>
      <c r="S11" s="15">
        <f>D6L804C5-D6L804C7</f>
        <v>0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0</v>
      </c>
      <c r="X11" s="16" t="s">
        <v>33572</v>
      </c>
      <c r="Y11" s="33">
        <f>D6L804C7-D6L804C10</f>
        <v>0</v>
      </c>
      <c r="Z11" s="16" t="s">
        <v>33573</v>
      </c>
      <c r="AA11" s="33">
        <f>CHOOSE(MIN(D6L804C9,RUN_YEARS),B7L808C7,B7L808C16,B7L808C25,B7L808C34,B7L808C43)</f>
        <v>501</v>
      </c>
      <c r="AB11" s="16" t="s">
        <v>33574</v>
      </c>
      <c r="AC11" s="33">
        <f>IF(D6L804C12=0,0,D6L804C10/D6L804C12)</f>
        <v>0</v>
      </c>
      <c r="AD11" s="16" t="s">
        <v>33575</v>
      </c>
      <c r="AE11" s="33">
        <f>IF(D6L804C5=0,0,D6L804C10/D6L804C5)</f>
        <v>0</v>
      </c>
      <c r="AF11" s="16" t="s">
        <v>33576</v>
      </c>
      <c r="AG11" s="33">
        <f>CHOOSE(MIN(D6L804C9,RUN_YEARS),B7L808C5,B7L808C14,B7L808C23,B7L808C32,B7L808C41)</f>
        <v>2.5049999999999999</v>
      </c>
      <c r="AH11" s="16" t="s">
        <v>33577</v>
      </c>
      <c r="AI11" s="33">
        <f>IF(D6L804C15=0,0,D6L804C11/D6L804C15)</f>
        <v>0</v>
      </c>
      <c r="AJ11" s="16" t="s">
        <v>33578</v>
      </c>
      <c r="AK11" s="33">
        <f>IF(D6L804C5=0,0,D6L804C11/D6L804C5)</f>
        <v>0</v>
      </c>
      <c r="AL11" s="16" t="s">
        <v>33579</v>
      </c>
      <c r="AM11" s="33">
        <f>D6L804C8*CHOOSE(MIN(D6L804C9,RUN_YEARS),B7L808C4,B7L808C13,B7L808C22,B7L808C31,B7L808C40)</f>
        <v>0</v>
      </c>
      <c r="AN11" s="16" t="s">
        <v>33580</v>
      </c>
      <c r="AO11" s="33">
        <f>D6L804C8-D6L804C18</f>
        <v>0</v>
      </c>
      <c r="AP11" s="16" t="s">
        <v>33581</v>
      </c>
      <c r="AQ11" s="33">
        <f>CHOOSE(MIN(D6L804C9,RUN_YEARS),B7L808C2,B7L808C11,B7L808C20,B7L808C29,B7L808C38)</f>
        <v>0.71395595317503924</v>
      </c>
      <c r="AR11" s="16" t="s">
        <v>33582</v>
      </c>
      <c r="AS11" s="33">
        <f>IF(D6L804C20=0,0,D6L804C18/D6L804C20)</f>
        <v>0</v>
      </c>
      <c r="AT11" s="16" t="s">
        <v>33583</v>
      </c>
      <c r="AU11" s="33">
        <f>IF(D6L804C5=0,0,D6L804C18/D6L804C5)</f>
        <v>0</v>
      </c>
      <c r="AV11" s="16" t="s">
        <v>33584</v>
      </c>
      <c r="AW11" s="33">
        <f>CHOOSE(MIN(D6L804C9,RUN_YEARS),B7L808C1,B7L808C10,B7L808C19,B7L808C28,B7L808C37)</f>
        <v>1.2524999999999999</v>
      </c>
      <c r="AX11" s="16" t="s">
        <v>33585</v>
      </c>
      <c r="AY11" s="33">
        <f>IF(D6L804C23=0,0,D6L804C19/D6L804C23)</f>
        <v>0</v>
      </c>
      <c r="AZ11" s="16" t="s">
        <v>33586</v>
      </c>
      <c r="BA11" s="33">
        <f>IF(D6L804C5=0,0,D6L804C19/D6L804C5)</f>
        <v>0</v>
      </c>
    </row>
    <row r="12" spans="1:53" x14ac:dyDescent="0.2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5.0308901819439228E-2</v>
      </c>
      <c r="J12" s="16" t="s">
        <v>33609</v>
      </c>
      <c r="K12" s="21">
        <f>IF(FLOW_THRU_100PCT="Y",1,INDEX(VariabilityMatrix,D6L805C1,D6L805C9))</f>
        <v>0.17429111390614999</v>
      </c>
      <c r="L12" s="16" t="s">
        <v>33589</v>
      </c>
      <c r="M12" s="15">
        <f>IF(D6L805C2&lt;&gt;0,D6L805C2*D6L805C4,D6L805C3*D6L805C4)</f>
        <v>8.7683945375051989E-3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4.3841972687525994E-3</v>
      </c>
      <c r="R12" s="16" t="s">
        <v>33591</v>
      </c>
      <c r="S12" s="15">
        <f>D6L805C5-D6L805C7</f>
        <v>4.3841972687525994E-3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4.327934125125962E-3</v>
      </c>
      <c r="X12" s="16" t="s">
        <v>33593</v>
      </c>
      <c r="Y12" s="33">
        <f>D6L805C7-D6L805C10</f>
        <v>5.6263143626637466E-5</v>
      </c>
      <c r="Z12" s="16" t="s">
        <v>33594</v>
      </c>
      <c r="AA12" s="33">
        <f>CHOOSE(MIN(D6L805C9,RUN_YEARS),B7L808C7,B7L808C16,B7L808C25,B7L808C34,B7L808C43)</f>
        <v>848</v>
      </c>
      <c r="AB12" s="16" t="s">
        <v>33595</v>
      </c>
      <c r="AC12" s="33">
        <f>IF(D6L805C12=0,0,D6L805C10/D6L805C12)</f>
        <v>5.1036959022711815E-6</v>
      </c>
      <c r="AD12" s="16" t="s">
        <v>33596</v>
      </c>
      <c r="AE12" s="33">
        <f>IF(D6L805C5=0,0,D6L805C10/D6L805C5)</f>
        <v>0.49358341559723595</v>
      </c>
      <c r="AF12" s="16" t="s">
        <v>33597</v>
      </c>
      <c r="AG12" s="33">
        <f>CHOOSE(MIN(D6L805C9,RUN_YEARS),B7L808C5,B7L808C14,B7L808C23,B7L808C32,B7L808C41)</f>
        <v>4.24</v>
      </c>
      <c r="AH12" s="16" t="s">
        <v>33598</v>
      </c>
      <c r="AI12" s="33">
        <f>IF(D6L805C15=0,0,D6L805C11/D6L805C15)</f>
        <v>1.3269609345905063E-5</v>
      </c>
      <c r="AJ12" s="16" t="s">
        <v>33599</v>
      </c>
      <c r="AK12" s="33">
        <f>IF(D6L805C5=0,0,D6L805C11/D6L805C5)</f>
        <v>6.4165844027640629E-3</v>
      </c>
      <c r="AL12" s="16" t="s">
        <v>33600</v>
      </c>
      <c r="AM12" s="33">
        <f>D6L805C8*CHOOSE(MIN(D6L805C9,RUN_YEARS),B7L808C4,B7L808C13,B7L808C22,B7L808C31,B7L808C40)</f>
        <v>1.6950005367606419E-3</v>
      </c>
      <c r="AN12" s="16" t="s">
        <v>33601</v>
      </c>
      <c r="AO12" s="33">
        <f>D6L805C8-D6L805C18</f>
        <v>2.6891967319919575E-3</v>
      </c>
      <c r="AP12" s="16" t="s">
        <v>33602</v>
      </c>
      <c r="AQ12" s="33">
        <f>CHOOSE(MIN(D6L805C9,RUN_YEARS),B7L808C2,B7L808C11,B7L808C20,B7L808C29,B7L808C38)</f>
        <v>1.3362358711743771</v>
      </c>
      <c r="AR12" s="16" t="s">
        <v>33603</v>
      </c>
      <c r="AS12" s="33">
        <f>IF(D6L805C20=0,0,D6L805C18/D6L805C20)</f>
        <v>1.2684890245245081E-3</v>
      </c>
      <c r="AT12" s="16" t="s">
        <v>33604</v>
      </c>
      <c r="AU12" s="33">
        <f>IF(D6L805C5=0,0,D6L805C18/D6L805C5)</f>
        <v>0.19330796869490624</v>
      </c>
      <c r="AV12" s="16" t="s">
        <v>33605</v>
      </c>
      <c r="AW12" s="33">
        <f>CHOOSE(MIN(D6L805C9,RUN_YEARS),B7L808C1,B7L808C10,B7L808C19,B7L808C28,B7L808C37)</f>
        <v>2.12</v>
      </c>
      <c r="AX12" s="16" t="s">
        <v>33606</v>
      </c>
      <c r="AY12" s="33">
        <f>IF(D6L805C23=0,0,D6L805C19/D6L805C23)</f>
        <v>1.2684890245245081E-3</v>
      </c>
      <c r="AZ12" s="16" t="s">
        <v>33607</v>
      </c>
      <c r="BA12" s="33">
        <f>IF(D6L805C5=0,0,D6L805C19/D6L805C5)</f>
        <v>0.30669203130509376</v>
      </c>
    </row>
    <row r="13" spans="1:53" x14ac:dyDescent="0.2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2.5410224636117681E-2</v>
      </c>
      <c r="J13" s="16" t="s">
        <v>33630</v>
      </c>
      <c r="K13" s="21">
        <f>IF(FLOW_THRU_100PCT="Y",1,INDEX(VariabilityMatrix,D6L806C1,D6L806C9))</f>
        <v>0.433234517944808</v>
      </c>
      <c r="L13" s="16" t="s">
        <v>33610</v>
      </c>
      <c r="M13" s="15">
        <f>IF(D6L806C2&lt;&gt;0,D6L806C2*D6L806C4,D6L806C3*D6L806C4)</f>
        <v>1.1008586421097729E-2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5.5042932105488643E-3</v>
      </c>
      <c r="R13" s="16" t="s">
        <v>33612</v>
      </c>
      <c r="S13" s="15">
        <f>D6L806C5-D6L806C7</f>
        <v>5.5042932105488643E-3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5.433655686622769E-3</v>
      </c>
      <c r="X13" s="16" t="s">
        <v>33614</v>
      </c>
      <c r="Y13" s="33">
        <f>D6L806C7-D6L806C10</f>
        <v>7.0637523926095347E-5</v>
      </c>
      <c r="Z13" s="16" t="s">
        <v>33615</v>
      </c>
      <c r="AA13" s="33">
        <f>CHOOSE(MIN(D6L806C9,RUN_YEARS),B7L808C7,B7L808C16,B7L808C25,B7L808C34,B7L808C43)</f>
        <v>848</v>
      </c>
      <c r="AB13" s="16" t="s">
        <v>33616</v>
      </c>
      <c r="AC13" s="33">
        <f>IF(D6L806C12=0,0,D6L806C10/D6L806C12)</f>
        <v>6.4076128379985487E-6</v>
      </c>
      <c r="AD13" s="16" t="s">
        <v>33617</v>
      </c>
      <c r="AE13" s="33">
        <f>IF(D6L806C5=0,0,D6L806C10/D6L806C5)</f>
        <v>0.49358341559723601</v>
      </c>
      <c r="AF13" s="16" t="s">
        <v>33618</v>
      </c>
      <c r="AG13" s="33">
        <f>CHOOSE(MIN(D6L806C9,RUN_YEARS),B7L808C5,B7L808C14,B7L808C23,B7L808C32,B7L808C41)</f>
        <v>4.24</v>
      </c>
      <c r="AH13" s="16" t="s">
        <v>33619</v>
      </c>
      <c r="AI13" s="33">
        <f>IF(D6L806C15=0,0,D6L806C11/D6L806C15)</f>
        <v>1.6659793378796072E-5</v>
      </c>
      <c r="AJ13" s="16" t="s">
        <v>33620</v>
      </c>
      <c r="AK13" s="33">
        <f>IF(D6L806C5=0,0,D6L806C11/D6L806C5)</f>
        <v>6.4165844027640091E-3</v>
      </c>
      <c r="AL13" s="16" t="s">
        <v>33621</v>
      </c>
      <c r="AM13" s="33">
        <f>D6L806C8*CHOOSE(MIN(D6L806C9,RUN_YEARS),B7L808C4,B7L808C13,B7L808C22,B7L808C31,B7L808C40)</f>
        <v>2.1280474792647296E-3</v>
      </c>
      <c r="AN13" s="16" t="s">
        <v>33622</v>
      </c>
      <c r="AO13" s="33">
        <f>D6L806C8-D6L806C18</f>
        <v>3.3762457312841348E-3</v>
      </c>
      <c r="AP13" s="16" t="s">
        <v>33623</v>
      </c>
      <c r="AQ13" s="33">
        <f>CHOOSE(MIN(D6L806C9,RUN_YEARS),B7L808C2,B7L808C11,B7L808C20,B7L808C29,B7L808C38)</f>
        <v>1.3362358711743771</v>
      </c>
      <c r="AR13" s="16" t="s">
        <v>33624</v>
      </c>
      <c r="AS13" s="33">
        <f>IF(D6L806C20=0,0,D6L806C18/D6L806C20)</f>
        <v>1.5925687411717613E-3</v>
      </c>
      <c r="AT13" s="16" t="s">
        <v>33625</v>
      </c>
      <c r="AU13" s="33">
        <f>IF(D6L806C5=0,0,D6L806C18/D6L806C5)</f>
        <v>0.19330796869490624</v>
      </c>
      <c r="AV13" s="16" t="s">
        <v>33626</v>
      </c>
      <c r="AW13" s="33">
        <f>CHOOSE(MIN(D6L806C9,RUN_YEARS),B7L808C1,B7L808C10,B7L808C19,B7L808C28,B7L808C37)</f>
        <v>2.12</v>
      </c>
      <c r="AX13" s="16" t="s">
        <v>33627</v>
      </c>
      <c r="AY13" s="33">
        <f>IF(D6L806C23=0,0,D6L806C19/D6L806C23)</f>
        <v>1.5925687411717615E-3</v>
      </c>
      <c r="AZ13" s="16" t="s">
        <v>33628</v>
      </c>
      <c r="BA13" s="33">
        <f>IF(D6L806C5=0,0,D6L806C19/D6L806C5)</f>
        <v>0.30669203130509376</v>
      </c>
    </row>
    <row r="14" spans="1:53" x14ac:dyDescent="0.2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3.6989720264973707E-3</v>
      </c>
      <c r="J14" s="16" t="s">
        <v>33651</v>
      </c>
      <c r="K14" s="21">
        <f>IF(FLOW_THRU_100PCT="Y",1,INDEX(VariabilityMatrix,D6L807C1,D6L807C9))</f>
        <v>0.41819129853078402</v>
      </c>
      <c r="L14" s="16" t="s">
        <v>33631</v>
      </c>
      <c r="M14" s="15">
        <f>IF(D6L807C2&lt;&gt;0,D6L807C2*D6L807C4,D6L807C3*D6L807C4)</f>
        <v>1.546877914989981E-3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7.7343895749499051E-4</v>
      </c>
      <c r="R14" s="16" t="s">
        <v>33633</v>
      </c>
      <c r="S14" s="15">
        <f>D6L807C5-D6L807C7</f>
        <v>7.7343895749499051E-4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7.6351328479268559E-4</v>
      </c>
      <c r="X14" s="16" t="s">
        <v>33635</v>
      </c>
      <c r="Y14" s="33">
        <f>D6L807C7-D6L807C10</f>
        <v>9.9256727023049225E-6</v>
      </c>
      <c r="Z14" s="16" t="s">
        <v>33636</v>
      </c>
      <c r="AA14" s="33">
        <f>CHOOSE(MIN(D6L807C9,RUN_YEARS),B7L808C7,B7L808C16,B7L808C25,B7L808C34,B7L808C43)</f>
        <v>501</v>
      </c>
      <c r="AB14" s="16" t="s">
        <v>33637</v>
      </c>
      <c r="AC14" s="33">
        <f>IF(D6L807C12=0,0,D6L807C10/D6L807C12)</f>
        <v>1.52397861236065E-6</v>
      </c>
      <c r="AD14" s="16" t="s">
        <v>33638</v>
      </c>
      <c r="AE14" s="33">
        <f>IF(D6L807C5=0,0,D6L807C10/D6L807C5)</f>
        <v>0.49358341559723595</v>
      </c>
      <c r="AF14" s="16" t="s">
        <v>33639</v>
      </c>
      <c r="AG14" s="33">
        <f>CHOOSE(MIN(D6L807C9,RUN_YEARS),B7L808C5,B7L808C14,B7L808C23,B7L808C32,B7L808C41)</f>
        <v>2.5049999999999999</v>
      </c>
      <c r="AH14" s="16" t="s">
        <v>33640</v>
      </c>
      <c r="AI14" s="33">
        <f>IF(D6L807C15=0,0,D6L807C11/D6L807C15)</f>
        <v>3.9623443921376939E-6</v>
      </c>
      <c r="AJ14" s="16" t="s">
        <v>33641</v>
      </c>
      <c r="AK14" s="33">
        <f>IF(D6L807C5=0,0,D6L807C11/D6L807C5)</f>
        <v>6.4165844027640733E-3</v>
      </c>
      <c r="AL14" s="16" t="s">
        <v>33642</v>
      </c>
      <c r="AM14" s="33">
        <f>D6L807C8*CHOOSE(MIN(D6L807C9,RUN_YEARS),B7L808C4,B7L808C13,B7L808C22,B7L808C31,B7L808C40)</f>
        <v>2.8081043322097324E-4</v>
      </c>
      <c r="AN14" s="16" t="s">
        <v>33643</v>
      </c>
      <c r="AO14" s="33">
        <f>D6L807C8-D6L807C18</f>
        <v>4.9262852427401727E-4</v>
      </c>
      <c r="AP14" s="16" t="s">
        <v>33644</v>
      </c>
      <c r="AQ14" s="33">
        <f>CHOOSE(MIN(D6L807C9,RUN_YEARS),B7L808C2,B7L808C11,B7L808C20,B7L808C29,B7L808C38)</f>
        <v>0.71395595317503924</v>
      </c>
      <c r="AR14" s="16" t="s">
        <v>33645</v>
      </c>
      <c r="AS14" s="33">
        <f>IF(D6L807C20=0,0,D6L807C18/D6L807C20)</f>
        <v>3.9331618704512358E-4</v>
      </c>
      <c r="AT14" s="16" t="s">
        <v>33646</v>
      </c>
      <c r="AU14" s="33">
        <f>IF(D6L807C5=0,0,D6L807C18/D6L807C5)</f>
        <v>0.18153367534683049</v>
      </c>
      <c r="AV14" s="16" t="s">
        <v>33647</v>
      </c>
      <c r="AW14" s="33">
        <f>CHOOSE(MIN(D6L807C9,RUN_YEARS),B7L808C1,B7L808C10,B7L808C19,B7L808C28,B7L808C37)</f>
        <v>1.2524999999999999</v>
      </c>
      <c r="AX14" s="16" t="s">
        <v>33648</v>
      </c>
      <c r="AY14" s="33">
        <f>IF(D6L807C23=0,0,D6L807C19/D6L807C23)</f>
        <v>3.9331618704512358E-4</v>
      </c>
      <c r="AZ14" s="16" t="s">
        <v>33649</v>
      </c>
      <c r="BA14" s="33">
        <f>IF(D6L807C5=0,0,D6L807C19/D6L807C5)</f>
        <v>0.31846632465316954</v>
      </c>
    </row>
    <row r="15" spans="1:53" x14ac:dyDescent="0.2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0</v>
      </c>
      <c r="J15" s="16" t="s">
        <v>33672</v>
      </c>
      <c r="K15" s="21">
        <f>IF(FLOW_THRU_100PCT="Y",1,INDEX(VariabilityMatrix,D6L808C1,D6L808C9))</f>
        <v>0.41819129853078402</v>
      </c>
      <c r="L15" s="16" t="s">
        <v>33652</v>
      </c>
      <c r="M15" s="15">
        <f>IF(D6L808C2&lt;&gt;0,D6L808C2*D6L808C4,D6L808C3*D6L808C4)</f>
        <v>0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0</v>
      </c>
      <c r="R15" s="16" t="s">
        <v>33654</v>
      </c>
      <c r="S15" s="15">
        <f>D6L808C5-D6L808C7</f>
        <v>0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0</v>
      </c>
      <c r="X15" s="16" t="s">
        <v>33656</v>
      </c>
      <c r="Y15" s="33">
        <f>D6L808C7-D6L808C10</f>
        <v>0</v>
      </c>
      <c r="Z15" s="16" t="s">
        <v>33657</v>
      </c>
      <c r="AA15" s="33">
        <f>CHOOSE(MIN(D6L808C9,RUN_YEARS),B7L808C7,B7L808C16,B7L808C25,B7L808C34,B7L808C43)</f>
        <v>501</v>
      </c>
      <c r="AB15" s="16" t="s">
        <v>33658</v>
      </c>
      <c r="AC15" s="33">
        <f>IF(D6L808C12=0,0,D6L808C10/D6L808C12)</f>
        <v>0</v>
      </c>
      <c r="AD15" s="16" t="s">
        <v>33659</v>
      </c>
      <c r="AE15" s="33">
        <f>IF(D6L808C5=0,0,D6L808C10/D6L808C5)</f>
        <v>0</v>
      </c>
      <c r="AF15" s="16" t="s">
        <v>33660</v>
      </c>
      <c r="AG15" s="33">
        <f>CHOOSE(MIN(D6L808C9,RUN_YEARS),B7L808C5,B7L808C14,B7L808C23,B7L808C32,B7L808C41)</f>
        <v>2.5049999999999999</v>
      </c>
      <c r="AH15" s="16" t="s">
        <v>33661</v>
      </c>
      <c r="AI15" s="33">
        <f>IF(D6L808C15=0,0,D6L808C11/D6L808C15)</f>
        <v>0</v>
      </c>
      <c r="AJ15" s="16" t="s">
        <v>33662</v>
      </c>
      <c r="AK15" s="33">
        <f>IF(D6L808C5=0,0,D6L808C11/D6L808C5)</f>
        <v>0</v>
      </c>
      <c r="AL15" s="16" t="s">
        <v>33663</v>
      </c>
      <c r="AM15" s="33">
        <f>D6L808C8*CHOOSE(MIN(D6L808C9,RUN_YEARS),B7L808C4,B7L808C13,B7L808C22,B7L808C31,B7L808C40)</f>
        <v>0</v>
      </c>
      <c r="AN15" s="16" t="s">
        <v>33664</v>
      </c>
      <c r="AO15" s="33">
        <f>D6L808C8-D6L808C18</f>
        <v>0</v>
      </c>
      <c r="AP15" s="16" t="s">
        <v>33665</v>
      </c>
      <c r="AQ15" s="33">
        <f>CHOOSE(MIN(D6L808C9,RUN_YEARS),B7L808C2,B7L808C11,B7L808C20,B7L808C29,B7L808C38)</f>
        <v>0.71395595317503924</v>
      </c>
      <c r="AR15" s="16" t="s">
        <v>33666</v>
      </c>
      <c r="AS15" s="33">
        <f>IF(D6L808C20=0,0,D6L808C18/D6L808C20)</f>
        <v>0</v>
      </c>
      <c r="AT15" s="16" t="s">
        <v>33667</v>
      </c>
      <c r="AU15" s="33">
        <f>IF(D6L808C5=0,0,D6L808C18/D6L808C5)</f>
        <v>0</v>
      </c>
      <c r="AV15" s="16" t="s">
        <v>33668</v>
      </c>
      <c r="AW15" s="33">
        <f>CHOOSE(MIN(D6L808C9,RUN_YEARS),B7L808C1,B7L808C10,B7L808C19,B7L808C28,B7L808C37)</f>
        <v>1.2524999999999999</v>
      </c>
      <c r="AX15" s="16" t="s">
        <v>33669</v>
      </c>
      <c r="AY15" s="33">
        <f>IF(D6L808C23=0,0,D6L808C19/D6L808C23)</f>
        <v>0</v>
      </c>
      <c r="AZ15" s="16" t="s">
        <v>33670</v>
      </c>
      <c r="BA15" s="33">
        <f>IF(D6L808C5=0,0,D6L808C19/D6L808C5)</f>
        <v>0</v>
      </c>
    </row>
    <row r="16" spans="1:53" x14ac:dyDescent="0.2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0</v>
      </c>
      <c r="J16" s="16" t="s">
        <v>33693</v>
      </c>
      <c r="K16" s="21">
        <f>IF(FLOW_THRU_100PCT="Y",1,INDEX(VariabilityMatrix,D6L809C1,D6L809C9))</f>
        <v>0.41819129853078402</v>
      </c>
      <c r="L16" s="16" t="s">
        <v>33673</v>
      </c>
      <c r="M16" s="15">
        <f>IF(D6L809C2&lt;&gt;0,D6L809C2*D6L809C4,D6L809C3*D6L809C4)</f>
        <v>0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0</v>
      </c>
      <c r="R16" s="16" t="s">
        <v>33675</v>
      </c>
      <c r="S16" s="15">
        <f>D6L809C5-D6L809C7</f>
        <v>0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0</v>
      </c>
      <c r="X16" s="16" t="s">
        <v>33677</v>
      </c>
      <c r="Y16" s="33">
        <f>D6L809C7-D6L809C10</f>
        <v>0</v>
      </c>
      <c r="Z16" s="16" t="s">
        <v>33678</v>
      </c>
      <c r="AA16" s="33">
        <f>CHOOSE(MIN(D6L809C9,RUN_YEARS),B7L808C7,B7L808C16,B7L808C25,B7L808C34,B7L808C43)</f>
        <v>501</v>
      </c>
      <c r="AB16" s="16" t="s">
        <v>33679</v>
      </c>
      <c r="AC16" s="33">
        <f>IF(D6L809C12=0,0,D6L809C10/D6L809C12)</f>
        <v>0</v>
      </c>
      <c r="AD16" s="16" t="s">
        <v>33680</v>
      </c>
      <c r="AE16" s="33">
        <f>IF(D6L809C5=0,0,D6L809C10/D6L809C5)</f>
        <v>0</v>
      </c>
      <c r="AF16" s="16" t="s">
        <v>33681</v>
      </c>
      <c r="AG16" s="33">
        <f>CHOOSE(MIN(D6L809C9,RUN_YEARS),B7L808C5,B7L808C14,B7L808C23,B7L808C32,B7L808C41)</f>
        <v>2.5049999999999999</v>
      </c>
      <c r="AH16" s="16" t="s">
        <v>33682</v>
      </c>
      <c r="AI16" s="33">
        <f>IF(D6L809C15=0,0,D6L809C11/D6L809C15)</f>
        <v>0</v>
      </c>
      <c r="AJ16" s="16" t="s">
        <v>33683</v>
      </c>
      <c r="AK16" s="33">
        <f>IF(D6L809C5=0,0,D6L809C11/D6L809C5)</f>
        <v>0</v>
      </c>
      <c r="AL16" s="16" t="s">
        <v>33684</v>
      </c>
      <c r="AM16" s="33">
        <f>D6L809C8*CHOOSE(MIN(D6L809C9,RUN_YEARS),B7L808C4,B7L808C13,B7L808C22,B7L808C31,B7L808C40)</f>
        <v>0</v>
      </c>
      <c r="AN16" s="16" t="s">
        <v>33685</v>
      </c>
      <c r="AO16" s="33">
        <f>D6L809C8-D6L809C18</f>
        <v>0</v>
      </c>
      <c r="AP16" s="16" t="s">
        <v>33686</v>
      </c>
      <c r="AQ16" s="33">
        <f>CHOOSE(MIN(D6L809C9,RUN_YEARS),B7L808C2,B7L808C11,B7L808C20,B7L808C29,B7L808C38)</f>
        <v>0.71395595317503924</v>
      </c>
      <c r="AR16" s="16" t="s">
        <v>33687</v>
      </c>
      <c r="AS16" s="33">
        <f>IF(D6L809C20=0,0,D6L809C18/D6L809C20)</f>
        <v>0</v>
      </c>
      <c r="AT16" s="16" t="s">
        <v>33688</v>
      </c>
      <c r="AU16" s="33">
        <f>IF(D6L809C5=0,0,D6L809C18/D6L809C5)</f>
        <v>0</v>
      </c>
      <c r="AV16" s="16" t="s">
        <v>33689</v>
      </c>
      <c r="AW16" s="33">
        <f>CHOOSE(MIN(D6L809C9,RUN_YEARS),B7L808C1,B7L808C10,B7L808C19,B7L808C28,B7L808C37)</f>
        <v>1.2524999999999999</v>
      </c>
      <c r="AX16" s="16" t="s">
        <v>33690</v>
      </c>
      <c r="AY16" s="33">
        <f>IF(D6L809C23=0,0,D6L809C19/D6L809C23)</f>
        <v>0</v>
      </c>
      <c r="AZ16" s="16" t="s">
        <v>33691</v>
      </c>
      <c r="BA16" s="33">
        <f>IF(D6L809C5=0,0,D6L809C19/D6L809C5)</f>
        <v>0</v>
      </c>
    </row>
    <row r="17" spans="1:53" x14ac:dyDescent="0.2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IF(FLOW_THRU_100PCT="Y",1,INDEX(VariabilityMatrix,D6L810C1,D6L810C9))</f>
        <v>0.41819129853078402</v>
      </c>
      <c r="L17" s="16" t="s">
        <v>33694</v>
      </c>
      <c r="M17" s="15">
        <f>IF(D6L810C2&lt;&gt;0,D6L810C2*D6L810C4,D6L810C3*D6L810C4)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501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2.5049999999999999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0.71395595317503924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1.2524999999999999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2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</v>
      </c>
      <c r="J18" s="16" t="s">
        <v>33735</v>
      </c>
      <c r="K18" s="21">
        <f>IF(FLOW_THRU_100PCT="Y",1,INDEX(VariabilityMatrix,D6L811C1,D6L811C9))</f>
        <v>0.41819129853078402</v>
      </c>
      <c r="L18" s="16" t="s">
        <v>33715</v>
      </c>
      <c r="M18" s="15">
        <f>IF(D6L811C2&lt;&gt;0,D6L811C2*D6L811C4,D6L811C3*D6L811C4)</f>
        <v>0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0</v>
      </c>
      <c r="R18" s="16" t="s">
        <v>33717</v>
      </c>
      <c r="S18" s="15">
        <f>D6L811C5-D6L811C7</f>
        <v>0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0</v>
      </c>
      <c r="X18" s="16" t="s">
        <v>33719</v>
      </c>
      <c r="Y18" s="33">
        <f>D6L811C7-D6L811C10</f>
        <v>0</v>
      </c>
      <c r="Z18" s="16" t="s">
        <v>33720</v>
      </c>
      <c r="AA18" s="33">
        <f>CHOOSE(MIN(D6L811C9,RUN_YEARS),B7L808C7,B7L808C16,B7L808C25,B7L808C34,B7L808C43)</f>
        <v>501</v>
      </c>
      <c r="AB18" s="16" t="s">
        <v>33721</v>
      </c>
      <c r="AC18" s="33">
        <f>IF(D6L811C12=0,0,D6L811C10/D6L811C12)</f>
        <v>0</v>
      </c>
      <c r="AD18" s="16" t="s">
        <v>33722</v>
      </c>
      <c r="AE18" s="33">
        <f>IF(D6L811C5=0,0,D6L811C10/D6L811C5)</f>
        <v>0</v>
      </c>
      <c r="AF18" s="16" t="s">
        <v>33723</v>
      </c>
      <c r="AG18" s="33">
        <f>CHOOSE(MIN(D6L811C9,RUN_YEARS),B7L808C5,B7L808C14,B7L808C23,B7L808C32,B7L808C41)</f>
        <v>2.5049999999999999</v>
      </c>
      <c r="AH18" s="16" t="s">
        <v>33724</v>
      </c>
      <c r="AI18" s="33">
        <f>IF(D6L811C15=0,0,D6L811C11/D6L811C15)</f>
        <v>0</v>
      </c>
      <c r="AJ18" s="16" t="s">
        <v>33725</v>
      </c>
      <c r="AK18" s="33">
        <f>IF(D6L811C5=0,0,D6L811C11/D6L811C5)</f>
        <v>0</v>
      </c>
      <c r="AL18" s="16" t="s">
        <v>33726</v>
      </c>
      <c r="AM18" s="33">
        <f>D6L811C8*CHOOSE(MIN(D6L811C9,RUN_YEARS),B7L808C4,B7L808C13,B7L808C22,B7L808C31,B7L808C40)</f>
        <v>0</v>
      </c>
      <c r="AN18" s="16" t="s">
        <v>33727</v>
      </c>
      <c r="AO18" s="33">
        <f>D6L811C8-D6L811C18</f>
        <v>0</v>
      </c>
      <c r="AP18" s="16" t="s">
        <v>33728</v>
      </c>
      <c r="AQ18" s="33">
        <f>CHOOSE(MIN(D6L811C9,RUN_YEARS),B7L808C2,B7L808C11,B7L808C20,B7L808C29,B7L808C38)</f>
        <v>0.71395595317503924</v>
      </c>
      <c r="AR18" s="16" t="s">
        <v>33729</v>
      </c>
      <c r="AS18" s="33">
        <f>IF(D6L811C20=0,0,D6L811C18/D6L811C20)</f>
        <v>0</v>
      </c>
      <c r="AT18" s="16" t="s">
        <v>33730</v>
      </c>
      <c r="AU18" s="33">
        <f>IF(D6L811C5=0,0,D6L811C18/D6L811C5)</f>
        <v>0</v>
      </c>
      <c r="AV18" s="16" t="s">
        <v>33731</v>
      </c>
      <c r="AW18" s="33">
        <f>CHOOSE(MIN(D6L811C9,RUN_YEARS),B7L808C1,B7L808C10,B7L808C19,B7L808C28,B7L808C37)</f>
        <v>1.2524999999999999</v>
      </c>
      <c r="AX18" s="16" t="s">
        <v>33732</v>
      </c>
      <c r="AY18" s="33">
        <f>IF(D6L811C23=0,0,D6L811C19/D6L811C23)</f>
        <v>0</v>
      </c>
      <c r="AZ18" s="16" t="s">
        <v>33733</v>
      </c>
      <c r="BA18" s="33">
        <f>IF(D6L811C5=0,0,D6L811C19/D6L811C5)</f>
        <v>0</v>
      </c>
    </row>
    <row r="19" spans="1:53" x14ac:dyDescent="0.2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IF(FLOW_THRU_100PCT="Y",1,INDEX(VariabilityMatrix,D6L812C1,D6L812C9))</f>
        <v>0.41819129853078402</v>
      </c>
      <c r="L19" s="16" t="s">
        <v>33736</v>
      </c>
      <c r="M19" s="15">
        <f>IF(D6L812C2&lt;&gt;0,D6L812C2*D6L812C4,D6L812C3*D6L812C4)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501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2.5049999999999999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0.71395595317503924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1.2524999999999999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2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5.4863446105452261E-3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IF(D6L813C2&lt;&gt;0,D6L813C2*D6L813C4,D6L813C3*D6L813C4)</f>
        <v>4.7182563650688941E-3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2.359128182534447E-3</v>
      </c>
      <c r="R20" s="16" t="s">
        <v>33759</v>
      </c>
      <c r="S20" s="15">
        <f>D6L813C5-D6L813C7</f>
        <v>2.359128182534447E-3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2.3288530923341036E-3</v>
      </c>
      <c r="X20" s="16" t="s">
        <v>33761</v>
      </c>
      <c r="Y20" s="33">
        <f>D6L813C7-D6L813C10</f>
        <v>3.0275090200343469E-5</v>
      </c>
      <c r="Z20" s="16" t="s">
        <v>33762</v>
      </c>
      <c r="AA20" s="33">
        <f>CHOOSE(MIN(D6L813C9,RUN_YEARS),B7L808C7,B7L808C16,B7L808C25,B7L808C34,B7L808C43)</f>
        <v>501</v>
      </c>
      <c r="AB20" s="16" t="s">
        <v>33763</v>
      </c>
      <c r="AC20" s="33">
        <f>IF(D6L813C12=0,0,D6L813C10/D6L813C12)</f>
        <v>4.6484093659363342E-6</v>
      </c>
      <c r="AD20" s="16" t="s">
        <v>33764</v>
      </c>
      <c r="AE20" s="33">
        <f>IF(D6L813C5=0,0,D6L813C10/D6L813C5)</f>
        <v>0.4935834155972359</v>
      </c>
      <c r="AF20" s="16" t="s">
        <v>33765</v>
      </c>
      <c r="AG20" s="33">
        <f>CHOOSE(MIN(D6L813C9,RUN_YEARS),B7L808C5,B7L808C14,B7L808C23,B7L808C32,B7L808C41)</f>
        <v>2.5049999999999999</v>
      </c>
      <c r="AH20" s="16" t="s">
        <v>33766</v>
      </c>
      <c r="AI20" s="33">
        <f>IF(D6L813C15=0,0,D6L813C11/D6L813C15)</f>
        <v>1.2085864351434519E-5</v>
      </c>
      <c r="AJ20" s="16" t="s">
        <v>33767</v>
      </c>
      <c r="AK20" s="33">
        <f>IF(D6L813C5=0,0,D6L813C11/D6L813C5)</f>
        <v>6.4165844027640924E-3</v>
      </c>
      <c r="AL20" s="16" t="s">
        <v>33768</v>
      </c>
      <c r="AM20" s="33">
        <f>D6L813C8*CHOOSE(MIN(D6L813C9,RUN_YEARS),B7L808C4,B7L808C13,B7L808C22,B7L808C31,B7L808C40)</f>
        <v>8.5652241917953296E-4</v>
      </c>
      <c r="AN20" s="16" t="s">
        <v>33769</v>
      </c>
      <c r="AO20" s="33">
        <f>D6L813C8-D6L813C18</f>
        <v>1.5026057633549142E-3</v>
      </c>
      <c r="AP20" s="16" t="s">
        <v>33770</v>
      </c>
      <c r="AQ20" s="33">
        <f>CHOOSE(MIN(D6L813C9,RUN_YEARS),B7L808C2,B7L808C11,B7L808C20,B7L808C29,B7L808C38)</f>
        <v>0.71395595317503924</v>
      </c>
      <c r="AR20" s="16" t="s">
        <v>33771</v>
      </c>
      <c r="AS20" s="33">
        <f>IF(D6L813C20=0,0,D6L813C18/D6L813C20)</f>
        <v>1.1996852402035242E-3</v>
      </c>
      <c r="AT20" s="16" t="s">
        <v>33772</v>
      </c>
      <c r="AU20" s="33">
        <f>IF(D6L813C5=0,0,D6L813C18/D6L813C5)</f>
        <v>0.18153367534683046</v>
      </c>
      <c r="AV20" s="16" t="s">
        <v>33773</v>
      </c>
      <c r="AW20" s="33">
        <f>CHOOSE(MIN(D6L813C9,RUN_YEARS),B7L808C1,B7L808C10,B7L808C19,B7L808C28,B7L808C37)</f>
        <v>1.2524999999999999</v>
      </c>
      <c r="AX20" s="16" t="s">
        <v>33774</v>
      </c>
      <c r="AY20" s="33">
        <f>IF(D6L813C23=0,0,D6L813C19/D6L813C23)</f>
        <v>1.1996852402035244E-3</v>
      </c>
      <c r="AZ20" s="16" t="s">
        <v>33775</v>
      </c>
      <c r="BA20" s="33">
        <f>IF(D6L813C5=0,0,D6L813C19/D6L813C5)</f>
        <v>0.3184663246531696</v>
      </c>
    </row>
    <row r="21" spans="1:53" x14ac:dyDescent="0.2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5.3189730051439335E-4</v>
      </c>
      <c r="J21" s="16" t="s">
        <v>33797</v>
      </c>
      <c r="K21" s="21">
        <f>IF(FLOW_THRU_100PCT="Y",1,INDEX(VariabilityMatrix,D6L814C1,D6L814C9))</f>
        <v>0.433234517944808</v>
      </c>
      <c r="L21" s="16" t="s">
        <v>33777</v>
      </c>
      <c r="M21" s="15">
        <f>IF(D6L814C2&lt;&gt;0,D6L814C2*D6L814C4,D6L814C3*D6L814C4)</f>
        <v>2.3043627058449788E-4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1.1521813529224894E-4</v>
      </c>
      <c r="R21" s="16" t="s">
        <v>33779</v>
      </c>
      <c r="S21" s="15">
        <f>D6L814C5-D6L814C7</f>
        <v>1.1521813529224894E-4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1.1373952151258533E-4</v>
      </c>
      <c r="X21" s="16" t="s">
        <v>33781</v>
      </c>
      <c r="Y21" s="33">
        <f>D6L814C7-D6L814C10</f>
        <v>1.4786137796636112E-6</v>
      </c>
      <c r="Z21" s="16" t="s">
        <v>33782</v>
      </c>
      <c r="AA21" s="33">
        <f>CHOOSE(MIN(D6L814C9,RUN_YEARS),B7L808C7,B7L808C16,B7L808C25,B7L808C34,B7L808C43)</f>
        <v>848</v>
      </c>
      <c r="AB21" s="16" t="s">
        <v>33783</v>
      </c>
      <c r="AC21" s="33">
        <f>IF(D6L814C12=0,0,D6L814C10/D6L814C12)</f>
        <v>1.3412679423653931E-7</v>
      </c>
      <c r="AD21" s="16" t="s">
        <v>33784</v>
      </c>
      <c r="AE21" s="33">
        <f>IF(D6L814C5=0,0,D6L814C10/D6L814C5)</f>
        <v>0.4935834155972359</v>
      </c>
      <c r="AF21" s="16" t="s">
        <v>33785</v>
      </c>
      <c r="AG21" s="33">
        <f>CHOOSE(MIN(D6L814C9,RUN_YEARS),B7L808C5,B7L808C14,B7L808C23,B7L808C32,B7L808C41)</f>
        <v>4.24</v>
      </c>
      <c r="AH21" s="16" t="s">
        <v>33786</v>
      </c>
      <c r="AI21" s="33">
        <f>IF(D6L814C15=0,0,D6L814C11/D6L814C15)</f>
        <v>3.4872966501500262E-7</v>
      </c>
      <c r="AJ21" s="16" t="s">
        <v>33787</v>
      </c>
      <c r="AK21" s="33">
        <f>IF(D6L814C5=0,0,D6L814C11/D6L814C5)</f>
        <v>6.416584402764075E-3</v>
      </c>
      <c r="AL21" s="16" t="s">
        <v>33788</v>
      </c>
      <c r="AM21" s="33">
        <f>D6L814C8*CHOOSE(MIN(D6L814C9,RUN_YEARS),B7L808C4,B7L808C13,B7L808C22,B7L808C31,B7L808C40)</f>
        <v>4.4545167380319059E-5</v>
      </c>
      <c r="AN21" s="16" t="s">
        <v>33789</v>
      </c>
      <c r="AO21" s="33">
        <f>D6L814C8-D6L814C18</f>
        <v>7.067296791192989E-5</v>
      </c>
      <c r="AP21" s="16" t="s">
        <v>33790</v>
      </c>
      <c r="AQ21" s="33">
        <f>CHOOSE(MIN(D6L814C9,RUN_YEARS),B7L808C2,B7L808C11,B7L808C20,B7L808C29,B7L808C38)</f>
        <v>1.3362358711743771</v>
      </c>
      <c r="AR21" s="16" t="s">
        <v>33791</v>
      </c>
      <c r="AS21" s="33">
        <f>IF(D6L814C20=0,0,D6L814C18/D6L814C20)</f>
        <v>3.3336305618834839E-5</v>
      </c>
      <c r="AT21" s="16" t="s">
        <v>33792</v>
      </c>
      <c r="AU21" s="33">
        <f>IF(D6L814C5=0,0,D6L814C18/D6L814C5)</f>
        <v>0.19330796869490624</v>
      </c>
      <c r="AV21" s="16" t="s">
        <v>33793</v>
      </c>
      <c r="AW21" s="33">
        <f>CHOOSE(MIN(D6L814C9,RUN_YEARS),B7L808C1,B7L808C10,B7L808C19,B7L808C28,B7L808C37)</f>
        <v>2.12</v>
      </c>
      <c r="AX21" s="16" t="s">
        <v>33794</v>
      </c>
      <c r="AY21" s="33">
        <f>IF(D6L814C23=0,0,D6L814C19/D6L814C23)</f>
        <v>3.3336305618834853E-5</v>
      </c>
      <c r="AZ21" s="16" t="s">
        <v>33795</v>
      </c>
      <c r="BA21" s="33">
        <f>IF(D6L814C5=0,0,D6L814C19/D6L814C5)</f>
        <v>0.30669203130509382</v>
      </c>
    </row>
    <row r="22" spans="1:53" x14ac:dyDescent="0.2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9.0968971071008679E-4</v>
      </c>
      <c r="J22" s="16" t="s">
        <v>33818</v>
      </c>
      <c r="K22" s="21">
        <f>IF(FLOW_THRU_100PCT="Y",1,INDEX(VariabilityMatrix,D6L815C1,D6L815C9))</f>
        <v>0.4465181034546099</v>
      </c>
      <c r="L22" s="16" t="s">
        <v>33798</v>
      </c>
      <c r="M22" s="15">
        <f>IF(D6L815C2&lt;&gt;0,D6L815C2*D6L815C4,D6L815C3*D6L815C4)</f>
        <v>4.0619292435844069E-4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2.0309646217922035E-4</v>
      </c>
      <c r="R22" s="16" t="s">
        <v>33800</v>
      </c>
      <c r="S22" s="15">
        <f>D6L815C5-D6L815C7</f>
        <v>2.0309646217922035E-4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2.0049009099626887E-4</v>
      </c>
      <c r="X22" s="16" t="s">
        <v>33802</v>
      </c>
      <c r="Y22" s="33">
        <f>D6L815C7-D6L815C10</f>
        <v>2.6063711829514764E-6</v>
      </c>
      <c r="Z22" s="16" t="s">
        <v>33803</v>
      </c>
      <c r="AA22" s="33">
        <f>CHOOSE(MIN(D6L815C9,RUN_YEARS),B7L808C7,B7L808C16,B7L808C25,B7L808C34,B7L808C43)</f>
        <v>1367</v>
      </c>
      <c r="AB22" s="16" t="s">
        <v>33804</v>
      </c>
      <c r="AC22" s="33">
        <f>IF(D6L815C12=0,0,D6L815C10/D6L815C12)</f>
        <v>1.4666429480341541E-7</v>
      </c>
      <c r="AD22" s="16" t="s">
        <v>33805</v>
      </c>
      <c r="AE22" s="33">
        <f>IF(D6L815C5=0,0,D6L815C10/D6L815C5)</f>
        <v>0.49358341559723595</v>
      </c>
      <c r="AF22" s="16" t="s">
        <v>33806</v>
      </c>
      <c r="AG22" s="33">
        <f>CHOOSE(MIN(D6L815C9,RUN_YEARS),B7L808C5,B7L808C14,B7L808C23,B7L808C32,B7L808C41)</f>
        <v>6.835</v>
      </c>
      <c r="AH22" s="16" t="s">
        <v>33807</v>
      </c>
      <c r="AI22" s="33">
        <f>IF(D6L815C15=0,0,D6L815C11/D6L815C15)</f>
        <v>3.8132716648887732E-7</v>
      </c>
      <c r="AJ22" s="16" t="s">
        <v>33808</v>
      </c>
      <c r="AK22" s="33">
        <f>IF(D6L815C5=0,0,D6L815C11/D6L815C5)</f>
        <v>6.4165844027640213E-3</v>
      </c>
      <c r="AL22" s="16" t="s">
        <v>33809</v>
      </c>
      <c r="AM22" s="33">
        <f>D6L815C8*CHOOSE(MIN(D6L815C9,RUN_YEARS),B7L808C4,B7L808C13,B7L808C22,B7L808C31,B7L808C40)</f>
        <v>8.1062727888739019E-5</v>
      </c>
      <c r="AN22" s="16" t="s">
        <v>33810</v>
      </c>
      <c r="AO22" s="33">
        <f>D6L815C8-D6L815C18</f>
        <v>1.2203373429048133E-4</v>
      </c>
      <c r="AP22" s="16" t="s">
        <v>33811</v>
      </c>
      <c r="AQ22" s="33">
        <f>CHOOSE(MIN(D6L815C9,RUN_YEARS),B7L808C2,B7L808C11,B7L808C20,B7L808C29,B7L808C38)</f>
        <v>2.2701253400992929</v>
      </c>
      <c r="AR22" s="16" t="s">
        <v>33812</v>
      </c>
      <c r="AS22" s="33">
        <f>IF(D6L815C20=0,0,D6L815C18/D6L815C20)</f>
        <v>3.5708481138399797E-5</v>
      </c>
      <c r="AT22" s="16" t="s">
        <v>33813</v>
      </c>
      <c r="AU22" s="33">
        <f>IF(D6L815C5=0,0,D6L815C18/D6L815C5)</f>
        <v>0.1995670604473801</v>
      </c>
      <c r="AV22" s="16" t="s">
        <v>33814</v>
      </c>
      <c r="AW22" s="33">
        <f>CHOOSE(MIN(D6L815C9,RUN_YEARS),B7L808C1,B7L808C10,B7L808C19,B7L808C28,B7L808C37)</f>
        <v>3.4175</v>
      </c>
      <c r="AX22" s="16" t="s">
        <v>33815</v>
      </c>
      <c r="AY22" s="33">
        <f>IF(D6L815C23=0,0,D6L815C19/D6L815C23)</f>
        <v>3.5708481138399803E-5</v>
      </c>
      <c r="AZ22" s="16" t="s">
        <v>33816</v>
      </c>
      <c r="BA22" s="33">
        <f>IF(D6L815C5=0,0,D6L815C19/D6L815C5)</f>
        <v>0.3004329395526199</v>
      </c>
    </row>
    <row r="23" spans="1:53" x14ac:dyDescent="0.2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1.1525861166349594</v>
      </c>
      <c r="J23" s="16" t="s">
        <v>33839</v>
      </c>
      <c r="K23" s="21">
        <f>IF(FLOW_THRU_100PCT="Y",1,INDEX(VariabilityMatrix,D6L816C1,D6L816C9))</f>
        <v>0.17176931808075263</v>
      </c>
      <c r="L23" s="16" t="s">
        <v>33819</v>
      </c>
      <c r="M23" s="15">
        <f>IF(D6L816C2&lt;&gt;0,D6L816C2*D6L816C4,D6L816C3*D6L816C4)</f>
        <v>0.19797893128372979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9.8989465641864893E-2</v>
      </c>
      <c r="R23" s="16" t="s">
        <v>33821</v>
      </c>
      <c r="S23" s="15">
        <f>D6L816C5-D6L816C7</f>
        <v>9.8989465641864893E-2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9.7719117119313817E-2</v>
      </c>
      <c r="X23" s="16" t="s">
        <v>33823</v>
      </c>
      <c r="Y23" s="33">
        <f>D6L816C7-D6L816C10</f>
        <v>1.2703485225510763E-3</v>
      </c>
      <c r="Z23" s="16" t="s">
        <v>33824</v>
      </c>
      <c r="AA23" s="33">
        <f>CHOOSE(MIN(D6L816C9,RUN_YEARS),B7L808C7,B7L808C16,B7L808C25,B7L808C34,B7L808C43)</f>
        <v>1367</v>
      </c>
      <c r="AB23" s="16" t="s">
        <v>33825</v>
      </c>
      <c r="AC23" s="33">
        <f>IF(D6L816C12=0,0,D6L816C10/D6L816C12)</f>
        <v>7.1484357804911346E-5</v>
      </c>
      <c r="AD23" s="16" t="s">
        <v>33826</v>
      </c>
      <c r="AE23" s="33">
        <f>IF(D6L816C5=0,0,D6L816C10/D6L816C5)</f>
        <v>0.49358341559723595</v>
      </c>
      <c r="AF23" s="16" t="s">
        <v>33827</v>
      </c>
      <c r="AG23" s="33">
        <f>CHOOSE(MIN(D6L816C9,RUN_YEARS),B7L808C5,B7L808C14,B7L808C23,B7L808C32,B7L808C41)</f>
        <v>6.835</v>
      </c>
      <c r="AH23" s="16" t="s">
        <v>33828</v>
      </c>
      <c r="AI23" s="33">
        <f>IF(D6L816C15=0,0,D6L816C11/D6L816C15)</f>
        <v>1.8585933029276904E-4</v>
      </c>
      <c r="AJ23" s="16" t="s">
        <v>33829</v>
      </c>
      <c r="AK23" s="33">
        <f>IF(D6L816C5=0,0,D6L816C11/D6L816C5)</f>
        <v>6.4165844027640508E-3</v>
      </c>
      <c r="AL23" s="16" t="s">
        <v>33830</v>
      </c>
      <c r="AM23" s="33">
        <f>D6L816C8*CHOOSE(MIN(D6L816C9,RUN_YEARS),B7L808C4,B7L808C13,B7L808C22,B7L808C31,B7L808C40)</f>
        <v>3.9510073346807811E-2</v>
      </c>
      <c r="AN23" s="16" t="s">
        <v>33831</v>
      </c>
      <c r="AO23" s="33">
        <f>D6L816C8-D6L816C18</f>
        <v>5.9479392295057082E-2</v>
      </c>
      <c r="AP23" s="16" t="s">
        <v>33832</v>
      </c>
      <c r="AQ23" s="33">
        <f>CHOOSE(MIN(D6L816C9,RUN_YEARS),B7L808C2,B7L808C11,B7L808C20,B7L808C29,B7L808C38)</f>
        <v>2.2701253400992929</v>
      </c>
      <c r="AR23" s="16" t="s">
        <v>33833</v>
      </c>
      <c r="AS23" s="33">
        <f>IF(D6L816C20=0,0,D6L816C18/D6L816C20)</f>
        <v>1.7404357657661178E-2</v>
      </c>
      <c r="AT23" s="16" t="s">
        <v>33834</v>
      </c>
      <c r="AU23" s="33">
        <f>IF(D6L816C5=0,0,D6L816C18/D6L816C5)</f>
        <v>0.1995670604473801</v>
      </c>
      <c r="AV23" s="16" t="s">
        <v>33835</v>
      </c>
      <c r="AW23" s="33">
        <f>CHOOSE(MIN(D6L816C9,RUN_YEARS),B7L808C1,B7L808C10,B7L808C19,B7L808C28,B7L808C37)</f>
        <v>3.4175</v>
      </c>
      <c r="AX23" s="16" t="s">
        <v>33836</v>
      </c>
      <c r="AY23" s="33">
        <f>IF(D6L816C23=0,0,D6L816C19/D6L816C23)</f>
        <v>1.7404357657661181E-2</v>
      </c>
      <c r="AZ23" s="16" t="s">
        <v>33837</v>
      </c>
      <c r="BA23" s="33">
        <f>IF(D6L816C5=0,0,D6L816C19/D6L816C5)</f>
        <v>0.3004329395526199</v>
      </c>
    </row>
    <row r="24" spans="1:53" x14ac:dyDescent="0.2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0.18635846327049729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IF(D6L817C2&lt;&gt;0,D6L817C2*D6L817C4,D6L817C3*D6L817C4)</f>
        <v>0.16026827841262767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8.0134139206313834E-2</v>
      </c>
      <c r="R24" s="16" t="s">
        <v>33842</v>
      </c>
      <c r="S24" s="15">
        <f>D6L817C5-D6L817C7</f>
        <v>8.0134139206313834E-2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7.9105764270793522E-2</v>
      </c>
      <c r="X24" s="16" t="s">
        <v>33844</v>
      </c>
      <c r="Y24" s="33">
        <f>D6L817C7-D6L817C10</f>
        <v>1.0283749355203126E-3</v>
      </c>
      <c r="Z24" s="16" t="s">
        <v>33845</v>
      </c>
      <c r="AA24" s="33">
        <f>CHOOSE(MIN(D6L817C9,RUN_YEARS),B7L808C7,B7L808C16,B7L808C25,B7L808C34,B7L808C43)</f>
        <v>1367</v>
      </c>
      <c r="AB24" s="16" t="s">
        <v>33846</v>
      </c>
      <c r="AC24" s="33">
        <f>IF(D6L817C12=0,0,D6L817C10/D6L817C12)</f>
        <v>5.7868152356103525E-5</v>
      </c>
      <c r="AD24" s="16" t="s">
        <v>33847</v>
      </c>
      <c r="AE24" s="33">
        <f>IF(D6L817C5=0,0,D6L817C10/D6L817C5)</f>
        <v>0.49358341559723595</v>
      </c>
      <c r="AF24" s="16" t="s">
        <v>33848</v>
      </c>
      <c r="AG24" s="33">
        <f>CHOOSE(MIN(D6L817C9,RUN_YEARS),B7L808C5,B7L808C14,B7L808C23,B7L808C32,B7L808C41)</f>
        <v>6.835</v>
      </c>
      <c r="AH24" s="16" t="s">
        <v>33849</v>
      </c>
      <c r="AI24" s="33">
        <f>IF(D6L817C15=0,0,D6L817C11/D6L817C15)</f>
        <v>1.5045719612586869E-4</v>
      </c>
      <c r="AJ24" s="16" t="s">
        <v>33850</v>
      </c>
      <c r="AK24" s="33">
        <f>IF(D6L817C5=0,0,D6L817C11/D6L817C5)</f>
        <v>6.4165844027640473E-3</v>
      </c>
      <c r="AL24" s="16" t="s">
        <v>33851</v>
      </c>
      <c r="AM24" s="33">
        <f>D6L817C8*CHOOSE(MIN(D6L817C9,RUN_YEARS),B7L808C4,B7L808C13,B7L808C22,B7L808C31,B7L808C40)</f>
        <v>3.198426920577041E-2</v>
      </c>
      <c r="AN24" s="16" t="s">
        <v>33852</v>
      </c>
      <c r="AO24" s="33">
        <f>D6L817C8-D6L817C18</f>
        <v>4.8149870000543424E-2</v>
      </c>
      <c r="AP24" s="16" t="s">
        <v>33853</v>
      </c>
      <c r="AQ24" s="33">
        <f>CHOOSE(MIN(D6L817C9,RUN_YEARS),B7L808C2,B7L808C11,B7L808C20,B7L808C29,B7L808C38)</f>
        <v>2.2701253400992929</v>
      </c>
      <c r="AR24" s="16" t="s">
        <v>33854</v>
      </c>
      <c r="AS24" s="33">
        <f>IF(D6L817C20=0,0,D6L817C18/D6L817C20)</f>
        <v>1.4089208485894199E-2</v>
      </c>
      <c r="AT24" s="16" t="s">
        <v>33855</v>
      </c>
      <c r="AU24" s="33">
        <f>IF(D6L817C5=0,0,D6L817C18/D6L817C5)</f>
        <v>0.1995670604473801</v>
      </c>
      <c r="AV24" s="16" t="s">
        <v>33856</v>
      </c>
      <c r="AW24" s="33">
        <f>CHOOSE(MIN(D6L817C9,RUN_YEARS),B7L808C1,B7L808C10,B7L808C19,B7L808C28,B7L808C37)</f>
        <v>3.4175</v>
      </c>
      <c r="AX24" s="16" t="s">
        <v>33857</v>
      </c>
      <c r="AY24" s="33">
        <f>IF(D6L817C23=0,0,D6L817C19/D6L817C23)</f>
        <v>1.4089208485894199E-2</v>
      </c>
      <c r="AZ24" s="16" t="s">
        <v>33858</v>
      </c>
      <c r="BA24" s="33">
        <f>IF(D6L817C5=0,0,D6L817C19/D6L817C5)</f>
        <v>0.3004329395526199</v>
      </c>
    </row>
    <row r="25" spans="1:53" x14ac:dyDescent="0.2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1.364413904701083</v>
      </c>
      <c r="J25" s="16" t="s">
        <v>33880</v>
      </c>
      <c r="K25" s="21">
        <f>IF(FLOW_THRU_100PCT="Y",1,INDEX(VariabilityMatrix,D6L818C1,D6L818C9))</f>
        <v>0.15247010290826069</v>
      </c>
      <c r="L25" s="16" t="s">
        <v>33860</v>
      </c>
      <c r="M25" s="15">
        <f>IF(D6L818C2&lt;&gt;0,D6L818C2*D6L818C4,D6L818C3*D6L818C4)</f>
        <v>0.20803232845923592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0.10401616422961796</v>
      </c>
      <c r="R25" s="16" t="s">
        <v>33862</v>
      </c>
      <c r="S25" s="15">
        <f>D6L818C5-D6L818C7</f>
        <v>0.10401616422961796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0.10268130723555574</v>
      </c>
      <c r="X25" s="16" t="s">
        <v>33864</v>
      </c>
      <c r="Y25" s="33">
        <f>D6L818C7-D6L818C10</f>
        <v>1.3348569940622168E-3</v>
      </c>
      <c r="Z25" s="16" t="s">
        <v>33865</v>
      </c>
      <c r="AA25" s="33">
        <f>CHOOSE(MIN(D6L818C9,RUN_YEARS),B7L808C7,B7L808C16,B7L808C25,B7L808C34,B7L808C43)</f>
        <v>501</v>
      </c>
      <c r="AB25" s="16" t="s">
        <v>33866</v>
      </c>
      <c r="AC25" s="33">
        <f>IF(D6L818C12=0,0,D6L818C10/D6L818C12)</f>
        <v>2.0495270905300546E-4</v>
      </c>
      <c r="AD25" s="16" t="s">
        <v>33867</v>
      </c>
      <c r="AE25" s="33">
        <f>IF(D6L818C5=0,0,D6L818C10/D6L818C5)</f>
        <v>0.49358341559723595</v>
      </c>
      <c r="AF25" s="16" t="s">
        <v>33868</v>
      </c>
      <c r="AG25" s="33">
        <f>CHOOSE(MIN(D6L818C9,RUN_YEARS),B7L808C5,B7L808C14,B7L808C23,B7L808C32,B7L808C41)</f>
        <v>2.5049999999999999</v>
      </c>
      <c r="AH25" s="16" t="s">
        <v>33869</v>
      </c>
      <c r="AI25" s="33">
        <f>IF(D6L818C15=0,0,D6L818C11/D6L818C15)</f>
        <v>5.3287704353781112E-4</v>
      </c>
      <c r="AJ25" s="16" t="s">
        <v>33870</v>
      </c>
      <c r="AK25" s="33">
        <f>IF(D6L818C5=0,0,D6L818C11/D6L818C5)</f>
        <v>6.4165844027640299E-3</v>
      </c>
      <c r="AL25" s="16" t="s">
        <v>33871</v>
      </c>
      <c r="AM25" s="33">
        <f>D6L818C8*CHOOSE(MIN(D6L818C9,RUN_YEARS),B7L808C4,B7L808C13,B7L808C22,B7L808C31,B7L808C40)</f>
        <v>3.7764873176164129E-2</v>
      </c>
      <c r="AN25" s="16" t="s">
        <v>33872</v>
      </c>
      <c r="AO25" s="33">
        <f>D6L818C8-D6L818C18</f>
        <v>6.6251291053453829E-2</v>
      </c>
      <c r="AP25" s="16" t="s">
        <v>33873</v>
      </c>
      <c r="AQ25" s="33">
        <f>CHOOSE(MIN(D6L818C9,RUN_YEARS),B7L808C2,B7L808C11,B7L808C20,B7L808C29,B7L808C38)</f>
        <v>0.71395595317503924</v>
      </c>
      <c r="AR25" s="16" t="s">
        <v>33874</v>
      </c>
      <c r="AS25" s="33">
        <f>IF(D6L818C20=0,0,D6L818C18/D6L818C20)</f>
        <v>5.2895242358046962E-2</v>
      </c>
      <c r="AT25" s="16" t="s">
        <v>33875</v>
      </c>
      <c r="AU25" s="33">
        <f>IF(D6L818C5=0,0,D6L818C18/D6L818C5)</f>
        <v>0.18153367534683046</v>
      </c>
      <c r="AV25" s="16" t="s">
        <v>33876</v>
      </c>
      <c r="AW25" s="33">
        <f>CHOOSE(MIN(D6L818C9,RUN_YEARS),B7L808C1,B7L808C10,B7L808C19,B7L808C28,B7L808C37)</f>
        <v>1.2524999999999999</v>
      </c>
      <c r="AX25" s="16" t="s">
        <v>33877</v>
      </c>
      <c r="AY25" s="33">
        <f>IF(D6L818C23=0,0,D6L818C19/D6L818C23)</f>
        <v>5.2895242358046969E-2</v>
      </c>
      <c r="AZ25" s="16" t="s">
        <v>33878</v>
      </c>
      <c r="BA25" s="33">
        <f>IF(D6L818C5=0,0,D6L818C19/D6L818C5)</f>
        <v>0.31846632465316954</v>
      </c>
    </row>
    <row r="26" spans="1:53" x14ac:dyDescent="0.2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1.2012430216331</v>
      </c>
      <c r="J26" s="16" t="s">
        <v>33901</v>
      </c>
      <c r="K26" s="21">
        <f>IF(FLOW_THRU_100PCT="Y",1,INDEX(VariabilityMatrix,D6L819C1,D6L819C9))</f>
        <v>0.17176931808075263</v>
      </c>
      <c r="L26" s="16" t="s">
        <v>33881</v>
      </c>
      <c r="M26" s="15">
        <f>IF(D6L819C2&lt;&gt;0,D6L819C2*D6L819C4,D6L819C3*D6L819C4)</f>
        <v>0.20633669467518037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0.10316834733759019</v>
      </c>
      <c r="R26" s="16" t="s">
        <v>33883</v>
      </c>
      <c r="S26" s="15">
        <f>D6L819C5-D6L819C7</f>
        <v>0.10316834733759019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0.10184437052081953</v>
      </c>
      <c r="X26" s="16" t="s">
        <v>33885</v>
      </c>
      <c r="Y26" s="33">
        <f>D6L819C7-D6L819C10</f>
        <v>1.3239768167706556E-3</v>
      </c>
      <c r="Z26" s="16" t="s">
        <v>33886</v>
      </c>
      <c r="AA26" s="33">
        <f>CHOOSE(MIN(D6L819C9,RUN_YEARS),B7L808C7,B7L808C16,B7L808C25,B7L808C34,B7L808C43)</f>
        <v>1367</v>
      </c>
      <c r="AB26" s="16" t="s">
        <v>33887</v>
      </c>
      <c r="AC26" s="33">
        <f>IF(D6L819C12=0,0,D6L819C10/D6L819C12)</f>
        <v>7.4502099868924314E-5</v>
      </c>
      <c r="AD26" s="16" t="s">
        <v>33888</v>
      </c>
      <c r="AE26" s="33">
        <f>IF(D6L819C5=0,0,D6L819C10/D6L819C5)</f>
        <v>0.4935834155972359</v>
      </c>
      <c r="AF26" s="16" t="s">
        <v>33889</v>
      </c>
      <c r="AG26" s="33">
        <f>CHOOSE(MIN(D6L819C9,RUN_YEARS),B7L808C5,B7L808C14,B7L808C23,B7L808C32,B7L808C41)</f>
        <v>6.835</v>
      </c>
      <c r="AH26" s="16" t="s">
        <v>33890</v>
      </c>
      <c r="AI26" s="33">
        <f>IF(D6L819C15=0,0,D6L819C11/D6L819C15)</f>
        <v>1.9370545965920346E-4</v>
      </c>
      <c r="AJ26" s="16" t="s">
        <v>33891</v>
      </c>
      <c r="AK26" s="33">
        <f>IF(D6L819C5=0,0,D6L819C11/D6L819C5)</f>
        <v>6.416584402764075E-3</v>
      </c>
      <c r="AL26" s="16" t="s">
        <v>33892</v>
      </c>
      <c r="AM26" s="33">
        <f>D6L819C8*CHOOSE(MIN(D6L819C9,RUN_YEARS),B7L808C4,B7L808C13,B7L808C22,B7L808C31,B7L808C40)</f>
        <v>4.1178007618754335E-2</v>
      </c>
      <c r="AN26" s="16" t="s">
        <v>33893</v>
      </c>
      <c r="AO26" s="33">
        <f>D6L819C8-D6L819C18</f>
        <v>6.199033971883585E-2</v>
      </c>
      <c r="AP26" s="16" t="s">
        <v>33894</v>
      </c>
      <c r="AQ26" s="33">
        <f>CHOOSE(MIN(D6L819C9,RUN_YEARS),B7L808C2,B7L808C11,B7L808C20,B7L808C29,B7L808C38)</f>
        <v>2.2701253400992929</v>
      </c>
      <c r="AR26" s="16" t="s">
        <v>33895</v>
      </c>
      <c r="AS26" s="33">
        <f>IF(D6L819C20=0,0,D6L819C18/D6L819C20)</f>
        <v>1.8139089895782255E-2</v>
      </c>
      <c r="AT26" s="16" t="s">
        <v>33896</v>
      </c>
      <c r="AU26" s="33">
        <f>IF(D6L819C5=0,0,D6L819C18/D6L819C5)</f>
        <v>0.19956706044738012</v>
      </c>
      <c r="AV26" s="16" t="s">
        <v>33897</v>
      </c>
      <c r="AW26" s="33">
        <f>CHOOSE(MIN(D6L819C9,RUN_YEARS),B7L808C1,B7L808C10,B7L808C19,B7L808C28,B7L808C37)</f>
        <v>3.4175</v>
      </c>
      <c r="AX26" s="16" t="s">
        <v>33898</v>
      </c>
      <c r="AY26" s="33">
        <f>IF(D6L819C23=0,0,D6L819C19/D6L819C23)</f>
        <v>1.8139089895782255E-2</v>
      </c>
      <c r="AZ26" s="16" t="s">
        <v>33899</v>
      </c>
      <c r="BA26" s="33">
        <f>IF(D6L819C5=0,0,D6L819C19/D6L819C5)</f>
        <v>0.3004329395526199</v>
      </c>
    </row>
    <row r="27" spans="1:53" x14ac:dyDescent="0.2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0.16997147831397946</v>
      </c>
      <c r="J27" s="16" t="s">
        <v>33922</v>
      </c>
      <c r="K27" s="21">
        <f>IF(FLOW_THRU_100PCT="Y",1,INDEX(VariabilityMatrix,D6L820C1,D6L820C9))</f>
        <v>0.15247010290826069</v>
      </c>
      <c r="L27" s="16" t="s">
        <v>33902</v>
      </c>
      <c r="M27" s="15">
        <f>IF(D6L820C2&lt;&gt;0,D6L820C2*D6L820C4,D6L820C3*D6L820C4)</f>
        <v>2.5915568790001647E-2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1.2957784395000824E-2</v>
      </c>
      <c r="R27" s="16" t="s">
        <v>33904</v>
      </c>
      <c r="S27" s="15">
        <f>D6L820C5-D6L820C7</f>
        <v>1.2957784395000824E-2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1.2791494960514141E-2</v>
      </c>
      <c r="X27" s="16" t="s">
        <v>33906</v>
      </c>
      <c r="Y27" s="33">
        <f>D6L820C7-D6L820C10</f>
        <v>1.6628943448668276E-4</v>
      </c>
      <c r="Z27" s="16" t="s">
        <v>33907</v>
      </c>
      <c r="AA27" s="33">
        <f>CHOOSE(MIN(D6L820C9,RUN_YEARS),B7L808C7,B7L808C16,B7L808C25,B7L808C34,B7L808C43)</f>
        <v>501</v>
      </c>
      <c r="AB27" s="16" t="s">
        <v>33908</v>
      </c>
      <c r="AC27" s="33">
        <f>IF(D6L820C12=0,0,D6L820C10/D6L820C12)</f>
        <v>2.5531926068890501E-5</v>
      </c>
      <c r="AD27" s="16" t="s">
        <v>33909</v>
      </c>
      <c r="AE27" s="33">
        <f>IF(D6L820C5=0,0,D6L820C10/D6L820C5)</f>
        <v>0.49358341559723595</v>
      </c>
      <c r="AF27" s="16" t="s">
        <v>33910</v>
      </c>
      <c r="AG27" s="33">
        <f>CHOOSE(MIN(D6L820C9,RUN_YEARS),B7L808C5,B7L808C14,B7L808C23,B7L808C32,B7L808C41)</f>
        <v>2.5049999999999999</v>
      </c>
      <c r="AH27" s="16" t="s">
        <v>33911</v>
      </c>
      <c r="AI27" s="33">
        <f>IF(D6L820C15=0,0,D6L820C11/D6L820C15)</f>
        <v>6.6383007779114881E-5</v>
      </c>
      <c r="AJ27" s="16" t="s">
        <v>33912</v>
      </c>
      <c r="AK27" s="33">
        <f>IF(D6L820C5=0,0,D6L820C11/D6L820C5)</f>
        <v>6.4165844027640265E-3</v>
      </c>
      <c r="AL27" s="16" t="s">
        <v>33913</v>
      </c>
      <c r="AM27" s="33">
        <f>D6L820C8*CHOOSE(MIN(D6L820C9,RUN_YEARS),B7L808C4,B7L808C13,B7L808C22,B7L808C31,B7L808C40)</f>
        <v>4.7045484511526112E-3</v>
      </c>
      <c r="AN27" s="16" t="s">
        <v>33914</v>
      </c>
      <c r="AO27" s="33">
        <f>D6L820C8-D6L820C18</f>
        <v>8.2532359438482125E-3</v>
      </c>
      <c r="AP27" s="16" t="s">
        <v>33915</v>
      </c>
      <c r="AQ27" s="33">
        <f>CHOOSE(MIN(D6L820C9,RUN_YEARS),B7L808C2,B7L808C11,B7L808C20,B7L808C29,B7L808C38)</f>
        <v>0.71395595317503924</v>
      </c>
      <c r="AR27" s="16" t="s">
        <v>33916</v>
      </c>
      <c r="AS27" s="33">
        <f>IF(D6L820C20=0,0,D6L820C18/D6L820C20)</f>
        <v>6.589409935208154E-3</v>
      </c>
      <c r="AT27" s="16" t="s">
        <v>33917</v>
      </c>
      <c r="AU27" s="33">
        <f>IF(D6L820C5=0,0,D6L820C18/D6L820C5)</f>
        <v>0.18153367534683046</v>
      </c>
      <c r="AV27" s="16" t="s">
        <v>33918</v>
      </c>
      <c r="AW27" s="33">
        <f>CHOOSE(MIN(D6L820C9,RUN_YEARS),B7L808C1,B7L808C10,B7L808C19,B7L808C28,B7L808C37)</f>
        <v>1.2524999999999999</v>
      </c>
      <c r="AX27" s="16" t="s">
        <v>33919</v>
      </c>
      <c r="AY27" s="33">
        <f>IF(D6L820C23=0,0,D6L820C19/D6L820C23)</f>
        <v>6.589409935208154E-3</v>
      </c>
      <c r="AZ27" s="16" t="s">
        <v>33920</v>
      </c>
      <c r="BA27" s="33">
        <f>IF(D6L820C5=0,0,D6L820C19/D6L820C5)</f>
        <v>0.31846632465316954</v>
      </c>
    </row>
    <row r="28" spans="1:53" x14ac:dyDescent="0.2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IF(FLOW_THRU_100PCT="Y",1,INDEX(VariabilityMatrix,D6L821C1,D6L821C9))</f>
        <v>0.15247010290826069</v>
      </c>
      <c r="L28" s="16" t="s">
        <v>33923</v>
      </c>
      <c r="M28" s="15">
        <f>IF(D6L821C2&lt;&gt;0,D6L821C2*D6L821C4,D6L821C3*D6L821C4)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501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2.5049999999999999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0.71395595317503924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1.2524999999999999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2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IF(FLOW_THRU_100PCT="Y",1,INDEX(VariabilityMatrix,D6L822C1,D6L822C9))</f>
        <v>0.15247010290826069</v>
      </c>
      <c r="L29" s="16" t="s">
        <v>33944</v>
      </c>
      <c r="M29" s="15">
        <f>IF(D6L822C2&lt;&gt;0,D6L822C2*D6L822C4,D6L822C3*D6L822C4)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501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2.5049999999999999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0.71395595317503924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1.2524999999999999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2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IF(FLOW_THRU_100PCT="Y",1,INDEX(VariabilityMatrix,D6L823C1,D6L823C9))</f>
        <v>0.15247010290826069</v>
      </c>
      <c r="L30" s="16" t="s">
        <v>33965</v>
      </c>
      <c r="M30" s="15">
        <f>IF(D6L823C2&lt;&gt;0,D6L823C2*D6L823C4,D6L823C3*D6L823C4)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501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2.5049999999999999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0.71395595317503924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1.2524999999999999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2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IF(FLOW_THRU_100PCT="Y",1,INDEX(VariabilityMatrix,D6L824C1,D6L824C9))</f>
        <v>0.15247010290826069</v>
      </c>
      <c r="L31" s="16" t="s">
        <v>33986</v>
      </c>
      <c r="M31" s="15">
        <f>IF(D6L824C2&lt;&gt;0,D6L824C2*D6L824C4,D6L824C3*D6L824C4)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501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2.5049999999999999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0.71395595317503924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1.2524999999999999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2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IF(FLOW_THRU_100PCT="Y",1,INDEX(VariabilityMatrix,D6L825C1,D6L825C9))</f>
        <v>0.15247010290826069</v>
      </c>
      <c r="L32" s="16" t="s">
        <v>34007</v>
      </c>
      <c r="M32" s="15">
        <f>IF(D6L825C2&lt;&gt;0,D6L825C2*D6L825C4,D6L825C3*D6L825C4)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501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2.5049999999999999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0.71395595317503924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1.2524999999999999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2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IF(D6L826C2&lt;&gt;0,D6L826C2*D6L826C4,D6L826C3*D6L826C4)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501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2.5049999999999999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0.71395595317503924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1.2524999999999999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2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0.36792292158357459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IF(D6L827C2&lt;&gt;0,D6L827C2*D6L827C4,D6L827C3*D6L827C4)</f>
        <v>0.31641371256187412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0.15820685628093706</v>
      </c>
      <c r="R34" s="16" t="s">
        <v>34050</v>
      </c>
      <c r="S34" s="15">
        <f>D6L827C5-D6L827C7</f>
        <v>0.15820685628093706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0.15617656098809188</v>
      </c>
      <c r="X34" s="16" t="s">
        <v>34052</v>
      </c>
      <c r="Y34" s="33">
        <f>D6L827C7-D6L827C10</f>
        <v>2.0302952928451801E-3</v>
      </c>
      <c r="Z34" s="16" t="s">
        <v>34053</v>
      </c>
      <c r="AA34" s="33">
        <f>CHOOSE(MIN(D6L827C9,RUN_YEARS),B7L808C7,B7L808C16,B7L808C25,B7L808C34,B7L808C43)</f>
        <v>1367</v>
      </c>
      <c r="AB34" s="16" t="s">
        <v>34054</v>
      </c>
      <c r="AC34" s="33">
        <f>IF(D6L827C12=0,0,D6L827C10/D6L827C12)</f>
        <v>1.1424766714564146E-4</v>
      </c>
      <c r="AD34" s="16" t="s">
        <v>34055</v>
      </c>
      <c r="AE34" s="33">
        <f>IF(D6L827C5=0,0,D6L827C10/D6L827C5)</f>
        <v>0.49358341559723595</v>
      </c>
      <c r="AF34" s="16" t="s">
        <v>34056</v>
      </c>
      <c r="AG34" s="33">
        <f>CHOOSE(MIN(D6L827C9,RUN_YEARS),B7L808C5,B7L808C14,B7L808C23,B7L808C32,B7L808C41)</f>
        <v>6.835</v>
      </c>
      <c r="AH34" s="16" t="s">
        <v>34057</v>
      </c>
      <c r="AI34" s="33">
        <f>IF(D6L827C15=0,0,D6L827C11/D6L827C15)</f>
        <v>2.9704393457866569E-4</v>
      </c>
      <c r="AJ34" s="16" t="s">
        <v>34058</v>
      </c>
      <c r="AK34" s="33">
        <f>IF(D6L827C5=0,0,D6L827C11/D6L827C5)</f>
        <v>6.4165844027640221E-3</v>
      </c>
      <c r="AL34" s="16" t="s">
        <v>34059</v>
      </c>
      <c r="AM34" s="33">
        <f>D6L827C8*CHOOSE(MIN(D6L827C9,RUN_YEARS),B7L808C4,B7L808C13,B7L808C22,B7L808C31,B7L808C40)</f>
        <v>6.3145754501215484E-2</v>
      </c>
      <c r="AN34" s="16" t="s">
        <v>34060</v>
      </c>
      <c r="AO34" s="33">
        <f>D6L827C8-D6L827C18</f>
        <v>9.5061101779721574E-2</v>
      </c>
      <c r="AP34" s="16" t="s">
        <v>34061</v>
      </c>
      <c r="AQ34" s="33">
        <f>CHOOSE(MIN(D6L827C9,RUN_YEARS),B7L808C2,B7L808C11,B7L808C20,B7L808C29,B7L808C38)</f>
        <v>2.2701253400992929</v>
      </c>
      <c r="AR34" s="16" t="s">
        <v>34062</v>
      </c>
      <c r="AS34" s="33">
        <f>IF(D6L827C20=0,0,D6L827C18/D6L827C20)</f>
        <v>2.7815977111842447E-2</v>
      </c>
      <c r="AT34" s="16" t="s">
        <v>34063</v>
      </c>
      <c r="AU34" s="33">
        <f>IF(D6L827C5=0,0,D6L827C18/D6L827C5)</f>
        <v>0.1995670604473801</v>
      </c>
      <c r="AV34" s="16" t="s">
        <v>34064</v>
      </c>
      <c r="AW34" s="33">
        <f>CHOOSE(MIN(D6L827C9,RUN_YEARS),B7L808C1,B7L808C10,B7L808C19,B7L808C28,B7L808C37)</f>
        <v>3.4175</v>
      </c>
      <c r="AX34" s="16" t="s">
        <v>34065</v>
      </c>
      <c r="AY34" s="33">
        <f>IF(D6L827C23=0,0,D6L827C19/D6L827C23)</f>
        <v>2.7815977111842451E-2</v>
      </c>
      <c r="AZ34" s="16" t="s">
        <v>34066</v>
      </c>
      <c r="BA34" s="33">
        <f>IF(D6L827C5=0,0,D6L827C19/D6L827C5)</f>
        <v>0.3004329395526199</v>
      </c>
    </row>
    <row r="35" spans="1:53" x14ac:dyDescent="0.2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14.837077644614274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10.002086711585278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5.001043355792639</v>
      </c>
      <c r="R35" s="16" t="s">
        <v>34070</v>
      </c>
      <c r="S35" s="15">
        <f>SUM(D6L801C8:D6L827C8)-2*SUM(D6L809C8,D6L811C8,D6L822C8,D6L824C8,D6L827C8)</f>
        <v>5.001043355792639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4.9368641222039873</v>
      </c>
      <c r="X35" s="16" t="s">
        <v>34072</v>
      </c>
      <c r="Y35" s="33">
        <f>SUM(D6L801C11:D6L827C11)-2*SUM(D6L809C11,D6L811C11,D6L822C11,D6L824C11,D6L827C11)</f>
        <v>6.4179233588651394E-2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3.7668397669418751E-3</v>
      </c>
      <c r="AD35" s="16" t="s">
        <v>34074</v>
      </c>
      <c r="AE35" s="33">
        <f>IF(D6L828C5=0,0,D6L828C10/D6L828C5)</f>
        <v>0.49358341559723595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9.7937833940488061E-3</v>
      </c>
      <c r="AJ35" s="16" t="s">
        <v>34076</v>
      </c>
      <c r="AK35" s="33">
        <f>IF(D6L828C5=0,0,D6L828C11/D6L828C5)</f>
        <v>6.416584402764023E-3</v>
      </c>
      <c r="AL35" s="16" t="s">
        <v>34077</v>
      </c>
      <c r="AM35" s="33">
        <f>SUM(D6L801C18:D6L827C18)-2*SUM(D6L809C18,D6L811C18,D6L822C18,D6L824C18,D6L827C18)</f>
        <v>1.9916006040425889</v>
      </c>
      <c r="AN35" s="16" t="s">
        <v>34078</v>
      </c>
      <c r="AO35" s="33">
        <f>SUM(D6L801C19:D6L827C19)-2*SUM(D6L809C19,D6L811C19,D6L822C19,D6L824C19,D6L827C19)</f>
        <v>3.0094427517500506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0.92064717945194419</v>
      </c>
      <c r="AT35" s="16" t="s">
        <v>34080</v>
      </c>
      <c r="AU35" s="33">
        <f>IF(D6L828C5=0,0,D6L828C18/D6L828C5)</f>
        <v>0.19911851011406906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0.92064717945194419</v>
      </c>
      <c r="AZ35" s="16" t="s">
        <v>34082</v>
      </c>
      <c r="BA35" s="33">
        <f>IF(D6L828C5=0,0,D6L828C19/D6L828C5)</f>
        <v>0.300881489885931</v>
      </c>
    </row>
    <row r="36" spans="1:53" x14ac:dyDescent="0.2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7.1474828656754308E-2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IF(D6L829C2&lt;&gt;0,D6L829C2*D6L829C4,D6L829C3*D6L829C4)</f>
        <v>3.5737414328377154E-2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1.7868707164188577E-2</v>
      </c>
      <c r="R36" s="16" t="s">
        <v>34087</v>
      </c>
      <c r="S36" s="15">
        <f>D6L829C5-D6L829C7</f>
        <v>1.7868707164188577E-2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1.7639395028813995E-2</v>
      </c>
      <c r="X36" s="16" t="s">
        <v>34089</v>
      </c>
      <c r="Y36" s="33">
        <f>D6L829C7-D6L829C10</f>
        <v>2.2931213537458195E-4</v>
      </c>
      <c r="Z36" s="16" t="s">
        <v>34090</v>
      </c>
      <c r="AA36" s="33">
        <f>CHOOSE(MIN(D6L829C9,RUN_YEARS),B7L808C7,B7L808C16,B7L808C25,B7L808C34,B7L808C43)</f>
        <v>501</v>
      </c>
      <c r="AB36" s="16" t="s">
        <v>34091</v>
      </c>
      <c r="AC36" s="33">
        <f>IF(D6L829C12=0,0,D6L829C10/D6L829C12)</f>
        <v>3.5208373311005981E-5</v>
      </c>
      <c r="AD36" s="16" t="s">
        <v>34092</v>
      </c>
      <c r="AE36" s="33">
        <f>IF(D6L829C5=0,0,D6L829C10/D6L829C5)</f>
        <v>0.49358341559723595</v>
      </c>
      <c r="AF36" s="16" t="s">
        <v>34093</v>
      </c>
      <c r="AG36" s="33">
        <f>CHOOSE(MIN(D6L829C9,RUN_YEARS),B7L808C5,B7L808C14,B7L808C23,B7L808C32,B7L808C41)</f>
        <v>2.5049999999999999</v>
      </c>
      <c r="AH36" s="16" t="s">
        <v>34094</v>
      </c>
      <c r="AI36" s="33">
        <f>IF(D6L829C15=0,0,D6L829C11/D6L829C15)</f>
        <v>9.1541770608615558E-5</v>
      </c>
      <c r="AJ36" s="16" t="s">
        <v>34095</v>
      </c>
      <c r="AK36" s="33">
        <f>IF(D6L829C5=0,0,D6L829C11/D6L829C5)</f>
        <v>6.4165844027640672E-3</v>
      </c>
      <c r="AL36" s="16" t="s">
        <v>34096</v>
      </c>
      <c r="AM36" s="33">
        <f>D6L829C8*CHOOSE(MIN(D6L829C9,RUN_YEARS),B7L808C4,B7L808C13,B7L808C22,B7L808C31,B7L808C40)</f>
        <v>6.4875441704227857E-3</v>
      </c>
      <c r="AN36" s="16" t="s">
        <v>34097</v>
      </c>
      <c r="AO36" s="33">
        <f>D6L829C8-D6L829C18</f>
        <v>1.1381162993765792E-2</v>
      </c>
      <c r="AP36" s="16" t="s">
        <v>34098</v>
      </c>
      <c r="AQ36" s="33">
        <f>CHOOSE(MIN(D6L829C9,RUN_YEARS),B7L808C2,B7L808C11,B7L808C20,B7L808C29,B7L808C38)</f>
        <v>0.71395595317503924</v>
      </c>
      <c r="AR36" s="16" t="s">
        <v>34099</v>
      </c>
      <c r="AS36" s="33">
        <f>IF(D6L829C20=0,0,D6L829C18/D6L829C20)</f>
        <v>9.0867568812501333E-3</v>
      </c>
      <c r="AT36" s="16" t="s">
        <v>34100</v>
      </c>
      <c r="AU36" s="33">
        <f>IF(D6L829C5=0,0,D6L829C18/D6L829C5)</f>
        <v>0.18153367534683046</v>
      </c>
      <c r="AV36" s="16" t="s">
        <v>34101</v>
      </c>
      <c r="AW36" s="33">
        <f>CHOOSE(MIN(D6L829C9,RUN_YEARS),B7L808C1,B7L808C10,B7L808C19,B7L808C28,B7L808C37)</f>
        <v>1.2524999999999999</v>
      </c>
      <c r="AX36" s="16" t="s">
        <v>34102</v>
      </c>
      <c r="AY36" s="33">
        <f>IF(D6L829C23=0,0,D6L829C19/D6L829C23)</f>
        <v>9.0867568812501333E-3</v>
      </c>
      <c r="AZ36" s="16" t="s">
        <v>34103</v>
      </c>
      <c r="BA36" s="33">
        <f>IF(D6L829C5=0,0,D6L829C19/D6L829C5)</f>
        <v>0.31846632465316954</v>
      </c>
    </row>
    <row r="37" spans="1:53" x14ac:dyDescent="0.2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4.743904556864224E-4</v>
      </c>
      <c r="J37" s="16" t="s">
        <v>21739</v>
      </c>
      <c r="K37" s="21">
        <f>IF(FLOW_THRU_100PCT="Y",1,1)</f>
        <v>1</v>
      </c>
      <c r="L37" s="16" t="s">
        <v>34105</v>
      </c>
      <c r="M37" s="15">
        <f>IF(D6L830C2&lt;&gt;0,D6L830C2*D6L830C4,D6L830C3*D6L830C4)</f>
        <v>4.743904556864224E-4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2.371952278432112E-4</v>
      </c>
      <c r="R37" s="16" t="s">
        <v>34107</v>
      </c>
      <c r="S37" s="15">
        <f>D6L830C5-D6L830C7</f>
        <v>2.371952278432112E-4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2.3415126144443358E-4</v>
      </c>
      <c r="X37" s="16" t="s">
        <v>34109</v>
      </c>
      <c r="Y37" s="33">
        <f>D6L830C7-D6L830C10</f>
        <v>3.0439663987776163E-6</v>
      </c>
      <c r="Z37" s="16" t="s">
        <v>34110</v>
      </c>
      <c r="AA37" s="33">
        <f>CHOOSE(MIN(D6L830C9,RUN_YEARS),B7L808C7,B7L808C16,B7L808C25,B7L808C34,B7L808C43)</f>
        <v>501</v>
      </c>
      <c r="AB37" s="16" t="s">
        <v>34111</v>
      </c>
      <c r="AC37" s="33">
        <f>IF(D6L830C12=0,0,D6L830C10/D6L830C12)</f>
        <v>4.6736778731423869E-7</v>
      </c>
      <c r="AD37" s="16" t="s">
        <v>34112</v>
      </c>
      <c r="AE37" s="33">
        <f>IF(D6L830C5=0,0,D6L830C10/D6L830C5)</f>
        <v>0.49358341559723595</v>
      </c>
      <c r="AF37" s="16" t="s">
        <v>34113</v>
      </c>
      <c r="AG37" s="33">
        <f>CHOOSE(MIN(D6L830C9,RUN_YEARS),B7L808C5,B7L808C14,B7L808C23,B7L808C32,B7L808C41)</f>
        <v>2.5049999999999999</v>
      </c>
      <c r="AH37" s="16" t="s">
        <v>34114</v>
      </c>
      <c r="AI37" s="33">
        <f>IF(D6L830C15=0,0,D6L830C11/D6L830C15)</f>
        <v>1.2151562470170125E-6</v>
      </c>
      <c r="AJ37" s="16" t="s">
        <v>34115</v>
      </c>
      <c r="AK37" s="33">
        <f>IF(D6L830C5=0,0,D6L830C11/D6L830C5)</f>
        <v>6.4165844027640247E-3</v>
      </c>
      <c r="AL37" s="16" t="s">
        <v>34116</v>
      </c>
      <c r="AM37" s="33">
        <f>D6L830C8*CHOOSE(MIN(D6L830C9,RUN_YEARS),B7L808C4,B7L808C13,B7L808C22,B7L808C31,B7L808C40)</f>
        <v>8.6117842970213966E-5</v>
      </c>
      <c r="AN37" s="16" t="s">
        <v>34117</v>
      </c>
      <c r="AO37" s="33">
        <f>D6L830C8-D6L830C18</f>
        <v>1.5107738487299725E-4</v>
      </c>
      <c r="AP37" s="16" t="s">
        <v>34118</v>
      </c>
      <c r="AQ37" s="33">
        <f>CHOOSE(MIN(D6L830C9,RUN_YEARS),B7L808C2,B7L808C11,B7L808C20,B7L808C29,B7L808C38)</f>
        <v>0.71395595317503924</v>
      </c>
      <c r="AR37" s="16" t="s">
        <v>34119</v>
      </c>
      <c r="AS37" s="33">
        <f>IF(D6L830C20=0,0,D6L830C18/D6L830C20)</f>
        <v>1.2062066656526725E-4</v>
      </c>
      <c r="AT37" s="16" t="s">
        <v>34120</v>
      </c>
      <c r="AU37" s="33">
        <f>IF(D6L830C5=0,0,D6L830C18/D6L830C5)</f>
        <v>0.18153367534683046</v>
      </c>
      <c r="AV37" s="16" t="s">
        <v>34121</v>
      </c>
      <c r="AW37" s="33">
        <f>CHOOSE(MIN(D6L830C9,RUN_YEARS),B7L808C1,B7L808C10,B7L808C19,B7L808C28,B7L808C37)</f>
        <v>1.2524999999999999</v>
      </c>
      <c r="AX37" s="16" t="s">
        <v>34122</v>
      </c>
      <c r="AY37" s="33">
        <f>IF(D6L830C23=0,0,D6L830C19/D6L830C23)</f>
        <v>1.2062066656526726E-4</v>
      </c>
      <c r="AZ37" s="16" t="s">
        <v>34123</v>
      </c>
      <c r="BA37" s="33">
        <f>IF(D6L830C5=0,0,D6L830C19/D6L830C5)</f>
        <v>0.31846632465316954</v>
      </c>
    </row>
    <row r="38" spans="1:53" x14ac:dyDescent="0.2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0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IF(D6L831C2&lt;&gt;0,D6L831C2*D6L831C4,D6L831C3*D6L831C4)</f>
        <v>0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0</v>
      </c>
      <c r="R38" s="16" t="s">
        <v>34127</v>
      </c>
      <c r="S38" s="15">
        <f>D6L831C5-D6L831C7</f>
        <v>0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0</v>
      </c>
      <c r="X38" s="16" t="s">
        <v>34129</v>
      </c>
      <c r="Y38" s="33">
        <f>D6L831C7-D6L831C10</f>
        <v>0</v>
      </c>
      <c r="Z38" s="16" t="s">
        <v>34130</v>
      </c>
      <c r="AA38" s="33">
        <f>CHOOSE(MIN(D6L831C9,RUN_YEARS),B7L808C7,B7L808C16,B7L808C25,B7L808C34,B7L808C43)</f>
        <v>501</v>
      </c>
      <c r="AB38" s="16" t="s">
        <v>34131</v>
      </c>
      <c r="AC38" s="33">
        <f>IF(D6L831C12=0,0,D6L831C10/D6L831C12)</f>
        <v>0</v>
      </c>
      <c r="AD38" s="16" t="s">
        <v>34132</v>
      </c>
      <c r="AE38" s="33">
        <f>IF(D6L831C5=0,0,D6L831C10/D6L831C5)</f>
        <v>0</v>
      </c>
      <c r="AF38" s="16" t="s">
        <v>34133</v>
      </c>
      <c r="AG38" s="33">
        <f>CHOOSE(MIN(D6L831C9,RUN_YEARS),B7L808C5,B7L808C14,B7L808C23,B7L808C32,B7L808C41)</f>
        <v>2.5049999999999999</v>
      </c>
      <c r="AH38" s="16" t="s">
        <v>34134</v>
      </c>
      <c r="AI38" s="33">
        <f>IF(D6L831C15=0,0,D6L831C11/D6L831C15)</f>
        <v>0</v>
      </c>
      <c r="AJ38" s="16" t="s">
        <v>34135</v>
      </c>
      <c r="AK38" s="33">
        <f>IF(D6L831C5=0,0,D6L831C11/D6L831C5)</f>
        <v>0</v>
      </c>
      <c r="AL38" s="16" t="s">
        <v>34136</v>
      </c>
      <c r="AM38" s="33">
        <f>D6L831C8*CHOOSE(MIN(D6L831C9,RUN_YEARS),B7L808C4,B7L808C13,B7L808C22,B7L808C31,B7L808C40)</f>
        <v>0</v>
      </c>
      <c r="AN38" s="16" t="s">
        <v>34137</v>
      </c>
      <c r="AO38" s="33">
        <f>D6L831C8-D6L831C18</f>
        <v>0</v>
      </c>
      <c r="AP38" s="16" t="s">
        <v>34138</v>
      </c>
      <c r="AQ38" s="33">
        <f>CHOOSE(MIN(D6L831C9,RUN_YEARS),B7L808C2,B7L808C11,B7L808C20,B7L808C29,B7L808C38)</f>
        <v>0.71395595317503924</v>
      </c>
      <c r="AR38" s="16" t="s">
        <v>34139</v>
      </c>
      <c r="AS38" s="33">
        <f>IF(D6L831C20=0,0,D6L831C18/D6L831C20)</f>
        <v>0</v>
      </c>
      <c r="AT38" s="16" t="s">
        <v>34140</v>
      </c>
      <c r="AU38" s="33">
        <f>IF(D6L831C5=0,0,D6L831C18/D6L831C5)</f>
        <v>0</v>
      </c>
      <c r="AV38" s="16" t="s">
        <v>34141</v>
      </c>
      <c r="AW38" s="33">
        <f>CHOOSE(MIN(D6L831C9,RUN_YEARS),B7L808C1,B7L808C10,B7L808C19,B7L808C28,B7L808C37)</f>
        <v>1.2524999999999999</v>
      </c>
      <c r="AX38" s="16" t="s">
        <v>34142</v>
      </c>
      <c r="AY38" s="33">
        <f>IF(D6L831C23=0,0,D6L831C19/D6L831C23)</f>
        <v>0</v>
      </c>
      <c r="AZ38" s="16" t="s">
        <v>34143</v>
      </c>
      <c r="BA38" s="33">
        <f>IF(D6L831C5=0,0,D6L831C19/D6L831C5)</f>
        <v>0</v>
      </c>
    </row>
    <row r="39" spans="1:53" x14ac:dyDescent="0.2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IF(D6L832C2&lt;&gt;0,D6L832C2*D6L832C4,D6L832C3*D6L832C4)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501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2.5049999999999999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0.71395595317503924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1.2524999999999999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2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0</v>
      </c>
      <c r="J40" s="16" t="s">
        <v>21739</v>
      </c>
      <c r="K40" s="21">
        <f>IF(FLOW_THRU_100PCT="Y",1,1)</f>
        <v>1</v>
      </c>
      <c r="L40" s="16" t="s">
        <v>34165</v>
      </c>
      <c r="M40" s="15">
        <f>IF(D6L833C2&lt;&gt;0,D6L833C2*D6L833C4,D6L833C3*D6L833C4)</f>
        <v>0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0</v>
      </c>
      <c r="R40" s="16" t="s">
        <v>34168</v>
      </c>
      <c r="S40" s="15">
        <f>D6L833C5-D6L833C7</f>
        <v>0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0</v>
      </c>
      <c r="X40" s="16" t="s">
        <v>34170</v>
      </c>
      <c r="Y40" s="33">
        <f>D6L833C7-D6L833C10</f>
        <v>0</v>
      </c>
      <c r="Z40" s="16" t="s">
        <v>34171</v>
      </c>
      <c r="AA40" s="33">
        <f>CHOOSE(MIN(D6L833C9,RUN_YEARS),B7L808C7,B7L808C16,B7L808C25,B7L808C34,B7L808C43)</f>
        <v>501</v>
      </c>
      <c r="AB40" s="16" t="s">
        <v>34172</v>
      </c>
      <c r="AC40" s="33">
        <f>IF(D6L833C12=0,0,D6L833C10/D6L833C12)</f>
        <v>0</v>
      </c>
      <c r="AD40" s="16" t="s">
        <v>34173</v>
      </c>
      <c r="AE40" s="33">
        <f>IF(D6L833C5=0,0,D6L833C10/D6L833C5)</f>
        <v>0</v>
      </c>
      <c r="AF40" s="16" t="s">
        <v>34174</v>
      </c>
      <c r="AG40" s="33">
        <f>CHOOSE(MIN(D6L833C9,RUN_YEARS),B7L808C5,B7L808C14,B7L808C23,B7L808C32,B7L808C41)</f>
        <v>2.5049999999999999</v>
      </c>
      <c r="AH40" s="16" t="s">
        <v>34175</v>
      </c>
      <c r="AI40" s="33">
        <f>IF(D6L833C15=0,0,D6L833C11/D6L833C15)</f>
        <v>0</v>
      </c>
      <c r="AJ40" s="16" t="s">
        <v>34176</v>
      </c>
      <c r="AK40" s="33">
        <f>IF(D6L833C5=0,0,D6L833C11/D6L833C5)</f>
        <v>0</v>
      </c>
      <c r="AL40" s="16" t="s">
        <v>34177</v>
      </c>
      <c r="AM40" s="33">
        <f>D6L833C8*CHOOSE(MIN(D6L833C9,RUN_YEARS),B7L808C4,B7L808C13,B7L808C22,B7L808C31,B7L808C40)</f>
        <v>0</v>
      </c>
      <c r="AN40" s="16" t="s">
        <v>34178</v>
      </c>
      <c r="AO40" s="33">
        <f>D6L833C8-D6L833C18</f>
        <v>0</v>
      </c>
      <c r="AP40" s="16" t="s">
        <v>34179</v>
      </c>
      <c r="AQ40" s="33">
        <f>CHOOSE(MIN(D6L833C9,RUN_YEARS),B7L808C2,B7L808C11,B7L808C20,B7L808C29,B7L808C38)</f>
        <v>0.71395595317503924</v>
      </c>
      <c r="AR40" s="16" t="s">
        <v>34180</v>
      </c>
      <c r="AS40" s="33">
        <f>IF(D6L833C20=0,0,D6L833C18/D6L833C20)</f>
        <v>0</v>
      </c>
      <c r="AT40" s="16" t="s">
        <v>34181</v>
      </c>
      <c r="AU40" s="33">
        <f>IF(D6L833C5=0,0,D6L833C18/D6L833C5)</f>
        <v>0</v>
      </c>
      <c r="AV40" s="16" t="s">
        <v>34182</v>
      </c>
      <c r="AW40" s="33">
        <f>CHOOSE(MIN(D6L833C9,RUN_YEARS),B7L808C1,B7L808C10,B7L808C19,B7L808C28,B7L808C37)</f>
        <v>1.2524999999999999</v>
      </c>
      <c r="AX40" s="16" t="s">
        <v>34183</v>
      </c>
      <c r="AY40" s="33">
        <f>IF(D6L833C23=0,0,D6L833C19/D6L833C23)</f>
        <v>0</v>
      </c>
      <c r="AZ40" s="16" t="s">
        <v>34184</v>
      </c>
      <c r="BA40" s="33">
        <f>IF(D6L833C5=0,0,D6L833C19/D6L833C5)</f>
        <v>0</v>
      </c>
    </row>
    <row r="41" spans="1:53" x14ac:dyDescent="0.2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165</v>
      </c>
      <c r="J41" s="16" t="s">
        <v>21739</v>
      </c>
      <c r="K41" s="21">
        <f>IF(FLOW_THRU_100PCT="Y",1,1)</f>
        <v>1</v>
      </c>
      <c r="L41" s="16" t="s">
        <v>34186</v>
      </c>
      <c r="M41" s="15">
        <f>IF(D6L834C2&lt;&gt;0,D6L834C2*D6L834C4,D6L834C3*D6L834C4)</f>
        <v>165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165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501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2.5049999999999999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59.906112864454052</v>
      </c>
      <c r="AN41" s="16" t="s">
        <v>34197</v>
      </c>
      <c r="AO41" s="33">
        <f>D6L834C8-D6L834C18</f>
        <v>105.09388713554594</v>
      </c>
      <c r="AP41" s="16" t="s">
        <v>34198</v>
      </c>
      <c r="AQ41" s="33">
        <f>CHOOSE(MIN(D6L834C9,RUN_YEARS),B7L808C2,B7L808C11,B7L808C20,B7L808C29,B7L808C38)</f>
        <v>0.71395595317503924</v>
      </c>
      <c r="AR41" s="16" t="s">
        <v>34199</v>
      </c>
      <c r="AS41" s="33">
        <f>IF(D6L834C20=0,0,D6L834C18/D6L834C20)</f>
        <v>83.907295118200352</v>
      </c>
      <c r="AT41" s="16" t="s">
        <v>34200</v>
      </c>
      <c r="AU41" s="33">
        <f>IF(D6L834C5=0,0,D6L834C18/D6L834C5)</f>
        <v>0.36306735069366092</v>
      </c>
      <c r="AV41" s="16" t="s">
        <v>34201</v>
      </c>
      <c r="AW41" s="33">
        <f>CHOOSE(MIN(D6L834C9,RUN_YEARS),B7L808C1,B7L808C10,B7L808C19,B7L808C28,B7L808C37)</f>
        <v>1.2524999999999999</v>
      </c>
      <c r="AX41" s="16" t="s">
        <v>34202</v>
      </c>
      <c r="AY41" s="33">
        <f>IF(D6L834C23=0,0,D6L834C19/D6L834C23)</f>
        <v>83.907295118200352</v>
      </c>
      <c r="AZ41" s="16" t="s">
        <v>34203</v>
      </c>
      <c r="BA41" s="33">
        <f>IF(D6L834C5=0,0,D6L834C19/D6L834C5)</f>
        <v>0.63693264930633908</v>
      </c>
    </row>
    <row r="42" spans="1:53" x14ac:dyDescent="0.2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2</v>
      </c>
      <c r="J42" s="16" t="s">
        <v>21739</v>
      </c>
      <c r="K42" s="21">
        <f>IF(FLOW_THRU_100PCT="Y",1,1)</f>
        <v>1</v>
      </c>
      <c r="L42" s="16" t="s">
        <v>34206</v>
      </c>
      <c r="M42" s="15">
        <f>IF(D6L835C2&lt;&gt;0,D6L835C2*D6L835C4,D6L835C3*D6L835C4)</f>
        <v>2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2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1.9743336623889438</v>
      </c>
      <c r="X42" s="16" t="s">
        <v>34210</v>
      </c>
      <c r="Y42" s="33">
        <f>D6L835C7-D6L835C10</f>
        <v>2.5666337611056189E-2</v>
      </c>
      <c r="Z42" s="16" t="s">
        <v>34211</v>
      </c>
      <c r="AA42" s="33">
        <f>CHOOSE(MIN(D6L835C9,RUN_YEARS),B7L808C7,B7L808C16,B7L808C25,B7L808C34,B7L808C43)</f>
        <v>501</v>
      </c>
      <c r="AB42" s="16" t="s">
        <v>34212</v>
      </c>
      <c r="AC42" s="33">
        <f>IF(D6L835C12=0,0,D6L835C10/D6L835C12)</f>
        <v>3.9407857532713451E-3</v>
      </c>
      <c r="AD42" s="16" t="s">
        <v>34213</v>
      </c>
      <c r="AE42" s="33">
        <f>IF(D6L835C5=0,0,D6L835C10/D6L835C5)</f>
        <v>0.98716683119447191</v>
      </c>
      <c r="AF42" s="16" t="s">
        <v>34214</v>
      </c>
      <c r="AG42" s="33">
        <f>CHOOSE(MIN(D6L835C9,RUN_YEARS),B7L808C5,B7L808C14,B7L808C23,B7L808C32,B7L808C41)</f>
        <v>2.5049999999999999</v>
      </c>
      <c r="AH42" s="16" t="s">
        <v>34215</v>
      </c>
      <c r="AI42" s="33">
        <f>IF(D6L835C15=0,0,D6L835C11/D6L835C15)</f>
        <v>1.0246042958505465E-2</v>
      </c>
      <c r="AJ42" s="16" t="s">
        <v>34216</v>
      </c>
      <c r="AK42" s="33">
        <f>IF(D6L835C5=0,0,D6L835C11/D6L835C5)</f>
        <v>1.2833168805528095E-2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0.71395595317503924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1.2524999999999999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2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8</v>
      </c>
      <c r="J43" s="16" t="s">
        <v>21739</v>
      </c>
      <c r="K43" s="21">
        <f>IF(FLOW_THRU_100PCT="Y",1,1)</f>
        <v>1</v>
      </c>
      <c r="L43" s="16" t="s">
        <v>34227</v>
      </c>
      <c r="M43" s="15">
        <f>IF(D6L836C2&lt;&gt;0,D6L836C2*D6L836C4,D6L836C3*D6L836C4)</f>
        <v>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8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501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2.5049999999999999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2.9045388055492873</v>
      </c>
      <c r="AN43" s="16" t="s">
        <v>34238</v>
      </c>
      <c r="AO43" s="33">
        <f>D6L836C8-D6L836C18</f>
        <v>5.0954611944507127</v>
      </c>
      <c r="AP43" s="16" t="s">
        <v>34239</v>
      </c>
      <c r="AQ43" s="33">
        <f>CHOOSE(MIN(D6L836C9,RUN_YEARS),B7L808C2,B7L808C11,B7L808C20,B7L808C29,B7L808C38)</f>
        <v>0.71395595317503924</v>
      </c>
      <c r="AR43" s="16" t="s">
        <v>34240</v>
      </c>
      <c r="AS43" s="33">
        <f>IF(D6L836C20=0,0,D6L836C18/D6L836C20)</f>
        <v>4.0682324905794109</v>
      </c>
      <c r="AT43" s="16" t="s">
        <v>34241</v>
      </c>
      <c r="AU43" s="33">
        <f>IF(D6L836C5=0,0,D6L836C18/D6L836C5)</f>
        <v>0.36306735069366092</v>
      </c>
      <c r="AV43" s="16" t="s">
        <v>34242</v>
      </c>
      <c r="AW43" s="33">
        <f>CHOOSE(MIN(D6L836C9,RUN_YEARS),B7L808C1,B7L808C10,B7L808C19,B7L808C28,B7L808C37)</f>
        <v>1.2524999999999999</v>
      </c>
      <c r="AX43" s="16" t="s">
        <v>34243</v>
      </c>
      <c r="AY43" s="33">
        <f>IF(D6L836C23=0,0,D6L836C19/D6L836C23)</f>
        <v>4.0682324905794118</v>
      </c>
      <c r="AZ43" s="16" t="s">
        <v>34244</v>
      </c>
      <c r="BA43" s="33">
        <f>IF(D6L836C5=0,0,D6L836C19/D6L836C5)</f>
        <v>0.63693264930633908</v>
      </c>
    </row>
    <row r="44" spans="1:53" x14ac:dyDescent="0.2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175.07194921911244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175.03621180478407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2.0181059023920316</v>
      </c>
      <c r="R44" s="16" t="s">
        <v>34248</v>
      </c>
      <c r="S44" s="15">
        <f>SUM(D6L829C8:D6L836C8)</f>
        <v>173.01810590239202</v>
      </c>
      <c r="U44" s="21" t="str">
        <f>NULL_VALUE</f>
        <v>n/a</v>
      </c>
      <c r="V44" s="16" t="s">
        <v>34249</v>
      </c>
      <c r="W44" s="33">
        <f>SUM(D6L829C10:D6L836C10)</f>
        <v>1.9922072086792022</v>
      </c>
      <c r="X44" s="16" t="s">
        <v>34250</v>
      </c>
      <c r="Y44" s="33">
        <f>SUM(D6L829C11:D6L836C11)</f>
        <v>2.5898693712829549E-2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3.9764614943696656E-3</v>
      </c>
      <c r="AD44" s="16" t="s">
        <v>34252</v>
      </c>
      <c r="AE44" s="33">
        <f>IF(D6L837C5=0,0,D6L837C10/D6L837C5)</f>
        <v>1.1381686041635137E-2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1.0338799885361098E-2</v>
      </c>
      <c r="AJ44" s="16" t="s">
        <v>34254</v>
      </c>
      <c r="AK44" s="33">
        <f>IF(D6L837C5=0,0,D6L837C11/D6L837C5)</f>
        <v>1.4796191854125632E-4</v>
      </c>
      <c r="AL44" s="16" t="s">
        <v>34255</v>
      </c>
      <c r="AM44" s="33">
        <f>SUM(D6L829C18:D6L836C18)</f>
        <v>62.817225332016733</v>
      </c>
      <c r="AN44" s="16" t="s">
        <v>34256</v>
      </c>
      <c r="AO44" s="33">
        <f>SUM(D6L829C19:D6L836C19)</f>
        <v>110.20088057037529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87.984734986327567</v>
      </c>
      <c r="AT44" s="16" t="s">
        <v>34258</v>
      </c>
      <c r="AU44" s="33">
        <f>IF(D6L837C5=0,0,D6L837C18/D6L837C5)</f>
        <v>0.3588813119543291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87.984734986327567</v>
      </c>
      <c r="AZ44" s="16" t="s">
        <v>34260</v>
      </c>
      <c r="BA44" s="33">
        <f>IF(D6L837C5=0,0,D6L837C19/D6L837C5)</f>
        <v>0.62958904008549443</v>
      </c>
    </row>
    <row r="45" spans="1:53" x14ac:dyDescent="0.2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0.20600684640193045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IF(D6L838C2&lt;&gt;0,D6L838C2*D6L838C4,D6L838C3*D6L838C4)</f>
        <v>0.10300342320096523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5.1501711600482614E-2</v>
      </c>
      <c r="R45" s="16" t="s">
        <v>34265</v>
      </c>
      <c r="S45" s="15">
        <f>D6L838C5-D6L838C7</f>
        <v>5.1501711600482614E-2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5.0840781441739993E-2</v>
      </c>
      <c r="X45" s="16" t="s">
        <v>34267</v>
      </c>
      <c r="Y45" s="33">
        <f>D6L838C7-D6L838C10</f>
        <v>6.6093015874262029E-4</v>
      </c>
      <c r="Z45" s="16" t="s">
        <v>34268</v>
      </c>
      <c r="AA45" s="33">
        <f>CHOOSE(MIN(D6L838C9,RUN_YEARS),B7L808C7,B7L808C16,B7L808C25,B7L808C34,B7L808C43)</f>
        <v>501</v>
      </c>
      <c r="AB45" s="16" t="s">
        <v>34269</v>
      </c>
      <c r="AC45" s="33">
        <f>IF(D6L838C12=0,0,D6L838C10/D6L838C12)</f>
        <v>1.0147860567213572E-4</v>
      </c>
      <c r="AD45" s="16" t="s">
        <v>34270</v>
      </c>
      <c r="AE45" s="33">
        <f>IF(D6L838C5=0,0,D6L838C10/D6L838C5)</f>
        <v>0.49358341559723595</v>
      </c>
      <c r="AF45" s="16" t="s">
        <v>34271</v>
      </c>
      <c r="AG45" s="33">
        <f>CHOOSE(MIN(D6L838C9,RUN_YEARS),B7L808C5,B7L808C14,B7L808C23,B7L808C32,B7L808C41)</f>
        <v>2.5049999999999999</v>
      </c>
      <c r="AH45" s="16" t="s">
        <v>34272</v>
      </c>
      <c r="AI45" s="33">
        <f>IF(D6L838C15=0,0,D6L838C11/D6L838C15)</f>
        <v>2.6384437474755303E-4</v>
      </c>
      <c r="AJ45" s="16" t="s">
        <v>34273</v>
      </c>
      <c r="AK45" s="33">
        <f>IF(D6L838C5=0,0,D6L838C11/D6L838C5)</f>
        <v>6.4165844027640707E-3</v>
      </c>
      <c r="AL45" s="16" t="s">
        <v>34274</v>
      </c>
      <c r="AM45" s="33">
        <f>D6L838C8*CHOOSE(MIN(D6L838C9,RUN_YEARS),B7L808C4,B7L808C13,B7L808C22,B7L808C31,B7L808C40)</f>
        <v>1.8698589986976207E-2</v>
      </c>
      <c r="AN45" s="16" t="s">
        <v>34275</v>
      </c>
      <c r="AO45" s="33">
        <f>D6L838C8-D6L838C18</f>
        <v>3.2803121613506403E-2</v>
      </c>
      <c r="AP45" s="16" t="s">
        <v>34276</v>
      </c>
      <c r="AQ45" s="33">
        <f>CHOOSE(MIN(D6L838C9,RUN_YEARS),B7L808C2,B7L808C11,B7L808C20,B7L808C29,B7L808C38)</f>
        <v>0.71395595317503924</v>
      </c>
      <c r="AR45" s="16" t="s">
        <v>34277</v>
      </c>
      <c r="AS45" s="33">
        <f>IF(D6L838C20=0,0,D6L838C18/D6L838C20)</f>
        <v>2.6190117056691744E-2</v>
      </c>
      <c r="AT45" s="16" t="s">
        <v>34278</v>
      </c>
      <c r="AU45" s="33">
        <f>IF(D6L838C5=0,0,D6L838C18/D6L838C5)</f>
        <v>0.18153367534683046</v>
      </c>
      <c r="AV45" s="16" t="s">
        <v>34279</v>
      </c>
      <c r="AW45" s="33">
        <f>CHOOSE(MIN(D6L838C9,RUN_YEARS),B7L808C1,B7L808C10,B7L808C19,B7L808C28,B7L808C37)</f>
        <v>1.2524999999999999</v>
      </c>
      <c r="AX45" s="16" t="s">
        <v>34280</v>
      </c>
      <c r="AY45" s="33">
        <f>IF(D6L838C23=0,0,D6L838C19/D6L838C23)</f>
        <v>2.619011705669174E-2</v>
      </c>
      <c r="AZ45" s="16" t="s">
        <v>34281</v>
      </c>
      <c r="BA45" s="33">
        <f>IF(D6L838C5=0,0,D6L838C19/D6L838C5)</f>
        <v>0.31846632465316949</v>
      </c>
    </row>
    <row r="46" spans="1:53" x14ac:dyDescent="0.2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0</v>
      </c>
      <c r="J46" s="16" t="s">
        <v>21739</v>
      </c>
      <c r="K46" s="21">
        <f>IF(FLOW_THRU_100PCT="Y",1,1)</f>
        <v>1</v>
      </c>
      <c r="L46" s="16" t="s">
        <v>34283</v>
      </c>
      <c r="M46" s="15">
        <f>IF(D6L839C2&lt;&gt;0,D6L839C2*D6L839C4,D6L839C3*D6L839C4)</f>
        <v>0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0</v>
      </c>
      <c r="R46" s="16" t="s">
        <v>34285</v>
      </c>
      <c r="S46" s="15">
        <f>D6L839C5-D6L839C7</f>
        <v>0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0</v>
      </c>
      <c r="X46" s="16" t="s">
        <v>34287</v>
      </c>
      <c r="Y46" s="33">
        <f>D6L839C7-D6L839C10</f>
        <v>0</v>
      </c>
      <c r="Z46" s="16" t="s">
        <v>34288</v>
      </c>
      <c r="AA46" s="33">
        <f>CHOOSE(MIN(D6L839C9,RUN_YEARS),B7L808C7,B7L808C16,B7L808C25,B7L808C34,B7L808C43)</f>
        <v>501</v>
      </c>
      <c r="AB46" s="16" t="s">
        <v>34289</v>
      </c>
      <c r="AC46" s="33">
        <f>IF(D6L839C12=0,0,D6L839C10/D6L839C12)</f>
        <v>0</v>
      </c>
      <c r="AD46" s="16" t="s">
        <v>34290</v>
      </c>
      <c r="AE46" s="33">
        <f>IF(D6L839C5=0,0,D6L839C10/D6L839C5)</f>
        <v>0</v>
      </c>
      <c r="AF46" s="16" t="s">
        <v>34291</v>
      </c>
      <c r="AG46" s="33">
        <f>CHOOSE(MIN(D6L839C9,RUN_YEARS),B7L808C5,B7L808C14,B7L808C23,B7L808C32,B7L808C41)</f>
        <v>2.5049999999999999</v>
      </c>
      <c r="AH46" s="16" t="s">
        <v>34292</v>
      </c>
      <c r="AI46" s="33">
        <f>IF(D6L839C15=0,0,D6L839C11/D6L839C15)</f>
        <v>0</v>
      </c>
      <c r="AJ46" s="16" t="s">
        <v>34293</v>
      </c>
      <c r="AK46" s="33">
        <f>IF(D6L839C5=0,0,D6L839C11/D6L839C5)</f>
        <v>0</v>
      </c>
      <c r="AL46" s="16" t="s">
        <v>34294</v>
      </c>
      <c r="AM46" s="33">
        <f>D6L839C8*CHOOSE(MIN(D6L839C9,RUN_YEARS),B7L808C4,B7L808C13,B7L808C22,B7L808C31,B7L808C40)</f>
        <v>0</v>
      </c>
      <c r="AN46" s="16" t="s">
        <v>34295</v>
      </c>
      <c r="AO46" s="33">
        <f>D6L839C8-D6L839C18</f>
        <v>0</v>
      </c>
      <c r="AP46" s="16" t="s">
        <v>34296</v>
      </c>
      <c r="AQ46" s="33">
        <f>CHOOSE(MIN(D6L839C9,RUN_YEARS),B7L808C2,B7L808C11,B7L808C20,B7L808C29,B7L808C38)</f>
        <v>0.71395595317503924</v>
      </c>
      <c r="AR46" s="16" t="s">
        <v>34297</v>
      </c>
      <c r="AS46" s="33">
        <f>IF(D6L839C20=0,0,D6L839C18/D6L839C20)</f>
        <v>0</v>
      </c>
      <c r="AT46" s="16" t="s">
        <v>34298</v>
      </c>
      <c r="AU46" s="33">
        <f>IF(D6L839C5=0,0,D6L839C18/D6L839C5)</f>
        <v>0</v>
      </c>
      <c r="AV46" s="16" t="s">
        <v>34299</v>
      </c>
      <c r="AW46" s="33">
        <f>CHOOSE(MIN(D6L839C9,RUN_YEARS),B7L808C1,B7L808C10,B7L808C19,B7L808C28,B7L808C37)</f>
        <v>1.2524999999999999</v>
      </c>
      <c r="AX46" s="16" t="s">
        <v>34300</v>
      </c>
      <c r="AY46" s="33">
        <f>IF(D6L839C23=0,0,D6L839C19/D6L839C23)</f>
        <v>0</v>
      </c>
      <c r="AZ46" s="16" t="s">
        <v>34301</v>
      </c>
      <c r="BA46" s="33">
        <f>IF(D6L839C5=0,0,D6L839C19/D6L839C5)</f>
        <v>0</v>
      </c>
    </row>
    <row r="47" spans="1:53" x14ac:dyDescent="0.2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0.20600684640193045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0.10300342320096523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5.1501711600482614E-2</v>
      </c>
      <c r="R47" s="16" t="s">
        <v>34305</v>
      </c>
      <c r="S47" s="15">
        <f>SUM(D6L838C8:D6L839C8)</f>
        <v>5.1501711600482614E-2</v>
      </c>
      <c r="U47" s="21" t="str">
        <f>NULL_VALUE</f>
        <v>n/a</v>
      </c>
      <c r="V47" s="16" t="s">
        <v>34306</v>
      </c>
      <c r="W47" s="33">
        <f>SUM(D6L838C10:D6L839C10)</f>
        <v>5.0840781441739993E-2</v>
      </c>
      <c r="X47" s="16" t="s">
        <v>34307</v>
      </c>
      <c r="Y47" s="33">
        <f>SUM(D6L838C11:D6L839C11)</f>
        <v>6.6093015874262029E-4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1.0147860567213572E-4</v>
      </c>
      <c r="AD47" s="16" t="s">
        <v>34309</v>
      </c>
      <c r="AE47" s="33">
        <f>IF(D6L840C5=0,0,D6L840C10/D6L840C5)</f>
        <v>0.49358341559723595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2.6384437474755303E-4</v>
      </c>
      <c r="AJ47" s="16" t="s">
        <v>34311</v>
      </c>
      <c r="AK47" s="33">
        <f>IF(D6L840C5=0,0,D6L840C11/D6L840C5)</f>
        <v>6.4165844027640707E-3</v>
      </c>
      <c r="AL47" s="16" t="s">
        <v>34312</v>
      </c>
      <c r="AM47" s="33">
        <f>SUM(D6L838C18:D6L839C18)</f>
        <v>1.8698589986976207E-2</v>
      </c>
      <c r="AN47" s="16" t="s">
        <v>34313</v>
      </c>
      <c r="AO47" s="33">
        <f>SUM(D6L838C19:D6L839C19)</f>
        <v>3.2803121613506403E-2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2.6190117056691744E-2</v>
      </c>
      <c r="AT47" s="16" t="s">
        <v>34315</v>
      </c>
      <c r="AU47" s="33">
        <f>IF(D6L840C5=0,0,D6L840C18/D6L840C5)</f>
        <v>0.18153367534683046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2.619011705669174E-2</v>
      </c>
      <c r="AZ47" s="16" t="s">
        <v>34317</v>
      </c>
      <c r="BA47" s="33">
        <f>IF(D6L840C5=0,0,D6L840C19/D6L840C5)</f>
        <v>0.31846632465316949</v>
      </c>
    </row>
    <row r="48" spans="1:53" x14ac:dyDescent="0.2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190.11503371012864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185.14130193957033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7.0706509697851532</v>
      </c>
      <c r="R48" s="16" t="s">
        <v>34322</v>
      </c>
      <c r="S48" s="15">
        <f>SUM(D6L828C8,D6L837C8,D6L840C8)</f>
        <v>178.07065096978513</v>
      </c>
      <c r="U48" s="21" t="str">
        <f>NULL_VALUE</f>
        <v>n/a</v>
      </c>
      <c r="V48" s="16" t="s">
        <v>34323</v>
      </c>
      <c r="W48" s="33">
        <f>SUM(D6L828C10,D6L837C10,D6L840C10)</f>
        <v>6.9799121123249295</v>
      </c>
      <c r="X48" s="16" t="s">
        <v>34324</v>
      </c>
      <c r="Y48" s="33">
        <f>SUM(D6L828C11,D6L837C11,D6L840C11)</f>
        <v>9.073885746022356E-2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7.8447798669836772E-3</v>
      </c>
      <c r="AD48" s="16" t="s">
        <v>34326</v>
      </c>
      <c r="AE48" s="33">
        <f>IF(D6L841C5=0,0,D6L841C10/D6L841C5)</f>
        <v>3.7700459266529061E-2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2.0396427654157456E-2</v>
      </c>
      <c r="AJ48" s="16" t="s">
        <v>34328</v>
      </c>
      <c r="AK48" s="33">
        <f>IF(D6L841C5=0,0,D6L841C11/D6L841C5)</f>
        <v>4.9010597046487503E-4</v>
      </c>
      <c r="AL48" s="16" t="s">
        <v>34329</v>
      </c>
      <c r="AM48" s="33">
        <f>SUM(D6L828C18,D6L837C18,D6L840C18)</f>
        <v>64.827524526046304</v>
      </c>
      <c r="AN48" s="16" t="s">
        <v>34330</v>
      </c>
      <c r="AO48" s="33">
        <f>SUM(D6L828C19,D6L837C19,D6L840C19)</f>
        <v>113.24312644373884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88.9315722828362</v>
      </c>
      <c r="AT48" s="16" t="s">
        <v>34332</v>
      </c>
      <c r="AU48" s="33">
        <f>IF(D6L841C5=0,0,D6L841C18/D6L841C5)</f>
        <v>0.3501516077012673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88.9315722828362</v>
      </c>
      <c r="AZ48" s="16" t="s">
        <v>34334</v>
      </c>
      <c r="BA48" s="33">
        <f>IF(D6L841C5=0,0,D6L841C19/D6L841C5)</f>
        <v>0.61165782706173866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63AB7-0B3A-4788-A0B1-0554F164692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34337</v>
      </c>
    </row>
    <row r="3" spans="1:53" x14ac:dyDescent="0.2">
      <c r="B3" s="13" t="s">
        <v>27409</v>
      </c>
    </row>
    <row r="4" spans="1:53" x14ac:dyDescent="0.2">
      <c r="B4" s="13" t="s">
        <v>34338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0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IF(D6L901C2&lt;&gt;0,D6L901C2*D6L901C4,D6L901C3*D6L901C4)</f>
        <v>0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0</v>
      </c>
      <c r="R8" s="16" t="s">
        <v>34344</v>
      </c>
      <c r="S8" s="15">
        <f>D6L901C5-D6L901C7</f>
        <v>0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0</v>
      </c>
      <c r="X8" s="16" t="s">
        <v>34346</v>
      </c>
      <c r="Y8" s="33">
        <f>D6L901C7-D6L901C10</f>
        <v>0</v>
      </c>
      <c r="Z8" s="16" t="s">
        <v>34347</v>
      </c>
      <c r="AA8" s="33">
        <f>CHOOSE(MIN(D6L901C9,RUN_YEARS),B7L809C7,B7L809C16,B7L809C25,B7L809C34,B7L809C43)</f>
        <v>134.66666666666669</v>
      </c>
      <c r="AB8" s="16" t="s">
        <v>34348</v>
      </c>
      <c r="AC8" s="33">
        <f>IF(D6L901C12=0,0,D6L901C10/D6L901C12)</f>
        <v>0</v>
      </c>
      <c r="AD8" s="16" t="s">
        <v>34349</v>
      </c>
      <c r="AE8" s="33">
        <f>IF(D6L901C5=0,0,D6L901C10/D6L901C5)</f>
        <v>0</v>
      </c>
      <c r="AF8" s="16" t="s">
        <v>34350</v>
      </c>
      <c r="AG8" s="33">
        <f>CHOOSE(MIN(D6L901C9,RUN_YEARS),B7L809C5,B7L809C14,B7L809C23,B7L809C32,B7L809C41)</f>
        <v>10.959460910421427</v>
      </c>
      <c r="AH8" s="16" t="s">
        <v>34351</v>
      </c>
      <c r="AI8" s="33">
        <f>IF(D6L901C15=0,0,D6L901C11/D6L901C15)</f>
        <v>0</v>
      </c>
      <c r="AJ8" s="16" t="s">
        <v>34352</v>
      </c>
      <c r="AK8" s="33">
        <f>IF(D6L901C5=0,0,D6L901C11/D6L901C5)</f>
        <v>0</v>
      </c>
      <c r="AL8" s="16" t="s">
        <v>34353</v>
      </c>
      <c r="AM8" s="33">
        <f>D6L901C8*CHOOSE(MIN(D6L901C9,RUN_YEARS),B7L809C4,B7L809C13,B7L809C22,B7L809C31,B7L809C40)</f>
        <v>0</v>
      </c>
      <c r="AN8" s="16" t="s">
        <v>34354</v>
      </c>
      <c r="AO8" s="33">
        <f>D6L901C8-D6L901C18</f>
        <v>0</v>
      </c>
      <c r="AP8" s="16" t="s">
        <v>34355</v>
      </c>
      <c r="AQ8" s="33">
        <f>CHOOSE(MIN(D6L901C9,RUN_YEARS),B7L809C2,B7L809C11,B7L809C20,B7L809C29,B7L809C38)</f>
        <v>0.22363585403562899</v>
      </c>
      <c r="AR8" s="16" t="s">
        <v>34356</v>
      </c>
      <c r="AS8" s="33">
        <f>IF(D6L901C20=0,0,D6L901C18/D6L901C20)</f>
        <v>0</v>
      </c>
      <c r="AT8" s="16" t="s">
        <v>34357</v>
      </c>
      <c r="AU8" s="33">
        <f>IF(D6L901C5=0,0,D6L901C18/D6L901C5)</f>
        <v>0</v>
      </c>
      <c r="AV8" s="16" t="s">
        <v>34358</v>
      </c>
      <c r="AW8" s="33">
        <f>CHOOSE(MIN(D6L901C9,RUN_YEARS),B7L809C1,B7L809C10,B7L809C19,B7L809C28,B7L809C37)</f>
        <v>3.1025677321978353</v>
      </c>
      <c r="AX8" s="16" t="s">
        <v>34359</v>
      </c>
      <c r="AY8" s="33">
        <f>IF(D6L901C23=0,0,D6L901C19/D6L901C23)</f>
        <v>0</v>
      </c>
      <c r="AZ8" s="16" t="s">
        <v>34360</v>
      </c>
      <c r="BA8" s="33">
        <f>IF(D6L901C5=0,0,D6L901C19/D6L901C5)</f>
        <v>0</v>
      </c>
    </row>
    <row r="9" spans="1:53" x14ac:dyDescent="0.2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0</v>
      </c>
      <c r="J9" s="16" t="s">
        <v>34381</v>
      </c>
      <c r="K9" s="21">
        <f>IF(FLOW_THRU_100PCT="Y",1,INDEX(VariabilityMatrix,D6L902C1,D6L902C9))</f>
        <v>0.433234517944808</v>
      </c>
      <c r="L9" s="16" t="s">
        <v>34361</v>
      </c>
      <c r="M9" s="15">
        <f>IF(D6L902C2&lt;&gt;0,D6L902C2*D6L902C4,D6L902C3*D6L902C4)</f>
        <v>0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</v>
      </c>
      <c r="R9" s="16" t="s">
        <v>34363</v>
      </c>
      <c r="S9" s="15">
        <f>D6L902C5-D6L902C7</f>
        <v>0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</v>
      </c>
      <c r="X9" s="16" t="s">
        <v>34365</v>
      </c>
      <c r="Y9" s="33">
        <f>D6L902C7-D6L902C10</f>
        <v>0</v>
      </c>
      <c r="Z9" s="16" t="s">
        <v>34366</v>
      </c>
      <c r="AA9" s="33">
        <f>CHOOSE(MIN(D6L902C9,RUN_YEARS),B7L809C7,B7L809C16,B7L809C25,B7L809C34,B7L809C43)</f>
        <v>166.8</v>
      </c>
      <c r="AB9" s="16" t="s">
        <v>34367</v>
      </c>
      <c r="AC9" s="33">
        <f>IF(D6L902C12=0,0,D6L902C10/D6L902C12)</f>
        <v>0</v>
      </c>
      <c r="AD9" s="16" t="s">
        <v>34368</v>
      </c>
      <c r="AE9" s="33">
        <f>IF(D6L902C5=0,0,D6L902C10/D6L902C5)</f>
        <v>0</v>
      </c>
      <c r="AF9" s="16" t="s">
        <v>34369</v>
      </c>
      <c r="AG9" s="33">
        <f>CHOOSE(MIN(D6L902C9,RUN_YEARS),B7L809C5,B7L809C14,B7L809C23,B7L809C32,B7L809C41)</f>
        <v>13.456643088935271</v>
      </c>
      <c r="AH9" s="16" t="s">
        <v>34370</v>
      </c>
      <c r="AI9" s="33">
        <f>IF(D6L902C15=0,0,D6L902C11/D6L902C15)</f>
        <v>0</v>
      </c>
      <c r="AJ9" s="16" t="s">
        <v>34371</v>
      </c>
      <c r="AK9" s="33">
        <f>IF(D6L902C5=0,0,D6L902C11/D6L902C5)</f>
        <v>0</v>
      </c>
      <c r="AL9" s="16" t="s">
        <v>34372</v>
      </c>
      <c r="AM9" s="33">
        <f>D6L902C8*CHOOSE(MIN(D6L902C9,RUN_YEARS),B7L809C4,B7L809C13,B7L809C22,B7L809C31,B7L809C40)</f>
        <v>0</v>
      </c>
      <c r="AN9" s="16" t="s">
        <v>34373</v>
      </c>
      <c r="AO9" s="33">
        <f>D6L902C8-D6L902C18</f>
        <v>0</v>
      </c>
      <c r="AP9" s="16" t="s">
        <v>34374</v>
      </c>
      <c r="AQ9" s="33">
        <f>CHOOSE(MIN(D6L902C9,RUN_YEARS),B7L809C2,B7L809C11,B7L809C20,B7L809C29,B7L809C38)</f>
        <v>0.26283507466024308</v>
      </c>
      <c r="AR9" s="16" t="s">
        <v>34375</v>
      </c>
      <c r="AS9" s="33">
        <f>IF(D6L902C20=0,0,D6L902C18/D6L902C20)</f>
        <v>0</v>
      </c>
      <c r="AT9" s="16" t="s">
        <v>34376</v>
      </c>
      <c r="AU9" s="33">
        <f>IF(D6L902C5=0,0,D6L902C18/D6L902C5)</f>
        <v>0</v>
      </c>
      <c r="AV9" s="16" t="s">
        <v>34377</v>
      </c>
      <c r="AW9" s="33">
        <f>CHOOSE(MIN(D6L902C9,RUN_YEARS),B7L809C1,B7L809C10,B7L809C19,B7L809C28,B7L809C37)</f>
        <v>3.8266479976245957</v>
      </c>
      <c r="AX9" s="16" t="s">
        <v>34378</v>
      </c>
      <c r="AY9" s="33">
        <f>IF(D6L902C23=0,0,D6L902C19/D6L902C23)</f>
        <v>0</v>
      </c>
      <c r="AZ9" s="16" t="s">
        <v>34379</v>
      </c>
      <c r="BA9" s="33">
        <f>IF(D6L902C5=0,0,D6L902C19/D6L902C5)</f>
        <v>0</v>
      </c>
    </row>
    <row r="10" spans="1:53" x14ac:dyDescent="0.2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</v>
      </c>
      <c r="J10" s="16" t="s">
        <v>34402</v>
      </c>
      <c r="K10" s="21">
        <f>IF(FLOW_THRU_100PCT="Y",1,INDEX(VariabilityMatrix,D6L903C1,D6L903C9))</f>
        <v>0.433234517944808</v>
      </c>
      <c r="L10" s="16" t="s">
        <v>34382</v>
      </c>
      <c r="M10" s="15">
        <f>IF(D6L903C2&lt;&gt;0,D6L903C2*D6L903C4,D6L903C3*D6L903C4)</f>
        <v>0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</v>
      </c>
      <c r="R10" s="16" t="s">
        <v>34384</v>
      </c>
      <c r="S10" s="15">
        <f>D6L903C5-D6L903C7</f>
        <v>0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</v>
      </c>
      <c r="X10" s="16" t="s">
        <v>34386</v>
      </c>
      <c r="Y10" s="33">
        <f>D6L903C7-D6L903C10</f>
        <v>0</v>
      </c>
      <c r="Z10" s="16" t="s">
        <v>34387</v>
      </c>
      <c r="AA10" s="33">
        <f>CHOOSE(MIN(D6L903C9,RUN_YEARS),B7L809C7,B7L809C16,B7L809C25,B7L809C34,B7L809C43)</f>
        <v>166.8</v>
      </c>
      <c r="AB10" s="16" t="s">
        <v>34388</v>
      </c>
      <c r="AC10" s="33">
        <f>IF(D6L903C12=0,0,D6L903C10/D6L903C12)</f>
        <v>0</v>
      </c>
      <c r="AD10" s="16" t="s">
        <v>34389</v>
      </c>
      <c r="AE10" s="33">
        <f>IF(D6L903C5=0,0,D6L903C10/D6L903C5)</f>
        <v>0</v>
      </c>
      <c r="AF10" s="16" t="s">
        <v>34390</v>
      </c>
      <c r="AG10" s="33">
        <f>CHOOSE(MIN(D6L903C9,RUN_YEARS),B7L809C5,B7L809C14,B7L809C23,B7L809C32,B7L809C41)</f>
        <v>13.456643088935271</v>
      </c>
      <c r="AH10" s="16" t="s">
        <v>34391</v>
      </c>
      <c r="AI10" s="33">
        <f>IF(D6L903C15=0,0,D6L903C11/D6L903C15)</f>
        <v>0</v>
      </c>
      <c r="AJ10" s="16" t="s">
        <v>34392</v>
      </c>
      <c r="AK10" s="33">
        <f>IF(D6L903C5=0,0,D6L903C11/D6L903C5)</f>
        <v>0</v>
      </c>
      <c r="AL10" s="16" t="s">
        <v>34393</v>
      </c>
      <c r="AM10" s="33">
        <f>D6L903C8*CHOOSE(MIN(D6L903C9,RUN_YEARS),B7L809C4,B7L809C13,B7L809C22,B7L809C31,B7L809C40)</f>
        <v>0</v>
      </c>
      <c r="AN10" s="16" t="s">
        <v>34394</v>
      </c>
      <c r="AO10" s="33">
        <f>D6L903C8-D6L903C18</f>
        <v>0</v>
      </c>
      <c r="AP10" s="16" t="s">
        <v>34395</v>
      </c>
      <c r="AQ10" s="33">
        <f>CHOOSE(MIN(D6L903C9,RUN_YEARS),B7L809C2,B7L809C11,B7L809C20,B7L809C29,B7L809C38)</f>
        <v>0.26283507466024308</v>
      </c>
      <c r="AR10" s="16" t="s">
        <v>34396</v>
      </c>
      <c r="AS10" s="33">
        <f>IF(D6L903C20=0,0,D6L903C18/D6L903C20)</f>
        <v>0</v>
      </c>
      <c r="AT10" s="16" t="s">
        <v>34397</v>
      </c>
      <c r="AU10" s="33">
        <f>IF(D6L903C5=0,0,D6L903C18/D6L903C5)</f>
        <v>0</v>
      </c>
      <c r="AV10" s="16" t="s">
        <v>34398</v>
      </c>
      <c r="AW10" s="33">
        <f>CHOOSE(MIN(D6L903C9,RUN_YEARS),B7L809C1,B7L809C10,B7L809C19,B7L809C28,B7L809C37)</f>
        <v>3.8266479976245957</v>
      </c>
      <c r="AX10" s="16" t="s">
        <v>34399</v>
      </c>
      <c r="AY10" s="33">
        <f>IF(D6L903C23=0,0,D6L903C19/D6L903C23)</f>
        <v>0</v>
      </c>
      <c r="AZ10" s="16" t="s">
        <v>34400</v>
      </c>
      <c r="BA10" s="33">
        <f>IF(D6L903C5=0,0,D6L903C19/D6L903C5)</f>
        <v>0</v>
      </c>
    </row>
    <row r="11" spans="1:53" x14ac:dyDescent="0.2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0</v>
      </c>
      <c r="J11" s="16" t="s">
        <v>34423</v>
      </c>
      <c r="K11" s="21">
        <f>IF(FLOW_THRU_100PCT="Y",1,INDEX(VariabilityMatrix,D6L904C1,D6L904C9))</f>
        <v>0.41819129853078402</v>
      </c>
      <c r="L11" s="16" t="s">
        <v>34403</v>
      </c>
      <c r="M11" s="15">
        <f>IF(D6L904C2&lt;&gt;0,D6L904C2*D6L904C4,D6L904C3*D6L904C4)</f>
        <v>0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0</v>
      </c>
      <c r="R11" s="16" t="s">
        <v>34405</v>
      </c>
      <c r="S11" s="15">
        <f>D6L904C5-D6L904C7</f>
        <v>0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0</v>
      </c>
      <c r="X11" s="16" t="s">
        <v>34407</v>
      </c>
      <c r="Y11" s="33">
        <f>D6L904C7-D6L904C10</f>
        <v>0</v>
      </c>
      <c r="Z11" s="16" t="s">
        <v>34408</v>
      </c>
      <c r="AA11" s="33">
        <f>CHOOSE(MIN(D6L904C9,RUN_YEARS),B7L809C7,B7L809C16,B7L809C25,B7L809C34,B7L809C43)</f>
        <v>37</v>
      </c>
      <c r="AB11" s="16" t="s">
        <v>34409</v>
      </c>
      <c r="AC11" s="33">
        <f>IF(D6L904C12=0,0,D6L904C10/D6L904C12)</f>
        <v>0</v>
      </c>
      <c r="AD11" s="16" t="s">
        <v>34410</v>
      </c>
      <c r="AE11" s="33">
        <f>IF(D6L904C5=0,0,D6L904C10/D6L904C5)</f>
        <v>0</v>
      </c>
      <c r="AF11" s="16" t="s">
        <v>34411</v>
      </c>
      <c r="AG11" s="33">
        <f>CHOOSE(MIN(D6L904C9,RUN_YEARS),B7L809C5,B7L809C14,B7L809C23,B7L809C32,B7L809C41)</f>
        <v>8.4756753065033816</v>
      </c>
      <c r="AH11" s="16" t="s">
        <v>34412</v>
      </c>
      <c r="AI11" s="33">
        <f>IF(D6L904C15=0,0,D6L904C11/D6L904C15)</f>
        <v>0</v>
      </c>
      <c r="AJ11" s="16" t="s">
        <v>34413</v>
      </c>
      <c r="AK11" s="33">
        <f>IF(D6L904C5=0,0,D6L904C11/D6L904C5)</f>
        <v>0</v>
      </c>
      <c r="AL11" s="16" t="s">
        <v>34414</v>
      </c>
      <c r="AM11" s="33">
        <f>D6L904C8*CHOOSE(MIN(D6L904C9,RUN_YEARS),B7L809C4,B7L809C13,B7L809C22,B7L809C31,B7L809C40)</f>
        <v>0</v>
      </c>
      <c r="AN11" s="16" t="s">
        <v>34415</v>
      </c>
      <c r="AO11" s="33">
        <f>D6L904C8-D6L904C18</f>
        <v>0</v>
      </c>
      <c r="AP11" s="16" t="s">
        <v>34416</v>
      </c>
      <c r="AQ11" s="33">
        <f>CHOOSE(MIN(D6L904C9,RUN_YEARS),B7L809C2,B7L809C11,B7L809C20,B7L809C29,B7L809C38)</f>
        <v>5.2727285963026858E-2</v>
      </c>
      <c r="AR11" s="16" t="s">
        <v>34417</v>
      </c>
      <c r="AS11" s="33">
        <f>IF(D6L904C20=0,0,D6L904C18/D6L904C20)</f>
        <v>0</v>
      </c>
      <c r="AT11" s="16" t="s">
        <v>34418</v>
      </c>
      <c r="AU11" s="33">
        <f>IF(D6L904C5=0,0,D6L904C18/D6L904C5)</f>
        <v>0</v>
      </c>
      <c r="AV11" s="16" t="s">
        <v>34419</v>
      </c>
      <c r="AW11" s="33">
        <f>CHOOSE(MIN(D6L904C9,RUN_YEARS),B7L809C1,B7L809C10,B7L809C19,B7L809C28,B7L809C37)</f>
        <v>2.1996654630006147</v>
      </c>
      <c r="AX11" s="16" t="s">
        <v>34420</v>
      </c>
      <c r="AY11" s="33">
        <f>IF(D6L904C23=0,0,D6L904C19/D6L904C23)</f>
        <v>0</v>
      </c>
      <c r="AZ11" s="16" t="s">
        <v>34421</v>
      </c>
      <c r="BA11" s="33">
        <f>IF(D6L904C5=0,0,D6L904C19/D6L904C5)</f>
        <v>0</v>
      </c>
    </row>
    <row r="12" spans="1:53" x14ac:dyDescent="0.2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0</v>
      </c>
      <c r="J12" s="16" t="s">
        <v>34444</v>
      </c>
      <c r="K12" s="21">
        <f>IF(FLOW_THRU_100PCT="Y",1,INDEX(VariabilityMatrix,D6L905C1,D6L905C9))</f>
        <v>0.17429111390614999</v>
      </c>
      <c r="L12" s="16" t="s">
        <v>34424</v>
      </c>
      <c r="M12" s="15">
        <f>IF(D6L905C2&lt;&gt;0,D6L905C2*D6L905C4,D6L905C3*D6L905C4)</f>
        <v>0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0</v>
      </c>
      <c r="R12" s="16" t="s">
        <v>34426</v>
      </c>
      <c r="S12" s="15">
        <f>D6L905C5-D6L905C7</f>
        <v>0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0</v>
      </c>
      <c r="X12" s="16" t="s">
        <v>34428</v>
      </c>
      <c r="Y12" s="33">
        <f>D6L905C7-D6L905C10</f>
        <v>0</v>
      </c>
      <c r="Z12" s="16" t="s">
        <v>34429</v>
      </c>
      <c r="AA12" s="33">
        <f>CHOOSE(MIN(D6L905C9,RUN_YEARS),B7L809C7,B7L809C16,B7L809C25,B7L809C34,B7L809C43)</f>
        <v>166.8</v>
      </c>
      <c r="AB12" s="16" t="s">
        <v>34430</v>
      </c>
      <c r="AC12" s="33">
        <f>IF(D6L905C12=0,0,D6L905C10/D6L905C12)</f>
        <v>0</v>
      </c>
      <c r="AD12" s="16" t="s">
        <v>34431</v>
      </c>
      <c r="AE12" s="33">
        <f>IF(D6L905C5=0,0,D6L905C10/D6L905C5)</f>
        <v>0</v>
      </c>
      <c r="AF12" s="16" t="s">
        <v>34432</v>
      </c>
      <c r="AG12" s="33">
        <f>CHOOSE(MIN(D6L905C9,RUN_YEARS),B7L809C5,B7L809C14,B7L809C23,B7L809C32,B7L809C41)</f>
        <v>13.456643088935271</v>
      </c>
      <c r="AH12" s="16" t="s">
        <v>34433</v>
      </c>
      <c r="AI12" s="33">
        <f>IF(D6L905C15=0,0,D6L905C11/D6L905C15)</f>
        <v>0</v>
      </c>
      <c r="AJ12" s="16" t="s">
        <v>34434</v>
      </c>
      <c r="AK12" s="33">
        <f>IF(D6L905C5=0,0,D6L905C11/D6L905C5)</f>
        <v>0</v>
      </c>
      <c r="AL12" s="16" t="s">
        <v>34435</v>
      </c>
      <c r="AM12" s="33">
        <f>D6L905C8*CHOOSE(MIN(D6L905C9,RUN_YEARS),B7L809C4,B7L809C13,B7L809C22,B7L809C31,B7L809C40)</f>
        <v>0</v>
      </c>
      <c r="AN12" s="16" t="s">
        <v>34436</v>
      </c>
      <c r="AO12" s="33">
        <f>D6L905C8-D6L905C18</f>
        <v>0</v>
      </c>
      <c r="AP12" s="16" t="s">
        <v>34437</v>
      </c>
      <c r="AQ12" s="33">
        <f>CHOOSE(MIN(D6L905C9,RUN_YEARS),B7L809C2,B7L809C11,B7L809C20,B7L809C29,B7L809C38)</f>
        <v>0.26283507466024308</v>
      </c>
      <c r="AR12" s="16" t="s">
        <v>34438</v>
      </c>
      <c r="AS12" s="33">
        <f>IF(D6L905C20=0,0,D6L905C18/D6L905C20)</f>
        <v>0</v>
      </c>
      <c r="AT12" s="16" t="s">
        <v>34439</v>
      </c>
      <c r="AU12" s="33">
        <f>IF(D6L905C5=0,0,D6L905C18/D6L905C5)</f>
        <v>0</v>
      </c>
      <c r="AV12" s="16" t="s">
        <v>34440</v>
      </c>
      <c r="AW12" s="33">
        <f>CHOOSE(MIN(D6L905C9,RUN_YEARS),B7L809C1,B7L809C10,B7L809C19,B7L809C28,B7L809C37)</f>
        <v>3.8266479976245957</v>
      </c>
      <c r="AX12" s="16" t="s">
        <v>34441</v>
      </c>
      <c r="AY12" s="33">
        <f>IF(D6L905C23=0,0,D6L905C19/D6L905C23)</f>
        <v>0</v>
      </c>
      <c r="AZ12" s="16" t="s">
        <v>34442</v>
      </c>
      <c r="BA12" s="33">
        <f>IF(D6L905C5=0,0,D6L905C19/D6L905C5)</f>
        <v>0</v>
      </c>
    </row>
    <row r="13" spans="1:53" x14ac:dyDescent="0.2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0</v>
      </c>
      <c r="J13" s="16" t="s">
        <v>34465</v>
      </c>
      <c r="K13" s="21">
        <f>IF(FLOW_THRU_100PCT="Y",1,INDEX(VariabilityMatrix,D6L906C1,D6L906C9))</f>
        <v>0.433234517944808</v>
      </c>
      <c r="L13" s="16" t="s">
        <v>34445</v>
      </c>
      <c r="M13" s="15">
        <f>IF(D6L906C2&lt;&gt;0,D6L906C2*D6L906C4,D6L906C3*D6L906C4)</f>
        <v>0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0</v>
      </c>
      <c r="R13" s="16" t="s">
        <v>34447</v>
      </c>
      <c r="S13" s="15">
        <f>D6L906C5-D6L906C7</f>
        <v>0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0</v>
      </c>
      <c r="X13" s="16" t="s">
        <v>34449</v>
      </c>
      <c r="Y13" s="33">
        <f>D6L906C7-D6L906C10</f>
        <v>0</v>
      </c>
      <c r="Z13" s="16" t="s">
        <v>34450</v>
      </c>
      <c r="AA13" s="33">
        <f>CHOOSE(MIN(D6L906C9,RUN_YEARS),B7L809C7,B7L809C16,B7L809C25,B7L809C34,B7L809C43)</f>
        <v>166.8</v>
      </c>
      <c r="AB13" s="16" t="s">
        <v>34451</v>
      </c>
      <c r="AC13" s="33">
        <f>IF(D6L906C12=0,0,D6L906C10/D6L906C12)</f>
        <v>0</v>
      </c>
      <c r="AD13" s="16" t="s">
        <v>34452</v>
      </c>
      <c r="AE13" s="33">
        <f>IF(D6L906C5=0,0,D6L906C10/D6L906C5)</f>
        <v>0</v>
      </c>
      <c r="AF13" s="16" t="s">
        <v>34453</v>
      </c>
      <c r="AG13" s="33">
        <f>CHOOSE(MIN(D6L906C9,RUN_YEARS),B7L809C5,B7L809C14,B7L809C23,B7L809C32,B7L809C41)</f>
        <v>13.456643088935271</v>
      </c>
      <c r="AH13" s="16" t="s">
        <v>34454</v>
      </c>
      <c r="AI13" s="33">
        <f>IF(D6L906C15=0,0,D6L906C11/D6L906C15)</f>
        <v>0</v>
      </c>
      <c r="AJ13" s="16" t="s">
        <v>34455</v>
      </c>
      <c r="AK13" s="33">
        <f>IF(D6L906C5=0,0,D6L906C11/D6L906C5)</f>
        <v>0</v>
      </c>
      <c r="AL13" s="16" t="s">
        <v>34456</v>
      </c>
      <c r="AM13" s="33">
        <f>D6L906C8*CHOOSE(MIN(D6L906C9,RUN_YEARS),B7L809C4,B7L809C13,B7L809C22,B7L809C31,B7L809C40)</f>
        <v>0</v>
      </c>
      <c r="AN13" s="16" t="s">
        <v>34457</v>
      </c>
      <c r="AO13" s="33">
        <f>D6L906C8-D6L906C18</f>
        <v>0</v>
      </c>
      <c r="AP13" s="16" t="s">
        <v>34458</v>
      </c>
      <c r="AQ13" s="33">
        <f>CHOOSE(MIN(D6L906C9,RUN_YEARS),B7L809C2,B7L809C11,B7L809C20,B7L809C29,B7L809C38)</f>
        <v>0.26283507466024308</v>
      </c>
      <c r="AR13" s="16" t="s">
        <v>34459</v>
      </c>
      <c r="AS13" s="33">
        <f>IF(D6L906C20=0,0,D6L906C18/D6L906C20)</f>
        <v>0</v>
      </c>
      <c r="AT13" s="16" t="s">
        <v>34460</v>
      </c>
      <c r="AU13" s="33">
        <f>IF(D6L906C5=0,0,D6L906C18/D6L906C5)</f>
        <v>0</v>
      </c>
      <c r="AV13" s="16" t="s">
        <v>34461</v>
      </c>
      <c r="AW13" s="33">
        <f>CHOOSE(MIN(D6L906C9,RUN_YEARS),B7L809C1,B7L809C10,B7L809C19,B7L809C28,B7L809C37)</f>
        <v>3.8266479976245957</v>
      </c>
      <c r="AX13" s="16" t="s">
        <v>34462</v>
      </c>
      <c r="AY13" s="33">
        <f>IF(D6L906C23=0,0,D6L906C19/D6L906C23)</f>
        <v>0</v>
      </c>
      <c r="AZ13" s="16" t="s">
        <v>34463</v>
      </c>
      <c r="BA13" s="33">
        <f>IF(D6L906C5=0,0,D6L906C19/D6L906C5)</f>
        <v>0</v>
      </c>
    </row>
    <row r="14" spans="1:53" x14ac:dyDescent="0.2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</v>
      </c>
      <c r="J14" s="16" t="s">
        <v>34486</v>
      </c>
      <c r="K14" s="21">
        <f>IF(FLOW_THRU_100PCT="Y",1,INDEX(VariabilityMatrix,D6L907C1,D6L907C9))</f>
        <v>0.41819129853078402</v>
      </c>
      <c r="L14" s="16" t="s">
        <v>34466</v>
      </c>
      <c r="M14" s="15">
        <f>IF(D6L907C2&lt;&gt;0,D6L907C2*D6L907C4,D6L907C3*D6L907C4)</f>
        <v>0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</v>
      </c>
      <c r="R14" s="16" t="s">
        <v>34468</v>
      </c>
      <c r="S14" s="15">
        <f>D6L907C5-D6L907C7</f>
        <v>0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</v>
      </c>
      <c r="X14" s="16" t="s">
        <v>34470</v>
      </c>
      <c r="Y14" s="33">
        <f>D6L907C7-D6L907C10</f>
        <v>0</v>
      </c>
      <c r="Z14" s="16" t="s">
        <v>34471</v>
      </c>
      <c r="AA14" s="33">
        <f>CHOOSE(MIN(D6L907C9,RUN_YEARS),B7L809C7,B7L809C16,B7L809C25,B7L809C34,B7L809C43)</f>
        <v>37</v>
      </c>
      <c r="AB14" s="16" t="s">
        <v>34472</v>
      </c>
      <c r="AC14" s="33">
        <f>IF(D6L907C12=0,0,D6L907C10/D6L907C12)</f>
        <v>0</v>
      </c>
      <c r="AD14" s="16" t="s">
        <v>34473</v>
      </c>
      <c r="AE14" s="33">
        <f>IF(D6L907C5=0,0,D6L907C10/D6L907C5)</f>
        <v>0</v>
      </c>
      <c r="AF14" s="16" t="s">
        <v>34474</v>
      </c>
      <c r="AG14" s="33">
        <f>CHOOSE(MIN(D6L907C9,RUN_YEARS),B7L809C5,B7L809C14,B7L809C23,B7L809C32,B7L809C41)</f>
        <v>8.4756753065033816</v>
      </c>
      <c r="AH14" s="16" t="s">
        <v>34475</v>
      </c>
      <c r="AI14" s="33">
        <f>IF(D6L907C15=0,0,D6L907C11/D6L907C15)</f>
        <v>0</v>
      </c>
      <c r="AJ14" s="16" t="s">
        <v>34476</v>
      </c>
      <c r="AK14" s="33">
        <f>IF(D6L907C5=0,0,D6L907C11/D6L907C5)</f>
        <v>0</v>
      </c>
      <c r="AL14" s="16" t="s">
        <v>34477</v>
      </c>
      <c r="AM14" s="33">
        <f>D6L907C8*CHOOSE(MIN(D6L907C9,RUN_YEARS),B7L809C4,B7L809C13,B7L809C22,B7L809C31,B7L809C40)</f>
        <v>0</v>
      </c>
      <c r="AN14" s="16" t="s">
        <v>34478</v>
      </c>
      <c r="AO14" s="33">
        <f>D6L907C8-D6L907C18</f>
        <v>0</v>
      </c>
      <c r="AP14" s="16" t="s">
        <v>34479</v>
      </c>
      <c r="AQ14" s="33">
        <f>CHOOSE(MIN(D6L907C9,RUN_YEARS),B7L809C2,B7L809C11,B7L809C20,B7L809C29,B7L809C38)</f>
        <v>5.2727285963026858E-2</v>
      </c>
      <c r="AR14" s="16" t="s">
        <v>34480</v>
      </c>
      <c r="AS14" s="33">
        <f>IF(D6L907C20=0,0,D6L907C18/D6L907C20)</f>
        <v>0</v>
      </c>
      <c r="AT14" s="16" t="s">
        <v>34481</v>
      </c>
      <c r="AU14" s="33">
        <f>IF(D6L907C5=0,0,D6L907C18/D6L907C5)</f>
        <v>0</v>
      </c>
      <c r="AV14" s="16" t="s">
        <v>34482</v>
      </c>
      <c r="AW14" s="33">
        <f>CHOOSE(MIN(D6L907C9,RUN_YEARS),B7L809C1,B7L809C10,B7L809C19,B7L809C28,B7L809C37)</f>
        <v>2.1996654630006147</v>
      </c>
      <c r="AX14" s="16" t="s">
        <v>34483</v>
      </c>
      <c r="AY14" s="33">
        <f>IF(D6L907C23=0,0,D6L907C19/D6L907C23)</f>
        <v>0</v>
      </c>
      <c r="AZ14" s="16" t="s">
        <v>34484</v>
      </c>
      <c r="BA14" s="33">
        <f>IF(D6L907C5=0,0,D6L907C19/D6L907C5)</f>
        <v>0</v>
      </c>
    </row>
    <row r="15" spans="1:53" x14ac:dyDescent="0.2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0</v>
      </c>
      <c r="J15" s="16" t="s">
        <v>34507</v>
      </c>
      <c r="K15" s="21">
        <f>IF(FLOW_THRU_100PCT="Y",1,INDEX(VariabilityMatrix,D6L908C1,D6L908C9))</f>
        <v>0.41819129853078402</v>
      </c>
      <c r="L15" s="16" t="s">
        <v>34487</v>
      </c>
      <c r="M15" s="15">
        <f>IF(D6L908C2&lt;&gt;0,D6L908C2*D6L908C4,D6L908C3*D6L908C4)</f>
        <v>0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0</v>
      </c>
      <c r="R15" s="16" t="s">
        <v>34489</v>
      </c>
      <c r="S15" s="15">
        <f>D6L908C5-D6L908C7</f>
        <v>0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0</v>
      </c>
      <c r="X15" s="16" t="s">
        <v>34491</v>
      </c>
      <c r="Y15" s="33">
        <f>D6L908C7-D6L908C10</f>
        <v>0</v>
      </c>
      <c r="Z15" s="16" t="s">
        <v>34492</v>
      </c>
      <c r="AA15" s="33">
        <f>CHOOSE(MIN(D6L908C9,RUN_YEARS),B7L809C7,B7L809C16,B7L809C25,B7L809C34,B7L809C43)</f>
        <v>37</v>
      </c>
      <c r="AB15" s="16" t="s">
        <v>34493</v>
      </c>
      <c r="AC15" s="33">
        <f>IF(D6L908C12=0,0,D6L908C10/D6L908C12)</f>
        <v>0</v>
      </c>
      <c r="AD15" s="16" t="s">
        <v>34494</v>
      </c>
      <c r="AE15" s="33">
        <f>IF(D6L908C5=0,0,D6L908C10/D6L908C5)</f>
        <v>0</v>
      </c>
      <c r="AF15" s="16" t="s">
        <v>34495</v>
      </c>
      <c r="AG15" s="33">
        <f>CHOOSE(MIN(D6L908C9,RUN_YEARS),B7L809C5,B7L809C14,B7L809C23,B7L809C32,B7L809C41)</f>
        <v>8.4756753065033816</v>
      </c>
      <c r="AH15" s="16" t="s">
        <v>34496</v>
      </c>
      <c r="AI15" s="33">
        <f>IF(D6L908C15=0,0,D6L908C11/D6L908C15)</f>
        <v>0</v>
      </c>
      <c r="AJ15" s="16" t="s">
        <v>34497</v>
      </c>
      <c r="AK15" s="33">
        <f>IF(D6L908C5=0,0,D6L908C11/D6L908C5)</f>
        <v>0</v>
      </c>
      <c r="AL15" s="16" t="s">
        <v>34498</v>
      </c>
      <c r="AM15" s="33">
        <f>D6L908C8*CHOOSE(MIN(D6L908C9,RUN_YEARS),B7L809C4,B7L809C13,B7L809C22,B7L809C31,B7L809C40)</f>
        <v>0</v>
      </c>
      <c r="AN15" s="16" t="s">
        <v>34499</v>
      </c>
      <c r="AO15" s="33">
        <f>D6L908C8-D6L908C18</f>
        <v>0</v>
      </c>
      <c r="AP15" s="16" t="s">
        <v>34500</v>
      </c>
      <c r="AQ15" s="33">
        <f>CHOOSE(MIN(D6L908C9,RUN_YEARS),B7L809C2,B7L809C11,B7L809C20,B7L809C29,B7L809C38)</f>
        <v>5.2727285963026858E-2</v>
      </c>
      <c r="AR15" s="16" t="s">
        <v>34501</v>
      </c>
      <c r="AS15" s="33">
        <f>IF(D6L908C20=0,0,D6L908C18/D6L908C20)</f>
        <v>0</v>
      </c>
      <c r="AT15" s="16" t="s">
        <v>34502</v>
      </c>
      <c r="AU15" s="33">
        <f>IF(D6L908C5=0,0,D6L908C18/D6L908C5)</f>
        <v>0</v>
      </c>
      <c r="AV15" s="16" t="s">
        <v>34503</v>
      </c>
      <c r="AW15" s="33">
        <f>CHOOSE(MIN(D6L908C9,RUN_YEARS),B7L809C1,B7L809C10,B7L809C19,B7L809C28,B7L809C37)</f>
        <v>2.1996654630006147</v>
      </c>
      <c r="AX15" s="16" t="s">
        <v>34504</v>
      </c>
      <c r="AY15" s="33">
        <f>IF(D6L908C23=0,0,D6L908C19/D6L908C23)</f>
        <v>0</v>
      </c>
      <c r="AZ15" s="16" t="s">
        <v>34505</v>
      </c>
      <c r="BA15" s="33">
        <f>IF(D6L908C5=0,0,D6L908C19/D6L908C5)</f>
        <v>0</v>
      </c>
    </row>
    <row r="16" spans="1:53" x14ac:dyDescent="0.2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</v>
      </c>
      <c r="J16" s="16" t="s">
        <v>34528</v>
      </c>
      <c r="K16" s="21">
        <f>IF(FLOW_THRU_100PCT="Y",1,INDEX(VariabilityMatrix,D6L909C1,D6L909C9))</f>
        <v>0.41819129853078402</v>
      </c>
      <c r="L16" s="16" t="s">
        <v>34508</v>
      </c>
      <c r="M16" s="15">
        <f>IF(D6L909C2&lt;&gt;0,D6L909C2*D6L909C4,D6L909C3*D6L909C4)</f>
        <v>0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0</v>
      </c>
      <c r="R16" s="16" t="s">
        <v>34510</v>
      </c>
      <c r="S16" s="15">
        <f>D6L909C5-D6L909C7</f>
        <v>0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0</v>
      </c>
      <c r="X16" s="16" t="s">
        <v>34512</v>
      </c>
      <c r="Y16" s="33">
        <f>D6L909C7-D6L909C10</f>
        <v>0</v>
      </c>
      <c r="Z16" s="16" t="s">
        <v>34513</v>
      </c>
      <c r="AA16" s="33">
        <f>CHOOSE(MIN(D6L909C9,RUN_YEARS),B7L809C7,B7L809C16,B7L809C25,B7L809C34,B7L809C43)</f>
        <v>37</v>
      </c>
      <c r="AB16" s="16" t="s">
        <v>34514</v>
      </c>
      <c r="AC16" s="33">
        <f>IF(D6L909C12=0,0,D6L909C10/D6L909C12)</f>
        <v>0</v>
      </c>
      <c r="AD16" s="16" t="s">
        <v>34515</v>
      </c>
      <c r="AE16" s="33">
        <f>IF(D6L909C5=0,0,D6L909C10/D6L909C5)</f>
        <v>0</v>
      </c>
      <c r="AF16" s="16" t="s">
        <v>34516</v>
      </c>
      <c r="AG16" s="33">
        <f>CHOOSE(MIN(D6L909C9,RUN_YEARS),B7L809C5,B7L809C14,B7L809C23,B7L809C32,B7L809C41)</f>
        <v>8.4756753065033816</v>
      </c>
      <c r="AH16" s="16" t="s">
        <v>34517</v>
      </c>
      <c r="AI16" s="33">
        <f>IF(D6L909C15=0,0,D6L909C11/D6L909C15)</f>
        <v>0</v>
      </c>
      <c r="AJ16" s="16" t="s">
        <v>34518</v>
      </c>
      <c r="AK16" s="33">
        <f>IF(D6L909C5=0,0,D6L909C11/D6L909C5)</f>
        <v>0</v>
      </c>
      <c r="AL16" s="16" t="s">
        <v>34519</v>
      </c>
      <c r="AM16" s="33">
        <f>D6L909C8*CHOOSE(MIN(D6L909C9,RUN_YEARS),B7L809C4,B7L809C13,B7L809C22,B7L809C31,B7L809C40)</f>
        <v>0</v>
      </c>
      <c r="AN16" s="16" t="s">
        <v>34520</v>
      </c>
      <c r="AO16" s="33">
        <f>D6L909C8-D6L909C18</f>
        <v>0</v>
      </c>
      <c r="AP16" s="16" t="s">
        <v>34521</v>
      </c>
      <c r="AQ16" s="33">
        <f>CHOOSE(MIN(D6L909C9,RUN_YEARS),B7L809C2,B7L809C11,B7L809C20,B7L809C29,B7L809C38)</f>
        <v>5.2727285963026858E-2</v>
      </c>
      <c r="AR16" s="16" t="s">
        <v>34522</v>
      </c>
      <c r="AS16" s="33">
        <f>IF(D6L909C20=0,0,D6L909C18/D6L909C20)</f>
        <v>0</v>
      </c>
      <c r="AT16" s="16" t="s">
        <v>34523</v>
      </c>
      <c r="AU16" s="33">
        <f>IF(D6L909C5=0,0,D6L909C18/D6L909C5)</f>
        <v>0</v>
      </c>
      <c r="AV16" s="16" t="s">
        <v>34524</v>
      </c>
      <c r="AW16" s="33">
        <f>CHOOSE(MIN(D6L909C9,RUN_YEARS),B7L809C1,B7L809C10,B7L809C19,B7L809C28,B7L809C37)</f>
        <v>2.1996654630006147</v>
      </c>
      <c r="AX16" s="16" t="s">
        <v>34525</v>
      </c>
      <c r="AY16" s="33">
        <f>IF(D6L909C23=0,0,D6L909C19/D6L909C23)</f>
        <v>0</v>
      </c>
      <c r="AZ16" s="16" t="s">
        <v>34526</v>
      </c>
      <c r="BA16" s="33">
        <f>IF(D6L909C5=0,0,D6L909C19/D6L909C5)</f>
        <v>0</v>
      </c>
    </row>
    <row r="17" spans="1:53" x14ac:dyDescent="0.2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IF(FLOW_THRU_100PCT="Y",1,INDEX(VariabilityMatrix,D6L910C1,D6L910C9))</f>
        <v>0.41819129853078402</v>
      </c>
      <c r="L17" s="16" t="s">
        <v>34529</v>
      </c>
      <c r="M17" s="15">
        <f>IF(D6L910C2&lt;&gt;0,D6L910C2*D6L910C4,D6L910C3*D6L910C4)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37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8.4756753065033816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5.2727285963026858E-2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2.1996654630006147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2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</v>
      </c>
      <c r="J18" s="16" t="s">
        <v>34570</v>
      </c>
      <c r="K18" s="21">
        <f>IF(FLOW_THRU_100PCT="Y",1,INDEX(VariabilityMatrix,D6L911C1,D6L911C9))</f>
        <v>0.41819129853078402</v>
      </c>
      <c r="L18" s="16" t="s">
        <v>34550</v>
      </c>
      <c r="M18" s="15">
        <f>IF(D6L911C2&lt;&gt;0,D6L911C2*D6L911C4,D6L911C3*D6L911C4)</f>
        <v>0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</v>
      </c>
      <c r="R18" s="16" t="s">
        <v>34552</v>
      </c>
      <c r="S18" s="15">
        <f>D6L911C5-D6L911C7</f>
        <v>0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</v>
      </c>
      <c r="X18" s="16" t="s">
        <v>34554</v>
      </c>
      <c r="Y18" s="33">
        <f>D6L911C7-D6L911C10</f>
        <v>0</v>
      </c>
      <c r="Z18" s="16" t="s">
        <v>34555</v>
      </c>
      <c r="AA18" s="33">
        <f>CHOOSE(MIN(D6L911C9,RUN_YEARS),B7L809C7,B7L809C16,B7L809C25,B7L809C34,B7L809C43)</f>
        <v>37</v>
      </c>
      <c r="AB18" s="16" t="s">
        <v>34556</v>
      </c>
      <c r="AC18" s="33">
        <f>IF(D6L911C12=0,0,D6L911C10/D6L911C12)</f>
        <v>0</v>
      </c>
      <c r="AD18" s="16" t="s">
        <v>34557</v>
      </c>
      <c r="AE18" s="33">
        <f>IF(D6L911C5=0,0,D6L911C10/D6L911C5)</f>
        <v>0</v>
      </c>
      <c r="AF18" s="16" t="s">
        <v>34558</v>
      </c>
      <c r="AG18" s="33">
        <f>CHOOSE(MIN(D6L911C9,RUN_YEARS),B7L809C5,B7L809C14,B7L809C23,B7L809C32,B7L809C41)</f>
        <v>8.4756753065033816</v>
      </c>
      <c r="AH18" s="16" t="s">
        <v>34559</v>
      </c>
      <c r="AI18" s="33">
        <f>IF(D6L911C15=0,0,D6L911C11/D6L911C15)</f>
        <v>0</v>
      </c>
      <c r="AJ18" s="16" t="s">
        <v>34560</v>
      </c>
      <c r="AK18" s="33">
        <f>IF(D6L911C5=0,0,D6L911C11/D6L911C5)</f>
        <v>0</v>
      </c>
      <c r="AL18" s="16" t="s">
        <v>34561</v>
      </c>
      <c r="AM18" s="33">
        <f>D6L911C8*CHOOSE(MIN(D6L911C9,RUN_YEARS),B7L809C4,B7L809C13,B7L809C22,B7L809C31,B7L809C40)</f>
        <v>0</v>
      </c>
      <c r="AN18" s="16" t="s">
        <v>34562</v>
      </c>
      <c r="AO18" s="33">
        <f>D6L911C8-D6L911C18</f>
        <v>0</v>
      </c>
      <c r="AP18" s="16" t="s">
        <v>34563</v>
      </c>
      <c r="AQ18" s="33">
        <f>CHOOSE(MIN(D6L911C9,RUN_YEARS),B7L809C2,B7L809C11,B7L809C20,B7L809C29,B7L809C38)</f>
        <v>5.2727285963026858E-2</v>
      </c>
      <c r="AR18" s="16" t="s">
        <v>34564</v>
      </c>
      <c r="AS18" s="33">
        <f>IF(D6L911C20=0,0,D6L911C18/D6L911C20)</f>
        <v>0</v>
      </c>
      <c r="AT18" s="16" t="s">
        <v>34565</v>
      </c>
      <c r="AU18" s="33">
        <f>IF(D6L911C5=0,0,D6L911C18/D6L911C5)</f>
        <v>0</v>
      </c>
      <c r="AV18" s="16" t="s">
        <v>34566</v>
      </c>
      <c r="AW18" s="33">
        <f>CHOOSE(MIN(D6L911C9,RUN_YEARS),B7L809C1,B7L809C10,B7L809C19,B7L809C28,B7L809C37)</f>
        <v>2.1996654630006147</v>
      </c>
      <c r="AX18" s="16" t="s">
        <v>34567</v>
      </c>
      <c r="AY18" s="33">
        <f>IF(D6L911C23=0,0,D6L911C19/D6L911C23)</f>
        <v>0</v>
      </c>
      <c r="AZ18" s="16" t="s">
        <v>34568</v>
      </c>
      <c r="BA18" s="33">
        <f>IF(D6L911C5=0,0,D6L911C19/D6L911C5)</f>
        <v>0</v>
      </c>
    </row>
    <row r="19" spans="1:53" x14ac:dyDescent="0.2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IF(FLOW_THRU_100PCT="Y",1,INDEX(VariabilityMatrix,D6L912C1,D6L912C9))</f>
        <v>0.41819129853078402</v>
      </c>
      <c r="L19" s="16" t="s">
        <v>34571</v>
      </c>
      <c r="M19" s="15">
        <f>IF(D6L912C2&lt;&gt;0,D6L912C2*D6L912C4,D6L912C3*D6L912C4)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37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8.4756753065033816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5.2727285963026858E-2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2.1996654630006147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2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0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IF(D6L913C2&lt;&gt;0,D6L913C2*D6L913C4,D6L913C3*D6L913C4)</f>
        <v>0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0</v>
      </c>
      <c r="R20" s="16" t="s">
        <v>34594</v>
      </c>
      <c r="S20" s="15">
        <f>D6L913C5-D6L913C7</f>
        <v>0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0</v>
      </c>
      <c r="X20" s="16" t="s">
        <v>34596</v>
      </c>
      <c r="Y20" s="33">
        <f>D6L913C7-D6L913C10</f>
        <v>0</v>
      </c>
      <c r="Z20" s="16" t="s">
        <v>34597</v>
      </c>
      <c r="AA20" s="33">
        <f>CHOOSE(MIN(D6L913C9,RUN_YEARS),B7L809C7,B7L809C16,B7L809C25,B7L809C34,B7L809C43)</f>
        <v>37</v>
      </c>
      <c r="AB20" s="16" t="s">
        <v>34598</v>
      </c>
      <c r="AC20" s="33">
        <f>IF(D6L913C12=0,0,D6L913C10/D6L913C12)</f>
        <v>0</v>
      </c>
      <c r="AD20" s="16" t="s">
        <v>34599</v>
      </c>
      <c r="AE20" s="33">
        <f>IF(D6L913C5=0,0,D6L913C10/D6L913C5)</f>
        <v>0</v>
      </c>
      <c r="AF20" s="16" t="s">
        <v>34600</v>
      </c>
      <c r="AG20" s="33">
        <f>CHOOSE(MIN(D6L913C9,RUN_YEARS),B7L809C5,B7L809C14,B7L809C23,B7L809C32,B7L809C41)</f>
        <v>8.4756753065033816</v>
      </c>
      <c r="AH20" s="16" t="s">
        <v>34601</v>
      </c>
      <c r="AI20" s="33">
        <f>IF(D6L913C15=0,0,D6L913C11/D6L913C15)</f>
        <v>0</v>
      </c>
      <c r="AJ20" s="16" t="s">
        <v>34602</v>
      </c>
      <c r="AK20" s="33">
        <f>IF(D6L913C5=0,0,D6L913C11/D6L913C5)</f>
        <v>0</v>
      </c>
      <c r="AL20" s="16" t="s">
        <v>34603</v>
      </c>
      <c r="AM20" s="33">
        <f>D6L913C8*CHOOSE(MIN(D6L913C9,RUN_YEARS),B7L809C4,B7L809C13,B7L809C22,B7L809C31,B7L809C40)</f>
        <v>0</v>
      </c>
      <c r="AN20" s="16" t="s">
        <v>34604</v>
      </c>
      <c r="AO20" s="33">
        <f>D6L913C8-D6L913C18</f>
        <v>0</v>
      </c>
      <c r="AP20" s="16" t="s">
        <v>34605</v>
      </c>
      <c r="AQ20" s="33">
        <f>CHOOSE(MIN(D6L913C9,RUN_YEARS),B7L809C2,B7L809C11,B7L809C20,B7L809C29,B7L809C38)</f>
        <v>5.2727285963026858E-2</v>
      </c>
      <c r="AR20" s="16" t="s">
        <v>34606</v>
      </c>
      <c r="AS20" s="33">
        <f>IF(D6L913C20=0,0,D6L913C18/D6L913C20)</f>
        <v>0</v>
      </c>
      <c r="AT20" s="16" t="s">
        <v>34607</v>
      </c>
      <c r="AU20" s="33">
        <f>IF(D6L913C5=0,0,D6L913C18/D6L913C5)</f>
        <v>0</v>
      </c>
      <c r="AV20" s="16" t="s">
        <v>34608</v>
      </c>
      <c r="AW20" s="33">
        <f>CHOOSE(MIN(D6L913C9,RUN_YEARS),B7L809C1,B7L809C10,B7L809C19,B7L809C28,B7L809C37)</f>
        <v>2.1996654630006147</v>
      </c>
      <c r="AX20" s="16" t="s">
        <v>34609</v>
      </c>
      <c r="AY20" s="33">
        <f>IF(D6L913C23=0,0,D6L913C19/D6L913C23)</f>
        <v>0</v>
      </c>
      <c r="AZ20" s="16" t="s">
        <v>34610</v>
      </c>
      <c r="BA20" s="33">
        <f>IF(D6L913C5=0,0,D6L913C19/D6L913C5)</f>
        <v>0</v>
      </c>
    </row>
    <row r="21" spans="1:53" x14ac:dyDescent="0.2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IF(FLOW_THRU_100PCT="Y",1,INDEX(VariabilityMatrix,D6L914C1,D6L914C9))</f>
        <v>0.433234517944808</v>
      </c>
      <c r="L21" s="16" t="s">
        <v>34612</v>
      </c>
      <c r="M21" s="15">
        <f>IF(D6L914C2&lt;&gt;0,D6L914C2*D6L914C4,D6L914C3*D6L914C4)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166.8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13.456643088935271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0.26283507466024308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3.8266479976245957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2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0</v>
      </c>
      <c r="J22" s="16" t="s">
        <v>34653</v>
      </c>
      <c r="K22" s="21">
        <f>IF(FLOW_THRU_100PCT="Y",1,INDEX(VariabilityMatrix,D6L915C1,D6L915C9))</f>
        <v>0.4465181034546099</v>
      </c>
      <c r="L22" s="16" t="s">
        <v>34633</v>
      </c>
      <c r="M22" s="15">
        <f>IF(D6L915C2&lt;&gt;0,D6L915C2*D6L915C4,D6L915C3*D6L915C4)</f>
        <v>0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0</v>
      </c>
      <c r="R22" s="16" t="s">
        <v>34635</v>
      </c>
      <c r="S22" s="15">
        <f>D6L915C5-D6L915C7</f>
        <v>0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0</v>
      </c>
      <c r="X22" s="16" t="s">
        <v>34637</v>
      </c>
      <c r="Y22" s="33">
        <f>D6L915C7-D6L915C10</f>
        <v>0</v>
      </c>
      <c r="Z22" s="16" t="s">
        <v>34638</v>
      </c>
      <c r="AA22" s="33">
        <f>CHOOSE(MIN(D6L915C9,RUN_YEARS),B7L809C7,B7L809C16,B7L809C25,B7L809C34,B7L809C43)</f>
        <v>134.66666666666669</v>
      </c>
      <c r="AB22" s="16" t="s">
        <v>34639</v>
      </c>
      <c r="AC22" s="33">
        <f>IF(D6L915C12=0,0,D6L915C10/D6L915C12)</f>
        <v>0</v>
      </c>
      <c r="AD22" s="16" t="s">
        <v>34640</v>
      </c>
      <c r="AE22" s="33">
        <f>IF(D6L915C5=0,0,D6L915C10/D6L915C5)</f>
        <v>0</v>
      </c>
      <c r="AF22" s="16" t="s">
        <v>34641</v>
      </c>
      <c r="AG22" s="33">
        <f>CHOOSE(MIN(D6L915C9,RUN_YEARS),B7L809C5,B7L809C14,B7L809C23,B7L809C32,B7L809C41)</f>
        <v>10.959460910421427</v>
      </c>
      <c r="AH22" s="16" t="s">
        <v>34642</v>
      </c>
      <c r="AI22" s="33">
        <f>IF(D6L915C15=0,0,D6L915C11/D6L915C15)</f>
        <v>0</v>
      </c>
      <c r="AJ22" s="16" t="s">
        <v>34643</v>
      </c>
      <c r="AK22" s="33">
        <f>IF(D6L915C5=0,0,D6L915C11/D6L915C5)</f>
        <v>0</v>
      </c>
      <c r="AL22" s="16" t="s">
        <v>34644</v>
      </c>
      <c r="AM22" s="33">
        <f>D6L915C8*CHOOSE(MIN(D6L915C9,RUN_YEARS),B7L809C4,B7L809C13,B7L809C22,B7L809C31,B7L809C40)</f>
        <v>0</v>
      </c>
      <c r="AN22" s="16" t="s">
        <v>34645</v>
      </c>
      <c r="AO22" s="33">
        <f>D6L915C8-D6L915C18</f>
        <v>0</v>
      </c>
      <c r="AP22" s="16" t="s">
        <v>34646</v>
      </c>
      <c r="AQ22" s="33">
        <f>CHOOSE(MIN(D6L915C9,RUN_YEARS),B7L809C2,B7L809C11,B7L809C20,B7L809C29,B7L809C38)</f>
        <v>0.22363585403562899</v>
      </c>
      <c r="AR22" s="16" t="s">
        <v>34647</v>
      </c>
      <c r="AS22" s="33">
        <f>IF(D6L915C20=0,0,D6L915C18/D6L915C20)</f>
        <v>0</v>
      </c>
      <c r="AT22" s="16" t="s">
        <v>34648</v>
      </c>
      <c r="AU22" s="33">
        <f>IF(D6L915C5=0,0,D6L915C18/D6L915C5)</f>
        <v>0</v>
      </c>
      <c r="AV22" s="16" t="s">
        <v>34649</v>
      </c>
      <c r="AW22" s="33">
        <f>CHOOSE(MIN(D6L915C9,RUN_YEARS),B7L809C1,B7L809C10,B7L809C19,B7L809C28,B7L809C37)</f>
        <v>3.1025677321978353</v>
      </c>
      <c r="AX22" s="16" t="s">
        <v>34650</v>
      </c>
      <c r="AY22" s="33">
        <f>IF(D6L915C23=0,0,D6L915C19/D6L915C23)</f>
        <v>0</v>
      </c>
      <c r="AZ22" s="16" t="s">
        <v>34651</v>
      </c>
      <c r="BA22" s="33">
        <f>IF(D6L915C5=0,0,D6L915C19/D6L915C5)</f>
        <v>0</v>
      </c>
    </row>
    <row r="23" spans="1:53" x14ac:dyDescent="0.2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0</v>
      </c>
      <c r="J23" s="16" t="s">
        <v>34674</v>
      </c>
      <c r="K23" s="21">
        <f>IF(FLOW_THRU_100PCT="Y",1,INDEX(VariabilityMatrix,D6L916C1,D6L916C9))</f>
        <v>0.17176931808075263</v>
      </c>
      <c r="L23" s="16" t="s">
        <v>34654</v>
      </c>
      <c r="M23" s="15">
        <f>IF(D6L916C2&lt;&gt;0,D6L916C2*D6L916C4,D6L916C3*D6L916C4)</f>
        <v>0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0</v>
      </c>
      <c r="R23" s="16" t="s">
        <v>34656</v>
      </c>
      <c r="S23" s="15">
        <f>D6L916C5-D6L916C7</f>
        <v>0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0</v>
      </c>
      <c r="X23" s="16" t="s">
        <v>34658</v>
      </c>
      <c r="Y23" s="33">
        <f>D6L916C7-D6L916C10</f>
        <v>0</v>
      </c>
      <c r="Z23" s="16" t="s">
        <v>34659</v>
      </c>
      <c r="AA23" s="33">
        <f>CHOOSE(MIN(D6L916C9,RUN_YEARS),B7L809C7,B7L809C16,B7L809C25,B7L809C34,B7L809C43)</f>
        <v>134.66666666666669</v>
      </c>
      <c r="AB23" s="16" t="s">
        <v>34660</v>
      </c>
      <c r="AC23" s="33">
        <f>IF(D6L916C12=0,0,D6L916C10/D6L916C12)</f>
        <v>0</v>
      </c>
      <c r="AD23" s="16" t="s">
        <v>34661</v>
      </c>
      <c r="AE23" s="33">
        <f>IF(D6L916C5=0,0,D6L916C10/D6L916C5)</f>
        <v>0</v>
      </c>
      <c r="AF23" s="16" t="s">
        <v>34662</v>
      </c>
      <c r="AG23" s="33">
        <f>CHOOSE(MIN(D6L916C9,RUN_YEARS),B7L809C5,B7L809C14,B7L809C23,B7L809C32,B7L809C41)</f>
        <v>10.959460910421427</v>
      </c>
      <c r="AH23" s="16" t="s">
        <v>34663</v>
      </c>
      <c r="AI23" s="33">
        <f>IF(D6L916C15=0,0,D6L916C11/D6L916C15)</f>
        <v>0</v>
      </c>
      <c r="AJ23" s="16" t="s">
        <v>34664</v>
      </c>
      <c r="AK23" s="33">
        <f>IF(D6L916C5=0,0,D6L916C11/D6L916C5)</f>
        <v>0</v>
      </c>
      <c r="AL23" s="16" t="s">
        <v>34665</v>
      </c>
      <c r="AM23" s="33">
        <f>D6L916C8*CHOOSE(MIN(D6L916C9,RUN_YEARS),B7L809C4,B7L809C13,B7L809C22,B7L809C31,B7L809C40)</f>
        <v>0</v>
      </c>
      <c r="AN23" s="16" t="s">
        <v>34666</v>
      </c>
      <c r="AO23" s="33">
        <f>D6L916C8-D6L916C18</f>
        <v>0</v>
      </c>
      <c r="AP23" s="16" t="s">
        <v>34667</v>
      </c>
      <c r="AQ23" s="33">
        <f>CHOOSE(MIN(D6L916C9,RUN_YEARS),B7L809C2,B7L809C11,B7L809C20,B7L809C29,B7L809C38)</f>
        <v>0.22363585403562899</v>
      </c>
      <c r="AR23" s="16" t="s">
        <v>34668</v>
      </c>
      <c r="AS23" s="33">
        <f>IF(D6L916C20=0,0,D6L916C18/D6L916C20)</f>
        <v>0</v>
      </c>
      <c r="AT23" s="16" t="s">
        <v>34669</v>
      </c>
      <c r="AU23" s="33">
        <f>IF(D6L916C5=0,0,D6L916C18/D6L916C5)</f>
        <v>0</v>
      </c>
      <c r="AV23" s="16" t="s">
        <v>34670</v>
      </c>
      <c r="AW23" s="33">
        <f>CHOOSE(MIN(D6L916C9,RUN_YEARS),B7L809C1,B7L809C10,B7L809C19,B7L809C28,B7L809C37)</f>
        <v>3.1025677321978353</v>
      </c>
      <c r="AX23" s="16" t="s">
        <v>34671</v>
      </c>
      <c r="AY23" s="33">
        <f>IF(D6L916C23=0,0,D6L916C19/D6L916C23)</f>
        <v>0</v>
      </c>
      <c r="AZ23" s="16" t="s">
        <v>34672</v>
      </c>
      <c r="BA23" s="33">
        <f>IF(D6L916C5=0,0,D6L916C19/D6L916C5)</f>
        <v>0</v>
      </c>
    </row>
    <row r="24" spans="1:53" x14ac:dyDescent="0.2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0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IF(D6L917C2&lt;&gt;0,D6L917C2*D6L917C4,D6L917C3*D6L917C4)</f>
        <v>0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0</v>
      </c>
      <c r="R24" s="16" t="s">
        <v>34677</v>
      </c>
      <c r="S24" s="15">
        <f>D6L917C5-D6L917C7</f>
        <v>0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0</v>
      </c>
      <c r="X24" s="16" t="s">
        <v>34679</v>
      </c>
      <c r="Y24" s="33">
        <f>D6L917C7-D6L917C10</f>
        <v>0</v>
      </c>
      <c r="Z24" s="16" t="s">
        <v>34680</v>
      </c>
      <c r="AA24" s="33">
        <f>CHOOSE(MIN(D6L917C9,RUN_YEARS),B7L809C7,B7L809C16,B7L809C25,B7L809C34,B7L809C43)</f>
        <v>134.66666666666669</v>
      </c>
      <c r="AB24" s="16" t="s">
        <v>34681</v>
      </c>
      <c r="AC24" s="33">
        <f>IF(D6L917C12=0,0,D6L917C10/D6L917C12)</f>
        <v>0</v>
      </c>
      <c r="AD24" s="16" t="s">
        <v>34682</v>
      </c>
      <c r="AE24" s="33">
        <f>IF(D6L917C5=0,0,D6L917C10/D6L917C5)</f>
        <v>0</v>
      </c>
      <c r="AF24" s="16" t="s">
        <v>34683</v>
      </c>
      <c r="AG24" s="33">
        <f>CHOOSE(MIN(D6L917C9,RUN_YEARS),B7L809C5,B7L809C14,B7L809C23,B7L809C32,B7L809C41)</f>
        <v>10.959460910421427</v>
      </c>
      <c r="AH24" s="16" t="s">
        <v>34684</v>
      </c>
      <c r="AI24" s="33">
        <f>IF(D6L917C15=0,0,D6L917C11/D6L917C15)</f>
        <v>0</v>
      </c>
      <c r="AJ24" s="16" t="s">
        <v>34685</v>
      </c>
      <c r="AK24" s="33">
        <f>IF(D6L917C5=0,0,D6L917C11/D6L917C5)</f>
        <v>0</v>
      </c>
      <c r="AL24" s="16" t="s">
        <v>34686</v>
      </c>
      <c r="AM24" s="33">
        <f>D6L917C8*CHOOSE(MIN(D6L917C9,RUN_YEARS),B7L809C4,B7L809C13,B7L809C22,B7L809C31,B7L809C40)</f>
        <v>0</v>
      </c>
      <c r="AN24" s="16" t="s">
        <v>34687</v>
      </c>
      <c r="AO24" s="33">
        <f>D6L917C8-D6L917C18</f>
        <v>0</v>
      </c>
      <c r="AP24" s="16" t="s">
        <v>34688</v>
      </c>
      <c r="AQ24" s="33">
        <f>CHOOSE(MIN(D6L917C9,RUN_YEARS),B7L809C2,B7L809C11,B7L809C20,B7L809C29,B7L809C38)</f>
        <v>0.22363585403562899</v>
      </c>
      <c r="AR24" s="16" t="s">
        <v>34689</v>
      </c>
      <c r="AS24" s="33">
        <f>IF(D6L917C20=0,0,D6L917C18/D6L917C20)</f>
        <v>0</v>
      </c>
      <c r="AT24" s="16" t="s">
        <v>34690</v>
      </c>
      <c r="AU24" s="33">
        <f>IF(D6L917C5=0,0,D6L917C18/D6L917C5)</f>
        <v>0</v>
      </c>
      <c r="AV24" s="16" t="s">
        <v>34691</v>
      </c>
      <c r="AW24" s="33">
        <f>CHOOSE(MIN(D6L917C9,RUN_YEARS),B7L809C1,B7L809C10,B7L809C19,B7L809C28,B7L809C37)</f>
        <v>3.1025677321978353</v>
      </c>
      <c r="AX24" s="16" t="s">
        <v>34692</v>
      </c>
      <c r="AY24" s="33">
        <f>IF(D6L917C23=0,0,D6L917C19/D6L917C23)</f>
        <v>0</v>
      </c>
      <c r="AZ24" s="16" t="s">
        <v>34693</v>
      </c>
      <c r="BA24" s="33">
        <f>IF(D6L917C5=0,0,D6L917C19/D6L917C5)</f>
        <v>0</v>
      </c>
    </row>
    <row r="25" spans="1:53" x14ac:dyDescent="0.2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IF(FLOW_THRU_100PCT="Y",1,INDEX(VariabilityMatrix,D6L918C1,D6L918C9))</f>
        <v>0.15247010290826069</v>
      </c>
      <c r="L25" s="16" t="s">
        <v>34695</v>
      </c>
      <c r="M25" s="15">
        <f>IF(D6L918C2&lt;&gt;0,D6L918C2*D6L918C4,D6L918C3*D6L918C4)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37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8.4756753065033816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5.2727285963026858E-2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2.1996654630006147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2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0</v>
      </c>
      <c r="J26" s="16" t="s">
        <v>34736</v>
      </c>
      <c r="K26" s="21">
        <f>IF(FLOW_THRU_100PCT="Y",1,INDEX(VariabilityMatrix,D6L919C1,D6L919C9))</f>
        <v>0.17176931808075263</v>
      </c>
      <c r="L26" s="16" t="s">
        <v>34716</v>
      </c>
      <c r="M26" s="15">
        <f>IF(D6L919C2&lt;&gt;0,D6L919C2*D6L919C4,D6L919C3*D6L919C4)</f>
        <v>0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0</v>
      </c>
      <c r="R26" s="16" t="s">
        <v>34718</v>
      </c>
      <c r="S26" s="15">
        <f>D6L919C5-D6L919C7</f>
        <v>0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0</v>
      </c>
      <c r="X26" s="16" t="s">
        <v>34720</v>
      </c>
      <c r="Y26" s="33">
        <f>D6L919C7-D6L919C10</f>
        <v>0</v>
      </c>
      <c r="Z26" s="16" t="s">
        <v>34721</v>
      </c>
      <c r="AA26" s="33">
        <f>CHOOSE(MIN(D6L919C9,RUN_YEARS),B7L809C7,B7L809C16,B7L809C25,B7L809C34,B7L809C43)</f>
        <v>134.66666666666669</v>
      </c>
      <c r="AB26" s="16" t="s">
        <v>34722</v>
      </c>
      <c r="AC26" s="33">
        <f>IF(D6L919C12=0,0,D6L919C10/D6L919C12)</f>
        <v>0</v>
      </c>
      <c r="AD26" s="16" t="s">
        <v>34723</v>
      </c>
      <c r="AE26" s="33">
        <f>IF(D6L919C5=0,0,D6L919C10/D6L919C5)</f>
        <v>0</v>
      </c>
      <c r="AF26" s="16" t="s">
        <v>34724</v>
      </c>
      <c r="AG26" s="33">
        <f>CHOOSE(MIN(D6L919C9,RUN_YEARS),B7L809C5,B7L809C14,B7L809C23,B7L809C32,B7L809C41)</f>
        <v>10.959460910421427</v>
      </c>
      <c r="AH26" s="16" t="s">
        <v>34725</v>
      </c>
      <c r="AI26" s="33">
        <f>IF(D6L919C15=0,0,D6L919C11/D6L919C15)</f>
        <v>0</v>
      </c>
      <c r="AJ26" s="16" t="s">
        <v>34726</v>
      </c>
      <c r="AK26" s="33">
        <f>IF(D6L919C5=0,0,D6L919C11/D6L919C5)</f>
        <v>0</v>
      </c>
      <c r="AL26" s="16" t="s">
        <v>34727</v>
      </c>
      <c r="AM26" s="33">
        <f>D6L919C8*CHOOSE(MIN(D6L919C9,RUN_YEARS),B7L809C4,B7L809C13,B7L809C22,B7L809C31,B7L809C40)</f>
        <v>0</v>
      </c>
      <c r="AN26" s="16" t="s">
        <v>34728</v>
      </c>
      <c r="AO26" s="33">
        <f>D6L919C8-D6L919C18</f>
        <v>0</v>
      </c>
      <c r="AP26" s="16" t="s">
        <v>34729</v>
      </c>
      <c r="AQ26" s="33">
        <f>CHOOSE(MIN(D6L919C9,RUN_YEARS),B7L809C2,B7L809C11,B7L809C20,B7L809C29,B7L809C38)</f>
        <v>0.22363585403562899</v>
      </c>
      <c r="AR26" s="16" t="s">
        <v>34730</v>
      </c>
      <c r="AS26" s="33">
        <f>IF(D6L919C20=0,0,D6L919C18/D6L919C20)</f>
        <v>0</v>
      </c>
      <c r="AT26" s="16" t="s">
        <v>34731</v>
      </c>
      <c r="AU26" s="33">
        <f>IF(D6L919C5=0,0,D6L919C18/D6L919C5)</f>
        <v>0</v>
      </c>
      <c r="AV26" s="16" t="s">
        <v>34732</v>
      </c>
      <c r="AW26" s="33">
        <f>CHOOSE(MIN(D6L919C9,RUN_YEARS),B7L809C1,B7L809C10,B7L809C19,B7L809C28,B7L809C37)</f>
        <v>3.1025677321978353</v>
      </c>
      <c r="AX26" s="16" t="s">
        <v>34733</v>
      </c>
      <c r="AY26" s="33">
        <f>IF(D6L919C23=0,0,D6L919C19/D6L919C23)</f>
        <v>0</v>
      </c>
      <c r="AZ26" s="16" t="s">
        <v>34734</v>
      </c>
      <c r="BA26" s="33">
        <f>IF(D6L919C5=0,0,D6L919C19/D6L919C5)</f>
        <v>0</v>
      </c>
    </row>
    <row r="27" spans="1:53" x14ac:dyDescent="0.2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0</v>
      </c>
      <c r="J27" s="16" t="s">
        <v>34757</v>
      </c>
      <c r="K27" s="21">
        <f>IF(FLOW_THRU_100PCT="Y",1,INDEX(VariabilityMatrix,D6L920C1,D6L920C9))</f>
        <v>0.15247010290826069</v>
      </c>
      <c r="L27" s="16" t="s">
        <v>34737</v>
      </c>
      <c r="M27" s="15">
        <f>IF(D6L920C2&lt;&gt;0,D6L920C2*D6L920C4,D6L920C3*D6L920C4)</f>
        <v>0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0</v>
      </c>
      <c r="R27" s="16" t="s">
        <v>34739</v>
      </c>
      <c r="S27" s="15">
        <f>D6L920C5-D6L920C7</f>
        <v>0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0</v>
      </c>
      <c r="X27" s="16" t="s">
        <v>34741</v>
      </c>
      <c r="Y27" s="33">
        <f>D6L920C7-D6L920C10</f>
        <v>0</v>
      </c>
      <c r="Z27" s="16" t="s">
        <v>34742</v>
      </c>
      <c r="AA27" s="33">
        <f>CHOOSE(MIN(D6L920C9,RUN_YEARS),B7L809C7,B7L809C16,B7L809C25,B7L809C34,B7L809C43)</f>
        <v>37</v>
      </c>
      <c r="AB27" s="16" t="s">
        <v>34743</v>
      </c>
      <c r="AC27" s="33">
        <f>IF(D6L920C12=0,0,D6L920C10/D6L920C12)</f>
        <v>0</v>
      </c>
      <c r="AD27" s="16" t="s">
        <v>34744</v>
      </c>
      <c r="AE27" s="33">
        <f>IF(D6L920C5=0,0,D6L920C10/D6L920C5)</f>
        <v>0</v>
      </c>
      <c r="AF27" s="16" t="s">
        <v>34745</v>
      </c>
      <c r="AG27" s="33">
        <f>CHOOSE(MIN(D6L920C9,RUN_YEARS),B7L809C5,B7L809C14,B7L809C23,B7L809C32,B7L809C41)</f>
        <v>8.4756753065033816</v>
      </c>
      <c r="AH27" s="16" t="s">
        <v>34746</v>
      </c>
      <c r="AI27" s="33">
        <f>IF(D6L920C15=0,0,D6L920C11/D6L920C15)</f>
        <v>0</v>
      </c>
      <c r="AJ27" s="16" t="s">
        <v>34747</v>
      </c>
      <c r="AK27" s="33">
        <f>IF(D6L920C5=0,0,D6L920C11/D6L920C5)</f>
        <v>0</v>
      </c>
      <c r="AL27" s="16" t="s">
        <v>34748</v>
      </c>
      <c r="AM27" s="33">
        <f>D6L920C8*CHOOSE(MIN(D6L920C9,RUN_YEARS),B7L809C4,B7L809C13,B7L809C22,B7L809C31,B7L809C40)</f>
        <v>0</v>
      </c>
      <c r="AN27" s="16" t="s">
        <v>34749</v>
      </c>
      <c r="AO27" s="33">
        <f>D6L920C8-D6L920C18</f>
        <v>0</v>
      </c>
      <c r="AP27" s="16" t="s">
        <v>34750</v>
      </c>
      <c r="AQ27" s="33">
        <f>CHOOSE(MIN(D6L920C9,RUN_YEARS),B7L809C2,B7L809C11,B7L809C20,B7L809C29,B7L809C38)</f>
        <v>5.2727285963026858E-2</v>
      </c>
      <c r="AR27" s="16" t="s">
        <v>34751</v>
      </c>
      <c r="AS27" s="33">
        <f>IF(D6L920C20=0,0,D6L920C18/D6L920C20)</f>
        <v>0</v>
      </c>
      <c r="AT27" s="16" t="s">
        <v>34752</v>
      </c>
      <c r="AU27" s="33">
        <f>IF(D6L920C5=0,0,D6L920C18/D6L920C5)</f>
        <v>0</v>
      </c>
      <c r="AV27" s="16" t="s">
        <v>34753</v>
      </c>
      <c r="AW27" s="33">
        <f>CHOOSE(MIN(D6L920C9,RUN_YEARS),B7L809C1,B7L809C10,B7L809C19,B7L809C28,B7L809C37)</f>
        <v>2.1996654630006147</v>
      </c>
      <c r="AX27" s="16" t="s">
        <v>34754</v>
      </c>
      <c r="AY27" s="33">
        <f>IF(D6L920C23=0,0,D6L920C19/D6L920C23)</f>
        <v>0</v>
      </c>
      <c r="AZ27" s="16" t="s">
        <v>34755</v>
      </c>
      <c r="BA27" s="33">
        <f>IF(D6L920C5=0,0,D6L920C19/D6L920C5)</f>
        <v>0</v>
      </c>
    </row>
    <row r="28" spans="1:53" x14ac:dyDescent="0.2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IF(FLOW_THRU_100PCT="Y",1,INDEX(VariabilityMatrix,D6L921C1,D6L921C9))</f>
        <v>0.15247010290826069</v>
      </c>
      <c r="L28" s="16" t="s">
        <v>34758</v>
      </c>
      <c r="M28" s="15">
        <f>IF(D6L921C2&lt;&gt;0,D6L921C2*D6L921C4,D6L921C3*D6L921C4)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37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8.4756753065033816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5.2727285963026858E-2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2.1996654630006147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2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IF(FLOW_THRU_100PCT="Y",1,INDEX(VariabilityMatrix,D6L922C1,D6L922C9))</f>
        <v>0.15247010290826069</v>
      </c>
      <c r="L29" s="16" t="s">
        <v>34779</v>
      </c>
      <c r="M29" s="15">
        <f>IF(D6L922C2&lt;&gt;0,D6L922C2*D6L922C4,D6L922C3*D6L922C4)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37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8.4756753065033816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5.2727285963026858E-2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2.1996654630006147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2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IF(FLOW_THRU_100PCT="Y",1,INDEX(VariabilityMatrix,D6L923C1,D6L923C9))</f>
        <v>0.15247010290826069</v>
      </c>
      <c r="L30" s="16" t="s">
        <v>34800</v>
      </c>
      <c r="M30" s="15">
        <f>IF(D6L923C2&lt;&gt;0,D6L923C2*D6L923C4,D6L923C3*D6L923C4)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37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8.4756753065033816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5.2727285963026858E-2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2.1996654630006147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2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IF(FLOW_THRU_100PCT="Y",1,INDEX(VariabilityMatrix,D6L924C1,D6L924C9))</f>
        <v>0.15247010290826069</v>
      </c>
      <c r="L31" s="16" t="s">
        <v>34821</v>
      </c>
      <c r="M31" s="15">
        <f>IF(D6L924C2&lt;&gt;0,D6L924C2*D6L924C4,D6L924C3*D6L924C4)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37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8.4756753065033816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5.2727285963026858E-2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2.1996654630006147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2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IF(FLOW_THRU_100PCT="Y",1,INDEX(VariabilityMatrix,D6L925C1,D6L925C9))</f>
        <v>0.15247010290826069</v>
      </c>
      <c r="L32" s="16" t="s">
        <v>34842</v>
      </c>
      <c r="M32" s="15">
        <f>IF(D6L925C2&lt;&gt;0,D6L925C2*D6L925C4,D6L925C3*D6L925C4)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37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8.4756753065033816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5.2727285963026858E-2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2.1996654630006147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2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IF(D6L926C2&lt;&gt;0,D6L926C2*D6L926C4,D6L926C3*D6L926C4)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37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8.4756753065033816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5.2727285963026858E-2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2.1996654630006147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2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0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IF(D6L927C2&lt;&gt;0,D6L927C2*D6L927C4,D6L927C3*D6L927C4)</f>
        <v>0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0</v>
      </c>
      <c r="R34" s="16" t="s">
        <v>34885</v>
      </c>
      <c r="S34" s="15">
        <f>D6L927C5-D6L927C7</f>
        <v>0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0</v>
      </c>
      <c r="X34" s="16" t="s">
        <v>34887</v>
      </c>
      <c r="Y34" s="33">
        <f>D6L927C7-D6L927C10</f>
        <v>0</v>
      </c>
      <c r="Z34" s="16" t="s">
        <v>34888</v>
      </c>
      <c r="AA34" s="33">
        <f>CHOOSE(MIN(D6L927C9,RUN_YEARS),B7L809C7,B7L809C16,B7L809C25,B7L809C34,B7L809C43)</f>
        <v>134.66666666666669</v>
      </c>
      <c r="AB34" s="16" t="s">
        <v>34889</v>
      </c>
      <c r="AC34" s="33">
        <f>IF(D6L927C12=0,0,D6L927C10/D6L927C12)</f>
        <v>0</v>
      </c>
      <c r="AD34" s="16" t="s">
        <v>34890</v>
      </c>
      <c r="AE34" s="33">
        <f>IF(D6L927C5=0,0,D6L927C10/D6L927C5)</f>
        <v>0</v>
      </c>
      <c r="AF34" s="16" t="s">
        <v>34891</v>
      </c>
      <c r="AG34" s="33">
        <f>CHOOSE(MIN(D6L927C9,RUN_YEARS),B7L809C5,B7L809C14,B7L809C23,B7L809C32,B7L809C41)</f>
        <v>10.959460910421427</v>
      </c>
      <c r="AH34" s="16" t="s">
        <v>34892</v>
      </c>
      <c r="AI34" s="33">
        <f>IF(D6L927C15=0,0,D6L927C11/D6L927C15)</f>
        <v>0</v>
      </c>
      <c r="AJ34" s="16" t="s">
        <v>34893</v>
      </c>
      <c r="AK34" s="33">
        <f>IF(D6L927C5=0,0,D6L927C11/D6L927C5)</f>
        <v>0</v>
      </c>
      <c r="AL34" s="16" t="s">
        <v>34894</v>
      </c>
      <c r="AM34" s="33">
        <f>D6L927C8*CHOOSE(MIN(D6L927C9,RUN_YEARS),B7L809C4,B7L809C13,B7L809C22,B7L809C31,B7L809C40)</f>
        <v>0</v>
      </c>
      <c r="AN34" s="16" t="s">
        <v>34895</v>
      </c>
      <c r="AO34" s="33">
        <f>D6L927C8-D6L927C18</f>
        <v>0</v>
      </c>
      <c r="AP34" s="16" t="s">
        <v>34896</v>
      </c>
      <c r="AQ34" s="33">
        <f>CHOOSE(MIN(D6L927C9,RUN_YEARS),B7L809C2,B7L809C11,B7L809C20,B7L809C29,B7L809C38)</f>
        <v>0.22363585403562899</v>
      </c>
      <c r="AR34" s="16" t="s">
        <v>34897</v>
      </c>
      <c r="AS34" s="33">
        <f>IF(D6L927C20=0,0,D6L927C18/D6L927C20)</f>
        <v>0</v>
      </c>
      <c r="AT34" s="16" t="s">
        <v>34898</v>
      </c>
      <c r="AU34" s="33">
        <f>IF(D6L927C5=0,0,D6L927C18/D6L927C5)</f>
        <v>0</v>
      </c>
      <c r="AV34" s="16" t="s">
        <v>34899</v>
      </c>
      <c r="AW34" s="33">
        <f>CHOOSE(MIN(D6L927C9,RUN_YEARS),B7L809C1,B7L809C10,B7L809C19,B7L809C28,B7L809C37)</f>
        <v>3.1025677321978353</v>
      </c>
      <c r="AX34" s="16" t="s">
        <v>34900</v>
      </c>
      <c r="AY34" s="33">
        <f>IF(D6L927C23=0,0,D6L927C19/D6L927C23)</f>
        <v>0</v>
      </c>
      <c r="AZ34" s="16" t="s">
        <v>34901</v>
      </c>
      <c r="BA34" s="33">
        <f>IF(D6L927C5=0,0,D6L927C19/D6L927C5)</f>
        <v>0</v>
      </c>
    </row>
    <row r="35" spans="1:53" x14ac:dyDescent="0.2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0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0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0</v>
      </c>
      <c r="R35" s="16" t="s">
        <v>34905</v>
      </c>
      <c r="S35" s="15">
        <f>SUM(D6L901C8:D6L927C8)-2*SUM(D6L909C8,D6L911C8,D6L922C8,D6L924C8,D6L927C8)</f>
        <v>0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0</v>
      </c>
      <c r="X35" s="16" t="s">
        <v>34907</v>
      </c>
      <c r="Y35" s="33">
        <f>SUM(D6L901C11:D6L927C11)-2*SUM(D6L909C11,D6L911C11,D6L922C11,D6L924C11,D6L927C11)</f>
        <v>0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</v>
      </c>
      <c r="AD35" s="16" t="s">
        <v>34909</v>
      </c>
      <c r="AE35" s="33">
        <f>IF(D6L928C5=0,0,D6L928C10/D6L928C5)</f>
        <v>0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</v>
      </c>
      <c r="AJ35" s="16" t="s">
        <v>34911</v>
      </c>
      <c r="AK35" s="33">
        <f>IF(D6L928C5=0,0,D6L928C11/D6L928C5)</f>
        <v>0</v>
      </c>
      <c r="AL35" s="16" t="s">
        <v>34912</v>
      </c>
      <c r="AM35" s="33">
        <f>SUM(D6L901C18:D6L927C18)-2*SUM(D6L909C18,D6L911C18,D6L922C18,D6L924C18,D6L927C18)</f>
        <v>0</v>
      </c>
      <c r="AN35" s="16" t="s">
        <v>34913</v>
      </c>
      <c r="AO35" s="33">
        <f>SUM(D6L901C19:D6L927C19)-2*SUM(D6L909C19,D6L911C19,D6L922C19,D6L924C19,D6L927C19)</f>
        <v>0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0</v>
      </c>
      <c r="AT35" s="16" t="s">
        <v>34915</v>
      </c>
      <c r="AU35" s="33">
        <f>IF(D6L928C5=0,0,D6L928C18/D6L928C5)</f>
        <v>0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0</v>
      </c>
      <c r="AZ35" s="16" t="s">
        <v>34917</v>
      </c>
      <c r="BA35" s="33">
        <f>IF(D6L928C5=0,0,D6L928C19/D6L928C5)</f>
        <v>0</v>
      </c>
    </row>
    <row r="36" spans="1:53" x14ac:dyDescent="0.2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0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IF(D6L929C2&lt;&gt;0,D6L929C2*D6L929C4,D6L929C3*D6L929C4)</f>
        <v>0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0</v>
      </c>
      <c r="R36" s="16" t="s">
        <v>34922</v>
      </c>
      <c r="S36" s="15">
        <f>D6L929C5-D6L929C7</f>
        <v>0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0</v>
      </c>
      <c r="X36" s="16" t="s">
        <v>34924</v>
      </c>
      <c r="Y36" s="33">
        <f>D6L929C7-D6L929C10</f>
        <v>0</v>
      </c>
      <c r="Z36" s="16" t="s">
        <v>34925</v>
      </c>
      <c r="AA36" s="33">
        <f>CHOOSE(MIN(D6L929C9,RUN_YEARS),B7L809C7,B7L809C16,B7L809C25,B7L809C34,B7L809C43)</f>
        <v>37</v>
      </c>
      <c r="AB36" s="16" t="s">
        <v>34926</v>
      </c>
      <c r="AC36" s="33">
        <f>IF(D6L929C12=0,0,D6L929C10/D6L929C12)</f>
        <v>0</v>
      </c>
      <c r="AD36" s="16" t="s">
        <v>34927</v>
      </c>
      <c r="AE36" s="33">
        <f>IF(D6L929C5=0,0,D6L929C10/D6L929C5)</f>
        <v>0</v>
      </c>
      <c r="AF36" s="16" t="s">
        <v>34928</v>
      </c>
      <c r="AG36" s="33">
        <f>CHOOSE(MIN(D6L929C9,RUN_YEARS),B7L809C5,B7L809C14,B7L809C23,B7L809C32,B7L809C41)</f>
        <v>8.4756753065033816</v>
      </c>
      <c r="AH36" s="16" t="s">
        <v>34929</v>
      </c>
      <c r="AI36" s="33">
        <f>IF(D6L929C15=0,0,D6L929C11/D6L929C15)</f>
        <v>0</v>
      </c>
      <c r="AJ36" s="16" t="s">
        <v>34930</v>
      </c>
      <c r="AK36" s="33">
        <f>IF(D6L929C5=0,0,D6L929C11/D6L929C5)</f>
        <v>0</v>
      </c>
      <c r="AL36" s="16" t="s">
        <v>34931</v>
      </c>
      <c r="AM36" s="33">
        <f>D6L929C8*CHOOSE(MIN(D6L929C9,RUN_YEARS),B7L809C4,B7L809C13,B7L809C22,B7L809C31,B7L809C40)</f>
        <v>0</v>
      </c>
      <c r="AN36" s="16" t="s">
        <v>34932</v>
      </c>
      <c r="AO36" s="33">
        <f>D6L929C8-D6L929C18</f>
        <v>0</v>
      </c>
      <c r="AP36" s="16" t="s">
        <v>34933</v>
      </c>
      <c r="AQ36" s="33">
        <f>CHOOSE(MIN(D6L929C9,RUN_YEARS),B7L809C2,B7L809C11,B7L809C20,B7L809C29,B7L809C38)</f>
        <v>5.2727285963026858E-2</v>
      </c>
      <c r="AR36" s="16" t="s">
        <v>34934</v>
      </c>
      <c r="AS36" s="33">
        <f>IF(D6L929C20=0,0,D6L929C18/D6L929C20)</f>
        <v>0</v>
      </c>
      <c r="AT36" s="16" t="s">
        <v>34935</v>
      </c>
      <c r="AU36" s="33">
        <f>IF(D6L929C5=0,0,D6L929C18/D6L929C5)</f>
        <v>0</v>
      </c>
      <c r="AV36" s="16" t="s">
        <v>34936</v>
      </c>
      <c r="AW36" s="33">
        <f>CHOOSE(MIN(D6L929C9,RUN_YEARS),B7L809C1,B7L809C10,B7L809C19,B7L809C28,B7L809C37)</f>
        <v>2.1996654630006147</v>
      </c>
      <c r="AX36" s="16" t="s">
        <v>34937</v>
      </c>
      <c r="AY36" s="33">
        <f>IF(D6L929C23=0,0,D6L929C19/D6L929C23)</f>
        <v>0</v>
      </c>
      <c r="AZ36" s="16" t="s">
        <v>34938</v>
      </c>
      <c r="BA36" s="33">
        <f>IF(D6L929C5=0,0,D6L929C19/D6L929C5)</f>
        <v>0</v>
      </c>
    </row>
    <row r="37" spans="1:53" x14ac:dyDescent="0.2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IF(D6L930C2&lt;&gt;0,D6L930C2*D6L930C4,D6L930C3*D6L930C4)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37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8.4756753065033816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5.2727285963026858E-2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2.1996654630006147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2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0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IF(D6L931C2&lt;&gt;0,D6L931C2*D6L931C4,D6L931C3*D6L931C4)</f>
        <v>0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0</v>
      </c>
      <c r="R38" s="16" t="s">
        <v>34962</v>
      </c>
      <c r="S38" s="15">
        <f>D6L931C5-D6L931C7</f>
        <v>0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0</v>
      </c>
      <c r="X38" s="16" t="s">
        <v>34964</v>
      </c>
      <c r="Y38" s="33">
        <f>D6L931C7-D6L931C10</f>
        <v>0</v>
      </c>
      <c r="Z38" s="16" t="s">
        <v>34965</v>
      </c>
      <c r="AA38" s="33">
        <f>CHOOSE(MIN(D6L931C9,RUN_YEARS),B7L809C7,B7L809C16,B7L809C25,B7L809C34,B7L809C43)</f>
        <v>37</v>
      </c>
      <c r="AB38" s="16" t="s">
        <v>34966</v>
      </c>
      <c r="AC38" s="33">
        <f>IF(D6L931C12=0,0,D6L931C10/D6L931C12)</f>
        <v>0</v>
      </c>
      <c r="AD38" s="16" t="s">
        <v>34967</v>
      </c>
      <c r="AE38" s="33">
        <f>IF(D6L931C5=0,0,D6L931C10/D6L931C5)</f>
        <v>0</v>
      </c>
      <c r="AF38" s="16" t="s">
        <v>34968</v>
      </c>
      <c r="AG38" s="33">
        <f>CHOOSE(MIN(D6L931C9,RUN_YEARS),B7L809C5,B7L809C14,B7L809C23,B7L809C32,B7L809C41)</f>
        <v>8.4756753065033816</v>
      </c>
      <c r="AH38" s="16" t="s">
        <v>34969</v>
      </c>
      <c r="AI38" s="33">
        <f>IF(D6L931C15=0,0,D6L931C11/D6L931C15)</f>
        <v>0</v>
      </c>
      <c r="AJ38" s="16" t="s">
        <v>34970</v>
      </c>
      <c r="AK38" s="33">
        <f>IF(D6L931C5=0,0,D6L931C11/D6L931C5)</f>
        <v>0</v>
      </c>
      <c r="AL38" s="16" t="s">
        <v>34971</v>
      </c>
      <c r="AM38" s="33">
        <f>D6L931C8*CHOOSE(MIN(D6L931C9,RUN_YEARS),B7L809C4,B7L809C13,B7L809C22,B7L809C31,B7L809C40)</f>
        <v>0</v>
      </c>
      <c r="AN38" s="16" t="s">
        <v>34972</v>
      </c>
      <c r="AO38" s="33">
        <f>D6L931C8-D6L931C18</f>
        <v>0</v>
      </c>
      <c r="AP38" s="16" t="s">
        <v>34973</v>
      </c>
      <c r="AQ38" s="33">
        <f>CHOOSE(MIN(D6L931C9,RUN_YEARS),B7L809C2,B7L809C11,B7L809C20,B7L809C29,B7L809C38)</f>
        <v>5.2727285963026858E-2</v>
      </c>
      <c r="AR38" s="16" t="s">
        <v>34974</v>
      </c>
      <c r="AS38" s="33">
        <f>IF(D6L931C20=0,0,D6L931C18/D6L931C20)</f>
        <v>0</v>
      </c>
      <c r="AT38" s="16" t="s">
        <v>34975</v>
      </c>
      <c r="AU38" s="33">
        <f>IF(D6L931C5=0,0,D6L931C18/D6L931C5)</f>
        <v>0</v>
      </c>
      <c r="AV38" s="16" t="s">
        <v>34976</v>
      </c>
      <c r="AW38" s="33">
        <f>CHOOSE(MIN(D6L931C9,RUN_YEARS),B7L809C1,B7L809C10,B7L809C19,B7L809C28,B7L809C37)</f>
        <v>2.1996654630006147</v>
      </c>
      <c r="AX38" s="16" t="s">
        <v>34977</v>
      </c>
      <c r="AY38" s="33">
        <f>IF(D6L931C23=0,0,D6L931C19/D6L931C23)</f>
        <v>0</v>
      </c>
      <c r="AZ38" s="16" t="s">
        <v>34978</v>
      </c>
      <c r="BA38" s="33">
        <f>IF(D6L931C5=0,0,D6L931C19/D6L931C5)</f>
        <v>0</v>
      </c>
    </row>
    <row r="39" spans="1:53" x14ac:dyDescent="0.2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IF(D6L932C2&lt;&gt;0,D6L932C2*D6L932C4,D6L932C3*D6L932C4)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37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8.4756753065033816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5.2727285963026858E-2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2.1996654630006147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2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0</v>
      </c>
      <c r="J40" s="16" t="s">
        <v>21739</v>
      </c>
      <c r="K40" s="21">
        <f>IF(FLOW_THRU_100PCT="Y",1,1)</f>
        <v>1</v>
      </c>
      <c r="L40" s="16" t="s">
        <v>35000</v>
      </c>
      <c r="M40" s="15">
        <f>IF(D6L933C2&lt;&gt;0,D6L933C2*D6L933C4,D6L933C3*D6L933C4)</f>
        <v>0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0</v>
      </c>
      <c r="R40" s="16" t="s">
        <v>35003</v>
      </c>
      <c r="S40" s="15">
        <f>D6L933C5-D6L933C7</f>
        <v>0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0</v>
      </c>
      <c r="X40" s="16" t="s">
        <v>35005</v>
      </c>
      <c r="Y40" s="33">
        <f>D6L933C7-D6L933C10</f>
        <v>0</v>
      </c>
      <c r="Z40" s="16" t="s">
        <v>35006</v>
      </c>
      <c r="AA40" s="33">
        <f>CHOOSE(MIN(D6L933C9,RUN_YEARS),B7L809C7,B7L809C16,B7L809C25,B7L809C34,B7L809C43)</f>
        <v>37</v>
      </c>
      <c r="AB40" s="16" t="s">
        <v>35007</v>
      </c>
      <c r="AC40" s="33">
        <f>IF(D6L933C12=0,0,D6L933C10/D6L933C12)</f>
        <v>0</v>
      </c>
      <c r="AD40" s="16" t="s">
        <v>35008</v>
      </c>
      <c r="AE40" s="33">
        <f>IF(D6L933C5=0,0,D6L933C10/D6L933C5)</f>
        <v>0</v>
      </c>
      <c r="AF40" s="16" t="s">
        <v>35009</v>
      </c>
      <c r="AG40" s="33">
        <f>CHOOSE(MIN(D6L933C9,RUN_YEARS),B7L809C5,B7L809C14,B7L809C23,B7L809C32,B7L809C41)</f>
        <v>8.4756753065033816</v>
      </c>
      <c r="AH40" s="16" t="s">
        <v>35010</v>
      </c>
      <c r="AI40" s="33">
        <f>IF(D6L933C15=0,0,D6L933C11/D6L933C15)</f>
        <v>0</v>
      </c>
      <c r="AJ40" s="16" t="s">
        <v>35011</v>
      </c>
      <c r="AK40" s="33">
        <f>IF(D6L933C5=0,0,D6L933C11/D6L933C5)</f>
        <v>0</v>
      </c>
      <c r="AL40" s="16" t="s">
        <v>35012</v>
      </c>
      <c r="AM40" s="33">
        <f>D6L933C8*CHOOSE(MIN(D6L933C9,RUN_YEARS),B7L809C4,B7L809C13,B7L809C22,B7L809C31,B7L809C40)</f>
        <v>0</v>
      </c>
      <c r="AN40" s="16" t="s">
        <v>35013</v>
      </c>
      <c r="AO40" s="33">
        <f>D6L933C8-D6L933C18</f>
        <v>0</v>
      </c>
      <c r="AP40" s="16" t="s">
        <v>35014</v>
      </c>
      <c r="AQ40" s="33">
        <f>CHOOSE(MIN(D6L933C9,RUN_YEARS),B7L809C2,B7L809C11,B7L809C20,B7L809C29,B7L809C38)</f>
        <v>5.2727285963026858E-2</v>
      </c>
      <c r="AR40" s="16" t="s">
        <v>35015</v>
      </c>
      <c r="AS40" s="33">
        <f>IF(D6L933C20=0,0,D6L933C18/D6L933C20)</f>
        <v>0</v>
      </c>
      <c r="AT40" s="16" t="s">
        <v>35016</v>
      </c>
      <c r="AU40" s="33">
        <f>IF(D6L933C5=0,0,D6L933C18/D6L933C5)</f>
        <v>0</v>
      </c>
      <c r="AV40" s="16" t="s">
        <v>35017</v>
      </c>
      <c r="AW40" s="33">
        <f>CHOOSE(MIN(D6L933C9,RUN_YEARS),B7L809C1,B7L809C10,B7L809C19,B7L809C28,B7L809C37)</f>
        <v>2.1996654630006147</v>
      </c>
      <c r="AX40" s="16" t="s">
        <v>35018</v>
      </c>
      <c r="AY40" s="33">
        <f>IF(D6L933C23=0,0,D6L933C19/D6L933C23)</f>
        <v>0</v>
      </c>
      <c r="AZ40" s="16" t="s">
        <v>35019</v>
      </c>
      <c r="BA40" s="33">
        <f>IF(D6L933C5=0,0,D6L933C19/D6L933C5)</f>
        <v>0</v>
      </c>
    </row>
    <row r="41" spans="1:53" x14ac:dyDescent="0.2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0</v>
      </c>
      <c r="J41" s="16" t="s">
        <v>21739</v>
      </c>
      <c r="K41" s="21">
        <f>IF(FLOW_THRU_100PCT="Y",1,1)</f>
        <v>1</v>
      </c>
      <c r="L41" s="16" t="s">
        <v>35021</v>
      </c>
      <c r="M41" s="15">
        <f>IF(D6L934C2&lt;&gt;0,D6L934C2*D6L934C4,D6L934C3*D6L934C4)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37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8.4756753065033816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0</v>
      </c>
      <c r="AN41" s="16" t="s">
        <v>35032</v>
      </c>
      <c r="AO41" s="33">
        <f>D6L934C8-D6L934C18</f>
        <v>0</v>
      </c>
      <c r="AP41" s="16" t="s">
        <v>35033</v>
      </c>
      <c r="AQ41" s="33">
        <f>CHOOSE(MIN(D6L934C9,RUN_YEARS),B7L809C2,B7L809C11,B7L809C20,B7L809C29,B7L809C38)</f>
        <v>5.2727285963026858E-2</v>
      </c>
      <c r="AR41" s="16" t="s">
        <v>35034</v>
      </c>
      <c r="AS41" s="33">
        <f>IF(D6L934C20=0,0,D6L934C18/D6L934C20)</f>
        <v>0</v>
      </c>
      <c r="AT41" s="16" t="s">
        <v>35035</v>
      </c>
      <c r="AU41" s="33">
        <f>IF(D6L934C5=0,0,D6L934C18/D6L934C5)</f>
        <v>0</v>
      </c>
      <c r="AV41" s="16" t="s">
        <v>35036</v>
      </c>
      <c r="AW41" s="33">
        <f>CHOOSE(MIN(D6L934C9,RUN_YEARS),B7L809C1,B7L809C10,B7L809C19,B7L809C28,B7L809C37)</f>
        <v>2.1996654630006147</v>
      </c>
      <c r="AX41" s="16" t="s">
        <v>35037</v>
      </c>
      <c r="AY41" s="33">
        <f>IF(D6L934C23=0,0,D6L934C19/D6L934C23)</f>
        <v>0</v>
      </c>
      <c r="AZ41" s="16" t="s">
        <v>35038</v>
      </c>
      <c r="BA41" s="33">
        <f>IF(D6L934C5=0,0,D6L934C19/D6L934C5)</f>
        <v>0</v>
      </c>
    </row>
    <row r="42" spans="1:53" x14ac:dyDescent="0.2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18</v>
      </c>
      <c r="J42" s="16" t="s">
        <v>21739</v>
      </c>
      <c r="K42" s="21">
        <f>IF(FLOW_THRU_100PCT="Y",1,1)</f>
        <v>1</v>
      </c>
      <c r="L42" s="16" t="s">
        <v>35041</v>
      </c>
      <c r="M42" s="15">
        <f>IF(D6L935C2&lt;&gt;0,D6L935C2*D6L935C4,D6L935C3*D6L935C4)</f>
        <v>18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18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11.281107693164811</v>
      </c>
      <c r="X42" s="16" t="s">
        <v>35045</v>
      </c>
      <c r="Y42" s="33">
        <f>D6L935C7-D6L935C10</f>
        <v>6.7188923068351887</v>
      </c>
      <c r="Z42" s="16" t="s">
        <v>35046</v>
      </c>
      <c r="AA42" s="33">
        <f>CHOOSE(MIN(D6L935C9,RUN_YEARS),B7L809C7,B7L809C16,B7L809C25,B7L809C34,B7L809C43)</f>
        <v>37</v>
      </c>
      <c r="AB42" s="16" t="s">
        <v>35047</v>
      </c>
      <c r="AC42" s="33">
        <f>IF(D6L935C12=0,0,D6L935C10/D6L935C12)</f>
        <v>0.30489480251796786</v>
      </c>
      <c r="AD42" s="16" t="s">
        <v>35048</v>
      </c>
      <c r="AE42" s="33">
        <f>IF(D6L935C5=0,0,D6L935C10/D6L935C5)</f>
        <v>0.62672820517582284</v>
      </c>
      <c r="AF42" s="16" t="s">
        <v>35049</v>
      </c>
      <c r="AG42" s="33">
        <f>CHOOSE(MIN(D6L935C9,RUN_YEARS),B7L809C5,B7L809C14,B7L809C23,B7L809C32,B7L809C41)</f>
        <v>8.4756753065033816</v>
      </c>
      <c r="AH42" s="16" t="s">
        <v>35050</v>
      </c>
      <c r="AI42" s="33">
        <f>IF(D6L935C15=0,0,D6L935C11/D6L935C15)</f>
        <v>0.79272648654671629</v>
      </c>
      <c r="AJ42" s="16" t="s">
        <v>35051</v>
      </c>
      <c r="AK42" s="33">
        <f>IF(D6L935C5=0,0,D6L935C11/D6L935C5)</f>
        <v>0.37327179482417716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5.2727285963026858E-2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2.1996654630006147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2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144</v>
      </c>
      <c r="J43" s="16" t="s">
        <v>21739</v>
      </c>
      <c r="K43" s="21">
        <f>IF(FLOW_THRU_100PCT="Y",1,1)</f>
        <v>1</v>
      </c>
      <c r="L43" s="16" t="s">
        <v>35062</v>
      </c>
      <c r="M43" s="15">
        <f>IF(D6L936C2&lt;&gt;0,D6L936C2*D6L936C4,D6L936C3*D6L936C4)</f>
        <v>144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144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37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8.4756753065033816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3.3709614729355666</v>
      </c>
      <c r="AN43" s="16" t="s">
        <v>35073</v>
      </c>
      <c r="AO43" s="33">
        <f>D6L936C8-D6L936C18</f>
        <v>140.62903852706444</v>
      </c>
      <c r="AP43" s="16" t="s">
        <v>35074</v>
      </c>
      <c r="AQ43" s="33">
        <f>CHOOSE(MIN(D6L936C9,RUN_YEARS),B7L809C2,B7L809C11,B7L809C20,B7L809C29,B7L809C38)</f>
        <v>5.2727285963026858E-2</v>
      </c>
      <c r="AR43" s="16" t="s">
        <v>35075</v>
      </c>
      <c r="AS43" s="33">
        <f>IF(D6L936C20=0,0,D6L936C18/D6L936C20)</f>
        <v>63.932011886584377</v>
      </c>
      <c r="AT43" s="16" t="s">
        <v>35076</v>
      </c>
      <c r="AU43" s="33">
        <f>IF(D6L936C5=0,0,D6L936C18/D6L936C5)</f>
        <v>2.3409454673163656E-2</v>
      </c>
      <c r="AV43" s="16" t="s">
        <v>35077</v>
      </c>
      <c r="AW43" s="33">
        <f>CHOOSE(MIN(D6L936C9,RUN_YEARS),B7L809C1,B7L809C10,B7L809C19,B7L809C28,B7L809C37)</f>
        <v>2.1996654630006147</v>
      </c>
      <c r="AX43" s="16" t="s">
        <v>35078</v>
      </c>
      <c r="AY43" s="33">
        <f>IF(D6L936C23=0,0,D6L936C19/D6L936C23)</f>
        <v>63.932011886584384</v>
      </c>
      <c r="AZ43" s="16" t="s">
        <v>35079</v>
      </c>
      <c r="BA43" s="33">
        <f>IF(D6L936C5=0,0,D6L936C19/D6L936C5)</f>
        <v>0.97659054532683642</v>
      </c>
    </row>
    <row r="44" spans="1:53" x14ac:dyDescent="0.2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162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162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18</v>
      </c>
      <c r="R44" s="16" t="s">
        <v>35083</v>
      </c>
      <c r="S44" s="15">
        <f>SUM(D6L929C8:D6L936C8)</f>
        <v>144</v>
      </c>
      <c r="U44" s="21" t="str">
        <f>NULL_VALUE</f>
        <v>n/a</v>
      </c>
      <c r="V44" s="16" t="s">
        <v>35084</v>
      </c>
      <c r="W44" s="33">
        <f>SUM(D6L929C10:D6L936C10)</f>
        <v>11.281107693164811</v>
      </c>
      <c r="X44" s="16" t="s">
        <v>35085</v>
      </c>
      <c r="Y44" s="33">
        <f>SUM(D6L929C11:D6L936C11)</f>
        <v>6.7188923068351887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0.30489480251796786</v>
      </c>
      <c r="AD44" s="16" t="s">
        <v>35087</v>
      </c>
      <c r="AE44" s="33">
        <f>IF(D6L937C5=0,0,D6L937C10/D6L937C5)</f>
        <v>6.9636467241758093E-2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0.79272648654671629</v>
      </c>
      <c r="AJ44" s="16" t="s">
        <v>35089</v>
      </c>
      <c r="AK44" s="33">
        <f>IF(D6L937C5=0,0,D6L937C11/D6L937C5)</f>
        <v>4.1474643869353019E-2</v>
      </c>
      <c r="AL44" s="16" t="s">
        <v>35090</v>
      </c>
      <c r="AM44" s="33">
        <f>SUM(D6L929C18:D6L936C18)</f>
        <v>3.3709614729355666</v>
      </c>
      <c r="AN44" s="16" t="s">
        <v>35091</v>
      </c>
      <c r="AO44" s="33">
        <f>SUM(D6L929C19:D6L936C19)</f>
        <v>140.62903852706444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63.932011886584377</v>
      </c>
      <c r="AT44" s="16" t="s">
        <v>35093</v>
      </c>
      <c r="AU44" s="33">
        <f>IF(D6L937C5=0,0,D6L937C18/D6L937C5)</f>
        <v>2.0808404153923252E-2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63.932011886584384</v>
      </c>
      <c r="AZ44" s="16" t="s">
        <v>35095</v>
      </c>
      <c r="BA44" s="33">
        <f>IF(D6L937C5=0,0,D6L937C19/D6L937C5)</f>
        <v>0.86808048473496568</v>
      </c>
    </row>
    <row r="45" spans="1:53" x14ac:dyDescent="0.2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0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IF(D6L938C2&lt;&gt;0,D6L938C2*D6L938C4,D6L938C3*D6L938C4)</f>
        <v>0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0</v>
      </c>
      <c r="R45" s="16" t="s">
        <v>35100</v>
      </c>
      <c r="S45" s="15">
        <f>D6L938C5-D6L938C7</f>
        <v>0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0</v>
      </c>
      <c r="X45" s="16" t="s">
        <v>35102</v>
      </c>
      <c r="Y45" s="33">
        <f>D6L938C7-D6L938C10</f>
        <v>0</v>
      </c>
      <c r="Z45" s="16" t="s">
        <v>35103</v>
      </c>
      <c r="AA45" s="33">
        <f>CHOOSE(MIN(D6L938C9,RUN_YEARS),B7L809C7,B7L809C16,B7L809C25,B7L809C34,B7L809C43)</f>
        <v>37</v>
      </c>
      <c r="AB45" s="16" t="s">
        <v>35104</v>
      </c>
      <c r="AC45" s="33">
        <f>IF(D6L938C12=0,0,D6L938C10/D6L938C12)</f>
        <v>0</v>
      </c>
      <c r="AD45" s="16" t="s">
        <v>35105</v>
      </c>
      <c r="AE45" s="33">
        <f>IF(D6L938C5=0,0,D6L938C10/D6L938C5)</f>
        <v>0</v>
      </c>
      <c r="AF45" s="16" t="s">
        <v>35106</v>
      </c>
      <c r="AG45" s="33">
        <f>CHOOSE(MIN(D6L938C9,RUN_YEARS),B7L809C5,B7L809C14,B7L809C23,B7L809C32,B7L809C41)</f>
        <v>8.4756753065033816</v>
      </c>
      <c r="AH45" s="16" t="s">
        <v>35107</v>
      </c>
      <c r="AI45" s="33">
        <f>IF(D6L938C15=0,0,D6L938C11/D6L938C15)</f>
        <v>0</v>
      </c>
      <c r="AJ45" s="16" t="s">
        <v>35108</v>
      </c>
      <c r="AK45" s="33">
        <f>IF(D6L938C5=0,0,D6L938C11/D6L938C5)</f>
        <v>0</v>
      </c>
      <c r="AL45" s="16" t="s">
        <v>35109</v>
      </c>
      <c r="AM45" s="33">
        <f>D6L938C8*CHOOSE(MIN(D6L938C9,RUN_YEARS),B7L809C4,B7L809C13,B7L809C22,B7L809C31,B7L809C40)</f>
        <v>0</v>
      </c>
      <c r="AN45" s="16" t="s">
        <v>35110</v>
      </c>
      <c r="AO45" s="33">
        <f>D6L938C8-D6L938C18</f>
        <v>0</v>
      </c>
      <c r="AP45" s="16" t="s">
        <v>35111</v>
      </c>
      <c r="AQ45" s="33">
        <f>CHOOSE(MIN(D6L938C9,RUN_YEARS),B7L809C2,B7L809C11,B7L809C20,B7L809C29,B7L809C38)</f>
        <v>5.2727285963026858E-2</v>
      </c>
      <c r="AR45" s="16" t="s">
        <v>35112</v>
      </c>
      <c r="AS45" s="33">
        <f>IF(D6L938C20=0,0,D6L938C18/D6L938C20)</f>
        <v>0</v>
      </c>
      <c r="AT45" s="16" t="s">
        <v>35113</v>
      </c>
      <c r="AU45" s="33">
        <f>IF(D6L938C5=0,0,D6L938C18/D6L938C5)</f>
        <v>0</v>
      </c>
      <c r="AV45" s="16" t="s">
        <v>35114</v>
      </c>
      <c r="AW45" s="33">
        <f>CHOOSE(MIN(D6L938C9,RUN_YEARS),B7L809C1,B7L809C10,B7L809C19,B7L809C28,B7L809C37)</f>
        <v>2.1996654630006147</v>
      </c>
      <c r="AX45" s="16" t="s">
        <v>35115</v>
      </c>
      <c r="AY45" s="33">
        <f>IF(D6L938C23=0,0,D6L938C19/D6L938C23)</f>
        <v>0</v>
      </c>
      <c r="AZ45" s="16" t="s">
        <v>35116</v>
      </c>
      <c r="BA45" s="33">
        <f>IF(D6L938C5=0,0,D6L938C19/D6L938C5)</f>
        <v>0</v>
      </c>
    </row>
    <row r="46" spans="1:53" x14ac:dyDescent="0.2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0</v>
      </c>
      <c r="J46" s="16" t="s">
        <v>21739</v>
      </c>
      <c r="K46" s="21">
        <f>IF(FLOW_THRU_100PCT="Y",1,1)</f>
        <v>1</v>
      </c>
      <c r="L46" s="16" t="s">
        <v>35118</v>
      </c>
      <c r="M46" s="15">
        <f>IF(D6L939C2&lt;&gt;0,D6L939C2*D6L939C4,D6L939C3*D6L939C4)</f>
        <v>0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0</v>
      </c>
      <c r="R46" s="16" t="s">
        <v>35120</v>
      </c>
      <c r="S46" s="15">
        <f>D6L939C5-D6L939C7</f>
        <v>0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0</v>
      </c>
      <c r="X46" s="16" t="s">
        <v>35122</v>
      </c>
      <c r="Y46" s="33">
        <f>D6L939C7-D6L939C10</f>
        <v>0</v>
      </c>
      <c r="Z46" s="16" t="s">
        <v>35123</v>
      </c>
      <c r="AA46" s="33">
        <f>CHOOSE(MIN(D6L939C9,RUN_YEARS),B7L809C7,B7L809C16,B7L809C25,B7L809C34,B7L809C43)</f>
        <v>37</v>
      </c>
      <c r="AB46" s="16" t="s">
        <v>35124</v>
      </c>
      <c r="AC46" s="33">
        <f>IF(D6L939C12=0,0,D6L939C10/D6L939C12)</f>
        <v>0</v>
      </c>
      <c r="AD46" s="16" t="s">
        <v>35125</v>
      </c>
      <c r="AE46" s="33">
        <f>IF(D6L939C5=0,0,D6L939C10/D6L939C5)</f>
        <v>0</v>
      </c>
      <c r="AF46" s="16" t="s">
        <v>35126</v>
      </c>
      <c r="AG46" s="33">
        <f>CHOOSE(MIN(D6L939C9,RUN_YEARS),B7L809C5,B7L809C14,B7L809C23,B7L809C32,B7L809C41)</f>
        <v>8.4756753065033816</v>
      </c>
      <c r="AH46" s="16" t="s">
        <v>35127</v>
      </c>
      <c r="AI46" s="33">
        <f>IF(D6L939C15=0,0,D6L939C11/D6L939C15)</f>
        <v>0</v>
      </c>
      <c r="AJ46" s="16" t="s">
        <v>35128</v>
      </c>
      <c r="AK46" s="33">
        <f>IF(D6L939C5=0,0,D6L939C11/D6L939C5)</f>
        <v>0</v>
      </c>
      <c r="AL46" s="16" t="s">
        <v>35129</v>
      </c>
      <c r="AM46" s="33">
        <f>D6L939C8*CHOOSE(MIN(D6L939C9,RUN_YEARS),B7L809C4,B7L809C13,B7L809C22,B7L809C31,B7L809C40)</f>
        <v>0</v>
      </c>
      <c r="AN46" s="16" t="s">
        <v>35130</v>
      </c>
      <c r="AO46" s="33">
        <f>D6L939C8-D6L939C18</f>
        <v>0</v>
      </c>
      <c r="AP46" s="16" t="s">
        <v>35131</v>
      </c>
      <c r="AQ46" s="33">
        <f>CHOOSE(MIN(D6L939C9,RUN_YEARS),B7L809C2,B7L809C11,B7L809C20,B7L809C29,B7L809C38)</f>
        <v>5.2727285963026858E-2</v>
      </c>
      <c r="AR46" s="16" t="s">
        <v>35132</v>
      </c>
      <c r="AS46" s="33">
        <f>IF(D6L939C20=0,0,D6L939C18/D6L939C20)</f>
        <v>0</v>
      </c>
      <c r="AT46" s="16" t="s">
        <v>35133</v>
      </c>
      <c r="AU46" s="33">
        <f>IF(D6L939C5=0,0,D6L939C18/D6L939C5)</f>
        <v>0</v>
      </c>
      <c r="AV46" s="16" t="s">
        <v>35134</v>
      </c>
      <c r="AW46" s="33">
        <f>CHOOSE(MIN(D6L939C9,RUN_YEARS),B7L809C1,B7L809C10,B7L809C19,B7L809C28,B7L809C37)</f>
        <v>2.1996654630006147</v>
      </c>
      <c r="AX46" s="16" t="s">
        <v>35135</v>
      </c>
      <c r="AY46" s="33">
        <f>IF(D6L939C23=0,0,D6L939C19/D6L939C23)</f>
        <v>0</v>
      </c>
      <c r="AZ46" s="16" t="s">
        <v>35136</v>
      </c>
      <c r="BA46" s="33">
        <f>IF(D6L939C5=0,0,D6L939C19/D6L939C5)</f>
        <v>0</v>
      </c>
    </row>
    <row r="47" spans="1:53" x14ac:dyDescent="0.2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0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0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0</v>
      </c>
      <c r="R47" s="16" t="s">
        <v>35140</v>
      </c>
      <c r="S47" s="15">
        <f>SUM(D6L938C8:D6L939C8)</f>
        <v>0</v>
      </c>
      <c r="U47" s="21" t="str">
        <f>NULL_VALUE</f>
        <v>n/a</v>
      </c>
      <c r="V47" s="16" t="s">
        <v>35141</v>
      </c>
      <c r="W47" s="33">
        <f>SUM(D6L938C10:D6L939C10)</f>
        <v>0</v>
      </c>
      <c r="X47" s="16" t="s">
        <v>35142</v>
      </c>
      <c r="Y47" s="33">
        <f>SUM(D6L938C11:D6L939C11)</f>
        <v>0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</v>
      </c>
      <c r="AD47" s="16" t="s">
        <v>35144</v>
      </c>
      <c r="AE47" s="33">
        <f>IF(D6L940C5=0,0,D6L940C10/D6L940C5)</f>
        <v>0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</v>
      </c>
      <c r="AJ47" s="16" t="s">
        <v>35146</v>
      </c>
      <c r="AK47" s="33">
        <f>IF(D6L940C5=0,0,D6L940C11/D6L940C5)</f>
        <v>0</v>
      </c>
      <c r="AL47" s="16" t="s">
        <v>35147</v>
      </c>
      <c r="AM47" s="33">
        <f>SUM(D6L938C18:D6L939C18)</f>
        <v>0</v>
      </c>
      <c r="AN47" s="16" t="s">
        <v>35148</v>
      </c>
      <c r="AO47" s="33">
        <f>SUM(D6L938C19:D6L939C19)</f>
        <v>0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0</v>
      </c>
      <c r="AT47" s="16" t="s">
        <v>35150</v>
      </c>
      <c r="AU47" s="33">
        <f>IF(D6L940C5=0,0,D6L940C18/D6L940C5)</f>
        <v>0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0</v>
      </c>
      <c r="AZ47" s="16" t="s">
        <v>35152</v>
      </c>
      <c r="BA47" s="33">
        <f>IF(D6L940C5=0,0,D6L940C19/D6L940C5)</f>
        <v>0</v>
      </c>
    </row>
    <row r="48" spans="1:53" x14ac:dyDescent="0.2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162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162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18</v>
      </c>
      <c r="R48" s="16" t="s">
        <v>35157</v>
      </c>
      <c r="S48" s="15">
        <f>SUM(D6L928C8,D6L937C8,D6L940C8)</f>
        <v>144</v>
      </c>
      <c r="U48" s="21" t="str">
        <f>NULL_VALUE</f>
        <v>n/a</v>
      </c>
      <c r="V48" s="16" t="s">
        <v>35158</v>
      </c>
      <c r="W48" s="33">
        <f>SUM(D6L928C10,D6L937C10,D6L940C10)</f>
        <v>11.281107693164811</v>
      </c>
      <c r="X48" s="16" t="s">
        <v>35159</v>
      </c>
      <c r="Y48" s="33">
        <f>SUM(D6L928C11,D6L937C11,D6L940C11)</f>
        <v>6.7188923068351887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0.30489480251796786</v>
      </c>
      <c r="AD48" s="16" t="s">
        <v>35161</v>
      </c>
      <c r="AE48" s="33">
        <f>IF(D6L941C5=0,0,D6L941C10/D6L941C5)</f>
        <v>6.9636467241758093E-2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0.79272648654671629</v>
      </c>
      <c r="AJ48" s="16" t="s">
        <v>35163</v>
      </c>
      <c r="AK48" s="33">
        <f>IF(D6L941C5=0,0,D6L941C11/D6L941C5)</f>
        <v>4.1474643869353019E-2</v>
      </c>
      <c r="AL48" s="16" t="s">
        <v>35164</v>
      </c>
      <c r="AM48" s="33">
        <f>SUM(D6L928C18,D6L937C18,D6L940C18)</f>
        <v>3.3709614729355666</v>
      </c>
      <c r="AN48" s="16" t="s">
        <v>35165</v>
      </c>
      <c r="AO48" s="33">
        <f>SUM(D6L928C19,D6L937C19,D6L940C19)</f>
        <v>140.62903852706444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63.932011886584377</v>
      </c>
      <c r="AT48" s="16" t="s">
        <v>35167</v>
      </c>
      <c r="AU48" s="33">
        <f>IF(D6L941C5=0,0,D6L941C18/D6L941C5)</f>
        <v>2.0808404153923252E-2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63.932011886584384</v>
      </c>
      <c r="AZ48" s="16" t="s">
        <v>35169</v>
      </c>
      <c r="BA48" s="33">
        <f>IF(D6L941C5=0,0,D6L941C19/D6L941C5)</f>
        <v>0.86808048473496568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AA09BA-EB76-4AD5-B799-3E14DA24647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35172</v>
      </c>
    </row>
    <row r="3" spans="1:53" x14ac:dyDescent="0.2">
      <c r="B3" s="13" t="s">
        <v>27409</v>
      </c>
    </row>
    <row r="4" spans="1:53" x14ac:dyDescent="0.2">
      <c r="B4" s="13" t="s">
        <v>35173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14.395942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IF(D6L1001C2&lt;&gt;0,D6L1001C2*D6L1001C4,D6L1001C3*D6L1001C4)</f>
        <v>12.38051012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6.1902550600000001</v>
      </c>
      <c r="R8" s="16" t="s">
        <v>35179</v>
      </c>
      <c r="S8" s="15">
        <f>D6L1001C5-D6L1001C7</f>
        <v>6.1902550600000001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5.977181868032182</v>
      </c>
      <c r="X8" s="16" t="s">
        <v>35181</v>
      </c>
      <c r="Y8" s="33">
        <f>D6L1001C7-D6L1001C10</f>
        <v>0.21307319196781815</v>
      </c>
      <c r="Z8" s="16" t="s">
        <v>35182</v>
      </c>
      <c r="AA8" s="33">
        <f>CHOOSE(MIN(D6L1001C9,RUN_YEARS),B7L810C7,B7L810C16,B7L810C25,B7L810C34,B7L810C43)</f>
        <v>380.66666666666663</v>
      </c>
      <c r="AB8" s="16" t="s">
        <v>35183</v>
      </c>
      <c r="AC8" s="33">
        <f>IF(D6L1001C12=0,0,D6L1001C10/D6L1001C12)</f>
        <v>1.5701878812694001E-2</v>
      </c>
      <c r="AD8" s="16" t="s">
        <v>35184</v>
      </c>
      <c r="AE8" s="33">
        <f>IF(D6L1001C5=0,0,D6L1001C10/D6L1001C5)</f>
        <v>0.4827896274141717</v>
      </c>
      <c r="AF8" s="16" t="s">
        <v>35185</v>
      </c>
      <c r="AG8" s="33">
        <f>CHOOSE(MIN(D6L1001C9,RUN_YEARS),B7L810C5,B7L810C14,B7L810C23,B7L810C32,B7L810C41)</f>
        <v>5.2191988396749958</v>
      </c>
      <c r="AH8" s="16" t="s">
        <v>35186</v>
      </c>
      <c r="AI8" s="33">
        <f>IF(D6L1001C15=0,0,D6L1001C11/D6L1001C15)</f>
        <v>4.0824884913004469E-2</v>
      </c>
      <c r="AJ8" s="16" t="s">
        <v>35187</v>
      </c>
      <c r="AK8" s="33">
        <f>IF(D6L1001C5=0,0,D6L1001C11/D6L1001C5)</f>
        <v>1.7210372585828325E-2</v>
      </c>
      <c r="AL8" s="16" t="s">
        <v>35188</v>
      </c>
      <c r="AM8" s="33">
        <f>D6L1001C8*CHOOSE(MIN(D6L1001C9,RUN_YEARS),B7L810C4,B7L810C13,B7L810C22,B7L810C31,B7L810C40)</f>
        <v>1.5668677919664038</v>
      </c>
      <c r="AN8" s="16" t="s">
        <v>35189</v>
      </c>
      <c r="AO8" s="33">
        <f>D6L1001C8-D6L1001C18</f>
        <v>4.6233872680335963</v>
      </c>
      <c r="AP8" s="16" t="s">
        <v>35190</v>
      </c>
      <c r="AQ8" s="33">
        <f>CHOOSE(MIN(D6L1001C9,RUN_YEARS),B7L810C2,B7L810C11,B7L810C20,B7L810C29,B7L810C38)</f>
        <v>0.63215877551655508</v>
      </c>
      <c r="AR8" s="16" t="s">
        <v>35191</v>
      </c>
      <c r="AS8" s="33">
        <f>IF(D6L1001C20=0,0,D6L1001C18/D6L1001C20)</f>
        <v>2.4785984987491019</v>
      </c>
      <c r="AT8" s="16" t="s">
        <v>35192</v>
      </c>
      <c r="AU8" s="33">
        <f>IF(D6L1001C5=0,0,D6L1001C18/D6L1001C5)</f>
        <v>0.12655922710609632</v>
      </c>
      <c r="AV8" s="16" t="s">
        <v>35193</v>
      </c>
      <c r="AW8" s="33">
        <f>CHOOSE(MIN(D6L1001C9,RUN_YEARS),B7L810C1,B7L810C10,B7L810C19,B7L810C28,B7L810C37)</f>
        <v>1.8653231938803021</v>
      </c>
      <c r="AX8" s="16" t="s">
        <v>35194</v>
      </c>
      <c r="AY8" s="33">
        <f>IF(D6L1001C23=0,0,D6L1001C19/D6L1001C23)</f>
        <v>2.4785984987491019</v>
      </c>
      <c r="AZ8" s="16" t="s">
        <v>35195</v>
      </c>
      <c r="BA8" s="33">
        <f>IF(D6L1001C5=0,0,D6L1001C19/D6L1001C5)</f>
        <v>0.37344077289390371</v>
      </c>
    </row>
    <row r="9" spans="1:53" x14ac:dyDescent="0.2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1.2598919524936894E-2</v>
      </c>
      <c r="J9" s="16" t="s">
        <v>35216</v>
      </c>
      <c r="K9" s="21">
        <f>IF(FLOW_THRU_100PCT="Y",1,INDEX(VariabilityMatrix,D6L1002C1,D6L1002C9))</f>
        <v>0.433234517944808</v>
      </c>
      <c r="L9" s="16" t="s">
        <v>35196</v>
      </c>
      <c r="M9" s="15">
        <f>IF(D6L1002C2&lt;&gt;0,D6L1002C2*D6L1002C4,D6L1002C3*D6L1002C4)</f>
        <v>5.4582868270114651E-3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2.7291434135057325E-3</v>
      </c>
      <c r="R9" s="16" t="s">
        <v>35198</v>
      </c>
      <c r="S9" s="15">
        <f>D6L1002C5-D6L1002C7</f>
        <v>2.7291434135057325E-3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2.5907468537805863E-3</v>
      </c>
      <c r="X9" s="16" t="s">
        <v>35200</v>
      </c>
      <c r="Y9" s="33">
        <f>D6L1002C7-D6L1002C10</f>
        <v>1.3839655972514627E-4</v>
      </c>
      <c r="Z9" s="16" t="s">
        <v>35201</v>
      </c>
      <c r="AA9" s="33">
        <f>CHOOSE(MIN(D6L1002C9,RUN_YEARS),B7L810C7,B7L810C16,B7L810C25,B7L810C34,B7L810C43)</f>
        <v>549.20000000000005</v>
      </c>
      <c r="AB9" s="16" t="s">
        <v>35202</v>
      </c>
      <c r="AC9" s="33">
        <f>IF(D6L1002C12=0,0,D6L1002C10/D6L1002C12)</f>
        <v>4.7173103674082044E-6</v>
      </c>
      <c r="AD9" s="16" t="s">
        <v>35203</v>
      </c>
      <c r="AE9" s="33">
        <f>IF(D6L1002C5=0,0,D6L1002C10/D6L1002C5)</f>
        <v>0.47464468905513318</v>
      </c>
      <c r="AF9" s="16" t="s">
        <v>35204</v>
      </c>
      <c r="AG9" s="33">
        <f>CHOOSE(MIN(D6L1002C9,RUN_YEARS),B7L810C5,B7L810C14,B7L810C23,B7L810C32,B7L810C41)</f>
        <v>11.283854972930005</v>
      </c>
      <c r="AH9" s="16" t="s">
        <v>35205</v>
      </c>
      <c r="AI9" s="33">
        <f>IF(D6L1002C15=0,0,D6L1002C11/D6L1002C15)</f>
        <v>1.2265006955261296E-5</v>
      </c>
      <c r="AJ9" s="16" t="s">
        <v>35206</v>
      </c>
      <c r="AK9" s="33">
        <f>IF(D6L1002C5=0,0,D6L1002C11/D6L1002C5)</f>
        <v>2.5355310944866837E-2</v>
      </c>
      <c r="AL9" s="16" t="s">
        <v>35207</v>
      </c>
      <c r="AM9" s="33">
        <f>D6L1002C8*CHOOSE(MIN(D6L1002C9,RUN_YEARS),B7L810C4,B7L810C13,B7L810C22,B7L810C31,B7L810C40)</f>
        <v>4.9238239881921743E-4</v>
      </c>
      <c r="AN9" s="16" t="s">
        <v>35208</v>
      </c>
      <c r="AO9" s="33">
        <f>D6L1002C8-D6L1002C18</f>
        <v>2.2367610146865153E-3</v>
      </c>
      <c r="AP9" s="16" t="s">
        <v>35209</v>
      </c>
      <c r="AQ9" s="33">
        <f>CHOOSE(MIN(D6L1002C9,RUN_YEARS),B7L810C2,B7L810C11,B7L810C20,B7L810C29,B7L810C38)</f>
        <v>0.86540181656717918</v>
      </c>
      <c r="AR9" s="16" t="s">
        <v>35210</v>
      </c>
      <c r="AS9" s="33">
        <f>IF(D6L1002C20=0,0,D6L1002C18/D6L1002C20)</f>
        <v>5.6896390716207248E-4</v>
      </c>
      <c r="AT9" s="16" t="s">
        <v>35211</v>
      </c>
      <c r="AU9" s="33">
        <f>IF(D6L1002C5=0,0,D6L1002C18/D6L1002C5)</f>
        <v>9.0208230975067291E-2</v>
      </c>
      <c r="AV9" s="16" t="s">
        <v>35212</v>
      </c>
      <c r="AW9" s="33">
        <f>CHOOSE(MIN(D6L1002C9,RUN_YEARS),B7L810C1,B7L810C10,B7L810C19,B7L810C28,B7L810C37)</f>
        <v>3.9312880598054551</v>
      </c>
      <c r="AX9" s="16" t="s">
        <v>35213</v>
      </c>
      <c r="AY9" s="33">
        <f>IF(D6L1002C23=0,0,D6L1002C19/D6L1002C23)</f>
        <v>5.6896390716207259E-4</v>
      </c>
      <c r="AZ9" s="16" t="s">
        <v>35214</v>
      </c>
      <c r="BA9" s="33">
        <f>IF(D6L1002C5=0,0,D6L1002C19/D6L1002C5)</f>
        <v>0.40979176902493275</v>
      </c>
    </row>
    <row r="10" spans="1:53" x14ac:dyDescent="0.2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1.5268851156477164E-3</v>
      </c>
      <c r="J10" s="16" t="s">
        <v>35237</v>
      </c>
      <c r="K10" s="21">
        <f>IF(FLOW_THRU_100PCT="Y",1,INDEX(VariabilityMatrix,D6L1003C1,D6L1003C9))</f>
        <v>0.433234517944808</v>
      </c>
      <c r="L10" s="16" t="s">
        <v>35217</v>
      </c>
      <c r="M10" s="15">
        <f>IF(D6L1003C2&lt;&gt;0,D6L1003C2*D6L1003C4,D6L1003C3*D6L1003C4)</f>
        <v>6.6149933703474079E-4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3.307496685173704E-4</v>
      </c>
      <c r="R10" s="16" t="s">
        <v>35219</v>
      </c>
      <c r="S10" s="15">
        <f>D6L1003C5-D6L1003C7</f>
        <v>3.307496685173704E-4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3.1397714713703124E-4</v>
      </c>
      <c r="X10" s="16" t="s">
        <v>35221</v>
      </c>
      <c r="Y10" s="33">
        <f>D6L1003C7-D6L1003C10</f>
        <v>1.6772521380339152E-5</v>
      </c>
      <c r="Z10" s="16" t="s">
        <v>35222</v>
      </c>
      <c r="AA10" s="33">
        <f>CHOOSE(MIN(D6L1003C9,RUN_YEARS),B7L810C7,B7L810C16,B7L810C25,B7L810C34,B7L810C43)</f>
        <v>549.20000000000005</v>
      </c>
      <c r="AB10" s="16" t="s">
        <v>35223</v>
      </c>
      <c r="AC10" s="33">
        <f>IF(D6L1003C12=0,0,D6L1003C10/D6L1003C12)</f>
        <v>5.7169910258017341E-7</v>
      </c>
      <c r="AD10" s="16" t="s">
        <v>35224</v>
      </c>
      <c r="AE10" s="33">
        <f>IF(D6L1003C5=0,0,D6L1003C10/D6L1003C5)</f>
        <v>0.47464468905513313</v>
      </c>
      <c r="AF10" s="16" t="s">
        <v>35225</v>
      </c>
      <c r="AG10" s="33">
        <f>CHOOSE(MIN(D6L1003C9,RUN_YEARS),B7L810C5,B7L810C14,B7L810C23,B7L810C32,B7L810C41)</f>
        <v>11.283854972930005</v>
      </c>
      <c r="AH10" s="16" t="s">
        <v>35226</v>
      </c>
      <c r="AI10" s="33">
        <f>IF(D6L1003C15=0,0,D6L1003C11/D6L1003C15)</f>
        <v>1.4864176667084495E-6</v>
      </c>
      <c r="AJ10" s="16" t="s">
        <v>35227</v>
      </c>
      <c r="AK10" s="33">
        <f>IF(D6L1003C5=0,0,D6L1003C11/D6L1003C5)</f>
        <v>2.5355310944866885E-2</v>
      </c>
      <c r="AL10" s="16" t="s">
        <v>35228</v>
      </c>
      <c r="AM10" s="33">
        <f>D6L1003C8*CHOOSE(MIN(D6L1003C9,RUN_YEARS),B7L810C4,B7L810C13,B7L810C22,B7L810C31,B7L810C40)</f>
        <v>5.9672684985083785E-5</v>
      </c>
      <c r="AN10" s="16" t="s">
        <v>35229</v>
      </c>
      <c r="AO10" s="33">
        <f>D6L1003C8-D6L1003C18</f>
        <v>2.7107698353228662E-4</v>
      </c>
      <c r="AP10" s="16" t="s">
        <v>35230</v>
      </c>
      <c r="AQ10" s="33">
        <f>CHOOSE(MIN(D6L1003C9,RUN_YEARS),B7L810C2,B7L810C11,B7L810C20,B7L810C29,B7L810C38)</f>
        <v>0.86540181656717918</v>
      </c>
      <c r="AR10" s="16" t="s">
        <v>35231</v>
      </c>
      <c r="AS10" s="33">
        <f>IF(D6L1003C20=0,0,D6L1003C18/D6L1003C20)</f>
        <v>6.8953732061471273E-5</v>
      </c>
      <c r="AT10" s="16" t="s">
        <v>35232</v>
      </c>
      <c r="AU10" s="33">
        <f>IF(D6L1003C5=0,0,D6L1003C18/D6L1003C5)</f>
        <v>9.0208230975067291E-2</v>
      </c>
      <c r="AV10" s="16" t="s">
        <v>35233</v>
      </c>
      <c r="AW10" s="33">
        <f>CHOOSE(MIN(D6L1003C9,RUN_YEARS),B7L810C1,B7L810C10,B7L810C19,B7L810C28,B7L810C37)</f>
        <v>3.9312880598054551</v>
      </c>
      <c r="AX10" s="16" t="s">
        <v>35234</v>
      </c>
      <c r="AY10" s="33">
        <f>IF(D6L1003C23=0,0,D6L1003C19/D6L1003C23)</f>
        <v>6.8953732061471273E-5</v>
      </c>
      <c r="AZ10" s="16" t="s">
        <v>35235</v>
      </c>
      <c r="BA10" s="33">
        <f>IF(D6L1003C5=0,0,D6L1003C19/D6L1003C5)</f>
        <v>0.40979176902493275</v>
      </c>
    </row>
    <row r="11" spans="1:53" x14ac:dyDescent="0.2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0</v>
      </c>
      <c r="J11" s="16" t="s">
        <v>35258</v>
      </c>
      <c r="K11" s="21">
        <f>IF(FLOW_THRU_100PCT="Y",1,INDEX(VariabilityMatrix,D6L1004C1,D6L1004C9))</f>
        <v>0.41819129853078402</v>
      </c>
      <c r="L11" s="16" t="s">
        <v>35238</v>
      </c>
      <c r="M11" s="15">
        <f>IF(D6L1004C2&lt;&gt;0,D6L1004C2*D6L1004C4,D6L1004C3*D6L1004C4)</f>
        <v>0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0</v>
      </c>
      <c r="R11" s="16" t="s">
        <v>35240</v>
      </c>
      <c r="S11" s="15">
        <f>D6L1004C5-D6L1004C7</f>
        <v>0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0</v>
      </c>
      <c r="X11" s="16" t="s">
        <v>35242</v>
      </c>
      <c r="Y11" s="33">
        <f>D6L1004C7-D6L1004C10</f>
        <v>0</v>
      </c>
      <c r="Z11" s="16" t="s">
        <v>35243</v>
      </c>
      <c r="AA11" s="33">
        <f>CHOOSE(MIN(D6L1004C9,RUN_YEARS),B7L810C7,B7L810C16,B7L810C25,B7L810C34,B7L810C43)</f>
        <v>198</v>
      </c>
      <c r="AB11" s="16" t="s">
        <v>35244</v>
      </c>
      <c r="AC11" s="33">
        <f>IF(D6L1004C12=0,0,D6L1004C10/D6L1004C12)</f>
        <v>0</v>
      </c>
      <c r="AD11" s="16" t="s">
        <v>35245</v>
      </c>
      <c r="AE11" s="33">
        <f>IF(D6L1004C5=0,0,D6L1004C10/D6L1004C5)</f>
        <v>0</v>
      </c>
      <c r="AF11" s="16" t="s">
        <v>35246</v>
      </c>
      <c r="AG11" s="33">
        <f>CHOOSE(MIN(D6L1004C9,RUN_YEARS),B7L810C5,B7L810C14,B7L810C23,B7L810C32,B7L810C41)</f>
        <v>1.5342779510526316</v>
      </c>
      <c r="AH11" s="16" t="s">
        <v>35247</v>
      </c>
      <c r="AI11" s="33">
        <f>IF(D6L1004C15=0,0,D6L1004C11/D6L1004C15)</f>
        <v>0</v>
      </c>
      <c r="AJ11" s="16" t="s">
        <v>35248</v>
      </c>
      <c r="AK11" s="33">
        <f>IF(D6L1004C5=0,0,D6L1004C11/D6L1004C5)</f>
        <v>0</v>
      </c>
      <c r="AL11" s="16" t="s">
        <v>35249</v>
      </c>
      <c r="AM11" s="33">
        <f>D6L1004C8*CHOOSE(MIN(D6L1004C9,RUN_YEARS),B7L810C4,B7L810C13,B7L810C22,B7L810C31,B7L810C40)</f>
        <v>0</v>
      </c>
      <c r="AN11" s="16" t="s">
        <v>35250</v>
      </c>
      <c r="AO11" s="33">
        <f>D6L1004C8-D6L1004C18</f>
        <v>0</v>
      </c>
      <c r="AP11" s="16" t="s">
        <v>35251</v>
      </c>
      <c r="AQ11" s="33">
        <f>CHOOSE(MIN(D6L1004C9,RUN_YEARS),B7L810C2,B7L810C11,B7L810C20,B7L810C29,B7L810C38)</f>
        <v>0.28216223299133292</v>
      </c>
      <c r="AR11" s="16" t="s">
        <v>35252</v>
      </c>
      <c r="AS11" s="33">
        <f>IF(D6L1004C20=0,0,D6L1004C18/D6L1004C20)</f>
        <v>0</v>
      </c>
      <c r="AT11" s="16" t="s">
        <v>35253</v>
      </c>
      <c r="AU11" s="33">
        <f>IF(D6L1004C5=0,0,D6L1004C18/D6L1004C5)</f>
        <v>0</v>
      </c>
      <c r="AV11" s="16" t="s">
        <v>35254</v>
      </c>
      <c r="AW11" s="33">
        <f>CHOOSE(MIN(D6L1004C9,RUN_YEARS),B7L810C1,B7L810C10,B7L810C19,B7L810C28,B7L810C37)</f>
        <v>0.64740447473684215</v>
      </c>
      <c r="AX11" s="16" t="s">
        <v>35255</v>
      </c>
      <c r="AY11" s="33">
        <f>IF(D6L1004C23=0,0,D6L1004C19/D6L1004C23)</f>
        <v>0</v>
      </c>
      <c r="AZ11" s="16" t="s">
        <v>35256</v>
      </c>
      <c r="BA11" s="33">
        <f>IF(D6L1004C5=0,0,D6L1004C19/D6L1004C5)</f>
        <v>0</v>
      </c>
    </row>
    <row r="12" spans="1:53" x14ac:dyDescent="0.2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6.5641917167300348E-2</v>
      </c>
      <c r="J12" s="16" t="s">
        <v>35279</v>
      </c>
      <c r="K12" s="21">
        <f>IF(FLOW_THRU_100PCT="Y",1,INDEX(VariabilityMatrix,D6L1005C1,D6L1005C9))</f>
        <v>0.17429111390614999</v>
      </c>
      <c r="L12" s="16" t="s">
        <v>35259</v>
      </c>
      <c r="M12" s="15">
        <f>IF(D6L1005C2&lt;&gt;0,D6L1005C2*D6L1005C4,D6L1005C3*D6L1005C4)</f>
        <v>1.1440802862024008E-2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5.7204014310120038E-3</v>
      </c>
      <c r="R12" s="16" t="s">
        <v>35261</v>
      </c>
      <c r="S12" s="15">
        <f>D6L1005C5-D6L1005C7</f>
        <v>5.7204014310120038E-3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5.4303163169864624E-3</v>
      </c>
      <c r="X12" s="16" t="s">
        <v>35263</v>
      </c>
      <c r="Y12" s="33">
        <f>D6L1005C7-D6L1005C10</f>
        <v>2.9008511402554144E-4</v>
      </c>
      <c r="Z12" s="16" t="s">
        <v>35264</v>
      </c>
      <c r="AA12" s="33">
        <f>CHOOSE(MIN(D6L1005C9,RUN_YEARS),B7L810C7,B7L810C16,B7L810C25,B7L810C34,B7L810C43)</f>
        <v>549.20000000000005</v>
      </c>
      <c r="AB12" s="16" t="s">
        <v>35265</v>
      </c>
      <c r="AC12" s="33">
        <f>IF(D6L1005C12=0,0,D6L1005C10/D6L1005C12)</f>
        <v>9.8876844810387146E-6</v>
      </c>
      <c r="AD12" s="16" t="s">
        <v>35266</v>
      </c>
      <c r="AE12" s="33">
        <f>IF(D6L1005C5=0,0,D6L1005C10/D6L1005C5)</f>
        <v>0.47464468905513313</v>
      </c>
      <c r="AF12" s="16" t="s">
        <v>35267</v>
      </c>
      <c r="AG12" s="33">
        <f>CHOOSE(MIN(D6L1005C9,RUN_YEARS),B7L810C5,B7L810C14,B7L810C23,B7L810C32,B7L810C41)</f>
        <v>11.283854972930005</v>
      </c>
      <c r="AH12" s="16" t="s">
        <v>35268</v>
      </c>
      <c r="AI12" s="33">
        <f>IF(D6L1005C15=0,0,D6L1005C11/D6L1005C15)</f>
        <v>2.5707979650700608E-5</v>
      </c>
      <c r="AJ12" s="16" t="s">
        <v>35269</v>
      </c>
      <c r="AK12" s="33">
        <f>IF(D6L1005C5=0,0,D6L1005C11/D6L1005C5)</f>
        <v>2.5355310944866861E-2</v>
      </c>
      <c r="AL12" s="16" t="s">
        <v>35270</v>
      </c>
      <c r="AM12" s="33">
        <f>D6L1005C8*CHOOSE(MIN(D6L1005C9,RUN_YEARS),B7L810C4,B7L810C13,B7L810C22,B7L810C31,B7L810C40)</f>
        <v>1.0320545871176725E-3</v>
      </c>
      <c r="AN12" s="16" t="s">
        <v>35271</v>
      </c>
      <c r="AO12" s="33">
        <f>D6L1005C8-D6L1005C18</f>
        <v>4.6883468438943315E-3</v>
      </c>
      <c r="AP12" s="16" t="s">
        <v>35272</v>
      </c>
      <c r="AQ12" s="33">
        <f>CHOOSE(MIN(D6L1005C9,RUN_YEARS),B7L810C2,B7L810C11,B7L810C20,B7L810C29,B7L810C38)</f>
        <v>0.86540181656717918</v>
      </c>
      <c r="AR12" s="16" t="s">
        <v>35273</v>
      </c>
      <c r="AS12" s="33">
        <f>IF(D6L1005C20=0,0,D6L1005C18/D6L1005C20)</f>
        <v>1.1925727071056553E-3</v>
      </c>
      <c r="AT12" s="16" t="s">
        <v>35274</v>
      </c>
      <c r="AU12" s="33">
        <f>IF(D6L1005C5=0,0,D6L1005C18/D6L1005C5)</f>
        <v>9.0208230975067291E-2</v>
      </c>
      <c r="AV12" s="16" t="s">
        <v>35275</v>
      </c>
      <c r="AW12" s="33">
        <f>CHOOSE(MIN(D6L1005C9,RUN_YEARS),B7L810C1,B7L810C10,B7L810C19,B7L810C28,B7L810C37)</f>
        <v>3.9312880598054551</v>
      </c>
      <c r="AX12" s="16" t="s">
        <v>35276</v>
      </c>
      <c r="AY12" s="33">
        <f>IF(D6L1005C23=0,0,D6L1005C19/D6L1005C23)</f>
        <v>1.1925727071056555E-3</v>
      </c>
      <c r="AZ12" s="16" t="s">
        <v>35277</v>
      </c>
      <c r="BA12" s="33">
        <f>IF(D6L1005C5=0,0,D6L1005C19/D6L1005C5)</f>
        <v>0.40979176902493275</v>
      </c>
    </row>
    <row r="13" spans="1:53" x14ac:dyDescent="0.2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3.3154686356561061E-2</v>
      </c>
      <c r="J13" s="16" t="s">
        <v>35300</v>
      </c>
      <c r="K13" s="21">
        <f>IF(FLOW_THRU_100PCT="Y",1,INDEX(VariabilityMatrix,D6L1006C1,D6L1006C9))</f>
        <v>0.433234517944808</v>
      </c>
      <c r="L13" s="16" t="s">
        <v>35280</v>
      </c>
      <c r="M13" s="15">
        <f>IF(D6L1006C2&lt;&gt;0,D6L1006C2*D6L1006C4,D6L1006C3*D6L1006C4)</f>
        <v>1.4363754561296033E-2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7.1818772806480167E-3</v>
      </c>
      <c r="R13" s="16" t="s">
        <v>35282</v>
      </c>
      <c r="S13" s="15">
        <f>D6L1006C5-D6L1006C7</f>
        <v>7.1818772806480167E-3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6.8176798174106063E-3</v>
      </c>
      <c r="X13" s="16" t="s">
        <v>35284</v>
      </c>
      <c r="Y13" s="33">
        <f>D6L1006C7-D6L1006C10</f>
        <v>3.6419746323741037E-4</v>
      </c>
      <c r="Z13" s="16" t="s">
        <v>35285</v>
      </c>
      <c r="AA13" s="33">
        <f>CHOOSE(MIN(D6L1006C9,RUN_YEARS),B7L810C7,B7L810C16,B7L810C25,B7L810C34,B7L810C43)</f>
        <v>549.20000000000005</v>
      </c>
      <c r="AB13" s="16" t="s">
        <v>35286</v>
      </c>
      <c r="AC13" s="33">
        <f>IF(D6L1006C12=0,0,D6L1006C10/D6L1006C12)</f>
        <v>1.2413837977805182E-5</v>
      </c>
      <c r="AD13" s="16" t="s">
        <v>35287</v>
      </c>
      <c r="AE13" s="33">
        <f>IF(D6L1006C5=0,0,D6L1006C10/D6L1006C5)</f>
        <v>0.47464468905513313</v>
      </c>
      <c r="AF13" s="16" t="s">
        <v>35288</v>
      </c>
      <c r="AG13" s="33">
        <f>CHOOSE(MIN(D6L1006C9,RUN_YEARS),B7L810C5,B7L810C14,B7L810C23,B7L810C32,B7L810C41)</f>
        <v>11.283854972930005</v>
      </c>
      <c r="AH13" s="16" t="s">
        <v>35289</v>
      </c>
      <c r="AI13" s="33">
        <f>IF(D6L1006C15=0,0,D6L1006C11/D6L1006C15)</f>
        <v>3.2275978742293387E-5</v>
      </c>
      <c r="AJ13" s="16" t="s">
        <v>35290</v>
      </c>
      <c r="AK13" s="33">
        <f>IF(D6L1006C5=0,0,D6L1006C11/D6L1006C5)</f>
        <v>2.5355310944866843E-2</v>
      </c>
      <c r="AL13" s="16" t="s">
        <v>35291</v>
      </c>
      <c r="AM13" s="33">
        <f>D6L1006C8*CHOOSE(MIN(D6L1006C9,RUN_YEARS),B7L810C4,B7L810C13,B7L810C22,B7L810C31,B7L810C40)</f>
        <v>1.2957288891345688E-3</v>
      </c>
      <c r="AN13" s="16" t="s">
        <v>35292</v>
      </c>
      <c r="AO13" s="33">
        <f>D6L1006C8-D6L1006C18</f>
        <v>5.8861483915134474E-3</v>
      </c>
      <c r="AP13" s="16" t="s">
        <v>35293</v>
      </c>
      <c r="AQ13" s="33">
        <f>CHOOSE(MIN(D6L1006C9,RUN_YEARS),B7L810C2,B7L810C11,B7L810C20,B7L810C29,B7L810C38)</f>
        <v>0.86540181656717918</v>
      </c>
      <c r="AR13" s="16" t="s">
        <v>35294</v>
      </c>
      <c r="AS13" s="33">
        <f>IF(D6L1006C20=0,0,D6L1006C18/D6L1006C20)</f>
        <v>1.4972569554734512E-3</v>
      </c>
      <c r="AT13" s="16" t="s">
        <v>35295</v>
      </c>
      <c r="AU13" s="33">
        <f>IF(D6L1006C5=0,0,D6L1006C18/D6L1006C5)</f>
        <v>9.0208230975067277E-2</v>
      </c>
      <c r="AV13" s="16" t="s">
        <v>35296</v>
      </c>
      <c r="AW13" s="33">
        <f>CHOOSE(MIN(D6L1006C9,RUN_YEARS),B7L810C1,B7L810C10,B7L810C19,B7L810C28,B7L810C37)</f>
        <v>3.9312880598054551</v>
      </c>
      <c r="AX13" s="16" t="s">
        <v>35297</v>
      </c>
      <c r="AY13" s="33">
        <f>IF(D6L1006C23=0,0,D6L1006C19/D6L1006C23)</f>
        <v>1.4972569554734514E-3</v>
      </c>
      <c r="AZ13" s="16" t="s">
        <v>35298</v>
      </c>
      <c r="BA13" s="33">
        <f>IF(D6L1006C5=0,0,D6L1006C19/D6L1006C5)</f>
        <v>0.40979176902493269</v>
      </c>
    </row>
    <row r="14" spans="1:53" x14ac:dyDescent="0.2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4.8263350338862161E-3</v>
      </c>
      <c r="J14" s="16" t="s">
        <v>35321</v>
      </c>
      <c r="K14" s="21">
        <f>IF(FLOW_THRU_100PCT="Y",1,INDEX(VariabilityMatrix,D6L1007C1,D6L1007C9))</f>
        <v>0.41819129853078402</v>
      </c>
      <c r="L14" s="16" t="s">
        <v>35301</v>
      </c>
      <c r="M14" s="15">
        <f>IF(D6L1007C2&lt;&gt;0,D6L1007C2*D6L1007C4,D6L1007C3*D6L1007C4)</f>
        <v>2.018331314965492E-3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1.009165657482746E-3</v>
      </c>
      <c r="R14" s="16" t="s">
        <v>35303</v>
      </c>
      <c r="S14" s="15">
        <f>D6L1007C5-D6L1007C7</f>
        <v>1.009165657482746E-3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9.8923544762023665E-4</v>
      </c>
      <c r="X14" s="16" t="s">
        <v>35305</v>
      </c>
      <c r="Y14" s="33">
        <f>D6L1007C7-D6L1007C10</f>
        <v>1.9930209862509349E-5</v>
      </c>
      <c r="Z14" s="16" t="s">
        <v>35306</v>
      </c>
      <c r="AA14" s="33">
        <f>CHOOSE(MIN(D6L1007C9,RUN_YEARS),B7L810C7,B7L810C16,B7L810C25,B7L810C34,B7L810C43)</f>
        <v>198</v>
      </c>
      <c r="AB14" s="16" t="s">
        <v>35307</v>
      </c>
      <c r="AC14" s="33">
        <f>IF(D6L1007C12=0,0,D6L1007C10/D6L1007C12)</f>
        <v>4.9961386243446296E-6</v>
      </c>
      <c r="AD14" s="16" t="s">
        <v>35308</v>
      </c>
      <c r="AE14" s="33">
        <f>IF(D6L1007C5=0,0,D6L1007C10/D6L1007C5)</f>
        <v>0.49012540224950624</v>
      </c>
      <c r="AF14" s="16" t="s">
        <v>35309</v>
      </c>
      <c r="AG14" s="33">
        <f>CHOOSE(MIN(D6L1007C9,RUN_YEARS),B7L810C5,B7L810C14,B7L810C23,B7L810C32,B7L810C41)</f>
        <v>1.5342779510526316</v>
      </c>
      <c r="AH14" s="16" t="s">
        <v>35310</v>
      </c>
      <c r="AI14" s="33">
        <f>IF(D6L1007C15=0,0,D6L1007C11/D6L1007C15)</f>
        <v>1.2989960423295991E-5</v>
      </c>
      <c r="AJ14" s="16" t="s">
        <v>35311</v>
      </c>
      <c r="AK14" s="33">
        <f>IF(D6L1007C5=0,0,D6L1007C11/D6L1007C5)</f>
        <v>9.8745977504937545E-3</v>
      </c>
      <c r="AL14" s="16" t="s">
        <v>35312</v>
      </c>
      <c r="AM14" s="33">
        <f>D6L1007C8*CHOOSE(MIN(D6L1007C9,RUN_YEARS),B7L810C4,B7L810C13,B7L810C22,B7L810C31,B7L810C40)</f>
        <v>3.0632383131428228E-4</v>
      </c>
      <c r="AN14" s="16" t="s">
        <v>35313</v>
      </c>
      <c r="AO14" s="33">
        <f>D6L1007C8-D6L1007C18</f>
        <v>7.0284182616846378E-4</v>
      </c>
      <c r="AP14" s="16" t="s">
        <v>35314</v>
      </c>
      <c r="AQ14" s="33">
        <f>CHOOSE(MIN(D6L1007C9,RUN_YEARS),B7L810C2,B7L810C11,B7L810C20,B7L810C29,B7L810C38)</f>
        <v>0.28216223299133292</v>
      </c>
      <c r="AR14" s="16" t="s">
        <v>35315</v>
      </c>
      <c r="AS14" s="33">
        <f>IF(D6L1007C20=0,0,D6L1007C18/D6L1007C20)</f>
        <v>1.0856301641321768E-3</v>
      </c>
      <c r="AT14" s="16" t="s">
        <v>35316</v>
      </c>
      <c r="AU14" s="33">
        <f>IF(D6L1007C5=0,0,D6L1007C18/D6L1007C5)</f>
        <v>0.15177083615705561</v>
      </c>
      <c r="AV14" s="16" t="s">
        <v>35317</v>
      </c>
      <c r="AW14" s="33">
        <f>CHOOSE(MIN(D6L1007C9,RUN_YEARS),B7L810C1,B7L810C10,B7L810C19,B7L810C28,B7L810C37)</f>
        <v>0.64740447473684215</v>
      </c>
      <c r="AX14" s="16" t="s">
        <v>35318</v>
      </c>
      <c r="AY14" s="33">
        <f>IF(D6L1007C23=0,0,D6L1007C19/D6L1007C23)</f>
        <v>1.085630164132177E-3</v>
      </c>
      <c r="AZ14" s="16" t="s">
        <v>35319</v>
      </c>
      <c r="BA14" s="33">
        <f>IF(D6L1007C5=0,0,D6L1007C19/D6L1007C5)</f>
        <v>0.34822916384294444</v>
      </c>
    </row>
    <row r="15" spans="1:53" x14ac:dyDescent="0.2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0</v>
      </c>
      <c r="J15" s="16" t="s">
        <v>35342</v>
      </c>
      <c r="K15" s="21">
        <f>IF(FLOW_THRU_100PCT="Y",1,INDEX(VariabilityMatrix,D6L1008C1,D6L1008C9))</f>
        <v>0.41819129853078402</v>
      </c>
      <c r="L15" s="16" t="s">
        <v>35322</v>
      </c>
      <c r="M15" s="15">
        <f>IF(D6L1008C2&lt;&gt;0,D6L1008C2*D6L1008C4,D6L1008C3*D6L1008C4)</f>
        <v>0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0</v>
      </c>
      <c r="R15" s="16" t="s">
        <v>35324</v>
      </c>
      <c r="S15" s="15">
        <f>D6L1008C5-D6L1008C7</f>
        <v>0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0</v>
      </c>
      <c r="X15" s="16" t="s">
        <v>35326</v>
      </c>
      <c r="Y15" s="33">
        <f>D6L1008C7-D6L1008C10</f>
        <v>0</v>
      </c>
      <c r="Z15" s="16" t="s">
        <v>35327</v>
      </c>
      <c r="AA15" s="33">
        <f>CHOOSE(MIN(D6L1008C9,RUN_YEARS),B7L810C7,B7L810C16,B7L810C25,B7L810C34,B7L810C43)</f>
        <v>198</v>
      </c>
      <c r="AB15" s="16" t="s">
        <v>35328</v>
      </c>
      <c r="AC15" s="33">
        <f>IF(D6L1008C12=0,0,D6L1008C10/D6L1008C12)</f>
        <v>0</v>
      </c>
      <c r="AD15" s="16" t="s">
        <v>35329</v>
      </c>
      <c r="AE15" s="33">
        <f>IF(D6L1008C5=0,0,D6L1008C10/D6L1008C5)</f>
        <v>0</v>
      </c>
      <c r="AF15" s="16" t="s">
        <v>35330</v>
      </c>
      <c r="AG15" s="33">
        <f>CHOOSE(MIN(D6L1008C9,RUN_YEARS),B7L810C5,B7L810C14,B7L810C23,B7L810C32,B7L810C41)</f>
        <v>1.5342779510526316</v>
      </c>
      <c r="AH15" s="16" t="s">
        <v>35331</v>
      </c>
      <c r="AI15" s="33">
        <f>IF(D6L1008C15=0,0,D6L1008C11/D6L1008C15)</f>
        <v>0</v>
      </c>
      <c r="AJ15" s="16" t="s">
        <v>35332</v>
      </c>
      <c r="AK15" s="33">
        <f>IF(D6L1008C5=0,0,D6L1008C11/D6L1008C5)</f>
        <v>0</v>
      </c>
      <c r="AL15" s="16" t="s">
        <v>35333</v>
      </c>
      <c r="AM15" s="33">
        <f>D6L1008C8*CHOOSE(MIN(D6L1008C9,RUN_YEARS),B7L810C4,B7L810C13,B7L810C22,B7L810C31,B7L810C40)</f>
        <v>0</v>
      </c>
      <c r="AN15" s="16" t="s">
        <v>35334</v>
      </c>
      <c r="AO15" s="33">
        <f>D6L1008C8-D6L1008C18</f>
        <v>0</v>
      </c>
      <c r="AP15" s="16" t="s">
        <v>35335</v>
      </c>
      <c r="AQ15" s="33">
        <f>CHOOSE(MIN(D6L1008C9,RUN_YEARS),B7L810C2,B7L810C11,B7L810C20,B7L810C29,B7L810C38)</f>
        <v>0.28216223299133292</v>
      </c>
      <c r="AR15" s="16" t="s">
        <v>35336</v>
      </c>
      <c r="AS15" s="33">
        <f>IF(D6L1008C20=0,0,D6L1008C18/D6L1008C20)</f>
        <v>0</v>
      </c>
      <c r="AT15" s="16" t="s">
        <v>35337</v>
      </c>
      <c r="AU15" s="33">
        <f>IF(D6L1008C5=0,0,D6L1008C18/D6L1008C5)</f>
        <v>0</v>
      </c>
      <c r="AV15" s="16" t="s">
        <v>35338</v>
      </c>
      <c r="AW15" s="33">
        <f>CHOOSE(MIN(D6L1008C9,RUN_YEARS),B7L810C1,B7L810C10,B7L810C19,B7L810C28,B7L810C37)</f>
        <v>0.64740447473684215</v>
      </c>
      <c r="AX15" s="16" t="s">
        <v>35339</v>
      </c>
      <c r="AY15" s="33">
        <f>IF(D6L1008C23=0,0,D6L1008C19/D6L1008C23)</f>
        <v>0</v>
      </c>
      <c r="AZ15" s="16" t="s">
        <v>35340</v>
      </c>
      <c r="BA15" s="33">
        <f>IF(D6L1008C5=0,0,D6L1008C19/D6L1008C5)</f>
        <v>0</v>
      </c>
    </row>
    <row r="16" spans="1:53" x14ac:dyDescent="0.2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0</v>
      </c>
      <c r="J16" s="16" t="s">
        <v>35363</v>
      </c>
      <c r="K16" s="21">
        <f>IF(FLOW_THRU_100PCT="Y",1,INDEX(VariabilityMatrix,D6L1009C1,D6L1009C9))</f>
        <v>0.41819129853078402</v>
      </c>
      <c r="L16" s="16" t="s">
        <v>35343</v>
      </c>
      <c r="M16" s="15">
        <f>IF(D6L1009C2&lt;&gt;0,D6L1009C2*D6L1009C4,D6L1009C3*D6L1009C4)</f>
        <v>0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0</v>
      </c>
      <c r="R16" s="16" t="s">
        <v>35345</v>
      </c>
      <c r="S16" s="15">
        <f>D6L1009C5-D6L1009C7</f>
        <v>0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0</v>
      </c>
      <c r="X16" s="16" t="s">
        <v>35347</v>
      </c>
      <c r="Y16" s="33">
        <f>D6L1009C7-D6L1009C10</f>
        <v>0</v>
      </c>
      <c r="Z16" s="16" t="s">
        <v>35348</v>
      </c>
      <c r="AA16" s="33">
        <f>CHOOSE(MIN(D6L1009C9,RUN_YEARS),B7L810C7,B7L810C16,B7L810C25,B7L810C34,B7L810C43)</f>
        <v>198</v>
      </c>
      <c r="AB16" s="16" t="s">
        <v>35349</v>
      </c>
      <c r="AC16" s="33">
        <f>IF(D6L1009C12=0,0,D6L1009C10/D6L1009C12)</f>
        <v>0</v>
      </c>
      <c r="AD16" s="16" t="s">
        <v>35350</v>
      </c>
      <c r="AE16" s="33">
        <f>IF(D6L1009C5=0,0,D6L1009C10/D6L1009C5)</f>
        <v>0</v>
      </c>
      <c r="AF16" s="16" t="s">
        <v>35351</v>
      </c>
      <c r="AG16" s="33">
        <f>CHOOSE(MIN(D6L1009C9,RUN_YEARS),B7L810C5,B7L810C14,B7L810C23,B7L810C32,B7L810C41)</f>
        <v>1.5342779510526316</v>
      </c>
      <c r="AH16" s="16" t="s">
        <v>35352</v>
      </c>
      <c r="AI16" s="33">
        <f>IF(D6L1009C15=0,0,D6L1009C11/D6L1009C15)</f>
        <v>0</v>
      </c>
      <c r="AJ16" s="16" t="s">
        <v>35353</v>
      </c>
      <c r="AK16" s="33">
        <f>IF(D6L1009C5=0,0,D6L1009C11/D6L1009C5)</f>
        <v>0</v>
      </c>
      <c r="AL16" s="16" t="s">
        <v>35354</v>
      </c>
      <c r="AM16" s="33">
        <f>D6L1009C8*CHOOSE(MIN(D6L1009C9,RUN_YEARS),B7L810C4,B7L810C13,B7L810C22,B7L810C31,B7L810C40)</f>
        <v>0</v>
      </c>
      <c r="AN16" s="16" t="s">
        <v>35355</v>
      </c>
      <c r="AO16" s="33">
        <f>D6L1009C8-D6L1009C18</f>
        <v>0</v>
      </c>
      <c r="AP16" s="16" t="s">
        <v>35356</v>
      </c>
      <c r="AQ16" s="33">
        <f>CHOOSE(MIN(D6L1009C9,RUN_YEARS),B7L810C2,B7L810C11,B7L810C20,B7L810C29,B7L810C38)</f>
        <v>0.28216223299133292</v>
      </c>
      <c r="AR16" s="16" t="s">
        <v>35357</v>
      </c>
      <c r="AS16" s="33">
        <f>IF(D6L1009C20=0,0,D6L1009C18/D6L1009C20)</f>
        <v>0</v>
      </c>
      <c r="AT16" s="16" t="s">
        <v>35358</v>
      </c>
      <c r="AU16" s="33">
        <f>IF(D6L1009C5=0,0,D6L1009C18/D6L1009C5)</f>
        <v>0</v>
      </c>
      <c r="AV16" s="16" t="s">
        <v>35359</v>
      </c>
      <c r="AW16" s="33">
        <f>CHOOSE(MIN(D6L1009C9,RUN_YEARS),B7L810C1,B7L810C10,B7L810C19,B7L810C28,B7L810C37)</f>
        <v>0.64740447473684215</v>
      </c>
      <c r="AX16" s="16" t="s">
        <v>35360</v>
      </c>
      <c r="AY16" s="33">
        <f>IF(D6L1009C23=0,0,D6L1009C19/D6L1009C23)</f>
        <v>0</v>
      </c>
      <c r="AZ16" s="16" t="s">
        <v>35361</v>
      </c>
      <c r="BA16" s="33">
        <f>IF(D6L1009C5=0,0,D6L1009C19/D6L1009C5)</f>
        <v>0</v>
      </c>
    </row>
    <row r="17" spans="1:53" x14ac:dyDescent="0.2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IF(FLOW_THRU_100PCT="Y",1,INDEX(VariabilityMatrix,D6L1010C1,D6L1010C9))</f>
        <v>0.41819129853078402</v>
      </c>
      <c r="L17" s="16" t="s">
        <v>35364</v>
      </c>
      <c r="M17" s="15">
        <f>IF(D6L1010C2&lt;&gt;0,D6L1010C2*D6L1010C4,D6L1010C3*D6L1010C4)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198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1.5342779510526316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0.28216223299133292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0.64740447473684215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2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0</v>
      </c>
      <c r="J18" s="16" t="s">
        <v>35405</v>
      </c>
      <c r="K18" s="21">
        <f>IF(FLOW_THRU_100PCT="Y",1,INDEX(VariabilityMatrix,D6L1011C1,D6L1011C9))</f>
        <v>0.41819129853078402</v>
      </c>
      <c r="L18" s="16" t="s">
        <v>35385</v>
      </c>
      <c r="M18" s="15">
        <f>IF(D6L1011C2&lt;&gt;0,D6L1011C2*D6L1011C4,D6L1011C3*D6L1011C4)</f>
        <v>0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0</v>
      </c>
      <c r="R18" s="16" t="s">
        <v>35387</v>
      </c>
      <c r="S18" s="15">
        <f>D6L1011C5-D6L1011C7</f>
        <v>0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0</v>
      </c>
      <c r="X18" s="16" t="s">
        <v>35389</v>
      </c>
      <c r="Y18" s="33">
        <f>D6L1011C7-D6L1011C10</f>
        <v>0</v>
      </c>
      <c r="Z18" s="16" t="s">
        <v>35390</v>
      </c>
      <c r="AA18" s="33">
        <f>CHOOSE(MIN(D6L1011C9,RUN_YEARS),B7L810C7,B7L810C16,B7L810C25,B7L810C34,B7L810C43)</f>
        <v>198</v>
      </c>
      <c r="AB18" s="16" t="s">
        <v>35391</v>
      </c>
      <c r="AC18" s="33">
        <f>IF(D6L1011C12=0,0,D6L1011C10/D6L1011C12)</f>
        <v>0</v>
      </c>
      <c r="AD18" s="16" t="s">
        <v>35392</v>
      </c>
      <c r="AE18" s="33">
        <f>IF(D6L1011C5=0,0,D6L1011C10/D6L1011C5)</f>
        <v>0</v>
      </c>
      <c r="AF18" s="16" t="s">
        <v>35393</v>
      </c>
      <c r="AG18" s="33">
        <f>CHOOSE(MIN(D6L1011C9,RUN_YEARS),B7L810C5,B7L810C14,B7L810C23,B7L810C32,B7L810C41)</f>
        <v>1.5342779510526316</v>
      </c>
      <c r="AH18" s="16" t="s">
        <v>35394</v>
      </c>
      <c r="AI18" s="33">
        <f>IF(D6L1011C15=0,0,D6L1011C11/D6L1011C15)</f>
        <v>0</v>
      </c>
      <c r="AJ18" s="16" t="s">
        <v>35395</v>
      </c>
      <c r="AK18" s="33">
        <f>IF(D6L1011C5=0,0,D6L1011C11/D6L1011C5)</f>
        <v>0</v>
      </c>
      <c r="AL18" s="16" t="s">
        <v>35396</v>
      </c>
      <c r="AM18" s="33">
        <f>D6L1011C8*CHOOSE(MIN(D6L1011C9,RUN_YEARS),B7L810C4,B7L810C13,B7L810C22,B7L810C31,B7L810C40)</f>
        <v>0</v>
      </c>
      <c r="AN18" s="16" t="s">
        <v>35397</v>
      </c>
      <c r="AO18" s="33">
        <f>D6L1011C8-D6L1011C18</f>
        <v>0</v>
      </c>
      <c r="AP18" s="16" t="s">
        <v>35398</v>
      </c>
      <c r="AQ18" s="33">
        <f>CHOOSE(MIN(D6L1011C9,RUN_YEARS),B7L810C2,B7L810C11,B7L810C20,B7L810C29,B7L810C38)</f>
        <v>0.28216223299133292</v>
      </c>
      <c r="AR18" s="16" t="s">
        <v>35399</v>
      </c>
      <c r="AS18" s="33">
        <f>IF(D6L1011C20=0,0,D6L1011C18/D6L1011C20)</f>
        <v>0</v>
      </c>
      <c r="AT18" s="16" t="s">
        <v>35400</v>
      </c>
      <c r="AU18" s="33">
        <f>IF(D6L1011C5=0,0,D6L1011C18/D6L1011C5)</f>
        <v>0</v>
      </c>
      <c r="AV18" s="16" t="s">
        <v>35401</v>
      </c>
      <c r="AW18" s="33">
        <f>CHOOSE(MIN(D6L1011C9,RUN_YEARS),B7L810C1,B7L810C10,B7L810C19,B7L810C28,B7L810C37)</f>
        <v>0.64740447473684215</v>
      </c>
      <c r="AX18" s="16" t="s">
        <v>35402</v>
      </c>
      <c r="AY18" s="33">
        <f>IF(D6L1011C23=0,0,D6L1011C19/D6L1011C23)</f>
        <v>0</v>
      </c>
      <c r="AZ18" s="16" t="s">
        <v>35403</v>
      </c>
      <c r="BA18" s="33">
        <f>IF(D6L1011C5=0,0,D6L1011C19/D6L1011C5)</f>
        <v>0</v>
      </c>
    </row>
    <row r="19" spans="1:53" x14ac:dyDescent="0.2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IF(FLOW_THRU_100PCT="Y",1,INDEX(VariabilityMatrix,D6L1012C1,D6L1012C9))</f>
        <v>0.41819129853078402</v>
      </c>
      <c r="L19" s="16" t="s">
        <v>35406</v>
      </c>
      <c r="M19" s="15">
        <f>IF(D6L1012C2&lt;&gt;0,D6L1012C2*D6L1012C4,D6L1012C3*D6L1012C4)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198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1.5342779510526316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0.28216223299133292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0.64740447473684215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2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7.1584583533389617E-3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IF(D6L1013C2&lt;&gt;0,D6L1013C2*D6L1013C4,D6L1013C3*D6L1013C4)</f>
        <v>6.1562741838715072E-3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3.0781370919357536E-3</v>
      </c>
      <c r="R20" s="16" t="s">
        <v>35429</v>
      </c>
      <c r="S20" s="15">
        <f>D6L1013C5-D6L1013C7</f>
        <v>3.0781370919357536E-3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3.0173463607282734E-3</v>
      </c>
      <c r="X20" s="16" t="s">
        <v>35431</v>
      </c>
      <c r="Y20" s="33">
        <f>D6L1013C7-D6L1013C10</f>
        <v>6.0790731207480218E-5</v>
      </c>
      <c r="Z20" s="16" t="s">
        <v>35432</v>
      </c>
      <c r="AA20" s="33">
        <f>CHOOSE(MIN(D6L1013C9,RUN_YEARS),B7L810C7,B7L810C16,B7L810C25,B7L810C34,B7L810C43)</f>
        <v>198</v>
      </c>
      <c r="AB20" s="16" t="s">
        <v>35433</v>
      </c>
      <c r="AC20" s="33">
        <f>IF(D6L1013C12=0,0,D6L1013C10/D6L1013C12)</f>
        <v>1.5239123033981179E-5</v>
      </c>
      <c r="AD20" s="16" t="s">
        <v>35434</v>
      </c>
      <c r="AE20" s="33">
        <f>IF(D6L1013C5=0,0,D6L1013C10/D6L1013C5)</f>
        <v>0.49012540224950629</v>
      </c>
      <c r="AF20" s="16" t="s">
        <v>35435</v>
      </c>
      <c r="AG20" s="33">
        <f>CHOOSE(MIN(D6L1013C9,RUN_YEARS),B7L810C5,B7L810C14,B7L810C23,B7L810C32,B7L810C41)</f>
        <v>1.5342779510526316</v>
      </c>
      <c r="AH20" s="16" t="s">
        <v>35436</v>
      </c>
      <c r="AI20" s="33">
        <f>IF(D6L1013C15=0,0,D6L1013C11/D6L1013C15)</f>
        <v>3.9621719888350827E-5</v>
      </c>
      <c r="AJ20" s="16" t="s">
        <v>35437</v>
      </c>
      <c r="AK20" s="33">
        <f>IF(D6L1013C5=0,0,D6L1013C11/D6L1013C5)</f>
        <v>9.874597750493732E-3</v>
      </c>
      <c r="AL20" s="16" t="s">
        <v>35438</v>
      </c>
      <c r="AM20" s="33">
        <f>D6L1013C8*CHOOSE(MIN(D6L1013C9,RUN_YEARS),B7L810C4,B7L810C13,B7L810C22,B7L810C31,B7L810C40)</f>
        <v>9.343428804982738E-4</v>
      </c>
      <c r="AN20" s="16" t="s">
        <v>35439</v>
      </c>
      <c r="AO20" s="33">
        <f>D6L1013C8-D6L1013C18</f>
        <v>2.1437942114374796E-3</v>
      </c>
      <c r="AP20" s="16" t="s">
        <v>35440</v>
      </c>
      <c r="AQ20" s="33">
        <f>CHOOSE(MIN(D6L1013C9,RUN_YEARS),B7L810C2,B7L810C11,B7L810C20,B7L810C29,B7L810C38)</f>
        <v>0.28216223299133292</v>
      </c>
      <c r="AR20" s="16" t="s">
        <v>35441</v>
      </c>
      <c r="AS20" s="33">
        <f>IF(D6L1013C20=0,0,D6L1013C18/D6L1013C20)</f>
        <v>3.3113676149811788E-3</v>
      </c>
      <c r="AT20" s="16" t="s">
        <v>35442</v>
      </c>
      <c r="AU20" s="33">
        <f>IF(D6L1013C5=0,0,D6L1013C18/D6L1013C5)</f>
        <v>0.15177083615705561</v>
      </c>
      <c r="AV20" s="16" t="s">
        <v>35443</v>
      </c>
      <c r="AW20" s="33">
        <f>CHOOSE(MIN(D6L1013C9,RUN_YEARS),B7L810C1,B7L810C10,B7L810C19,B7L810C28,B7L810C37)</f>
        <v>0.64740447473684215</v>
      </c>
      <c r="AX20" s="16" t="s">
        <v>35444</v>
      </c>
      <c r="AY20" s="33">
        <f>IF(D6L1013C23=0,0,D6L1013C19/D6L1013C23)</f>
        <v>3.3113676149811784E-3</v>
      </c>
      <c r="AZ20" s="16" t="s">
        <v>35445</v>
      </c>
      <c r="BA20" s="33">
        <f>IF(D6L1013C5=0,0,D6L1013C19/D6L1013C5)</f>
        <v>0.34822916384294433</v>
      </c>
    </row>
    <row r="21" spans="1:53" x14ac:dyDescent="0.2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6.9400756683552769E-4</v>
      </c>
      <c r="J21" s="16" t="s">
        <v>35467</v>
      </c>
      <c r="K21" s="21">
        <f>IF(FLOW_THRU_100PCT="Y",1,INDEX(VariabilityMatrix,D6L1014C1,D6L1014C9))</f>
        <v>0.433234517944808</v>
      </c>
      <c r="L21" s="16" t="s">
        <v>35447</v>
      </c>
      <c r="M21" s="15">
        <f>IF(D6L1014C2&lt;&gt;0,D6L1014C2*D6L1014C4,D6L1014C3*D6L1014C4)</f>
        <v>3.0066803366803898E-4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1.5033401683401949E-4</v>
      </c>
      <c r="R21" s="16" t="s">
        <v>35449</v>
      </c>
      <c r="S21" s="15">
        <f>D6L1014C5-D6L1014C7</f>
        <v>1.5033401683401949E-4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1.4271048534918466E-4</v>
      </c>
      <c r="X21" s="16" t="s">
        <v>35451</v>
      </c>
      <c r="Y21" s="33">
        <f>D6L1014C7-D6L1014C10</f>
        <v>7.6235314848348257E-6</v>
      </c>
      <c r="Z21" s="16" t="s">
        <v>35452</v>
      </c>
      <c r="AA21" s="33">
        <f>CHOOSE(MIN(D6L1014C9,RUN_YEARS),B7L810C7,B7L810C16,B7L810C25,B7L810C34,B7L810C43)</f>
        <v>549.20000000000005</v>
      </c>
      <c r="AB21" s="16" t="s">
        <v>35453</v>
      </c>
      <c r="AC21" s="33">
        <f>IF(D6L1014C12=0,0,D6L1014C10/D6L1014C12)</f>
        <v>2.5985157565401429E-7</v>
      </c>
      <c r="AD21" s="16" t="s">
        <v>35454</v>
      </c>
      <c r="AE21" s="33">
        <f>IF(D6L1014C5=0,0,D6L1014C10/D6L1014C5)</f>
        <v>0.47464468905513313</v>
      </c>
      <c r="AF21" s="16" t="s">
        <v>35455</v>
      </c>
      <c r="AG21" s="33">
        <f>CHOOSE(MIN(D6L1014C9,RUN_YEARS),B7L810C5,B7L810C14,B7L810C23,B7L810C32,B7L810C41)</f>
        <v>11.283854972930005</v>
      </c>
      <c r="AH21" s="16" t="s">
        <v>35456</v>
      </c>
      <c r="AI21" s="33">
        <f>IF(D6L1014C15=0,0,D6L1014C11/D6L1014C15)</f>
        <v>6.7561409670043582E-7</v>
      </c>
      <c r="AJ21" s="16" t="s">
        <v>35457</v>
      </c>
      <c r="AK21" s="33">
        <f>IF(D6L1014C5=0,0,D6L1014C11/D6L1014C5)</f>
        <v>2.5355310944866857E-2</v>
      </c>
      <c r="AL21" s="16" t="s">
        <v>35458</v>
      </c>
      <c r="AM21" s="33">
        <f>D6L1014C8*CHOOSE(MIN(D6L1014C9,RUN_YEARS),B7L810C4,B7L810C13,B7L810C22,B7L810C31,B7L810C40)</f>
        <v>2.712273142794577E-5</v>
      </c>
      <c r="AN21" s="16" t="s">
        <v>35459</v>
      </c>
      <c r="AO21" s="33">
        <f>D6L1014C8-D6L1014C18</f>
        <v>1.2321128540607372E-4</v>
      </c>
      <c r="AP21" s="16" t="s">
        <v>35460</v>
      </c>
      <c r="AQ21" s="33">
        <f>CHOOSE(MIN(D6L1014C9,RUN_YEARS),B7L810C2,B7L810C11,B7L810C20,B7L810C29,B7L810C38)</f>
        <v>0.86540181656717918</v>
      </c>
      <c r="AR21" s="16" t="s">
        <v>35461</v>
      </c>
      <c r="AS21" s="33">
        <f>IF(D6L1014C20=0,0,D6L1014C18/D6L1014C20)</f>
        <v>3.1341200016813567E-5</v>
      </c>
      <c r="AT21" s="16" t="s">
        <v>35462</v>
      </c>
      <c r="AU21" s="33">
        <f>IF(D6L1014C5=0,0,D6L1014C18/D6L1014C5)</f>
        <v>9.0208230975067291E-2</v>
      </c>
      <c r="AV21" s="16" t="s">
        <v>35463</v>
      </c>
      <c r="AW21" s="33">
        <f>CHOOSE(MIN(D6L1014C9,RUN_YEARS),B7L810C1,B7L810C10,B7L810C19,B7L810C28,B7L810C37)</f>
        <v>3.9312880598054551</v>
      </c>
      <c r="AX21" s="16" t="s">
        <v>35464</v>
      </c>
      <c r="AY21" s="33">
        <f>IF(D6L1014C23=0,0,D6L1014C19/D6L1014C23)</f>
        <v>3.1341200016813567E-5</v>
      </c>
      <c r="AZ21" s="16" t="s">
        <v>35465</v>
      </c>
      <c r="BA21" s="33">
        <f>IF(D6L1014C5=0,0,D6L1014C19/D6L1014C5)</f>
        <v>0.40979176902493269</v>
      </c>
    </row>
    <row r="22" spans="1:53" x14ac:dyDescent="0.2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1.1869425584500374E-3</v>
      </c>
      <c r="J22" s="16" t="s">
        <v>35488</v>
      </c>
      <c r="K22" s="21">
        <f>IF(FLOW_THRU_100PCT="Y",1,INDEX(VariabilityMatrix,D6L1015C1,D6L1015C9))</f>
        <v>0.4465181034546099</v>
      </c>
      <c r="L22" s="16" t="s">
        <v>35468</v>
      </c>
      <c r="M22" s="15">
        <f>IF(D6L1015C2&lt;&gt;0,D6L1015C2*D6L1015C4,D6L1015C3*D6L1015C4)</f>
        <v>5.2999134010867316E-4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2.6499567005433658E-4</v>
      </c>
      <c r="R22" s="16" t="s">
        <v>35470</v>
      </c>
      <c r="S22" s="15">
        <f>D6L1015C5-D6L1015C7</f>
        <v>2.6499567005433658E-4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2.5587432162380388E-4</v>
      </c>
      <c r="X22" s="16" t="s">
        <v>35472</v>
      </c>
      <c r="Y22" s="33">
        <f>D6L1015C7-D6L1015C10</f>
        <v>9.1213484305326998E-6</v>
      </c>
      <c r="Z22" s="16" t="s">
        <v>35473</v>
      </c>
      <c r="AA22" s="33">
        <f>CHOOSE(MIN(D6L1015C9,RUN_YEARS),B7L810C7,B7L810C16,B7L810C25,B7L810C34,B7L810C43)</f>
        <v>380.66666666666663</v>
      </c>
      <c r="AB22" s="16" t="s">
        <v>35474</v>
      </c>
      <c r="AC22" s="33">
        <f>IF(D6L1015C12=0,0,D6L1015C10/D6L1015C12)</f>
        <v>6.7217422493118365E-7</v>
      </c>
      <c r="AD22" s="16" t="s">
        <v>35475</v>
      </c>
      <c r="AE22" s="33">
        <f>IF(D6L1015C5=0,0,D6L1015C10/D6L1015C5)</f>
        <v>0.4827896274141717</v>
      </c>
      <c r="AF22" s="16" t="s">
        <v>35476</v>
      </c>
      <c r="AG22" s="33">
        <f>CHOOSE(MIN(D6L1015C9,RUN_YEARS),B7L810C5,B7L810C14,B7L810C23,B7L810C32,B7L810C41)</f>
        <v>5.2191988396749958</v>
      </c>
      <c r="AH22" s="16" t="s">
        <v>35477</v>
      </c>
      <c r="AI22" s="33">
        <f>IF(D6L1015C15=0,0,D6L1015C11/D6L1015C15)</f>
        <v>1.7476529848210753E-6</v>
      </c>
      <c r="AJ22" s="16" t="s">
        <v>35478</v>
      </c>
      <c r="AK22" s="33">
        <f>IF(D6L1015C5=0,0,D6L1015C11/D6L1015C5)</f>
        <v>1.721037258582828E-2</v>
      </c>
      <c r="AL22" s="16" t="s">
        <v>35479</v>
      </c>
      <c r="AM22" s="33">
        <f>D6L1015C8*CHOOSE(MIN(D6L1015C9,RUN_YEARS),B7L810C4,B7L810C13,B7L810C22,B7L810C31,B7L810C40)</f>
        <v>6.7075294377077907E-5</v>
      </c>
      <c r="AN22" s="16" t="s">
        <v>35480</v>
      </c>
      <c r="AO22" s="33">
        <f>D6L1015C8-D6L1015C18</f>
        <v>1.9792037567725867E-4</v>
      </c>
      <c r="AP22" s="16" t="s">
        <v>35481</v>
      </c>
      <c r="AQ22" s="33">
        <f>CHOOSE(MIN(D6L1015C9,RUN_YEARS),B7L810C2,B7L810C11,B7L810C20,B7L810C29,B7L810C38)</f>
        <v>0.63215877551655508</v>
      </c>
      <c r="AR22" s="16" t="s">
        <v>35482</v>
      </c>
      <c r="AS22" s="33">
        <f>IF(D6L1015C20=0,0,D6L1015C18/D6L1015C20)</f>
        <v>1.0610513841600753E-4</v>
      </c>
      <c r="AT22" s="16" t="s">
        <v>35483</v>
      </c>
      <c r="AU22" s="33">
        <f>IF(D6L1015C5=0,0,D6L1015C18/D6L1015C5)</f>
        <v>0.12655922710609632</v>
      </c>
      <c r="AV22" s="16" t="s">
        <v>35484</v>
      </c>
      <c r="AW22" s="33">
        <f>CHOOSE(MIN(D6L1015C9,RUN_YEARS),B7L810C1,B7L810C10,B7L810C19,B7L810C28,B7L810C37)</f>
        <v>1.8653231938803021</v>
      </c>
      <c r="AX22" s="16" t="s">
        <v>35485</v>
      </c>
      <c r="AY22" s="33">
        <f>IF(D6L1015C23=0,0,D6L1015C19/D6L1015C23)</f>
        <v>1.0610513841600751E-4</v>
      </c>
      <c r="AZ22" s="16" t="s">
        <v>35486</v>
      </c>
      <c r="BA22" s="33">
        <f>IF(D6L1015C5=0,0,D6L1015C19/D6L1015C5)</f>
        <v>0.37344077289390365</v>
      </c>
    </row>
    <row r="23" spans="1:53" x14ac:dyDescent="0.2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1.5038682948769584</v>
      </c>
      <c r="J23" s="16" t="s">
        <v>35509</v>
      </c>
      <c r="K23" s="21">
        <f>IF(FLOW_THRU_100PCT="Y",1,INDEX(VariabilityMatrix,D6L1016C1,D6L1016C9))</f>
        <v>0.17176931808075263</v>
      </c>
      <c r="L23" s="16" t="s">
        <v>35489</v>
      </c>
      <c r="M23" s="15">
        <f>IF(D6L1016C2&lt;&gt;0,D6L1016C2*D6L1016C4,D6L1016C3*D6L1016C4)</f>
        <v>0.25831843149427935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0.12915921574713968</v>
      </c>
      <c r="R23" s="16" t="s">
        <v>35491</v>
      </c>
      <c r="S23" s="15">
        <f>D6L1016C5-D6L1016C7</f>
        <v>0.12915921574713968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0.12471345929533637</v>
      </c>
      <c r="X23" s="16" t="s">
        <v>35493</v>
      </c>
      <c r="Y23" s="33">
        <f>D6L1016C7-D6L1016C10</f>
        <v>4.4457564518033121E-3</v>
      </c>
      <c r="Z23" s="16" t="s">
        <v>35494</v>
      </c>
      <c r="AA23" s="33">
        <f>CHOOSE(MIN(D6L1016C9,RUN_YEARS),B7L810C7,B7L810C16,B7L810C25,B7L810C34,B7L810C43)</f>
        <v>380.66666666666663</v>
      </c>
      <c r="AB23" s="16" t="s">
        <v>35495</v>
      </c>
      <c r="AC23" s="33">
        <f>IF(D6L1016C12=0,0,D6L1016C10/D6L1016C12)</f>
        <v>3.2761854455867702E-4</v>
      </c>
      <c r="AD23" s="16" t="s">
        <v>35496</v>
      </c>
      <c r="AE23" s="33">
        <f>IF(D6L1016C5=0,0,D6L1016C10/D6L1016C5)</f>
        <v>0.4827896274141717</v>
      </c>
      <c r="AF23" s="16" t="s">
        <v>35497</v>
      </c>
      <c r="AG23" s="33">
        <f>CHOOSE(MIN(D6L1016C9,RUN_YEARS),B7L810C5,B7L810C14,B7L810C23,B7L810C32,B7L810C41)</f>
        <v>5.2191988396749958</v>
      </c>
      <c r="AH23" s="16" t="s">
        <v>35498</v>
      </c>
      <c r="AI23" s="33">
        <f>IF(D6L1016C15=0,0,D6L1016C11/D6L1016C15)</f>
        <v>8.5180821585256056E-4</v>
      </c>
      <c r="AJ23" s="16" t="s">
        <v>35499</v>
      </c>
      <c r="AK23" s="33">
        <f>IF(D6L1016C5=0,0,D6L1016C11/D6L1016C5)</f>
        <v>1.7210372585828304E-2</v>
      </c>
      <c r="AL23" s="16" t="s">
        <v>35500</v>
      </c>
      <c r="AM23" s="33">
        <f>D6L1016C8*CHOOSE(MIN(D6L1016C9,RUN_YEARS),B7L810C4,B7L810C13,B7L810C22,B7L810C31,B7L810C40)</f>
        <v>3.2692581037175088E-2</v>
      </c>
      <c r="AN23" s="16" t="s">
        <v>35501</v>
      </c>
      <c r="AO23" s="33">
        <f>D6L1016C8-D6L1016C18</f>
        <v>9.6466634709964583E-2</v>
      </c>
      <c r="AP23" s="16" t="s">
        <v>35502</v>
      </c>
      <c r="AQ23" s="33">
        <f>CHOOSE(MIN(D6L1016C9,RUN_YEARS),B7L810C2,B7L810C11,B7L810C20,B7L810C29,B7L810C38)</f>
        <v>0.63215877551655508</v>
      </c>
      <c r="AR23" s="16" t="s">
        <v>35503</v>
      </c>
      <c r="AS23" s="33">
        <f>IF(D6L1016C20=0,0,D6L1016C18/D6L1016C20)</f>
        <v>5.1715775060562977E-2</v>
      </c>
      <c r="AT23" s="16" t="s">
        <v>35504</v>
      </c>
      <c r="AU23" s="33">
        <f>IF(D6L1016C5=0,0,D6L1016C18/D6L1016C5)</f>
        <v>0.12655922710609632</v>
      </c>
      <c r="AV23" s="16" t="s">
        <v>35505</v>
      </c>
      <c r="AW23" s="33">
        <f>CHOOSE(MIN(D6L1016C9,RUN_YEARS),B7L810C1,B7L810C10,B7L810C19,B7L810C28,B7L810C37)</f>
        <v>1.8653231938803021</v>
      </c>
      <c r="AX23" s="16" t="s">
        <v>35506</v>
      </c>
      <c r="AY23" s="33">
        <f>IF(D6L1016C23=0,0,D6L1016C19/D6L1016C23)</f>
        <v>5.1715775060562963E-2</v>
      </c>
      <c r="AZ23" s="16" t="s">
        <v>35507</v>
      </c>
      <c r="BA23" s="33">
        <f>IF(D6L1016C5=0,0,D6L1016C19/D6L1016C5)</f>
        <v>0.37344077289390365</v>
      </c>
    </row>
    <row r="24" spans="1:53" x14ac:dyDescent="0.2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0.2431563076715898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IF(D6L1017C2&lt;&gt;0,D6L1017C2*D6L1017C4,D6L1017C3*D6L1017C4)</f>
        <v>0.20911442459756721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0.10455721229878361</v>
      </c>
      <c r="R24" s="16" t="s">
        <v>35512</v>
      </c>
      <c r="S24" s="15">
        <f>D6L1017C5-D6L1017C7</f>
        <v>0.10455721229878361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0.10095827513838837</v>
      </c>
      <c r="X24" s="16" t="s">
        <v>35514</v>
      </c>
      <c r="Y24" s="33">
        <f>D6L1017C7-D6L1017C10</f>
        <v>3.5989371603952353E-3</v>
      </c>
      <c r="Z24" s="16" t="s">
        <v>35515</v>
      </c>
      <c r="AA24" s="33">
        <f>CHOOSE(MIN(D6L1017C9,RUN_YEARS),B7L810C7,B7L810C16,B7L810C25,B7L810C34,B7L810C43)</f>
        <v>380.66666666666663</v>
      </c>
      <c r="AB24" s="16" t="s">
        <v>35516</v>
      </c>
      <c r="AC24" s="33">
        <f>IF(D6L1017C12=0,0,D6L1017C10/D6L1017C12)</f>
        <v>2.6521438302553864E-4</v>
      </c>
      <c r="AD24" s="16" t="s">
        <v>35517</v>
      </c>
      <c r="AE24" s="33">
        <f>IF(D6L1017C5=0,0,D6L1017C10/D6L1017C5)</f>
        <v>0.4827896274141717</v>
      </c>
      <c r="AF24" s="16" t="s">
        <v>35518</v>
      </c>
      <c r="AG24" s="33">
        <f>CHOOSE(MIN(D6L1017C9,RUN_YEARS),B7L810C5,B7L810C14,B7L810C23,B7L810C32,B7L810C41)</f>
        <v>5.2191988396749958</v>
      </c>
      <c r="AH24" s="16" t="s">
        <v>35519</v>
      </c>
      <c r="AI24" s="33">
        <f>IF(D6L1017C15=0,0,D6L1017C11/D6L1017C15)</f>
        <v>6.8955739586640166E-4</v>
      </c>
      <c r="AJ24" s="16" t="s">
        <v>35520</v>
      </c>
      <c r="AK24" s="33">
        <f>IF(D6L1017C5=0,0,D6L1017C11/D6L1017C5)</f>
        <v>1.7210372585828325E-2</v>
      </c>
      <c r="AL24" s="16" t="s">
        <v>35521</v>
      </c>
      <c r="AM24" s="33">
        <f>D6L1017C8*CHOOSE(MIN(D6L1017C9,RUN_YEARS),B7L810C4,B7L810C13,B7L810C22,B7L810C31,B7L810C40)</f>
        <v>2.6465359953804165E-2</v>
      </c>
      <c r="AN24" s="16" t="s">
        <v>35522</v>
      </c>
      <c r="AO24" s="33">
        <f>D6L1017C8-D6L1017C18</f>
        <v>7.8091852344979437E-2</v>
      </c>
      <c r="AP24" s="16" t="s">
        <v>35523</v>
      </c>
      <c r="AQ24" s="33">
        <f>CHOOSE(MIN(D6L1017C9,RUN_YEARS),B7L810C2,B7L810C11,B7L810C20,B7L810C29,B7L810C38)</f>
        <v>0.63215877551655508</v>
      </c>
      <c r="AR24" s="16" t="s">
        <v>35524</v>
      </c>
      <c r="AS24" s="33">
        <f>IF(D6L1017C20=0,0,D6L1017C18/D6L1017C20)</f>
        <v>4.1865051912280363E-2</v>
      </c>
      <c r="AT24" s="16" t="s">
        <v>35525</v>
      </c>
      <c r="AU24" s="33">
        <f>IF(D6L1017C5=0,0,D6L1017C18/D6L1017C5)</f>
        <v>0.12655922710609632</v>
      </c>
      <c r="AV24" s="16" t="s">
        <v>35526</v>
      </c>
      <c r="AW24" s="33">
        <f>CHOOSE(MIN(D6L1017C9,RUN_YEARS),B7L810C1,B7L810C10,B7L810C19,B7L810C28,B7L810C37)</f>
        <v>1.8653231938803021</v>
      </c>
      <c r="AX24" s="16" t="s">
        <v>35527</v>
      </c>
      <c r="AY24" s="33">
        <f>IF(D6L1017C23=0,0,D6L1017C19/D6L1017C23)</f>
        <v>4.1865051912280356E-2</v>
      </c>
      <c r="AZ24" s="16" t="s">
        <v>35528</v>
      </c>
      <c r="BA24" s="33">
        <f>IF(D6L1017C5=0,0,D6L1017C19/D6L1017C5)</f>
        <v>0.37344077289390365</v>
      </c>
    </row>
    <row r="25" spans="1:53" x14ac:dyDescent="0.2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1.7802564014564619</v>
      </c>
      <c r="J25" s="16" t="s">
        <v>35550</v>
      </c>
      <c r="K25" s="21">
        <f>IF(FLOW_THRU_100PCT="Y",1,INDEX(VariabilityMatrix,D6L1018C1,D6L1018C9))</f>
        <v>0.15247010290826069</v>
      </c>
      <c r="L25" s="16" t="s">
        <v>35530</v>
      </c>
      <c r="M25" s="15">
        <f>IF(D6L1018C2&lt;&gt;0,D6L1018C2*D6L1018C4,D6L1018C3*D6L1018C4)</f>
        <v>0.27143587673315661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0.13571793836657831</v>
      </c>
      <c r="R25" s="16" t="s">
        <v>35532</v>
      </c>
      <c r="S25" s="15">
        <f>D6L1018C5-D6L1018C7</f>
        <v>0.13571793836657831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0.13303761826878577</v>
      </c>
      <c r="X25" s="16" t="s">
        <v>35534</v>
      </c>
      <c r="Y25" s="33">
        <f>D6L1018C7-D6L1018C10</f>
        <v>2.6803200977925379E-3</v>
      </c>
      <c r="Z25" s="16" t="s">
        <v>35535</v>
      </c>
      <c r="AA25" s="33">
        <f>CHOOSE(MIN(D6L1018C9,RUN_YEARS),B7L810C7,B7L810C16,B7L810C25,B7L810C34,B7L810C43)</f>
        <v>198</v>
      </c>
      <c r="AB25" s="16" t="s">
        <v>35536</v>
      </c>
      <c r="AC25" s="33">
        <f>IF(D6L1018C12=0,0,D6L1018C10/D6L1018C12)</f>
        <v>6.719071629736655E-4</v>
      </c>
      <c r="AD25" s="16" t="s">
        <v>35537</v>
      </c>
      <c r="AE25" s="33">
        <f>IF(D6L1018C5=0,0,D6L1018C10/D6L1018C5)</f>
        <v>0.49012540224950624</v>
      </c>
      <c r="AF25" s="16" t="s">
        <v>35538</v>
      </c>
      <c r="AG25" s="33">
        <f>CHOOSE(MIN(D6L1018C9,RUN_YEARS),B7L810C5,B7L810C14,B7L810C23,B7L810C32,B7L810C41)</f>
        <v>1.5342779510526316</v>
      </c>
      <c r="AH25" s="16" t="s">
        <v>35539</v>
      </c>
      <c r="AI25" s="33">
        <f>IF(D6L1018C15=0,0,D6L1018C11/D6L1018C15)</f>
        <v>1.7469586237315305E-3</v>
      </c>
      <c r="AJ25" s="16" t="s">
        <v>35540</v>
      </c>
      <c r="AK25" s="33">
        <f>IF(D6L1018C5=0,0,D6L1018C11/D6L1018C5)</f>
        <v>9.8745977504937892E-3</v>
      </c>
      <c r="AL25" s="16" t="s">
        <v>35541</v>
      </c>
      <c r="AM25" s="33">
        <f>D6L1018C8*CHOOSE(MIN(D6L1018C9,RUN_YEARS),B7L810C4,B7L810C13,B7L810C22,B7L810C31,B7L810C40)</f>
        <v>4.1196049974814658E-2</v>
      </c>
      <c r="AN25" s="16" t="s">
        <v>35542</v>
      </c>
      <c r="AO25" s="33">
        <f>D6L1018C8-D6L1018C18</f>
        <v>9.4521888391763648E-2</v>
      </c>
      <c r="AP25" s="16" t="s">
        <v>35543</v>
      </c>
      <c r="AQ25" s="33">
        <f>CHOOSE(MIN(D6L1018C9,RUN_YEARS),B7L810C2,B7L810C11,B7L810C20,B7L810C29,B7L810C38)</f>
        <v>0.28216223299133292</v>
      </c>
      <c r="AR25" s="16" t="s">
        <v>35544</v>
      </c>
      <c r="AS25" s="33">
        <f>IF(D6L1018C20=0,0,D6L1018C18/D6L1018C20)</f>
        <v>0.14600128988942351</v>
      </c>
      <c r="AT25" s="16" t="s">
        <v>35545</v>
      </c>
      <c r="AU25" s="33">
        <f>IF(D6L1018C5=0,0,D6L1018C18/D6L1018C5)</f>
        <v>0.15177083615705561</v>
      </c>
      <c r="AV25" s="16" t="s">
        <v>35546</v>
      </c>
      <c r="AW25" s="33">
        <f>CHOOSE(MIN(D6L1018C9,RUN_YEARS),B7L810C1,B7L810C10,B7L810C19,B7L810C28,B7L810C37)</f>
        <v>0.64740447473684215</v>
      </c>
      <c r="AX25" s="16" t="s">
        <v>35547</v>
      </c>
      <c r="AY25" s="33">
        <f>IF(D6L1018C23=0,0,D6L1018C19/D6L1018C23)</f>
        <v>0.14600128988942351</v>
      </c>
      <c r="AZ25" s="16" t="s">
        <v>35548</v>
      </c>
      <c r="BA25" s="33">
        <f>IF(D6L1018C5=0,0,D6L1018C19/D6L1018C5)</f>
        <v>0.34822916384294439</v>
      </c>
    </row>
    <row r="26" spans="1:53" x14ac:dyDescent="0.2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1.5673547239580048</v>
      </c>
      <c r="J26" s="16" t="s">
        <v>35571</v>
      </c>
      <c r="K26" s="21">
        <f>IF(FLOW_THRU_100PCT="Y",1,INDEX(VariabilityMatrix,D6L1019C1,D6L1019C9))</f>
        <v>0.17176931808075263</v>
      </c>
      <c r="L26" s="16" t="s">
        <v>35551</v>
      </c>
      <c r="M26" s="15">
        <f>IF(D6L1019C2&lt;&gt;0,D6L1019C2*D6L1019C4,D6L1019C3*D6L1019C4)</f>
        <v>0.26922345212491278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0.13461172606245639</v>
      </c>
      <c r="R26" s="16" t="s">
        <v>35553</v>
      </c>
      <c r="S26" s="15">
        <f>D6L1019C5-D6L1019C7</f>
        <v>0.13461172606245639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0.12997829014254372</v>
      </c>
      <c r="X26" s="16" t="s">
        <v>35555</v>
      </c>
      <c r="Y26" s="33">
        <f>D6L1019C7-D6L1019C10</f>
        <v>4.6334359199126651E-3</v>
      </c>
      <c r="Z26" s="16" t="s">
        <v>35556</v>
      </c>
      <c r="AA26" s="33">
        <f>CHOOSE(MIN(D6L1019C9,RUN_YEARS),B7L810C7,B7L810C16,B7L810C25,B7L810C34,B7L810C43)</f>
        <v>380.66666666666663</v>
      </c>
      <c r="AB26" s="16" t="s">
        <v>35557</v>
      </c>
      <c r="AC26" s="33">
        <f>IF(D6L1019C12=0,0,D6L1019C10/D6L1019C12)</f>
        <v>3.4144909844801332E-4</v>
      </c>
      <c r="AD26" s="16" t="s">
        <v>35558</v>
      </c>
      <c r="AE26" s="33">
        <f>IF(D6L1019C5=0,0,D6L1019C10/D6L1019C5)</f>
        <v>0.4827896274141717</v>
      </c>
      <c r="AF26" s="16" t="s">
        <v>35559</v>
      </c>
      <c r="AG26" s="33">
        <f>CHOOSE(MIN(D6L1019C9,RUN_YEARS),B7L810C5,B7L810C14,B7L810C23,B7L810C32,B7L810C41)</f>
        <v>5.2191988396749958</v>
      </c>
      <c r="AH26" s="16" t="s">
        <v>35560</v>
      </c>
      <c r="AI26" s="33">
        <f>IF(D6L1019C15=0,0,D6L1019C11/D6L1019C15)</f>
        <v>8.877676559648364E-4</v>
      </c>
      <c r="AJ26" s="16" t="s">
        <v>35561</v>
      </c>
      <c r="AK26" s="33">
        <f>IF(D6L1019C5=0,0,D6L1019C11/D6L1019C5)</f>
        <v>1.7210372585828332E-2</v>
      </c>
      <c r="AL26" s="16" t="s">
        <v>35562</v>
      </c>
      <c r="AM26" s="33">
        <f>D6L1019C8*CHOOSE(MIN(D6L1019C9,RUN_YEARS),B7L810C4,B7L810C13,B7L810C22,B7L810C31,B7L810C40)</f>
        <v>3.4072712019764084E-2</v>
      </c>
      <c r="AN26" s="16" t="s">
        <v>35563</v>
      </c>
      <c r="AO26" s="33">
        <f>D6L1019C8-D6L1019C18</f>
        <v>0.1005390140426923</v>
      </c>
      <c r="AP26" s="16" t="s">
        <v>35564</v>
      </c>
      <c r="AQ26" s="33">
        <f>CHOOSE(MIN(D6L1019C9,RUN_YEARS),B7L810C2,B7L810C11,B7L810C20,B7L810C29,B7L810C38)</f>
        <v>0.63215877551655508</v>
      </c>
      <c r="AR26" s="16" t="s">
        <v>35565</v>
      </c>
      <c r="AS26" s="33">
        <f>IF(D6L1019C20=0,0,D6L1019C18/D6L1019C20)</f>
        <v>5.3898978135551931E-2</v>
      </c>
      <c r="AT26" s="16" t="s">
        <v>35566</v>
      </c>
      <c r="AU26" s="33">
        <f>IF(D6L1019C5=0,0,D6L1019C18/D6L1019C5)</f>
        <v>0.12655922710609632</v>
      </c>
      <c r="AV26" s="16" t="s">
        <v>35567</v>
      </c>
      <c r="AW26" s="33">
        <f>CHOOSE(MIN(D6L1019C9,RUN_YEARS),B7L810C1,B7L810C10,B7L810C19,B7L810C28,B7L810C37)</f>
        <v>1.8653231938803021</v>
      </c>
      <c r="AX26" s="16" t="s">
        <v>35568</v>
      </c>
      <c r="AY26" s="33">
        <f>IF(D6L1019C23=0,0,D6L1019C19/D6L1019C23)</f>
        <v>5.3898978135551931E-2</v>
      </c>
      <c r="AZ26" s="16" t="s">
        <v>35569</v>
      </c>
      <c r="BA26" s="33">
        <f>IF(D6L1019C5=0,0,D6L1019C19/D6L1019C5)</f>
        <v>0.37344077289390371</v>
      </c>
    </row>
    <row r="27" spans="1:53" x14ac:dyDescent="0.2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0.221774940354168</v>
      </c>
      <c r="J27" s="16" t="s">
        <v>35592</v>
      </c>
      <c r="K27" s="21">
        <f>IF(FLOW_THRU_100PCT="Y",1,INDEX(VariabilityMatrix,D6L1020C1,D6L1020C9))</f>
        <v>0.15247010290826069</v>
      </c>
      <c r="L27" s="16" t="s">
        <v>35572</v>
      </c>
      <c r="M27" s="15">
        <f>IF(D6L1020C2&lt;&gt;0,D6L1020C2*D6L1020C4,D6L1020C3*D6L1020C4)</f>
        <v>3.3814047978273372E-2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1.6907023989136686E-2</v>
      </c>
      <c r="R27" s="16" t="s">
        <v>35574</v>
      </c>
      <c r="S27" s="15">
        <f>D6L1020C5-D6L1020C7</f>
        <v>1.6907023989136686E-2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1.6573123867035338E-2</v>
      </c>
      <c r="X27" s="16" t="s">
        <v>35576</v>
      </c>
      <c r="Y27" s="33">
        <f>D6L1020C7-D6L1020C10</f>
        <v>3.3390012210134795E-4</v>
      </c>
      <c r="Z27" s="16" t="s">
        <v>35577</v>
      </c>
      <c r="AA27" s="33">
        <f>CHOOSE(MIN(D6L1020C9,RUN_YEARS),B7L810C7,B7L810C16,B7L810C25,B7L810C34,B7L810C43)</f>
        <v>198</v>
      </c>
      <c r="AB27" s="16" t="s">
        <v>35578</v>
      </c>
      <c r="AC27" s="33">
        <f>IF(D6L1020C12=0,0,D6L1020C10/D6L1020C12)</f>
        <v>8.3702645793107771E-5</v>
      </c>
      <c r="AD27" s="16" t="s">
        <v>35579</v>
      </c>
      <c r="AE27" s="33">
        <f>IF(D6L1020C5=0,0,D6L1020C10/D6L1020C5)</f>
        <v>0.49012540224950618</v>
      </c>
      <c r="AF27" s="16" t="s">
        <v>35580</v>
      </c>
      <c r="AG27" s="33">
        <f>CHOOSE(MIN(D6L1020C9,RUN_YEARS),B7L810C5,B7L810C14,B7L810C23,B7L810C32,B7L810C41)</f>
        <v>1.5342779510526316</v>
      </c>
      <c r="AH27" s="16" t="s">
        <v>35581</v>
      </c>
      <c r="AI27" s="33">
        <f>IF(D6L1020C15=0,0,D6L1020C11/D6L1020C15)</f>
        <v>2.1762687906208065E-4</v>
      </c>
      <c r="AJ27" s="16" t="s">
        <v>35582</v>
      </c>
      <c r="AK27" s="33">
        <f>IF(D6L1020C5=0,0,D6L1020C11/D6L1020C5)</f>
        <v>9.8745977504938083E-3</v>
      </c>
      <c r="AL27" s="16" t="s">
        <v>35583</v>
      </c>
      <c r="AM27" s="33">
        <f>D6L1020C8*CHOOSE(MIN(D6L1020C9,RUN_YEARS),B7L810C4,B7L810C13,B7L810C22,B7L810C31,B7L810C40)</f>
        <v>5.1319863355173455E-3</v>
      </c>
      <c r="AN27" s="16" t="s">
        <v>35584</v>
      </c>
      <c r="AO27" s="33">
        <f>D6L1020C8-D6L1020C18</f>
        <v>1.1775037653619341E-2</v>
      </c>
      <c r="AP27" s="16" t="s">
        <v>35585</v>
      </c>
      <c r="AQ27" s="33">
        <f>CHOOSE(MIN(D6L1020C9,RUN_YEARS),B7L810C2,B7L810C11,B7L810C20,B7L810C29,B7L810C38)</f>
        <v>0.28216223299133292</v>
      </c>
      <c r="AR27" s="16" t="s">
        <v>35586</v>
      </c>
      <c r="AS27" s="33">
        <f>IF(D6L1020C20=0,0,D6L1020C18/D6L1020C20)</f>
        <v>1.8188069611977387E-2</v>
      </c>
      <c r="AT27" s="16" t="s">
        <v>35587</v>
      </c>
      <c r="AU27" s="33">
        <f>IF(D6L1020C5=0,0,D6L1020C18/D6L1020C5)</f>
        <v>0.15177083615705561</v>
      </c>
      <c r="AV27" s="16" t="s">
        <v>35588</v>
      </c>
      <c r="AW27" s="33">
        <f>CHOOSE(MIN(D6L1020C9,RUN_YEARS),B7L810C1,B7L810C10,B7L810C19,B7L810C28,B7L810C37)</f>
        <v>0.64740447473684215</v>
      </c>
      <c r="AX27" s="16" t="s">
        <v>35589</v>
      </c>
      <c r="AY27" s="33">
        <f>IF(D6L1020C23=0,0,D6L1020C19/D6L1020C23)</f>
        <v>1.8188069611977387E-2</v>
      </c>
      <c r="AZ27" s="16" t="s">
        <v>35590</v>
      </c>
      <c r="BA27" s="33">
        <f>IF(D6L1020C5=0,0,D6L1020C19/D6L1020C5)</f>
        <v>0.34822916384294439</v>
      </c>
    </row>
    <row r="28" spans="1:53" x14ac:dyDescent="0.2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IF(FLOW_THRU_100PCT="Y",1,INDEX(VariabilityMatrix,D6L1021C1,D6L1021C9))</f>
        <v>0.15247010290826069</v>
      </c>
      <c r="L28" s="16" t="s">
        <v>35593</v>
      </c>
      <c r="M28" s="15">
        <f>IF(D6L1021C2&lt;&gt;0,D6L1021C2*D6L1021C4,D6L1021C3*D6L1021C4)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198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1.5342779510526316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0.28216223299133292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0.64740447473684215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2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IF(FLOW_THRU_100PCT="Y",1,INDEX(VariabilityMatrix,D6L1022C1,D6L1022C9))</f>
        <v>0.15247010290826069</v>
      </c>
      <c r="L29" s="16" t="s">
        <v>35614</v>
      </c>
      <c r="M29" s="15">
        <f>IF(D6L1022C2&lt;&gt;0,D6L1022C2*D6L1022C4,D6L1022C3*D6L1022C4)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198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1.5342779510526316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0.28216223299133292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0.64740447473684215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2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IF(FLOW_THRU_100PCT="Y",1,INDEX(VariabilityMatrix,D6L1023C1,D6L1023C9))</f>
        <v>0.15247010290826069</v>
      </c>
      <c r="L30" s="16" t="s">
        <v>35635</v>
      </c>
      <c r="M30" s="15">
        <f>IF(D6L1023C2&lt;&gt;0,D6L1023C2*D6L1023C4,D6L1023C3*D6L1023C4)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198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1.5342779510526316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0.28216223299133292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0.64740447473684215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2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IF(FLOW_THRU_100PCT="Y",1,INDEX(VariabilityMatrix,D6L1024C1,D6L1024C9))</f>
        <v>0.15247010290826069</v>
      </c>
      <c r="L31" s="16" t="s">
        <v>35656</v>
      </c>
      <c r="M31" s="15">
        <f>IF(D6L1024C2&lt;&gt;0,D6L1024C2*D6L1024C4,D6L1024C3*D6L1024C4)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198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1.5342779510526316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0.28216223299133292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0.64740447473684215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2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IF(FLOW_THRU_100PCT="Y",1,INDEX(VariabilityMatrix,D6L1025C1,D6L1025C9))</f>
        <v>0.15247010290826069</v>
      </c>
      <c r="L32" s="16" t="s">
        <v>35677</v>
      </c>
      <c r="M32" s="15">
        <f>IF(D6L1025C2&lt;&gt;0,D6L1025C2*D6L1025C4,D6L1025C3*D6L1025C4)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198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1.5342779510526316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0.28216223299133292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0.64740447473684215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2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IF(D6L1026C2&lt;&gt;0,D6L1026C2*D6L1026C4,D6L1026C3*D6L1026C4)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198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1.5342779510526316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0.28216223299133292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0.64740447473684215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2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0.48005750610935022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IF(D6L1027C2&lt;&gt;0,D6L1027C2*D6L1027C4,D6L1027C3*D6L1027C4)</f>
        <v>0.41284945525404121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0.2064247276270206</v>
      </c>
      <c r="R34" s="16" t="s">
        <v>35720</v>
      </c>
      <c r="S34" s="15">
        <f>D6L1027C5-D6L1027C7</f>
        <v>0.2064247276270206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0.1993194346802423</v>
      </c>
      <c r="X34" s="16" t="s">
        <v>35722</v>
      </c>
      <c r="Y34" s="33">
        <f>D6L1027C7-D6L1027C10</f>
        <v>7.1052929467783077E-3</v>
      </c>
      <c r="Z34" s="16" t="s">
        <v>35723</v>
      </c>
      <c r="AA34" s="33">
        <f>CHOOSE(MIN(D6L1027C9,RUN_YEARS),B7L810C7,B7L810C16,B7L810C25,B7L810C34,B7L810C43)</f>
        <v>380.66666666666663</v>
      </c>
      <c r="AB34" s="16" t="s">
        <v>35724</v>
      </c>
      <c r="AC34" s="33">
        <f>IF(D6L1027C12=0,0,D6L1027C10/D6L1027C12)</f>
        <v>5.2360622070116191E-4</v>
      </c>
      <c r="AD34" s="16" t="s">
        <v>35725</v>
      </c>
      <c r="AE34" s="33">
        <f>IF(D6L1027C5=0,0,D6L1027C10/D6L1027C5)</f>
        <v>0.4827896274141717</v>
      </c>
      <c r="AF34" s="16" t="s">
        <v>35726</v>
      </c>
      <c r="AG34" s="33">
        <f>CHOOSE(MIN(D6L1027C9,RUN_YEARS),B7L810C5,B7L810C14,B7L810C23,B7L810C32,B7L810C41)</f>
        <v>5.2191988396749958</v>
      </c>
      <c r="AH34" s="16" t="s">
        <v>35727</v>
      </c>
      <c r="AI34" s="33">
        <f>IF(D6L1027C15=0,0,D6L1027C11/D6L1027C15)</f>
        <v>1.3613761738230231E-3</v>
      </c>
      <c r="AJ34" s="16" t="s">
        <v>35728</v>
      </c>
      <c r="AK34" s="33">
        <f>IF(D6L1027C5=0,0,D6L1027C11/D6L1027C5)</f>
        <v>1.7210372585828321E-2</v>
      </c>
      <c r="AL34" s="16" t="s">
        <v>35729</v>
      </c>
      <c r="AM34" s="33">
        <f>D6L1027C8*CHOOSE(MIN(D6L1027C9,RUN_YEARS),B7L810C4,B7L810C13,B7L810C22,B7L810C31,B7L810C40)</f>
        <v>5.224990796812435E-2</v>
      </c>
      <c r="AN34" s="16" t="s">
        <v>35730</v>
      </c>
      <c r="AO34" s="33">
        <f>D6L1027C8-D6L1027C18</f>
        <v>0.15417481965889626</v>
      </c>
      <c r="AP34" s="16" t="s">
        <v>35731</v>
      </c>
      <c r="AQ34" s="33">
        <f>CHOOSE(MIN(D6L1027C9,RUN_YEARS),B7L810C2,B7L810C11,B7L810C20,B7L810C29,B7L810C38)</f>
        <v>0.63215877551655508</v>
      </c>
      <c r="AR34" s="16" t="s">
        <v>35732</v>
      </c>
      <c r="AS34" s="33">
        <f>IF(D6L1027C20=0,0,D6L1027C18/D6L1027C20)</f>
        <v>8.265314030550229E-2</v>
      </c>
      <c r="AT34" s="16" t="s">
        <v>35733</v>
      </c>
      <c r="AU34" s="33">
        <f>IF(D6L1027C5=0,0,D6L1027C18/D6L1027C5)</f>
        <v>0.12655922710609632</v>
      </c>
      <c r="AV34" s="16" t="s">
        <v>35734</v>
      </c>
      <c r="AW34" s="33">
        <f>CHOOSE(MIN(D6L1027C9,RUN_YEARS),B7L810C1,B7L810C10,B7L810C19,B7L810C28,B7L810C37)</f>
        <v>1.8653231938803021</v>
      </c>
      <c r="AX34" s="16" t="s">
        <v>35735</v>
      </c>
      <c r="AY34" s="33">
        <f>IF(D6L1027C23=0,0,D6L1027C19/D6L1027C23)</f>
        <v>8.265314030550229E-2</v>
      </c>
      <c r="AZ34" s="16" t="s">
        <v>35736</v>
      </c>
      <c r="BA34" s="33">
        <f>IF(D6L1027C5=0,0,D6L1027C19/D6L1027C5)</f>
        <v>0.37344077289390371</v>
      </c>
    </row>
    <row r="35" spans="1:53" x14ac:dyDescent="0.2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19.359083313884792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13.050496506134129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6.5252482530670646</v>
      </c>
      <c r="R35" s="16" t="s">
        <v>35740</v>
      </c>
      <c r="S35" s="15">
        <f>SUM(D6L1001C8:D6L1027C8)-2*SUM(D6L1009C8,D6L1011C8,D6L1022C8,D6L1024C8,D6L1027C8)</f>
        <v>6.5252482530670646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6.3026810868146637</v>
      </c>
      <c r="X35" s="16" t="s">
        <v>35742</v>
      </c>
      <c r="Y35" s="33">
        <f>SUM(D6L1001C11:D6L1027C11)-2*SUM(D6L1009C11,D6L1011C11,D6L1022C11,D6L1024C11,D6L1027C11)</f>
        <v>0.22256716625239875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1.6916922246179581E-2</v>
      </c>
      <c r="AD35" s="16" t="s">
        <v>35744</v>
      </c>
      <c r="AE35" s="33">
        <f>IF(D6L1028C5=0,0,D6L1028C10/D6L1028C5)</f>
        <v>0.48294569358738287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4.3983997840066992E-2</v>
      </c>
      <c r="AJ35" s="16" t="s">
        <v>35746</v>
      </c>
      <c r="AK35" s="33">
        <f>IF(D6L1028C5=0,0,D6L1028C11/D6L1028C5)</f>
        <v>1.7054306412616977E-2</v>
      </c>
      <c r="AL35" s="16" t="s">
        <v>35747</v>
      </c>
      <c r="AM35" s="33">
        <f>SUM(D6L1001C18:D6L1027C18)-2*SUM(D6L1009C18,D6L1011C18,D6L1022C18,D6L1024C18,D6L1027C18)</f>
        <v>1.6583912766170288</v>
      </c>
      <c r="AN35" s="16" t="s">
        <v>35748</v>
      </c>
      <c r="AO35" s="33">
        <f>SUM(D6L1001C19:D6L1027C19)-2*SUM(D6L1009C19,D6L1011C19,D6L1022C19,D6L1024C19,D6L1027C19)</f>
        <v>4.8668569764500367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2.7154767144727452</v>
      </c>
      <c r="AT35" s="16" t="s">
        <v>35750</v>
      </c>
      <c r="AU35" s="33">
        <f>IF(D6L1028C5=0,0,D6L1028C18/D6L1028C5)</f>
        <v>0.12707495656104231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2.7154767144727452</v>
      </c>
      <c r="AZ35" s="16" t="s">
        <v>35752</v>
      </c>
      <c r="BA35" s="33">
        <f>IF(D6L1028C5=0,0,D6L1028C19/D6L1028C5)</f>
        <v>0.37292504343895777</v>
      </c>
    </row>
    <row r="36" spans="1:53" x14ac:dyDescent="0.2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9.3258739756882827E-2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IF(D6L1029C2&lt;&gt;0,D6L1029C2*D6L1029C4,D6L1029C3*D6L1029C4)</f>
        <v>4.6629369878441414E-2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2.3314684939220707E-2</v>
      </c>
      <c r="R36" s="16" t="s">
        <v>35757</v>
      </c>
      <c r="S36" s="15">
        <f>D6L1029C5-D6L1029C7</f>
        <v>2.3314684939220707E-2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2.2854238668312106E-2</v>
      </c>
      <c r="X36" s="16" t="s">
        <v>35759</v>
      </c>
      <c r="Y36" s="33">
        <f>D6L1029C7-D6L1029C10</f>
        <v>4.6044627090860088E-4</v>
      </c>
      <c r="Z36" s="16" t="s">
        <v>35760</v>
      </c>
      <c r="AA36" s="33">
        <f>CHOOSE(MIN(D6L1029C9,RUN_YEARS),B7L810C7,B7L810C16,B7L810C25,B7L810C34,B7L810C43)</f>
        <v>198</v>
      </c>
      <c r="AB36" s="16" t="s">
        <v>35761</v>
      </c>
      <c r="AC36" s="33">
        <f>IF(D6L1029C12=0,0,D6L1029C10/D6L1029C12)</f>
        <v>1.1542544781975811E-4</v>
      </c>
      <c r="AD36" s="16" t="s">
        <v>35762</v>
      </c>
      <c r="AE36" s="33">
        <f>IF(D6L1029C5=0,0,D6L1029C10/D6L1029C5)</f>
        <v>0.49012540224950618</v>
      </c>
      <c r="AF36" s="16" t="s">
        <v>35763</v>
      </c>
      <c r="AG36" s="33">
        <f>CHOOSE(MIN(D6L1029C9,RUN_YEARS),B7L810C5,B7L810C14,B7L810C23,B7L810C32,B7L810C41)</f>
        <v>1.5342779510526316</v>
      </c>
      <c r="AH36" s="16" t="s">
        <v>35764</v>
      </c>
      <c r="AI36" s="33">
        <f>IF(D6L1029C15=0,0,D6L1029C11/D6L1029C15)</f>
        <v>3.0010616433137139E-4</v>
      </c>
      <c r="AJ36" s="16" t="s">
        <v>35765</v>
      </c>
      <c r="AK36" s="33">
        <f>IF(D6L1029C5=0,0,D6L1029C11/D6L1029C5)</f>
        <v>9.8745977504937979E-3</v>
      </c>
      <c r="AL36" s="16" t="s">
        <v>35766</v>
      </c>
      <c r="AM36" s="33">
        <f>D6L1029C8*CHOOSE(MIN(D6L1029C9,RUN_YEARS),B7L810C4,B7L810C13,B7L810C22,B7L810C31,B7L810C40)</f>
        <v>7.0769784559276761E-3</v>
      </c>
      <c r="AN36" s="16" t="s">
        <v>35767</v>
      </c>
      <c r="AO36" s="33">
        <f>D6L1029C8-D6L1029C18</f>
        <v>1.6237706483293032E-2</v>
      </c>
      <c r="AP36" s="16" t="s">
        <v>35768</v>
      </c>
      <c r="AQ36" s="33">
        <f>CHOOSE(MIN(D6L1029C9,RUN_YEARS),B7L810C2,B7L810C11,B7L810C20,B7L810C29,B7L810C38)</f>
        <v>0.28216223299133292</v>
      </c>
      <c r="AR36" s="16" t="s">
        <v>35769</v>
      </c>
      <c r="AS36" s="33">
        <f>IF(D6L1029C20=0,0,D6L1029C18/D6L1029C20)</f>
        <v>2.5081239189601458E-2</v>
      </c>
      <c r="AT36" s="16" t="s">
        <v>35770</v>
      </c>
      <c r="AU36" s="33">
        <f>IF(D6L1029C5=0,0,D6L1029C18/D6L1029C5)</f>
        <v>0.15177083615705561</v>
      </c>
      <c r="AV36" s="16" t="s">
        <v>35771</v>
      </c>
      <c r="AW36" s="33">
        <f>CHOOSE(MIN(D6L1029C9,RUN_YEARS),B7L810C1,B7L810C10,B7L810C19,B7L810C28,B7L810C37)</f>
        <v>0.64740447473684215</v>
      </c>
      <c r="AX36" s="16" t="s">
        <v>35772</v>
      </c>
      <c r="AY36" s="33">
        <f>IF(D6L1029C23=0,0,D6L1029C19/D6L1029C23)</f>
        <v>2.5081239189601458E-2</v>
      </c>
      <c r="AZ36" s="16" t="s">
        <v>35773</v>
      </c>
      <c r="BA36" s="33">
        <f>IF(D6L1029C5=0,0,D6L1029C19/D6L1029C5)</f>
        <v>0.34822916384294439</v>
      </c>
    </row>
    <row r="37" spans="1:53" x14ac:dyDescent="0.2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6.1897393643948779E-4</v>
      </c>
      <c r="J37" s="16" t="s">
        <v>21739</v>
      </c>
      <c r="K37" s="21">
        <f>IF(FLOW_THRU_100PCT="Y",1,1)</f>
        <v>1</v>
      </c>
      <c r="L37" s="16" t="s">
        <v>35775</v>
      </c>
      <c r="M37" s="15">
        <f>IF(D6L1030C2&lt;&gt;0,D6L1030C2*D6L1030C4,D6L1030C3*D6L1030C4)</f>
        <v>6.1897393643948779E-4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3.0948696821974389E-4</v>
      </c>
      <c r="R37" s="16" t="s">
        <v>35777</v>
      </c>
      <c r="S37" s="15">
        <f>D6L1030C5-D6L1030C7</f>
        <v>3.0948696821974389E-4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3.0337484957936424E-4</v>
      </c>
      <c r="X37" s="16" t="s">
        <v>35779</v>
      </c>
      <c r="Y37" s="33">
        <f>D6L1030C7-D6L1030C10</f>
        <v>6.1121186403796505E-6</v>
      </c>
      <c r="Z37" s="16" t="s">
        <v>35780</v>
      </c>
      <c r="AA37" s="33">
        <f>CHOOSE(MIN(D6L1030C9,RUN_YEARS),B7L810C7,B7L810C16,B7L810C25,B7L810C34,B7L810C43)</f>
        <v>198</v>
      </c>
      <c r="AB37" s="16" t="s">
        <v>35781</v>
      </c>
      <c r="AC37" s="33">
        <f>IF(D6L1030C12=0,0,D6L1030C10/D6L1030C12)</f>
        <v>1.532196209996789E-6</v>
      </c>
      <c r="AD37" s="16" t="s">
        <v>35782</v>
      </c>
      <c r="AE37" s="33">
        <f>IF(D6L1030C5=0,0,D6L1030C10/D6L1030C5)</f>
        <v>0.49012540224950624</v>
      </c>
      <c r="AF37" s="16" t="s">
        <v>35783</v>
      </c>
      <c r="AG37" s="33">
        <f>CHOOSE(MIN(D6L1030C9,RUN_YEARS),B7L810C5,B7L810C14,B7L810C23,B7L810C32,B7L810C41)</f>
        <v>1.5342779510526316</v>
      </c>
      <c r="AH37" s="16" t="s">
        <v>35784</v>
      </c>
      <c r="AI37" s="33">
        <f>IF(D6L1030C15=0,0,D6L1030C11/D6L1030C15)</f>
        <v>3.9837101459916515E-6</v>
      </c>
      <c r="AJ37" s="16" t="s">
        <v>35785</v>
      </c>
      <c r="AK37" s="33">
        <f>IF(D6L1030C5=0,0,D6L1030C11/D6L1030C5)</f>
        <v>9.8745977504937875E-3</v>
      </c>
      <c r="AL37" s="16" t="s">
        <v>35786</v>
      </c>
      <c r="AM37" s="33">
        <f>D6L1030C8*CHOOSE(MIN(D6L1030C9,RUN_YEARS),B7L810C4,B7L810C13,B7L810C22,B7L810C31,B7L810C40)</f>
        <v>9.3942191892845258E-5</v>
      </c>
      <c r="AN37" s="16" t="s">
        <v>35787</v>
      </c>
      <c r="AO37" s="33">
        <f>D6L1030C8-D6L1030C18</f>
        <v>2.1554477632689862E-4</v>
      </c>
      <c r="AP37" s="16" t="s">
        <v>35788</v>
      </c>
      <c r="AQ37" s="33">
        <f>CHOOSE(MIN(D6L1030C9,RUN_YEARS),B7L810C2,B7L810C11,B7L810C20,B7L810C29,B7L810C38)</f>
        <v>0.28216223299133292</v>
      </c>
      <c r="AR37" s="16" t="s">
        <v>35789</v>
      </c>
      <c r="AS37" s="33">
        <f>IF(D6L1030C20=0,0,D6L1030C18/D6L1030C20)</f>
        <v>3.3293680340178925E-4</v>
      </c>
      <c r="AT37" s="16" t="s">
        <v>35790</v>
      </c>
      <c r="AU37" s="33">
        <f>IF(D6L1030C5=0,0,D6L1030C18/D6L1030C5)</f>
        <v>0.15177083615705561</v>
      </c>
      <c r="AV37" s="16" t="s">
        <v>35791</v>
      </c>
      <c r="AW37" s="33">
        <f>CHOOSE(MIN(D6L1030C9,RUN_YEARS),B7L810C1,B7L810C10,B7L810C19,B7L810C28,B7L810C37)</f>
        <v>0.64740447473684215</v>
      </c>
      <c r="AX37" s="16" t="s">
        <v>35792</v>
      </c>
      <c r="AY37" s="33">
        <f>IF(D6L1030C23=0,0,D6L1030C19/D6L1030C23)</f>
        <v>3.329368034017892E-4</v>
      </c>
      <c r="AZ37" s="16" t="s">
        <v>35793</v>
      </c>
      <c r="BA37" s="33">
        <f>IF(D6L1030C5=0,0,D6L1030C19/D6L1030C5)</f>
        <v>0.34822916384294433</v>
      </c>
    </row>
    <row r="38" spans="1:53" x14ac:dyDescent="0.2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5.5565262973964698E-2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IF(D6L1031C2&lt;&gt;0,D6L1031C2*D6L1031C4,D6L1031C3*D6L1031C4)</f>
        <v>2.7782631486982349E-2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1.3891315743491174E-2</v>
      </c>
      <c r="R38" s="16" t="s">
        <v>35797</v>
      </c>
      <c r="S38" s="15">
        <f>D6L1031C5-D6L1031C7</f>
        <v>1.3891315743491174E-2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1.3616973433107022E-2</v>
      </c>
      <c r="X38" s="16" t="s">
        <v>35799</v>
      </c>
      <c r="Y38" s="33">
        <f>D6L1031C7-D6L1031C10</f>
        <v>2.7434231038415274E-4</v>
      </c>
      <c r="Z38" s="16" t="s">
        <v>35800</v>
      </c>
      <c r="AA38" s="33">
        <f>CHOOSE(MIN(D6L1031C9,RUN_YEARS),B7L810C7,B7L810C16,B7L810C25,B7L810C34,B7L810C43)</f>
        <v>198</v>
      </c>
      <c r="AB38" s="16" t="s">
        <v>35801</v>
      </c>
      <c r="AC38" s="33">
        <f>IF(D6L1031C12=0,0,D6L1031C10/D6L1031C12)</f>
        <v>6.8772593096500106E-5</v>
      </c>
      <c r="AD38" s="16" t="s">
        <v>35802</v>
      </c>
      <c r="AE38" s="33">
        <f>IF(D6L1031C5=0,0,D6L1031C10/D6L1031C5)</f>
        <v>0.49012540224950624</v>
      </c>
      <c r="AF38" s="16" t="s">
        <v>35803</v>
      </c>
      <c r="AG38" s="33">
        <f>CHOOSE(MIN(D6L1031C9,RUN_YEARS),B7L810C5,B7L810C14,B7L810C23,B7L810C32,B7L810C41)</f>
        <v>1.5342779510526316</v>
      </c>
      <c r="AH38" s="16" t="s">
        <v>35804</v>
      </c>
      <c r="AI38" s="33">
        <f>IF(D6L1031C15=0,0,D6L1031C11/D6L1031C15)</f>
        <v>1.7880874205089957E-4</v>
      </c>
      <c r="AJ38" s="16" t="s">
        <v>35805</v>
      </c>
      <c r="AK38" s="33">
        <f>IF(D6L1031C5=0,0,D6L1031C11/D6L1031C5)</f>
        <v>9.8745977504937511E-3</v>
      </c>
      <c r="AL38" s="16" t="s">
        <v>35806</v>
      </c>
      <c r="AM38" s="33">
        <f>D6L1031C8*CHOOSE(MIN(D6L1031C9,RUN_YEARS),B7L810C4,B7L810C13,B7L810C22,B7L810C31,B7L810C40)</f>
        <v>4.2165932114226522E-3</v>
      </c>
      <c r="AN38" s="16" t="s">
        <v>35807</v>
      </c>
      <c r="AO38" s="33">
        <f>D6L1031C8-D6L1031C18</f>
        <v>9.6747225320685214E-3</v>
      </c>
      <c r="AP38" s="16" t="s">
        <v>35808</v>
      </c>
      <c r="AQ38" s="33">
        <f>CHOOSE(MIN(D6L1031C9,RUN_YEARS),B7L810C2,B7L810C11,B7L810C20,B7L810C29,B7L810C38)</f>
        <v>0.28216223299133292</v>
      </c>
      <c r="AR38" s="16" t="s">
        <v>35809</v>
      </c>
      <c r="AS38" s="33">
        <f>IF(D6L1031C20=0,0,D6L1031C18/D6L1031C20)</f>
        <v>1.4943861078502919E-2</v>
      </c>
      <c r="AT38" s="16" t="s">
        <v>35810</v>
      </c>
      <c r="AU38" s="33">
        <f>IF(D6L1031C5=0,0,D6L1031C18/D6L1031C5)</f>
        <v>0.15177083615705561</v>
      </c>
      <c r="AV38" s="16" t="s">
        <v>35811</v>
      </c>
      <c r="AW38" s="33">
        <f>CHOOSE(MIN(D6L1031C9,RUN_YEARS),B7L810C1,B7L810C10,B7L810C19,B7L810C28,B7L810C37)</f>
        <v>0.64740447473684215</v>
      </c>
      <c r="AX38" s="16" t="s">
        <v>35812</v>
      </c>
      <c r="AY38" s="33">
        <f>IF(D6L1031C23=0,0,D6L1031C19/D6L1031C23)</f>
        <v>1.4943861078502919E-2</v>
      </c>
      <c r="AZ38" s="16" t="s">
        <v>35813</v>
      </c>
      <c r="BA38" s="33">
        <f>IF(D6L1031C5=0,0,D6L1031C19/D6L1031C5)</f>
        <v>0.34822916384294439</v>
      </c>
    </row>
    <row r="39" spans="1:53" x14ac:dyDescent="0.2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IF(D6L1032C2&lt;&gt;0,D6L1032C2*D6L1032C4,D6L1032C3*D6L1032C4)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198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1.5342779510526316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0.28216223299133292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0.64740447473684215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2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1</v>
      </c>
      <c r="J40" s="16" t="s">
        <v>21739</v>
      </c>
      <c r="K40" s="21">
        <f>IF(FLOW_THRU_100PCT="Y",1,1)</f>
        <v>1</v>
      </c>
      <c r="L40" s="16" t="s">
        <v>35835</v>
      </c>
      <c r="M40" s="15">
        <f>IF(D6L1033C2&lt;&gt;0,D6L1033C2*D6L1033C4,D6L1033C3*D6L1033C4)</f>
        <v>1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0.4</v>
      </c>
      <c r="R40" s="16" t="s">
        <v>35838</v>
      </c>
      <c r="S40" s="15">
        <f>D6L1033C5-D6L1033C7</f>
        <v>0.6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0.39210032179960502</v>
      </c>
      <c r="X40" s="16" t="s">
        <v>35840</v>
      </c>
      <c r="Y40" s="33">
        <f>D6L1033C7-D6L1033C10</f>
        <v>7.8996782003949995E-3</v>
      </c>
      <c r="Z40" s="16" t="s">
        <v>35841</v>
      </c>
      <c r="AA40" s="33">
        <f>CHOOSE(MIN(D6L1033C9,RUN_YEARS),B7L810C7,B7L810C16,B7L810C25,B7L810C34,B7L810C43)</f>
        <v>198</v>
      </c>
      <c r="AB40" s="16" t="s">
        <v>35842</v>
      </c>
      <c r="AC40" s="33">
        <f>IF(D6L1033C12=0,0,D6L1033C10/D6L1033C12)</f>
        <v>1.9803046555535607E-3</v>
      </c>
      <c r="AD40" s="16" t="s">
        <v>35843</v>
      </c>
      <c r="AE40" s="33">
        <f>IF(D6L1033C5=0,0,D6L1033C10/D6L1033C5)</f>
        <v>0.39210032179960502</v>
      </c>
      <c r="AF40" s="16" t="s">
        <v>35844</v>
      </c>
      <c r="AG40" s="33">
        <f>CHOOSE(MIN(D6L1033C9,RUN_YEARS),B7L810C5,B7L810C14,B7L810C23,B7L810C32,B7L810C41)</f>
        <v>1.5342779510526316</v>
      </c>
      <c r="AH40" s="16" t="s">
        <v>35845</v>
      </c>
      <c r="AI40" s="33">
        <f>IF(D6L1033C15=0,0,D6L1033C11/D6L1033C15)</f>
        <v>5.1487921044392369E-3</v>
      </c>
      <c r="AJ40" s="16" t="s">
        <v>35846</v>
      </c>
      <c r="AK40" s="33">
        <f>IF(D6L1033C5=0,0,D6L1033C11/D6L1033C5)</f>
        <v>7.8996782003949995E-3</v>
      </c>
      <c r="AL40" s="16" t="s">
        <v>35847</v>
      </c>
      <c r="AM40" s="33">
        <f>D6L1033C8*CHOOSE(MIN(D6L1033C9,RUN_YEARS),B7L810C4,B7L810C13,B7L810C22,B7L810C31,B7L810C40)</f>
        <v>0.18212500338846674</v>
      </c>
      <c r="AN40" s="16" t="s">
        <v>35848</v>
      </c>
      <c r="AO40" s="33">
        <f>D6L1033C8-D6L1033C18</f>
        <v>0.41787499661153327</v>
      </c>
      <c r="AP40" s="16" t="s">
        <v>35849</v>
      </c>
      <c r="AQ40" s="33">
        <f>CHOOSE(MIN(D6L1033C9,RUN_YEARS),B7L810C2,B7L810C11,B7L810C20,B7L810C29,B7L810C38)</f>
        <v>0.28216223299133292</v>
      </c>
      <c r="AR40" s="16" t="s">
        <v>35850</v>
      </c>
      <c r="AS40" s="33">
        <f>IF(D6L1033C20=0,0,D6L1033C18/D6L1033C20)</f>
        <v>0.64546201473413001</v>
      </c>
      <c r="AT40" s="16" t="s">
        <v>35851</v>
      </c>
      <c r="AU40" s="33">
        <f>IF(D6L1033C5=0,0,D6L1033C18/D6L1033C5)</f>
        <v>0.18212500338846674</v>
      </c>
      <c r="AV40" s="16" t="s">
        <v>35852</v>
      </c>
      <c r="AW40" s="33">
        <f>CHOOSE(MIN(D6L1033C9,RUN_YEARS),B7L810C1,B7L810C10,B7L810C19,B7L810C28,B7L810C37)</f>
        <v>0.64740447473684215</v>
      </c>
      <c r="AX40" s="16" t="s">
        <v>35853</v>
      </c>
      <c r="AY40" s="33">
        <f>IF(D6L1033C23=0,0,D6L1033C19/D6L1033C23)</f>
        <v>0.6454620147341299</v>
      </c>
      <c r="AZ40" s="16" t="s">
        <v>35854</v>
      </c>
      <c r="BA40" s="33">
        <f>IF(D6L1033C5=0,0,D6L1033C19/D6L1033C5)</f>
        <v>0.41787499661153327</v>
      </c>
    </row>
    <row r="41" spans="1:53" x14ac:dyDescent="0.2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-15</v>
      </c>
      <c r="J41" s="16" t="s">
        <v>21739</v>
      </c>
      <c r="K41" s="21">
        <f>IF(FLOW_THRU_100PCT="Y",1,1)</f>
        <v>1</v>
      </c>
      <c r="L41" s="16" t="s">
        <v>35856</v>
      </c>
      <c r="M41" s="15">
        <f>IF(D6L1034C2&lt;&gt;0,D6L1034C2*D6L1034C4,D6L1034C3*D6L1034C4)</f>
        <v>-15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-15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198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1.5342779510526316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-4.5531250847116684</v>
      </c>
      <c r="AN41" s="16" t="s">
        <v>35867</v>
      </c>
      <c r="AO41" s="33">
        <f>D6L1034C8-D6L1034C18</f>
        <v>-10.446874915288332</v>
      </c>
      <c r="AP41" s="16" t="s">
        <v>35868</v>
      </c>
      <c r="AQ41" s="33">
        <f>CHOOSE(MIN(D6L1034C9,RUN_YEARS),B7L810C2,B7L810C11,B7L810C20,B7L810C29,B7L810C38)</f>
        <v>0.28216223299133292</v>
      </c>
      <c r="AR41" s="16" t="s">
        <v>35869</v>
      </c>
      <c r="AS41" s="33">
        <f>IF(D6L1034C20=0,0,D6L1034C18/D6L1034C20)</f>
        <v>-16.136550368353248</v>
      </c>
      <c r="AT41" s="16" t="s">
        <v>35870</v>
      </c>
      <c r="AU41" s="33">
        <f>IF(D6L1034C5=0,0,D6L1034C18/D6L1034C5)</f>
        <v>0.30354167231411122</v>
      </c>
      <c r="AV41" s="16" t="s">
        <v>35871</v>
      </c>
      <c r="AW41" s="33">
        <f>CHOOSE(MIN(D6L1034C9,RUN_YEARS),B7L810C1,B7L810C10,B7L810C19,B7L810C28,B7L810C37)</f>
        <v>0.64740447473684215</v>
      </c>
      <c r="AX41" s="16" t="s">
        <v>35872</v>
      </c>
      <c r="AY41" s="33">
        <f>IF(D6L1034C23=0,0,D6L1034C19/D6L1034C23)</f>
        <v>-16.136550368353248</v>
      </c>
      <c r="AZ41" s="16" t="s">
        <v>35873</v>
      </c>
      <c r="BA41" s="33">
        <f>IF(D6L1034C5=0,0,D6L1034C19/D6L1034C5)</f>
        <v>0.69645832768588878</v>
      </c>
    </row>
    <row r="42" spans="1:53" x14ac:dyDescent="0.2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0</v>
      </c>
      <c r="J42" s="16" t="s">
        <v>21739</v>
      </c>
      <c r="K42" s="21">
        <f>IF(FLOW_THRU_100PCT="Y",1,1)</f>
        <v>1</v>
      </c>
      <c r="L42" s="16" t="s">
        <v>35876</v>
      </c>
      <c r="M42" s="15">
        <f>IF(D6L1035C2&lt;&gt;0,D6L1035C2*D6L1035C4,D6L1035C3*D6L1035C4)</f>
        <v>0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0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0</v>
      </c>
      <c r="X42" s="16" t="s">
        <v>35880</v>
      </c>
      <c r="Y42" s="33">
        <f>D6L1035C7-D6L1035C10</f>
        <v>0</v>
      </c>
      <c r="Z42" s="16" t="s">
        <v>35881</v>
      </c>
      <c r="AA42" s="33">
        <f>CHOOSE(MIN(D6L1035C9,RUN_YEARS),B7L810C7,B7L810C16,B7L810C25,B7L810C34,B7L810C43)</f>
        <v>198</v>
      </c>
      <c r="AB42" s="16" t="s">
        <v>35882</v>
      </c>
      <c r="AC42" s="33">
        <f>IF(D6L1035C12=0,0,D6L1035C10/D6L1035C12)</f>
        <v>0</v>
      </c>
      <c r="AD42" s="16" t="s">
        <v>35883</v>
      </c>
      <c r="AE42" s="33">
        <f>IF(D6L1035C5=0,0,D6L1035C10/D6L1035C5)</f>
        <v>0</v>
      </c>
      <c r="AF42" s="16" t="s">
        <v>35884</v>
      </c>
      <c r="AG42" s="33">
        <f>CHOOSE(MIN(D6L1035C9,RUN_YEARS),B7L810C5,B7L810C14,B7L810C23,B7L810C32,B7L810C41)</f>
        <v>1.5342779510526316</v>
      </c>
      <c r="AH42" s="16" t="s">
        <v>35885</v>
      </c>
      <c r="AI42" s="33">
        <f>IF(D6L1035C15=0,0,D6L1035C11/D6L1035C15)</f>
        <v>0</v>
      </c>
      <c r="AJ42" s="16" t="s">
        <v>35886</v>
      </c>
      <c r="AK42" s="33">
        <f>IF(D6L1035C5=0,0,D6L1035C11/D6L1035C5)</f>
        <v>0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0.28216223299133292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0.64740447473684215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2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0</v>
      </c>
      <c r="J43" s="16" t="s">
        <v>21739</v>
      </c>
      <c r="K43" s="21">
        <f>IF(FLOW_THRU_100PCT="Y",1,1)</f>
        <v>1</v>
      </c>
      <c r="L43" s="16" t="s">
        <v>35897</v>
      </c>
      <c r="M43" s="15">
        <f>IF(D6L1036C2&lt;&gt;0,D6L1036C2*D6L1036C4,D6L1036C3*D6L1036C4)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0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198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1.5342779510526316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0</v>
      </c>
      <c r="AN43" s="16" t="s">
        <v>35908</v>
      </c>
      <c r="AO43" s="33">
        <f>D6L1036C8-D6L1036C18</f>
        <v>0</v>
      </c>
      <c r="AP43" s="16" t="s">
        <v>35909</v>
      </c>
      <c r="AQ43" s="33">
        <f>CHOOSE(MIN(D6L1036C9,RUN_YEARS),B7L810C2,B7L810C11,B7L810C20,B7L810C29,B7L810C38)</f>
        <v>0.28216223299133292</v>
      </c>
      <c r="AR43" s="16" t="s">
        <v>35910</v>
      </c>
      <c r="AS43" s="33">
        <f>IF(D6L1036C20=0,0,D6L1036C18/D6L1036C20)</f>
        <v>0</v>
      </c>
      <c r="AT43" s="16" t="s">
        <v>35911</v>
      </c>
      <c r="AU43" s="33">
        <f>IF(D6L1036C5=0,0,D6L1036C18/D6L1036C5)</f>
        <v>0</v>
      </c>
      <c r="AV43" s="16" t="s">
        <v>35912</v>
      </c>
      <c r="AW43" s="33">
        <f>CHOOSE(MIN(D6L1036C9,RUN_YEARS),B7L810C1,B7L810C10,B7L810C19,B7L810C28,B7L810C37)</f>
        <v>0.64740447473684215</v>
      </c>
      <c r="AX43" s="16" t="s">
        <v>35913</v>
      </c>
      <c r="AY43" s="33">
        <f>IF(D6L1036C23=0,0,D6L1036C19/D6L1036C23)</f>
        <v>0</v>
      </c>
      <c r="AZ43" s="16" t="s">
        <v>35914</v>
      </c>
      <c r="BA43" s="33">
        <f>IF(D6L1036C5=0,0,D6L1036C19/D6L1036C5)</f>
        <v>0</v>
      </c>
    </row>
    <row r="44" spans="1:53" x14ac:dyDescent="0.2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-13.850557023332712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-13.924969024698136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0.43751548765093162</v>
      </c>
      <c r="R44" s="16" t="s">
        <v>35918</v>
      </c>
      <c r="S44" s="15">
        <f>SUM(D6L1029C8:D6L1036C8)</f>
        <v>-14.362484512349068</v>
      </c>
      <c r="U44" s="21" t="str">
        <f>NULL_VALUE</f>
        <v>n/a</v>
      </c>
      <c r="V44" s="16" t="s">
        <v>35919</v>
      </c>
      <c r="W44" s="33">
        <f>SUM(D6L1029C10:D6L1036C10)</f>
        <v>0.42887490875060352</v>
      </c>
      <c r="X44" s="16" t="s">
        <v>35920</v>
      </c>
      <c r="Y44" s="33">
        <f>SUM(D6L1029C11:D6L1036C11)</f>
        <v>8.6405789003281327E-3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2.1660348926798158E-3</v>
      </c>
      <c r="AD44" s="16" t="s">
        <v>35922</v>
      </c>
      <c r="AE44" s="33">
        <f>IF(D6L1037C5=0,0,D6L1037C10/D6L1037C5)</f>
        <v>-3.0798984758237235E-2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5.6316907209674992E-3</v>
      </c>
      <c r="AJ44" s="16" t="s">
        <v>35924</v>
      </c>
      <c r="AK44" s="33">
        <f>IF(D6L1037C5=0,0,D6L1037C11/D6L1037C5)</f>
        <v>-6.2050973937555611E-4</v>
      </c>
      <c r="AL44" s="16" t="s">
        <v>35925</v>
      </c>
      <c r="AM44" s="33">
        <f>SUM(D6L1029C18:D6L1036C18)</f>
        <v>-4.3596125674639588</v>
      </c>
      <c r="AN44" s="16" t="s">
        <v>35926</v>
      </c>
      <c r="AO44" s="33">
        <f>SUM(D6L1029C19:D6L1036C19)</f>
        <v>-10.00287194488511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-15.450730316547611</v>
      </c>
      <c r="AT44" s="16" t="s">
        <v>35928</v>
      </c>
      <c r="AU44" s="33">
        <f>IF(D6L1037C5=0,0,D6L1037C18/D6L1037C5)</f>
        <v>0.31307879821718065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-15.450730316547611</v>
      </c>
      <c r="AZ44" s="16" t="s">
        <v>35930</v>
      </c>
      <c r="BA44" s="33">
        <f>IF(D6L1037C5=0,0,D6L1037C19/D6L1037C5)</f>
        <v>0.71834069628043218</v>
      </c>
    </row>
    <row r="45" spans="1:53" x14ac:dyDescent="0.2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0.3564839149284515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IF(D6L1038C2&lt;&gt;0,D6L1038C2*D6L1038C4,D6L1038C3*D6L1038C4)</f>
        <v>0.17824195746422575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8.9120978732112874E-2</v>
      </c>
      <c r="R45" s="16" t="s">
        <v>35935</v>
      </c>
      <c r="S45" s="15">
        <f>D6L1038C5-D6L1038C7</f>
        <v>8.9120978732112874E-2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8.7360911099893024E-2</v>
      </c>
      <c r="X45" s="16" t="s">
        <v>35937</v>
      </c>
      <c r="Y45" s="33">
        <f>D6L1038C7-D6L1038C10</f>
        <v>1.76006763221985E-3</v>
      </c>
      <c r="Z45" s="16" t="s">
        <v>35938</v>
      </c>
      <c r="AA45" s="33">
        <f>CHOOSE(MIN(D6L1038C9,RUN_YEARS),B7L810C7,B7L810C16,B7L810C25,B7L810C34,B7L810C43)</f>
        <v>198</v>
      </c>
      <c r="AB45" s="16" t="s">
        <v>35939</v>
      </c>
      <c r="AC45" s="33">
        <f>IF(D6L1038C12=0,0,D6L1038C10/D6L1038C12)</f>
        <v>4.4121672272673244E-4</v>
      </c>
      <c r="AD45" s="16" t="s">
        <v>35940</v>
      </c>
      <c r="AE45" s="33">
        <f>IF(D6L1038C5=0,0,D6L1038C10/D6L1038C5)</f>
        <v>0.49012540224950624</v>
      </c>
      <c r="AF45" s="16" t="s">
        <v>35941</v>
      </c>
      <c r="AG45" s="33">
        <f>CHOOSE(MIN(D6L1038C9,RUN_YEARS),B7L810C5,B7L810C14,B7L810C23,B7L810C32,B7L810C41)</f>
        <v>1.5342779510526316</v>
      </c>
      <c r="AH45" s="16" t="s">
        <v>35942</v>
      </c>
      <c r="AI45" s="33">
        <f>IF(D6L1038C15=0,0,D6L1038C11/D6L1038C15)</f>
        <v>1.1471634790895023E-3</v>
      </c>
      <c r="AJ45" s="16" t="s">
        <v>35943</v>
      </c>
      <c r="AK45" s="33">
        <f>IF(D6L1038C5=0,0,D6L1038C11/D6L1038C5)</f>
        <v>9.8745977504937701E-3</v>
      </c>
      <c r="AL45" s="16" t="s">
        <v>35944</v>
      </c>
      <c r="AM45" s="33">
        <f>D6L1038C8*CHOOSE(MIN(D6L1038C9,RUN_YEARS),B7L810C4,B7L810C13,B7L810C22,B7L810C31,B7L810C40)</f>
        <v>2.7051930922615881E-2</v>
      </c>
      <c r="AN45" s="16" t="s">
        <v>35945</v>
      </c>
      <c r="AO45" s="33">
        <f>D6L1038C8-D6L1038C18</f>
        <v>6.2069047809496992E-2</v>
      </c>
      <c r="AP45" s="16" t="s">
        <v>35946</v>
      </c>
      <c r="AQ45" s="33">
        <f>CHOOSE(MIN(D6L1038C9,RUN_YEARS),B7L810C2,B7L810C11,B7L810C20,B7L810C29,B7L810C38)</f>
        <v>0.28216223299133292</v>
      </c>
      <c r="AR45" s="16" t="s">
        <v>35947</v>
      </c>
      <c r="AS45" s="33">
        <f>IF(D6L1038C20=0,0,D6L1038C18/D6L1038C20)</f>
        <v>9.5873677479178535E-2</v>
      </c>
      <c r="AT45" s="16" t="s">
        <v>35948</v>
      </c>
      <c r="AU45" s="33">
        <f>IF(D6L1038C5=0,0,D6L1038C18/D6L1038C5)</f>
        <v>0.15177083615705561</v>
      </c>
      <c r="AV45" s="16" t="s">
        <v>35949</v>
      </c>
      <c r="AW45" s="33">
        <f>CHOOSE(MIN(D6L1038C9,RUN_YEARS),B7L810C1,B7L810C10,B7L810C19,B7L810C28,B7L810C37)</f>
        <v>0.64740447473684215</v>
      </c>
      <c r="AX45" s="16" t="s">
        <v>35950</v>
      </c>
      <c r="AY45" s="33">
        <f>IF(D6L1038C23=0,0,D6L1038C19/D6L1038C23)</f>
        <v>9.5873677479178535E-2</v>
      </c>
      <c r="AZ45" s="16" t="s">
        <v>35951</v>
      </c>
      <c r="BA45" s="33">
        <f>IF(D6L1038C5=0,0,D6L1038C19/D6L1038C5)</f>
        <v>0.34822916384294439</v>
      </c>
    </row>
    <row r="46" spans="1:53" x14ac:dyDescent="0.2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0</v>
      </c>
      <c r="J46" s="16" t="s">
        <v>21739</v>
      </c>
      <c r="K46" s="21">
        <f>IF(FLOW_THRU_100PCT="Y",1,1)</f>
        <v>1</v>
      </c>
      <c r="L46" s="16" t="s">
        <v>35953</v>
      </c>
      <c r="M46" s="15">
        <f>IF(D6L1039C2&lt;&gt;0,D6L1039C2*D6L1039C4,D6L1039C3*D6L1039C4)</f>
        <v>0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0</v>
      </c>
      <c r="R46" s="16" t="s">
        <v>35955</v>
      </c>
      <c r="S46" s="15">
        <f>D6L1039C5-D6L1039C7</f>
        <v>0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0</v>
      </c>
      <c r="X46" s="16" t="s">
        <v>35957</v>
      </c>
      <c r="Y46" s="33">
        <f>D6L1039C7-D6L1039C10</f>
        <v>0</v>
      </c>
      <c r="Z46" s="16" t="s">
        <v>35958</v>
      </c>
      <c r="AA46" s="33">
        <f>CHOOSE(MIN(D6L1039C9,RUN_YEARS),B7L810C7,B7L810C16,B7L810C25,B7L810C34,B7L810C43)</f>
        <v>198</v>
      </c>
      <c r="AB46" s="16" t="s">
        <v>35959</v>
      </c>
      <c r="AC46" s="33">
        <f>IF(D6L1039C12=0,0,D6L1039C10/D6L1039C12)</f>
        <v>0</v>
      </c>
      <c r="AD46" s="16" t="s">
        <v>35960</v>
      </c>
      <c r="AE46" s="33">
        <f>IF(D6L1039C5=0,0,D6L1039C10/D6L1039C5)</f>
        <v>0</v>
      </c>
      <c r="AF46" s="16" t="s">
        <v>35961</v>
      </c>
      <c r="AG46" s="33">
        <f>CHOOSE(MIN(D6L1039C9,RUN_YEARS),B7L810C5,B7L810C14,B7L810C23,B7L810C32,B7L810C41)</f>
        <v>1.5342779510526316</v>
      </c>
      <c r="AH46" s="16" t="s">
        <v>35962</v>
      </c>
      <c r="AI46" s="33">
        <f>IF(D6L1039C15=0,0,D6L1039C11/D6L1039C15)</f>
        <v>0</v>
      </c>
      <c r="AJ46" s="16" t="s">
        <v>35963</v>
      </c>
      <c r="AK46" s="33">
        <f>IF(D6L1039C5=0,0,D6L1039C11/D6L1039C5)</f>
        <v>0</v>
      </c>
      <c r="AL46" s="16" t="s">
        <v>35964</v>
      </c>
      <c r="AM46" s="33">
        <f>D6L1039C8*CHOOSE(MIN(D6L1039C9,RUN_YEARS),B7L810C4,B7L810C13,B7L810C22,B7L810C31,B7L810C40)</f>
        <v>0</v>
      </c>
      <c r="AN46" s="16" t="s">
        <v>35965</v>
      </c>
      <c r="AO46" s="33">
        <f>D6L1039C8-D6L1039C18</f>
        <v>0</v>
      </c>
      <c r="AP46" s="16" t="s">
        <v>35966</v>
      </c>
      <c r="AQ46" s="33">
        <f>CHOOSE(MIN(D6L1039C9,RUN_YEARS),B7L810C2,B7L810C11,B7L810C20,B7L810C29,B7L810C38)</f>
        <v>0.28216223299133292</v>
      </c>
      <c r="AR46" s="16" t="s">
        <v>35967</v>
      </c>
      <c r="AS46" s="33">
        <f>IF(D6L1039C20=0,0,D6L1039C18/D6L1039C20)</f>
        <v>0</v>
      </c>
      <c r="AT46" s="16" t="s">
        <v>35968</v>
      </c>
      <c r="AU46" s="33">
        <f>IF(D6L1039C5=0,0,D6L1039C18/D6L1039C5)</f>
        <v>0</v>
      </c>
      <c r="AV46" s="16" t="s">
        <v>35969</v>
      </c>
      <c r="AW46" s="33">
        <f>CHOOSE(MIN(D6L1039C9,RUN_YEARS),B7L810C1,B7L810C10,B7L810C19,B7L810C28,B7L810C37)</f>
        <v>0.64740447473684215</v>
      </c>
      <c r="AX46" s="16" t="s">
        <v>35970</v>
      </c>
      <c r="AY46" s="33">
        <f>IF(D6L1039C23=0,0,D6L1039C19/D6L1039C23)</f>
        <v>0</v>
      </c>
      <c r="AZ46" s="16" t="s">
        <v>35971</v>
      </c>
      <c r="BA46" s="33">
        <f>IF(D6L1039C5=0,0,D6L1039C19/D6L1039C5)</f>
        <v>0</v>
      </c>
    </row>
    <row r="47" spans="1:53" x14ac:dyDescent="0.2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0.3564839149284515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0.17824195746422575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8.9120978732112874E-2</v>
      </c>
      <c r="R47" s="16" t="s">
        <v>35975</v>
      </c>
      <c r="S47" s="15">
        <f>SUM(D6L1038C8:D6L1039C8)</f>
        <v>8.9120978732112874E-2</v>
      </c>
      <c r="U47" s="21" t="str">
        <f>NULL_VALUE</f>
        <v>n/a</v>
      </c>
      <c r="V47" s="16" t="s">
        <v>35976</v>
      </c>
      <c r="W47" s="33">
        <f>SUM(D6L1038C10:D6L1039C10)</f>
        <v>8.7360911099893024E-2</v>
      </c>
      <c r="X47" s="16" t="s">
        <v>35977</v>
      </c>
      <c r="Y47" s="33">
        <f>SUM(D6L1038C11:D6L1039C11)</f>
        <v>1.76006763221985E-3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4.4121672272673244E-4</v>
      </c>
      <c r="AD47" s="16" t="s">
        <v>35979</v>
      </c>
      <c r="AE47" s="33">
        <f>IF(D6L1040C5=0,0,D6L1040C10/D6L1040C5)</f>
        <v>0.49012540224950624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1.1471634790895023E-3</v>
      </c>
      <c r="AJ47" s="16" t="s">
        <v>35981</v>
      </c>
      <c r="AK47" s="33">
        <f>IF(D6L1040C5=0,0,D6L1040C11/D6L1040C5)</f>
        <v>9.8745977504937701E-3</v>
      </c>
      <c r="AL47" s="16" t="s">
        <v>35982</v>
      </c>
      <c r="AM47" s="33">
        <f>SUM(D6L1038C18:D6L1039C18)</f>
        <v>2.7051930922615881E-2</v>
      </c>
      <c r="AN47" s="16" t="s">
        <v>35983</v>
      </c>
      <c r="AO47" s="33">
        <f>SUM(D6L1038C19:D6L1039C19)</f>
        <v>6.2069047809496992E-2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9.5873677479178535E-2</v>
      </c>
      <c r="AT47" s="16" t="s">
        <v>35985</v>
      </c>
      <c r="AU47" s="33">
        <f>IF(D6L1040C5=0,0,D6L1040C18/D6L1040C5)</f>
        <v>0.15177083615705561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9.5873677479178535E-2</v>
      </c>
      <c r="AZ47" s="16" t="s">
        <v>35987</v>
      </c>
      <c r="BA47" s="33">
        <f>IF(D6L1040C5=0,0,D6L1040C19/D6L1040C5)</f>
        <v>0.34822916384294439</v>
      </c>
    </row>
    <row r="48" spans="1:53" x14ac:dyDescent="0.2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5.8650102054805311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-0.69623056109978099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7.0518847194501086</v>
      </c>
      <c r="R48" s="16" t="s">
        <v>35992</v>
      </c>
      <c r="S48" s="15">
        <f>SUM(D6L1028C8,D6L1037C8,D6L1040C8)</f>
        <v>-7.7481152805498912</v>
      </c>
      <c r="U48" s="21" t="str">
        <f>NULL_VALUE</f>
        <v>n/a</v>
      </c>
      <c r="V48" s="16" t="s">
        <v>35993</v>
      </c>
      <c r="W48" s="33">
        <f>SUM(D6L1028C10,D6L1037C10,D6L1040C10)</f>
        <v>6.8189169066651596</v>
      </c>
      <c r="X48" s="16" t="s">
        <v>35994</v>
      </c>
      <c r="Y48" s="33">
        <f>SUM(D6L1028C11,D6L1037C11,D6L1040C11)</f>
        <v>0.23296781278494672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1.9524173861586131E-2</v>
      </c>
      <c r="AD48" s="16" t="s">
        <v>35996</v>
      </c>
      <c r="AE48" s="33">
        <f>IF(D6L1041C5=0,0,D6L1041C10/D6L1041C5)</f>
        <v>-9.7940499708801205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5.0762852040123992E-2</v>
      </c>
      <c r="AJ48" s="16" t="s">
        <v>35998</v>
      </c>
      <c r="AK48" s="33">
        <f>IF(D6L1041C5=0,0,D6L1041C11/D6L1041C5)</f>
        <v>-0.33461302304361024</v>
      </c>
      <c r="AL48" s="16" t="s">
        <v>35999</v>
      </c>
      <c r="AM48" s="33">
        <f>SUM(D6L1028C18,D6L1037C18,D6L1040C18)</f>
        <v>-2.6741693599243139</v>
      </c>
      <c r="AN48" s="16" t="s">
        <v>36000</v>
      </c>
      <c r="AO48" s="33">
        <f>SUM(D6L1028C19,D6L1037C19,D6L1040C19)</f>
        <v>-5.0739459206255759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-12.639379924595689</v>
      </c>
      <c r="AT48" s="16" t="s">
        <v>36002</v>
      </c>
      <c r="AU48" s="33">
        <f>IF(D6L1041C5=0,0,D6L1041C18/D6L1041C5)</f>
        <v>3.8409249885557131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-12.639379924595689</v>
      </c>
      <c r="AZ48" s="16" t="s">
        <v>36004</v>
      </c>
      <c r="BA48" s="33">
        <f>IF(D6L1041C5=0,0,D6L1041C19/D6L1041C5)</f>
        <v>7.2877380053680207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58D85-5DA1-476C-BFA9-80F5C447FCF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36007</v>
      </c>
    </row>
    <row r="3" spans="1:53" x14ac:dyDescent="0.2">
      <c r="B3" s="13" t="s">
        <v>27409</v>
      </c>
    </row>
    <row r="4" spans="1:53" x14ac:dyDescent="0.2">
      <c r="B4" s="13" t="s">
        <v>619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IF(D6L1101C2&lt;&gt;0,D6L1101C2*D6L1101C4,D6L1101C3*D6L1101C4)</f>
        <v>0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</v>
      </c>
      <c r="R8" s="16" t="s">
        <v>36013</v>
      </c>
      <c r="S8" s="15">
        <f>D6L1101C5-D6L1101C7</f>
        <v>0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</v>
      </c>
      <c r="X8" s="16" t="s">
        <v>36015</v>
      </c>
      <c r="Y8" s="33">
        <f>D6L1101C7-D6L1101C10</f>
        <v>0</v>
      </c>
      <c r="Z8" s="16" t="s">
        <v>36016</v>
      </c>
      <c r="AA8" s="33">
        <f>CHOOSE(MIN(D6L1101C9,RUN_YEARS),B7L811C7,B7L811C16,B7L811C25,B7L811C34,B7L811C43)</f>
        <v>10476</v>
      </c>
      <c r="AB8" s="16" t="s">
        <v>36017</v>
      </c>
      <c r="AC8" s="33">
        <f>IF(D6L1101C12=0,0,D6L1101C10/D6L1101C12)</f>
        <v>0</v>
      </c>
      <c r="AD8" s="16" t="s">
        <v>36018</v>
      </c>
      <c r="AE8" s="33">
        <f>IF(D6L1101C5=0,0,D6L1101C10/D6L1101C5)</f>
        <v>0</v>
      </c>
      <c r="AF8" s="16" t="s">
        <v>36019</v>
      </c>
      <c r="AG8" s="33">
        <f>CHOOSE(MIN(D6L1101C9,RUN_YEARS),B7L811C5,B7L811C14,B7L811C23,B7L811C32,B7L811C41)</f>
        <v>52.385178429899725</v>
      </c>
      <c r="AH8" s="16" t="s">
        <v>36020</v>
      </c>
      <c r="AI8" s="33">
        <f>IF(D6L1101C15=0,0,D6L1101C11/D6L1101C15)</f>
        <v>0</v>
      </c>
      <c r="AJ8" s="16" t="s">
        <v>36021</v>
      </c>
      <c r="AK8" s="33">
        <f>IF(D6L1101C5=0,0,D6L1101C11/D6L1101C5)</f>
        <v>0</v>
      </c>
      <c r="AL8" s="16" t="s">
        <v>36022</v>
      </c>
      <c r="AM8" s="33">
        <f>D6L1101C8*CHOOSE(MIN(D6L1101C9,RUN_YEARS),B7L811C4,B7L811C13,B7L811C22,B7L811C31,B7L811C40)</f>
        <v>0</v>
      </c>
      <c r="AN8" s="16" t="s">
        <v>36023</v>
      </c>
      <c r="AO8" s="33">
        <f>D6L1101C8-D6L1101C18</f>
        <v>0</v>
      </c>
      <c r="AP8" s="16" t="s">
        <v>36024</v>
      </c>
      <c r="AQ8" s="33">
        <f>CHOOSE(MIN(D6L1101C9,RUN_YEARS),B7L811C2,B7L811C11,B7L811C20,B7L811C29,B7L811C38)</f>
        <v>17.397098070870662</v>
      </c>
      <c r="AR8" s="16" t="s">
        <v>36025</v>
      </c>
      <c r="AS8" s="33">
        <f>IF(D6L1101C20=0,0,D6L1101C18/D6L1101C20)</f>
        <v>0</v>
      </c>
      <c r="AT8" s="16" t="s">
        <v>36026</v>
      </c>
      <c r="AU8" s="33">
        <f>IF(D6L1101C5=0,0,D6L1101C18/D6L1101C5)</f>
        <v>0</v>
      </c>
      <c r="AV8" s="16" t="s">
        <v>36027</v>
      </c>
      <c r="AW8" s="33">
        <f>CHOOSE(MIN(D6L1101C9,RUN_YEARS),B7L811C1,B7L811C10,B7L811C19,B7L811C28,B7L811C37)</f>
        <v>26.192659093921161</v>
      </c>
      <c r="AX8" s="16" t="s">
        <v>36028</v>
      </c>
      <c r="AY8" s="33">
        <f>IF(D6L1101C23=0,0,D6L1101C19/D6L1101C23)</f>
        <v>0</v>
      </c>
      <c r="AZ8" s="16" t="s">
        <v>36029</v>
      </c>
      <c r="BA8" s="33">
        <f>IF(D6L1101C5=0,0,D6L1101C19/D6L1101C5)</f>
        <v>0</v>
      </c>
    </row>
    <row r="9" spans="1:53" x14ac:dyDescent="0.2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0</v>
      </c>
      <c r="J9" s="16" t="s">
        <v>36050</v>
      </c>
      <c r="K9" s="21">
        <f>IF(FLOW_THRU_100PCT="Y",1,INDEX(VariabilityMatrix,D6L1102C1,D6L1102C9))</f>
        <v>0.433234517944808</v>
      </c>
      <c r="L9" s="16" t="s">
        <v>36030</v>
      </c>
      <c r="M9" s="15">
        <f>IF(D6L1102C2&lt;&gt;0,D6L1102C2*D6L1102C4,D6L1102C3*D6L1102C4)</f>
        <v>0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0</v>
      </c>
      <c r="R9" s="16" t="s">
        <v>36032</v>
      </c>
      <c r="S9" s="15">
        <f>D6L1102C5-D6L1102C7</f>
        <v>0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0</v>
      </c>
      <c r="X9" s="16" t="s">
        <v>36034</v>
      </c>
      <c r="Y9" s="33">
        <f>D6L1102C7-D6L1102C10</f>
        <v>0</v>
      </c>
      <c r="Z9" s="16" t="s">
        <v>36035</v>
      </c>
      <c r="AA9" s="33">
        <f>CHOOSE(MIN(D6L1102C9,RUN_YEARS),B7L811C7,B7L811C16,B7L811C25,B7L811C34,B7L811C43)</f>
        <v>11041.400000000001</v>
      </c>
      <c r="AB9" s="16" t="s">
        <v>36036</v>
      </c>
      <c r="AC9" s="33">
        <f>IF(D6L1102C12=0,0,D6L1102C10/D6L1102C12)</f>
        <v>0</v>
      </c>
      <c r="AD9" s="16" t="s">
        <v>36037</v>
      </c>
      <c r="AE9" s="33">
        <f>IF(D6L1102C5=0,0,D6L1102C10/D6L1102C5)</f>
        <v>0</v>
      </c>
      <c r="AF9" s="16" t="s">
        <v>36038</v>
      </c>
      <c r="AG9" s="33">
        <f>CHOOSE(MIN(D6L1102C9,RUN_YEARS),B7L811C5,B7L811C14,B7L811C23,B7L811C32,B7L811C41)</f>
        <v>55.210098714600505</v>
      </c>
      <c r="AH9" s="16" t="s">
        <v>36039</v>
      </c>
      <c r="AI9" s="33">
        <f>IF(D6L1102C15=0,0,D6L1102C11/D6L1102C15)</f>
        <v>0</v>
      </c>
      <c r="AJ9" s="16" t="s">
        <v>36040</v>
      </c>
      <c r="AK9" s="33">
        <f>IF(D6L1102C5=0,0,D6L1102C11/D6L1102C5)</f>
        <v>0</v>
      </c>
      <c r="AL9" s="16" t="s">
        <v>36041</v>
      </c>
      <c r="AM9" s="33">
        <f>D6L1102C8*CHOOSE(MIN(D6L1102C9,RUN_YEARS),B7L811C4,B7L811C13,B7L811C22,B7L811C31,B7L811C40)</f>
        <v>0</v>
      </c>
      <c r="AN9" s="16" t="s">
        <v>36042</v>
      </c>
      <c r="AO9" s="33">
        <f>D6L1102C8-D6L1102C18</f>
        <v>0</v>
      </c>
      <c r="AP9" s="16" t="s">
        <v>36043</v>
      </c>
      <c r="AQ9" s="33">
        <f>CHOOSE(MIN(D6L1102C9,RUN_YEARS),B7L811C2,B7L811C11,B7L811C20,B7L811C29,B7L811C38)</f>
        <v>17.39848437262355</v>
      </c>
      <c r="AR9" s="16" t="s">
        <v>36044</v>
      </c>
      <c r="AS9" s="33">
        <f>IF(D6L1102C20=0,0,D6L1102C18/D6L1102C20)</f>
        <v>0</v>
      </c>
      <c r="AT9" s="16" t="s">
        <v>36045</v>
      </c>
      <c r="AU9" s="33">
        <f>IF(D6L1102C5=0,0,D6L1102C18/D6L1102C5)</f>
        <v>0</v>
      </c>
      <c r="AV9" s="16" t="s">
        <v>36046</v>
      </c>
      <c r="AW9" s="33">
        <f>CHOOSE(MIN(D6L1102C9,RUN_YEARS),B7L811C1,B7L811C10,B7L811C19,B7L811C28,B7L811C37)</f>
        <v>27.605093939381913</v>
      </c>
      <c r="AX9" s="16" t="s">
        <v>36047</v>
      </c>
      <c r="AY9" s="33">
        <f>IF(D6L1102C23=0,0,D6L1102C19/D6L1102C23)</f>
        <v>0</v>
      </c>
      <c r="AZ9" s="16" t="s">
        <v>36048</v>
      </c>
      <c r="BA9" s="33">
        <f>IF(D6L1102C5=0,0,D6L1102C19/D6L1102C5)</f>
        <v>0</v>
      </c>
    </row>
    <row r="10" spans="1:53" x14ac:dyDescent="0.2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0</v>
      </c>
      <c r="J10" s="16" t="s">
        <v>36071</v>
      </c>
      <c r="K10" s="21">
        <f>IF(FLOW_THRU_100PCT="Y",1,INDEX(VariabilityMatrix,D6L1103C1,D6L1103C9))</f>
        <v>0.433234517944808</v>
      </c>
      <c r="L10" s="16" t="s">
        <v>36051</v>
      </c>
      <c r="M10" s="15">
        <f>IF(D6L1103C2&lt;&gt;0,D6L1103C2*D6L1103C4,D6L1103C3*D6L1103C4)</f>
        <v>0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0</v>
      </c>
      <c r="R10" s="16" t="s">
        <v>36053</v>
      </c>
      <c r="S10" s="15">
        <f>D6L1103C5-D6L1103C7</f>
        <v>0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0</v>
      </c>
      <c r="X10" s="16" t="s">
        <v>36055</v>
      </c>
      <c r="Y10" s="33">
        <f>D6L1103C7-D6L1103C10</f>
        <v>0</v>
      </c>
      <c r="Z10" s="16" t="s">
        <v>36056</v>
      </c>
      <c r="AA10" s="33">
        <f>CHOOSE(MIN(D6L1103C9,RUN_YEARS),B7L811C7,B7L811C16,B7L811C25,B7L811C34,B7L811C43)</f>
        <v>11041.400000000001</v>
      </c>
      <c r="AB10" s="16" t="s">
        <v>36057</v>
      </c>
      <c r="AC10" s="33">
        <f>IF(D6L1103C12=0,0,D6L1103C10/D6L1103C12)</f>
        <v>0</v>
      </c>
      <c r="AD10" s="16" t="s">
        <v>36058</v>
      </c>
      <c r="AE10" s="33">
        <f>IF(D6L1103C5=0,0,D6L1103C10/D6L1103C5)</f>
        <v>0</v>
      </c>
      <c r="AF10" s="16" t="s">
        <v>36059</v>
      </c>
      <c r="AG10" s="33">
        <f>CHOOSE(MIN(D6L1103C9,RUN_YEARS),B7L811C5,B7L811C14,B7L811C23,B7L811C32,B7L811C41)</f>
        <v>55.210098714600505</v>
      </c>
      <c r="AH10" s="16" t="s">
        <v>36060</v>
      </c>
      <c r="AI10" s="33">
        <f>IF(D6L1103C15=0,0,D6L1103C11/D6L1103C15)</f>
        <v>0</v>
      </c>
      <c r="AJ10" s="16" t="s">
        <v>36061</v>
      </c>
      <c r="AK10" s="33">
        <f>IF(D6L1103C5=0,0,D6L1103C11/D6L1103C5)</f>
        <v>0</v>
      </c>
      <c r="AL10" s="16" t="s">
        <v>36062</v>
      </c>
      <c r="AM10" s="33">
        <f>D6L1103C8*CHOOSE(MIN(D6L1103C9,RUN_YEARS),B7L811C4,B7L811C13,B7L811C22,B7L811C31,B7L811C40)</f>
        <v>0</v>
      </c>
      <c r="AN10" s="16" t="s">
        <v>36063</v>
      </c>
      <c r="AO10" s="33">
        <f>D6L1103C8-D6L1103C18</f>
        <v>0</v>
      </c>
      <c r="AP10" s="16" t="s">
        <v>36064</v>
      </c>
      <c r="AQ10" s="33">
        <f>CHOOSE(MIN(D6L1103C9,RUN_YEARS),B7L811C2,B7L811C11,B7L811C20,B7L811C29,B7L811C38)</f>
        <v>17.39848437262355</v>
      </c>
      <c r="AR10" s="16" t="s">
        <v>36065</v>
      </c>
      <c r="AS10" s="33">
        <f>IF(D6L1103C20=0,0,D6L1103C18/D6L1103C20)</f>
        <v>0</v>
      </c>
      <c r="AT10" s="16" t="s">
        <v>36066</v>
      </c>
      <c r="AU10" s="33">
        <f>IF(D6L1103C5=0,0,D6L1103C18/D6L1103C5)</f>
        <v>0</v>
      </c>
      <c r="AV10" s="16" t="s">
        <v>36067</v>
      </c>
      <c r="AW10" s="33">
        <f>CHOOSE(MIN(D6L1103C9,RUN_YEARS),B7L811C1,B7L811C10,B7L811C19,B7L811C28,B7L811C37)</f>
        <v>27.605093939381913</v>
      </c>
      <c r="AX10" s="16" t="s">
        <v>36068</v>
      </c>
      <c r="AY10" s="33">
        <f>IF(D6L1103C23=0,0,D6L1103C19/D6L1103C23)</f>
        <v>0</v>
      </c>
      <c r="AZ10" s="16" t="s">
        <v>36069</v>
      </c>
      <c r="BA10" s="33">
        <f>IF(D6L1103C5=0,0,D6L1103C19/D6L1103C5)</f>
        <v>0</v>
      </c>
    </row>
    <row r="11" spans="1:53" x14ac:dyDescent="0.2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0</v>
      </c>
      <c r="J11" s="16" t="s">
        <v>36092</v>
      </c>
      <c r="K11" s="21">
        <f>IF(FLOW_THRU_100PCT="Y",1,INDEX(VariabilityMatrix,D6L1104C1,D6L1104C9))</f>
        <v>0.41819129853078402</v>
      </c>
      <c r="L11" s="16" t="s">
        <v>36072</v>
      </c>
      <c r="M11" s="15">
        <f>IF(D6L1104C2&lt;&gt;0,D6L1104C2*D6L1104C4,D6L1104C3*D6L1104C4)</f>
        <v>0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0</v>
      </c>
      <c r="R11" s="16" t="s">
        <v>36074</v>
      </c>
      <c r="S11" s="15">
        <f>D6L1104C5-D6L1104C7</f>
        <v>0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0</v>
      </c>
      <c r="X11" s="16" t="s">
        <v>36076</v>
      </c>
      <c r="Y11" s="33">
        <f>D6L1104C7-D6L1104C10</f>
        <v>0</v>
      </c>
      <c r="Z11" s="16" t="s">
        <v>36077</v>
      </c>
      <c r="AA11" s="33">
        <f>CHOOSE(MIN(D6L1104C9,RUN_YEARS),B7L811C7,B7L811C16,B7L811C25,B7L811C34,B7L811C43)</f>
        <v>9108</v>
      </c>
      <c r="AB11" s="16" t="s">
        <v>36078</v>
      </c>
      <c r="AC11" s="33">
        <f>IF(D6L1104C12=0,0,D6L1104C10/D6L1104C12)</f>
        <v>0</v>
      </c>
      <c r="AD11" s="16" t="s">
        <v>36079</v>
      </c>
      <c r="AE11" s="33">
        <f>IF(D6L1104C5=0,0,D6L1104C10/D6L1104C5)</f>
        <v>0</v>
      </c>
      <c r="AF11" s="16" t="s">
        <v>36080</v>
      </c>
      <c r="AG11" s="33">
        <f>CHOOSE(MIN(D6L1104C9,RUN_YEARS),B7L811C5,B7L811C14,B7L811C23,B7L811C32,B7L811C41)</f>
        <v>45.54</v>
      </c>
      <c r="AH11" s="16" t="s">
        <v>36081</v>
      </c>
      <c r="AI11" s="33">
        <f>IF(D6L1104C15=0,0,D6L1104C11/D6L1104C15)</f>
        <v>0</v>
      </c>
      <c r="AJ11" s="16" t="s">
        <v>36082</v>
      </c>
      <c r="AK11" s="33">
        <f>IF(D6L1104C5=0,0,D6L1104C11/D6L1104C5)</f>
        <v>0</v>
      </c>
      <c r="AL11" s="16" t="s">
        <v>36083</v>
      </c>
      <c r="AM11" s="33">
        <f>D6L1104C8*CHOOSE(MIN(D6L1104C9,RUN_YEARS),B7L811C4,B7L811C13,B7L811C22,B7L811C31,B7L811C40)</f>
        <v>0</v>
      </c>
      <c r="AN11" s="16" t="s">
        <v>36084</v>
      </c>
      <c r="AO11" s="33">
        <f>D6L1104C8-D6L1104C18</f>
        <v>0</v>
      </c>
      <c r="AP11" s="16" t="s">
        <v>36085</v>
      </c>
      <c r="AQ11" s="33">
        <f>CHOOSE(MIN(D6L1104C9,RUN_YEARS),B7L811C2,B7L811C11,B7L811C20,B7L811C29,B7L811C38)</f>
        <v>12.979462717601313</v>
      </c>
      <c r="AR11" s="16" t="s">
        <v>36086</v>
      </c>
      <c r="AS11" s="33">
        <f>IF(D6L1104C20=0,0,D6L1104C18/D6L1104C20)</f>
        <v>0</v>
      </c>
      <c r="AT11" s="16" t="s">
        <v>36087</v>
      </c>
      <c r="AU11" s="33">
        <f>IF(D6L1104C5=0,0,D6L1104C18/D6L1104C5)</f>
        <v>0</v>
      </c>
      <c r="AV11" s="16" t="s">
        <v>36088</v>
      </c>
      <c r="AW11" s="33">
        <f>CHOOSE(MIN(D6L1104C9,RUN_YEARS),B7L811C1,B7L811C10,B7L811C19,B7L811C28,B7L811C37)</f>
        <v>22.77</v>
      </c>
      <c r="AX11" s="16" t="s">
        <v>36089</v>
      </c>
      <c r="AY11" s="33">
        <f>IF(D6L1104C23=0,0,D6L1104C19/D6L1104C23)</f>
        <v>0</v>
      </c>
      <c r="AZ11" s="16" t="s">
        <v>36090</v>
      </c>
      <c r="BA11" s="33">
        <f>IF(D6L1104C5=0,0,D6L1104C19/D6L1104C5)</f>
        <v>0</v>
      </c>
    </row>
    <row r="12" spans="1:53" x14ac:dyDescent="0.2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0</v>
      </c>
      <c r="J12" s="16" t="s">
        <v>36113</v>
      </c>
      <c r="K12" s="21">
        <f>IF(FLOW_THRU_100PCT="Y",1,INDEX(VariabilityMatrix,D6L1105C1,D6L1105C9))</f>
        <v>0.17429111390614999</v>
      </c>
      <c r="L12" s="16" t="s">
        <v>36093</v>
      </c>
      <c r="M12" s="15">
        <f>IF(D6L1105C2&lt;&gt;0,D6L1105C2*D6L1105C4,D6L1105C3*D6L1105C4)</f>
        <v>0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0</v>
      </c>
      <c r="R12" s="16" t="s">
        <v>36095</v>
      </c>
      <c r="S12" s="15">
        <f>D6L1105C5-D6L1105C7</f>
        <v>0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0</v>
      </c>
      <c r="X12" s="16" t="s">
        <v>36097</v>
      </c>
      <c r="Y12" s="33">
        <f>D6L1105C7-D6L1105C10</f>
        <v>0</v>
      </c>
      <c r="Z12" s="16" t="s">
        <v>36098</v>
      </c>
      <c r="AA12" s="33">
        <f>CHOOSE(MIN(D6L1105C9,RUN_YEARS),B7L811C7,B7L811C16,B7L811C25,B7L811C34,B7L811C43)</f>
        <v>11041.400000000001</v>
      </c>
      <c r="AB12" s="16" t="s">
        <v>36099</v>
      </c>
      <c r="AC12" s="33">
        <f>IF(D6L1105C12=0,0,D6L1105C10/D6L1105C12)</f>
        <v>0</v>
      </c>
      <c r="AD12" s="16" t="s">
        <v>36100</v>
      </c>
      <c r="AE12" s="33">
        <f>IF(D6L1105C5=0,0,D6L1105C10/D6L1105C5)</f>
        <v>0</v>
      </c>
      <c r="AF12" s="16" t="s">
        <v>36101</v>
      </c>
      <c r="AG12" s="33">
        <f>CHOOSE(MIN(D6L1105C9,RUN_YEARS),B7L811C5,B7L811C14,B7L811C23,B7L811C32,B7L811C41)</f>
        <v>55.210098714600505</v>
      </c>
      <c r="AH12" s="16" t="s">
        <v>36102</v>
      </c>
      <c r="AI12" s="33">
        <f>IF(D6L1105C15=0,0,D6L1105C11/D6L1105C15)</f>
        <v>0</v>
      </c>
      <c r="AJ12" s="16" t="s">
        <v>36103</v>
      </c>
      <c r="AK12" s="33">
        <f>IF(D6L1105C5=0,0,D6L1105C11/D6L1105C5)</f>
        <v>0</v>
      </c>
      <c r="AL12" s="16" t="s">
        <v>36104</v>
      </c>
      <c r="AM12" s="33">
        <f>D6L1105C8*CHOOSE(MIN(D6L1105C9,RUN_YEARS),B7L811C4,B7L811C13,B7L811C22,B7L811C31,B7L811C40)</f>
        <v>0</v>
      </c>
      <c r="AN12" s="16" t="s">
        <v>36105</v>
      </c>
      <c r="AO12" s="33">
        <f>D6L1105C8-D6L1105C18</f>
        <v>0</v>
      </c>
      <c r="AP12" s="16" t="s">
        <v>36106</v>
      </c>
      <c r="AQ12" s="33">
        <f>CHOOSE(MIN(D6L1105C9,RUN_YEARS),B7L811C2,B7L811C11,B7L811C20,B7L811C29,B7L811C38)</f>
        <v>17.39848437262355</v>
      </c>
      <c r="AR12" s="16" t="s">
        <v>36107</v>
      </c>
      <c r="AS12" s="33">
        <f>IF(D6L1105C20=0,0,D6L1105C18/D6L1105C20)</f>
        <v>0</v>
      </c>
      <c r="AT12" s="16" t="s">
        <v>36108</v>
      </c>
      <c r="AU12" s="33">
        <f>IF(D6L1105C5=0,0,D6L1105C18/D6L1105C5)</f>
        <v>0</v>
      </c>
      <c r="AV12" s="16" t="s">
        <v>36109</v>
      </c>
      <c r="AW12" s="33">
        <f>CHOOSE(MIN(D6L1105C9,RUN_YEARS),B7L811C1,B7L811C10,B7L811C19,B7L811C28,B7L811C37)</f>
        <v>27.605093939381913</v>
      </c>
      <c r="AX12" s="16" t="s">
        <v>36110</v>
      </c>
      <c r="AY12" s="33">
        <f>IF(D6L1105C23=0,0,D6L1105C19/D6L1105C23)</f>
        <v>0</v>
      </c>
      <c r="AZ12" s="16" t="s">
        <v>36111</v>
      </c>
      <c r="BA12" s="33">
        <f>IF(D6L1105C5=0,0,D6L1105C19/D6L1105C5)</f>
        <v>0</v>
      </c>
    </row>
    <row r="13" spans="1:53" x14ac:dyDescent="0.2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0</v>
      </c>
      <c r="J13" s="16" t="s">
        <v>36134</v>
      </c>
      <c r="K13" s="21">
        <f>IF(FLOW_THRU_100PCT="Y",1,INDEX(VariabilityMatrix,D6L1106C1,D6L1106C9))</f>
        <v>0.433234517944808</v>
      </c>
      <c r="L13" s="16" t="s">
        <v>36114</v>
      </c>
      <c r="M13" s="15">
        <f>IF(D6L1106C2&lt;&gt;0,D6L1106C2*D6L1106C4,D6L1106C3*D6L1106C4)</f>
        <v>0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0</v>
      </c>
      <c r="R13" s="16" t="s">
        <v>36116</v>
      </c>
      <c r="S13" s="15">
        <f>D6L1106C5-D6L1106C7</f>
        <v>0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0</v>
      </c>
      <c r="X13" s="16" t="s">
        <v>36118</v>
      </c>
      <c r="Y13" s="33">
        <f>D6L1106C7-D6L1106C10</f>
        <v>0</v>
      </c>
      <c r="Z13" s="16" t="s">
        <v>36119</v>
      </c>
      <c r="AA13" s="33">
        <f>CHOOSE(MIN(D6L1106C9,RUN_YEARS),B7L811C7,B7L811C16,B7L811C25,B7L811C34,B7L811C43)</f>
        <v>11041.400000000001</v>
      </c>
      <c r="AB13" s="16" t="s">
        <v>36120</v>
      </c>
      <c r="AC13" s="33">
        <f>IF(D6L1106C12=0,0,D6L1106C10/D6L1106C12)</f>
        <v>0</v>
      </c>
      <c r="AD13" s="16" t="s">
        <v>36121</v>
      </c>
      <c r="AE13" s="33">
        <f>IF(D6L1106C5=0,0,D6L1106C10/D6L1106C5)</f>
        <v>0</v>
      </c>
      <c r="AF13" s="16" t="s">
        <v>36122</v>
      </c>
      <c r="AG13" s="33">
        <f>CHOOSE(MIN(D6L1106C9,RUN_YEARS),B7L811C5,B7L811C14,B7L811C23,B7L811C32,B7L811C41)</f>
        <v>55.210098714600505</v>
      </c>
      <c r="AH13" s="16" t="s">
        <v>36123</v>
      </c>
      <c r="AI13" s="33">
        <f>IF(D6L1106C15=0,0,D6L1106C11/D6L1106C15)</f>
        <v>0</v>
      </c>
      <c r="AJ13" s="16" t="s">
        <v>36124</v>
      </c>
      <c r="AK13" s="33">
        <f>IF(D6L1106C5=0,0,D6L1106C11/D6L1106C5)</f>
        <v>0</v>
      </c>
      <c r="AL13" s="16" t="s">
        <v>36125</v>
      </c>
      <c r="AM13" s="33">
        <f>D6L1106C8*CHOOSE(MIN(D6L1106C9,RUN_YEARS),B7L811C4,B7L811C13,B7L811C22,B7L811C31,B7L811C40)</f>
        <v>0</v>
      </c>
      <c r="AN13" s="16" t="s">
        <v>36126</v>
      </c>
      <c r="AO13" s="33">
        <f>D6L1106C8-D6L1106C18</f>
        <v>0</v>
      </c>
      <c r="AP13" s="16" t="s">
        <v>36127</v>
      </c>
      <c r="AQ13" s="33">
        <f>CHOOSE(MIN(D6L1106C9,RUN_YEARS),B7L811C2,B7L811C11,B7L811C20,B7L811C29,B7L811C38)</f>
        <v>17.39848437262355</v>
      </c>
      <c r="AR13" s="16" t="s">
        <v>36128</v>
      </c>
      <c r="AS13" s="33">
        <f>IF(D6L1106C20=0,0,D6L1106C18/D6L1106C20)</f>
        <v>0</v>
      </c>
      <c r="AT13" s="16" t="s">
        <v>36129</v>
      </c>
      <c r="AU13" s="33">
        <f>IF(D6L1106C5=0,0,D6L1106C18/D6L1106C5)</f>
        <v>0</v>
      </c>
      <c r="AV13" s="16" t="s">
        <v>36130</v>
      </c>
      <c r="AW13" s="33">
        <f>CHOOSE(MIN(D6L1106C9,RUN_YEARS),B7L811C1,B7L811C10,B7L811C19,B7L811C28,B7L811C37)</f>
        <v>27.605093939381913</v>
      </c>
      <c r="AX13" s="16" t="s">
        <v>36131</v>
      </c>
      <c r="AY13" s="33">
        <f>IF(D6L1106C23=0,0,D6L1106C19/D6L1106C23)</f>
        <v>0</v>
      </c>
      <c r="AZ13" s="16" t="s">
        <v>36132</v>
      </c>
      <c r="BA13" s="33">
        <f>IF(D6L1106C5=0,0,D6L1106C19/D6L1106C5)</f>
        <v>0</v>
      </c>
    </row>
    <row r="14" spans="1:53" x14ac:dyDescent="0.2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0</v>
      </c>
      <c r="J14" s="16" t="s">
        <v>36155</v>
      </c>
      <c r="K14" s="21">
        <f>IF(FLOW_THRU_100PCT="Y",1,INDEX(VariabilityMatrix,D6L1107C1,D6L1107C9))</f>
        <v>0.41819129853078402</v>
      </c>
      <c r="L14" s="16" t="s">
        <v>36135</v>
      </c>
      <c r="M14" s="15">
        <f>IF(D6L1107C2&lt;&gt;0,D6L1107C2*D6L1107C4,D6L1107C3*D6L1107C4)</f>
        <v>0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0</v>
      </c>
      <c r="R14" s="16" t="s">
        <v>36137</v>
      </c>
      <c r="S14" s="15">
        <f>D6L1107C5-D6L1107C7</f>
        <v>0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0</v>
      </c>
      <c r="X14" s="16" t="s">
        <v>36139</v>
      </c>
      <c r="Y14" s="33">
        <f>D6L1107C7-D6L1107C10</f>
        <v>0</v>
      </c>
      <c r="Z14" s="16" t="s">
        <v>36140</v>
      </c>
      <c r="AA14" s="33">
        <f>CHOOSE(MIN(D6L1107C9,RUN_YEARS),B7L811C7,B7L811C16,B7L811C25,B7L811C34,B7L811C43)</f>
        <v>9108</v>
      </c>
      <c r="AB14" s="16" t="s">
        <v>36141</v>
      </c>
      <c r="AC14" s="33">
        <f>IF(D6L1107C12=0,0,D6L1107C10/D6L1107C12)</f>
        <v>0</v>
      </c>
      <c r="AD14" s="16" t="s">
        <v>36142</v>
      </c>
      <c r="AE14" s="33">
        <f>IF(D6L1107C5=0,0,D6L1107C10/D6L1107C5)</f>
        <v>0</v>
      </c>
      <c r="AF14" s="16" t="s">
        <v>36143</v>
      </c>
      <c r="AG14" s="33">
        <f>CHOOSE(MIN(D6L1107C9,RUN_YEARS),B7L811C5,B7L811C14,B7L811C23,B7L811C32,B7L811C41)</f>
        <v>45.54</v>
      </c>
      <c r="AH14" s="16" t="s">
        <v>36144</v>
      </c>
      <c r="AI14" s="33">
        <f>IF(D6L1107C15=0,0,D6L1107C11/D6L1107C15)</f>
        <v>0</v>
      </c>
      <c r="AJ14" s="16" t="s">
        <v>36145</v>
      </c>
      <c r="AK14" s="33">
        <f>IF(D6L1107C5=0,0,D6L1107C11/D6L1107C5)</f>
        <v>0</v>
      </c>
      <c r="AL14" s="16" t="s">
        <v>36146</v>
      </c>
      <c r="AM14" s="33">
        <f>D6L1107C8*CHOOSE(MIN(D6L1107C9,RUN_YEARS),B7L811C4,B7L811C13,B7L811C22,B7L811C31,B7L811C40)</f>
        <v>0</v>
      </c>
      <c r="AN14" s="16" t="s">
        <v>36147</v>
      </c>
      <c r="AO14" s="33">
        <f>D6L1107C8-D6L1107C18</f>
        <v>0</v>
      </c>
      <c r="AP14" s="16" t="s">
        <v>36148</v>
      </c>
      <c r="AQ14" s="33">
        <f>CHOOSE(MIN(D6L1107C9,RUN_YEARS),B7L811C2,B7L811C11,B7L811C20,B7L811C29,B7L811C38)</f>
        <v>12.979462717601313</v>
      </c>
      <c r="AR14" s="16" t="s">
        <v>36149</v>
      </c>
      <c r="AS14" s="33">
        <f>IF(D6L1107C20=0,0,D6L1107C18/D6L1107C20)</f>
        <v>0</v>
      </c>
      <c r="AT14" s="16" t="s">
        <v>36150</v>
      </c>
      <c r="AU14" s="33">
        <f>IF(D6L1107C5=0,0,D6L1107C18/D6L1107C5)</f>
        <v>0</v>
      </c>
      <c r="AV14" s="16" t="s">
        <v>36151</v>
      </c>
      <c r="AW14" s="33">
        <f>CHOOSE(MIN(D6L1107C9,RUN_YEARS),B7L811C1,B7L811C10,B7L811C19,B7L811C28,B7L811C37)</f>
        <v>22.77</v>
      </c>
      <c r="AX14" s="16" t="s">
        <v>36152</v>
      </c>
      <c r="AY14" s="33">
        <f>IF(D6L1107C23=0,0,D6L1107C19/D6L1107C23)</f>
        <v>0</v>
      </c>
      <c r="AZ14" s="16" t="s">
        <v>36153</v>
      </c>
      <c r="BA14" s="33">
        <f>IF(D6L1107C5=0,0,D6L1107C19/D6L1107C5)</f>
        <v>0</v>
      </c>
    </row>
    <row r="15" spans="1:53" x14ac:dyDescent="0.2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0</v>
      </c>
      <c r="J15" s="16" t="s">
        <v>36176</v>
      </c>
      <c r="K15" s="21">
        <f>IF(FLOW_THRU_100PCT="Y",1,INDEX(VariabilityMatrix,D6L1108C1,D6L1108C9))</f>
        <v>0.41819129853078402</v>
      </c>
      <c r="L15" s="16" t="s">
        <v>36156</v>
      </c>
      <c r="M15" s="15">
        <f>IF(D6L1108C2&lt;&gt;0,D6L1108C2*D6L1108C4,D6L1108C3*D6L1108C4)</f>
        <v>0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0</v>
      </c>
      <c r="R15" s="16" t="s">
        <v>36158</v>
      </c>
      <c r="S15" s="15">
        <f>D6L1108C5-D6L1108C7</f>
        <v>0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0</v>
      </c>
      <c r="X15" s="16" t="s">
        <v>36160</v>
      </c>
      <c r="Y15" s="33">
        <f>D6L1108C7-D6L1108C10</f>
        <v>0</v>
      </c>
      <c r="Z15" s="16" t="s">
        <v>36161</v>
      </c>
      <c r="AA15" s="33">
        <f>CHOOSE(MIN(D6L1108C9,RUN_YEARS),B7L811C7,B7L811C16,B7L811C25,B7L811C34,B7L811C43)</f>
        <v>9108</v>
      </c>
      <c r="AB15" s="16" t="s">
        <v>36162</v>
      </c>
      <c r="AC15" s="33">
        <f>IF(D6L1108C12=0,0,D6L1108C10/D6L1108C12)</f>
        <v>0</v>
      </c>
      <c r="AD15" s="16" t="s">
        <v>36163</v>
      </c>
      <c r="AE15" s="33">
        <f>IF(D6L1108C5=0,0,D6L1108C10/D6L1108C5)</f>
        <v>0</v>
      </c>
      <c r="AF15" s="16" t="s">
        <v>36164</v>
      </c>
      <c r="AG15" s="33">
        <f>CHOOSE(MIN(D6L1108C9,RUN_YEARS),B7L811C5,B7L811C14,B7L811C23,B7L811C32,B7L811C41)</f>
        <v>45.54</v>
      </c>
      <c r="AH15" s="16" t="s">
        <v>36165</v>
      </c>
      <c r="AI15" s="33">
        <f>IF(D6L1108C15=0,0,D6L1108C11/D6L1108C15)</f>
        <v>0</v>
      </c>
      <c r="AJ15" s="16" t="s">
        <v>36166</v>
      </c>
      <c r="AK15" s="33">
        <f>IF(D6L1108C5=0,0,D6L1108C11/D6L1108C5)</f>
        <v>0</v>
      </c>
      <c r="AL15" s="16" t="s">
        <v>36167</v>
      </c>
      <c r="AM15" s="33">
        <f>D6L1108C8*CHOOSE(MIN(D6L1108C9,RUN_YEARS),B7L811C4,B7L811C13,B7L811C22,B7L811C31,B7L811C40)</f>
        <v>0</v>
      </c>
      <c r="AN15" s="16" t="s">
        <v>36168</v>
      </c>
      <c r="AO15" s="33">
        <f>D6L1108C8-D6L1108C18</f>
        <v>0</v>
      </c>
      <c r="AP15" s="16" t="s">
        <v>36169</v>
      </c>
      <c r="AQ15" s="33">
        <f>CHOOSE(MIN(D6L1108C9,RUN_YEARS),B7L811C2,B7L811C11,B7L811C20,B7L811C29,B7L811C38)</f>
        <v>12.979462717601313</v>
      </c>
      <c r="AR15" s="16" t="s">
        <v>36170</v>
      </c>
      <c r="AS15" s="33">
        <f>IF(D6L1108C20=0,0,D6L1108C18/D6L1108C20)</f>
        <v>0</v>
      </c>
      <c r="AT15" s="16" t="s">
        <v>36171</v>
      </c>
      <c r="AU15" s="33">
        <f>IF(D6L1108C5=0,0,D6L1108C18/D6L1108C5)</f>
        <v>0</v>
      </c>
      <c r="AV15" s="16" t="s">
        <v>36172</v>
      </c>
      <c r="AW15" s="33">
        <f>CHOOSE(MIN(D6L1108C9,RUN_YEARS),B7L811C1,B7L811C10,B7L811C19,B7L811C28,B7L811C37)</f>
        <v>22.77</v>
      </c>
      <c r="AX15" s="16" t="s">
        <v>36173</v>
      </c>
      <c r="AY15" s="33">
        <f>IF(D6L1108C23=0,0,D6L1108C19/D6L1108C23)</f>
        <v>0</v>
      </c>
      <c r="AZ15" s="16" t="s">
        <v>36174</v>
      </c>
      <c r="BA15" s="33">
        <f>IF(D6L1108C5=0,0,D6L1108C19/D6L1108C5)</f>
        <v>0</v>
      </c>
    </row>
    <row r="16" spans="1:53" x14ac:dyDescent="0.2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0</v>
      </c>
      <c r="J16" s="16" t="s">
        <v>36197</v>
      </c>
      <c r="K16" s="21">
        <f>IF(FLOW_THRU_100PCT="Y",1,INDEX(VariabilityMatrix,D6L1109C1,D6L1109C9))</f>
        <v>0.41819129853078402</v>
      </c>
      <c r="L16" s="16" t="s">
        <v>36177</v>
      </c>
      <c r="M16" s="15">
        <f>IF(D6L1109C2&lt;&gt;0,D6L1109C2*D6L1109C4,D6L1109C3*D6L1109C4)</f>
        <v>0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0</v>
      </c>
      <c r="R16" s="16" t="s">
        <v>36179</v>
      </c>
      <c r="S16" s="15">
        <f>D6L1109C5-D6L1109C7</f>
        <v>0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0</v>
      </c>
      <c r="X16" s="16" t="s">
        <v>36181</v>
      </c>
      <c r="Y16" s="33">
        <f>D6L1109C7-D6L1109C10</f>
        <v>0</v>
      </c>
      <c r="Z16" s="16" t="s">
        <v>36182</v>
      </c>
      <c r="AA16" s="33">
        <f>CHOOSE(MIN(D6L1109C9,RUN_YEARS),B7L811C7,B7L811C16,B7L811C25,B7L811C34,B7L811C43)</f>
        <v>9108</v>
      </c>
      <c r="AB16" s="16" t="s">
        <v>36183</v>
      </c>
      <c r="AC16" s="33">
        <f>IF(D6L1109C12=0,0,D6L1109C10/D6L1109C12)</f>
        <v>0</v>
      </c>
      <c r="AD16" s="16" t="s">
        <v>36184</v>
      </c>
      <c r="AE16" s="33">
        <f>IF(D6L1109C5=0,0,D6L1109C10/D6L1109C5)</f>
        <v>0</v>
      </c>
      <c r="AF16" s="16" t="s">
        <v>36185</v>
      </c>
      <c r="AG16" s="33">
        <f>CHOOSE(MIN(D6L1109C9,RUN_YEARS),B7L811C5,B7L811C14,B7L811C23,B7L811C32,B7L811C41)</f>
        <v>45.54</v>
      </c>
      <c r="AH16" s="16" t="s">
        <v>36186</v>
      </c>
      <c r="AI16" s="33">
        <f>IF(D6L1109C15=0,0,D6L1109C11/D6L1109C15)</f>
        <v>0</v>
      </c>
      <c r="AJ16" s="16" t="s">
        <v>36187</v>
      </c>
      <c r="AK16" s="33">
        <f>IF(D6L1109C5=0,0,D6L1109C11/D6L1109C5)</f>
        <v>0</v>
      </c>
      <c r="AL16" s="16" t="s">
        <v>36188</v>
      </c>
      <c r="AM16" s="33">
        <f>D6L1109C8*CHOOSE(MIN(D6L1109C9,RUN_YEARS),B7L811C4,B7L811C13,B7L811C22,B7L811C31,B7L811C40)</f>
        <v>0</v>
      </c>
      <c r="AN16" s="16" t="s">
        <v>36189</v>
      </c>
      <c r="AO16" s="33">
        <f>D6L1109C8-D6L1109C18</f>
        <v>0</v>
      </c>
      <c r="AP16" s="16" t="s">
        <v>36190</v>
      </c>
      <c r="AQ16" s="33">
        <f>CHOOSE(MIN(D6L1109C9,RUN_YEARS),B7L811C2,B7L811C11,B7L811C20,B7L811C29,B7L811C38)</f>
        <v>12.979462717601313</v>
      </c>
      <c r="AR16" s="16" t="s">
        <v>36191</v>
      </c>
      <c r="AS16" s="33">
        <f>IF(D6L1109C20=0,0,D6L1109C18/D6L1109C20)</f>
        <v>0</v>
      </c>
      <c r="AT16" s="16" t="s">
        <v>36192</v>
      </c>
      <c r="AU16" s="33">
        <f>IF(D6L1109C5=0,0,D6L1109C18/D6L1109C5)</f>
        <v>0</v>
      </c>
      <c r="AV16" s="16" t="s">
        <v>36193</v>
      </c>
      <c r="AW16" s="33">
        <f>CHOOSE(MIN(D6L1109C9,RUN_YEARS),B7L811C1,B7L811C10,B7L811C19,B7L811C28,B7L811C37)</f>
        <v>22.77</v>
      </c>
      <c r="AX16" s="16" t="s">
        <v>36194</v>
      </c>
      <c r="AY16" s="33">
        <f>IF(D6L1109C23=0,0,D6L1109C19/D6L1109C23)</f>
        <v>0</v>
      </c>
      <c r="AZ16" s="16" t="s">
        <v>36195</v>
      </c>
      <c r="BA16" s="33">
        <f>IF(D6L1109C5=0,0,D6L1109C19/D6L1109C5)</f>
        <v>0</v>
      </c>
    </row>
    <row r="17" spans="1:53" x14ac:dyDescent="0.2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IF(FLOW_THRU_100PCT="Y",1,INDEX(VariabilityMatrix,D6L1110C1,D6L1110C9))</f>
        <v>0.41819129853078402</v>
      </c>
      <c r="L17" s="16" t="s">
        <v>36198</v>
      </c>
      <c r="M17" s="15">
        <f>IF(D6L1110C2&lt;&gt;0,D6L1110C2*D6L1110C4,D6L1110C3*D6L1110C4)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9108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45.54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12.979462717601313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22.77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2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0</v>
      </c>
      <c r="J18" s="16" t="s">
        <v>36239</v>
      </c>
      <c r="K18" s="21">
        <f>IF(FLOW_THRU_100PCT="Y",1,INDEX(VariabilityMatrix,D6L1111C1,D6L1111C9))</f>
        <v>0.41819129853078402</v>
      </c>
      <c r="L18" s="16" t="s">
        <v>36219</v>
      </c>
      <c r="M18" s="15">
        <f>IF(D6L1111C2&lt;&gt;0,D6L1111C2*D6L1111C4,D6L1111C3*D6L1111C4)</f>
        <v>0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0</v>
      </c>
      <c r="R18" s="16" t="s">
        <v>36221</v>
      </c>
      <c r="S18" s="15">
        <f>D6L1111C5-D6L1111C7</f>
        <v>0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0</v>
      </c>
      <c r="X18" s="16" t="s">
        <v>36223</v>
      </c>
      <c r="Y18" s="33">
        <f>D6L1111C7-D6L1111C10</f>
        <v>0</v>
      </c>
      <c r="Z18" s="16" t="s">
        <v>36224</v>
      </c>
      <c r="AA18" s="33">
        <f>CHOOSE(MIN(D6L1111C9,RUN_YEARS),B7L811C7,B7L811C16,B7L811C25,B7L811C34,B7L811C43)</f>
        <v>9108</v>
      </c>
      <c r="AB18" s="16" t="s">
        <v>36225</v>
      </c>
      <c r="AC18" s="33">
        <f>IF(D6L1111C12=0,0,D6L1111C10/D6L1111C12)</f>
        <v>0</v>
      </c>
      <c r="AD18" s="16" t="s">
        <v>36226</v>
      </c>
      <c r="AE18" s="33">
        <f>IF(D6L1111C5=0,0,D6L1111C10/D6L1111C5)</f>
        <v>0</v>
      </c>
      <c r="AF18" s="16" t="s">
        <v>36227</v>
      </c>
      <c r="AG18" s="33">
        <f>CHOOSE(MIN(D6L1111C9,RUN_YEARS),B7L811C5,B7L811C14,B7L811C23,B7L811C32,B7L811C41)</f>
        <v>45.54</v>
      </c>
      <c r="AH18" s="16" t="s">
        <v>36228</v>
      </c>
      <c r="AI18" s="33">
        <f>IF(D6L1111C15=0,0,D6L1111C11/D6L1111C15)</f>
        <v>0</v>
      </c>
      <c r="AJ18" s="16" t="s">
        <v>36229</v>
      </c>
      <c r="AK18" s="33">
        <f>IF(D6L1111C5=0,0,D6L1111C11/D6L1111C5)</f>
        <v>0</v>
      </c>
      <c r="AL18" s="16" t="s">
        <v>36230</v>
      </c>
      <c r="AM18" s="33">
        <f>D6L1111C8*CHOOSE(MIN(D6L1111C9,RUN_YEARS),B7L811C4,B7L811C13,B7L811C22,B7L811C31,B7L811C40)</f>
        <v>0</v>
      </c>
      <c r="AN18" s="16" t="s">
        <v>36231</v>
      </c>
      <c r="AO18" s="33">
        <f>D6L1111C8-D6L1111C18</f>
        <v>0</v>
      </c>
      <c r="AP18" s="16" t="s">
        <v>36232</v>
      </c>
      <c r="AQ18" s="33">
        <f>CHOOSE(MIN(D6L1111C9,RUN_YEARS),B7L811C2,B7L811C11,B7L811C20,B7L811C29,B7L811C38)</f>
        <v>12.979462717601313</v>
      </c>
      <c r="AR18" s="16" t="s">
        <v>36233</v>
      </c>
      <c r="AS18" s="33">
        <f>IF(D6L1111C20=0,0,D6L1111C18/D6L1111C20)</f>
        <v>0</v>
      </c>
      <c r="AT18" s="16" t="s">
        <v>36234</v>
      </c>
      <c r="AU18" s="33">
        <f>IF(D6L1111C5=0,0,D6L1111C18/D6L1111C5)</f>
        <v>0</v>
      </c>
      <c r="AV18" s="16" t="s">
        <v>36235</v>
      </c>
      <c r="AW18" s="33">
        <f>CHOOSE(MIN(D6L1111C9,RUN_YEARS),B7L811C1,B7L811C10,B7L811C19,B7L811C28,B7L811C37)</f>
        <v>22.77</v>
      </c>
      <c r="AX18" s="16" t="s">
        <v>36236</v>
      </c>
      <c r="AY18" s="33">
        <f>IF(D6L1111C23=0,0,D6L1111C19/D6L1111C23)</f>
        <v>0</v>
      </c>
      <c r="AZ18" s="16" t="s">
        <v>36237</v>
      </c>
      <c r="BA18" s="33">
        <f>IF(D6L1111C5=0,0,D6L1111C19/D6L1111C5)</f>
        <v>0</v>
      </c>
    </row>
    <row r="19" spans="1:53" x14ac:dyDescent="0.2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IF(FLOW_THRU_100PCT="Y",1,INDEX(VariabilityMatrix,D6L1112C1,D6L1112C9))</f>
        <v>0.41819129853078402</v>
      </c>
      <c r="L19" s="16" t="s">
        <v>36240</v>
      </c>
      <c r="M19" s="15">
        <f>IF(D6L1112C2&lt;&gt;0,D6L1112C2*D6L1112C4,D6L1112C3*D6L1112C4)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9108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45.54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12.979462717601313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22.77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2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0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IF(D6L1113C2&lt;&gt;0,D6L1113C2*D6L1113C4,D6L1113C3*D6L1113C4)</f>
        <v>0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0</v>
      </c>
      <c r="R20" s="16" t="s">
        <v>36263</v>
      </c>
      <c r="S20" s="15">
        <f>D6L1113C5-D6L1113C7</f>
        <v>0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0</v>
      </c>
      <c r="X20" s="16" t="s">
        <v>36265</v>
      </c>
      <c r="Y20" s="33">
        <f>D6L1113C7-D6L1113C10</f>
        <v>0</v>
      </c>
      <c r="Z20" s="16" t="s">
        <v>36266</v>
      </c>
      <c r="AA20" s="33">
        <f>CHOOSE(MIN(D6L1113C9,RUN_YEARS),B7L811C7,B7L811C16,B7L811C25,B7L811C34,B7L811C43)</f>
        <v>9108</v>
      </c>
      <c r="AB20" s="16" t="s">
        <v>36267</v>
      </c>
      <c r="AC20" s="33">
        <f>IF(D6L1113C12=0,0,D6L1113C10/D6L1113C12)</f>
        <v>0</v>
      </c>
      <c r="AD20" s="16" t="s">
        <v>36268</v>
      </c>
      <c r="AE20" s="33">
        <f>IF(D6L1113C5=0,0,D6L1113C10/D6L1113C5)</f>
        <v>0</v>
      </c>
      <c r="AF20" s="16" t="s">
        <v>36269</v>
      </c>
      <c r="AG20" s="33">
        <f>CHOOSE(MIN(D6L1113C9,RUN_YEARS),B7L811C5,B7L811C14,B7L811C23,B7L811C32,B7L811C41)</f>
        <v>45.54</v>
      </c>
      <c r="AH20" s="16" t="s">
        <v>36270</v>
      </c>
      <c r="AI20" s="33">
        <f>IF(D6L1113C15=0,0,D6L1113C11/D6L1113C15)</f>
        <v>0</v>
      </c>
      <c r="AJ20" s="16" t="s">
        <v>36271</v>
      </c>
      <c r="AK20" s="33">
        <f>IF(D6L1113C5=0,0,D6L1113C11/D6L1113C5)</f>
        <v>0</v>
      </c>
      <c r="AL20" s="16" t="s">
        <v>36272</v>
      </c>
      <c r="AM20" s="33">
        <f>D6L1113C8*CHOOSE(MIN(D6L1113C9,RUN_YEARS),B7L811C4,B7L811C13,B7L811C22,B7L811C31,B7L811C40)</f>
        <v>0</v>
      </c>
      <c r="AN20" s="16" t="s">
        <v>36273</v>
      </c>
      <c r="AO20" s="33">
        <f>D6L1113C8-D6L1113C18</f>
        <v>0</v>
      </c>
      <c r="AP20" s="16" t="s">
        <v>36274</v>
      </c>
      <c r="AQ20" s="33">
        <f>CHOOSE(MIN(D6L1113C9,RUN_YEARS),B7L811C2,B7L811C11,B7L811C20,B7L811C29,B7L811C38)</f>
        <v>12.979462717601313</v>
      </c>
      <c r="AR20" s="16" t="s">
        <v>36275</v>
      </c>
      <c r="AS20" s="33">
        <f>IF(D6L1113C20=0,0,D6L1113C18/D6L1113C20)</f>
        <v>0</v>
      </c>
      <c r="AT20" s="16" t="s">
        <v>36276</v>
      </c>
      <c r="AU20" s="33">
        <f>IF(D6L1113C5=0,0,D6L1113C18/D6L1113C5)</f>
        <v>0</v>
      </c>
      <c r="AV20" s="16" t="s">
        <v>36277</v>
      </c>
      <c r="AW20" s="33">
        <f>CHOOSE(MIN(D6L1113C9,RUN_YEARS),B7L811C1,B7L811C10,B7L811C19,B7L811C28,B7L811C37)</f>
        <v>22.77</v>
      </c>
      <c r="AX20" s="16" t="s">
        <v>36278</v>
      </c>
      <c r="AY20" s="33">
        <f>IF(D6L1113C23=0,0,D6L1113C19/D6L1113C23)</f>
        <v>0</v>
      </c>
      <c r="AZ20" s="16" t="s">
        <v>36279</v>
      </c>
      <c r="BA20" s="33">
        <f>IF(D6L1113C5=0,0,D6L1113C19/D6L1113C5)</f>
        <v>0</v>
      </c>
    </row>
    <row r="21" spans="1:53" x14ac:dyDescent="0.2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IF(FLOW_THRU_100PCT="Y",1,INDEX(VariabilityMatrix,D6L1114C1,D6L1114C9))</f>
        <v>0.433234517944808</v>
      </c>
      <c r="L21" s="16" t="s">
        <v>36281</v>
      </c>
      <c r="M21" s="15">
        <f>IF(D6L1114C2&lt;&gt;0,D6L1114C2*D6L1114C4,D6L1114C3*D6L1114C4)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11041.400000000001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55.210098714600505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17.39848437262355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27.605093939381913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2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0</v>
      </c>
      <c r="J22" s="16" t="s">
        <v>36322</v>
      </c>
      <c r="K22" s="21">
        <f>IF(FLOW_THRU_100PCT="Y",1,INDEX(VariabilityMatrix,D6L1115C1,D6L1115C9))</f>
        <v>0.4465181034546099</v>
      </c>
      <c r="L22" s="16" t="s">
        <v>36302</v>
      </c>
      <c r="M22" s="15">
        <f>IF(D6L1115C2&lt;&gt;0,D6L1115C2*D6L1115C4,D6L1115C3*D6L1115C4)</f>
        <v>0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0</v>
      </c>
      <c r="R22" s="16" t="s">
        <v>36304</v>
      </c>
      <c r="S22" s="15">
        <f>D6L1115C5-D6L1115C7</f>
        <v>0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0</v>
      </c>
      <c r="X22" s="16" t="s">
        <v>36306</v>
      </c>
      <c r="Y22" s="33">
        <f>D6L1115C7-D6L1115C10</f>
        <v>0</v>
      </c>
      <c r="Z22" s="16" t="s">
        <v>36307</v>
      </c>
      <c r="AA22" s="33">
        <f>CHOOSE(MIN(D6L1115C9,RUN_YEARS),B7L811C7,B7L811C16,B7L811C25,B7L811C34,B7L811C43)</f>
        <v>10476</v>
      </c>
      <c r="AB22" s="16" t="s">
        <v>36308</v>
      </c>
      <c r="AC22" s="33">
        <f>IF(D6L1115C12=0,0,D6L1115C10/D6L1115C12)</f>
        <v>0</v>
      </c>
      <c r="AD22" s="16" t="s">
        <v>36309</v>
      </c>
      <c r="AE22" s="33">
        <f>IF(D6L1115C5=0,0,D6L1115C10/D6L1115C5)</f>
        <v>0</v>
      </c>
      <c r="AF22" s="16" t="s">
        <v>36310</v>
      </c>
      <c r="AG22" s="33">
        <f>CHOOSE(MIN(D6L1115C9,RUN_YEARS),B7L811C5,B7L811C14,B7L811C23,B7L811C32,B7L811C41)</f>
        <v>52.385178429899725</v>
      </c>
      <c r="AH22" s="16" t="s">
        <v>36311</v>
      </c>
      <c r="AI22" s="33">
        <f>IF(D6L1115C15=0,0,D6L1115C11/D6L1115C15)</f>
        <v>0</v>
      </c>
      <c r="AJ22" s="16" t="s">
        <v>36312</v>
      </c>
      <c r="AK22" s="33">
        <f>IF(D6L1115C5=0,0,D6L1115C11/D6L1115C5)</f>
        <v>0</v>
      </c>
      <c r="AL22" s="16" t="s">
        <v>36313</v>
      </c>
      <c r="AM22" s="33">
        <f>D6L1115C8*CHOOSE(MIN(D6L1115C9,RUN_YEARS),B7L811C4,B7L811C13,B7L811C22,B7L811C31,B7L811C40)</f>
        <v>0</v>
      </c>
      <c r="AN22" s="16" t="s">
        <v>36314</v>
      </c>
      <c r="AO22" s="33">
        <f>D6L1115C8-D6L1115C18</f>
        <v>0</v>
      </c>
      <c r="AP22" s="16" t="s">
        <v>36315</v>
      </c>
      <c r="AQ22" s="33">
        <f>CHOOSE(MIN(D6L1115C9,RUN_YEARS),B7L811C2,B7L811C11,B7L811C20,B7L811C29,B7L811C38)</f>
        <v>17.397098070870662</v>
      </c>
      <c r="AR22" s="16" t="s">
        <v>36316</v>
      </c>
      <c r="AS22" s="33">
        <f>IF(D6L1115C20=0,0,D6L1115C18/D6L1115C20)</f>
        <v>0</v>
      </c>
      <c r="AT22" s="16" t="s">
        <v>36317</v>
      </c>
      <c r="AU22" s="33">
        <f>IF(D6L1115C5=0,0,D6L1115C18/D6L1115C5)</f>
        <v>0</v>
      </c>
      <c r="AV22" s="16" t="s">
        <v>36318</v>
      </c>
      <c r="AW22" s="33">
        <f>CHOOSE(MIN(D6L1115C9,RUN_YEARS),B7L811C1,B7L811C10,B7L811C19,B7L811C28,B7L811C37)</f>
        <v>26.192659093921161</v>
      </c>
      <c r="AX22" s="16" t="s">
        <v>36319</v>
      </c>
      <c r="AY22" s="33">
        <f>IF(D6L1115C23=0,0,D6L1115C19/D6L1115C23)</f>
        <v>0</v>
      </c>
      <c r="AZ22" s="16" t="s">
        <v>36320</v>
      </c>
      <c r="BA22" s="33">
        <f>IF(D6L1115C5=0,0,D6L1115C19/D6L1115C5)</f>
        <v>0</v>
      </c>
    </row>
    <row r="23" spans="1:53" x14ac:dyDescent="0.2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</v>
      </c>
      <c r="J23" s="16" t="s">
        <v>36343</v>
      </c>
      <c r="K23" s="21">
        <f>IF(FLOW_THRU_100PCT="Y",1,INDEX(VariabilityMatrix,D6L1116C1,D6L1116C9))</f>
        <v>0.17176931808075263</v>
      </c>
      <c r="L23" s="16" t="s">
        <v>36323</v>
      </c>
      <c r="M23" s="15">
        <f>IF(D6L1116C2&lt;&gt;0,D6L1116C2*D6L1116C4,D6L1116C3*D6L1116C4)</f>
        <v>0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0</v>
      </c>
      <c r="R23" s="16" t="s">
        <v>36325</v>
      </c>
      <c r="S23" s="15">
        <f>D6L1116C5-D6L1116C7</f>
        <v>0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0</v>
      </c>
      <c r="X23" s="16" t="s">
        <v>36327</v>
      </c>
      <c r="Y23" s="33">
        <f>D6L1116C7-D6L1116C10</f>
        <v>0</v>
      </c>
      <c r="Z23" s="16" t="s">
        <v>36328</v>
      </c>
      <c r="AA23" s="33">
        <f>CHOOSE(MIN(D6L1116C9,RUN_YEARS),B7L811C7,B7L811C16,B7L811C25,B7L811C34,B7L811C43)</f>
        <v>10476</v>
      </c>
      <c r="AB23" s="16" t="s">
        <v>36329</v>
      </c>
      <c r="AC23" s="33">
        <f>IF(D6L1116C12=0,0,D6L1116C10/D6L1116C12)</f>
        <v>0</v>
      </c>
      <c r="AD23" s="16" t="s">
        <v>36330</v>
      </c>
      <c r="AE23" s="33">
        <f>IF(D6L1116C5=0,0,D6L1116C10/D6L1116C5)</f>
        <v>0</v>
      </c>
      <c r="AF23" s="16" t="s">
        <v>36331</v>
      </c>
      <c r="AG23" s="33">
        <f>CHOOSE(MIN(D6L1116C9,RUN_YEARS),B7L811C5,B7L811C14,B7L811C23,B7L811C32,B7L811C41)</f>
        <v>52.385178429899725</v>
      </c>
      <c r="AH23" s="16" t="s">
        <v>36332</v>
      </c>
      <c r="AI23" s="33">
        <f>IF(D6L1116C15=0,0,D6L1116C11/D6L1116C15)</f>
        <v>0</v>
      </c>
      <c r="AJ23" s="16" t="s">
        <v>36333</v>
      </c>
      <c r="AK23" s="33">
        <f>IF(D6L1116C5=0,0,D6L1116C11/D6L1116C5)</f>
        <v>0</v>
      </c>
      <c r="AL23" s="16" t="s">
        <v>36334</v>
      </c>
      <c r="AM23" s="33">
        <f>D6L1116C8*CHOOSE(MIN(D6L1116C9,RUN_YEARS),B7L811C4,B7L811C13,B7L811C22,B7L811C31,B7L811C40)</f>
        <v>0</v>
      </c>
      <c r="AN23" s="16" t="s">
        <v>36335</v>
      </c>
      <c r="AO23" s="33">
        <f>D6L1116C8-D6L1116C18</f>
        <v>0</v>
      </c>
      <c r="AP23" s="16" t="s">
        <v>36336</v>
      </c>
      <c r="AQ23" s="33">
        <f>CHOOSE(MIN(D6L1116C9,RUN_YEARS),B7L811C2,B7L811C11,B7L811C20,B7L811C29,B7L811C38)</f>
        <v>17.397098070870662</v>
      </c>
      <c r="AR23" s="16" t="s">
        <v>36337</v>
      </c>
      <c r="AS23" s="33">
        <f>IF(D6L1116C20=0,0,D6L1116C18/D6L1116C20)</f>
        <v>0</v>
      </c>
      <c r="AT23" s="16" t="s">
        <v>36338</v>
      </c>
      <c r="AU23" s="33">
        <f>IF(D6L1116C5=0,0,D6L1116C18/D6L1116C5)</f>
        <v>0</v>
      </c>
      <c r="AV23" s="16" t="s">
        <v>36339</v>
      </c>
      <c r="AW23" s="33">
        <f>CHOOSE(MIN(D6L1116C9,RUN_YEARS),B7L811C1,B7L811C10,B7L811C19,B7L811C28,B7L811C37)</f>
        <v>26.192659093921161</v>
      </c>
      <c r="AX23" s="16" t="s">
        <v>36340</v>
      </c>
      <c r="AY23" s="33">
        <f>IF(D6L1116C23=0,0,D6L1116C19/D6L1116C23)</f>
        <v>0</v>
      </c>
      <c r="AZ23" s="16" t="s">
        <v>36341</v>
      </c>
      <c r="BA23" s="33">
        <f>IF(D6L1116C5=0,0,D6L1116C19/D6L1116C5)</f>
        <v>0</v>
      </c>
    </row>
    <row r="24" spans="1:53" x14ac:dyDescent="0.2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0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IF(D6L1117C2&lt;&gt;0,D6L1117C2*D6L1117C4,D6L1117C3*D6L1117C4)</f>
        <v>0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0</v>
      </c>
      <c r="R24" s="16" t="s">
        <v>36346</v>
      </c>
      <c r="S24" s="15">
        <f>D6L1117C5-D6L1117C7</f>
        <v>0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0</v>
      </c>
      <c r="X24" s="16" t="s">
        <v>36348</v>
      </c>
      <c r="Y24" s="33">
        <f>D6L1117C7-D6L1117C10</f>
        <v>0</v>
      </c>
      <c r="Z24" s="16" t="s">
        <v>36349</v>
      </c>
      <c r="AA24" s="33">
        <f>CHOOSE(MIN(D6L1117C9,RUN_YEARS),B7L811C7,B7L811C16,B7L811C25,B7L811C34,B7L811C43)</f>
        <v>10476</v>
      </c>
      <c r="AB24" s="16" t="s">
        <v>36350</v>
      </c>
      <c r="AC24" s="33">
        <f>IF(D6L1117C12=0,0,D6L1117C10/D6L1117C12)</f>
        <v>0</v>
      </c>
      <c r="AD24" s="16" t="s">
        <v>36351</v>
      </c>
      <c r="AE24" s="33">
        <f>IF(D6L1117C5=0,0,D6L1117C10/D6L1117C5)</f>
        <v>0</v>
      </c>
      <c r="AF24" s="16" t="s">
        <v>36352</v>
      </c>
      <c r="AG24" s="33">
        <f>CHOOSE(MIN(D6L1117C9,RUN_YEARS),B7L811C5,B7L811C14,B7L811C23,B7L811C32,B7L811C41)</f>
        <v>52.385178429899725</v>
      </c>
      <c r="AH24" s="16" t="s">
        <v>36353</v>
      </c>
      <c r="AI24" s="33">
        <f>IF(D6L1117C15=0,0,D6L1117C11/D6L1117C15)</f>
        <v>0</v>
      </c>
      <c r="AJ24" s="16" t="s">
        <v>36354</v>
      </c>
      <c r="AK24" s="33">
        <f>IF(D6L1117C5=0,0,D6L1117C11/D6L1117C5)</f>
        <v>0</v>
      </c>
      <c r="AL24" s="16" t="s">
        <v>36355</v>
      </c>
      <c r="AM24" s="33">
        <f>D6L1117C8*CHOOSE(MIN(D6L1117C9,RUN_YEARS),B7L811C4,B7L811C13,B7L811C22,B7L811C31,B7L811C40)</f>
        <v>0</v>
      </c>
      <c r="AN24" s="16" t="s">
        <v>36356</v>
      </c>
      <c r="AO24" s="33">
        <f>D6L1117C8-D6L1117C18</f>
        <v>0</v>
      </c>
      <c r="AP24" s="16" t="s">
        <v>36357</v>
      </c>
      <c r="AQ24" s="33">
        <f>CHOOSE(MIN(D6L1117C9,RUN_YEARS),B7L811C2,B7L811C11,B7L811C20,B7L811C29,B7L811C38)</f>
        <v>17.397098070870662</v>
      </c>
      <c r="AR24" s="16" t="s">
        <v>36358</v>
      </c>
      <c r="AS24" s="33">
        <f>IF(D6L1117C20=0,0,D6L1117C18/D6L1117C20)</f>
        <v>0</v>
      </c>
      <c r="AT24" s="16" t="s">
        <v>36359</v>
      </c>
      <c r="AU24" s="33">
        <f>IF(D6L1117C5=0,0,D6L1117C18/D6L1117C5)</f>
        <v>0</v>
      </c>
      <c r="AV24" s="16" t="s">
        <v>36360</v>
      </c>
      <c r="AW24" s="33">
        <f>CHOOSE(MIN(D6L1117C9,RUN_YEARS),B7L811C1,B7L811C10,B7L811C19,B7L811C28,B7L811C37)</f>
        <v>26.192659093921161</v>
      </c>
      <c r="AX24" s="16" t="s">
        <v>36361</v>
      </c>
      <c r="AY24" s="33">
        <f>IF(D6L1117C23=0,0,D6L1117C19/D6L1117C23)</f>
        <v>0</v>
      </c>
      <c r="AZ24" s="16" t="s">
        <v>36362</v>
      </c>
      <c r="BA24" s="33">
        <f>IF(D6L1117C5=0,0,D6L1117C19/D6L1117C5)</f>
        <v>0</v>
      </c>
    </row>
    <row r="25" spans="1:53" x14ac:dyDescent="0.2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IF(FLOW_THRU_100PCT="Y",1,INDEX(VariabilityMatrix,D6L1118C1,D6L1118C9))</f>
        <v>0.15247010290826069</v>
      </c>
      <c r="L25" s="16" t="s">
        <v>36364</v>
      </c>
      <c r="M25" s="15">
        <f>IF(D6L1118C2&lt;&gt;0,D6L1118C2*D6L1118C4,D6L1118C3*D6L1118C4)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9108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45.54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12.979462717601313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22.77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2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</v>
      </c>
      <c r="J26" s="16" t="s">
        <v>36405</v>
      </c>
      <c r="K26" s="21">
        <f>IF(FLOW_THRU_100PCT="Y",1,INDEX(VariabilityMatrix,D6L1119C1,D6L1119C9))</f>
        <v>0.17176931808075263</v>
      </c>
      <c r="L26" s="16" t="s">
        <v>36385</v>
      </c>
      <c r="M26" s="15">
        <f>IF(D6L1119C2&lt;&gt;0,D6L1119C2*D6L1119C4,D6L1119C3*D6L1119C4)</f>
        <v>0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0</v>
      </c>
      <c r="R26" s="16" t="s">
        <v>36387</v>
      </c>
      <c r="S26" s="15">
        <f>D6L1119C5-D6L1119C7</f>
        <v>0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0</v>
      </c>
      <c r="X26" s="16" t="s">
        <v>36389</v>
      </c>
      <c r="Y26" s="33">
        <f>D6L1119C7-D6L1119C10</f>
        <v>0</v>
      </c>
      <c r="Z26" s="16" t="s">
        <v>36390</v>
      </c>
      <c r="AA26" s="33">
        <f>CHOOSE(MIN(D6L1119C9,RUN_YEARS),B7L811C7,B7L811C16,B7L811C25,B7L811C34,B7L811C43)</f>
        <v>10476</v>
      </c>
      <c r="AB26" s="16" t="s">
        <v>36391</v>
      </c>
      <c r="AC26" s="33">
        <f>IF(D6L1119C12=0,0,D6L1119C10/D6L1119C12)</f>
        <v>0</v>
      </c>
      <c r="AD26" s="16" t="s">
        <v>36392</v>
      </c>
      <c r="AE26" s="33">
        <f>IF(D6L1119C5=0,0,D6L1119C10/D6L1119C5)</f>
        <v>0</v>
      </c>
      <c r="AF26" s="16" t="s">
        <v>36393</v>
      </c>
      <c r="AG26" s="33">
        <f>CHOOSE(MIN(D6L1119C9,RUN_YEARS),B7L811C5,B7L811C14,B7L811C23,B7L811C32,B7L811C41)</f>
        <v>52.385178429899725</v>
      </c>
      <c r="AH26" s="16" t="s">
        <v>36394</v>
      </c>
      <c r="AI26" s="33">
        <f>IF(D6L1119C15=0,0,D6L1119C11/D6L1119C15)</f>
        <v>0</v>
      </c>
      <c r="AJ26" s="16" t="s">
        <v>36395</v>
      </c>
      <c r="AK26" s="33">
        <f>IF(D6L1119C5=0,0,D6L1119C11/D6L1119C5)</f>
        <v>0</v>
      </c>
      <c r="AL26" s="16" t="s">
        <v>36396</v>
      </c>
      <c r="AM26" s="33">
        <f>D6L1119C8*CHOOSE(MIN(D6L1119C9,RUN_YEARS),B7L811C4,B7L811C13,B7L811C22,B7L811C31,B7L811C40)</f>
        <v>0</v>
      </c>
      <c r="AN26" s="16" t="s">
        <v>36397</v>
      </c>
      <c r="AO26" s="33">
        <f>D6L1119C8-D6L1119C18</f>
        <v>0</v>
      </c>
      <c r="AP26" s="16" t="s">
        <v>36398</v>
      </c>
      <c r="AQ26" s="33">
        <f>CHOOSE(MIN(D6L1119C9,RUN_YEARS),B7L811C2,B7L811C11,B7L811C20,B7L811C29,B7L811C38)</f>
        <v>17.397098070870662</v>
      </c>
      <c r="AR26" s="16" t="s">
        <v>36399</v>
      </c>
      <c r="AS26" s="33">
        <f>IF(D6L1119C20=0,0,D6L1119C18/D6L1119C20)</f>
        <v>0</v>
      </c>
      <c r="AT26" s="16" t="s">
        <v>36400</v>
      </c>
      <c r="AU26" s="33">
        <f>IF(D6L1119C5=0,0,D6L1119C18/D6L1119C5)</f>
        <v>0</v>
      </c>
      <c r="AV26" s="16" t="s">
        <v>36401</v>
      </c>
      <c r="AW26" s="33">
        <f>CHOOSE(MIN(D6L1119C9,RUN_YEARS),B7L811C1,B7L811C10,B7L811C19,B7L811C28,B7L811C37)</f>
        <v>26.192659093921161</v>
      </c>
      <c r="AX26" s="16" t="s">
        <v>36402</v>
      </c>
      <c r="AY26" s="33">
        <f>IF(D6L1119C23=0,0,D6L1119C19/D6L1119C23)</f>
        <v>0</v>
      </c>
      <c r="AZ26" s="16" t="s">
        <v>36403</v>
      </c>
      <c r="BA26" s="33">
        <f>IF(D6L1119C5=0,0,D6L1119C19/D6L1119C5)</f>
        <v>0</v>
      </c>
    </row>
    <row r="27" spans="1:53" x14ac:dyDescent="0.2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</v>
      </c>
      <c r="J27" s="16" t="s">
        <v>36426</v>
      </c>
      <c r="K27" s="21">
        <f>IF(FLOW_THRU_100PCT="Y",1,INDEX(VariabilityMatrix,D6L1120C1,D6L1120C9))</f>
        <v>0.15247010290826069</v>
      </c>
      <c r="L27" s="16" t="s">
        <v>36406</v>
      </c>
      <c r="M27" s="15">
        <f>IF(D6L1120C2&lt;&gt;0,D6L1120C2*D6L1120C4,D6L1120C3*D6L1120C4)</f>
        <v>0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0</v>
      </c>
      <c r="R27" s="16" t="s">
        <v>36408</v>
      </c>
      <c r="S27" s="15">
        <f>D6L1120C5-D6L1120C7</f>
        <v>0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0</v>
      </c>
      <c r="X27" s="16" t="s">
        <v>36410</v>
      </c>
      <c r="Y27" s="33">
        <f>D6L1120C7-D6L1120C10</f>
        <v>0</v>
      </c>
      <c r="Z27" s="16" t="s">
        <v>36411</v>
      </c>
      <c r="AA27" s="33">
        <f>CHOOSE(MIN(D6L1120C9,RUN_YEARS),B7L811C7,B7L811C16,B7L811C25,B7L811C34,B7L811C43)</f>
        <v>9108</v>
      </c>
      <c r="AB27" s="16" t="s">
        <v>36412</v>
      </c>
      <c r="AC27" s="33">
        <f>IF(D6L1120C12=0,0,D6L1120C10/D6L1120C12)</f>
        <v>0</v>
      </c>
      <c r="AD27" s="16" t="s">
        <v>36413</v>
      </c>
      <c r="AE27" s="33">
        <f>IF(D6L1120C5=0,0,D6L1120C10/D6L1120C5)</f>
        <v>0</v>
      </c>
      <c r="AF27" s="16" t="s">
        <v>36414</v>
      </c>
      <c r="AG27" s="33">
        <f>CHOOSE(MIN(D6L1120C9,RUN_YEARS),B7L811C5,B7L811C14,B7L811C23,B7L811C32,B7L811C41)</f>
        <v>45.54</v>
      </c>
      <c r="AH27" s="16" t="s">
        <v>36415</v>
      </c>
      <c r="AI27" s="33">
        <f>IF(D6L1120C15=0,0,D6L1120C11/D6L1120C15)</f>
        <v>0</v>
      </c>
      <c r="AJ27" s="16" t="s">
        <v>36416</v>
      </c>
      <c r="AK27" s="33">
        <f>IF(D6L1120C5=0,0,D6L1120C11/D6L1120C5)</f>
        <v>0</v>
      </c>
      <c r="AL27" s="16" t="s">
        <v>36417</v>
      </c>
      <c r="AM27" s="33">
        <f>D6L1120C8*CHOOSE(MIN(D6L1120C9,RUN_YEARS),B7L811C4,B7L811C13,B7L811C22,B7L811C31,B7L811C40)</f>
        <v>0</v>
      </c>
      <c r="AN27" s="16" t="s">
        <v>36418</v>
      </c>
      <c r="AO27" s="33">
        <f>D6L1120C8-D6L1120C18</f>
        <v>0</v>
      </c>
      <c r="AP27" s="16" t="s">
        <v>36419</v>
      </c>
      <c r="AQ27" s="33">
        <f>CHOOSE(MIN(D6L1120C9,RUN_YEARS),B7L811C2,B7L811C11,B7L811C20,B7L811C29,B7L811C38)</f>
        <v>12.979462717601313</v>
      </c>
      <c r="AR27" s="16" t="s">
        <v>36420</v>
      </c>
      <c r="AS27" s="33">
        <f>IF(D6L1120C20=0,0,D6L1120C18/D6L1120C20)</f>
        <v>0</v>
      </c>
      <c r="AT27" s="16" t="s">
        <v>36421</v>
      </c>
      <c r="AU27" s="33">
        <f>IF(D6L1120C5=0,0,D6L1120C18/D6L1120C5)</f>
        <v>0</v>
      </c>
      <c r="AV27" s="16" t="s">
        <v>36422</v>
      </c>
      <c r="AW27" s="33">
        <f>CHOOSE(MIN(D6L1120C9,RUN_YEARS),B7L811C1,B7L811C10,B7L811C19,B7L811C28,B7L811C37)</f>
        <v>22.77</v>
      </c>
      <c r="AX27" s="16" t="s">
        <v>36423</v>
      </c>
      <c r="AY27" s="33">
        <f>IF(D6L1120C23=0,0,D6L1120C19/D6L1120C23)</f>
        <v>0</v>
      </c>
      <c r="AZ27" s="16" t="s">
        <v>36424</v>
      </c>
      <c r="BA27" s="33">
        <f>IF(D6L1120C5=0,0,D6L1120C19/D6L1120C5)</f>
        <v>0</v>
      </c>
    </row>
    <row r="28" spans="1:53" x14ac:dyDescent="0.2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IF(FLOW_THRU_100PCT="Y",1,INDEX(VariabilityMatrix,D6L1121C1,D6L1121C9))</f>
        <v>0.15247010290826069</v>
      </c>
      <c r="L28" s="16" t="s">
        <v>36427</v>
      </c>
      <c r="M28" s="15">
        <f>IF(D6L1121C2&lt;&gt;0,D6L1121C2*D6L1121C4,D6L1121C3*D6L1121C4)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9108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45.54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12.979462717601313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22.77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2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IF(FLOW_THRU_100PCT="Y",1,INDEX(VariabilityMatrix,D6L1122C1,D6L1122C9))</f>
        <v>0.15247010290826069</v>
      </c>
      <c r="L29" s="16" t="s">
        <v>36448</v>
      </c>
      <c r="M29" s="15">
        <f>IF(D6L1122C2&lt;&gt;0,D6L1122C2*D6L1122C4,D6L1122C3*D6L1122C4)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9108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45.54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12.979462717601313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22.77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2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IF(FLOW_THRU_100PCT="Y",1,INDEX(VariabilityMatrix,D6L1123C1,D6L1123C9))</f>
        <v>0.15247010290826069</v>
      </c>
      <c r="L30" s="16" t="s">
        <v>36469</v>
      </c>
      <c r="M30" s="15">
        <f>IF(D6L1123C2&lt;&gt;0,D6L1123C2*D6L1123C4,D6L1123C3*D6L1123C4)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9108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45.54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12.979462717601313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22.77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2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IF(FLOW_THRU_100PCT="Y",1,INDEX(VariabilityMatrix,D6L1124C1,D6L1124C9))</f>
        <v>0.15247010290826069</v>
      </c>
      <c r="L31" s="16" t="s">
        <v>36490</v>
      </c>
      <c r="M31" s="15">
        <f>IF(D6L1124C2&lt;&gt;0,D6L1124C2*D6L1124C4,D6L1124C3*D6L1124C4)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9108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45.54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12.979462717601313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22.77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2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IF(FLOW_THRU_100PCT="Y",1,INDEX(VariabilityMatrix,D6L1125C1,D6L1125C9))</f>
        <v>0.15247010290826069</v>
      </c>
      <c r="L32" s="16" t="s">
        <v>36511</v>
      </c>
      <c r="M32" s="15">
        <f>IF(D6L1125C2&lt;&gt;0,D6L1125C2*D6L1125C4,D6L1125C3*D6L1125C4)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9108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45.54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12.979462717601313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22.77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2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IF(D6L1126C2&lt;&gt;0,D6L1126C2*D6L1126C4,D6L1126C3*D6L1126C4)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9108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45.54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12.979462717601313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22.77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2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0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IF(D6L1127C2&lt;&gt;0,D6L1127C2*D6L1127C4,D6L1127C3*D6L1127C4)</f>
        <v>0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0</v>
      </c>
      <c r="R34" s="16" t="s">
        <v>36554</v>
      </c>
      <c r="S34" s="15">
        <f>D6L1127C5-D6L1127C7</f>
        <v>0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0</v>
      </c>
      <c r="X34" s="16" t="s">
        <v>36556</v>
      </c>
      <c r="Y34" s="33">
        <f>D6L1127C7-D6L1127C10</f>
        <v>0</v>
      </c>
      <c r="Z34" s="16" t="s">
        <v>36557</v>
      </c>
      <c r="AA34" s="33">
        <f>CHOOSE(MIN(D6L1127C9,RUN_YEARS),B7L811C7,B7L811C16,B7L811C25,B7L811C34,B7L811C43)</f>
        <v>10476</v>
      </c>
      <c r="AB34" s="16" t="s">
        <v>36558</v>
      </c>
      <c r="AC34" s="33">
        <f>IF(D6L1127C12=0,0,D6L1127C10/D6L1127C12)</f>
        <v>0</v>
      </c>
      <c r="AD34" s="16" t="s">
        <v>36559</v>
      </c>
      <c r="AE34" s="33">
        <f>IF(D6L1127C5=0,0,D6L1127C10/D6L1127C5)</f>
        <v>0</v>
      </c>
      <c r="AF34" s="16" t="s">
        <v>36560</v>
      </c>
      <c r="AG34" s="33">
        <f>CHOOSE(MIN(D6L1127C9,RUN_YEARS),B7L811C5,B7L811C14,B7L811C23,B7L811C32,B7L811C41)</f>
        <v>52.385178429899725</v>
      </c>
      <c r="AH34" s="16" t="s">
        <v>36561</v>
      </c>
      <c r="AI34" s="33">
        <f>IF(D6L1127C15=0,0,D6L1127C11/D6L1127C15)</f>
        <v>0</v>
      </c>
      <c r="AJ34" s="16" t="s">
        <v>36562</v>
      </c>
      <c r="AK34" s="33">
        <f>IF(D6L1127C5=0,0,D6L1127C11/D6L1127C5)</f>
        <v>0</v>
      </c>
      <c r="AL34" s="16" t="s">
        <v>36563</v>
      </c>
      <c r="AM34" s="33">
        <f>D6L1127C8*CHOOSE(MIN(D6L1127C9,RUN_YEARS),B7L811C4,B7L811C13,B7L811C22,B7L811C31,B7L811C40)</f>
        <v>0</v>
      </c>
      <c r="AN34" s="16" t="s">
        <v>36564</v>
      </c>
      <c r="AO34" s="33">
        <f>D6L1127C8-D6L1127C18</f>
        <v>0</v>
      </c>
      <c r="AP34" s="16" t="s">
        <v>36565</v>
      </c>
      <c r="AQ34" s="33">
        <f>CHOOSE(MIN(D6L1127C9,RUN_YEARS),B7L811C2,B7L811C11,B7L811C20,B7L811C29,B7L811C38)</f>
        <v>17.397098070870662</v>
      </c>
      <c r="AR34" s="16" t="s">
        <v>36566</v>
      </c>
      <c r="AS34" s="33">
        <f>IF(D6L1127C20=0,0,D6L1127C18/D6L1127C20)</f>
        <v>0</v>
      </c>
      <c r="AT34" s="16" t="s">
        <v>36567</v>
      </c>
      <c r="AU34" s="33">
        <f>IF(D6L1127C5=0,0,D6L1127C18/D6L1127C5)</f>
        <v>0</v>
      </c>
      <c r="AV34" s="16" t="s">
        <v>36568</v>
      </c>
      <c r="AW34" s="33">
        <f>CHOOSE(MIN(D6L1127C9,RUN_YEARS),B7L811C1,B7L811C10,B7L811C19,B7L811C28,B7L811C37)</f>
        <v>26.192659093921161</v>
      </c>
      <c r="AX34" s="16" t="s">
        <v>36569</v>
      </c>
      <c r="AY34" s="33">
        <f>IF(D6L1127C23=0,0,D6L1127C19/D6L1127C23)</f>
        <v>0</v>
      </c>
      <c r="AZ34" s="16" t="s">
        <v>36570</v>
      </c>
      <c r="BA34" s="33">
        <f>IF(D6L1127C5=0,0,D6L1127C19/D6L1127C5)</f>
        <v>0</v>
      </c>
    </row>
    <row r="35" spans="1:53" x14ac:dyDescent="0.2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</v>
      </c>
      <c r="R35" s="16" t="s">
        <v>36574</v>
      </c>
      <c r="S35" s="15">
        <f>SUM(D6L1101C8:D6L1127C8)-2*SUM(D6L1109C8,D6L1111C8,D6L1122C8,D6L1124C8,D6L1127C8)</f>
        <v>0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</v>
      </c>
      <c r="X35" s="16" t="s">
        <v>36576</v>
      </c>
      <c r="Y35" s="33">
        <f>SUM(D6L1101C11:D6L1127C11)-2*SUM(D6L1109C11,D6L1111C11,D6L1122C11,D6L1124C11,D6L1127C11)</f>
        <v>0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0</v>
      </c>
      <c r="AD35" s="16" t="s">
        <v>36578</v>
      </c>
      <c r="AE35" s="33">
        <f>IF(D6L1128C5=0,0,D6L1128C10/D6L1128C5)</f>
        <v>0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0</v>
      </c>
      <c r="AJ35" s="16" t="s">
        <v>36580</v>
      </c>
      <c r="AK35" s="33">
        <f>IF(D6L1128C5=0,0,D6L1128C11/D6L1128C5)</f>
        <v>0</v>
      </c>
      <c r="AL35" s="16" t="s">
        <v>36581</v>
      </c>
      <c r="AM35" s="33">
        <f>SUM(D6L1101C18:D6L1127C18)-2*SUM(D6L1109C18,D6L1111C18,D6L1122C18,D6L1124C18,D6L1127C18)</f>
        <v>0</v>
      </c>
      <c r="AN35" s="16" t="s">
        <v>36582</v>
      </c>
      <c r="AO35" s="33">
        <f>SUM(D6L1101C19:D6L1127C19)-2*SUM(D6L1109C19,D6L1111C19,D6L1122C19,D6L1124C19,D6L1127C19)</f>
        <v>0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0</v>
      </c>
      <c r="AT35" s="16" t="s">
        <v>36584</v>
      </c>
      <c r="AU35" s="33">
        <f>IF(D6L1128C5=0,0,D6L1128C18/D6L1128C5)</f>
        <v>0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0</v>
      </c>
      <c r="AZ35" s="16" t="s">
        <v>36586</v>
      </c>
      <c r="BA35" s="33">
        <f>IF(D6L1128C5=0,0,D6L1128C19/D6L1128C5)</f>
        <v>0</v>
      </c>
    </row>
    <row r="36" spans="1:53" x14ac:dyDescent="0.2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0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IF(D6L1129C2&lt;&gt;0,D6L1129C2*D6L1129C4,D6L1129C3*D6L1129C4)</f>
        <v>0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0</v>
      </c>
      <c r="R36" s="16" t="s">
        <v>36591</v>
      </c>
      <c r="S36" s="15">
        <f>D6L1129C5-D6L1129C7</f>
        <v>0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0</v>
      </c>
      <c r="X36" s="16" t="s">
        <v>36593</v>
      </c>
      <c r="Y36" s="33">
        <f>D6L1129C7-D6L1129C10</f>
        <v>0</v>
      </c>
      <c r="Z36" s="16" t="s">
        <v>36594</v>
      </c>
      <c r="AA36" s="33">
        <f>CHOOSE(MIN(D6L1129C9,RUN_YEARS),B7L811C7,B7L811C16,B7L811C25,B7L811C34,B7L811C43)</f>
        <v>9108</v>
      </c>
      <c r="AB36" s="16" t="s">
        <v>36595</v>
      </c>
      <c r="AC36" s="33">
        <f>IF(D6L1129C12=0,0,D6L1129C10/D6L1129C12)</f>
        <v>0</v>
      </c>
      <c r="AD36" s="16" t="s">
        <v>36596</v>
      </c>
      <c r="AE36" s="33">
        <f>IF(D6L1129C5=0,0,D6L1129C10/D6L1129C5)</f>
        <v>0</v>
      </c>
      <c r="AF36" s="16" t="s">
        <v>36597</v>
      </c>
      <c r="AG36" s="33">
        <f>CHOOSE(MIN(D6L1129C9,RUN_YEARS),B7L811C5,B7L811C14,B7L811C23,B7L811C32,B7L811C41)</f>
        <v>45.54</v>
      </c>
      <c r="AH36" s="16" t="s">
        <v>36598</v>
      </c>
      <c r="AI36" s="33">
        <f>IF(D6L1129C15=0,0,D6L1129C11/D6L1129C15)</f>
        <v>0</v>
      </c>
      <c r="AJ36" s="16" t="s">
        <v>36599</v>
      </c>
      <c r="AK36" s="33">
        <f>IF(D6L1129C5=0,0,D6L1129C11/D6L1129C5)</f>
        <v>0</v>
      </c>
      <c r="AL36" s="16" t="s">
        <v>36600</v>
      </c>
      <c r="AM36" s="33">
        <f>D6L1129C8*CHOOSE(MIN(D6L1129C9,RUN_YEARS),B7L811C4,B7L811C13,B7L811C22,B7L811C31,B7L811C40)</f>
        <v>0</v>
      </c>
      <c r="AN36" s="16" t="s">
        <v>36601</v>
      </c>
      <c r="AO36" s="33">
        <f>D6L1129C8-D6L1129C18</f>
        <v>0</v>
      </c>
      <c r="AP36" s="16" t="s">
        <v>36602</v>
      </c>
      <c r="AQ36" s="33">
        <f>CHOOSE(MIN(D6L1129C9,RUN_YEARS),B7L811C2,B7L811C11,B7L811C20,B7L811C29,B7L811C38)</f>
        <v>12.979462717601313</v>
      </c>
      <c r="AR36" s="16" t="s">
        <v>36603</v>
      </c>
      <c r="AS36" s="33">
        <f>IF(D6L1129C20=0,0,D6L1129C18/D6L1129C20)</f>
        <v>0</v>
      </c>
      <c r="AT36" s="16" t="s">
        <v>36604</v>
      </c>
      <c r="AU36" s="33">
        <f>IF(D6L1129C5=0,0,D6L1129C18/D6L1129C5)</f>
        <v>0</v>
      </c>
      <c r="AV36" s="16" t="s">
        <v>36605</v>
      </c>
      <c r="AW36" s="33">
        <f>CHOOSE(MIN(D6L1129C9,RUN_YEARS),B7L811C1,B7L811C10,B7L811C19,B7L811C28,B7L811C37)</f>
        <v>22.77</v>
      </c>
      <c r="AX36" s="16" t="s">
        <v>36606</v>
      </c>
      <c r="AY36" s="33">
        <f>IF(D6L1129C23=0,0,D6L1129C19/D6L1129C23)</f>
        <v>0</v>
      </c>
      <c r="AZ36" s="16" t="s">
        <v>36607</v>
      </c>
      <c r="BA36" s="33">
        <f>IF(D6L1129C5=0,0,D6L1129C19/D6L1129C5)</f>
        <v>0</v>
      </c>
    </row>
    <row r="37" spans="1:53" x14ac:dyDescent="0.2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IF(D6L1130C2&lt;&gt;0,D6L1130C2*D6L1130C4,D6L1130C3*D6L1130C4)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9108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45.54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12.979462717601313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22.77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2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0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IF(D6L1131C2&lt;&gt;0,D6L1131C2*D6L1131C4,D6L1131C3*D6L1131C4)</f>
        <v>0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0</v>
      </c>
      <c r="R38" s="16" t="s">
        <v>36631</v>
      </c>
      <c r="S38" s="15">
        <f>D6L1131C5-D6L1131C7</f>
        <v>0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0</v>
      </c>
      <c r="X38" s="16" t="s">
        <v>36633</v>
      </c>
      <c r="Y38" s="33">
        <f>D6L1131C7-D6L1131C10</f>
        <v>0</v>
      </c>
      <c r="Z38" s="16" t="s">
        <v>36634</v>
      </c>
      <c r="AA38" s="33">
        <f>CHOOSE(MIN(D6L1131C9,RUN_YEARS),B7L811C7,B7L811C16,B7L811C25,B7L811C34,B7L811C43)</f>
        <v>9108</v>
      </c>
      <c r="AB38" s="16" t="s">
        <v>36635</v>
      </c>
      <c r="AC38" s="33">
        <f>IF(D6L1131C12=0,0,D6L1131C10/D6L1131C12)</f>
        <v>0</v>
      </c>
      <c r="AD38" s="16" t="s">
        <v>36636</v>
      </c>
      <c r="AE38" s="33">
        <f>IF(D6L1131C5=0,0,D6L1131C10/D6L1131C5)</f>
        <v>0</v>
      </c>
      <c r="AF38" s="16" t="s">
        <v>36637</v>
      </c>
      <c r="AG38" s="33">
        <f>CHOOSE(MIN(D6L1131C9,RUN_YEARS),B7L811C5,B7L811C14,B7L811C23,B7L811C32,B7L811C41)</f>
        <v>45.54</v>
      </c>
      <c r="AH38" s="16" t="s">
        <v>36638</v>
      </c>
      <c r="AI38" s="33">
        <f>IF(D6L1131C15=0,0,D6L1131C11/D6L1131C15)</f>
        <v>0</v>
      </c>
      <c r="AJ38" s="16" t="s">
        <v>36639</v>
      </c>
      <c r="AK38" s="33">
        <f>IF(D6L1131C5=0,0,D6L1131C11/D6L1131C5)</f>
        <v>0</v>
      </c>
      <c r="AL38" s="16" t="s">
        <v>36640</v>
      </c>
      <c r="AM38" s="33">
        <f>D6L1131C8*CHOOSE(MIN(D6L1131C9,RUN_YEARS),B7L811C4,B7L811C13,B7L811C22,B7L811C31,B7L811C40)</f>
        <v>0</v>
      </c>
      <c r="AN38" s="16" t="s">
        <v>36641</v>
      </c>
      <c r="AO38" s="33">
        <f>D6L1131C8-D6L1131C18</f>
        <v>0</v>
      </c>
      <c r="AP38" s="16" t="s">
        <v>36642</v>
      </c>
      <c r="AQ38" s="33">
        <f>CHOOSE(MIN(D6L1131C9,RUN_YEARS),B7L811C2,B7L811C11,B7L811C20,B7L811C29,B7L811C38)</f>
        <v>12.979462717601313</v>
      </c>
      <c r="AR38" s="16" t="s">
        <v>36643</v>
      </c>
      <c r="AS38" s="33">
        <f>IF(D6L1131C20=0,0,D6L1131C18/D6L1131C20)</f>
        <v>0</v>
      </c>
      <c r="AT38" s="16" t="s">
        <v>36644</v>
      </c>
      <c r="AU38" s="33">
        <f>IF(D6L1131C5=0,0,D6L1131C18/D6L1131C5)</f>
        <v>0</v>
      </c>
      <c r="AV38" s="16" t="s">
        <v>36645</v>
      </c>
      <c r="AW38" s="33">
        <f>CHOOSE(MIN(D6L1131C9,RUN_YEARS),B7L811C1,B7L811C10,B7L811C19,B7L811C28,B7L811C37)</f>
        <v>22.77</v>
      </c>
      <c r="AX38" s="16" t="s">
        <v>36646</v>
      </c>
      <c r="AY38" s="33">
        <f>IF(D6L1131C23=0,0,D6L1131C19/D6L1131C23)</f>
        <v>0</v>
      </c>
      <c r="AZ38" s="16" t="s">
        <v>36647</v>
      </c>
      <c r="BA38" s="33">
        <f>IF(D6L1131C5=0,0,D6L1131C19/D6L1131C5)</f>
        <v>0</v>
      </c>
    </row>
    <row r="39" spans="1:53" x14ac:dyDescent="0.2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IF(D6L1132C2&lt;&gt;0,D6L1132C2*D6L1132C4,D6L1132C3*D6L1132C4)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9108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45.54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12.979462717601313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22.77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2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0</v>
      </c>
      <c r="J40" s="16" t="s">
        <v>21739</v>
      </c>
      <c r="K40" s="21">
        <f>IF(FLOW_THRU_100PCT="Y",1,1)</f>
        <v>1</v>
      </c>
      <c r="L40" s="16" t="s">
        <v>36669</v>
      </c>
      <c r="M40" s="15">
        <f>IF(D6L1133C2&lt;&gt;0,D6L1133C2*D6L1133C4,D6L1133C3*D6L1133C4)</f>
        <v>0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0</v>
      </c>
      <c r="R40" s="16" t="s">
        <v>36672</v>
      </c>
      <c r="S40" s="15">
        <f>D6L1133C5-D6L1133C7</f>
        <v>0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0</v>
      </c>
      <c r="X40" s="16" t="s">
        <v>36674</v>
      </c>
      <c r="Y40" s="33">
        <f>D6L1133C7-D6L1133C10</f>
        <v>0</v>
      </c>
      <c r="Z40" s="16" t="s">
        <v>36675</v>
      </c>
      <c r="AA40" s="33">
        <f>CHOOSE(MIN(D6L1133C9,RUN_YEARS),B7L811C7,B7L811C16,B7L811C25,B7L811C34,B7L811C43)</f>
        <v>9108</v>
      </c>
      <c r="AB40" s="16" t="s">
        <v>36676</v>
      </c>
      <c r="AC40" s="33">
        <f>IF(D6L1133C12=0,0,D6L1133C10/D6L1133C12)</f>
        <v>0</v>
      </c>
      <c r="AD40" s="16" t="s">
        <v>36677</v>
      </c>
      <c r="AE40" s="33">
        <f>IF(D6L1133C5=0,0,D6L1133C10/D6L1133C5)</f>
        <v>0</v>
      </c>
      <c r="AF40" s="16" t="s">
        <v>36678</v>
      </c>
      <c r="AG40" s="33">
        <f>CHOOSE(MIN(D6L1133C9,RUN_YEARS),B7L811C5,B7L811C14,B7L811C23,B7L811C32,B7L811C41)</f>
        <v>45.54</v>
      </c>
      <c r="AH40" s="16" t="s">
        <v>36679</v>
      </c>
      <c r="AI40" s="33">
        <f>IF(D6L1133C15=0,0,D6L1133C11/D6L1133C15)</f>
        <v>0</v>
      </c>
      <c r="AJ40" s="16" t="s">
        <v>36680</v>
      </c>
      <c r="AK40" s="33">
        <f>IF(D6L1133C5=0,0,D6L1133C11/D6L1133C5)</f>
        <v>0</v>
      </c>
      <c r="AL40" s="16" t="s">
        <v>36681</v>
      </c>
      <c r="AM40" s="33">
        <f>D6L1133C8*CHOOSE(MIN(D6L1133C9,RUN_YEARS),B7L811C4,B7L811C13,B7L811C22,B7L811C31,B7L811C40)</f>
        <v>0</v>
      </c>
      <c r="AN40" s="16" t="s">
        <v>36682</v>
      </c>
      <c r="AO40" s="33">
        <f>D6L1133C8-D6L1133C18</f>
        <v>0</v>
      </c>
      <c r="AP40" s="16" t="s">
        <v>36683</v>
      </c>
      <c r="AQ40" s="33">
        <f>CHOOSE(MIN(D6L1133C9,RUN_YEARS),B7L811C2,B7L811C11,B7L811C20,B7L811C29,B7L811C38)</f>
        <v>12.979462717601313</v>
      </c>
      <c r="AR40" s="16" t="s">
        <v>36684</v>
      </c>
      <c r="AS40" s="33">
        <f>IF(D6L1133C20=0,0,D6L1133C18/D6L1133C20)</f>
        <v>0</v>
      </c>
      <c r="AT40" s="16" t="s">
        <v>36685</v>
      </c>
      <c r="AU40" s="33">
        <f>IF(D6L1133C5=0,0,D6L1133C18/D6L1133C5)</f>
        <v>0</v>
      </c>
      <c r="AV40" s="16" t="s">
        <v>36686</v>
      </c>
      <c r="AW40" s="33">
        <f>CHOOSE(MIN(D6L1133C9,RUN_YEARS),B7L811C1,B7L811C10,B7L811C19,B7L811C28,B7L811C37)</f>
        <v>22.77</v>
      </c>
      <c r="AX40" s="16" t="s">
        <v>36687</v>
      </c>
      <c r="AY40" s="33">
        <f>IF(D6L1133C23=0,0,D6L1133C19/D6L1133C23)</f>
        <v>0</v>
      </c>
      <c r="AZ40" s="16" t="s">
        <v>36688</v>
      </c>
      <c r="BA40" s="33">
        <f>IF(D6L1133C5=0,0,D6L1133C19/D6L1133C5)</f>
        <v>0</v>
      </c>
    </row>
    <row r="41" spans="1:53" x14ac:dyDescent="0.2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0</v>
      </c>
      <c r="J41" s="16" t="s">
        <v>21739</v>
      </c>
      <c r="K41" s="21">
        <f>IF(FLOW_THRU_100PCT="Y",1,1)</f>
        <v>1</v>
      </c>
      <c r="L41" s="16" t="s">
        <v>36690</v>
      </c>
      <c r="M41" s="15">
        <f>IF(D6L1134C2&lt;&gt;0,D6L1134C2*D6L1134C4,D6L1134C3*D6L1134C4)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0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9108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45.54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0</v>
      </c>
      <c r="AN41" s="16" t="s">
        <v>36701</v>
      </c>
      <c r="AO41" s="33">
        <f>D6L1134C8-D6L1134C18</f>
        <v>0</v>
      </c>
      <c r="AP41" s="16" t="s">
        <v>36702</v>
      </c>
      <c r="AQ41" s="33">
        <f>CHOOSE(MIN(D6L1134C9,RUN_YEARS),B7L811C2,B7L811C11,B7L811C20,B7L811C29,B7L811C38)</f>
        <v>12.979462717601313</v>
      </c>
      <c r="AR41" s="16" t="s">
        <v>36703</v>
      </c>
      <c r="AS41" s="33">
        <f>IF(D6L1134C20=0,0,D6L1134C18/D6L1134C20)</f>
        <v>0</v>
      </c>
      <c r="AT41" s="16" t="s">
        <v>36704</v>
      </c>
      <c r="AU41" s="33">
        <f>IF(D6L1134C5=0,0,D6L1134C18/D6L1134C5)</f>
        <v>0</v>
      </c>
      <c r="AV41" s="16" t="s">
        <v>36705</v>
      </c>
      <c r="AW41" s="33">
        <f>CHOOSE(MIN(D6L1134C9,RUN_YEARS),B7L811C1,B7L811C10,B7L811C19,B7L811C28,B7L811C37)</f>
        <v>22.77</v>
      </c>
      <c r="AX41" s="16" t="s">
        <v>36706</v>
      </c>
      <c r="AY41" s="33">
        <f>IF(D6L1134C23=0,0,D6L1134C19/D6L1134C23)</f>
        <v>0</v>
      </c>
      <c r="AZ41" s="16" t="s">
        <v>36707</v>
      </c>
      <c r="BA41" s="33">
        <f>IF(D6L1134C5=0,0,D6L1134C19/D6L1134C5)</f>
        <v>0</v>
      </c>
    </row>
    <row r="42" spans="1:53" x14ac:dyDescent="0.2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323</v>
      </c>
      <c r="J42" s="16" t="s">
        <v>21739</v>
      </c>
      <c r="K42" s="21">
        <f>IF(FLOW_THRU_100PCT="Y",1,1)</f>
        <v>1</v>
      </c>
      <c r="L42" s="16" t="s">
        <v>36710</v>
      </c>
      <c r="M42" s="15">
        <f>IF(D6L1135C2&lt;&gt;0,D6L1135C2*D6L1135C4,D6L1135C3*D6L1135C4)</f>
        <v>323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323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318.8548864758144</v>
      </c>
      <c r="X42" s="16" t="s">
        <v>36714</v>
      </c>
      <c r="Y42" s="33">
        <f>D6L1135C7-D6L1135C10</f>
        <v>4.1451135241856036</v>
      </c>
      <c r="Z42" s="16" t="s">
        <v>36715</v>
      </c>
      <c r="AA42" s="33">
        <f>CHOOSE(MIN(D6L1135C9,RUN_YEARS),B7L811C7,B7L811C16,B7L811C25,B7L811C34,B7L811C43)</f>
        <v>9108</v>
      </c>
      <c r="AB42" s="16" t="s">
        <v>36716</v>
      </c>
      <c r="AC42" s="33">
        <f>IF(D6L1135C12=0,0,D6L1135C10/D6L1135C12)</f>
        <v>3.5008222054876414E-2</v>
      </c>
      <c r="AD42" s="16" t="s">
        <v>36717</v>
      </c>
      <c r="AE42" s="33">
        <f>IF(D6L1135C5=0,0,D6L1135C10/D6L1135C5)</f>
        <v>0.98716683119447179</v>
      </c>
      <c r="AF42" s="16" t="s">
        <v>36718</v>
      </c>
      <c r="AG42" s="33">
        <f>CHOOSE(MIN(D6L1135C9,RUN_YEARS),B7L811C5,B7L811C14,B7L811C23,B7L811C32,B7L811C41)</f>
        <v>45.54</v>
      </c>
      <c r="AH42" s="16" t="s">
        <v>36719</v>
      </c>
      <c r="AI42" s="33">
        <f>IF(D6L1135C15=0,0,D6L1135C11/D6L1135C15)</f>
        <v>9.1021377342679038E-2</v>
      </c>
      <c r="AJ42" s="16" t="s">
        <v>36720</v>
      </c>
      <c r="AK42" s="33">
        <f>IF(D6L1135C5=0,0,D6L1135C11/D6L1135C5)</f>
        <v>1.2833168805528185E-2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12.979462717601313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22.77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2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1408</v>
      </c>
      <c r="J43" s="16" t="s">
        <v>21739</v>
      </c>
      <c r="K43" s="21">
        <f>IF(FLOW_THRU_100PCT="Y",1,1)</f>
        <v>1</v>
      </c>
      <c r="L43" s="16" t="s">
        <v>36731</v>
      </c>
      <c r="M43" s="15">
        <f>IF(D6L1136C2&lt;&gt;0,D6L1136C2*D6L1136C4,D6L1136C3*D6L1136C4)</f>
        <v>1408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1408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9108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45.54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511.19882977667464</v>
      </c>
      <c r="AN43" s="16" t="s">
        <v>36742</v>
      </c>
      <c r="AO43" s="33">
        <f>D6L1136C8-D6L1136C18</f>
        <v>896.80117022332536</v>
      </c>
      <c r="AP43" s="16" t="s">
        <v>36743</v>
      </c>
      <c r="AQ43" s="33">
        <f>CHOOSE(MIN(D6L1136C9,RUN_YEARS),B7L811C2,B7L811C11,B7L811C20,B7L811C29,B7L811C38)</f>
        <v>12.979462717601313</v>
      </c>
      <c r="AR43" s="16" t="s">
        <v>36744</v>
      </c>
      <c r="AS43" s="33">
        <f>IF(D6L1136C20=0,0,D6L1136C18/D6L1136C20)</f>
        <v>39.385207300102124</v>
      </c>
      <c r="AT43" s="16" t="s">
        <v>36745</v>
      </c>
      <c r="AU43" s="33">
        <f>IF(D6L1136C5=0,0,D6L1136C18/D6L1136C5)</f>
        <v>0.36306735069366097</v>
      </c>
      <c r="AV43" s="16" t="s">
        <v>36746</v>
      </c>
      <c r="AW43" s="33">
        <f>CHOOSE(MIN(D6L1136C9,RUN_YEARS),B7L811C1,B7L811C10,B7L811C19,B7L811C28,B7L811C37)</f>
        <v>22.77</v>
      </c>
      <c r="AX43" s="16" t="s">
        <v>36747</v>
      </c>
      <c r="AY43" s="33">
        <f>IF(D6L1136C23=0,0,D6L1136C19/D6L1136C23)</f>
        <v>39.385207300102124</v>
      </c>
      <c r="AZ43" s="16" t="s">
        <v>36748</v>
      </c>
      <c r="BA43" s="33">
        <f>IF(D6L1136C5=0,0,D6L1136C19/D6L1136C5)</f>
        <v>0.63693264930633908</v>
      </c>
    </row>
    <row r="44" spans="1:53" x14ac:dyDescent="0.2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1731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1731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323</v>
      </c>
      <c r="R44" s="16" t="s">
        <v>36752</v>
      </c>
      <c r="S44" s="15">
        <f>SUM(D6L1129C8:D6L1136C8)</f>
        <v>1408</v>
      </c>
      <c r="U44" s="21" t="str">
        <f>NULL_VALUE</f>
        <v>n/a</v>
      </c>
      <c r="V44" s="16" t="s">
        <v>36753</v>
      </c>
      <c r="W44" s="33">
        <f>SUM(D6L1129C10:D6L1136C10)</f>
        <v>318.8548864758144</v>
      </c>
      <c r="X44" s="16" t="s">
        <v>36754</v>
      </c>
      <c r="Y44" s="33">
        <f>SUM(D6L1129C11:D6L1136C11)</f>
        <v>4.1451135241856036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3.5008222054876414E-2</v>
      </c>
      <c r="AD44" s="16" t="s">
        <v>36756</v>
      </c>
      <c r="AE44" s="33">
        <f>IF(D6L1137C5=0,0,D6L1137C10/D6L1137C5)</f>
        <v>0.18420270738059757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9.1021377342679038E-2</v>
      </c>
      <c r="AJ44" s="16" t="s">
        <v>36758</v>
      </c>
      <c r="AK44" s="33">
        <f>IF(D6L1137C5=0,0,D6L1137C11/D6L1137C5)</f>
        <v>2.394635195947778E-3</v>
      </c>
      <c r="AL44" s="16" t="s">
        <v>36759</v>
      </c>
      <c r="AM44" s="33">
        <f>SUM(D6L1129C18:D6L1136C18)</f>
        <v>511.19882977667464</v>
      </c>
      <c r="AN44" s="16" t="s">
        <v>36760</v>
      </c>
      <c r="AO44" s="33">
        <f>SUM(D6L1129C19:D6L1136C19)</f>
        <v>896.80117022332536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39.385207300102124</v>
      </c>
      <c r="AT44" s="16" t="s">
        <v>36762</v>
      </c>
      <c r="AU44" s="33">
        <f>IF(D6L1137C5=0,0,D6L1137C18/D6L1137C5)</f>
        <v>0.29531994787791715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39.385207300102124</v>
      </c>
      <c r="AZ44" s="16" t="s">
        <v>36764</v>
      </c>
      <c r="BA44" s="33">
        <f>IF(D6L1137C5=0,0,D6L1137C19/D6L1137C5)</f>
        <v>0.51808270954553748</v>
      </c>
    </row>
    <row r="45" spans="1:53" x14ac:dyDescent="0.2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IF(D6L1138C2&lt;&gt;0,D6L1138C2*D6L1138C4,D6L1138C3*D6L1138C4)</f>
        <v>0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0</v>
      </c>
      <c r="R45" s="16" t="s">
        <v>36769</v>
      </c>
      <c r="S45" s="15">
        <f>D6L1138C5-D6L1138C7</f>
        <v>0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0</v>
      </c>
      <c r="X45" s="16" t="s">
        <v>36771</v>
      </c>
      <c r="Y45" s="33">
        <f>D6L1138C7-D6L1138C10</f>
        <v>0</v>
      </c>
      <c r="Z45" s="16" t="s">
        <v>36772</v>
      </c>
      <c r="AA45" s="33">
        <f>CHOOSE(MIN(D6L1138C9,RUN_YEARS),B7L811C7,B7L811C16,B7L811C25,B7L811C34,B7L811C43)</f>
        <v>9108</v>
      </c>
      <c r="AB45" s="16" t="s">
        <v>36773</v>
      </c>
      <c r="AC45" s="33">
        <f>IF(D6L1138C12=0,0,D6L1138C10/D6L1138C12)</f>
        <v>0</v>
      </c>
      <c r="AD45" s="16" t="s">
        <v>36774</v>
      </c>
      <c r="AE45" s="33">
        <f>IF(D6L1138C5=0,0,D6L1138C10/D6L1138C5)</f>
        <v>0</v>
      </c>
      <c r="AF45" s="16" t="s">
        <v>36775</v>
      </c>
      <c r="AG45" s="33">
        <f>CHOOSE(MIN(D6L1138C9,RUN_YEARS),B7L811C5,B7L811C14,B7L811C23,B7L811C32,B7L811C41)</f>
        <v>45.54</v>
      </c>
      <c r="AH45" s="16" t="s">
        <v>36776</v>
      </c>
      <c r="AI45" s="33">
        <f>IF(D6L1138C15=0,0,D6L1138C11/D6L1138C15)</f>
        <v>0</v>
      </c>
      <c r="AJ45" s="16" t="s">
        <v>36777</v>
      </c>
      <c r="AK45" s="33">
        <f>IF(D6L1138C5=0,0,D6L1138C11/D6L1138C5)</f>
        <v>0</v>
      </c>
      <c r="AL45" s="16" t="s">
        <v>36778</v>
      </c>
      <c r="AM45" s="33">
        <f>D6L1138C8*CHOOSE(MIN(D6L1138C9,RUN_YEARS),B7L811C4,B7L811C13,B7L811C22,B7L811C31,B7L811C40)</f>
        <v>0</v>
      </c>
      <c r="AN45" s="16" t="s">
        <v>36779</v>
      </c>
      <c r="AO45" s="33">
        <f>D6L1138C8-D6L1138C18</f>
        <v>0</v>
      </c>
      <c r="AP45" s="16" t="s">
        <v>36780</v>
      </c>
      <c r="AQ45" s="33">
        <f>CHOOSE(MIN(D6L1138C9,RUN_YEARS),B7L811C2,B7L811C11,B7L811C20,B7L811C29,B7L811C38)</f>
        <v>12.979462717601313</v>
      </c>
      <c r="AR45" s="16" t="s">
        <v>36781</v>
      </c>
      <c r="AS45" s="33">
        <f>IF(D6L1138C20=0,0,D6L1138C18/D6L1138C20)</f>
        <v>0</v>
      </c>
      <c r="AT45" s="16" t="s">
        <v>36782</v>
      </c>
      <c r="AU45" s="33">
        <f>IF(D6L1138C5=0,0,D6L1138C18/D6L1138C5)</f>
        <v>0</v>
      </c>
      <c r="AV45" s="16" t="s">
        <v>36783</v>
      </c>
      <c r="AW45" s="33">
        <f>CHOOSE(MIN(D6L1138C9,RUN_YEARS),B7L811C1,B7L811C10,B7L811C19,B7L811C28,B7L811C37)</f>
        <v>22.77</v>
      </c>
      <c r="AX45" s="16" t="s">
        <v>36784</v>
      </c>
      <c r="AY45" s="33">
        <f>IF(D6L1138C23=0,0,D6L1138C19/D6L1138C23)</f>
        <v>0</v>
      </c>
      <c r="AZ45" s="16" t="s">
        <v>36785</v>
      </c>
      <c r="BA45" s="33">
        <f>IF(D6L1138C5=0,0,D6L1138C19/D6L1138C5)</f>
        <v>0</v>
      </c>
    </row>
    <row r="46" spans="1:53" x14ac:dyDescent="0.2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0</v>
      </c>
      <c r="J46" s="16" t="s">
        <v>21739</v>
      </c>
      <c r="K46" s="21">
        <f>IF(FLOW_THRU_100PCT="Y",1,1)</f>
        <v>1</v>
      </c>
      <c r="L46" s="16" t="s">
        <v>36787</v>
      </c>
      <c r="M46" s="15">
        <f>IF(D6L1139C2&lt;&gt;0,D6L1139C2*D6L1139C4,D6L1139C3*D6L1139C4)</f>
        <v>0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0</v>
      </c>
      <c r="R46" s="16" t="s">
        <v>36789</v>
      </c>
      <c r="S46" s="15">
        <f>D6L1139C5-D6L1139C7</f>
        <v>0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0</v>
      </c>
      <c r="X46" s="16" t="s">
        <v>36791</v>
      </c>
      <c r="Y46" s="33">
        <f>D6L1139C7-D6L1139C10</f>
        <v>0</v>
      </c>
      <c r="Z46" s="16" t="s">
        <v>36792</v>
      </c>
      <c r="AA46" s="33">
        <f>CHOOSE(MIN(D6L1139C9,RUN_YEARS),B7L811C7,B7L811C16,B7L811C25,B7L811C34,B7L811C43)</f>
        <v>9108</v>
      </c>
      <c r="AB46" s="16" t="s">
        <v>36793</v>
      </c>
      <c r="AC46" s="33">
        <f>IF(D6L1139C12=0,0,D6L1139C10/D6L1139C12)</f>
        <v>0</v>
      </c>
      <c r="AD46" s="16" t="s">
        <v>36794</v>
      </c>
      <c r="AE46" s="33">
        <f>IF(D6L1139C5=0,0,D6L1139C10/D6L1139C5)</f>
        <v>0</v>
      </c>
      <c r="AF46" s="16" t="s">
        <v>36795</v>
      </c>
      <c r="AG46" s="33">
        <f>CHOOSE(MIN(D6L1139C9,RUN_YEARS),B7L811C5,B7L811C14,B7L811C23,B7L811C32,B7L811C41)</f>
        <v>45.54</v>
      </c>
      <c r="AH46" s="16" t="s">
        <v>36796</v>
      </c>
      <c r="AI46" s="33">
        <f>IF(D6L1139C15=0,0,D6L1139C11/D6L1139C15)</f>
        <v>0</v>
      </c>
      <c r="AJ46" s="16" t="s">
        <v>36797</v>
      </c>
      <c r="AK46" s="33">
        <f>IF(D6L1139C5=0,0,D6L1139C11/D6L1139C5)</f>
        <v>0</v>
      </c>
      <c r="AL46" s="16" t="s">
        <v>36798</v>
      </c>
      <c r="AM46" s="33">
        <f>D6L1139C8*CHOOSE(MIN(D6L1139C9,RUN_YEARS),B7L811C4,B7L811C13,B7L811C22,B7L811C31,B7L811C40)</f>
        <v>0</v>
      </c>
      <c r="AN46" s="16" t="s">
        <v>36799</v>
      </c>
      <c r="AO46" s="33">
        <f>D6L1139C8-D6L1139C18</f>
        <v>0</v>
      </c>
      <c r="AP46" s="16" t="s">
        <v>36800</v>
      </c>
      <c r="AQ46" s="33">
        <f>CHOOSE(MIN(D6L1139C9,RUN_YEARS),B7L811C2,B7L811C11,B7L811C20,B7L811C29,B7L811C38)</f>
        <v>12.979462717601313</v>
      </c>
      <c r="AR46" s="16" t="s">
        <v>36801</v>
      </c>
      <c r="AS46" s="33">
        <f>IF(D6L1139C20=0,0,D6L1139C18/D6L1139C20)</f>
        <v>0</v>
      </c>
      <c r="AT46" s="16" t="s">
        <v>36802</v>
      </c>
      <c r="AU46" s="33">
        <f>IF(D6L1139C5=0,0,D6L1139C18/D6L1139C5)</f>
        <v>0</v>
      </c>
      <c r="AV46" s="16" t="s">
        <v>36803</v>
      </c>
      <c r="AW46" s="33">
        <f>CHOOSE(MIN(D6L1139C9,RUN_YEARS),B7L811C1,B7L811C10,B7L811C19,B7L811C28,B7L811C37)</f>
        <v>22.77</v>
      </c>
      <c r="AX46" s="16" t="s">
        <v>36804</v>
      </c>
      <c r="AY46" s="33">
        <f>IF(D6L1139C23=0,0,D6L1139C19/D6L1139C23)</f>
        <v>0</v>
      </c>
      <c r="AZ46" s="16" t="s">
        <v>36805</v>
      </c>
      <c r="BA46" s="33">
        <f>IF(D6L1139C5=0,0,D6L1139C19/D6L1139C5)</f>
        <v>0</v>
      </c>
    </row>
    <row r="47" spans="1:53" x14ac:dyDescent="0.2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0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0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0</v>
      </c>
      <c r="R47" s="16" t="s">
        <v>36809</v>
      </c>
      <c r="S47" s="15">
        <f>SUM(D6L1138C8:D6L1139C8)</f>
        <v>0</v>
      </c>
      <c r="U47" s="21" t="str">
        <f>NULL_VALUE</f>
        <v>n/a</v>
      </c>
      <c r="V47" s="16" t="s">
        <v>36810</v>
      </c>
      <c r="W47" s="33">
        <f>SUM(D6L1138C10:D6L1139C10)</f>
        <v>0</v>
      </c>
      <c r="X47" s="16" t="s">
        <v>36811</v>
      </c>
      <c r="Y47" s="33">
        <f>SUM(D6L1138C11:D6L1139C11)</f>
        <v>0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0</v>
      </c>
      <c r="AD47" s="16" t="s">
        <v>36813</v>
      </c>
      <c r="AE47" s="33">
        <f>IF(D6L1140C5=0,0,D6L1140C10/D6L1140C5)</f>
        <v>0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0</v>
      </c>
      <c r="AJ47" s="16" t="s">
        <v>36815</v>
      </c>
      <c r="AK47" s="33">
        <f>IF(D6L1140C5=0,0,D6L1140C11/D6L1140C5)</f>
        <v>0</v>
      </c>
      <c r="AL47" s="16" t="s">
        <v>36816</v>
      </c>
      <c r="AM47" s="33">
        <f>SUM(D6L1138C18:D6L1139C18)</f>
        <v>0</v>
      </c>
      <c r="AN47" s="16" t="s">
        <v>36817</v>
      </c>
      <c r="AO47" s="33">
        <f>SUM(D6L1138C19:D6L1139C19)</f>
        <v>0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0</v>
      </c>
      <c r="AT47" s="16" t="s">
        <v>36819</v>
      </c>
      <c r="AU47" s="33">
        <f>IF(D6L1140C5=0,0,D6L1140C18/D6L1140C5)</f>
        <v>0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0</v>
      </c>
      <c r="AZ47" s="16" t="s">
        <v>36821</v>
      </c>
      <c r="BA47" s="33">
        <f>IF(D6L1140C5=0,0,D6L1140C19/D6L1140C5)</f>
        <v>0</v>
      </c>
    </row>
    <row r="48" spans="1:53" x14ac:dyDescent="0.2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1731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1731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323</v>
      </c>
      <c r="R48" s="16" t="s">
        <v>36826</v>
      </c>
      <c r="S48" s="15">
        <f>SUM(D6L1128C8,D6L1137C8,D6L1140C8)</f>
        <v>1408</v>
      </c>
      <c r="U48" s="21" t="str">
        <f>NULL_VALUE</f>
        <v>n/a</v>
      </c>
      <c r="V48" s="16" t="s">
        <v>36827</v>
      </c>
      <c r="W48" s="33">
        <f>SUM(D6L1128C10,D6L1137C10,D6L1140C10)</f>
        <v>318.8548864758144</v>
      </c>
      <c r="X48" s="16" t="s">
        <v>36828</v>
      </c>
      <c r="Y48" s="33">
        <f>SUM(D6L1128C11,D6L1137C11,D6L1140C11)</f>
        <v>4.1451135241856036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3.5008222054876414E-2</v>
      </c>
      <c r="AD48" s="16" t="s">
        <v>36830</v>
      </c>
      <c r="AE48" s="33">
        <f>IF(D6L1141C5=0,0,D6L1141C10/D6L1141C5)</f>
        <v>0.18420270738059757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9.1021377342679038E-2</v>
      </c>
      <c r="AJ48" s="16" t="s">
        <v>36832</v>
      </c>
      <c r="AK48" s="33">
        <f>IF(D6L1141C5=0,0,D6L1141C11/D6L1141C5)</f>
        <v>2.394635195947778E-3</v>
      </c>
      <c r="AL48" s="16" t="s">
        <v>36833</v>
      </c>
      <c r="AM48" s="33">
        <f>SUM(D6L1128C18,D6L1137C18,D6L1140C18)</f>
        <v>511.19882977667464</v>
      </c>
      <c r="AN48" s="16" t="s">
        <v>36834</v>
      </c>
      <c r="AO48" s="33">
        <f>SUM(D6L1128C19,D6L1137C19,D6L1140C19)</f>
        <v>896.80117022332536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39.385207300102124</v>
      </c>
      <c r="AT48" s="16" t="s">
        <v>36836</v>
      </c>
      <c r="AU48" s="33">
        <f>IF(D6L1141C5=0,0,D6L1141C18/D6L1141C5)</f>
        <v>0.29531994787791715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39.385207300102124</v>
      </c>
      <c r="AZ48" s="16" t="s">
        <v>36838</v>
      </c>
      <c r="BA48" s="33">
        <f>IF(D6L1141C5=0,0,D6L1141C19/D6L1141C5)</f>
        <v>0.51808270954553748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0636BF-1322-431F-826F-66235380607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36841</v>
      </c>
    </row>
    <row r="3" spans="1:53" x14ac:dyDescent="0.2">
      <c r="B3" s="13" t="s">
        <v>27409</v>
      </c>
    </row>
    <row r="4" spans="1:53" x14ac:dyDescent="0.2">
      <c r="B4" s="13" t="s">
        <v>621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2221.6444230666671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IF(D6L1201C2&lt;&gt;0,D6L1201C2*D6L1201C4,D6L1201C3*D6L1201C4)</f>
        <v>1910.6142038373337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955.30710191866683</v>
      </c>
      <c r="R8" s="16" t="s">
        <v>36847</v>
      </c>
      <c r="S8" s="15">
        <f>D6L1201C5-D6L1201C7</f>
        <v>955.30710191866683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914.40605607621535</v>
      </c>
      <c r="X8" s="16" t="s">
        <v>36849</v>
      </c>
      <c r="Y8" s="33">
        <f>D6L1201C7-D6L1201C10</f>
        <v>40.901045842451481</v>
      </c>
      <c r="Z8" s="16" t="s">
        <v>36850</v>
      </c>
      <c r="AA8" s="33">
        <f>CHOOSE(MIN(D6L1201C9,RUN_YEARS),B7L812C7,B7L812C16,B7L812C25,B7L812C34,B7L812C43)</f>
        <v>4597.666666666667</v>
      </c>
      <c r="AB8" s="16" t="s">
        <v>36851</v>
      </c>
      <c r="AC8" s="33">
        <f>IF(D6L1201C12=0,0,D6L1201C10/D6L1201C12)</f>
        <v>0.19888480883264306</v>
      </c>
      <c r="AD8" s="16" t="s">
        <v>36852</v>
      </c>
      <c r="AE8" s="33">
        <f>IF(D6L1201C5=0,0,D6L1201C10/D6L1201C5)</f>
        <v>0.47859272386842688</v>
      </c>
      <c r="AF8" s="16" t="s">
        <v>36853</v>
      </c>
      <c r="AG8" s="33">
        <f>CHOOSE(MIN(D6L1201C9,RUN_YEARS),B7L812C5,B7L812C14,B7L812C23,B7L812C32,B7L812C41)</f>
        <v>79.096898200522816</v>
      </c>
      <c r="AH8" s="16" t="s">
        <v>36854</v>
      </c>
      <c r="AI8" s="33">
        <f>IF(D6L1201C15=0,0,D6L1201C11/D6L1201C15)</f>
        <v>0.5171005029648702</v>
      </c>
      <c r="AJ8" s="16" t="s">
        <v>36855</v>
      </c>
      <c r="AK8" s="33">
        <f>IF(D6L1201C5=0,0,D6L1201C11/D6L1201C5)</f>
        <v>2.1407276131573092E-2</v>
      </c>
      <c r="AL8" s="16" t="s">
        <v>36856</v>
      </c>
      <c r="AM8" s="33">
        <f>D6L1201C8*CHOOSE(MIN(D6L1201C9,RUN_YEARS),B7L812C4,B7L812C13,B7L812C22,B7L812C31,B7L812C40)</f>
        <v>176.04086674461448</v>
      </c>
      <c r="AN8" s="16" t="s">
        <v>36857</v>
      </c>
      <c r="AO8" s="33">
        <f>D6L1201C8-D6L1201C18</f>
        <v>779.26623517405233</v>
      </c>
      <c r="AP8" s="16" t="s">
        <v>36858</v>
      </c>
      <c r="AQ8" s="33">
        <f>CHOOSE(MIN(D6L1201C9,RUN_YEARS),B7L812C2,B7L812C11,B7L812C20,B7L812C29,B7L812C38)</f>
        <v>7.6351716205777977</v>
      </c>
      <c r="AR8" s="16" t="s">
        <v>36859</v>
      </c>
      <c r="AS8" s="33">
        <f>IF(D6L1201C20=0,0,D6L1201C18/D6L1201C20)</f>
        <v>23.056569713529562</v>
      </c>
      <c r="AT8" s="16" t="s">
        <v>36860</v>
      </c>
      <c r="AU8" s="33">
        <f>IF(D6L1201C5=0,0,D6L1201C18/D6L1201C5)</f>
        <v>9.2138363878510293E-2</v>
      </c>
      <c r="AV8" s="16" t="s">
        <v>36861</v>
      </c>
      <c r="AW8" s="33">
        <f>CHOOSE(MIN(D6L1201C9,RUN_YEARS),B7L812C1,B7L812C10,B7L812C19,B7L812C28,B7L812C37)</f>
        <v>33.798012664337485</v>
      </c>
      <c r="AX8" s="16" t="s">
        <v>36862</v>
      </c>
      <c r="AY8" s="33">
        <f>IF(D6L1201C23=0,0,D6L1201C19/D6L1201C23)</f>
        <v>23.056569713529566</v>
      </c>
      <c r="AZ8" s="16" t="s">
        <v>36863</v>
      </c>
      <c r="BA8" s="33">
        <f>IF(D6L1201C5=0,0,D6L1201C19/D6L1201C5)</f>
        <v>0.40786163612148968</v>
      </c>
    </row>
    <row r="9" spans="1:53" x14ac:dyDescent="0.2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1.9443200937626586</v>
      </c>
      <c r="J9" s="16" t="s">
        <v>36884</v>
      </c>
      <c r="K9" s="21">
        <f>IF(FLOW_THRU_100PCT="Y",1,INDEX(VariabilityMatrix,D6L1202C1,D6L1202C9))</f>
        <v>0.433234517944808</v>
      </c>
      <c r="L9" s="16" t="s">
        <v>36864</v>
      </c>
      <c r="M9" s="15">
        <f>IF(D6L1202C2&lt;&gt;0,D6L1202C2*D6L1202C4,D6L1202C3*D6L1202C4)</f>
        <v>0.84234657855166928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0.42117328927583464</v>
      </c>
      <c r="R9" s="16" t="s">
        <v>36866</v>
      </c>
      <c r="S9" s="15">
        <f>D6L1202C5-D6L1202C7</f>
        <v>0.42117328927583464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0.40344860726425691</v>
      </c>
      <c r="X9" s="16" t="s">
        <v>36868</v>
      </c>
      <c r="Y9" s="33">
        <f>D6L1202C7-D6L1202C10</f>
        <v>1.772468201157773E-2</v>
      </c>
      <c r="Z9" s="16" t="s">
        <v>36869</v>
      </c>
      <c r="AA9" s="33">
        <f>CHOOSE(MIN(D6L1202C9,RUN_YEARS),B7L812C7,B7L812C16,B7L812C25,B7L812C34,B7L812C43)</f>
        <v>4929</v>
      </c>
      <c r="AB9" s="16" t="s">
        <v>36870</v>
      </c>
      <c r="AC9" s="33">
        <f>IF(D6L1202C12=0,0,D6L1202C10/D6L1202C12)</f>
        <v>8.1852020138822659E-5</v>
      </c>
      <c r="AD9" s="16" t="s">
        <v>36871</v>
      </c>
      <c r="AE9" s="33">
        <f>IF(D6L1202C5=0,0,D6L1202C10/D6L1202C5)</f>
        <v>0.47895796995809781</v>
      </c>
      <c r="AF9" s="16" t="s">
        <v>36872</v>
      </c>
      <c r="AG9" s="33">
        <f>CHOOSE(MIN(D6L1202C9,RUN_YEARS),B7L812C5,B7L812C14,B7L812C23,B7L812C32,B7L812C41)</f>
        <v>83.28670908190503</v>
      </c>
      <c r="AH9" s="16" t="s">
        <v>36873</v>
      </c>
      <c r="AI9" s="33">
        <f>IF(D6L1202C15=0,0,D6L1202C11/D6L1202C15)</f>
        <v>2.1281525236093902E-4</v>
      </c>
      <c r="AJ9" s="16" t="s">
        <v>36874</v>
      </c>
      <c r="AK9" s="33">
        <f>IF(D6L1202C5=0,0,D6L1202C11/D6L1202C5)</f>
        <v>2.1042030041902169E-2</v>
      </c>
      <c r="AL9" s="16" t="s">
        <v>36875</v>
      </c>
      <c r="AM9" s="33">
        <f>D6L1202C8*CHOOSE(MIN(D6L1202C9,RUN_YEARS),B7L812C4,B7L812C13,B7L812C22,B7L812C31,B7L812C40)</f>
        <v>7.5298861073019266E-2</v>
      </c>
      <c r="AN9" s="16" t="s">
        <v>36876</v>
      </c>
      <c r="AO9" s="33">
        <f>D6L1202C8-D6L1202C18</f>
        <v>0.34587442820281539</v>
      </c>
      <c r="AP9" s="16" t="s">
        <v>36877</v>
      </c>
      <c r="AQ9" s="33">
        <f>CHOOSE(MIN(D6L1202C9,RUN_YEARS),B7L812C2,B7L812C11,B7L812C20,B7L812C29,B7L812C38)</f>
        <v>7.7668710012010678</v>
      </c>
      <c r="AR9" s="16" t="s">
        <v>36878</v>
      </c>
      <c r="AS9" s="33">
        <f>IF(D6L1202C20=0,0,D6L1202C18/D6L1202C20)</f>
        <v>9.6948772628481991E-3</v>
      </c>
      <c r="AT9" s="16" t="s">
        <v>36879</v>
      </c>
      <c r="AU9" s="33">
        <f>IF(D6L1202C5=0,0,D6L1202C18/D6L1202C5)</f>
        <v>8.9391781233905079E-2</v>
      </c>
      <c r="AV9" s="16" t="s">
        <v>36880</v>
      </c>
      <c r="AW9" s="33">
        <f>CHOOSE(MIN(D6L1202C9,RUN_YEARS),B7L812C1,B7L812C10,B7L812C19,B7L812C28,B7L812C37)</f>
        <v>35.675998656346366</v>
      </c>
      <c r="AX9" s="16" t="s">
        <v>36881</v>
      </c>
      <c r="AY9" s="33">
        <f>IF(D6L1202C23=0,0,D6L1202C19/D6L1202C23)</f>
        <v>9.6948772628482026E-3</v>
      </c>
      <c r="AZ9" s="16" t="s">
        <v>36882</v>
      </c>
      <c r="BA9" s="33">
        <f>IF(D6L1202C5=0,0,D6L1202C19/D6L1202C5)</f>
        <v>0.41060821876609493</v>
      </c>
    </row>
    <row r="10" spans="1:53" x14ac:dyDescent="0.2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0.23563555631456781</v>
      </c>
      <c r="J10" s="16" t="s">
        <v>36905</v>
      </c>
      <c r="K10" s="21">
        <f>IF(FLOW_THRU_100PCT="Y",1,INDEX(VariabilityMatrix,D6L1203C1,D6L1203C9))</f>
        <v>0.433234517944808</v>
      </c>
      <c r="L10" s="16" t="s">
        <v>36885</v>
      </c>
      <c r="M10" s="15">
        <f>IF(D6L1203C2&lt;&gt;0,D6L1203C2*D6L1203C4,D6L1203C3*D6L1203C4)</f>
        <v>0.10208545665059844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5.1042728325299221E-2</v>
      </c>
      <c r="R10" s="16" t="s">
        <v>36887</v>
      </c>
      <c r="S10" s="15">
        <f>D6L1203C5-D6L1203C7</f>
        <v>5.1042728325299221E-2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4.8894643079616031E-2</v>
      </c>
      <c r="X10" s="16" t="s">
        <v>36889</v>
      </c>
      <c r="Y10" s="33">
        <f>D6L1203C7-D6L1203C10</f>
        <v>2.14808524568319E-3</v>
      </c>
      <c r="Z10" s="16" t="s">
        <v>36890</v>
      </c>
      <c r="AA10" s="33">
        <f>CHOOSE(MIN(D6L1203C9,RUN_YEARS),B7L812C7,B7L812C16,B7L812C25,B7L812C34,B7L812C43)</f>
        <v>4929</v>
      </c>
      <c r="AB10" s="16" t="s">
        <v>36891</v>
      </c>
      <c r="AC10" s="33">
        <f>IF(D6L1203C12=0,0,D6L1203C10/D6L1203C12)</f>
        <v>9.9197896286500363E-6</v>
      </c>
      <c r="AD10" s="16" t="s">
        <v>36892</v>
      </c>
      <c r="AE10" s="33">
        <f>IF(D6L1203C5=0,0,D6L1203C10/D6L1203C5)</f>
        <v>0.47895796995809786</v>
      </c>
      <c r="AF10" s="16" t="s">
        <v>36893</v>
      </c>
      <c r="AG10" s="33">
        <f>CHOOSE(MIN(D6L1203C9,RUN_YEARS),B7L812C5,B7L812C14,B7L812C23,B7L812C32,B7L812C41)</f>
        <v>83.28670908190503</v>
      </c>
      <c r="AH10" s="16" t="s">
        <v>36894</v>
      </c>
      <c r="AI10" s="33">
        <f>IF(D6L1203C15=0,0,D6L1203C11/D6L1203C15)</f>
        <v>2.5791453034490057E-5</v>
      </c>
      <c r="AJ10" s="16" t="s">
        <v>36895</v>
      </c>
      <c r="AK10" s="33">
        <f>IF(D6L1203C5=0,0,D6L1203C11/D6L1203C5)</f>
        <v>2.1042030041902131E-2</v>
      </c>
      <c r="AL10" s="16" t="s">
        <v>36896</v>
      </c>
      <c r="AM10" s="33">
        <f>D6L1203C8*CHOOSE(MIN(D6L1203C9,RUN_YEARS),B7L812C4,B7L812C13,B7L812C22,B7L812C31,B7L812C40)</f>
        <v>9.125600808073597E-3</v>
      </c>
      <c r="AN10" s="16" t="s">
        <v>36897</v>
      </c>
      <c r="AO10" s="33">
        <f>D6L1203C8-D6L1203C18</f>
        <v>4.1917127517225622E-2</v>
      </c>
      <c r="AP10" s="16" t="s">
        <v>36898</v>
      </c>
      <c r="AQ10" s="33">
        <f>CHOOSE(MIN(D6L1203C9,RUN_YEARS),B7L812C2,B7L812C11,B7L812C20,B7L812C29,B7L812C38)</f>
        <v>7.7668710012010678</v>
      </c>
      <c r="AR10" s="16" t="s">
        <v>36899</v>
      </c>
      <c r="AS10" s="33">
        <f>IF(D6L1203C20=0,0,D6L1203C18/D6L1203C20)</f>
        <v>1.1749391494544476E-3</v>
      </c>
      <c r="AT10" s="16" t="s">
        <v>36900</v>
      </c>
      <c r="AU10" s="33">
        <f>IF(D6L1203C5=0,0,D6L1203C18/D6L1203C5)</f>
        <v>8.9391781233905093E-2</v>
      </c>
      <c r="AV10" s="16" t="s">
        <v>36901</v>
      </c>
      <c r="AW10" s="33">
        <f>CHOOSE(MIN(D6L1203C9,RUN_YEARS),B7L812C1,B7L812C10,B7L812C19,B7L812C28,B7L812C37)</f>
        <v>35.675998656346366</v>
      </c>
      <c r="AX10" s="16" t="s">
        <v>36902</v>
      </c>
      <c r="AY10" s="33">
        <f>IF(D6L1203C23=0,0,D6L1203C19/D6L1203C23)</f>
        <v>1.1749391494544478E-3</v>
      </c>
      <c r="AZ10" s="16" t="s">
        <v>36903</v>
      </c>
      <c r="BA10" s="33">
        <f>IF(D6L1203C5=0,0,D6L1203C19/D6L1203C5)</f>
        <v>0.41060821876609488</v>
      </c>
    </row>
    <row r="11" spans="1:53" x14ac:dyDescent="0.2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0</v>
      </c>
      <c r="J11" s="16" t="s">
        <v>36926</v>
      </c>
      <c r="K11" s="21">
        <f>IF(FLOW_THRU_100PCT="Y",1,INDEX(VariabilityMatrix,D6L1204C1,D6L1204C9))</f>
        <v>0.41819129853078402</v>
      </c>
      <c r="L11" s="16" t="s">
        <v>36906</v>
      </c>
      <c r="M11" s="15">
        <f>IF(D6L1204C2&lt;&gt;0,D6L1204C2*D6L1204C4,D6L1204C3*D6L1204C4)</f>
        <v>0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0</v>
      </c>
      <c r="R11" s="16" t="s">
        <v>36908</v>
      </c>
      <c r="S11" s="15">
        <f>D6L1204C5-D6L1204C7</f>
        <v>0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0</v>
      </c>
      <c r="X11" s="16" t="s">
        <v>36910</v>
      </c>
      <c r="Y11" s="33">
        <f>D6L1204C7-D6L1204C10</f>
        <v>0</v>
      </c>
      <c r="Z11" s="16" t="s">
        <v>36911</v>
      </c>
      <c r="AA11" s="33">
        <f>CHOOSE(MIN(D6L1204C9,RUN_YEARS),B7L812C7,B7L812C16,B7L812C25,B7L812C34,B7L812C43)</f>
        <v>4421</v>
      </c>
      <c r="AB11" s="16" t="s">
        <v>36912</v>
      </c>
      <c r="AC11" s="33">
        <f>IF(D6L1204C12=0,0,D6L1204C10/D6L1204C12)</f>
        <v>0</v>
      </c>
      <c r="AD11" s="16" t="s">
        <v>36913</v>
      </c>
      <c r="AE11" s="33">
        <f>IF(D6L1204C5=0,0,D6L1204C10/D6L1204C5)</f>
        <v>0</v>
      </c>
      <c r="AF11" s="16" t="s">
        <v>36914</v>
      </c>
      <c r="AG11" s="33">
        <f>CHOOSE(MIN(D6L1204C9,RUN_YEARS),B7L812C5,B7L812C14,B7L812C23,B7L812C32,B7L812C41)</f>
        <v>85.698050759598118</v>
      </c>
      <c r="AH11" s="16" t="s">
        <v>36915</v>
      </c>
      <c r="AI11" s="33">
        <f>IF(D6L1204C15=0,0,D6L1204C11/D6L1204C15)</f>
        <v>0</v>
      </c>
      <c r="AJ11" s="16" t="s">
        <v>36916</v>
      </c>
      <c r="AK11" s="33">
        <f>IF(D6L1204C5=0,0,D6L1204C11/D6L1204C5)</f>
        <v>0</v>
      </c>
      <c r="AL11" s="16" t="s">
        <v>36917</v>
      </c>
      <c r="AM11" s="33">
        <f>D6L1204C8*CHOOSE(MIN(D6L1204C9,RUN_YEARS),B7L812C4,B7L812C13,B7L812C22,B7L812C31,B7L812C40)</f>
        <v>0</v>
      </c>
      <c r="AN11" s="16" t="s">
        <v>36918</v>
      </c>
      <c r="AO11" s="33">
        <f>D6L1204C8-D6L1204C18</f>
        <v>0</v>
      </c>
      <c r="AP11" s="16" t="s">
        <v>36919</v>
      </c>
      <c r="AQ11" s="33">
        <f>CHOOSE(MIN(D6L1204C9,RUN_YEARS),B7L812C2,B7L812C11,B7L812C20,B7L812C29,B7L812C38)</f>
        <v>6.3001981416903172</v>
      </c>
      <c r="AR11" s="16" t="s">
        <v>36920</v>
      </c>
      <c r="AS11" s="33">
        <f>IF(D6L1204C20=0,0,D6L1204C18/D6L1204C20)</f>
        <v>0</v>
      </c>
      <c r="AT11" s="16" t="s">
        <v>36921</v>
      </c>
      <c r="AU11" s="33">
        <f>IF(D6L1204C5=0,0,D6L1204C18/D6L1204C5)</f>
        <v>0</v>
      </c>
      <c r="AV11" s="16" t="s">
        <v>36922</v>
      </c>
      <c r="AW11" s="33">
        <f>CHOOSE(MIN(D6L1204C9,RUN_YEARS),B7L812C1,B7L812C10,B7L812C19,B7L812C28,B7L812C37)</f>
        <v>35.913732361745112</v>
      </c>
      <c r="AX11" s="16" t="s">
        <v>36923</v>
      </c>
      <c r="AY11" s="33">
        <f>IF(D6L1204C23=0,0,D6L1204C19/D6L1204C23)</f>
        <v>0</v>
      </c>
      <c r="AZ11" s="16" t="s">
        <v>36924</v>
      </c>
      <c r="BA11" s="33">
        <f>IF(D6L1204C5=0,0,D6L1204C19/D6L1204C5)</f>
        <v>0</v>
      </c>
    </row>
    <row r="12" spans="1:53" x14ac:dyDescent="0.2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10.130146342221781</v>
      </c>
      <c r="J12" s="16" t="s">
        <v>36947</v>
      </c>
      <c r="K12" s="21">
        <f>IF(FLOW_THRU_100PCT="Y",1,INDEX(VariabilityMatrix,D6L1205C1,D6L1205C9))</f>
        <v>0.17429111390614999</v>
      </c>
      <c r="L12" s="16" t="s">
        <v>36927</v>
      </c>
      <c r="M12" s="15">
        <f>IF(D6L1205C2&lt;&gt;0,D6L1205C2*D6L1205C4,D6L1205C3*D6L1205C4)</f>
        <v>1.7655944900181451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0.88279724500907253</v>
      </c>
      <c r="R12" s="16" t="s">
        <v>36929</v>
      </c>
      <c r="S12" s="15">
        <f>D6L1205C5-D6L1205C7</f>
        <v>0.88279724500907253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0.84564555270829389</v>
      </c>
      <c r="X12" s="16" t="s">
        <v>36931</v>
      </c>
      <c r="Y12" s="33">
        <f>D6L1205C7-D6L1205C10</f>
        <v>3.7151692300778638E-2</v>
      </c>
      <c r="Z12" s="16" t="s">
        <v>36932</v>
      </c>
      <c r="AA12" s="33">
        <f>CHOOSE(MIN(D6L1205C9,RUN_YEARS),B7L812C7,B7L812C16,B7L812C25,B7L812C34,B7L812C43)</f>
        <v>4929</v>
      </c>
      <c r="AB12" s="16" t="s">
        <v>36933</v>
      </c>
      <c r="AC12" s="33">
        <f>IF(D6L1205C12=0,0,D6L1205C10/D6L1205C12)</f>
        <v>1.7156533834617444E-4</v>
      </c>
      <c r="AD12" s="16" t="s">
        <v>36934</v>
      </c>
      <c r="AE12" s="33">
        <f>IF(D6L1205C5=0,0,D6L1205C10/D6L1205C5)</f>
        <v>0.47895796995809792</v>
      </c>
      <c r="AF12" s="16" t="s">
        <v>36935</v>
      </c>
      <c r="AG12" s="33">
        <f>CHOOSE(MIN(D6L1205C9,RUN_YEARS),B7L812C5,B7L812C14,B7L812C23,B7L812C32,B7L812C41)</f>
        <v>83.28670908190503</v>
      </c>
      <c r="AH12" s="16" t="s">
        <v>36936</v>
      </c>
      <c r="AI12" s="33">
        <f>IF(D6L1205C15=0,0,D6L1205C11/D6L1205C15)</f>
        <v>4.4606987970005239E-4</v>
      </c>
      <c r="AJ12" s="16" t="s">
        <v>36937</v>
      </c>
      <c r="AK12" s="33">
        <f>IF(D6L1205C5=0,0,D6L1205C11/D6L1205C5)</f>
        <v>2.1042030041902107E-2</v>
      </c>
      <c r="AL12" s="16" t="s">
        <v>36938</v>
      </c>
      <c r="AM12" s="33">
        <f>D6L1205C8*CHOOSE(MIN(D6L1205C9,RUN_YEARS),B7L812C4,B7L812C13,B7L812C22,B7L812C31,B7L812C40)</f>
        <v>0.15782963639949024</v>
      </c>
      <c r="AN12" s="16" t="s">
        <v>36939</v>
      </c>
      <c r="AO12" s="33">
        <f>D6L1205C8-D6L1205C18</f>
        <v>0.72496760860958231</v>
      </c>
      <c r="AP12" s="16" t="s">
        <v>36940</v>
      </c>
      <c r="AQ12" s="33">
        <f>CHOOSE(MIN(D6L1205C9,RUN_YEARS),B7L812C2,B7L812C11,B7L812C20,B7L812C29,B7L812C38)</f>
        <v>7.7668710012010678</v>
      </c>
      <c r="AR12" s="16" t="s">
        <v>36941</v>
      </c>
      <c r="AS12" s="33">
        <f>IF(D6L1205C20=0,0,D6L1205C18/D6L1205C20)</f>
        <v>2.0320877786573703E-2</v>
      </c>
      <c r="AT12" s="16" t="s">
        <v>36942</v>
      </c>
      <c r="AU12" s="33">
        <f>IF(D6L1205C5=0,0,D6L1205C18/D6L1205C5)</f>
        <v>8.9391781233905093E-2</v>
      </c>
      <c r="AV12" s="16" t="s">
        <v>36943</v>
      </c>
      <c r="AW12" s="33">
        <f>CHOOSE(MIN(D6L1205C9,RUN_YEARS),B7L812C1,B7L812C10,B7L812C19,B7L812C28,B7L812C37)</f>
        <v>35.675998656346366</v>
      </c>
      <c r="AX12" s="16" t="s">
        <v>36944</v>
      </c>
      <c r="AY12" s="33">
        <f>IF(D6L1205C23=0,0,D6L1205C19/D6L1205C23)</f>
        <v>2.0320877786573707E-2</v>
      </c>
      <c r="AZ12" s="16" t="s">
        <v>36945</v>
      </c>
      <c r="BA12" s="33">
        <f>IF(D6L1205C5=0,0,D6L1205C19/D6L1205C5)</f>
        <v>0.41060821876609493</v>
      </c>
    </row>
    <row r="13" spans="1:53" x14ac:dyDescent="0.2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5.1165754934674226</v>
      </c>
      <c r="J13" s="16" t="s">
        <v>36968</v>
      </c>
      <c r="K13" s="21">
        <f>IF(FLOW_THRU_100PCT="Y",1,INDEX(VariabilityMatrix,D6L1206C1,D6L1206C9))</f>
        <v>0.433234517944808</v>
      </c>
      <c r="L13" s="16" t="s">
        <v>36948</v>
      </c>
      <c r="M13" s="15">
        <f>IF(D6L1206C2&lt;&gt;0,D6L1206C2*D6L1206C4,D6L1206C3*D6L1206C4)</f>
        <v>2.216677117440577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1.1083385587202885</v>
      </c>
      <c r="R13" s="16" t="s">
        <v>36950</v>
      </c>
      <c r="S13" s="15">
        <f>D6L1206C5-D6L1206C7</f>
        <v>1.1083385587202885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1.0616951722219068</v>
      </c>
      <c r="X13" s="16" t="s">
        <v>36952</v>
      </c>
      <c r="Y13" s="33">
        <f>D6L1206C7-D6L1206C10</f>
        <v>4.6643386498381734E-2</v>
      </c>
      <c r="Z13" s="16" t="s">
        <v>36953</v>
      </c>
      <c r="AA13" s="33">
        <f>CHOOSE(MIN(D6L1206C9,RUN_YEARS),B7L812C7,B7L812C16,B7L812C25,B7L812C34,B7L812C43)</f>
        <v>4929</v>
      </c>
      <c r="AB13" s="16" t="s">
        <v>36954</v>
      </c>
      <c r="AC13" s="33">
        <f>IF(D6L1206C12=0,0,D6L1206C10/D6L1206C12)</f>
        <v>2.1539768152199366E-4</v>
      </c>
      <c r="AD13" s="16" t="s">
        <v>36955</v>
      </c>
      <c r="AE13" s="33">
        <f>IF(D6L1206C5=0,0,D6L1206C10/D6L1206C5)</f>
        <v>0.47895796995809781</v>
      </c>
      <c r="AF13" s="16" t="s">
        <v>36956</v>
      </c>
      <c r="AG13" s="33">
        <f>CHOOSE(MIN(D6L1206C9,RUN_YEARS),B7L812C5,B7L812C14,B7L812C23,B7L812C32,B7L812C41)</f>
        <v>83.28670908190503</v>
      </c>
      <c r="AH13" s="16" t="s">
        <v>36957</v>
      </c>
      <c r="AI13" s="33">
        <f>IF(D6L1206C15=0,0,D6L1206C11/D6L1206C15)</f>
        <v>5.6003397195718383E-4</v>
      </c>
      <c r="AJ13" s="16" t="s">
        <v>36958</v>
      </c>
      <c r="AK13" s="33">
        <f>IF(D6L1206C5=0,0,D6L1206C11/D6L1206C5)</f>
        <v>2.1042030041902172E-2</v>
      </c>
      <c r="AL13" s="16" t="s">
        <v>36959</v>
      </c>
      <c r="AM13" s="33">
        <f>D6L1206C8*CHOOSE(MIN(D6L1206C9,RUN_YEARS),B7L812C4,B7L812C13,B7L812C22,B7L812C31,B7L812C40)</f>
        <v>0.19815271594845141</v>
      </c>
      <c r="AN13" s="16" t="s">
        <v>36960</v>
      </c>
      <c r="AO13" s="33">
        <f>D6L1206C8-D6L1206C18</f>
        <v>0.91018584277183712</v>
      </c>
      <c r="AP13" s="16" t="s">
        <v>36961</v>
      </c>
      <c r="AQ13" s="33">
        <f>CHOOSE(MIN(D6L1206C9,RUN_YEARS),B7L812C2,B7L812C11,B7L812C20,B7L812C29,B7L812C38)</f>
        <v>7.7668710012010678</v>
      </c>
      <c r="AR13" s="16" t="s">
        <v>36962</v>
      </c>
      <c r="AS13" s="33">
        <f>IF(D6L1206C20=0,0,D6L1206C18/D6L1206C20)</f>
        <v>2.5512554015356907E-2</v>
      </c>
      <c r="AT13" s="16" t="s">
        <v>36963</v>
      </c>
      <c r="AU13" s="33">
        <f>IF(D6L1206C5=0,0,D6L1206C18/D6L1206C5)</f>
        <v>8.9391781233905093E-2</v>
      </c>
      <c r="AV13" s="16" t="s">
        <v>36964</v>
      </c>
      <c r="AW13" s="33">
        <f>CHOOSE(MIN(D6L1206C9,RUN_YEARS),B7L812C1,B7L812C10,B7L812C19,B7L812C28,B7L812C37)</f>
        <v>35.675998656346366</v>
      </c>
      <c r="AX13" s="16" t="s">
        <v>36965</v>
      </c>
      <c r="AY13" s="33">
        <f>IF(D6L1206C23=0,0,D6L1206C19/D6L1206C23)</f>
        <v>2.5512554015356907E-2</v>
      </c>
      <c r="AZ13" s="16" t="s">
        <v>36966</v>
      </c>
      <c r="BA13" s="33">
        <f>IF(D6L1206C5=0,0,D6L1206C19/D6L1206C5)</f>
        <v>0.41060821876609493</v>
      </c>
    </row>
    <row r="14" spans="1:53" x14ac:dyDescent="0.2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0.74482102747319934</v>
      </c>
      <c r="J14" s="16" t="s">
        <v>36989</v>
      </c>
      <c r="K14" s="21">
        <f>IF(FLOW_THRU_100PCT="Y",1,INDEX(VariabilityMatrix,D6L1207C1,D6L1207C9))</f>
        <v>0.41819129853078402</v>
      </c>
      <c r="L14" s="16" t="s">
        <v>36969</v>
      </c>
      <c r="M14" s="15">
        <f>IF(D6L1207C2&lt;&gt;0,D6L1207C2*D6L1207C4,D6L1207C3*D6L1207C4)</f>
        <v>0.31147767265205001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0.155738836326025</v>
      </c>
      <c r="R14" s="16" t="s">
        <v>36971</v>
      </c>
      <c r="S14" s="15">
        <f>D6L1207C5-D6L1207C7</f>
        <v>0.155738836326025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0.1482663296197588</v>
      </c>
      <c r="X14" s="16" t="s">
        <v>36973</v>
      </c>
      <c r="Y14" s="33">
        <f>D6L1207C7-D6L1207C10</f>
        <v>7.4725067062662021E-3</v>
      </c>
      <c r="Z14" s="16" t="s">
        <v>36974</v>
      </c>
      <c r="AA14" s="33">
        <f>CHOOSE(MIN(D6L1207C9,RUN_YEARS),B7L812C7,B7L812C16,B7L812C25,B7L812C34,B7L812C43)</f>
        <v>4421</v>
      </c>
      <c r="AB14" s="16" t="s">
        <v>36975</v>
      </c>
      <c r="AC14" s="33">
        <f>IF(D6L1207C12=0,0,D6L1207C10/D6L1207C12)</f>
        <v>3.353683094769482E-5</v>
      </c>
      <c r="AD14" s="16" t="s">
        <v>36976</v>
      </c>
      <c r="AE14" s="33">
        <f>IF(D6L1207C5=0,0,D6L1207C10/D6L1207C5)</f>
        <v>0.47600949486156685</v>
      </c>
      <c r="AF14" s="16" t="s">
        <v>36977</v>
      </c>
      <c r="AG14" s="33">
        <f>CHOOSE(MIN(D6L1207C9,RUN_YEARS),B7L812C5,B7L812C14,B7L812C23,B7L812C32,B7L812C41)</f>
        <v>85.698050759598118</v>
      </c>
      <c r="AH14" s="16" t="s">
        <v>36978</v>
      </c>
      <c r="AI14" s="33">
        <f>IF(D6L1207C15=0,0,D6L1207C11/D6L1207C15)</f>
        <v>8.7195760464006661E-5</v>
      </c>
      <c r="AJ14" s="16" t="s">
        <v>36979</v>
      </c>
      <c r="AK14" s="33">
        <f>IF(D6L1207C5=0,0,D6L1207C11/D6L1207C5)</f>
        <v>2.3990505138433142E-2</v>
      </c>
      <c r="AL14" s="16" t="s">
        <v>36980</v>
      </c>
      <c r="AM14" s="33">
        <f>D6L1207C8*CHOOSE(MIN(D6L1207C9,RUN_YEARS),B7L812C4,B7L812C13,B7L812C22,B7L812C31,B7L812C40)</f>
        <v>2.3243169150770859E-2</v>
      </c>
      <c r="AN14" s="16" t="s">
        <v>36981</v>
      </c>
      <c r="AO14" s="33">
        <f>D6L1207C8-D6L1207C18</f>
        <v>0.13249566717525416</v>
      </c>
      <c r="AP14" s="16" t="s">
        <v>36982</v>
      </c>
      <c r="AQ14" s="33">
        <f>CHOOSE(MIN(D6L1207C9,RUN_YEARS),B7L812C2,B7L812C11,B7L812C20,B7L812C29,B7L812C38)</f>
        <v>6.3001981416903172</v>
      </c>
      <c r="AR14" s="16" t="s">
        <v>36983</v>
      </c>
      <c r="AS14" s="33">
        <f>IF(D6L1207C20=0,0,D6L1207C18/D6L1207C20)</f>
        <v>3.6892758970489795E-3</v>
      </c>
      <c r="AT14" s="16" t="s">
        <v>36984</v>
      </c>
      <c r="AU14" s="33">
        <f>IF(D6L1207C5=0,0,D6L1207C18/D6L1207C5)</f>
        <v>7.4622264102813154E-2</v>
      </c>
      <c r="AV14" s="16" t="s">
        <v>36985</v>
      </c>
      <c r="AW14" s="33">
        <f>CHOOSE(MIN(D6L1207C9,RUN_YEARS),B7L812C1,B7L812C10,B7L812C19,B7L812C28,B7L812C37)</f>
        <v>35.913732361745112</v>
      </c>
      <c r="AX14" s="16" t="s">
        <v>36986</v>
      </c>
      <c r="AY14" s="33">
        <f>IF(D6L1207C23=0,0,D6L1207C19/D6L1207C23)</f>
        <v>3.6892758970489795E-3</v>
      </c>
      <c r="AZ14" s="16" t="s">
        <v>36987</v>
      </c>
      <c r="BA14" s="33">
        <f>IF(D6L1207C5=0,0,D6L1207C19/D6L1207C5)</f>
        <v>0.42537773589718686</v>
      </c>
    </row>
    <row r="15" spans="1:53" x14ac:dyDescent="0.2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0</v>
      </c>
      <c r="J15" s="16" t="s">
        <v>37010</v>
      </c>
      <c r="K15" s="21">
        <f>IF(FLOW_THRU_100PCT="Y",1,INDEX(VariabilityMatrix,D6L1208C1,D6L1208C9))</f>
        <v>0.41819129853078402</v>
      </c>
      <c r="L15" s="16" t="s">
        <v>36990</v>
      </c>
      <c r="M15" s="15">
        <f>IF(D6L1208C2&lt;&gt;0,D6L1208C2*D6L1208C4,D6L1208C3*D6L1208C4)</f>
        <v>0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0</v>
      </c>
      <c r="R15" s="16" t="s">
        <v>36992</v>
      </c>
      <c r="S15" s="15">
        <f>D6L1208C5-D6L1208C7</f>
        <v>0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0</v>
      </c>
      <c r="X15" s="16" t="s">
        <v>36994</v>
      </c>
      <c r="Y15" s="33">
        <f>D6L1208C7-D6L1208C10</f>
        <v>0</v>
      </c>
      <c r="Z15" s="16" t="s">
        <v>36995</v>
      </c>
      <c r="AA15" s="33">
        <f>CHOOSE(MIN(D6L1208C9,RUN_YEARS),B7L812C7,B7L812C16,B7L812C25,B7L812C34,B7L812C43)</f>
        <v>4421</v>
      </c>
      <c r="AB15" s="16" t="s">
        <v>36996</v>
      </c>
      <c r="AC15" s="33">
        <f>IF(D6L1208C12=0,0,D6L1208C10/D6L1208C12)</f>
        <v>0</v>
      </c>
      <c r="AD15" s="16" t="s">
        <v>36997</v>
      </c>
      <c r="AE15" s="33">
        <f>IF(D6L1208C5=0,0,D6L1208C10/D6L1208C5)</f>
        <v>0</v>
      </c>
      <c r="AF15" s="16" t="s">
        <v>36998</v>
      </c>
      <c r="AG15" s="33">
        <f>CHOOSE(MIN(D6L1208C9,RUN_YEARS),B7L812C5,B7L812C14,B7L812C23,B7L812C32,B7L812C41)</f>
        <v>85.698050759598118</v>
      </c>
      <c r="AH15" s="16" t="s">
        <v>36999</v>
      </c>
      <c r="AI15" s="33">
        <f>IF(D6L1208C15=0,0,D6L1208C11/D6L1208C15)</f>
        <v>0</v>
      </c>
      <c r="AJ15" s="16" t="s">
        <v>37000</v>
      </c>
      <c r="AK15" s="33">
        <f>IF(D6L1208C5=0,0,D6L1208C11/D6L1208C5)</f>
        <v>0</v>
      </c>
      <c r="AL15" s="16" t="s">
        <v>37001</v>
      </c>
      <c r="AM15" s="33">
        <f>D6L1208C8*CHOOSE(MIN(D6L1208C9,RUN_YEARS),B7L812C4,B7L812C13,B7L812C22,B7L812C31,B7L812C40)</f>
        <v>0</v>
      </c>
      <c r="AN15" s="16" t="s">
        <v>37002</v>
      </c>
      <c r="AO15" s="33">
        <f>D6L1208C8-D6L1208C18</f>
        <v>0</v>
      </c>
      <c r="AP15" s="16" t="s">
        <v>37003</v>
      </c>
      <c r="AQ15" s="33">
        <f>CHOOSE(MIN(D6L1208C9,RUN_YEARS),B7L812C2,B7L812C11,B7L812C20,B7L812C29,B7L812C38)</f>
        <v>6.3001981416903172</v>
      </c>
      <c r="AR15" s="16" t="s">
        <v>37004</v>
      </c>
      <c r="AS15" s="33">
        <f>IF(D6L1208C20=0,0,D6L1208C18/D6L1208C20)</f>
        <v>0</v>
      </c>
      <c r="AT15" s="16" t="s">
        <v>37005</v>
      </c>
      <c r="AU15" s="33">
        <f>IF(D6L1208C5=0,0,D6L1208C18/D6L1208C5)</f>
        <v>0</v>
      </c>
      <c r="AV15" s="16" t="s">
        <v>37006</v>
      </c>
      <c r="AW15" s="33">
        <f>CHOOSE(MIN(D6L1208C9,RUN_YEARS),B7L812C1,B7L812C10,B7L812C19,B7L812C28,B7L812C37)</f>
        <v>35.913732361745112</v>
      </c>
      <c r="AX15" s="16" t="s">
        <v>37007</v>
      </c>
      <c r="AY15" s="33">
        <f>IF(D6L1208C23=0,0,D6L1208C19/D6L1208C23)</f>
        <v>0</v>
      </c>
      <c r="AZ15" s="16" t="s">
        <v>37008</v>
      </c>
      <c r="BA15" s="33">
        <f>IF(D6L1208C5=0,0,D6L1208C19/D6L1208C5)</f>
        <v>0</v>
      </c>
    </row>
    <row r="16" spans="1:53" x14ac:dyDescent="0.2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0</v>
      </c>
      <c r="J16" s="16" t="s">
        <v>37031</v>
      </c>
      <c r="K16" s="21">
        <f>IF(FLOW_THRU_100PCT="Y",1,INDEX(VariabilityMatrix,D6L1209C1,D6L1209C9))</f>
        <v>0.41819129853078402</v>
      </c>
      <c r="L16" s="16" t="s">
        <v>37011</v>
      </c>
      <c r="M16" s="15">
        <f>IF(D6L1209C2&lt;&gt;0,D6L1209C2*D6L1209C4,D6L1209C3*D6L1209C4)</f>
        <v>0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0</v>
      </c>
      <c r="R16" s="16" t="s">
        <v>37013</v>
      </c>
      <c r="S16" s="15">
        <f>D6L1209C5-D6L1209C7</f>
        <v>0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0</v>
      </c>
      <c r="X16" s="16" t="s">
        <v>37015</v>
      </c>
      <c r="Y16" s="33">
        <f>D6L1209C7-D6L1209C10</f>
        <v>0</v>
      </c>
      <c r="Z16" s="16" t="s">
        <v>37016</v>
      </c>
      <c r="AA16" s="33">
        <f>CHOOSE(MIN(D6L1209C9,RUN_YEARS),B7L812C7,B7L812C16,B7L812C25,B7L812C34,B7L812C43)</f>
        <v>4421</v>
      </c>
      <c r="AB16" s="16" t="s">
        <v>37017</v>
      </c>
      <c r="AC16" s="33">
        <f>IF(D6L1209C12=0,0,D6L1209C10/D6L1209C12)</f>
        <v>0</v>
      </c>
      <c r="AD16" s="16" t="s">
        <v>37018</v>
      </c>
      <c r="AE16" s="33">
        <f>IF(D6L1209C5=0,0,D6L1209C10/D6L1209C5)</f>
        <v>0</v>
      </c>
      <c r="AF16" s="16" t="s">
        <v>37019</v>
      </c>
      <c r="AG16" s="33">
        <f>CHOOSE(MIN(D6L1209C9,RUN_YEARS),B7L812C5,B7L812C14,B7L812C23,B7L812C32,B7L812C41)</f>
        <v>85.698050759598118</v>
      </c>
      <c r="AH16" s="16" t="s">
        <v>37020</v>
      </c>
      <c r="AI16" s="33">
        <f>IF(D6L1209C15=0,0,D6L1209C11/D6L1209C15)</f>
        <v>0</v>
      </c>
      <c r="AJ16" s="16" t="s">
        <v>37021</v>
      </c>
      <c r="AK16" s="33">
        <f>IF(D6L1209C5=0,0,D6L1209C11/D6L1209C5)</f>
        <v>0</v>
      </c>
      <c r="AL16" s="16" t="s">
        <v>37022</v>
      </c>
      <c r="AM16" s="33">
        <f>D6L1209C8*CHOOSE(MIN(D6L1209C9,RUN_YEARS),B7L812C4,B7L812C13,B7L812C22,B7L812C31,B7L812C40)</f>
        <v>0</v>
      </c>
      <c r="AN16" s="16" t="s">
        <v>37023</v>
      </c>
      <c r="AO16" s="33">
        <f>D6L1209C8-D6L1209C18</f>
        <v>0</v>
      </c>
      <c r="AP16" s="16" t="s">
        <v>37024</v>
      </c>
      <c r="AQ16" s="33">
        <f>CHOOSE(MIN(D6L1209C9,RUN_YEARS),B7L812C2,B7L812C11,B7L812C20,B7L812C29,B7L812C38)</f>
        <v>6.3001981416903172</v>
      </c>
      <c r="AR16" s="16" t="s">
        <v>37025</v>
      </c>
      <c r="AS16" s="33">
        <f>IF(D6L1209C20=0,0,D6L1209C18/D6L1209C20)</f>
        <v>0</v>
      </c>
      <c r="AT16" s="16" t="s">
        <v>37026</v>
      </c>
      <c r="AU16" s="33">
        <f>IF(D6L1209C5=0,0,D6L1209C18/D6L1209C5)</f>
        <v>0</v>
      </c>
      <c r="AV16" s="16" t="s">
        <v>37027</v>
      </c>
      <c r="AW16" s="33">
        <f>CHOOSE(MIN(D6L1209C9,RUN_YEARS),B7L812C1,B7L812C10,B7L812C19,B7L812C28,B7L812C37)</f>
        <v>35.913732361745112</v>
      </c>
      <c r="AX16" s="16" t="s">
        <v>37028</v>
      </c>
      <c r="AY16" s="33">
        <f>IF(D6L1209C23=0,0,D6L1209C19/D6L1209C23)</f>
        <v>0</v>
      </c>
      <c r="AZ16" s="16" t="s">
        <v>37029</v>
      </c>
      <c r="BA16" s="33">
        <f>IF(D6L1209C5=0,0,D6L1209C19/D6L1209C5)</f>
        <v>0</v>
      </c>
    </row>
    <row r="17" spans="1:53" x14ac:dyDescent="0.2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IF(FLOW_THRU_100PCT="Y",1,INDEX(VariabilityMatrix,D6L1210C1,D6L1210C9))</f>
        <v>0.41819129853078402</v>
      </c>
      <c r="L17" s="16" t="s">
        <v>37032</v>
      </c>
      <c r="M17" s="15">
        <f>IF(D6L1210C2&lt;&gt;0,D6L1210C2*D6L1210C4,D6L1210C3*D6L1210C4)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4421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85.698050759598118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6.3001981416903172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35.913732361745112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2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0</v>
      </c>
      <c r="J18" s="16" t="s">
        <v>37073</v>
      </c>
      <c r="K18" s="21">
        <f>IF(FLOW_THRU_100PCT="Y",1,INDEX(VariabilityMatrix,D6L1211C1,D6L1211C9))</f>
        <v>0.41819129853078402</v>
      </c>
      <c r="L18" s="16" t="s">
        <v>37053</v>
      </c>
      <c r="M18" s="15">
        <f>IF(D6L1211C2&lt;&gt;0,D6L1211C2*D6L1211C4,D6L1211C3*D6L1211C4)</f>
        <v>0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0</v>
      </c>
      <c r="R18" s="16" t="s">
        <v>37055</v>
      </c>
      <c r="S18" s="15">
        <f>D6L1211C5-D6L1211C7</f>
        <v>0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0</v>
      </c>
      <c r="X18" s="16" t="s">
        <v>37057</v>
      </c>
      <c r="Y18" s="33">
        <f>D6L1211C7-D6L1211C10</f>
        <v>0</v>
      </c>
      <c r="Z18" s="16" t="s">
        <v>37058</v>
      </c>
      <c r="AA18" s="33">
        <f>CHOOSE(MIN(D6L1211C9,RUN_YEARS),B7L812C7,B7L812C16,B7L812C25,B7L812C34,B7L812C43)</f>
        <v>4421</v>
      </c>
      <c r="AB18" s="16" t="s">
        <v>37059</v>
      </c>
      <c r="AC18" s="33">
        <f>IF(D6L1211C12=0,0,D6L1211C10/D6L1211C12)</f>
        <v>0</v>
      </c>
      <c r="AD18" s="16" t="s">
        <v>37060</v>
      </c>
      <c r="AE18" s="33">
        <f>IF(D6L1211C5=0,0,D6L1211C10/D6L1211C5)</f>
        <v>0</v>
      </c>
      <c r="AF18" s="16" t="s">
        <v>37061</v>
      </c>
      <c r="AG18" s="33">
        <f>CHOOSE(MIN(D6L1211C9,RUN_YEARS),B7L812C5,B7L812C14,B7L812C23,B7L812C32,B7L812C41)</f>
        <v>85.698050759598118</v>
      </c>
      <c r="AH18" s="16" t="s">
        <v>37062</v>
      </c>
      <c r="AI18" s="33">
        <f>IF(D6L1211C15=0,0,D6L1211C11/D6L1211C15)</f>
        <v>0</v>
      </c>
      <c r="AJ18" s="16" t="s">
        <v>37063</v>
      </c>
      <c r="AK18" s="33">
        <f>IF(D6L1211C5=0,0,D6L1211C11/D6L1211C5)</f>
        <v>0</v>
      </c>
      <c r="AL18" s="16" t="s">
        <v>37064</v>
      </c>
      <c r="AM18" s="33">
        <f>D6L1211C8*CHOOSE(MIN(D6L1211C9,RUN_YEARS),B7L812C4,B7L812C13,B7L812C22,B7L812C31,B7L812C40)</f>
        <v>0</v>
      </c>
      <c r="AN18" s="16" t="s">
        <v>37065</v>
      </c>
      <c r="AO18" s="33">
        <f>D6L1211C8-D6L1211C18</f>
        <v>0</v>
      </c>
      <c r="AP18" s="16" t="s">
        <v>37066</v>
      </c>
      <c r="AQ18" s="33">
        <f>CHOOSE(MIN(D6L1211C9,RUN_YEARS),B7L812C2,B7L812C11,B7L812C20,B7L812C29,B7L812C38)</f>
        <v>6.3001981416903172</v>
      </c>
      <c r="AR18" s="16" t="s">
        <v>37067</v>
      </c>
      <c r="AS18" s="33">
        <f>IF(D6L1211C20=0,0,D6L1211C18/D6L1211C20)</f>
        <v>0</v>
      </c>
      <c r="AT18" s="16" t="s">
        <v>37068</v>
      </c>
      <c r="AU18" s="33">
        <f>IF(D6L1211C5=0,0,D6L1211C18/D6L1211C5)</f>
        <v>0</v>
      </c>
      <c r="AV18" s="16" t="s">
        <v>37069</v>
      </c>
      <c r="AW18" s="33">
        <f>CHOOSE(MIN(D6L1211C9,RUN_YEARS),B7L812C1,B7L812C10,B7L812C19,B7L812C28,B7L812C37)</f>
        <v>35.913732361745112</v>
      </c>
      <c r="AX18" s="16" t="s">
        <v>37070</v>
      </c>
      <c r="AY18" s="33">
        <f>IF(D6L1211C23=0,0,D6L1211C19/D6L1211C23)</f>
        <v>0</v>
      </c>
      <c r="AZ18" s="16" t="s">
        <v>37071</v>
      </c>
      <c r="BA18" s="33">
        <f>IF(D6L1211C5=0,0,D6L1211C19/D6L1211C5)</f>
        <v>0</v>
      </c>
    </row>
    <row r="19" spans="1:53" x14ac:dyDescent="0.2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IF(FLOW_THRU_100PCT="Y",1,INDEX(VariabilityMatrix,D6L1212C1,D6L1212C9))</f>
        <v>0.41819129853078402</v>
      </c>
      <c r="L19" s="16" t="s">
        <v>37074</v>
      </c>
      <c r="M19" s="15">
        <f>IF(D6L1212C2&lt;&gt;0,D6L1212C2*D6L1212C4,D6L1212C3*D6L1212C4)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4421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85.698050759598118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6.3001981416903172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35.913732361745112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2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1.1047244479347376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IF(D6L1213C2&lt;&gt;0,D6L1213C2*D6L1213C4,D6L1213C3*D6L1213C4)</f>
        <v>0.95006302522387431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0.47503151261193716</v>
      </c>
      <c r="R20" s="16" t="s">
        <v>37097</v>
      </c>
      <c r="S20" s="15">
        <f>D6L1213C5-D6L1213C7</f>
        <v>0.47503151261193716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0.45223902072346844</v>
      </c>
      <c r="X20" s="16" t="s">
        <v>37099</v>
      </c>
      <c r="Y20" s="33">
        <f>D6L1213C7-D6L1213C10</f>
        <v>2.2792491888468713E-2</v>
      </c>
      <c r="Z20" s="16" t="s">
        <v>37100</v>
      </c>
      <c r="AA20" s="33">
        <f>CHOOSE(MIN(D6L1213C9,RUN_YEARS),B7L812C7,B7L812C16,B7L812C25,B7L812C34,B7L812C43)</f>
        <v>4421</v>
      </c>
      <c r="AB20" s="16" t="s">
        <v>37101</v>
      </c>
      <c r="AC20" s="33">
        <f>IF(D6L1213C12=0,0,D6L1213C10/D6L1213C12)</f>
        <v>1.0229337722765629E-4</v>
      </c>
      <c r="AD20" s="16" t="s">
        <v>37102</v>
      </c>
      <c r="AE20" s="33">
        <f>IF(D6L1213C5=0,0,D6L1213C10/D6L1213C5)</f>
        <v>0.47600949486156685</v>
      </c>
      <c r="AF20" s="16" t="s">
        <v>37103</v>
      </c>
      <c r="AG20" s="33">
        <f>CHOOSE(MIN(D6L1213C9,RUN_YEARS),B7L812C5,B7L812C14,B7L812C23,B7L812C32,B7L812C41)</f>
        <v>85.698050759598118</v>
      </c>
      <c r="AH20" s="16" t="s">
        <v>37104</v>
      </c>
      <c r="AI20" s="33">
        <f>IF(D6L1213C15=0,0,D6L1213C11/D6L1213C15)</f>
        <v>2.65962780791907E-4</v>
      </c>
      <c r="AJ20" s="16" t="s">
        <v>37105</v>
      </c>
      <c r="AK20" s="33">
        <f>IF(D6L1213C5=0,0,D6L1213C11/D6L1213C5)</f>
        <v>2.3990505138433163E-2</v>
      </c>
      <c r="AL20" s="16" t="s">
        <v>37106</v>
      </c>
      <c r="AM20" s="33">
        <f>D6L1213C8*CHOOSE(MIN(D6L1213C9,RUN_YEARS),B7L812C4,B7L812C13,B7L812C22,B7L812C31,B7L812C40)</f>
        <v>7.0895853982573587E-2</v>
      </c>
      <c r="AN20" s="16" t="s">
        <v>37107</v>
      </c>
      <c r="AO20" s="33">
        <f>D6L1213C8-D6L1213C18</f>
        <v>0.40413565862936357</v>
      </c>
      <c r="AP20" s="16" t="s">
        <v>37108</v>
      </c>
      <c r="AQ20" s="33">
        <f>CHOOSE(MIN(D6L1213C9,RUN_YEARS),B7L812C2,B7L812C11,B7L812C20,B7L812C29,B7L812C38)</f>
        <v>6.3001981416903172</v>
      </c>
      <c r="AR20" s="16" t="s">
        <v>37109</v>
      </c>
      <c r="AS20" s="33">
        <f>IF(D6L1213C20=0,0,D6L1213C18/D6L1213C20)</f>
        <v>1.1252956238540225E-2</v>
      </c>
      <c r="AT20" s="16" t="s">
        <v>37110</v>
      </c>
      <c r="AU20" s="33">
        <f>IF(D6L1213C5=0,0,D6L1213C18/D6L1213C5)</f>
        <v>7.4622264102813154E-2</v>
      </c>
      <c r="AV20" s="16" t="s">
        <v>37111</v>
      </c>
      <c r="AW20" s="33">
        <f>CHOOSE(MIN(D6L1213C9,RUN_YEARS),B7L812C1,B7L812C10,B7L812C19,B7L812C28,B7L812C37)</f>
        <v>35.913732361745112</v>
      </c>
      <c r="AX20" s="16" t="s">
        <v>37112</v>
      </c>
      <c r="AY20" s="33">
        <f>IF(D6L1213C23=0,0,D6L1213C19/D6L1213C23)</f>
        <v>1.1252956238540224E-2</v>
      </c>
      <c r="AZ20" s="16" t="s">
        <v>37113</v>
      </c>
      <c r="BA20" s="33">
        <f>IF(D6L1213C5=0,0,D6L1213C19/D6L1213C5)</f>
        <v>0.42537773589718686</v>
      </c>
    </row>
    <row r="21" spans="1:53" x14ac:dyDescent="0.2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0.10710226815488817</v>
      </c>
      <c r="J21" s="16" t="s">
        <v>37135</v>
      </c>
      <c r="K21" s="21">
        <f>IF(FLOW_THRU_100PCT="Y",1,INDEX(VariabilityMatrix,D6L1214C1,D6L1214C9))</f>
        <v>0.433234517944808</v>
      </c>
      <c r="L21" s="16" t="s">
        <v>37115</v>
      </c>
      <c r="M21" s="15">
        <f>IF(D6L1214C2&lt;&gt;0,D6L1214C2*D6L1214C4,D6L1214C3*D6L1214C4)</f>
        <v>4.6400399514878538E-2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2.3200199757439269E-2</v>
      </c>
      <c r="R21" s="16" t="s">
        <v>37117</v>
      </c>
      <c r="S21" s="15">
        <f>D6L1214C5-D6L1214C7</f>
        <v>2.3200199757439269E-2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2.2223841156890932E-2</v>
      </c>
      <c r="X21" s="16" t="s">
        <v>37119</v>
      </c>
      <c r="Y21" s="33">
        <f>D6L1214C7-D6L1214C10</f>
        <v>9.7635860054833684E-4</v>
      </c>
      <c r="Z21" s="16" t="s">
        <v>37120</v>
      </c>
      <c r="AA21" s="33">
        <f>CHOOSE(MIN(D6L1214C9,RUN_YEARS),B7L812C7,B7L812C16,B7L812C25,B7L812C34,B7L812C43)</f>
        <v>4929</v>
      </c>
      <c r="AB21" s="16" t="s">
        <v>37121</v>
      </c>
      <c r="AC21" s="33">
        <f>IF(D6L1214C12=0,0,D6L1214C10/D6L1214C12)</f>
        <v>4.5087930933030906E-6</v>
      </c>
      <c r="AD21" s="16" t="s">
        <v>37122</v>
      </c>
      <c r="AE21" s="33">
        <f>IF(D6L1214C5=0,0,D6L1214C10/D6L1214C5)</f>
        <v>0.47895796995809786</v>
      </c>
      <c r="AF21" s="16" t="s">
        <v>37123</v>
      </c>
      <c r="AG21" s="33">
        <f>CHOOSE(MIN(D6L1214C9,RUN_YEARS),B7L812C5,B7L812C14,B7L812C23,B7L812C32,B7L812C41)</f>
        <v>83.28670908190503</v>
      </c>
      <c r="AH21" s="16" t="s">
        <v>37124</v>
      </c>
      <c r="AI21" s="33">
        <f>IF(D6L1214C15=0,0,D6L1214C11/D6L1214C15)</f>
        <v>1.1722862042588038E-5</v>
      </c>
      <c r="AJ21" s="16" t="s">
        <v>37125</v>
      </c>
      <c r="AK21" s="33">
        <f>IF(D6L1214C5=0,0,D6L1214C11/D6L1214C5)</f>
        <v>2.1042030041902166E-2</v>
      </c>
      <c r="AL21" s="16" t="s">
        <v>37126</v>
      </c>
      <c r="AM21" s="33">
        <f>D6L1214C8*CHOOSE(MIN(D6L1214C9,RUN_YEARS),B7L812C4,B7L812C13,B7L812C22,B7L812C31,B7L812C40)</f>
        <v>4.1478143625998179E-3</v>
      </c>
      <c r="AN21" s="16" t="s">
        <v>37127</v>
      </c>
      <c r="AO21" s="33">
        <f>D6L1214C8-D6L1214C18</f>
        <v>1.9052385394839451E-2</v>
      </c>
      <c r="AP21" s="16" t="s">
        <v>37128</v>
      </c>
      <c r="AQ21" s="33">
        <f>CHOOSE(MIN(D6L1214C9,RUN_YEARS),B7L812C2,B7L812C11,B7L812C20,B7L812C29,B7L812C38)</f>
        <v>7.7668710012010678</v>
      </c>
      <c r="AR21" s="16" t="s">
        <v>37129</v>
      </c>
      <c r="AS21" s="33">
        <f>IF(D6L1214C20=0,0,D6L1214C18/D6L1214C20)</f>
        <v>5.3403930127826258E-4</v>
      </c>
      <c r="AT21" s="16" t="s">
        <v>37130</v>
      </c>
      <c r="AU21" s="33">
        <f>IF(D6L1214C5=0,0,D6L1214C18/D6L1214C5)</f>
        <v>8.9391781233905079E-2</v>
      </c>
      <c r="AV21" s="16" t="s">
        <v>37131</v>
      </c>
      <c r="AW21" s="33">
        <f>CHOOSE(MIN(D6L1214C9,RUN_YEARS),B7L812C1,B7L812C10,B7L812C19,B7L812C28,B7L812C37)</f>
        <v>35.675998656346366</v>
      </c>
      <c r="AX21" s="16" t="s">
        <v>37132</v>
      </c>
      <c r="AY21" s="33">
        <f>IF(D6L1214C23=0,0,D6L1214C19/D6L1214C23)</f>
        <v>5.3403930127826269E-4</v>
      </c>
      <c r="AZ21" s="16" t="s">
        <v>37133</v>
      </c>
      <c r="BA21" s="33">
        <f>IF(D6L1214C5=0,0,D6L1214C19/D6L1214C5)</f>
        <v>0.41060821876609493</v>
      </c>
    </row>
    <row r="22" spans="1:53" x14ac:dyDescent="0.2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0.18317414139908364</v>
      </c>
      <c r="J22" s="16" t="s">
        <v>37156</v>
      </c>
      <c r="K22" s="21">
        <f>IF(FLOW_THRU_100PCT="Y",1,INDEX(VariabilityMatrix,D6L1215C1,D6L1215C9))</f>
        <v>0.4465181034546099</v>
      </c>
      <c r="L22" s="16" t="s">
        <v>37136</v>
      </c>
      <c r="M22" s="15">
        <f>IF(D6L1215C2&lt;&gt;0,D6L1215C2*D6L1215C4,D6L1215C3*D6L1215C4)</f>
        <v>8.1790570219445372E-2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4.0895285109722686E-2</v>
      </c>
      <c r="R22" s="16" t="s">
        <v>37138</v>
      </c>
      <c r="S22" s="15">
        <f>D6L1215C5-D6L1215C7</f>
        <v>4.0895285109722686E-2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3.9144371788076199E-2</v>
      </c>
      <c r="X22" s="16" t="s">
        <v>37140</v>
      </c>
      <c r="Y22" s="33">
        <f>D6L1215C7-D6L1215C10</f>
        <v>1.750913321646487E-3</v>
      </c>
      <c r="Z22" s="16" t="s">
        <v>37141</v>
      </c>
      <c r="AA22" s="33">
        <f>CHOOSE(MIN(D6L1215C9,RUN_YEARS),B7L812C7,B7L812C16,B7L812C25,B7L812C34,B7L812C43)</f>
        <v>4597.666666666667</v>
      </c>
      <c r="AB22" s="16" t="s">
        <v>37142</v>
      </c>
      <c r="AC22" s="33">
        <f>IF(D6L1215C12=0,0,D6L1215C10/D6L1215C12)</f>
        <v>8.5139647186419631E-6</v>
      </c>
      <c r="AD22" s="16" t="s">
        <v>37143</v>
      </c>
      <c r="AE22" s="33">
        <f>IF(D6L1215C5=0,0,D6L1215C10/D6L1215C5)</f>
        <v>0.47859272386842688</v>
      </c>
      <c r="AF22" s="16" t="s">
        <v>37144</v>
      </c>
      <c r="AG22" s="33">
        <f>CHOOSE(MIN(D6L1215C9,RUN_YEARS),B7L812C5,B7L812C14,B7L812C23,B7L812C32,B7L812C41)</f>
        <v>79.096898200522816</v>
      </c>
      <c r="AH22" s="16" t="s">
        <v>37145</v>
      </c>
      <c r="AI22" s="33">
        <f>IF(D6L1215C15=0,0,D6L1215C11/D6L1215C15)</f>
        <v>2.2136308268469039E-5</v>
      </c>
      <c r="AJ22" s="16" t="s">
        <v>37146</v>
      </c>
      <c r="AK22" s="33">
        <f>IF(D6L1215C5=0,0,D6L1215C11/D6L1215C5)</f>
        <v>2.1407276131573106E-2</v>
      </c>
      <c r="AL22" s="16" t="s">
        <v>37147</v>
      </c>
      <c r="AM22" s="33">
        <f>D6L1215C8*CHOOSE(MIN(D6L1215C9,RUN_YEARS),B7L812C4,B7L812C13,B7L812C22,B7L812C31,B7L812C40)</f>
        <v>7.5360493207101047E-3</v>
      </c>
      <c r="AN22" s="16" t="s">
        <v>37148</v>
      </c>
      <c r="AO22" s="33">
        <f>D6L1215C8-D6L1215C18</f>
        <v>3.3359235789012578E-2</v>
      </c>
      <c r="AP22" s="16" t="s">
        <v>37149</v>
      </c>
      <c r="AQ22" s="33">
        <f>CHOOSE(MIN(D6L1215C9,RUN_YEARS),B7L812C2,B7L812C11,B7L812C20,B7L812C29,B7L812C38)</f>
        <v>7.6351716205777977</v>
      </c>
      <c r="AR22" s="16" t="s">
        <v>37150</v>
      </c>
      <c r="AS22" s="33">
        <f>IF(D6L1215C20=0,0,D6L1215C18/D6L1215C20)</f>
        <v>9.8701767232048268E-4</v>
      </c>
      <c r="AT22" s="16" t="s">
        <v>37151</v>
      </c>
      <c r="AU22" s="33">
        <f>IF(D6L1215C5=0,0,D6L1215C18/D6L1215C5)</f>
        <v>9.2138363878510293E-2</v>
      </c>
      <c r="AV22" s="16" t="s">
        <v>37152</v>
      </c>
      <c r="AW22" s="33">
        <f>CHOOSE(MIN(D6L1215C9,RUN_YEARS),B7L812C1,B7L812C10,B7L812C19,B7L812C28,B7L812C37)</f>
        <v>33.798012664337485</v>
      </c>
      <c r="AX22" s="16" t="s">
        <v>37153</v>
      </c>
      <c r="AY22" s="33">
        <f>IF(D6L1215C23=0,0,D6L1215C19/D6L1215C23)</f>
        <v>9.8701767232048268E-4</v>
      </c>
      <c r="AZ22" s="16" t="s">
        <v>37154</v>
      </c>
      <c r="BA22" s="33">
        <f>IF(D6L1215C5=0,0,D6L1215C19/D6L1215C5)</f>
        <v>0.40786163612148968</v>
      </c>
    </row>
    <row r="23" spans="1:53" x14ac:dyDescent="0.2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232.08350036004401</v>
      </c>
      <c r="J23" s="16" t="s">
        <v>37177</v>
      </c>
      <c r="K23" s="21">
        <f>IF(FLOW_THRU_100PCT="Y",1,INDEX(VariabilityMatrix,D6L1216C1,D6L1216C9))</f>
        <v>0.17176931808075263</v>
      </c>
      <c r="L23" s="16" t="s">
        <v>37157</v>
      </c>
      <c r="M23" s="15">
        <f>IF(D6L1216C2&lt;&gt;0,D6L1216C2*D6L1216C4,D6L1216C3*D6L1216C4)</f>
        <v>39.864824594638868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19.932412297319434</v>
      </c>
      <c r="R23" s="16" t="s">
        <v>37159</v>
      </c>
      <c r="S23" s="15">
        <f>D6L1216C5-D6L1216C7</f>
        <v>19.932412297319434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19.079014989285273</v>
      </c>
      <c r="X23" s="16" t="s">
        <v>37161</v>
      </c>
      <c r="Y23" s="33">
        <f>D6L1216C7-D6L1216C10</f>
        <v>0.85339730803416103</v>
      </c>
      <c r="Z23" s="16" t="s">
        <v>37162</v>
      </c>
      <c r="AA23" s="33">
        <f>CHOOSE(MIN(D6L1216C9,RUN_YEARS),B7L812C7,B7L812C16,B7L812C25,B7L812C34,B7L812C43)</f>
        <v>4597.666666666667</v>
      </c>
      <c r="AB23" s="16" t="s">
        <v>37163</v>
      </c>
      <c r="AC23" s="33">
        <f>IF(D6L1216C12=0,0,D6L1216C10/D6L1216C12)</f>
        <v>4.1497168830461695E-3</v>
      </c>
      <c r="AD23" s="16" t="s">
        <v>37164</v>
      </c>
      <c r="AE23" s="33">
        <f>IF(D6L1216C5=0,0,D6L1216C10/D6L1216C5)</f>
        <v>0.47859272386842688</v>
      </c>
      <c r="AF23" s="16" t="s">
        <v>37165</v>
      </c>
      <c r="AG23" s="33">
        <f>CHOOSE(MIN(D6L1216C9,RUN_YEARS),B7L812C5,B7L812C14,B7L812C23,B7L812C32,B7L812C41)</f>
        <v>79.096898200522816</v>
      </c>
      <c r="AH23" s="16" t="s">
        <v>37166</v>
      </c>
      <c r="AI23" s="33">
        <f>IF(D6L1216C15=0,0,D6L1216C11/D6L1216C15)</f>
        <v>1.0789263895920007E-2</v>
      </c>
      <c r="AJ23" s="16" t="s">
        <v>37167</v>
      </c>
      <c r="AK23" s="33">
        <f>IF(D6L1216C5=0,0,D6L1216C11/D6L1216C5)</f>
        <v>2.1407276131573102E-2</v>
      </c>
      <c r="AL23" s="16" t="s">
        <v>37168</v>
      </c>
      <c r="AM23" s="33">
        <f>D6L1216C8*CHOOSE(MIN(D6L1216C9,RUN_YEARS),B7L812C4,B7L812C13,B7L812C22,B7L812C31,B7L812C40)</f>
        <v>3.6730797144538228</v>
      </c>
      <c r="AN23" s="16" t="s">
        <v>37169</v>
      </c>
      <c r="AO23" s="33">
        <f>D6L1216C8-D6L1216C18</f>
        <v>16.259332582865611</v>
      </c>
      <c r="AP23" s="16" t="s">
        <v>37170</v>
      </c>
      <c r="AQ23" s="33">
        <f>CHOOSE(MIN(D6L1216C9,RUN_YEARS),B7L812C2,B7L812C11,B7L812C20,B7L812C29,B7L812C38)</f>
        <v>7.6351716205777977</v>
      </c>
      <c r="AR23" s="16" t="s">
        <v>37171</v>
      </c>
      <c r="AS23" s="33">
        <f>IF(D6L1216C20=0,0,D6L1216C18/D6L1216C20)</f>
        <v>0.48107362833264766</v>
      </c>
      <c r="AT23" s="16" t="s">
        <v>37172</v>
      </c>
      <c r="AU23" s="33">
        <f>IF(D6L1216C5=0,0,D6L1216C18/D6L1216C5)</f>
        <v>9.2138363878510293E-2</v>
      </c>
      <c r="AV23" s="16" t="s">
        <v>37173</v>
      </c>
      <c r="AW23" s="33">
        <f>CHOOSE(MIN(D6L1216C9,RUN_YEARS),B7L812C1,B7L812C10,B7L812C19,B7L812C28,B7L812C37)</f>
        <v>33.798012664337485</v>
      </c>
      <c r="AX23" s="16" t="s">
        <v>37174</v>
      </c>
      <c r="AY23" s="33">
        <f>IF(D6L1216C23=0,0,D6L1216C19/D6L1216C23)</f>
        <v>0.48107362833264766</v>
      </c>
      <c r="AZ23" s="16" t="s">
        <v>37175</v>
      </c>
      <c r="BA23" s="33">
        <f>IF(D6L1216C5=0,0,D6L1216C19/D6L1216C5)</f>
        <v>0.40786163612148968</v>
      </c>
    </row>
    <row r="24" spans="1:53" x14ac:dyDescent="0.2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37.52493965813909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IF(D6L1217C2&lt;&gt;0,D6L1217C2*D6L1217C4,D6L1217C3*D6L1217C4)</f>
        <v>32.271448105999617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16.135724052999809</v>
      </c>
      <c r="R24" s="16" t="s">
        <v>37180</v>
      </c>
      <c r="S24" s="15">
        <f>D6L1217C5-D6L1217C7</f>
        <v>16.135724052999809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15.444880252228943</v>
      </c>
      <c r="X24" s="16" t="s">
        <v>37182</v>
      </c>
      <c r="Y24" s="33">
        <f>D6L1217C7-D6L1217C10</f>
        <v>0.69084380077086571</v>
      </c>
      <c r="Z24" s="16" t="s">
        <v>37183</v>
      </c>
      <c r="AA24" s="33">
        <f>CHOOSE(MIN(D6L1217C9,RUN_YEARS),B7L812C7,B7L812C16,B7L812C25,B7L812C34,B7L812C43)</f>
        <v>4597.666666666667</v>
      </c>
      <c r="AB24" s="16" t="s">
        <v>37184</v>
      </c>
      <c r="AC24" s="33">
        <f>IF(D6L1217C12=0,0,D6L1217C10/D6L1217C12)</f>
        <v>3.3592866495096661E-3</v>
      </c>
      <c r="AD24" s="16" t="s">
        <v>37185</v>
      </c>
      <c r="AE24" s="33">
        <f>IF(D6L1217C5=0,0,D6L1217C10/D6L1217C5)</f>
        <v>0.47859272386842688</v>
      </c>
      <c r="AF24" s="16" t="s">
        <v>37186</v>
      </c>
      <c r="AG24" s="33">
        <f>CHOOSE(MIN(D6L1217C9,RUN_YEARS),B7L812C5,B7L812C14,B7L812C23,B7L812C32,B7L812C41)</f>
        <v>79.096898200522816</v>
      </c>
      <c r="AH24" s="16" t="s">
        <v>37187</v>
      </c>
      <c r="AI24" s="33">
        <f>IF(D6L1217C15=0,0,D6L1217C11/D6L1217C15)</f>
        <v>8.7341452887251068E-3</v>
      </c>
      <c r="AJ24" s="16" t="s">
        <v>37188</v>
      </c>
      <c r="AK24" s="33">
        <f>IF(D6L1217C5=0,0,D6L1217C11/D6L1217C5)</f>
        <v>2.1407276131573106E-2</v>
      </c>
      <c r="AL24" s="16" t="s">
        <v>37189</v>
      </c>
      <c r="AM24" s="33">
        <f>D6L1217C8*CHOOSE(MIN(D6L1217C9,RUN_YEARS),B7L812C4,B7L812C13,B7L812C22,B7L812C31,B7L812C40)</f>
        <v>2.9734384284770545</v>
      </c>
      <c r="AN24" s="16" t="s">
        <v>37190</v>
      </c>
      <c r="AO24" s="33">
        <f>D6L1217C8-D6L1217C18</f>
        <v>13.162285624522754</v>
      </c>
      <c r="AP24" s="16" t="s">
        <v>37191</v>
      </c>
      <c r="AQ24" s="33">
        <f>CHOOSE(MIN(D6L1217C9,RUN_YEARS),B7L812C2,B7L812C11,B7L812C20,B7L812C29,B7L812C38)</f>
        <v>7.6351716205777977</v>
      </c>
      <c r="AR24" s="16" t="s">
        <v>37192</v>
      </c>
      <c r="AS24" s="33">
        <f>IF(D6L1217C20=0,0,D6L1217C18/D6L1217C20)</f>
        <v>0.38943963230155099</v>
      </c>
      <c r="AT24" s="16" t="s">
        <v>37193</v>
      </c>
      <c r="AU24" s="33">
        <f>IF(D6L1217C5=0,0,D6L1217C18/D6L1217C5)</f>
        <v>9.2138363878510293E-2</v>
      </c>
      <c r="AV24" s="16" t="s">
        <v>37194</v>
      </c>
      <c r="AW24" s="33">
        <f>CHOOSE(MIN(D6L1217C9,RUN_YEARS),B7L812C1,B7L812C10,B7L812C19,B7L812C28,B7L812C37)</f>
        <v>33.798012664337485</v>
      </c>
      <c r="AX24" s="16" t="s">
        <v>37195</v>
      </c>
      <c r="AY24" s="33">
        <f>IF(D6L1217C23=0,0,D6L1217C19/D6L1217C23)</f>
        <v>0.38943963230155099</v>
      </c>
      <c r="AZ24" s="16" t="s">
        <v>37196</v>
      </c>
      <c r="BA24" s="33">
        <f>IF(D6L1217C5=0,0,D6L1217C19/D6L1217C5)</f>
        <v>0.40786163612148973</v>
      </c>
    </row>
    <row r="25" spans="1:53" x14ac:dyDescent="0.2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274.73691585618241</v>
      </c>
      <c r="J25" s="16" t="s">
        <v>37218</v>
      </c>
      <c r="K25" s="21">
        <f>IF(FLOW_THRU_100PCT="Y",1,INDEX(VariabilityMatrix,D6L1218C1,D6L1218C9))</f>
        <v>0.15247010290826069</v>
      </c>
      <c r="L25" s="16" t="s">
        <v>37198</v>
      </c>
      <c r="M25" s="15">
        <f>IF(D6L1218C2&lt;&gt;0,D6L1218C2*D6L1218C4,D6L1218C3*D6L1218C4)</f>
        <v>41.889165833290285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20.944582916645142</v>
      </c>
      <c r="R25" s="16" t="s">
        <v>37200</v>
      </c>
      <c r="S25" s="15">
        <f>D6L1218C5-D6L1218C7</f>
        <v>20.944582916645142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19.939640668476912</v>
      </c>
      <c r="X25" s="16" t="s">
        <v>37202</v>
      </c>
      <c r="Y25" s="33">
        <f>D6L1218C7-D6L1218C10</f>
        <v>1.0049422481682306</v>
      </c>
      <c r="Z25" s="16" t="s">
        <v>37203</v>
      </c>
      <c r="AA25" s="33">
        <f>CHOOSE(MIN(D6L1218C9,RUN_YEARS),B7L812C7,B7L812C16,B7L812C25,B7L812C34,B7L812C43)</f>
        <v>4421</v>
      </c>
      <c r="AB25" s="16" t="s">
        <v>37204</v>
      </c>
      <c r="AC25" s="33">
        <f>IF(D6L1218C12=0,0,D6L1218C10/D6L1218C12)</f>
        <v>4.5102105108520496E-3</v>
      </c>
      <c r="AD25" s="16" t="s">
        <v>37205</v>
      </c>
      <c r="AE25" s="33">
        <f>IF(D6L1218C5=0,0,D6L1218C10/D6L1218C5)</f>
        <v>0.4760094948615668</v>
      </c>
      <c r="AF25" s="16" t="s">
        <v>37206</v>
      </c>
      <c r="AG25" s="33">
        <f>CHOOSE(MIN(D6L1218C9,RUN_YEARS),B7L812C5,B7L812C14,B7L812C23,B7L812C32,B7L812C41)</f>
        <v>85.698050759598118</v>
      </c>
      <c r="AH25" s="16" t="s">
        <v>37207</v>
      </c>
      <c r="AI25" s="33">
        <f>IF(D6L1218C15=0,0,D6L1218C11/D6L1218C15)</f>
        <v>1.1726547328215372E-2</v>
      </c>
      <c r="AJ25" s="16" t="s">
        <v>37208</v>
      </c>
      <c r="AK25" s="33">
        <f>IF(D6L1218C5=0,0,D6L1218C11/D6L1218C5)</f>
        <v>2.3990505138433191E-2</v>
      </c>
      <c r="AL25" s="16" t="s">
        <v>37209</v>
      </c>
      <c r="AM25" s="33">
        <f>D6L1218C8*CHOOSE(MIN(D6L1218C9,RUN_YEARS),B7L812C4,B7L812C13,B7L812C22,B7L812C31,B7L812C40)</f>
        <v>3.1258643958583248</v>
      </c>
      <c r="AN25" s="16" t="s">
        <v>37210</v>
      </c>
      <c r="AO25" s="33">
        <f>D6L1218C8-D6L1218C18</f>
        <v>17.818718520786817</v>
      </c>
      <c r="AP25" s="16" t="s">
        <v>37211</v>
      </c>
      <c r="AQ25" s="33">
        <f>CHOOSE(MIN(D6L1218C9,RUN_YEARS),B7L812C2,B7L812C11,B7L812C20,B7L812C29,B7L812C38)</f>
        <v>6.3001981416903172</v>
      </c>
      <c r="AR25" s="16" t="s">
        <v>37212</v>
      </c>
      <c r="AS25" s="33">
        <f>IF(D6L1218C20=0,0,D6L1218C18/D6L1218C20)</f>
        <v>0.49615334717388243</v>
      </c>
      <c r="AT25" s="16" t="s">
        <v>37213</v>
      </c>
      <c r="AU25" s="33">
        <f>IF(D6L1218C5=0,0,D6L1218C18/D6L1218C5)</f>
        <v>7.4622264102813154E-2</v>
      </c>
      <c r="AV25" s="16" t="s">
        <v>37214</v>
      </c>
      <c r="AW25" s="33">
        <f>CHOOSE(MIN(D6L1218C9,RUN_YEARS),B7L812C1,B7L812C10,B7L812C19,B7L812C28,B7L812C37)</f>
        <v>35.913732361745112</v>
      </c>
      <c r="AX25" s="16" t="s">
        <v>37215</v>
      </c>
      <c r="AY25" s="33">
        <f>IF(D6L1218C23=0,0,D6L1218C19/D6L1218C23)</f>
        <v>0.49615334717388238</v>
      </c>
      <c r="AZ25" s="16" t="s">
        <v>37216</v>
      </c>
      <c r="BA25" s="33">
        <f>IF(D6L1218C5=0,0,D6L1218C19/D6L1218C5)</f>
        <v>0.4253777358971868</v>
      </c>
    </row>
    <row r="26" spans="1:53" x14ac:dyDescent="0.2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241.88100239973855</v>
      </c>
      <c r="J26" s="16" t="s">
        <v>37239</v>
      </c>
      <c r="K26" s="21">
        <f>IF(FLOW_THRU_100PCT="Y",1,INDEX(VariabilityMatrix,D6L1219C1,D6L1219C9))</f>
        <v>0.17176931808075263</v>
      </c>
      <c r="L26" s="16" t="s">
        <v>37219</v>
      </c>
      <c r="M26" s="15">
        <f>IF(D6L1219C2&lt;&gt;0,D6L1219C2*D6L1219C4,D6L1219C3*D6L1219C4)</f>
        <v>41.547734838891984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20.773867419445992</v>
      </c>
      <c r="R26" s="16" t="s">
        <v>37221</v>
      </c>
      <c r="S26" s="15">
        <f>D6L1219C5-D6L1219C7</f>
        <v>20.773867419445992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19.88444358710845</v>
      </c>
      <c r="X26" s="16" t="s">
        <v>37223</v>
      </c>
      <c r="Y26" s="33">
        <f>D6L1219C7-D6L1219C10</f>
        <v>0.88942383233754185</v>
      </c>
      <c r="Z26" s="16" t="s">
        <v>37224</v>
      </c>
      <c r="AA26" s="33">
        <f>CHOOSE(MIN(D6L1219C9,RUN_YEARS),B7L812C7,B7L812C16,B7L812C25,B7L812C34,B7L812C43)</f>
        <v>4597.666666666667</v>
      </c>
      <c r="AB26" s="16" t="s">
        <v>37225</v>
      </c>
      <c r="AC26" s="33">
        <f>IF(D6L1219C12=0,0,D6L1219C10/D6L1219C12)</f>
        <v>4.3248989169379646E-3</v>
      </c>
      <c r="AD26" s="16" t="s">
        <v>37226</v>
      </c>
      <c r="AE26" s="33">
        <f>IF(D6L1219C5=0,0,D6L1219C10/D6L1219C5)</f>
        <v>0.47859272386842688</v>
      </c>
      <c r="AF26" s="16" t="s">
        <v>37227</v>
      </c>
      <c r="AG26" s="33">
        <f>CHOOSE(MIN(D6L1219C9,RUN_YEARS),B7L812C5,B7L812C14,B7L812C23,B7L812C32,B7L812C41)</f>
        <v>79.096898200522816</v>
      </c>
      <c r="AH26" s="16" t="s">
        <v>37228</v>
      </c>
      <c r="AI26" s="33">
        <f>IF(D6L1219C15=0,0,D6L1219C11/D6L1219C15)</f>
        <v>1.124473718403869E-2</v>
      </c>
      <c r="AJ26" s="16" t="s">
        <v>37229</v>
      </c>
      <c r="AK26" s="33">
        <f>IF(D6L1219C5=0,0,D6L1219C11/D6L1219C5)</f>
        <v>2.1407276131573134E-2</v>
      </c>
      <c r="AL26" s="16" t="s">
        <v>37230</v>
      </c>
      <c r="AM26" s="33">
        <f>D6L1219C8*CHOOSE(MIN(D6L1219C9,RUN_YEARS),B7L812C4,B7L812C13,B7L812C22,B7L812C31,B7L812C40)</f>
        <v>3.8281403109136889</v>
      </c>
      <c r="AN26" s="16" t="s">
        <v>37231</v>
      </c>
      <c r="AO26" s="33">
        <f>D6L1219C8-D6L1219C18</f>
        <v>16.945727108532303</v>
      </c>
      <c r="AP26" s="16" t="s">
        <v>37232</v>
      </c>
      <c r="AQ26" s="33">
        <f>CHOOSE(MIN(D6L1219C9,RUN_YEARS),B7L812C2,B7L812C11,B7L812C20,B7L812C29,B7L812C38)</f>
        <v>7.6351716205777977</v>
      </c>
      <c r="AR26" s="16" t="s">
        <v>37233</v>
      </c>
      <c r="AS26" s="33">
        <f>IF(D6L1219C20=0,0,D6L1219C18/D6L1219C20)</f>
        <v>0.50138235276812171</v>
      </c>
      <c r="AT26" s="16" t="s">
        <v>37234</v>
      </c>
      <c r="AU26" s="33">
        <f>IF(D6L1219C5=0,0,D6L1219C18/D6L1219C5)</f>
        <v>9.2138363878510293E-2</v>
      </c>
      <c r="AV26" s="16" t="s">
        <v>37235</v>
      </c>
      <c r="AW26" s="33">
        <f>CHOOSE(MIN(D6L1219C9,RUN_YEARS),B7L812C1,B7L812C10,B7L812C19,B7L812C28,B7L812C37)</f>
        <v>33.798012664337485</v>
      </c>
      <c r="AX26" s="16" t="s">
        <v>37236</v>
      </c>
      <c r="AY26" s="33">
        <f>IF(D6L1219C23=0,0,D6L1219C19/D6L1219C23)</f>
        <v>0.50138235276812171</v>
      </c>
      <c r="AZ26" s="16" t="s">
        <v>37237</v>
      </c>
      <c r="BA26" s="33">
        <f>IF(D6L1219C5=0,0,D6L1219C19/D6L1219C5)</f>
        <v>0.40786163612148968</v>
      </c>
    </row>
    <row r="27" spans="1:53" x14ac:dyDescent="0.2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34.22527399831008</v>
      </c>
      <c r="J27" s="16" t="s">
        <v>37260</v>
      </c>
      <c r="K27" s="21">
        <f>IF(FLOW_THRU_100PCT="Y",1,INDEX(VariabilityMatrix,D6L1220C1,D6L1220C9))</f>
        <v>0.15247010290826069</v>
      </c>
      <c r="L27" s="16" t="s">
        <v>37240</v>
      </c>
      <c r="M27" s="15">
        <f>IF(D6L1220C2&lt;&gt;0,D6L1220C2*D6L1220C4,D6L1220C3*D6L1220C4)</f>
        <v>5.2183310485857568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2.6091655242928784</v>
      </c>
      <c r="R27" s="16" t="s">
        <v>37242</v>
      </c>
      <c r="S27" s="15">
        <f>D6L1220C5-D6L1220C7</f>
        <v>2.6091655242928784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2.4839751264577368</v>
      </c>
      <c r="X27" s="16" t="s">
        <v>37244</v>
      </c>
      <c r="Y27" s="33">
        <f>D6L1220C7-D6L1220C10</f>
        <v>0.12519039783514163</v>
      </c>
      <c r="Z27" s="16" t="s">
        <v>37245</v>
      </c>
      <c r="AA27" s="33">
        <f>CHOOSE(MIN(D6L1220C9,RUN_YEARS),B7L812C7,B7L812C16,B7L812C25,B7L812C34,B7L812C43)</f>
        <v>4421</v>
      </c>
      <c r="AB27" s="16" t="s">
        <v>37246</v>
      </c>
      <c r="AC27" s="33">
        <f>IF(D6L1220C12=0,0,D6L1220C10/D6L1220C12)</f>
        <v>5.6185820548693437E-4</v>
      </c>
      <c r="AD27" s="16" t="s">
        <v>37247</v>
      </c>
      <c r="AE27" s="33">
        <f>IF(D6L1220C5=0,0,D6L1220C10/D6L1220C5)</f>
        <v>0.47600949486156691</v>
      </c>
      <c r="AF27" s="16" t="s">
        <v>37248</v>
      </c>
      <c r="AG27" s="33">
        <f>CHOOSE(MIN(D6L1220C9,RUN_YEARS),B7L812C5,B7L812C14,B7L812C23,B7L812C32,B7L812C41)</f>
        <v>85.698050759598118</v>
      </c>
      <c r="AH27" s="16" t="s">
        <v>37249</v>
      </c>
      <c r="AI27" s="33">
        <f>IF(D6L1220C15=0,0,D6L1220C11/D6L1220C15)</f>
        <v>1.4608313342660295E-3</v>
      </c>
      <c r="AJ27" s="16" t="s">
        <v>37250</v>
      </c>
      <c r="AK27" s="33">
        <f>IF(D6L1220C5=0,0,D6L1220C11/D6L1220C5)</f>
        <v>2.3990505138433108E-2</v>
      </c>
      <c r="AL27" s="16" t="s">
        <v>37251</v>
      </c>
      <c r="AM27" s="33">
        <f>D6L1220C8*CHOOSE(MIN(D6L1220C9,RUN_YEARS),B7L812C4,B7L812C13,B7L812C22,B7L812C31,B7L812C40)</f>
        <v>0.38940367768347622</v>
      </c>
      <c r="AN27" s="16" t="s">
        <v>37252</v>
      </c>
      <c r="AO27" s="33">
        <f>D6L1220C8-D6L1220C18</f>
        <v>2.2197618466094022</v>
      </c>
      <c r="AP27" s="16" t="s">
        <v>37253</v>
      </c>
      <c r="AQ27" s="33">
        <f>CHOOSE(MIN(D6L1220C9,RUN_YEARS),B7L812C2,B7L812C11,B7L812C20,B7L812C29,B7L812C38)</f>
        <v>6.3001981416903172</v>
      </c>
      <c r="AR27" s="16" t="s">
        <v>37254</v>
      </c>
      <c r="AS27" s="33">
        <f>IF(D6L1220C20=0,0,D6L1220C18/D6L1220C20)</f>
        <v>6.1808163636421887E-2</v>
      </c>
      <c r="AT27" s="16" t="s">
        <v>37255</v>
      </c>
      <c r="AU27" s="33">
        <f>IF(D6L1220C5=0,0,D6L1220C18/D6L1220C5)</f>
        <v>7.4622264102813154E-2</v>
      </c>
      <c r="AV27" s="16" t="s">
        <v>37256</v>
      </c>
      <c r="AW27" s="33">
        <f>CHOOSE(MIN(D6L1220C9,RUN_YEARS),B7L812C1,B7L812C10,B7L812C19,B7L812C28,B7L812C37)</f>
        <v>35.913732361745112</v>
      </c>
      <c r="AX27" s="16" t="s">
        <v>37257</v>
      </c>
      <c r="AY27" s="33">
        <f>IF(D6L1220C23=0,0,D6L1220C19/D6L1220C23)</f>
        <v>6.1808163636421887E-2</v>
      </c>
      <c r="AZ27" s="16" t="s">
        <v>37258</v>
      </c>
      <c r="BA27" s="33">
        <f>IF(D6L1220C5=0,0,D6L1220C19/D6L1220C5)</f>
        <v>0.42537773589718686</v>
      </c>
    </row>
    <row r="28" spans="1:53" x14ac:dyDescent="0.2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IF(FLOW_THRU_100PCT="Y",1,INDEX(VariabilityMatrix,D6L1221C1,D6L1221C9))</f>
        <v>0.15247010290826069</v>
      </c>
      <c r="L28" s="16" t="s">
        <v>37261</v>
      </c>
      <c r="M28" s="15">
        <f>IF(D6L1221C2&lt;&gt;0,D6L1221C2*D6L1221C4,D6L1221C3*D6L1221C4)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4421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85.698050759598118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6.3001981416903172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35.913732361745112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2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IF(FLOW_THRU_100PCT="Y",1,INDEX(VariabilityMatrix,D6L1222C1,D6L1222C9))</f>
        <v>0.15247010290826069</v>
      </c>
      <c r="L29" s="16" t="s">
        <v>37282</v>
      </c>
      <c r="M29" s="15">
        <f>IF(D6L1222C2&lt;&gt;0,D6L1222C2*D6L1222C4,D6L1222C3*D6L1222C4)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4421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85.698050759598118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6.3001981416903172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35.913732361745112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2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IF(FLOW_THRU_100PCT="Y",1,INDEX(VariabilityMatrix,D6L1223C1,D6L1223C9))</f>
        <v>0.15247010290826069</v>
      </c>
      <c r="L30" s="16" t="s">
        <v>37303</v>
      </c>
      <c r="M30" s="15">
        <f>IF(D6L1223C2&lt;&gt;0,D6L1223C2*D6L1223C4,D6L1223C3*D6L1223C4)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4421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85.698050759598118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6.3001981416903172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35.913732361745112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2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IF(FLOW_THRU_100PCT="Y",1,INDEX(VariabilityMatrix,D6L1224C1,D6L1224C9))</f>
        <v>0.15247010290826069</v>
      </c>
      <c r="L31" s="16" t="s">
        <v>37324</v>
      </c>
      <c r="M31" s="15">
        <f>IF(D6L1224C2&lt;&gt;0,D6L1224C2*D6L1224C4,D6L1224C3*D6L1224C4)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4421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85.698050759598118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6.3001981416903172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35.913732361745112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2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IF(FLOW_THRU_100PCT="Y",1,INDEX(VariabilityMatrix,D6L1225C1,D6L1225C9))</f>
        <v>0.15247010290826069</v>
      </c>
      <c r="L32" s="16" t="s">
        <v>37345</v>
      </c>
      <c r="M32" s="15">
        <f>IF(D6L1225C2&lt;&gt;0,D6L1225C2*D6L1225C4,D6L1225C3*D6L1225C4)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4421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85.698050759598118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6.3001981416903172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35.913732361745112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2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IF(D6L1226C2&lt;&gt;0,D6L1226C2*D6L1226C4,D6L1226C3*D6L1226C4)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4421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85.698050759598118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6.3001981416903172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35.913732361745112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2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74.084563635997583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IF(D6L1227C2&lt;&gt;0,D6L1227C2*D6L1227C4,D6L1227C3*D6L1227C4)</f>
        <v>63.712724726957923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31.856362363478961</v>
      </c>
      <c r="R34" s="16" t="s">
        <v>37388</v>
      </c>
      <c r="S34" s="15">
        <f>D6L1227C5-D6L1227C7</f>
        <v>31.856362363478961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30.492446472154068</v>
      </c>
      <c r="X34" s="16" t="s">
        <v>37390</v>
      </c>
      <c r="Y34" s="33">
        <f>D6L1227C7-D6L1227C10</f>
        <v>1.3639158913248934</v>
      </c>
      <c r="Z34" s="16" t="s">
        <v>37391</v>
      </c>
      <c r="AA34" s="33">
        <f>CHOOSE(MIN(D6L1227C9,RUN_YEARS),B7L812C7,B7L812C16,B7L812C25,B7L812C34,B7L812C43)</f>
        <v>4597.666666666667</v>
      </c>
      <c r="AB34" s="16" t="s">
        <v>37392</v>
      </c>
      <c r="AC34" s="33">
        <f>IF(D6L1227C12=0,0,D6L1227C10/D6L1227C12)</f>
        <v>6.6321568488698756E-3</v>
      </c>
      <c r="AD34" s="16" t="s">
        <v>37393</v>
      </c>
      <c r="AE34" s="33">
        <f>IF(D6L1227C5=0,0,D6L1227C10/D6L1227C5)</f>
        <v>0.47859272386842688</v>
      </c>
      <c r="AF34" s="16" t="s">
        <v>37394</v>
      </c>
      <c r="AG34" s="33">
        <f>CHOOSE(MIN(D6L1227C9,RUN_YEARS),B7L812C5,B7L812C14,B7L812C23,B7L812C32,B7L812C41)</f>
        <v>79.096898200522816</v>
      </c>
      <c r="AH34" s="16" t="s">
        <v>37395</v>
      </c>
      <c r="AI34" s="33">
        <f>IF(D6L1227C15=0,0,D6L1227C11/D6L1227C15)</f>
        <v>1.724360780706162E-2</v>
      </c>
      <c r="AJ34" s="16" t="s">
        <v>37396</v>
      </c>
      <c r="AK34" s="33">
        <f>IF(D6L1227C5=0,0,D6L1227C11/D6L1227C5)</f>
        <v>2.1407276131573099E-2</v>
      </c>
      <c r="AL34" s="16" t="s">
        <v>37397</v>
      </c>
      <c r="AM34" s="33">
        <f>D6L1227C8*CHOOSE(MIN(D6L1227C9,RUN_YEARS),B7L812C4,B7L812C13,B7L812C22,B7L812C31,B7L812C40)</f>
        <v>5.8703862145838093</v>
      </c>
      <c r="AN34" s="16" t="s">
        <v>37398</v>
      </c>
      <c r="AO34" s="33">
        <f>D6L1227C8-D6L1227C18</f>
        <v>25.985976148895151</v>
      </c>
      <c r="AP34" s="16" t="s">
        <v>37399</v>
      </c>
      <c r="AQ34" s="33">
        <f>CHOOSE(MIN(D6L1227C9,RUN_YEARS),B7L812C2,B7L812C11,B7L812C20,B7L812C29,B7L812C38)</f>
        <v>7.6351716205777977</v>
      </c>
      <c r="AR34" s="16" t="s">
        <v>37400</v>
      </c>
      <c r="AS34" s="33">
        <f>IF(D6L1227C20=0,0,D6L1227C18/D6L1227C20)</f>
        <v>0.76886106905080454</v>
      </c>
      <c r="AT34" s="16" t="s">
        <v>37401</v>
      </c>
      <c r="AU34" s="33">
        <f>IF(D6L1227C5=0,0,D6L1227C18/D6L1227C5)</f>
        <v>9.2138363878510293E-2</v>
      </c>
      <c r="AV34" s="16" t="s">
        <v>37402</v>
      </c>
      <c r="AW34" s="33">
        <f>CHOOSE(MIN(D6L1227C9,RUN_YEARS),B7L812C1,B7L812C10,B7L812C19,B7L812C28,B7L812C37)</f>
        <v>33.798012664337485</v>
      </c>
      <c r="AX34" s="16" t="s">
        <v>37403</v>
      </c>
      <c r="AY34" s="33">
        <f>IF(D6L1227C23=0,0,D6L1227C19/D6L1227C23)</f>
        <v>0.76886106905080465</v>
      </c>
      <c r="AZ34" s="16" t="s">
        <v>37404</v>
      </c>
      <c r="BA34" s="33">
        <f>IF(D6L1227C5=0,0,D6L1227C19/D6L1227C5)</f>
        <v>0.40786163612148968</v>
      </c>
    </row>
    <row r="35" spans="1:53" x14ac:dyDescent="0.2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2987.577991073812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2014.009418842053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1007.0047094210265</v>
      </c>
      <c r="R35" s="16" t="s">
        <v>37408</v>
      </c>
      <c r="S35" s="15">
        <f>SUM(D6L1201C8:D6L1227C8)-2*SUM(D6L1209C8,D6L1211C8,D6L1222C8,D6L1224C8,D6L1227C8)</f>
        <v>1007.0047094210265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963.76712176618105</v>
      </c>
      <c r="X35" s="16" t="s">
        <v>37410</v>
      </c>
      <c r="Y35" s="33">
        <f>SUM(D6L1201C11:D6L1227C11)-2*SUM(D6L1209C11,D6L1211C11,D6L1222C11,D6L1224C11,D6L1227C11)</f>
        <v>43.237587654845868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0.20978621094522887</v>
      </c>
      <c r="AD35" s="16" t="s">
        <v>37412</v>
      </c>
      <c r="AE35" s="33">
        <f>IF(D6L1228C5=0,0,D6L1228C10/D6L1228C5)</f>
        <v>0.4785315861731646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0.54544414845759326</v>
      </c>
      <c r="AJ35" s="16" t="s">
        <v>37414</v>
      </c>
      <c r="AK35" s="33">
        <f>IF(D6L1228C5=0,0,D6L1228C11/D6L1228C5)</f>
        <v>2.1468413826835602E-2</v>
      </c>
      <c r="AL35" s="16" t="s">
        <v>37415</v>
      </c>
      <c r="AM35" s="33">
        <f>SUM(D6L1201C18:D6L1227C18)-2*SUM(D6L1209C18,D6L1211C18,D6L1222C18,D6L1224C18,D6L1227C18)</f>
        <v>184.70663675846271</v>
      </c>
      <c r="AN35" s="16" t="s">
        <v>37416</v>
      </c>
      <c r="AO35" s="33">
        <f>SUM(D6L1201C19:D6L1227C19)-2*SUM(D6L1209C19,D6L1211C19,D6L1222C19,D6L1224C19,D6L1227C19)</f>
        <v>822.29807266256398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24.290732306014803</v>
      </c>
      <c r="AT35" s="16" t="s">
        <v>37418</v>
      </c>
      <c r="AU35" s="33">
        <f>IF(D6L1228C5=0,0,D6L1228C18/D6L1228C5)</f>
        <v>9.1710910103220411E-2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24.290732306014803</v>
      </c>
      <c r="AZ35" s="16" t="s">
        <v>37420</v>
      </c>
      <c r="BA35" s="33">
        <f>IF(D6L1228C5=0,0,D6L1228C19/D6L1228C5)</f>
        <v>0.4082890898967797</v>
      </c>
    </row>
    <row r="36" spans="1:53" x14ac:dyDescent="0.2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14.392094597429217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IF(D6L1229C2&lt;&gt;0,D6L1229C2*D6L1229C4,D6L1229C3*D6L1229C4)</f>
        <v>7.1960472987146087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3.5980236493573043</v>
      </c>
      <c r="R36" s="16" t="s">
        <v>37425</v>
      </c>
      <c r="S36" s="15">
        <f>D6L1229C5-D6L1229C7</f>
        <v>3.5980236493573043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3.4253868396610834</v>
      </c>
      <c r="X36" s="16" t="s">
        <v>37427</v>
      </c>
      <c r="Y36" s="33">
        <f>D6L1229C7-D6L1229C10</f>
        <v>0.17263680969622097</v>
      </c>
      <c r="Z36" s="16" t="s">
        <v>37428</v>
      </c>
      <c r="AA36" s="33">
        <f>CHOOSE(MIN(D6L1229C9,RUN_YEARS),B7L812C7,B7L812C16,B7L812C25,B7L812C34,B7L812C43)</f>
        <v>4421</v>
      </c>
      <c r="AB36" s="16" t="s">
        <v>37429</v>
      </c>
      <c r="AC36" s="33">
        <f>IF(D6L1229C12=0,0,D6L1229C10/D6L1229C12)</f>
        <v>7.7479910419839032E-4</v>
      </c>
      <c r="AD36" s="16" t="s">
        <v>37430</v>
      </c>
      <c r="AE36" s="33">
        <f>IF(D6L1229C5=0,0,D6L1229C10/D6L1229C5)</f>
        <v>0.47600949486156685</v>
      </c>
      <c r="AF36" s="16" t="s">
        <v>37431</v>
      </c>
      <c r="AG36" s="33">
        <f>CHOOSE(MIN(D6L1229C9,RUN_YEARS),B7L812C5,B7L812C14,B7L812C23,B7L812C32,B7L812C41)</f>
        <v>85.698050759598118</v>
      </c>
      <c r="AH36" s="16" t="s">
        <v>37432</v>
      </c>
      <c r="AI36" s="33">
        <f>IF(D6L1229C15=0,0,D6L1229C11/D6L1229C15)</f>
        <v>2.0144776709158205E-3</v>
      </c>
      <c r="AJ36" s="16" t="s">
        <v>37433</v>
      </c>
      <c r="AK36" s="33">
        <f>IF(D6L1229C5=0,0,D6L1229C11/D6L1229C5)</f>
        <v>2.3990505138433173E-2</v>
      </c>
      <c r="AL36" s="16" t="s">
        <v>37434</v>
      </c>
      <c r="AM36" s="33">
        <f>D6L1229C8*CHOOSE(MIN(D6L1229C9,RUN_YEARS),B7L812C4,B7L812C13,B7L812C22,B7L812C31,B7L812C40)</f>
        <v>0.53698534202101667</v>
      </c>
      <c r="AN36" s="16" t="s">
        <v>37435</v>
      </c>
      <c r="AO36" s="33">
        <f>D6L1229C8-D6L1229C18</f>
        <v>3.0610383073362879</v>
      </c>
      <c r="AP36" s="16" t="s">
        <v>37436</v>
      </c>
      <c r="AQ36" s="33">
        <f>CHOOSE(MIN(D6L1229C9,RUN_YEARS),B7L812C2,B7L812C11,B7L812C20,B7L812C29,B7L812C38)</f>
        <v>6.3001981416903172</v>
      </c>
      <c r="AR36" s="16" t="s">
        <v>37437</v>
      </c>
      <c r="AS36" s="33">
        <f>IF(D6L1229C20=0,0,D6L1229C18/D6L1229C20)</f>
        <v>8.5233087903636262E-2</v>
      </c>
      <c r="AT36" s="16" t="s">
        <v>37438</v>
      </c>
      <c r="AU36" s="33">
        <f>IF(D6L1229C5=0,0,D6L1229C18/D6L1229C5)</f>
        <v>7.4622264102813154E-2</v>
      </c>
      <c r="AV36" s="16" t="s">
        <v>37439</v>
      </c>
      <c r="AW36" s="33">
        <f>CHOOSE(MIN(D6L1229C9,RUN_YEARS),B7L812C1,B7L812C10,B7L812C19,B7L812C28,B7L812C37)</f>
        <v>35.913732361745112</v>
      </c>
      <c r="AX36" s="16" t="s">
        <v>37440</v>
      </c>
      <c r="AY36" s="33">
        <f>IF(D6L1229C23=0,0,D6L1229C19/D6L1229C23)</f>
        <v>8.5233087903636276E-2</v>
      </c>
      <c r="AZ36" s="16" t="s">
        <v>37441</v>
      </c>
      <c r="BA36" s="33">
        <f>IF(D6L1229C5=0,0,D6L1229C19/D6L1229C5)</f>
        <v>0.42537773589718686</v>
      </c>
    </row>
    <row r="37" spans="1:53" x14ac:dyDescent="0.2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9.55227517528488E-2</v>
      </c>
      <c r="J37" s="16" t="s">
        <v>21739</v>
      </c>
      <c r="K37" s="21">
        <f>IF(FLOW_THRU_100PCT="Y",1,1)</f>
        <v>1</v>
      </c>
      <c r="L37" s="16" t="s">
        <v>37443</v>
      </c>
      <c r="M37" s="15">
        <f>IF(D6L1230C2&lt;&gt;0,D6L1230C2*D6L1230C4,D6L1230C3*D6L1230C4)</f>
        <v>9.55227517528488E-2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4.77613758764244E-2</v>
      </c>
      <c r="R37" s="16" t="s">
        <v>37445</v>
      </c>
      <c r="S37" s="15">
        <f>D6L1230C5-D6L1230C7</f>
        <v>4.77613758764244E-2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4.5469736809660405E-2</v>
      </c>
      <c r="X37" s="16" t="s">
        <v>37447</v>
      </c>
      <c r="Y37" s="33">
        <f>D6L1230C7-D6L1230C10</f>
        <v>2.2916390667639952E-3</v>
      </c>
      <c r="Z37" s="16" t="s">
        <v>37448</v>
      </c>
      <c r="AA37" s="33">
        <f>CHOOSE(MIN(D6L1230C9,RUN_YEARS),B7L812C7,B7L812C16,B7L812C25,B7L812C34,B7L812C43)</f>
        <v>4421</v>
      </c>
      <c r="AB37" s="16" t="s">
        <v>37449</v>
      </c>
      <c r="AC37" s="33">
        <f>IF(D6L1230C12=0,0,D6L1230C10/D6L1230C12)</f>
        <v>1.028494386104058E-5</v>
      </c>
      <c r="AD37" s="16" t="s">
        <v>37450</v>
      </c>
      <c r="AE37" s="33">
        <f>IF(D6L1230C5=0,0,D6L1230C10/D6L1230C5)</f>
        <v>0.47600949486156685</v>
      </c>
      <c r="AF37" s="16" t="s">
        <v>37451</v>
      </c>
      <c r="AG37" s="33">
        <f>CHOOSE(MIN(D6L1230C9,RUN_YEARS),B7L812C5,B7L812C14,B7L812C23,B7L812C32,B7L812C41)</f>
        <v>85.698050759598118</v>
      </c>
      <c r="AH37" s="16" t="s">
        <v>37452</v>
      </c>
      <c r="AI37" s="33">
        <f>IF(D6L1230C15=0,0,D6L1230C11/D6L1230C15)</f>
        <v>2.6740854038705581E-5</v>
      </c>
      <c r="AJ37" s="16" t="s">
        <v>37453</v>
      </c>
      <c r="AK37" s="33">
        <f>IF(D6L1230C5=0,0,D6L1230C11/D6L1230C5)</f>
        <v>2.399050513843317E-2</v>
      </c>
      <c r="AL37" s="16" t="s">
        <v>37454</v>
      </c>
      <c r="AM37" s="33">
        <f>D6L1230C8*CHOOSE(MIN(D6L1230C9,RUN_YEARS),B7L812C4,B7L812C13,B7L812C22,B7L812C31,B7L812C40)</f>
        <v>7.1281240091285412E-3</v>
      </c>
      <c r="AN37" s="16" t="s">
        <v>37455</v>
      </c>
      <c r="AO37" s="33">
        <f>D6L1230C8-D6L1230C18</f>
        <v>4.0633251867295855E-2</v>
      </c>
      <c r="AP37" s="16" t="s">
        <v>37456</v>
      </c>
      <c r="AQ37" s="33">
        <f>CHOOSE(MIN(D6L1230C9,RUN_YEARS),B7L812C2,B7L812C11,B7L812C20,B7L812C29,B7L812C38)</f>
        <v>6.3001981416903172</v>
      </c>
      <c r="AR37" s="16" t="s">
        <v>37457</v>
      </c>
      <c r="AS37" s="33">
        <f>IF(D6L1230C20=0,0,D6L1230C18/D6L1230C20)</f>
        <v>1.1314126712872073E-3</v>
      </c>
      <c r="AT37" s="16" t="s">
        <v>37458</v>
      </c>
      <c r="AU37" s="33">
        <f>IF(D6L1230C5=0,0,D6L1230C18/D6L1230C5)</f>
        <v>7.4622264102813154E-2</v>
      </c>
      <c r="AV37" s="16" t="s">
        <v>37459</v>
      </c>
      <c r="AW37" s="33">
        <f>CHOOSE(MIN(D6L1230C9,RUN_YEARS),B7L812C1,B7L812C10,B7L812C19,B7L812C28,B7L812C37)</f>
        <v>35.913732361745112</v>
      </c>
      <c r="AX37" s="16" t="s">
        <v>37460</v>
      </c>
      <c r="AY37" s="33">
        <f>IF(D6L1230C23=0,0,D6L1230C19/D6L1230C23)</f>
        <v>1.1314126712872071E-3</v>
      </c>
      <c r="AZ37" s="16" t="s">
        <v>37461</v>
      </c>
      <c r="BA37" s="33">
        <f>IF(D6L1230C5=0,0,D6L1230C19/D6L1230C5)</f>
        <v>0.4253777358971868</v>
      </c>
    </row>
    <row r="38" spans="1:53" x14ac:dyDescent="0.2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8.5014852350165988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IF(D6L1231C2&lt;&gt;0,D6L1231C2*D6L1231C4,D6L1231C3*D6L1231C4)</f>
        <v>4.2507426175082994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2.1253713087541497</v>
      </c>
      <c r="R38" s="16" t="s">
        <v>37465</v>
      </c>
      <c r="S38" s="15">
        <f>D6L1231C5-D6L1231C7</f>
        <v>2.1253713087541497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2.0233938461466603</v>
      </c>
      <c r="X38" s="16" t="s">
        <v>37467</v>
      </c>
      <c r="Y38" s="33">
        <f>D6L1231C7-D6L1231C10</f>
        <v>0.10197746260748941</v>
      </c>
      <c r="Z38" s="16" t="s">
        <v>37468</v>
      </c>
      <c r="AA38" s="33">
        <f>CHOOSE(MIN(D6L1231C9,RUN_YEARS),B7L812C7,B7L812C16,B7L812C25,B7L812C34,B7L812C43)</f>
        <v>4421</v>
      </c>
      <c r="AB38" s="16" t="s">
        <v>37469</v>
      </c>
      <c r="AC38" s="33">
        <f>IF(D6L1231C12=0,0,D6L1231C10/D6L1231C12)</f>
        <v>4.5767786612681754E-4</v>
      </c>
      <c r="AD38" s="16" t="s">
        <v>37470</v>
      </c>
      <c r="AE38" s="33">
        <f>IF(D6L1231C5=0,0,D6L1231C10/D6L1231C5)</f>
        <v>0.47600949486156691</v>
      </c>
      <c r="AF38" s="16" t="s">
        <v>37471</v>
      </c>
      <c r="AG38" s="33">
        <f>CHOOSE(MIN(D6L1231C9,RUN_YEARS),B7L812C5,B7L812C14,B7L812C23,B7L812C32,B7L812C41)</f>
        <v>85.698050759598118</v>
      </c>
      <c r="AH38" s="16" t="s">
        <v>37472</v>
      </c>
      <c r="AI38" s="33">
        <f>IF(D6L1231C15=0,0,D6L1231C11/D6L1231C15)</f>
        <v>1.1899624519297251E-3</v>
      </c>
      <c r="AJ38" s="16" t="s">
        <v>37473</v>
      </c>
      <c r="AK38" s="33">
        <f>IF(D6L1231C5=0,0,D6L1231C11/D6L1231C5)</f>
        <v>2.3990505138433097E-2</v>
      </c>
      <c r="AL38" s="16" t="s">
        <v>37474</v>
      </c>
      <c r="AM38" s="33">
        <f>D6L1231C8*CHOOSE(MIN(D6L1231C9,RUN_YEARS),B7L812C4,B7L812C13,B7L812C22,B7L812C31,B7L812C40)</f>
        <v>0.31720003823678761</v>
      </c>
      <c r="AN38" s="16" t="s">
        <v>37475</v>
      </c>
      <c r="AO38" s="33">
        <f>D6L1231C8-D6L1231C18</f>
        <v>1.808171270517362</v>
      </c>
      <c r="AP38" s="16" t="s">
        <v>37476</v>
      </c>
      <c r="AQ38" s="33">
        <f>CHOOSE(MIN(D6L1231C9,RUN_YEARS),B7L812C2,B7L812C11,B7L812C20,B7L812C29,B7L812C38)</f>
        <v>6.3001981416903172</v>
      </c>
      <c r="AR38" s="16" t="s">
        <v>37477</v>
      </c>
      <c r="AS38" s="33">
        <f>IF(D6L1231C20=0,0,D6L1231C18/D6L1231C20)</f>
        <v>5.0347628932140877E-2</v>
      </c>
      <c r="AT38" s="16" t="s">
        <v>37478</v>
      </c>
      <c r="AU38" s="33">
        <f>IF(D6L1231C5=0,0,D6L1231C18/D6L1231C5)</f>
        <v>7.4622264102813154E-2</v>
      </c>
      <c r="AV38" s="16" t="s">
        <v>37479</v>
      </c>
      <c r="AW38" s="33">
        <f>CHOOSE(MIN(D6L1231C9,RUN_YEARS),B7L812C1,B7L812C10,B7L812C19,B7L812C28,B7L812C37)</f>
        <v>35.913732361745112</v>
      </c>
      <c r="AX38" s="16" t="s">
        <v>37480</v>
      </c>
      <c r="AY38" s="33">
        <f>IF(D6L1231C23=0,0,D6L1231C19/D6L1231C23)</f>
        <v>5.034762893214087E-2</v>
      </c>
      <c r="AZ38" s="16" t="s">
        <v>37481</v>
      </c>
      <c r="BA38" s="33">
        <f>IF(D6L1231C5=0,0,D6L1231C19/D6L1231C5)</f>
        <v>0.4253777358971868</v>
      </c>
    </row>
    <row r="39" spans="1:53" x14ac:dyDescent="0.2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IF(D6L1232C2&lt;&gt;0,D6L1232C2*D6L1232C4,D6L1232C3*D6L1232C4)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4421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85.698050759598118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6.3001981416903172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35.913732361745112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2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153</v>
      </c>
      <c r="J40" s="16" t="s">
        <v>21739</v>
      </c>
      <c r="K40" s="21">
        <f>IF(FLOW_THRU_100PCT="Y",1,1)</f>
        <v>1</v>
      </c>
      <c r="L40" s="16" t="s">
        <v>37503</v>
      </c>
      <c r="M40" s="15">
        <f>IF(D6L1233C2&lt;&gt;0,D6L1233C2*D6L1233C4,D6L1233C3*D6L1233C4)</f>
        <v>153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61.2</v>
      </c>
      <c r="R40" s="16" t="s">
        <v>37506</v>
      </c>
      <c r="S40" s="15">
        <f>D6L1233C5-D6L1233C7</f>
        <v>91.8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58.263562171055788</v>
      </c>
      <c r="X40" s="16" t="s">
        <v>37508</v>
      </c>
      <c r="Y40" s="33">
        <f>D6L1233C7-D6L1233C10</f>
        <v>2.9364378289442143</v>
      </c>
      <c r="Z40" s="16" t="s">
        <v>37509</v>
      </c>
      <c r="AA40" s="33">
        <f>CHOOSE(MIN(D6L1233C9,RUN_YEARS),B7L812C7,B7L812C16,B7L812C25,B7L812C34,B7L812C43)</f>
        <v>4421</v>
      </c>
      <c r="AB40" s="16" t="s">
        <v>37510</v>
      </c>
      <c r="AC40" s="33">
        <f>IF(D6L1233C12=0,0,D6L1233C10/D6L1233C12)</f>
        <v>1.3178819762735985E-2</v>
      </c>
      <c r="AD40" s="16" t="s">
        <v>37511</v>
      </c>
      <c r="AE40" s="33">
        <f>IF(D6L1233C5=0,0,D6L1233C10/D6L1233C5)</f>
        <v>0.3808075958892535</v>
      </c>
      <c r="AF40" s="16" t="s">
        <v>37512</v>
      </c>
      <c r="AG40" s="33">
        <f>CHOOSE(MIN(D6L1233C9,RUN_YEARS),B7L812C5,B7L812C14,B7L812C23,B7L812C32,B7L812C41)</f>
        <v>85.698050759598118</v>
      </c>
      <c r="AH40" s="16" t="s">
        <v>37513</v>
      </c>
      <c r="AI40" s="33">
        <f>IF(D6L1233C15=0,0,D6L1233C11/D6L1233C15)</f>
        <v>3.4264931383113581E-2</v>
      </c>
      <c r="AJ40" s="16" t="s">
        <v>37514</v>
      </c>
      <c r="AK40" s="33">
        <f>IF(D6L1233C5=0,0,D6L1233C11/D6L1233C5)</f>
        <v>1.9192404110746498E-2</v>
      </c>
      <c r="AL40" s="16" t="s">
        <v>37515</v>
      </c>
      <c r="AM40" s="33">
        <f>D6L1233C8*CHOOSE(MIN(D6L1233C9,RUN_YEARS),B7L812C4,B7L812C13,B7L812C22,B7L812C31,B7L812C40)</f>
        <v>13.700647689276495</v>
      </c>
      <c r="AN40" s="16" t="s">
        <v>37516</v>
      </c>
      <c r="AO40" s="33">
        <f>D6L1233C8-D6L1233C18</f>
        <v>78.099352310723503</v>
      </c>
      <c r="AP40" s="16" t="s">
        <v>37517</v>
      </c>
      <c r="AQ40" s="33">
        <f>CHOOSE(MIN(D6L1233C9,RUN_YEARS),B7L812C2,B7L812C11,B7L812C20,B7L812C29,B7L812C38)</f>
        <v>6.3001981416903172</v>
      </c>
      <c r="AR40" s="16" t="s">
        <v>37518</v>
      </c>
      <c r="AS40" s="33">
        <f>IF(D6L1233C20=0,0,D6L1233C18/D6L1233C20)</f>
        <v>2.1746375877633377</v>
      </c>
      <c r="AT40" s="16" t="s">
        <v>37519</v>
      </c>
      <c r="AU40" s="33">
        <f>IF(D6L1233C5=0,0,D6L1233C18/D6L1233C5)</f>
        <v>8.9546716923375791E-2</v>
      </c>
      <c r="AV40" s="16" t="s">
        <v>37520</v>
      </c>
      <c r="AW40" s="33">
        <f>CHOOSE(MIN(D6L1233C9,RUN_YEARS),B7L812C1,B7L812C10,B7L812C19,B7L812C28,B7L812C37)</f>
        <v>35.913732361745112</v>
      </c>
      <c r="AX40" s="16" t="s">
        <v>37521</v>
      </c>
      <c r="AY40" s="33">
        <f>IF(D6L1233C23=0,0,D6L1233C19/D6L1233C23)</f>
        <v>2.1746375877633377</v>
      </c>
      <c r="AZ40" s="16" t="s">
        <v>37522</v>
      </c>
      <c r="BA40" s="33">
        <f>IF(D6L1233C5=0,0,D6L1233C19/D6L1233C5)</f>
        <v>0.51045328307662419</v>
      </c>
    </row>
    <row r="41" spans="1:53" x14ac:dyDescent="0.2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3113</v>
      </c>
      <c r="J41" s="16" t="s">
        <v>21739</v>
      </c>
      <c r="K41" s="21">
        <f>IF(FLOW_THRU_100PCT="Y",1,1)</f>
        <v>1</v>
      </c>
      <c r="L41" s="16" t="s">
        <v>37524</v>
      </c>
      <c r="M41" s="15">
        <f>IF(D6L1234C2&lt;&gt;0,D6L1234C2*D6L1234C4,D6L1234C3*D6L1234C4)</f>
        <v>3113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3113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4421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85.698050759598118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464.59821630411471</v>
      </c>
      <c r="AN41" s="16" t="s">
        <v>37535</v>
      </c>
      <c r="AO41" s="33">
        <f>D6L1234C8-D6L1234C18</f>
        <v>2648.4017836958851</v>
      </c>
      <c r="AP41" s="16" t="s">
        <v>37536</v>
      </c>
      <c r="AQ41" s="33">
        <f>CHOOSE(MIN(D6L1234C9,RUN_YEARS),B7L812C2,B7L812C11,B7L812C20,B7L812C29,B7L812C38)</f>
        <v>6.3001981416903172</v>
      </c>
      <c r="AR41" s="16" t="s">
        <v>37537</v>
      </c>
      <c r="AS41" s="33">
        <f>IF(D6L1234C20=0,0,D6L1234C18/D6L1234C20)</f>
        <v>73.743429310536726</v>
      </c>
      <c r="AT41" s="16" t="s">
        <v>37538</v>
      </c>
      <c r="AU41" s="33">
        <f>IF(D6L1234C5=0,0,D6L1234C18/D6L1234C5)</f>
        <v>0.14924452820562631</v>
      </c>
      <c r="AV41" s="16" t="s">
        <v>37539</v>
      </c>
      <c r="AW41" s="33">
        <f>CHOOSE(MIN(D6L1234C9,RUN_YEARS),B7L812C1,B7L812C10,B7L812C19,B7L812C28,B7L812C37)</f>
        <v>35.913732361745112</v>
      </c>
      <c r="AX41" s="16" t="s">
        <v>37540</v>
      </c>
      <c r="AY41" s="33">
        <f>IF(D6L1234C23=0,0,D6L1234C19/D6L1234C23)</f>
        <v>73.743429310536712</v>
      </c>
      <c r="AZ41" s="16" t="s">
        <v>37541</v>
      </c>
      <c r="BA41" s="33">
        <f>IF(D6L1234C5=0,0,D6L1234C19/D6L1234C5)</f>
        <v>0.85075547179437361</v>
      </c>
    </row>
    <row r="42" spans="1:53" x14ac:dyDescent="0.2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-178</v>
      </c>
      <c r="J42" s="16" t="s">
        <v>21739</v>
      </c>
      <c r="K42" s="21">
        <f>IF(FLOW_THRU_100PCT="Y",1,1)</f>
        <v>1</v>
      </c>
      <c r="L42" s="16" t="s">
        <v>37544</v>
      </c>
      <c r="M42" s="15">
        <f>IF(D6L1235C2&lt;&gt;0,D6L1235C2*D6L1235C4,D6L1235C3*D6L1235C4)</f>
        <v>-178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-178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-169.45938017071779</v>
      </c>
      <c r="X42" s="16" t="s">
        <v>37548</v>
      </c>
      <c r="Y42" s="33">
        <f>D6L1235C7-D6L1235C10</f>
        <v>-8.5406198292822069</v>
      </c>
      <c r="Z42" s="16" t="s">
        <v>37549</v>
      </c>
      <c r="AA42" s="33">
        <f>CHOOSE(MIN(D6L1235C9,RUN_YEARS),B7L812C7,B7L812C16,B7L812C25,B7L812C34,B7L812C43)</f>
        <v>4421</v>
      </c>
      <c r="AB42" s="16" t="s">
        <v>37550</v>
      </c>
      <c r="AC42" s="33">
        <f>IF(D6L1235C12=0,0,D6L1235C10/D6L1235C12)</f>
        <v>-3.8330554211879163E-2</v>
      </c>
      <c r="AD42" s="16" t="s">
        <v>37551</v>
      </c>
      <c r="AE42" s="33">
        <f>IF(D6L1235C5=0,0,D6L1235C10/D6L1235C5)</f>
        <v>0.9520189897231337</v>
      </c>
      <c r="AF42" s="16" t="s">
        <v>37552</v>
      </c>
      <c r="AG42" s="33">
        <f>CHOOSE(MIN(D6L1235C9,RUN_YEARS),B7L812C5,B7L812C14,B7L812C23,B7L812C32,B7L812C41)</f>
        <v>85.698050759598118</v>
      </c>
      <c r="AH42" s="16" t="s">
        <v>37553</v>
      </c>
      <c r="AI42" s="33">
        <f>IF(D6L1235C15=0,0,D6L1235C11/D6L1235C15)</f>
        <v>-9.965944095088608E-2</v>
      </c>
      <c r="AJ42" s="16" t="s">
        <v>37554</v>
      </c>
      <c r="AK42" s="33">
        <f>IF(D6L1235C5=0,0,D6L1235C11/D6L1235C5)</f>
        <v>4.7981010276866333E-2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6.3001981416903172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35.913732361745112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2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-815</v>
      </c>
      <c r="J43" s="16" t="s">
        <v>21739</v>
      </c>
      <c r="K43" s="21">
        <f>IF(FLOW_THRU_100PCT="Y",1,1)</f>
        <v>1</v>
      </c>
      <c r="L43" s="16" t="s">
        <v>37565</v>
      </c>
      <c r="M43" s="15">
        <f>IF(D6L1236C2&lt;&gt;0,D6L1236C2*D6L1236C4,D6L1236C3*D6L1236C4)</f>
        <v>-815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-815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4421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85.698050759598118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-121.63429048758545</v>
      </c>
      <c r="AN43" s="16" t="s">
        <v>37576</v>
      </c>
      <c r="AO43" s="33">
        <f>D6L1236C8-D6L1236C18</f>
        <v>-693.36570951241458</v>
      </c>
      <c r="AP43" s="16" t="s">
        <v>37577</v>
      </c>
      <c r="AQ43" s="33">
        <f>CHOOSE(MIN(D6L1236C9,RUN_YEARS),B7L812C2,B7L812C11,B7L812C20,B7L812C29,B7L812C38)</f>
        <v>6.3001981416903172</v>
      </c>
      <c r="AR43" s="16" t="s">
        <v>37578</v>
      </c>
      <c r="AS43" s="33">
        <f>IF(D6L1236C20=0,0,D6L1236C18/D6L1236C20)</f>
        <v>-19.306423028617868</v>
      </c>
      <c r="AT43" s="16" t="s">
        <v>37579</v>
      </c>
      <c r="AU43" s="33">
        <f>IF(D6L1236C5=0,0,D6L1236C18/D6L1236C5)</f>
        <v>0.14924452820562631</v>
      </c>
      <c r="AV43" s="16" t="s">
        <v>37580</v>
      </c>
      <c r="AW43" s="33">
        <f>CHOOSE(MIN(D6L1236C9,RUN_YEARS),B7L812C1,B7L812C10,B7L812C19,B7L812C28,B7L812C37)</f>
        <v>35.913732361745112</v>
      </c>
      <c r="AX43" s="16" t="s">
        <v>37581</v>
      </c>
      <c r="AY43" s="33">
        <f>IF(D6L1236C23=0,0,D6L1236C19/D6L1236C23)</f>
        <v>-19.306423028617868</v>
      </c>
      <c r="AZ43" s="16" t="s">
        <v>37582</v>
      </c>
      <c r="BA43" s="33">
        <f>IF(D6L1236C5=0,0,D6L1236C19/D6L1236C5)</f>
        <v>0.85075547179437372</v>
      </c>
    </row>
    <row r="44" spans="1:53" x14ac:dyDescent="0.2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2295.9891025841985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2284.5423126679757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-111.02884366601212</v>
      </c>
      <c r="R44" s="16" t="s">
        <v>37586</v>
      </c>
      <c r="S44" s="15">
        <f>SUM(D6L1229C8:D6L1236C8)</f>
        <v>2395.5711563339878</v>
      </c>
      <c r="U44" s="21" t="str">
        <f>NULL_VALUE</f>
        <v>n/a</v>
      </c>
      <c r="V44" s="16" t="s">
        <v>37587</v>
      </c>
      <c r="W44" s="33">
        <f>SUM(D6L1229C10:D6L1236C10)</f>
        <v>-105.7015675770446</v>
      </c>
      <c r="X44" s="16" t="s">
        <v>37588</v>
      </c>
      <c r="Y44" s="33">
        <f>SUM(D6L1229C11:D6L1236C11)</f>
        <v>-5.3272760889675181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-2.390897253495693E-2</v>
      </c>
      <c r="AD44" s="16" t="s">
        <v>37590</v>
      </c>
      <c r="AE44" s="33">
        <f>IF(D6L1237C5=0,0,D6L1237C10/D6L1237C5)</f>
        <v>-4.626815926801648E-2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-6.2163328590888245E-2</v>
      </c>
      <c r="AJ44" s="16" t="s">
        <v>37592</v>
      </c>
      <c r="AK44" s="33">
        <f>IF(D6L1237C5=0,0,D6L1237C11/D6L1237C5)</f>
        <v>-2.3318789323477761E-3</v>
      </c>
      <c r="AL44" s="16" t="s">
        <v>37593</v>
      </c>
      <c r="AM44" s="33">
        <f>SUM(D6L1229C18:D6L1236C18)</f>
        <v>357.52588701007267</v>
      </c>
      <c r="AN44" s="16" t="s">
        <v>37594</v>
      </c>
      <c r="AO44" s="33">
        <f>SUM(D6L1229C19:D6L1236C19)</f>
        <v>2038.0452693239149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56.748355999189258</v>
      </c>
      <c r="AT44" s="16" t="s">
        <v>37596</v>
      </c>
      <c r="AU44" s="33">
        <f>IF(D6L1237C5=0,0,D6L1237C18/D6L1237C5)</f>
        <v>0.15649781797761508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56.748355999189243</v>
      </c>
      <c r="AZ44" s="16" t="s">
        <v>37598</v>
      </c>
      <c r="BA44" s="33">
        <f>IF(D6L1237C5=0,0,D6L1237C19/D6L1237C5)</f>
        <v>0.8921022202227491</v>
      </c>
    </row>
    <row r="45" spans="1:53" x14ac:dyDescent="0.2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54.898015675044192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IF(D6L1238C2&lt;&gt;0,D6L1238C2*D6L1238C4,D6L1238C3*D6L1238C4)</f>
        <v>27.449007837522096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13.724503918761048</v>
      </c>
      <c r="R45" s="16" t="s">
        <v>37603</v>
      </c>
      <c r="S45" s="15">
        <f>D6L1238C5-D6L1238C7</f>
        <v>13.724503918761048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13.065988355190083</v>
      </c>
      <c r="X45" s="16" t="s">
        <v>37605</v>
      </c>
      <c r="Y45" s="33">
        <f>D6L1238C7-D6L1238C10</f>
        <v>0.65851556357096541</v>
      </c>
      <c r="Z45" s="16" t="s">
        <v>37606</v>
      </c>
      <c r="AA45" s="33">
        <f>CHOOSE(MIN(D6L1238C9,RUN_YEARS),B7L812C7,B7L812C16,B7L812C25,B7L812C34,B7L812C43)</f>
        <v>4421</v>
      </c>
      <c r="AB45" s="16" t="s">
        <v>37607</v>
      </c>
      <c r="AC45" s="33">
        <f>IF(D6L1238C12=0,0,D6L1238C10/D6L1238C12)</f>
        <v>2.9554373117371821E-3</v>
      </c>
      <c r="AD45" s="16" t="s">
        <v>37608</v>
      </c>
      <c r="AE45" s="33">
        <f>IF(D6L1238C5=0,0,D6L1238C10/D6L1238C5)</f>
        <v>0.47600949486156685</v>
      </c>
      <c r="AF45" s="16" t="s">
        <v>37609</v>
      </c>
      <c r="AG45" s="33">
        <f>CHOOSE(MIN(D6L1238C9,RUN_YEARS),B7L812C5,B7L812C14,B7L812C23,B7L812C32,B7L812C41)</f>
        <v>85.698050759598118</v>
      </c>
      <c r="AH45" s="16" t="s">
        <v>37610</v>
      </c>
      <c r="AI45" s="33">
        <f>IF(D6L1238C15=0,0,D6L1238C11/D6L1238C15)</f>
        <v>7.6841370105166854E-3</v>
      </c>
      <c r="AJ45" s="16" t="s">
        <v>37611</v>
      </c>
      <c r="AK45" s="33">
        <f>IF(D6L1238C5=0,0,D6L1238C11/D6L1238C5)</f>
        <v>2.3990505138433142E-2</v>
      </c>
      <c r="AL45" s="16" t="s">
        <v>37612</v>
      </c>
      <c r="AM45" s="33">
        <f>D6L1238C8*CHOOSE(MIN(D6L1238C9,RUN_YEARS),B7L812C4,B7L812C13,B7L812C22,B7L812C31,B7L812C40)</f>
        <v>2.048307112211762</v>
      </c>
      <c r="AN45" s="16" t="s">
        <v>37613</v>
      </c>
      <c r="AO45" s="33">
        <f>D6L1238C8-D6L1238C18</f>
        <v>11.676196806549285</v>
      </c>
      <c r="AP45" s="16" t="s">
        <v>37614</v>
      </c>
      <c r="AQ45" s="33">
        <f>CHOOSE(MIN(D6L1238C9,RUN_YEARS),B7L812C2,B7L812C11,B7L812C20,B7L812C29,B7L812C38)</f>
        <v>6.3001981416903172</v>
      </c>
      <c r="AR45" s="16" t="s">
        <v>37615</v>
      </c>
      <c r="AS45" s="33">
        <f>IF(D6L1238C20=0,0,D6L1238C18/D6L1238C20)</f>
        <v>0.32511788774665579</v>
      </c>
      <c r="AT45" s="16" t="s">
        <v>37616</v>
      </c>
      <c r="AU45" s="33">
        <f>IF(D6L1238C5=0,0,D6L1238C18/D6L1238C5)</f>
        <v>7.4622264102813154E-2</v>
      </c>
      <c r="AV45" s="16" t="s">
        <v>37617</v>
      </c>
      <c r="AW45" s="33">
        <f>CHOOSE(MIN(D6L1238C9,RUN_YEARS),B7L812C1,B7L812C10,B7L812C19,B7L812C28,B7L812C37)</f>
        <v>35.913732361745112</v>
      </c>
      <c r="AX45" s="16" t="s">
        <v>37618</v>
      </c>
      <c r="AY45" s="33">
        <f>IF(D6L1238C23=0,0,D6L1238C19/D6L1238C23)</f>
        <v>0.32511788774665573</v>
      </c>
      <c r="AZ45" s="16" t="s">
        <v>37619</v>
      </c>
      <c r="BA45" s="33">
        <f>IF(D6L1238C5=0,0,D6L1238C19/D6L1238C5)</f>
        <v>0.4253777358971868</v>
      </c>
    </row>
    <row r="46" spans="1:53" x14ac:dyDescent="0.2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1047.4567171446158</v>
      </c>
      <c r="J46" s="16" t="s">
        <v>21739</v>
      </c>
      <c r="K46" s="21">
        <f>IF(FLOW_THRU_100PCT="Y",1,1)</f>
        <v>1</v>
      </c>
      <c r="L46" s="16" t="s">
        <v>37621</v>
      </c>
      <c r="M46" s="15">
        <f>IF(D6L1239C2&lt;&gt;0,D6L1239C2*D6L1239C4,D6L1239C3*D6L1239C4)</f>
        <v>1047.4567171446158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418.98268685784637</v>
      </c>
      <c r="R46" s="16" t="s">
        <v>37623</v>
      </c>
      <c r="S46" s="15">
        <f>D6L1239C5-D6L1239C7</f>
        <v>628.47403028676945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398.87947425389098</v>
      </c>
      <c r="X46" s="16" t="s">
        <v>37625</v>
      </c>
      <c r="Y46" s="33">
        <f>D6L1239C7-D6L1239C10</f>
        <v>20.103212603955399</v>
      </c>
      <c r="Z46" s="16" t="s">
        <v>37626</v>
      </c>
      <c r="AA46" s="33">
        <f>CHOOSE(MIN(D6L1239C9,RUN_YEARS),B7L812C7,B7L812C16,B7L812C25,B7L812C34,B7L812C43)</f>
        <v>4421</v>
      </c>
      <c r="AB46" s="16" t="s">
        <v>37627</v>
      </c>
      <c r="AC46" s="33">
        <f>IF(D6L1239C12=0,0,D6L1239C10/D6L1239C12)</f>
        <v>9.0223812317098168E-2</v>
      </c>
      <c r="AD46" s="16" t="s">
        <v>37628</v>
      </c>
      <c r="AE46" s="33">
        <f>IF(D6L1239C5=0,0,D6L1239C10/D6L1239C5)</f>
        <v>0.3808075958892535</v>
      </c>
      <c r="AF46" s="16" t="s">
        <v>37629</v>
      </c>
      <c r="AG46" s="33">
        <f>CHOOSE(MIN(D6L1239C9,RUN_YEARS),B7L812C5,B7L812C14,B7L812C23,B7L812C32,B7L812C41)</f>
        <v>85.698050759598118</v>
      </c>
      <c r="AH46" s="16" t="s">
        <v>37630</v>
      </c>
      <c r="AI46" s="33">
        <f>IF(D6L1239C15=0,0,D6L1239C11/D6L1239C15)</f>
        <v>0.23458191202445586</v>
      </c>
      <c r="AJ46" s="16" t="s">
        <v>37631</v>
      </c>
      <c r="AK46" s="33">
        <f>IF(D6L1239C5=0,0,D6L1239C11/D6L1239C5)</f>
        <v>1.9192404110746537E-2</v>
      </c>
      <c r="AL46" s="16" t="s">
        <v>37632</v>
      </c>
      <c r="AM46" s="33">
        <f>D6L1239C8*CHOOSE(MIN(D6L1239C9,RUN_YEARS),B7L812C4,B7L812C13,B7L812C22,B7L812C31,B7L812C40)</f>
        <v>93.796310139637413</v>
      </c>
      <c r="AN46" s="16" t="s">
        <v>37633</v>
      </c>
      <c r="AO46" s="33">
        <f>D6L1239C8-D6L1239C18</f>
        <v>534.67772014713205</v>
      </c>
      <c r="AP46" s="16" t="s">
        <v>37634</v>
      </c>
      <c r="AQ46" s="33">
        <f>CHOOSE(MIN(D6L1239C9,RUN_YEARS),B7L812C2,B7L812C11,B7L812C20,B7L812C29,B7L812C38)</f>
        <v>6.3001981416903172</v>
      </c>
      <c r="AR46" s="16" t="s">
        <v>37635</v>
      </c>
      <c r="AS46" s="33">
        <f>IF(D6L1239C20=0,0,D6L1239C18/D6L1239C20)</f>
        <v>14.887834958548185</v>
      </c>
      <c r="AT46" s="16" t="s">
        <v>37636</v>
      </c>
      <c r="AU46" s="33">
        <f>IF(D6L1239C5=0,0,D6L1239C18/D6L1239C5)</f>
        <v>8.9546716923375791E-2</v>
      </c>
      <c r="AV46" s="16" t="s">
        <v>37637</v>
      </c>
      <c r="AW46" s="33">
        <f>CHOOSE(MIN(D6L1239C9,RUN_YEARS),B7L812C1,B7L812C10,B7L812C19,B7L812C28,B7L812C37)</f>
        <v>35.913732361745112</v>
      </c>
      <c r="AX46" s="16" t="s">
        <v>37638</v>
      </c>
      <c r="AY46" s="33">
        <f>IF(D6L1239C23=0,0,D6L1239C19/D6L1239C23)</f>
        <v>14.887834958548183</v>
      </c>
      <c r="AZ46" s="16" t="s">
        <v>37639</v>
      </c>
      <c r="BA46" s="33">
        <f>IF(D6L1239C5=0,0,D6L1239C19/D6L1239C5)</f>
        <v>0.51045328307662419</v>
      </c>
    </row>
    <row r="47" spans="1:53" x14ac:dyDescent="0.2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1102.3547328196601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1074.9057249821378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432.70719077660743</v>
      </c>
      <c r="R47" s="16" t="s">
        <v>37643</v>
      </c>
      <c r="S47" s="15">
        <f>SUM(D6L1238C8:D6L1239C8)</f>
        <v>642.19853420553045</v>
      </c>
      <c r="U47" s="21" t="str">
        <f>NULL_VALUE</f>
        <v>n/a</v>
      </c>
      <c r="V47" s="16" t="s">
        <v>37644</v>
      </c>
      <c r="W47" s="33">
        <f>SUM(D6L1238C10:D6L1239C10)</f>
        <v>411.94546260908106</v>
      </c>
      <c r="X47" s="16" t="s">
        <v>37645</v>
      </c>
      <c r="Y47" s="33">
        <f>SUM(D6L1238C11:D6L1239C11)</f>
        <v>20.761728167526364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9.3179249628835351E-2</v>
      </c>
      <c r="AD47" s="16" t="s">
        <v>37647</v>
      </c>
      <c r="AE47" s="33">
        <f>IF(D6L1240C5=0,0,D6L1240C10/D6L1240C5)</f>
        <v>0.3832386906451043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0.24226604903497254</v>
      </c>
      <c r="AJ47" s="16" t="s">
        <v>37649</v>
      </c>
      <c r="AK47" s="33">
        <f>IF(D6L1240C5=0,0,D6L1240C11/D6L1240C5)</f>
        <v>1.9314929379384754E-2</v>
      </c>
      <c r="AL47" s="16" t="s">
        <v>37650</v>
      </c>
      <c r="AM47" s="33">
        <f>SUM(D6L1238C18:D6L1239C18)</f>
        <v>95.844617251849172</v>
      </c>
      <c r="AN47" s="16" t="s">
        <v>37651</v>
      </c>
      <c r="AO47" s="33">
        <f>SUM(D6L1238C19:D6L1239C19)</f>
        <v>546.35391695368139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15.21295284629484</v>
      </c>
      <c r="AT47" s="16" t="s">
        <v>37653</v>
      </c>
      <c r="AU47" s="33">
        <f>IF(D6L1240C5=0,0,D6L1240C18/D6L1240C5)</f>
        <v>8.9165603107604491E-2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15.212952846294838</v>
      </c>
      <c r="AZ47" s="16" t="s">
        <v>37655</v>
      </c>
      <c r="BA47" s="33">
        <f>IF(D6L1240C5=0,0,D6L1240C19/D6L1240C5)</f>
        <v>0.50828077686790663</v>
      </c>
    </row>
    <row r="48" spans="1:53" x14ac:dyDescent="0.2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6385.92182647767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5373.4574564921668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1328.6830565316218</v>
      </c>
      <c r="R48" s="16" t="s">
        <v>37660</v>
      </c>
      <c r="S48" s="15">
        <f>SUM(D6L1228C8,D6L1237C8,D6L1240C8)</f>
        <v>4044.7743999605445</v>
      </c>
      <c r="U48" s="21" t="str">
        <f>NULL_VALUE</f>
        <v>n/a</v>
      </c>
      <c r="V48" s="16" t="s">
        <v>37661</v>
      </c>
      <c r="W48" s="33">
        <f>SUM(D6L1228C10,D6L1237C10,D6L1240C10)</f>
        <v>1270.0110167982175</v>
      </c>
      <c r="X48" s="16" t="s">
        <v>37662</v>
      </c>
      <c r="Y48" s="33">
        <f>SUM(D6L1228C11,D6L1237C11,D6L1240C11)</f>
        <v>58.672039733404716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0.27905648803910726</v>
      </c>
      <c r="AD48" s="16" t="s">
        <v>37664</v>
      </c>
      <c r="AE48" s="33">
        <f>IF(D6L1241C5=0,0,D6L1241C10/D6L1241C5)</f>
        <v>0.23634894796902145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0.72554686890167752</v>
      </c>
      <c r="AJ48" s="16" t="s">
        <v>37666</v>
      </c>
      <c r="AK48" s="33">
        <f>IF(D6L1241C5=0,0,D6L1241C11/D6L1241C5)</f>
        <v>1.0918861870306175E-2</v>
      </c>
      <c r="AL48" s="16" t="s">
        <v>37667</v>
      </c>
      <c r="AM48" s="33">
        <f>SUM(D6L1228C18,D6L1237C18,D6L1240C18)</f>
        <v>638.0771410203846</v>
      </c>
      <c r="AN48" s="16" t="s">
        <v>37668</v>
      </c>
      <c r="AO48" s="33">
        <f>SUM(D6L1228C19,D6L1237C19,D6L1240C19)</f>
        <v>3406.6972589401603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96.252041151498901</v>
      </c>
      <c r="AT48" s="16" t="s">
        <v>37670</v>
      </c>
      <c r="AU48" s="33">
        <f>IF(D6L1241C5=0,0,D6L1241C18/D6L1241C5)</f>
        <v>0.11874610456801236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96.252041151498887</v>
      </c>
      <c r="AZ48" s="16" t="s">
        <v>37672</v>
      </c>
      <c r="BA48" s="33">
        <f>IF(D6L1241C5=0,0,D6L1241C19/D6L1241C5)</f>
        <v>0.63398608559266001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651FF-4563-4B58-BE06-ECB3B1FFF7B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37675</v>
      </c>
    </row>
    <row r="3" spans="1:53" x14ac:dyDescent="0.2">
      <c r="B3" s="13" t="s">
        <v>27409</v>
      </c>
    </row>
    <row r="4" spans="1:53" x14ac:dyDescent="0.2">
      <c r="B4" s="13" t="s">
        <v>623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0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IF(D6L1301C2&lt;&gt;0,D6L1301C2*D6L1301C4,D6L1301C3*D6L1301C4)</f>
        <v>0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0</v>
      </c>
      <c r="R8" s="16" t="s">
        <v>37681</v>
      </c>
      <c r="S8" s="15">
        <f>D6L1301C5-D6L1301C7</f>
        <v>0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0</v>
      </c>
      <c r="X8" s="16" t="s">
        <v>37683</v>
      </c>
      <c r="Y8" s="33">
        <f>D6L1301C7-D6L1301C10</f>
        <v>0</v>
      </c>
      <c r="Z8" s="16" t="s">
        <v>37684</v>
      </c>
      <c r="AA8" s="33">
        <f>CHOOSE(MIN(D6L1301C9,RUN_YEARS),B7L813C7,B7L813C16,B7L813C25,B7L813C34,B7L813C43)</f>
        <v>262</v>
      </c>
      <c r="AB8" s="16" t="s">
        <v>37685</v>
      </c>
      <c r="AC8" s="33">
        <f>IF(D6L1301C12=0,0,D6L1301C10/D6L1301C12)</f>
        <v>0</v>
      </c>
      <c r="AD8" s="16" t="s">
        <v>37686</v>
      </c>
      <c r="AE8" s="33">
        <f>IF(D6L1301C5=0,0,D6L1301C10/D6L1301C5)</f>
        <v>0</v>
      </c>
      <c r="AF8" s="16" t="s">
        <v>37687</v>
      </c>
      <c r="AG8" s="33">
        <f>CHOOSE(MIN(D6L1301C9,RUN_YEARS),B7L813C5,B7L813C14,B7L813C23,B7L813C32,B7L813C41)</f>
        <v>5.196747492028047</v>
      </c>
      <c r="AH8" s="16" t="s">
        <v>37688</v>
      </c>
      <c r="AI8" s="33">
        <f>IF(D6L1301C15=0,0,D6L1301C11/D6L1301C15)</f>
        <v>0</v>
      </c>
      <c r="AJ8" s="16" t="s">
        <v>37689</v>
      </c>
      <c r="AK8" s="33">
        <f>IF(D6L1301C5=0,0,D6L1301C11/D6L1301C5)</f>
        <v>0</v>
      </c>
      <c r="AL8" s="16" t="s">
        <v>37690</v>
      </c>
      <c r="AM8" s="33">
        <f>D6L1301C8*CHOOSE(MIN(D6L1301C9,RUN_YEARS),B7L813C4,B7L813C13,B7L813C22,B7L813C31,B7L813C40)</f>
        <v>0</v>
      </c>
      <c r="AN8" s="16" t="s">
        <v>37691</v>
      </c>
      <c r="AO8" s="33">
        <f>D6L1301C8-D6L1301C18</f>
        <v>0</v>
      </c>
      <c r="AP8" s="16" t="s">
        <v>37692</v>
      </c>
      <c r="AQ8" s="33">
        <f>CHOOSE(MIN(D6L1301C9,RUN_YEARS),B7L813C2,B7L813C11,B7L813C20,B7L813C29,B7L813C38)</f>
        <v>0.43509351800001078</v>
      </c>
      <c r="AR8" s="16" t="s">
        <v>37693</v>
      </c>
      <c r="AS8" s="33">
        <f>IF(D6L1301C20=0,0,D6L1301C18/D6L1301C20)</f>
        <v>0</v>
      </c>
      <c r="AT8" s="16" t="s">
        <v>37694</v>
      </c>
      <c r="AU8" s="33">
        <f>IF(D6L1301C5=0,0,D6L1301C18/D6L1301C5)</f>
        <v>0</v>
      </c>
      <c r="AV8" s="16" t="s">
        <v>37695</v>
      </c>
      <c r="AW8" s="33">
        <f>CHOOSE(MIN(D6L1301C9,RUN_YEARS),B7L813C1,B7L813C10,B7L813C19,B7L813C28,B7L813C37)</f>
        <v>2.1277241730960084</v>
      </c>
      <c r="AX8" s="16" t="s">
        <v>37696</v>
      </c>
      <c r="AY8" s="33">
        <f>IF(D6L1301C23=0,0,D6L1301C19/D6L1301C23)</f>
        <v>0</v>
      </c>
      <c r="AZ8" s="16" t="s">
        <v>37697</v>
      </c>
      <c r="BA8" s="33">
        <f>IF(D6L1301C5=0,0,D6L1301C19/D6L1301C5)</f>
        <v>0</v>
      </c>
    </row>
    <row r="9" spans="1:53" x14ac:dyDescent="0.2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0</v>
      </c>
      <c r="J9" s="16" t="s">
        <v>37718</v>
      </c>
      <c r="K9" s="21">
        <f>IF(FLOW_THRU_100PCT="Y",1,INDEX(VariabilityMatrix,D6L1302C1,D6L1302C9))</f>
        <v>0.433234517944808</v>
      </c>
      <c r="L9" s="16" t="s">
        <v>37698</v>
      </c>
      <c r="M9" s="15">
        <f>IF(D6L1302C2&lt;&gt;0,D6L1302C2*D6L1302C4,D6L1302C3*D6L1302C4)</f>
        <v>0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0</v>
      </c>
      <c r="R9" s="16" t="s">
        <v>37700</v>
      </c>
      <c r="S9" s="15">
        <f>D6L1302C5-D6L1302C7</f>
        <v>0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0</v>
      </c>
      <c r="X9" s="16" t="s">
        <v>37702</v>
      </c>
      <c r="Y9" s="33">
        <f>D6L1302C7-D6L1302C10</f>
        <v>0</v>
      </c>
      <c r="Z9" s="16" t="s">
        <v>37703</v>
      </c>
      <c r="AA9" s="33">
        <f>CHOOSE(MIN(D6L1302C9,RUN_YEARS),B7L813C7,B7L813C16,B7L813C25,B7L813C34,B7L813C43)</f>
        <v>184.2</v>
      </c>
      <c r="AB9" s="16" t="s">
        <v>37704</v>
      </c>
      <c r="AC9" s="33">
        <f>IF(D6L1302C12=0,0,D6L1302C10/D6L1302C12)</f>
        <v>0</v>
      </c>
      <c r="AD9" s="16" t="s">
        <v>37705</v>
      </c>
      <c r="AE9" s="33">
        <f>IF(D6L1302C5=0,0,D6L1302C10/D6L1302C5)</f>
        <v>0</v>
      </c>
      <c r="AF9" s="16" t="s">
        <v>37706</v>
      </c>
      <c r="AG9" s="33">
        <f>CHOOSE(MIN(D6L1302C9,RUN_YEARS),B7L813C5,B7L813C14,B7L813C23,B7L813C32,B7L813C41)</f>
        <v>3.3043313502265192</v>
      </c>
      <c r="AH9" s="16" t="s">
        <v>37707</v>
      </c>
      <c r="AI9" s="33">
        <f>IF(D6L1302C15=0,0,D6L1302C11/D6L1302C15)</f>
        <v>0</v>
      </c>
      <c r="AJ9" s="16" t="s">
        <v>37708</v>
      </c>
      <c r="AK9" s="33">
        <f>IF(D6L1302C5=0,0,D6L1302C11/D6L1302C5)</f>
        <v>0</v>
      </c>
      <c r="AL9" s="16" t="s">
        <v>37709</v>
      </c>
      <c r="AM9" s="33">
        <f>D6L1302C8*CHOOSE(MIN(D6L1302C9,RUN_YEARS),B7L813C4,B7L813C13,B7L813C22,B7L813C31,B7L813C40)</f>
        <v>0</v>
      </c>
      <c r="AN9" s="16" t="s">
        <v>37710</v>
      </c>
      <c r="AO9" s="33">
        <f>D6L1302C8-D6L1302C18</f>
        <v>0</v>
      </c>
      <c r="AP9" s="16" t="s">
        <v>37711</v>
      </c>
      <c r="AQ9" s="33">
        <f>CHOOSE(MIN(D6L1302C9,RUN_YEARS),B7L813C2,B7L813C11,B7L813C20,B7L813C29,B7L813C38)</f>
        <v>0.29025312201688708</v>
      </c>
      <c r="AR9" s="16" t="s">
        <v>37712</v>
      </c>
      <c r="AS9" s="33">
        <f>IF(D6L1302C20=0,0,D6L1302C18/D6L1302C20)</f>
        <v>0</v>
      </c>
      <c r="AT9" s="16" t="s">
        <v>37713</v>
      </c>
      <c r="AU9" s="33">
        <f>IF(D6L1302C5=0,0,D6L1302C18/D6L1302C5)</f>
        <v>0</v>
      </c>
      <c r="AV9" s="16" t="s">
        <v>37714</v>
      </c>
      <c r="AW9" s="33">
        <f>CHOOSE(MIN(D6L1302C9,RUN_YEARS),B7L813C1,B7L813C10,B7L813C19,B7L813C28,B7L813C37)</f>
        <v>1.3588031440411854</v>
      </c>
      <c r="AX9" s="16" t="s">
        <v>37715</v>
      </c>
      <c r="AY9" s="33">
        <f>IF(D6L1302C23=0,0,D6L1302C19/D6L1302C23)</f>
        <v>0</v>
      </c>
      <c r="AZ9" s="16" t="s">
        <v>37716</v>
      </c>
      <c r="BA9" s="33">
        <f>IF(D6L1302C5=0,0,D6L1302C19/D6L1302C5)</f>
        <v>0</v>
      </c>
    </row>
    <row r="10" spans="1:53" x14ac:dyDescent="0.2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0</v>
      </c>
      <c r="J10" s="16" t="s">
        <v>37739</v>
      </c>
      <c r="K10" s="21">
        <f>IF(FLOW_THRU_100PCT="Y",1,INDEX(VariabilityMatrix,D6L1303C1,D6L1303C9))</f>
        <v>0.433234517944808</v>
      </c>
      <c r="L10" s="16" t="s">
        <v>37719</v>
      </c>
      <c r="M10" s="15">
        <f>IF(D6L1303C2&lt;&gt;0,D6L1303C2*D6L1303C4,D6L1303C3*D6L1303C4)</f>
        <v>0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0</v>
      </c>
      <c r="R10" s="16" t="s">
        <v>37721</v>
      </c>
      <c r="S10" s="15">
        <f>D6L1303C5-D6L1303C7</f>
        <v>0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0</v>
      </c>
      <c r="X10" s="16" t="s">
        <v>37723</v>
      </c>
      <c r="Y10" s="33">
        <f>D6L1303C7-D6L1303C10</f>
        <v>0</v>
      </c>
      <c r="Z10" s="16" t="s">
        <v>37724</v>
      </c>
      <c r="AA10" s="33">
        <f>CHOOSE(MIN(D6L1303C9,RUN_YEARS),B7L813C7,B7L813C16,B7L813C25,B7L813C34,B7L813C43)</f>
        <v>184.2</v>
      </c>
      <c r="AB10" s="16" t="s">
        <v>37725</v>
      </c>
      <c r="AC10" s="33">
        <f>IF(D6L1303C12=0,0,D6L1303C10/D6L1303C12)</f>
        <v>0</v>
      </c>
      <c r="AD10" s="16" t="s">
        <v>37726</v>
      </c>
      <c r="AE10" s="33">
        <f>IF(D6L1303C5=0,0,D6L1303C10/D6L1303C5)</f>
        <v>0</v>
      </c>
      <c r="AF10" s="16" t="s">
        <v>37727</v>
      </c>
      <c r="AG10" s="33">
        <f>CHOOSE(MIN(D6L1303C9,RUN_YEARS),B7L813C5,B7L813C14,B7L813C23,B7L813C32,B7L813C41)</f>
        <v>3.3043313502265192</v>
      </c>
      <c r="AH10" s="16" t="s">
        <v>37728</v>
      </c>
      <c r="AI10" s="33">
        <f>IF(D6L1303C15=0,0,D6L1303C11/D6L1303C15)</f>
        <v>0</v>
      </c>
      <c r="AJ10" s="16" t="s">
        <v>37729</v>
      </c>
      <c r="AK10" s="33">
        <f>IF(D6L1303C5=0,0,D6L1303C11/D6L1303C5)</f>
        <v>0</v>
      </c>
      <c r="AL10" s="16" t="s">
        <v>37730</v>
      </c>
      <c r="AM10" s="33">
        <f>D6L1303C8*CHOOSE(MIN(D6L1303C9,RUN_YEARS),B7L813C4,B7L813C13,B7L813C22,B7L813C31,B7L813C40)</f>
        <v>0</v>
      </c>
      <c r="AN10" s="16" t="s">
        <v>37731</v>
      </c>
      <c r="AO10" s="33">
        <f>D6L1303C8-D6L1303C18</f>
        <v>0</v>
      </c>
      <c r="AP10" s="16" t="s">
        <v>37732</v>
      </c>
      <c r="AQ10" s="33">
        <f>CHOOSE(MIN(D6L1303C9,RUN_YEARS),B7L813C2,B7L813C11,B7L813C20,B7L813C29,B7L813C38)</f>
        <v>0.29025312201688708</v>
      </c>
      <c r="AR10" s="16" t="s">
        <v>37733</v>
      </c>
      <c r="AS10" s="33">
        <f>IF(D6L1303C20=0,0,D6L1303C18/D6L1303C20)</f>
        <v>0</v>
      </c>
      <c r="AT10" s="16" t="s">
        <v>37734</v>
      </c>
      <c r="AU10" s="33">
        <f>IF(D6L1303C5=0,0,D6L1303C18/D6L1303C5)</f>
        <v>0</v>
      </c>
      <c r="AV10" s="16" t="s">
        <v>37735</v>
      </c>
      <c r="AW10" s="33">
        <f>CHOOSE(MIN(D6L1303C9,RUN_YEARS),B7L813C1,B7L813C10,B7L813C19,B7L813C28,B7L813C37)</f>
        <v>1.3588031440411854</v>
      </c>
      <c r="AX10" s="16" t="s">
        <v>37736</v>
      </c>
      <c r="AY10" s="33">
        <f>IF(D6L1303C23=0,0,D6L1303C19/D6L1303C23)</f>
        <v>0</v>
      </c>
      <c r="AZ10" s="16" t="s">
        <v>37737</v>
      </c>
      <c r="BA10" s="33">
        <f>IF(D6L1303C5=0,0,D6L1303C19/D6L1303C5)</f>
        <v>0</v>
      </c>
    </row>
    <row r="11" spans="1:53" x14ac:dyDescent="0.2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0</v>
      </c>
      <c r="J11" s="16" t="s">
        <v>37760</v>
      </c>
      <c r="K11" s="21">
        <f>IF(FLOW_THRU_100PCT="Y",1,INDEX(VariabilityMatrix,D6L1304C1,D6L1304C9))</f>
        <v>0.41819129853078402</v>
      </c>
      <c r="L11" s="16" t="s">
        <v>37740</v>
      </c>
      <c r="M11" s="15">
        <f>IF(D6L1304C2&lt;&gt;0,D6L1304C2*D6L1304C4,D6L1304C3*D6L1304C4)</f>
        <v>0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0</v>
      </c>
      <c r="R11" s="16" t="s">
        <v>37742</v>
      </c>
      <c r="S11" s="15">
        <f>D6L1304C5-D6L1304C7</f>
        <v>0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0</v>
      </c>
      <c r="X11" s="16" t="s">
        <v>37744</v>
      </c>
      <c r="Y11" s="33">
        <f>D6L1304C7-D6L1304C10</f>
        <v>0</v>
      </c>
      <c r="Z11" s="16" t="s">
        <v>37745</v>
      </c>
      <c r="AA11" s="33">
        <f>CHOOSE(MIN(D6L1304C9,RUN_YEARS),B7L813C7,B7L813C16,B7L813C25,B7L813C34,B7L813C43)</f>
        <v>245</v>
      </c>
      <c r="AB11" s="16" t="s">
        <v>37746</v>
      </c>
      <c r="AC11" s="33">
        <f>IF(D6L1304C12=0,0,D6L1304C10/D6L1304C12)</f>
        <v>0</v>
      </c>
      <c r="AD11" s="16" t="s">
        <v>37747</v>
      </c>
      <c r="AE11" s="33">
        <f>IF(D6L1304C5=0,0,D6L1304C10/D6L1304C5)</f>
        <v>0</v>
      </c>
      <c r="AF11" s="16" t="s">
        <v>37748</v>
      </c>
      <c r="AG11" s="33">
        <f>CHOOSE(MIN(D6L1304C9,RUN_YEARS),B7L813C5,B7L813C14,B7L813C23,B7L813C32,B7L813C41)</f>
        <v>5.0874978518678162</v>
      </c>
      <c r="AH11" s="16" t="s">
        <v>37749</v>
      </c>
      <c r="AI11" s="33">
        <f>IF(D6L1304C15=0,0,D6L1304C11/D6L1304C15)</f>
        <v>0</v>
      </c>
      <c r="AJ11" s="16" t="s">
        <v>37750</v>
      </c>
      <c r="AK11" s="33">
        <f>IF(D6L1304C5=0,0,D6L1304C11/D6L1304C5)</f>
        <v>0</v>
      </c>
      <c r="AL11" s="16" t="s">
        <v>37751</v>
      </c>
      <c r="AM11" s="33">
        <f>D6L1304C8*CHOOSE(MIN(D6L1304C9,RUN_YEARS),B7L813C4,B7L813C13,B7L813C22,B7L813C31,B7L813C40)</f>
        <v>0</v>
      </c>
      <c r="AN11" s="16" t="s">
        <v>37752</v>
      </c>
      <c r="AO11" s="33">
        <f>D6L1304C8-D6L1304C18</f>
        <v>0</v>
      </c>
      <c r="AP11" s="16" t="s">
        <v>37753</v>
      </c>
      <c r="AQ11" s="33">
        <f>CHOOSE(MIN(D6L1304C9,RUN_YEARS),B7L813C2,B7L813C11,B7L813C20,B7L813C29,B7L813C38)</f>
        <v>0.34914013678220485</v>
      </c>
      <c r="AR11" s="16" t="s">
        <v>37754</v>
      </c>
      <c r="AS11" s="33">
        <f>IF(D6L1304C20=0,0,D6L1304C18/D6L1304C20)</f>
        <v>0</v>
      </c>
      <c r="AT11" s="16" t="s">
        <v>37755</v>
      </c>
      <c r="AU11" s="33">
        <f>IF(D6L1304C5=0,0,D6L1304C18/D6L1304C5)</f>
        <v>0</v>
      </c>
      <c r="AV11" s="16" t="s">
        <v>37756</v>
      </c>
      <c r="AW11" s="33">
        <f>CHOOSE(MIN(D6L1304C9,RUN_YEARS),B7L813C1,B7L813C10,B7L813C19,B7L813C28,B7L813C37)</f>
        <v>2.1015992548850573</v>
      </c>
      <c r="AX11" s="16" t="s">
        <v>37757</v>
      </c>
      <c r="AY11" s="33">
        <f>IF(D6L1304C23=0,0,D6L1304C19/D6L1304C23)</f>
        <v>0</v>
      </c>
      <c r="AZ11" s="16" t="s">
        <v>37758</v>
      </c>
      <c r="BA11" s="33">
        <f>IF(D6L1304C5=0,0,D6L1304C19/D6L1304C5)</f>
        <v>0</v>
      </c>
    </row>
    <row r="12" spans="1:53" x14ac:dyDescent="0.2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0</v>
      </c>
      <c r="J12" s="16" t="s">
        <v>37781</v>
      </c>
      <c r="K12" s="21">
        <f>IF(FLOW_THRU_100PCT="Y",1,INDEX(VariabilityMatrix,D6L1305C1,D6L1305C9))</f>
        <v>0.17429111390614999</v>
      </c>
      <c r="L12" s="16" t="s">
        <v>37761</v>
      </c>
      <c r="M12" s="15">
        <f>IF(D6L1305C2&lt;&gt;0,D6L1305C2*D6L1305C4,D6L1305C3*D6L1305C4)</f>
        <v>0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0</v>
      </c>
      <c r="R12" s="16" t="s">
        <v>37763</v>
      </c>
      <c r="S12" s="15">
        <f>D6L1305C5-D6L1305C7</f>
        <v>0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0</v>
      </c>
      <c r="X12" s="16" t="s">
        <v>37765</v>
      </c>
      <c r="Y12" s="33">
        <f>D6L1305C7-D6L1305C10</f>
        <v>0</v>
      </c>
      <c r="Z12" s="16" t="s">
        <v>37766</v>
      </c>
      <c r="AA12" s="33">
        <f>CHOOSE(MIN(D6L1305C9,RUN_YEARS),B7L813C7,B7L813C16,B7L813C25,B7L813C34,B7L813C43)</f>
        <v>184.2</v>
      </c>
      <c r="AB12" s="16" t="s">
        <v>37767</v>
      </c>
      <c r="AC12" s="33">
        <f>IF(D6L1305C12=0,0,D6L1305C10/D6L1305C12)</f>
        <v>0</v>
      </c>
      <c r="AD12" s="16" t="s">
        <v>37768</v>
      </c>
      <c r="AE12" s="33">
        <f>IF(D6L1305C5=0,0,D6L1305C10/D6L1305C5)</f>
        <v>0</v>
      </c>
      <c r="AF12" s="16" t="s">
        <v>37769</v>
      </c>
      <c r="AG12" s="33">
        <f>CHOOSE(MIN(D6L1305C9,RUN_YEARS),B7L813C5,B7L813C14,B7L813C23,B7L813C32,B7L813C41)</f>
        <v>3.3043313502265192</v>
      </c>
      <c r="AH12" s="16" t="s">
        <v>37770</v>
      </c>
      <c r="AI12" s="33">
        <f>IF(D6L1305C15=0,0,D6L1305C11/D6L1305C15)</f>
        <v>0</v>
      </c>
      <c r="AJ12" s="16" t="s">
        <v>37771</v>
      </c>
      <c r="AK12" s="33">
        <f>IF(D6L1305C5=0,0,D6L1305C11/D6L1305C5)</f>
        <v>0</v>
      </c>
      <c r="AL12" s="16" t="s">
        <v>37772</v>
      </c>
      <c r="AM12" s="33">
        <f>D6L1305C8*CHOOSE(MIN(D6L1305C9,RUN_YEARS),B7L813C4,B7L813C13,B7L813C22,B7L813C31,B7L813C40)</f>
        <v>0</v>
      </c>
      <c r="AN12" s="16" t="s">
        <v>37773</v>
      </c>
      <c r="AO12" s="33">
        <f>D6L1305C8-D6L1305C18</f>
        <v>0</v>
      </c>
      <c r="AP12" s="16" t="s">
        <v>37774</v>
      </c>
      <c r="AQ12" s="33">
        <f>CHOOSE(MIN(D6L1305C9,RUN_YEARS),B7L813C2,B7L813C11,B7L813C20,B7L813C29,B7L813C38)</f>
        <v>0.29025312201688708</v>
      </c>
      <c r="AR12" s="16" t="s">
        <v>37775</v>
      </c>
      <c r="AS12" s="33">
        <f>IF(D6L1305C20=0,0,D6L1305C18/D6L1305C20)</f>
        <v>0</v>
      </c>
      <c r="AT12" s="16" t="s">
        <v>37776</v>
      </c>
      <c r="AU12" s="33">
        <f>IF(D6L1305C5=0,0,D6L1305C18/D6L1305C5)</f>
        <v>0</v>
      </c>
      <c r="AV12" s="16" t="s">
        <v>37777</v>
      </c>
      <c r="AW12" s="33">
        <f>CHOOSE(MIN(D6L1305C9,RUN_YEARS),B7L813C1,B7L813C10,B7L813C19,B7L813C28,B7L813C37)</f>
        <v>1.3588031440411854</v>
      </c>
      <c r="AX12" s="16" t="s">
        <v>37778</v>
      </c>
      <c r="AY12" s="33">
        <f>IF(D6L1305C23=0,0,D6L1305C19/D6L1305C23)</f>
        <v>0</v>
      </c>
      <c r="AZ12" s="16" t="s">
        <v>37779</v>
      </c>
      <c r="BA12" s="33">
        <f>IF(D6L1305C5=0,0,D6L1305C19/D6L1305C5)</f>
        <v>0</v>
      </c>
    </row>
    <row r="13" spans="1:53" x14ac:dyDescent="0.2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0</v>
      </c>
      <c r="J13" s="16" t="s">
        <v>37802</v>
      </c>
      <c r="K13" s="21">
        <f>IF(FLOW_THRU_100PCT="Y",1,INDEX(VariabilityMatrix,D6L1306C1,D6L1306C9))</f>
        <v>0.433234517944808</v>
      </c>
      <c r="L13" s="16" t="s">
        <v>37782</v>
      </c>
      <c r="M13" s="15">
        <f>IF(D6L1306C2&lt;&gt;0,D6L1306C2*D6L1306C4,D6L1306C3*D6L1306C4)</f>
        <v>0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0</v>
      </c>
      <c r="R13" s="16" t="s">
        <v>37784</v>
      </c>
      <c r="S13" s="15">
        <f>D6L1306C5-D6L1306C7</f>
        <v>0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0</v>
      </c>
      <c r="X13" s="16" t="s">
        <v>37786</v>
      </c>
      <c r="Y13" s="33">
        <f>D6L1306C7-D6L1306C10</f>
        <v>0</v>
      </c>
      <c r="Z13" s="16" t="s">
        <v>37787</v>
      </c>
      <c r="AA13" s="33">
        <f>CHOOSE(MIN(D6L1306C9,RUN_YEARS),B7L813C7,B7L813C16,B7L813C25,B7L813C34,B7L813C43)</f>
        <v>184.2</v>
      </c>
      <c r="AB13" s="16" t="s">
        <v>37788</v>
      </c>
      <c r="AC13" s="33">
        <f>IF(D6L1306C12=0,0,D6L1306C10/D6L1306C12)</f>
        <v>0</v>
      </c>
      <c r="AD13" s="16" t="s">
        <v>37789</v>
      </c>
      <c r="AE13" s="33">
        <f>IF(D6L1306C5=0,0,D6L1306C10/D6L1306C5)</f>
        <v>0</v>
      </c>
      <c r="AF13" s="16" t="s">
        <v>37790</v>
      </c>
      <c r="AG13" s="33">
        <f>CHOOSE(MIN(D6L1306C9,RUN_YEARS),B7L813C5,B7L813C14,B7L813C23,B7L813C32,B7L813C41)</f>
        <v>3.3043313502265192</v>
      </c>
      <c r="AH13" s="16" t="s">
        <v>37791</v>
      </c>
      <c r="AI13" s="33">
        <f>IF(D6L1306C15=0,0,D6L1306C11/D6L1306C15)</f>
        <v>0</v>
      </c>
      <c r="AJ13" s="16" t="s">
        <v>37792</v>
      </c>
      <c r="AK13" s="33">
        <f>IF(D6L1306C5=0,0,D6L1306C11/D6L1306C5)</f>
        <v>0</v>
      </c>
      <c r="AL13" s="16" t="s">
        <v>37793</v>
      </c>
      <c r="AM13" s="33">
        <f>D6L1306C8*CHOOSE(MIN(D6L1306C9,RUN_YEARS),B7L813C4,B7L813C13,B7L813C22,B7L813C31,B7L813C40)</f>
        <v>0</v>
      </c>
      <c r="AN13" s="16" t="s">
        <v>37794</v>
      </c>
      <c r="AO13" s="33">
        <f>D6L1306C8-D6L1306C18</f>
        <v>0</v>
      </c>
      <c r="AP13" s="16" t="s">
        <v>37795</v>
      </c>
      <c r="AQ13" s="33">
        <f>CHOOSE(MIN(D6L1306C9,RUN_YEARS),B7L813C2,B7L813C11,B7L813C20,B7L813C29,B7L813C38)</f>
        <v>0.29025312201688708</v>
      </c>
      <c r="AR13" s="16" t="s">
        <v>37796</v>
      </c>
      <c r="AS13" s="33">
        <f>IF(D6L1306C20=0,0,D6L1306C18/D6L1306C20)</f>
        <v>0</v>
      </c>
      <c r="AT13" s="16" t="s">
        <v>37797</v>
      </c>
      <c r="AU13" s="33">
        <f>IF(D6L1306C5=0,0,D6L1306C18/D6L1306C5)</f>
        <v>0</v>
      </c>
      <c r="AV13" s="16" t="s">
        <v>37798</v>
      </c>
      <c r="AW13" s="33">
        <f>CHOOSE(MIN(D6L1306C9,RUN_YEARS),B7L813C1,B7L813C10,B7L813C19,B7L813C28,B7L813C37)</f>
        <v>1.3588031440411854</v>
      </c>
      <c r="AX13" s="16" t="s">
        <v>37799</v>
      </c>
      <c r="AY13" s="33">
        <f>IF(D6L1306C23=0,0,D6L1306C19/D6L1306C23)</f>
        <v>0</v>
      </c>
      <c r="AZ13" s="16" t="s">
        <v>37800</v>
      </c>
      <c r="BA13" s="33">
        <f>IF(D6L1306C5=0,0,D6L1306C19/D6L1306C5)</f>
        <v>0</v>
      </c>
    </row>
    <row r="14" spans="1:53" x14ac:dyDescent="0.2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0</v>
      </c>
      <c r="J14" s="16" t="s">
        <v>37823</v>
      </c>
      <c r="K14" s="21">
        <f>IF(FLOW_THRU_100PCT="Y",1,INDEX(VariabilityMatrix,D6L1307C1,D6L1307C9))</f>
        <v>0.41819129853078402</v>
      </c>
      <c r="L14" s="16" t="s">
        <v>37803</v>
      </c>
      <c r="M14" s="15">
        <f>IF(D6L1307C2&lt;&gt;0,D6L1307C2*D6L1307C4,D6L1307C3*D6L1307C4)</f>
        <v>0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0</v>
      </c>
      <c r="R14" s="16" t="s">
        <v>37805</v>
      </c>
      <c r="S14" s="15">
        <f>D6L1307C5-D6L1307C7</f>
        <v>0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0</v>
      </c>
      <c r="X14" s="16" t="s">
        <v>37807</v>
      </c>
      <c r="Y14" s="33">
        <f>D6L1307C7-D6L1307C10</f>
        <v>0</v>
      </c>
      <c r="Z14" s="16" t="s">
        <v>37808</v>
      </c>
      <c r="AA14" s="33">
        <f>CHOOSE(MIN(D6L1307C9,RUN_YEARS),B7L813C7,B7L813C16,B7L813C25,B7L813C34,B7L813C43)</f>
        <v>245</v>
      </c>
      <c r="AB14" s="16" t="s">
        <v>37809</v>
      </c>
      <c r="AC14" s="33">
        <f>IF(D6L1307C12=0,0,D6L1307C10/D6L1307C12)</f>
        <v>0</v>
      </c>
      <c r="AD14" s="16" t="s">
        <v>37810</v>
      </c>
      <c r="AE14" s="33">
        <f>IF(D6L1307C5=0,0,D6L1307C10/D6L1307C5)</f>
        <v>0</v>
      </c>
      <c r="AF14" s="16" t="s">
        <v>37811</v>
      </c>
      <c r="AG14" s="33">
        <f>CHOOSE(MIN(D6L1307C9,RUN_YEARS),B7L813C5,B7L813C14,B7L813C23,B7L813C32,B7L813C41)</f>
        <v>5.0874978518678162</v>
      </c>
      <c r="AH14" s="16" t="s">
        <v>37812</v>
      </c>
      <c r="AI14" s="33">
        <f>IF(D6L1307C15=0,0,D6L1307C11/D6L1307C15)</f>
        <v>0</v>
      </c>
      <c r="AJ14" s="16" t="s">
        <v>37813</v>
      </c>
      <c r="AK14" s="33">
        <f>IF(D6L1307C5=0,0,D6L1307C11/D6L1307C5)</f>
        <v>0</v>
      </c>
      <c r="AL14" s="16" t="s">
        <v>37814</v>
      </c>
      <c r="AM14" s="33">
        <f>D6L1307C8*CHOOSE(MIN(D6L1307C9,RUN_YEARS),B7L813C4,B7L813C13,B7L813C22,B7L813C31,B7L813C40)</f>
        <v>0</v>
      </c>
      <c r="AN14" s="16" t="s">
        <v>37815</v>
      </c>
      <c r="AO14" s="33">
        <f>D6L1307C8-D6L1307C18</f>
        <v>0</v>
      </c>
      <c r="AP14" s="16" t="s">
        <v>37816</v>
      </c>
      <c r="AQ14" s="33">
        <f>CHOOSE(MIN(D6L1307C9,RUN_YEARS),B7L813C2,B7L813C11,B7L813C20,B7L813C29,B7L813C38)</f>
        <v>0.34914013678220485</v>
      </c>
      <c r="AR14" s="16" t="s">
        <v>37817</v>
      </c>
      <c r="AS14" s="33">
        <f>IF(D6L1307C20=0,0,D6L1307C18/D6L1307C20)</f>
        <v>0</v>
      </c>
      <c r="AT14" s="16" t="s">
        <v>37818</v>
      </c>
      <c r="AU14" s="33">
        <f>IF(D6L1307C5=0,0,D6L1307C18/D6L1307C5)</f>
        <v>0</v>
      </c>
      <c r="AV14" s="16" t="s">
        <v>37819</v>
      </c>
      <c r="AW14" s="33">
        <f>CHOOSE(MIN(D6L1307C9,RUN_YEARS),B7L813C1,B7L813C10,B7L813C19,B7L813C28,B7L813C37)</f>
        <v>2.1015992548850573</v>
      </c>
      <c r="AX14" s="16" t="s">
        <v>37820</v>
      </c>
      <c r="AY14" s="33">
        <f>IF(D6L1307C23=0,0,D6L1307C19/D6L1307C23)</f>
        <v>0</v>
      </c>
      <c r="AZ14" s="16" t="s">
        <v>37821</v>
      </c>
      <c r="BA14" s="33">
        <f>IF(D6L1307C5=0,0,D6L1307C19/D6L1307C5)</f>
        <v>0</v>
      </c>
    </row>
    <row r="15" spans="1:53" x14ac:dyDescent="0.2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0</v>
      </c>
      <c r="J15" s="16" t="s">
        <v>37844</v>
      </c>
      <c r="K15" s="21">
        <f>IF(FLOW_THRU_100PCT="Y",1,INDEX(VariabilityMatrix,D6L1308C1,D6L1308C9))</f>
        <v>0.41819129853078402</v>
      </c>
      <c r="L15" s="16" t="s">
        <v>37824</v>
      </c>
      <c r="M15" s="15">
        <f>IF(D6L1308C2&lt;&gt;0,D6L1308C2*D6L1308C4,D6L1308C3*D6L1308C4)</f>
        <v>0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0</v>
      </c>
      <c r="R15" s="16" t="s">
        <v>37826</v>
      </c>
      <c r="S15" s="15">
        <f>D6L1308C5-D6L1308C7</f>
        <v>0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0</v>
      </c>
      <c r="X15" s="16" t="s">
        <v>37828</v>
      </c>
      <c r="Y15" s="33">
        <f>D6L1308C7-D6L1308C10</f>
        <v>0</v>
      </c>
      <c r="Z15" s="16" t="s">
        <v>37829</v>
      </c>
      <c r="AA15" s="33">
        <f>CHOOSE(MIN(D6L1308C9,RUN_YEARS),B7L813C7,B7L813C16,B7L813C25,B7L813C34,B7L813C43)</f>
        <v>245</v>
      </c>
      <c r="AB15" s="16" t="s">
        <v>37830</v>
      </c>
      <c r="AC15" s="33">
        <f>IF(D6L1308C12=0,0,D6L1308C10/D6L1308C12)</f>
        <v>0</v>
      </c>
      <c r="AD15" s="16" t="s">
        <v>37831</v>
      </c>
      <c r="AE15" s="33">
        <f>IF(D6L1308C5=0,0,D6L1308C10/D6L1308C5)</f>
        <v>0</v>
      </c>
      <c r="AF15" s="16" t="s">
        <v>37832</v>
      </c>
      <c r="AG15" s="33">
        <f>CHOOSE(MIN(D6L1308C9,RUN_YEARS),B7L813C5,B7L813C14,B7L813C23,B7L813C32,B7L813C41)</f>
        <v>5.0874978518678162</v>
      </c>
      <c r="AH15" s="16" t="s">
        <v>37833</v>
      </c>
      <c r="AI15" s="33">
        <f>IF(D6L1308C15=0,0,D6L1308C11/D6L1308C15)</f>
        <v>0</v>
      </c>
      <c r="AJ15" s="16" t="s">
        <v>37834</v>
      </c>
      <c r="AK15" s="33">
        <f>IF(D6L1308C5=0,0,D6L1308C11/D6L1308C5)</f>
        <v>0</v>
      </c>
      <c r="AL15" s="16" t="s">
        <v>37835</v>
      </c>
      <c r="AM15" s="33">
        <f>D6L1308C8*CHOOSE(MIN(D6L1308C9,RUN_YEARS),B7L813C4,B7L813C13,B7L813C22,B7L813C31,B7L813C40)</f>
        <v>0</v>
      </c>
      <c r="AN15" s="16" t="s">
        <v>37836</v>
      </c>
      <c r="AO15" s="33">
        <f>D6L1308C8-D6L1308C18</f>
        <v>0</v>
      </c>
      <c r="AP15" s="16" t="s">
        <v>37837</v>
      </c>
      <c r="AQ15" s="33">
        <f>CHOOSE(MIN(D6L1308C9,RUN_YEARS),B7L813C2,B7L813C11,B7L813C20,B7L813C29,B7L813C38)</f>
        <v>0.34914013678220485</v>
      </c>
      <c r="AR15" s="16" t="s">
        <v>37838</v>
      </c>
      <c r="AS15" s="33">
        <f>IF(D6L1308C20=0,0,D6L1308C18/D6L1308C20)</f>
        <v>0</v>
      </c>
      <c r="AT15" s="16" t="s">
        <v>37839</v>
      </c>
      <c r="AU15" s="33">
        <f>IF(D6L1308C5=0,0,D6L1308C18/D6L1308C5)</f>
        <v>0</v>
      </c>
      <c r="AV15" s="16" t="s">
        <v>37840</v>
      </c>
      <c r="AW15" s="33">
        <f>CHOOSE(MIN(D6L1308C9,RUN_YEARS),B7L813C1,B7L813C10,B7L813C19,B7L813C28,B7L813C37)</f>
        <v>2.1015992548850573</v>
      </c>
      <c r="AX15" s="16" t="s">
        <v>37841</v>
      </c>
      <c r="AY15" s="33">
        <f>IF(D6L1308C23=0,0,D6L1308C19/D6L1308C23)</f>
        <v>0</v>
      </c>
      <c r="AZ15" s="16" t="s">
        <v>37842</v>
      </c>
      <c r="BA15" s="33">
        <f>IF(D6L1308C5=0,0,D6L1308C19/D6L1308C5)</f>
        <v>0</v>
      </c>
    </row>
    <row r="16" spans="1:53" x14ac:dyDescent="0.2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0</v>
      </c>
      <c r="J16" s="16" t="s">
        <v>37865</v>
      </c>
      <c r="K16" s="21">
        <f>IF(FLOW_THRU_100PCT="Y",1,INDEX(VariabilityMatrix,D6L1309C1,D6L1309C9))</f>
        <v>0.41819129853078402</v>
      </c>
      <c r="L16" s="16" t="s">
        <v>37845</v>
      </c>
      <c r="M16" s="15">
        <f>IF(D6L1309C2&lt;&gt;0,D6L1309C2*D6L1309C4,D6L1309C3*D6L1309C4)</f>
        <v>0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0</v>
      </c>
      <c r="R16" s="16" t="s">
        <v>37847</v>
      </c>
      <c r="S16" s="15">
        <f>D6L1309C5-D6L1309C7</f>
        <v>0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0</v>
      </c>
      <c r="X16" s="16" t="s">
        <v>37849</v>
      </c>
      <c r="Y16" s="33">
        <f>D6L1309C7-D6L1309C10</f>
        <v>0</v>
      </c>
      <c r="Z16" s="16" t="s">
        <v>37850</v>
      </c>
      <c r="AA16" s="33">
        <f>CHOOSE(MIN(D6L1309C9,RUN_YEARS),B7L813C7,B7L813C16,B7L813C25,B7L813C34,B7L813C43)</f>
        <v>245</v>
      </c>
      <c r="AB16" s="16" t="s">
        <v>37851</v>
      </c>
      <c r="AC16" s="33">
        <f>IF(D6L1309C12=0,0,D6L1309C10/D6L1309C12)</f>
        <v>0</v>
      </c>
      <c r="AD16" s="16" t="s">
        <v>37852</v>
      </c>
      <c r="AE16" s="33">
        <f>IF(D6L1309C5=0,0,D6L1309C10/D6L1309C5)</f>
        <v>0</v>
      </c>
      <c r="AF16" s="16" t="s">
        <v>37853</v>
      </c>
      <c r="AG16" s="33">
        <f>CHOOSE(MIN(D6L1309C9,RUN_YEARS),B7L813C5,B7L813C14,B7L813C23,B7L813C32,B7L813C41)</f>
        <v>5.0874978518678162</v>
      </c>
      <c r="AH16" s="16" t="s">
        <v>37854</v>
      </c>
      <c r="AI16" s="33">
        <f>IF(D6L1309C15=0,0,D6L1309C11/D6L1309C15)</f>
        <v>0</v>
      </c>
      <c r="AJ16" s="16" t="s">
        <v>37855</v>
      </c>
      <c r="AK16" s="33">
        <f>IF(D6L1309C5=0,0,D6L1309C11/D6L1309C5)</f>
        <v>0</v>
      </c>
      <c r="AL16" s="16" t="s">
        <v>37856</v>
      </c>
      <c r="AM16" s="33">
        <f>D6L1309C8*CHOOSE(MIN(D6L1309C9,RUN_YEARS),B7L813C4,B7L813C13,B7L813C22,B7L813C31,B7L813C40)</f>
        <v>0</v>
      </c>
      <c r="AN16" s="16" t="s">
        <v>37857</v>
      </c>
      <c r="AO16" s="33">
        <f>D6L1309C8-D6L1309C18</f>
        <v>0</v>
      </c>
      <c r="AP16" s="16" t="s">
        <v>37858</v>
      </c>
      <c r="AQ16" s="33">
        <f>CHOOSE(MIN(D6L1309C9,RUN_YEARS),B7L813C2,B7L813C11,B7L813C20,B7L813C29,B7L813C38)</f>
        <v>0.34914013678220485</v>
      </c>
      <c r="AR16" s="16" t="s">
        <v>37859</v>
      </c>
      <c r="AS16" s="33">
        <f>IF(D6L1309C20=0,0,D6L1309C18/D6L1309C20)</f>
        <v>0</v>
      </c>
      <c r="AT16" s="16" t="s">
        <v>37860</v>
      </c>
      <c r="AU16" s="33">
        <f>IF(D6L1309C5=0,0,D6L1309C18/D6L1309C5)</f>
        <v>0</v>
      </c>
      <c r="AV16" s="16" t="s">
        <v>37861</v>
      </c>
      <c r="AW16" s="33">
        <f>CHOOSE(MIN(D6L1309C9,RUN_YEARS),B7L813C1,B7L813C10,B7L813C19,B7L813C28,B7L813C37)</f>
        <v>2.1015992548850573</v>
      </c>
      <c r="AX16" s="16" t="s">
        <v>37862</v>
      </c>
      <c r="AY16" s="33">
        <f>IF(D6L1309C23=0,0,D6L1309C19/D6L1309C23)</f>
        <v>0</v>
      </c>
      <c r="AZ16" s="16" t="s">
        <v>37863</v>
      </c>
      <c r="BA16" s="33">
        <f>IF(D6L1309C5=0,0,D6L1309C19/D6L1309C5)</f>
        <v>0</v>
      </c>
    </row>
    <row r="17" spans="1:53" x14ac:dyDescent="0.2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IF(FLOW_THRU_100PCT="Y",1,INDEX(VariabilityMatrix,D6L1310C1,D6L1310C9))</f>
        <v>0.41819129853078402</v>
      </c>
      <c r="L17" s="16" t="s">
        <v>37866</v>
      </c>
      <c r="M17" s="15">
        <f>IF(D6L1310C2&lt;&gt;0,D6L1310C2*D6L1310C4,D6L1310C3*D6L1310C4)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245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5.0874978518678162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0.34914013678220485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2.1015992548850573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2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0</v>
      </c>
      <c r="J18" s="16" t="s">
        <v>37907</v>
      </c>
      <c r="K18" s="21">
        <f>IF(FLOW_THRU_100PCT="Y",1,INDEX(VariabilityMatrix,D6L1311C1,D6L1311C9))</f>
        <v>0.41819129853078402</v>
      </c>
      <c r="L18" s="16" t="s">
        <v>37887</v>
      </c>
      <c r="M18" s="15">
        <f>IF(D6L1311C2&lt;&gt;0,D6L1311C2*D6L1311C4,D6L1311C3*D6L1311C4)</f>
        <v>0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0</v>
      </c>
      <c r="R18" s="16" t="s">
        <v>37889</v>
      </c>
      <c r="S18" s="15">
        <f>D6L1311C5-D6L1311C7</f>
        <v>0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0</v>
      </c>
      <c r="X18" s="16" t="s">
        <v>37891</v>
      </c>
      <c r="Y18" s="33">
        <f>D6L1311C7-D6L1311C10</f>
        <v>0</v>
      </c>
      <c r="Z18" s="16" t="s">
        <v>37892</v>
      </c>
      <c r="AA18" s="33">
        <f>CHOOSE(MIN(D6L1311C9,RUN_YEARS),B7L813C7,B7L813C16,B7L813C25,B7L813C34,B7L813C43)</f>
        <v>245</v>
      </c>
      <c r="AB18" s="16" t="s">
        <v>37893</v>
      </c>
      <c r="AC18" s="33">
        <f>IF(D6L1311C12=0,0,D6L1311C10/D6L1311C12)</f>
        <v>0</v>
      </c>
      <c r="AD18" s="16" t="s">
        <v>37894</v>
      </c>
      <c r="AE18" s="33">
        <f>IF(D6L1311C5=0,0,D6L1311C10/D6L1311C5)</f>
        <v>0</v>
      </c>
      <c r="AF18" s="16" t="s">
        <v>37895</v>
      </c>
      <c r="AG18" s="33">
        <f>CHOOSE(MIN(D6L1311C9,RUN_YEARS),B7L813C5,B7L813C14,B7L813C23,B7L813C32,B7L813C41)</f>
        <v>5.0874978518678162</v>
      </c>
      <c r="AH18" s="16" t="s">
        <v>37896</v>
      </c>
      <c r="AI18" s="33">
        <f>IF(D6L1311C15=0,0,D6L1311C11/D6L1311C15)</f>
        <v>0</v>
      </c>
      <c r="AJ18" s="16" t="s">
        <v>37897</v>
      </c>
      <c r="AK18" s="33">
        <f>IF(D6L1311C5=0,0,D6L1311C11/D6L1311C5)</f>
        <v>0</v>
      </c>
      <c r="AL18" s="16" t="s">
        <v>37898</v>
      </c>
      <c r="AM18" s="33">
        <f>D6L1311C8*CHOOSE(MIN(D6L1311C9,RUN_YEARS),B7L813C4,B7L813C13,B7L813C22,B7L813C31,B7L813C40)</f>
        <v>0</v>
      </c>
      <c r="AN18" s="16" t="s">
        <v>37899</v>
      </c>
      <c r="AO18" s="33">
        <f>D6L1311C8-D6L1311C18</f>
        <v>0</v>
      </c>
      <c r="AP18" s="16" t="s">
        <v>37900</v>
      </c>
      <c r="AQ18" s="33">
        <f>CHOOSE(MIN(D6L1311C9,RUN_YEARS),B7L813C2,B7L813C11,B7L813C20,B7L813C29,B7L813C38)</f>
        <v>0.34914013678220485</v>
      </c>
      <c r="AR18" s="16" t="s">
        <v>37901</v>
      </c>
      <c r="AS18" s="33">
        <f>IF(D6L1311C20=0,0,D6L1311C18/D6L1311C20)</f>
        <v>0</v>
      </c>
      <c r="AT18" s="16" t="s">
        <v>37902</v>
      </c>
      <c r="AU18" s="33">
        <f>IF(D6L1311C5=0,0,D6L1311C18/D6L1311C5)</f>
        <v>0</v>
      </c>
      <c r="AV18" s="16" t="s">
        <v>37903</v>
      </c>
      <c r="AW18" s="33">
        <f>CHOOSE(MIN(D6L1311C9,RUN_YEARS),B7L813C1,B7L813C10,B7L813C19,B7L813C28,B7L813C37)</f>
        <v>2.1015992548850573</v>
      </c>
      <c r="AX18" s="16" t="s">
        <v>37904</v>
      </c>
      <c r="AY18" s="33">
        <f>IF(D6L1311C23=0,0,D6L1311C19/D6L1311C23)</f>
        <v>0</v>
      </c>
      <c r="AZ18" s="16" t="s">
        <v>37905</v>
      </c>
      <c r="BA18" s="33">
        <f>IF(D6L1311C5=0,0,D6L1311C19/D6L1311C5)</f>
        <v>0</v>
      </c>
    </row>
    <row r="19" spans="1:53" x14ac:dyDescent="0.2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IF(FLOW_THRU_100PCT="Y",1,INDEX(VariabilityMatrix,D6L1312C1,D6L1312C9))</f>
        <v>0.41819129853078402</v>
      </c>
      <c r="L19" s="16" t="s">
        <v>37908</v>
      </c>
      <c r="M19" s="15">
        <f>IF(D6L1312C2&lt;&gt;0,D6L1312C2*D6L1312C4,D6L1312C3*D6L1312C4)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245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5.0874978518678162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0.34914013678220485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2.1015992548850573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2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0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IF(D6L1313C2&lt;&gt;0,D6L1313C2*D6L1313C4,D6L1313C3*D6L1313C4)</f>
        <v>0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0</v>
      </c>
      <c r="R20" s="16" t="s">
        <v>37931</v>
      </c>
      <c r="S20" s="15">
        <f>D6L1313C5-D6L1313C7</f>
        <v>0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0</v>
      </c>
      <c r="X20" s="16" t="s">
        <v>37933</v>
      </c>
      <c r="Y20" s="33">
        <f>D6L1313C7-D6L1313C10</f>
        <v>0</v>
      </c>
      <c r="Z20" s="16" t="s">
        <v>37934</v>
      </c>
      <c r="AA20" s="33">
        <f>CHOOSE(MIN(D6L1313C9,RUN_YEARS),B7L813C7,B7L813C16,B7L813C25,B7L813C34,B7L813C43)</f>
        <v>245</v>
      </c>
      <c r="AB20" s="16" t="s">
        <v>37935</v>
      </c>
      <c r="AC20" s="33">
        <f>IF(D6L1313C12=0,0,D6L1313C10/D6L1313C12)</f>
        <v>0</v>
      </c>
      <c r="AD20" s="16" t="s">
        <v>37936</v>
      </c>
      <c r="AE20" s="33">
        <f>IF(D6L1313C5=0,0,D6L1313C10/D6L1313C5)</f>
        <v>0</v>
      </c>
      <c r="AF20" s="16" t="s">
        <v>37937</v>
      </c>
      <c r="AG20" s="33">
        <f>CHOOSE(MIN(D6L1313C9,RUN_YEARS),B7L813C5,B7L813C14,B7L813C23,B7L813C32,B7L813C41)</f>
        <v>5.0874978518678162</v>
      </c>
      <c r="AH20" s="16" t="s">
        <v>37938</v>
      </c>
      <c r="AI20" s="33">
        <f>IF(D6L1313C15=0,0,D6L1313C11/D6L1313C15)</f>
        <v>0</v>
      </c>
      <c r="AJ20" s="16" t="s">
        <v>37939</v>
      </c>
      <c r="AK20" s="33">
        <f>IF(D6L1313C5=0,0,D6L1313C11/D6L1313C5)</f>
        <v>0</v>
      </c>
      <c r="AL20" s="16" t="s">
        <v>37940</v>
      </c>
      <c r="AM20" s="33">
        <f>D6L1313C8*CHOOSE(MIN(D6L1313C9,RUN_YEARS),B7L813C4,B7L813C13,B7L813C22,B7L813C31,B7L813C40)</f>
        <v>0</v>
      </c>
      <c r="AN20" s="16" t="s">
        <v>37941</v>
      </c>
      <c r="AO20" s="33">
        <f>D6L1313C8-D6L1313C18</f>
        <v>0</v>
      </c>
      <c r="AP20" s="16" t="s">
        <v>37942</v>
      </c>
      <c r="AQ20" s="33">
        <f>CHOOSE(MIN(D6L1313C9,RUN_YEARS),B7L813C2,B7L813C11,B7L813C20,B7L813C29,B7L813C38)</f>
        <v>0.34914013678220485</v>
      </c>
      <c r="AR20" s="16" t="s">
        <v>37943</v>
      </c>
      <c r="AS20" s="33">
        <f>IF(D6L1313C20=0,0,D6L1313C18/D6L1313C20)</f>
        <v>0</v>
      </c>
      <c r="AT20" s="16" t="s">
        <v>37944</v>
      </c>
      <c r="AU20" s="33">
        <f>IF(D6L1313C5=0,0,D6L1313C18/D6L1313C5)</f>
        <v>0</v>
      </c>
      <c r="AV20" s="16" t="s">
        <v>37945</v>
      </c>
      <c r="AW20" s="33">
        <f>CHOOSE(MIN(D6L1313C9,RUN_YEARS),B7L813C1,B7L813C10,B7L813C19,B7L813C28,B7L813C37)</f>
        <v>2.1015992548850573</v>
      </c>
      <c r="AX20" s="16" t="s">
        <v>37946</v>
      </c>
      <c r="AY20" s="33">
        <f>IF(D6L1313C23=0,0,D6L1313C19/D6L1313C23)</f>
        <v>0</v>
      </c>
      <c r="AZ20" s="16" t="s">
        <v>37947</v>
      </c>
      <c r="BA20" s="33">
        <f>IF(D6L1313C5=0,0,D6L1313C19/D6L1313C5)</f>
        <v>0</v>
      </c>
    </row>
    <row r="21" spans="1:53" x14ac:dyDescent="0.2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IF(FLOW_THRU_100PCT="Y",1,INDEX(VariabilityMatrix,D6L1314C1,D6L1314C9))</f>
        <v>0.433234517944808</v>
      </c>
      <c r="L21" s="16" t="s">
        <v>37949</v>
      </c>
      <c r="M21" s="15">
        <f>IF(D6L1314C2&lt;&gt;0,D6L1314C2*D6L1314C4,D6L1314C3*D6L1314C4)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184.2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3.3043313502265192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0.29025312201688708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1.3588031440411854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2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0</v>
      </c>
      <c r="J22" s="16" t="s">
        <v>37990</v>
      </c>
      <c r="K22" s="21">
        <f>IF(FLOW_THRU_100PCT="Y",1,INDEX(VariabilityMatrix,D6L1315C1,D6L1315C9))</f>
        <v>0.4465181034546099</v>
      </c>
      <c r="L22" s="16" t="s">
        <v>37970</v>
      </c>
      <c r="M22" s="15">
        <f>IF(D6L1315C2&lt;&gt;0,D6L1315C2*D6L1315C4,D6L1315C3*D6L1315C4)</f>
        <v>0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0</v>
      </c>
      <c r="R22" s="16" t="s">
        <v>37972</v>
      </c>
      <c r="S22" s="15">
        <f>D6L1315C5-D6L1315C7</f>
        <v>0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0</v>
      </c>
      <c r="X22" s="16" t="s">
        <v>37974</v>
      </c>
      <c r="Y22" s="33">
        <f>D6L1315C7-D6L1315C10</f>
        <v>0</v>
      </c>
      <c r="Z22" s="16" t="s">
        <v>37975</v>
      </c>
      <c r="AA22" s="33">
        <f>CHOOSE(MIN(D6L1315C9,RUN_YEARS),B7L813C7,B7L813C16,B7L813C25,B7L813C34,B7L813C43)</f>
        <v>262</v>
      </c>
      <c r="AB22" s="16" t="s">
        <v>37976</v>
      </c>
      <c r="AC22" s="33">
        <f>IF(D6L1315C12=0,0,D6L1315C10/D6L1315C12)</f>
        <v>0</v>
      </c>
      <c r="AD22" s="16" t="s">
        <v>37977</v>
      </c>
      <c r="AE22" s="33">
        <f>IF(D6L1315C5=0,0,D6L1315C10/D6L1315C5)</f>
        <v>0</v>
      </c>
      <c r="AF22" s="16" t="s">
        <v>37978</v>
      </c>
      <c r="AG22" s="33">
        <f>CHOOSE(MIN(D6L1315C9,RUN_YEARS),B7L813C5,B7L813C14,B7L813C23,B7L813C32,B7L813C41)</f>
        <v>5.196747492028047</v>
      </c>
      <c r="AH22" s="16" t="s">
        <v>37979</v>
      </c>
      <c r="AI22" s="33">
        <f>IF(D6L1315C15=0,0,D6L1315C11/D6L1315C15)</f>
        <v>0</v>
      </c>
      <c r="AJ22" s="16" t="s">
        <v>37980</v>
      </c>
      <c r="AK22" s="33">
        <f>IF(D6L1315C5=0,0,D6L1315C11/D6L1315C5)</f>
        <v>0</v>
      </c>
      <c r="AL22" s="16" t="s">
        <v>37981</v>
      </c>
      <c r="AM22" s="33">
        <f>D6L1315C8*CHOOSE(MIN(D6L1315C9,RUN_YEARS),B7L813C4,B7L813C13,B7L813C22,B7L813C31,B7L813C40)</f>
        <v>0</v>
      </c>
      <c r="AN22" s="16" t="s">
        <v>37982</v>
      </c>
      <c r="AO22" s="33">
        <f>D6L1315C8-D6L1315C18</f>
        <v>0</v>
      </c>
      <c r="AP22" s="16" t="s">
        <v>37983</v>
      </c>
      <c r="AQ22" s="33">
        <f>CHOOSE(MIN(D6L1315C9,RUN_YEARS),B7L813C2,B7L813C11,B7L813C20,B7L813C29,B7L813C38)</f>
        <v>0.43509351800001078</v>
      </c>
      <c r="AR22" s="16" t="s">
        <v>37984</v>
      </c>
      <c r="AS22" s="33">
        <f>IF(D6L1315C20=0,0,D6L1315C18/D6L1315C20)</f>
        <v>0</v>
      </c>
      <c r="AT22" s="16" t="s">
        <v>37985</v>
      </c>
      <c r="AU22" s="33">
        <f>IF(D6L1315C5=0,0,D6L1315C18/D6L1315C5)</f>
        <v>0</v>
      </c>
      <c r="AV22" s="16" t="s">
        <v>37986</v>
      </c>
      <c r="AW22" s="33">
        <f>CHOOSE(MIN(D6L1315C9,RUN_YEARS),B7L813C1,B7L813C10,B7L813C19,B7L813C28,B7L813C37)</f>
        <v>2.1277241730960084</v>
      </c>
      <c r="AX22" s="16" t="s">
        <v>37987</v>
      </c>
      <c r="AY22" s="33">
        <f>IF(D6L1315C23=0,0,D6L1315C19/D6L1315C23)</f>
        <v>0</v>
      </c>
      <c r="AZ22" s="16" t="s">
        <v>37988</v>
      </c>
      <c r="BA22" s="33">
        <f>IF(D6L1315C5=0,0,D6L1315C19/D6L1315C5)</f>
        <v>0</v>
      </c>
    </row>
    <row r="23" spans="1:53" x14ac:dyDescent="0.2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</v>
      </c>
      <c r="J23" s="16" t="s">
        <v>38011</v>
      </c>
      <c r="K23" s="21">
        <f>IF(FLOW_THRU_100PCT="Y",1,INDEX(VariabilityMatrix,D6L1316C1,D6L1316C9))</f>
        <v>0.17176931808075263</v>
      </c>
      <c r="L23" s="16" t="s">
        <v>37991</v>
      </c>
      <c r="M23" s="15">
        <f>IF(D6L1316C2&lt;&gt;0,D6L1316C2*D6L1316C4,D6L1316C3*D6L1316C4)</f>
        <v>0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0</v>
      </c>
      <c r="R23" s="16" t="s">
        <v>37993</v>
      </c>
      <c r="S23" s="15">
        <f>D6L1316C5-D6L1316C7</f>
        <v>0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0</v>
      </c>
      <c r="X23" s="16" t="s">
        <v>37995</v>
      </c>
      <c r="Y23" s="33">
        <f>D6L1316C7-D6L1316C10</f>
        <v>0</v>
      </c>
      <c r="Z23" s="16" t="s">
        <v>37996</v>
      </c>
      <c r="AA23" s="33">
        <f>CHOOSE(MIN(D6L1316C9,RUN_YEARS),B7L813C7,B7L813C16,B7L813C25,B7L813C34,B7L813C43)</f>
        <v>262</v>
      </c>
      <c r="AB23" s="16" t="s">
        <v>37997</v>
      </c>
      <c r="AC23" s="33">
        <f>IF(D6L1316C12=0,0,D6L1316C10/D6L1316C12)</f>
        <v>0</v>
      </c>
      <c r="AD23" s="16" t="s">
        <v>37998</v>
      </c>
      <c r="AE23" s="33">
        <f>IF(D6L1316C5=0,0,D6L1316C10/D6L1316C5)</f>
        <v>0</v>
      </c>
      <c r="AF23" s="16" t="s">
        <v>37999</v>
      </c>
      <c r="AG23" s="33">
        <f>CHOOSE(MIN(D6L1316C9,RUN_YEARS),B7L813C5,B7L813C14,B7L813C23,B7L813C32,B7L813C41)</f>
        <v>5.196747492028047</v>
      </c>
      <c r="AH23" s="16" t="s">
        <v>38000</v>
      </c>
      <c r="AI23" s="33">
        <f>IF(D6L1316C15=0,0,D6L1316C11/D6L1316C15)</f>
        <v>0</v>
      </c>
      <c r="AJ23" s="16" t="s">
        <v>38001</v>
      </c>
      <c r="AK23" s="33">
        <f>IF(D6L1316C5=0,0,D6L1316C11/D6L1316C5)</f>
        <v>0</v>
      </c>
      <c r="AL23" s="16" t="s">
        <v>38002</v>
      </c>
      <c r="AM23" s="33">
        <f>D6L1316C8*CHOOSE(MIN(D6L1316C9,RUN_YEARS),B7L813C4,B7L813C13,B7L813C22,B7L813C31,B7L813C40)</f>
        <v>0</v>
      </c>
      <c r="AN23" s="16" t="s">
        <v>38003</v>
      </c>
      <c r="AO23" s="33">
        <f>D6L1316C8-D6L1316C18</f>
        <v>0</v>
      </c>
      <c r="AP23" s="16" t="s">
        <v>38004</v>
      </c>
      <c r="AQ23" s="33">
        <f>CHOOSE(MIN(D6L1316C9,RUN_YEARS),B7L813C2,B7L813C11,B7L813C20,B7L813C29,B7L813C38)</f>
        <v>0.43509351800001078</v>
      </c>
      <c r="AR23" s="16" t="s">
        <v>38005</v>
      </c>
      <c r="AS23" s="33">
        <f>IF(D6L1316C20=0,0,D6L1316C18/D6L1316C20)</f>
        <v>0</v>
      </c>
      <c r="AT23" s="16" t="s">
        <v>38006</v>
      </c>
      <c r="AU23" s="33">
        <f>IF(D6L1316C5=0,0,D6L1316C18/D6L1316C5)</f>
        <v>0</v>
      </c>
      <c r="AV23" s="16" t="s">
        <v>38007</v>
      </c>
      <c r="AW23" s="33">
        <f>CHOOSE(MIN(D6L1316C9,RUN_YEARS),B7L813C1,B7L813C10,B7L813C19,B7L813C28,B7L813C37)</f>
        <v>2.1277241730960084</v>
      </c>
      <c r="AX23" s="16" t="s">
        <v>38008</v>
      </c>
      <c r="AY23" s="33">
        <f>IF(D6L1316C23=0,0,D6L1316C19/D6L1316C23)</f>
        <v>0</v>
      </c>
      <c r="AZ23" s="16" t="s">
        <v>38009</v>
      </c>
      <c r="BA23" s="33">
        <f>IF(D6L1316C5=0,0,D6L1316C19/D6L1316C5)</f>
        <v>0</v>
      </c>
    </row>
    <row r="24" spans="1:53" x14ac:dyDescent="0.2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IF(D6L1317C2&lt;&gt;0,D6L1317C2*D6L1317C4,D6L1317C3*D6L1317C4)</f>
        <v>0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</v>
      </c>
      <c r="R24" s="16" t="s">
        <v>38014</v>
      </c>
      <c r="S24" s="15">
        <f>D6L1317C5-D6L1317C7</f>
        <v>0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0</v>
      </c>
      <c r="X24" s="16" t="s">
        <v>38016</v>
      </c>
      <c r="Y24" s="33">
        <f>D6L1317C7-D6L1317C10</f>
        <v>0</v>
      </c>
      <c r="Z24" s="16" t="s">
        <v>38017</v>
      </c>
      <c r="AA24" s="33">
        <f>CHOOSE(MIN(D6L1317C9,RUN_YEARS),B7L813C7,B7L813C16,B7L813C25,B7L813C34,B7L813C43)</f>
        <v>262</v>
      </c>
      <c r="AB24" s="16" t="s">
        <v>38018</v>
      </c>
      <c r="AC24" s="33">
        <f>IF(D6L1317C12=0,0,D6L1317C10/D6L1317C12)</f>
        <v>0</v>
      </c>
      <c r="AD24" s="16" t="s">
        <v>38019</v>
      </c>
      <c r="AE24" s="33">
        <f>IF(D6L1317C5=0,0,D6L1317C10/D6L1317C5)</f>
        <v>0</v>
      </c>
      <c r="AF24" s="16" t="s">
        <v>38020</v>
      </c>
      <c r="AG24" s="33">
        <f>CHOOSE(MIN(D6L1317C9,RUN_YEARS),B7L813C5,B7L813C14,B7L813C23,B7L813C32,B7L813C41)</f>
        <v>5.196747492028047</v>
      </c>
      <c r="AH24" s="16" t="s">
        <v>38021</v>
      </c>
      <c r="AI24" s="33">
        <f>IF(D6L1317C15=0,0,D6L1317C11/D6L1317C15)</f>
        <v>0</v>
      </c>
      <c r="AJ24" s="16" t="s">
        <v>38022</v>
      </c>
      <c r="AK24" s="33">
        <f>IF(D6L1317C5=0,0,D6L1317C11/D6L1317C5)</f>
        <v>0</v>
      </c>
      <c r="AL24" s="16" t="s">
        <v>38023</v>
      </c>
      <c r="AM24" s="33">
        <f>D6L1317C8*CHOOSE(MIN(D6L1317C9,RUN_YEARS),B7L813C4,B7L813C13,B7L813C22,B7L813C31,B7L813C40)</f>
        <v>0</v>
      </c>
      <c r="AN24" s="16" t="s">
        <v>38024</v>
      </c>
      <c r="AO24" s="33">
        <f>D6L1317C8-D6L1317C18</f>
        <v>0</v>
      </c>
      <c r="AP24" s="16" t="s">
        <v>38025</v>
      </c>
      <c r="AQ24" s="33">
        <f>CHOOSE(MIN(D6L1317C9,RUN_YEARS),B7L813C2,B7L813C11,B7L813C20,B7L813C29,B7L813C38)</f>
        <v>0.43509351800001078</v>
      </c>
      <c r="AR24" s="16" t="s">
        <v>38026</v>
      </c>
      <c r="AS24" s="33">
        <f>IF(D6L1317C20=0,0,D6L1317C18/D6L1317C20)</f>
        <v>0</v>
      </c>
      <c r="AT24" s="16" t="s">
        <v>38027</v>
      </c>
      <c r="AU24" s="33">
        <f>IF(D6L1317C5=0,0,D6L1317C18/D6L1317C5)</f>
        <v>0</v>
      </c>
      <c r="AV24" s="16" t="s">
        <v>38028</v>
      </c>
      <c r="AW24" s="33">
        <f>CHOOSE(MIN(D6L1317C9,RUN_YEARS),B7L813C1,B7L813C10,B7L813C19,B7L813C28,B7L813C37)</f>
        <v>2.1277241730960084</v>
      </c>
      <c r="AX24" s="16" t="s">
        <v>38029</v>
      </c>
      <c r="AY24" s="33">
        <f>IF(D6L1317C23=0,0,D6L1317C19/D6L1317C23)</f>
        <v>0</v>
      </c>
      <c r="AZ24" s="16" t="s">
        <v>38030</v>
      </c>
      <c r="BA24" s="33">
        <f>IF(D6L1317C5=0,0,D6L1317C19/D6L1317C5)</f>
        <v>0</v>
      </c>
    </row>
    <row r="25" spans="1:53" x14ac:dyDescent="0.2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IF(FLOW_THRU_100PCT="Y",1,INDEX(VariabilityMatrix,D6L1318C1,D6L1318C9))</f>
        <v>0.15247010290826069</v>
      </c>
      <c r="L25" s="16" t="s">
        <v>38032</v>
      </c>
      <c r="M25" s="15">
        <f>IF(D6L1318C2&lt;&gt;0,D6L1318C2*D6L1318C4,D6L1318C3*D6L1318C4)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245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5.0874978518678162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0.34914013678220485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2.1015992548850573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2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0</v>
      </c>
      <c r="J26" s="16" t="s">
        <v>38073</v>
      </c>
      <c r="K26" s="21">
        <f>IF(FLOW_THRU_100PCT="Y",1,INDEX(VariabilityMatrix,D6L1319C1,D6L1319C9))</f>
        <v>0.17176931808075263</v>
      </c>
      <c r="L26" s="16" t="s">
        <v>38053</v>
      </c>
      <c r="M26" s="15">
        <f>IF(D6L1319C2&lt;&gt;0,D6L1319C2*D6L1319C4,D6L1319C3*D6L1319C4)</f>
        <v>0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</v>
      </c>
      <c r="R26" s="16" t="s">
        <v>38055</v>
      </c>
      <c r="S26" s="15">
        <f>D6L1319C5-D6L1319C7</f>
        <v>0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</v>
      </c>
      <c r="X26" s="16" t="s">
        <v>38057</v>
      </c>
      <c r="Y26" s="33">
        <f>D6L1319C7-D6L1319C10</f>
        <v>0</v>
      </c>
      <c r="Z26" s="16" t="s">
        <v>38058</v>
      </c>
      <c r="AA26" s="33">
        <f>CHOOSE(MIN(D6L1319C9,RUN_YEARS),B7L813C7,B7L813C16,B7L813C25,B7L813C34,B7L813C43)</f>
        <v>262</v>
      </c>
      <c r="AB26" s="16" t="s">
        <v>38059</v>
      </c>
      <c r="AC26" s="33">
        <f>IF(D6L1319C12=0,0,D6L1319C10/D6L1319C12)</f>
        <v>0</v>
      </c>
      <c r="AD26" s="16" t="s">
        <v>38060</v>
      </c>
      <c r="AE26" s="33">
        <f>IF(D6L1319C5=0,0,D6L1319C10/D6L1319C5)</f>
        <v>0</v>
      </c>
      <c r="AF26" s="16" t="s">
        <v>38061</v>
      </c>
      <c r="AG26" s="33">
        <f>CHOOSE(MIN(D6L1319C9,RUN_YEARS),B7L813C5,B7L813C14,B7L813C23,B7L813C32,B7L813C41)</f>
        <v>5.196747492028047</v>
      </c>
      <c r="AH26" s="16" t="s">
        <v>38062</v>
      </c>
      <c r="AI26" s="33">
        <f>IF(D6L1319C15=0,0,D6L1319C11/D6L1319C15)</f>
        <v>0</v>
      </c>
      <c r="AJ26" s="16" t="s">
        <v>38063</v>
      </c>
      <c r="AK26" s="33">
        <f>IF(D6L1319C5=0,0,D6L1319C11/D6L1319C5)</f>
        <v>0</v>
      </c>
      <c r="AL26" s="16" t="s">
        <v>38064</v>
      </c>
      <c r="AM26" s="33">
        <f>D6L1319C8*CHOOSE(MIN(D6L1319C9,RUN_YEARS),B7L813C4,B7L813C13,B7L813C22,B7L813C31,B7L813C40)</f>
        <v>0</v>
      </c>
      <c r="AN26" s="16" t="s">
        <v>38065</v>
      </c>
      <c r="AO26" s="33">
        <f>D6L1319C8-D6L1319C18</f>
        <v>0</v>
      </c>
      <c r="AP26" s="16" t="s">
        <v>38066</v>
      </c>
      <c r="AQ26" s="33">
        <f>CHOOSE(MIN(D6L1319C9,RUN_YEARS),B7L813C2,B7L813C11,B7L813C20,B7L813C29,B7L813C38)</f>
        <v>0.43509351800001078</v>
      </c>
      <c r="AR26" s="16" t="s">
        <v>38067</v>
      </c>
      <c r="AS26" s="33">
        <f>IF(D6L1319C20=0,0,D6L1319C18/D6L1319C20)</f>
        <v>0</v>
      </c>
      <c r="AT26" s="16" t="s">
        <v>38068</v>
      </c>
      <c r="AU26" s="33">
        <f>IF(D6L1319C5=0,0,D6L1319C18/D6L1319C5)</f>
        <v>0</v>
      </c>
      <c r="AV26" s="16" t="s">
        <v>38069</v>
      </c>
      <c r="AW26" s="33">
        <f>CHOOSE(MIN(D6L1319C9,RUN_YEARS),B7L813C1,B7L813C10,B7L813C19,B7L813C28,B7L813C37)</f>
        <v>2.1277241730960084</v>
      </c>
      <c r="AX26" s="16" t="s">
        <v>38070</v>
      </c>
      <c r="AY26" s="33">
        <f>IF(D6L1319C23=0,0,D6L1319C19/D6L1319C23)</f>
        <v>0</v>
      </c>
      <c r="AZ26" s="16" t="s">
        <v>38071</v>
      </c>
      <c r="BA26" s="33">
        <f>IF(D6L1319C5=0,0,D6L1319C19/D6L1319C5)</f>
        <v>0</v>
      </c>
    </row>
    <row r="27" spans="1:53" x14ac:dyDescent="0.2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0</v>
      </c>
      <c r="J27" s="16" t="s">
        <v>38094</v>
      </c>
      <c r="K27" s="21">
        <f>IF(FLOW_THRU_100PCT="Y",1,INDEX(VariabilityMatrix,D6L1320C1,D6L1320C9))</f>
        <v>0.15247010290826069</v>
      </c>
      <c r="L27" s="16" t="s">
        <v>38074</v>
      </c>
      <c r="M27" s="15">
        <f>IF(D6L1320C2&lt;&gt;0,D6L1320C2*D6L1320C4,D6L1320C3*D6L1320C4)</f>
        <v>0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</v>
      </c>
      <c r="R27" s="16" t="s">
        <v>38076</v>
      </c>
      <c r="S27" s="15">
        <f>D6L1320C5-D6L1320C7</f>
        <v>0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</v>
      </c>
      <c r="X27" s="16" t="s">
        <v>38078</v>
      </c>
      <c r="Y27" s="33">
        <f>D6L1320C7-D6L1320C10</f>
        <v>0</v>
      </c>
      <c r="Z27" s="16" t="s">
        <v>38079</v>
      </c>
      <c r="AA27" s="33">
        <f>CHOOSE(MIN(D6L1320C9,RUN_YEARS),B7L813C7,B7L813C16,B7L813C25,B7L813C34,B7L813C43)</f>
        <v>245</v>
      </c>
      <c r="AB27" s="16" t="s">
        <v>38080</v>
      </c>
      <c r="AC27" s="33">
        <f>IF(D6L1320C12=0,0,D6L1320C10/D6L1320C12)</f>
        <v>0</v>
      </c>
      <c r="AD27" s="16" t="s">
        <v>38081</v>
      </c>
      <c r="AE27" s="33">
        <f>IF(D6L1320C5=0,0,D6L1320C10/D6L1320C5)</f>
        <v>0</v>
      </c>
      <c r="AF27" s="16" t="s">
        <v>38082</v>
      </c>
      <c r="AG27" s="33">
        <f>CHOOSE(MIN(D6L1320C9,RUN_YEARS),B7L813C5,B7L813C14,B7L813C23,B7L813C32,B7L813C41)</f>
        <v>5.0874978518678162</v>
      </c>
      <c r="AH27" s="16" t="s">
        <v>38083</v>
      </c>
      <c r="AI27" s="33">
        <f>IF(D6L1320C15=0,0,D6L1320C11/D6L1320C15)</f>
        <v>0</v>
      </c>
      <c r="AJ27" s="16" t="s">
        <v>38084</v>
      </c>
      <c r="AK27" s="33">
        <f>IF(D6L1320C5=0,0,D6L1320C11/D6L1320C5)</f>
        <v>0</v>
      </c>
      <c r="AL27" s="16" t="s">
        <v>38085</v>
      </c>
      <c r="AM27" s="33">
        <f>D6L1320C8*CHOOSE(MIN(D6L1320C9,RUN_YEARS),B7L813C4,B7L813C13,B7L813C22,B7L813C31,B7L813C40)</f>
        <v>0</v>
      </c>
      <c r="AN27" s="16" t="s">
        <v>38086</v>
      </c>
      <c r="AO27" s="33">
        <f>D6L1320C8-D6L1320C18</f>
        <v>0</v>
      </c>
      <c r="AP27" s="16" t="s">
        <v>38087</v>
      </c>
      <c r="AQ27" s="33">
        <f>CHOOSE(MIN(D6L1320C9,RUN_YEARS),B7L813C2,B7L813C11,B7L813C20,B7L813C29,B7L813C38)</f>
        <v>0.34914013678220485</v>
      </c>
      <c r="AR27" s="16" t="s">
        <v>38088</v>
      </c>
      <c r="AS27" s="33">
        <f>IF(D6L1320C20=0,0,D6L1320C18/D6L1320C20)</f>
        <v>0</v>
      </c>
      <c r="AT27" s="16" t="s">
        <v>38089</v>
      </c>
      <c r="AU27" s="33">
        <f>IF(D6L1320C5=0,0,D6L1320C18/D6L1320C5)</f>
        <v>0</v>
      </c>
      <c r="AV27" s="16" t="s">
        <v>38090</v>
      </c>
      <c r="AW27" s="33">
        <f>CHOOSE(MIN(D6L1320C9,RUN_YEARS),B7L813C1,B7L813C10,B7L813C19,B7L813C28,B7L813C37)</f>
        <v>2.1015992548850573</v>
      </c>
      <c r="AX27" s="16" t="s">
        <v>38091</v>
      </c>
      <c r="AY27" s="33">
        <f>IF(D6L1320C23=0,0,D6L1320C19/D6L1320C23)</f>
        <v>0</v>
      </c>
      <c r="AZ27" s="16" t="s">
        <v>38092</v>
      </c>
      <c r="BA27" s="33">
        <f>IF(D6L1320C5=0,0,D6L1320C19/D6L1320C5)</f>
        <v>0</v>
      </c>
    </row>
    <row r="28" spans="1:53" x14ac:dyDescent="0.2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IF(FLOW_THRU_100PCT="Y",1,INDEX(VariabilityMatrix,D6L1321C1,D6L1321C9))</f>
        <v>0.15247010290826069</v>
      </c>
      <c r="L28" s="16" t="s">
        <v>38095</v>
      </c>
      <c r="M28" s="15">
        <f>IF(D6L1321C2&lt;&gt;0,D6L1321C2*D6L1321C4,D6L1321C3*D6L1321C4)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245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5.0874978518678162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0.34914013678220485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2.1015992548850573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2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IF(FLOW_THRU_100PCT="Y",1,INDEX(VariabilityMatrix,D6L1322C1,D6L1322C9))</f>
        <v>0.15247010290826069</v>
      </c>
      <c r="L29" s="16" t="s">
        <v>38116</v>
      </c>
      <c r="M29" s="15">
        <f>IF(D6L1322C2&lt;&gt;0,D6L1322C2*D6L1322C4,D6L1322C3*D6L1322C4)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245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5.0874978518678162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0.34914013678220485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2.1015992548850573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2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IF(FLOW_THRU_100PCT="Y",1,INDEX(VariabilityMatrix,D6L1323C1,D6L1323C9))</f>
        <v>0.15247010290826069</v>
      </c>
      <c r="L30" s="16" t="s">
        <v>38137</v>
      </c>
      <c r="M30" s="15">
        <f>IF(D6L1323C2&lt;&gt;0,D6L1323C2*D6L1323C4,D6L1323C3*D6L1323C4)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245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5.0874978518678162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0.34914013678220485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2.1015992548850573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2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IF(FLOW_THRU_100PCT="Y",1,INDEX(VariabilityMatrix,D6L1324C1,D6L1324C9))</f>
        <v>0.15247010290826069</v>
      </c>
      <c r="L31" s="16" t="s">
        <v>38158</v>
      </c>
      <c r="M31" s="15">
        <f>IF(D6L1324C2&lt;&gt;0,D6L1324C2*D6L1324C4,D6L1324C3*D6L1324C4)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245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5.0874978518678162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0.34914013678220485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2.1015992548850573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2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IF(FLOW_THRU_100PCT="Y",1,INDEX(VariabilityMatrix,D6L1325C1,D6L1325C9))</f>
        <v>0.15247010290826069</v>
      </c>
      <c r="L32" s="16" t="s">
        <v>38179</v>
      </c>
      <c r="M32" s="15">
        <f>IF(D6L1325C2&lt;&gt;0,D6L1325C2*D6L1325C4,D6L1325C3*D6L1325C4)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245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5.0874978518678162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0.34914013678220485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2.1015992548850573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2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IF(D6L1326C2&lt;&gt;0,D6L1326C2*D6L1326C4,D6L1326C3*D6L1326C4)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245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5.0874978518678162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0.34914013678220485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2.1015992548850573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2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IF(D6L1327C2&lt;&gt;0,D6L1327C2*D6L1327C4,D6L1327C3*D6L1327C4)</f>
        <v>0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</v>
      </c>
      <c r="R34" s="16" t="s">
        <v>38222</v>
      </c>
      <c r="S34" s="15">
        <f>D6L1327C5-D6L1327C7</f>
        <v>0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</v>
      </c>
      <c r="X34" s="16" t="s">
        <v>38224</v>
      </c>
      <c r="Y34" s="33">
        <f>D6L1327C7-D6L1327C10</f>
        <v>0</v>
      </c>
      <c r="Z34" s="16" t="s">
        <v>38225</v>
      </c>
      <c r="AA34" s="33">
        <f>CHOOSE(MIN(D6L1327C9,RUN_YEARS),B7L813C7,B7L813C16,B7L813C25,B7L813C34,B7L813C43)</f>
        <v>262</v>
      </c>
      <c r="AB34" s="16" t="s">
        <v>38226</v>
      </c>
      <c r="AC34" s="33">
        <f>IF(D6L1327C12=0,0,D6L1327C10/D6L1327C12)</f>
        <v>0</v>
      </c>
      <c r="AD34" s="16" t="s">
        <v>38227</v>
      </c>
      <c r="AE34" s="33">
        <f>IF(D6L1327C5=0,0,D6L1327C10/D6L1327C5)</f>
        <v>0</v>
      </c>
      <c r="AF34" s="16" t="s">
        <v>38228</v>
      </c>
      <c r="AG34" s="33">
        <f>CHOOSE(MIN(D6L1327C9,RUN_YEARS),B7L813C5,B7L813C14,B7L813C23,B7L813C32,B7L813C41)</f>
        <v>5.196747492028047</v>
      </c>
      <c r="AH34" s="16" t="s">
        <v>38229</v>
      </c>
      <c r="AI34" s="33">
        <f>IF(D6L1327C15=0,0,D6L1327C11/D6L1327C15)</f>
        <v>0</v>
      </c>
      <c r="AJ34" s="16" t="s">
        <v>38230</v>
      </c>
      <c r="AK34" s="33">
        <f>IF(D6L1327C5=0,0,D6L1327C11/D6L1327C5)</f>
        <v>0</v>
      </c>
      <c r="AL34" s="16" t="s">
        <v>38231</v>
      </c>
      <c r="AM34" s="33">
        <f>D6L1327C8*CHOOSE(MIN(D6L1327C9,RUN_YEARS),B7L813C4,B7L813C13,B7L813C22,B7L813C31,B7L813C40)</f>
        <v>0</v>
      </c>
      <c r="AN34" s="16" t="s">
        <v>38232</v>
      </c>
      <c r="AO34" s="33">
        <f>D6L1327C8-D6L1327C18</f>
        <v>0</v>
      </c>
      <c r="AP34" s="16" t="s">
        <v>38233</v>
      </c>
      <c r="AQ34" s="33">
        <f>CHOOSE(MIN(D6L1327C9,RUN_YEARS),B7L813C2,B7L813C11,B7L813C20,B7L813C29,B7L813C38)</f>
        <v>0.43509351800001078</v>
      </c>
      <c r="AR34" s="16" t="s">
        <v>38234</v>
      </c>
      <c r="AS34" s="33">
        <f>IF(D6L1327C20=0,0,D6L1327C18/D6L1327C20)</f>
        <v>0</v>
      </c>
      <c r="AT34" s="16" t="s">
        <v>38235</v>
      </c>
      <c r="AU34" s="33">
        <f>IF(D6L1327C5=0,0,D6L1327C18/D6L1327C5)</f>
        <v>0</v>
      </c>
      <c r="AV34" s="16" t="s">
        <v>38236</v>
      </c>
      <c r="AW34" s="33">
        <f>CHOOSE(MIN(D6L1327C9,RUN_YEARS),B7L813C1,B7L813C10,B7L813C19,B7L813C28,B7L813C37)</f>
        <v>2.1277241730960084</v>
      </c>
      <c r="AX34" s="16" t="s">
        <v>38237</v>
      </c>
      <c r="AY34" s="33">
        <f>IF(D6L1327C23=0,0,D6L1327C19/D6L1327C23)</f>
        <v>0</v>
      </c>
      <c r="AZ34" s="16" t="s">
        <v>38238</v>
      </c>
      <c r="BA34" s="33">
        <f>IF(D6L1327C5=0,0,D6L1327C19/D6L1327C5)</f>
        <v>0</v>
      </c>
    </row>
    <row r="35" spans="1:53" x14ac:dyDescent="0.2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0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0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0</v>
      </c>
      <c r="R35" s="16" t="s">
        <v>38242</v>
      </c>
      <c r="S35" s="15">
        <f>SUM(D6L1301C8:D6L1327C8)-2*SUM(D6L1309C8,D6L1311C8,D6L1322C8,D6L1324C8,D6L1327C8)</f>
        <v>0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0</v>
      </c>
      <c r="X35" s="16" t="s">
        <v>38244</v>
      </c>
      <c r="Y35" s="33">
        <f>SUM(D6L1301C11:D6L1327C11)-2*SUM(D6L1309C11,D6L1311C11,D6L1322C11,D6L1324C11,D6L1327C11)</f>
        <v>0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0</v>
      </c>
      <c r="AD35" s="16" t="s">
        <v>38246</v>
      </c>
      <c r="AE35" s="33">
        <f>IF(D6L1328C5=0,0,D6L1328C10/D6L1328C5)</f>
        <v>0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0</v>
      </c>
      <c r="AJ35" s="16" t="s">
        <v>38248</v>
      </c>
      <c r="AK35" s="33">
        <f>IF(D6L1328C5=0,0,D6L1328C11/D6L1328C5)</f>
        <v>0</v>
      </c>
      <c r="AL35" s="16" t="s">
        <v>38249</v>
      </c>
      <c r="AM35" s="33">
        <f>SUM(D6L1301C18:D6L1327C18)-2*SUM(D6L1309C18,D6L1311C18,D6L1322C18,D6L1324C18,D6L1327C18)</f>
        <v>0</v>
      </c>
      <c r="AN35" s="16" t="s">
        <v>38250</v>
      </c>
      <c r="AO35" s="33">
        <f>SUM(D6L1301C19:D6L1327C19)-2*SUM(D6L1309C19,D6L1311C19,D6L1322C19,D6L1324C19,D6L1327C19)</f>
        <v>0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</v>
      </c>
      <c r="AT35" s="16" t="s">
        <v>38252</v>
      </c>
      <c r="AU35" s="33">
        <f>IF(D6L1328C5=0,0,D6L1328C18/D6L1328C5)</f>
        <v>0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</v>
      </c>
      <c r="AZ35" s="16" t="s">
        <v>38254</v>
      </c>
      <c r="BA35" s="33">
        <f>IF(D6L1328C5=0,0,D6L1328C19/D6L1328C5)</f>
        <v>0</v>
      </c>
    </row>
    <row r="36" spans="1:53" x14ac:dyDescent="0.2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0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IF(D6L1329C2&lt;&gt;0,D6L1329C2*D6L1329C4,D6L1329C3*D6L1329C4)</f>
        <v>0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0</v>
      </c>
      <c r="R36" s="16" t="s">
        <v>38259</v>
      </c>
      <c r="S36" s="15">
        <f>D6L1329C5-D6L1329C7</f>
        <v>0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0</v>
      </c>
      <c r="X36" s="16" t="s">
        <v>38261</v>
      </c>
      <c r="Y36" s="33">
        <f>D6L1329C7-D6L1329C10</f>
        <v>0</v>
      </c>
      <c r="Z36" s="16" t="s">
        <v>38262</v>
      </c>
      <c r="AA36" s="33">
        <f>CHOOSE(MIN(D6L1329C9,RUN_YEARS),B7L813C7,B7L813C16,B7L813C25,B7L813C34,B7L813C43)</f>
        <v>245</v>
      </c>
      <c r="AB36" s="16" t="s">
        <v>38263</v>
      </c>
      <c r="AC36" s="33">
        <f>IF(D6L1329C12=0,0,D6L1329C10/D6L1329C12)</f>
        <v>0</v>
      </c>
      <c r="AD36" s="16" t="s">
        <v>38264</v>
      </c>
      <c r="AE36" s="33">
        <f>IF(D6L1329C5=0,0,D6L1329C10/D6L1329C5)</f>
        <v>0</v>
      </c>
      <c r="AF36" s="16" t="s">
        <v>38265</v>
      </c>
      <c r="AG36" s="33">
        <f>CHOOSE(MIN(D6L1329C9,RUN_YEARS),B7L813C5,B7L813C14,B7L813C23,B7L813C32,B7L813C41)</f>
        <v>5.0874978518678162</v>
      </c>
      <c r="AH36" s="16" t="s">
        <v>38266</v>
      </c>
      <c r="AI36" s="33">
        <f>IF(D6L1329C15=0,0,D6L1329C11/D6L1329C15)</f>
        <v>0</v>
      </c>
      <c r="AJ36" s="16" t="s">
        <v>38267</v>
      </c>
      <c r="AK36" s="33">
        <f>IF(D6L1329C5=0,0,D6L1329C11/D6L1329C5)</f>
        <v>0</v>
      </c>
      <c r="AL36" s="16" t="s">
        <v>38268</v>
      </c>
      <c r="AM36" s="33">
        <f>D6L1329C8*CHOOSE(MIN(D6L1329C9,RUN_YEARS),B7L813C4,B7L813C13,B7L813C22,B7L813C31,B7L813C40)</f>
        <v>0</v>
      </c>
      <c r="AN36" s="16" t="s">
        <v>38269</v>
      </c>
      <c r="AO36" s="33">
        <f>D6L1329C8-D6L1329C18</f>
        <v>0</v>
      </c>
      <c r="AP36" s="16" t="s">
        <v>38270</v>
      </c>
      <c r="AQ36" s="33">
        <f>CHOOSE(MIN(D6L1329C9,RUN_YEARS),B7L813C2,B7L813C11,B7L813C20,B7L813C29,B7L813C38)</f>
        <v>0.34914013678220485</v>
      </c>
      <c r="AR36" s="16" t="s">
        <v>38271</v>
      </c>
      <c r="AS36" s="33">
        <f>IF(D6L1329C20=0,0,D6L1329C18/D6L1329C20)</f>
        <v>0</v>
      </c>
      <c r="AT36" s="16" t="s">
        <v>38272</v>
      </c>
      <c r="AU36" s="33">
        <f>IF(D6L1329C5=0,0,D6L1329C18/D6L1329C5)</f>
        <v>0</v>
      </c>
      <c r="AV36" s="16" t="s">
        <v>38273</v>
      </c>
      <c r="AW36" s="33">
        <f>CHOOSE(MIN(D6L1329C9,RUN_YEARS),B7L813C1,B7L813C10,B7L813C19,B7L813C28,B7L813C37)</f>
        <v>2.1015992548850573</v>
      </c>
      <c r="AX36" s="16" t="s">
        <v>38274</v>
      </c>
      <c r="AY36" s="33">
        <f>IF(D6L1329C23=0,0,D6L1329C19/D6L1329C23)</f>
        <v>0</v>
      </c>
      <c r="AZ36" s="16" t="s">
        <v>38275</v>
      </c>
      <c r="BA36" s="33">
        <f>IF(D6L1329C5=0,0,D6L1329C19/D6L1329C5)</f>
        <v>0</v>
      </c>
    </row>
    <row r="37" spans="1:53" x14ac:dyDescent="0.2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IF(D6L1330C2&lt;&gt;0,D6L1330C2*D6L1330C4,D6L1330C3*D6L1330C4)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245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5.0874978518678162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0.34914013678220485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2.1015992548850573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2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IF(D6L1331C2&lt;&gt;0,D6L1331C2*D6L1331C4,D6L1331C3*D6L1331C4)</f>
        <v>0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0</v>
      </c>
      <c r="R38" s="16" t="s">
        <v>38299</v>
      </c>
      <c r="S38" s="15">
        <f>D6L1331C5-D6L1331C7</f>
        <v>0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0</v>
      </c>
      <c r="X38" s="16" t="s">
        <v>38301</v>
      </c>
      <c r="Y38" s="33">
        <f>D6L1331C7-D6L1331C10</f>
        <v>0</v>
      </c>
      <c r="Z38" s="16" t="s">
        <v>38302</v>
      </c>
      <c r="AA38" s="33">
        <f>CHOOSE(MIN(D6L1331C9,RUN_YEARS),B7L813C7,B7L813C16,B7L813C25,B7L813C34,B7L813C43)</f>
        <v>245</v>
      </c>
      <c r="AB38" s="16" t="s">
        <v>38303</v>
      </c>
      <c r="AC38" s="33">
        <f>IF(D6L1331C12=0,0,D6L1331C10/D6L1331C12)</f>
        <v>0</v>
      </c>
      <c r="AD38" s="16" t="s">
        <v>38304</v>
      </c>
      <c r="AE38" s="33">
        <f>IF(D6L1331C5=0,0,D6L1331C10/D6L1331C5)</f>
        <v>0</v>
      </c>
      <c r="AF38" s="16" t="s">
        <v>38305</v>
      </c>
      <c r="AG38" s="33">
        <f>CHOOSE(MIN(D6L1331C9,RUN_YEARS),B7L813C5,B7L813C14,B7L813C23,B7L813C32,B7L813C41)</f>
        <v>5.0874978518678162</v>
      </c>
      <c r="AH38" s="16" t="s">
        <v>38306</v>
      </c>
      <c r="AI38" s="33">
        <f>IF(D6L1331C15=0,0,D6L1331C11/D6L1331C15)</f>
        <v>0</v>
      </c>
      <c r="AJ38" s="16" t="s">
        <v>38307</v>
      </c>
      <c r="AK38" s="33">
        <f>IF(D6L1331C5=0,0,D6L1331C11/D6L1331C5)</f>
        <v>0</v>
      </c>
      <c r="AL38" s="16" t="s">
        <v>38308</v>
      </c>
      <c r="AM38" s="33">
        <f>D6L1331C8*CHOOSE(MIN(D6L1331C9,RUN_YEARS),B7L813C4,B7L813C13,B7L813C22,B7L813C31,B7L813C40)</f>
        <v>0</v>
      </c>
      <c r="AN38" s="16" t="s">
        <v>38309</v>
      </c>
      <c r="AO38" s="33">
        <f>D6L1331C8-D6L1331C18</f>
        <v>0</v>
      </c>
      <c r="AP38" s="16" t="s">
        <v>38310</v>
      </c>
      <c r="AQ38" s="33">
        <f>CHOOSE(MIN(D6L1331C9,RUN_YEARS),B7L813C2,B7L813C11,B7L813C20,B7L813C29,B7L813C38)</f>
        <v>0.34914013678220485</v>
      </c>
      <c r="AR38" s="16" t="s">
        <v>38311</v>
      </c>
      <c r="AS38" s="33">
        <f>IF(D6L1331C20=0,0,D6L1331C18/D6L1331C20)</f>
        <v>0</v>
      </c>
      <c r="AT38" s="16" t="s">
        <v>38312</v>
      </c>
      <c r="AU38" s="33">
        <f>IF(D6L1331C5=0,0,D6L1331C18/D6L1331C5)</f>
        <v>0</v>
      </c>
      <c r="AV38" s="16" t="s">
        <v>38313</v>
      </c>
      <c r="AW38" s="33">
        <f>CHOOSE(MIN(D6L1331C9,RUN_YEARS),B7L813C1,B7L813C10,B7L813C19,B7L813C28,B7L813C37)</f>
        <v>2.1015992548850573</v>
      </c>
      <c r="AX38" s="16" t="s">
        <v>38314</v>
      </c>
      <c r="AY38" s="33">
        <f>IF(D6L1331C23=0,0,D6L1331C19/D6L1331C23)</f>
        <v>0</v>
      </c>
      <c r="AZ38" s="16" t="s">
        <v>38315</v>
      </c>
      <c r="BA38" s="33">
        <f>IF(D6L1331C5=0,0,D6L1331C19/D6L1331C5)</f>
        <v>0</v>
      </c>
    </row>
    <row r="39" spans="1:53" x14ac:dyDescent="0.2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IF(D6L1332C2&lt;&gt;0,D6L1332C2*D6L1332C4,D6L1332C3*D6L1332C4)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245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5.0874978518678162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0.34914013678220485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2.1015992548850573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2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0</v>
      </c>
      <c r="J40" s="16" t="s">
        <v>21739</v>
      </c>
      <c r="K40" s="21">
        <f>IF(FLOW_THRU_100PCT="Y",1,1)</f>
        <v>1</v>
      </c>
      <c r="L40" s="16" t="s">
        <v>38337</v>
      </c>
      <c r="M40" s="15">
        <f>IF(D6L1333C2&lt;&gt;0,D6L1333C2*D6L1333C4,D6L1333C3*D6L1333C4)</f>
        <v>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0</v>
      </c>
      <c r="R40" s="16" t="s">
        <v>38340</v>
      </c>
      <c r="S40" s="15">
        <f>D6L1333C5-D6L1333C7</f>
        <v>0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0</v>
      </c>
      <c r="X40" s="16" t="s">
        <v>38342</v>
      </c>
      <c r="Y40" s="33">
        <f>D6L1333C7-D6L1333C10</f>
        <v>0</v>
      </c>
      <c r="Z40" s="16" t="s">
        <v>38343</v>
      </c>
      <c r="AA40" s="33">
        <f>CHOOSE(MIN(D6L1333C9,RUN_YEARS),B7L813C7,B7L813C16,B7L813C25,B7L813C34,B7L813C43)</f>
        <v>245</v>
      </c>
      <c r="AB40" s="16" t="s">
        <v>38344</v>
      </c>
      <c r="AC40" s="33">
        <f>IF(D6L1333C12=0,0,D6L1333C10/D6L1333C12)</f>
        <v>0</v>
      </c>
      <c r="AD40" s="16" t="s">
        <v>38345</v>
      </c>
      <c r="AE40" s="33">
        <f>IF(D6L1333C5=0,0,D6L1333C10/D6L1333C5)</f>
        <v>0</v>
      </c>
      <c r="AF40" s="16" t="s">
        <v>38346</v>
      </c>
      <c r="AG40" s="33">
        <f>CHOOSE(MIN(D6L1333C9,RUN_YEARS),B7L813C5,B7L813C14,B7L813C23,B7L813C32,B7L813C41)</f>
        <v>5.0874978518678162</v>
      </c>
      <c r="AH40" s="16" t="s">
        <v>38347</v>
      </c>
      <c r="AI40" s="33">
        <f>IF(D6L1333C15=0,0,D6L1333C11/D6L1333C15)</f>
        <v>0</v>
      </c>
      <c r="AJ40" s="16" t="s">
        <v>38348</v>
      </c>
      <c r="AK40" s="33">
        <f>IF(D6L1333C5=0,0,D6L1333C11/D6L1333C5)</f>
        <v>0</v>
      </c>
      <c r="AL40" s="16" t="s">
        <v>38349</v>
      </c>
      <c r="AM40" s="33">
        <f>D6L1333C8*CHOOSE(MIN(D6L1333C9,RUN_YEARS),B7L813C4,B7L813C13,B7L813C22,B7L813C31,B7L813C40)</f>
        <v>0</v>
      </c>
      <c r="AN40" s="16" t="s">
        <v>38350</v>
      </c>
      <c r="AO40" s="33">
        <f>D6L1333C8-D6L1333C18</f>
        <v>0</v>
      </c>
      <c r="AP40" s="16" t="s">
        <v>38351</v>
      </c>
      <c r="AQ40" s="33">
        <f>CHOOSE(MIN(D6L1333C9,RUN_YEARS),B7L813C2,B7L813C11,B7L813C20,B7L813C29,B7L813C38)</f>
        <v>0.34914013678220485</v>
      </c>
      <c r="AR40" s="16" t="s">
        <v>38352</v>
      </c>
      <c r="AS40" s="33">
        <f>IF(D6L1333C20=0,0,D6L1333C18/D6L1333C20)</f>
        <v>0</v>
      </c>
      <c r="AT40" s="16" t="s">
        <v>38353</v>
      </c>
      <c r="AU40" s="33">
        <f>IF(D6L1333C5=0,0,D6L1333C18/D6L1333C5)</f>
        <v>0</v>
      </c>
      <c r="AV40" s="16" t="s">
        <v>38354</v>
      </c>
      <c r="AW40" s="33">
        <f>CHOOSE(MIN(D6L1333C9,RUN_YEARS),B7L813C1,B7L813C10,B7L813C19,B7L813C28,B7L813C37)</f>
        <v>2.1015992548850573</v>
      </c>
      <c r="AX40" s="16" t="s">
        <v>38355</v>
      </c>
      <c r="AY40" s="33">
        <f>IF(D6L1333C23=0,0,D6L1333C19/D6L1333C23)</f>
        <v>0</v>
      </c>
      <c r="AZ40" s="16" t="s">
        <v>38356</v>
      </c>
      <c r="BA40" s="33">
        <f>IF(D6L1333C5=0,0,D6L1333C19/D6L1333C5)</f>
        <v>0</v>
      </c>
    </row>
    <row r="41" spans="1:53" x14ac:dyDescent="0.2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IF(D6L1334C2&lt;&gt;0,D6L1334C2*D6L1334C4,D6L1334C3*D6L1334C4)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245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5.0874978518678162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0.34914013678220485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2.1015992548850573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2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26</v>
      </c>
      <c r="J42" s="16" t="s">
        <v>21739</v>
      </c>
      <c r="K42" s="21">
        <f>IF(FLOW_THRU_100PCT="Y",1,1)</f>
        <v>1</v>
      </c>
      <c r="L42" s="16" t="s">
        <v>38378</v>
      </c>
      <c r="M42" s="15">
        <f>IF(D6L1335C2&lt;&gt;0,D6L1335C2*D6L1335C4,D6L1335C3*D6L1335C4)</f>
        <v>26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26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24.668171042105428</v>
      </c>
      <c r="X42" s="16" t="s">
        <v>38382</v>
      </c>
      <c r="Y42" s="33">
        <f>D6L1335C7-D6L1335C10</f>
        <v>1.3318289578945723</v>
      </c>
      <c r="Z42" s="16" t="s">
        <v>38383</v>
      </c>
      <c r="AA42" s="33">
        <f>CHOOSE(MIN(D6L1335C9,RUN_YEARS),B7L813C7,B7L813C16,B7L813C25,B7L813C34,B7L813C43)</f>
        <v>245</v>
      </c>
      <c r="AB42" s="16" t="s">
        <v>38384</v>
      </c>
      <c r="AC42" s="33">
        <f>IF(D6L1335C12=0,0,D6L1335C10/D6L1335C12)</f>
        <v>0.10068641241675685</v>
      </c>
      <c r="AD42" s="16" t="s">
        <v>38385</v>
      </c>
      <c r="AE42" s="33">
        <f>IF(D6L1335C5=0,0,D6L1335C10/D6L1335C5)</f>
        <v>0.94877580931174721</v>
      </c>
      <c r="AF42" s="16" t="s">
        <v>38386</v>
      </c>
      <c r="AG42" s="33">
        <f>CHOOSE(MIN(D6L1335C9,RUN_YEARS),B7L813C5,B7L813C14,B7L813C23,B7L813C32,B7L813C41)</f>
        <v>5.0874978518678162</v>
      </c>
      <c r="AH42" s="16" t="s">
        <v>38387</v>
      </c>
      <c r="AI42" s="33">
        <f>IF(D6L1335C15=0,0,D6L1335C11/D6L1335C15)</f>
        <v>0.261784672283568</v>
      </c>
      <c r="AJ42" s="16" t="s">
        <v>38388</v>
      </c>
      <c r="AK42" s="33">
        <f>IF(D6L1335C5=0,0,D6L1335C11/D6L1335C5)</f>
        <v>5.1224190688252784E-2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0.34914013678220485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2.1015992548850573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2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68</v>
      </c>
      <c r="J43" s="16" t="s">
        <v>21739</v>
      </c>
      <c r="K43" s="21">
        <f>IF(FLOW_THRU_100PCT="Y",1,1)</f>
        <v>1</v>
      </c>
      <c r="L43" s="16" t="s">
        <v>38399</v>
      </c>
      <c r="M43" s="15">
        <f>IF(D6L1336C2&lt;&gt;0,D6L1336C2*D6L1336C4,D6L1336C3*D6L1336C4)</f>
        <v>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68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245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5.0874978518678162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9.6874965089773717</v>
      </c>
      <c r="AN43" s="16" t="s">
        <v>38410</v>
      </c>
      <c r="AO43" s="33">
        <f>D6L1336C8-D6L1336C18</f>
        <v>58.312503491022625</v>
      </c>
      <c r="AP43" s="16" t="s">
        <v>38411</v>
      </c>
      <c r="AQ43" s="33">
        <f>CHOOSE(MIN(D6L1336C9,RUN_YEARS),B7L813C2,B7L813C11,B7L813C20,B7L813C29,B7L813C38)</f>
        <v>0.34914013678220485</v>
      </c>
      <c r="AR43" s="16" t="s">
        <v>38412</v>
      </c>
      <c r="AS43" s="33">
        <f>IF(D6L1336C20=0,0,D6L1336C18/D6L1336C20)</f>
        <v>27.746728285841495</v>
      </c>
      <c r="AT43" s="16" t="s">
        <v>38413</v>
      </c>
      <c r="AU43" s="33">
        <f>IF(D6L1336C5=0,0,D6L1336C18/D6L1336C5)</f>
        <v>0.14246318395554958</v>
      </c>
      <c r="AV43" s="16" t="s">
        <v>38414</v>
      </c>
      <c r="AW43" s="33">
        <f>CHOOSE(MIN(D6L1336C9,RUN_YEARS),B7L813C1,B7L813C10,B7L813C19,B7L813C28,B7L813C37)</f>
        <v>2.1015992548850573</v>
      </c>
      <c r="AX43" s="16" t="s">
        <v>38415</v>
      </c>
      <c r="AY43" s="33">
        <f>IF(D6L1336C23=0,0,D6L1336C19/D6L1336C23)</f>
        <v>27.746728285841492</v>
      </c>
      <c r="AZ43" s="16" t="s">
        <v>38416</v>
      </c>
      <c r="BA43" s="33">
        <f>IF(D6L1336C5=0,0,D6L1336C19/D6L1336C5)</f>
        <v>0.85753681604445031</v>
      </c>
    </row>
    <row r="44" spans="1:53" x14ac:dyDescent="0.2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94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94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26</v>
      </c>
      <c r="R44" s="16" t="s">
        <v>38420</v>
      </c>
      <c r="S44" s="15">
        <f>SUM(D6L1329C8:D6L1336C8)</f>
        <v>68</v>
      </c>
      <c r="U44" s="21" t="str">
        <f>NULL_VALUE</f>
        <v>n/a</v>
      </c>
      <c r="V44" s="16" t="s">
        <v>38421</v>
      </c>
      <c r="W44" s="33">
        <f>SUM(D6L1329C10:D6L1336C10)</f>
        <v>24.668171042105428</v>
      </c>
      <c r="X44" s="16" t="s">
        <v>38422</v>
      </c>
      <c r="Y44" s="33">
        <f>SUM(D6L1329C11:D6L1336C11)</f>
        <v>1.3318289578945723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0.10068641241675685</v>
      </c>
      <c r="AD44" s="16" t="s">
        <v>38424</v>
      </c>
      <c r="AE44" s="33">
        <f>IF(D6L1337C5=0,0,D6L1337C10/D6L1337C5)</f>
        <v>0.26242735151175989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0.261784672283568</v>
      </c>
      <c r="AJ44" s="16" t="s">
        <v>38426</v>
      </c>
      <c r="AK44" s="33">
        <f>IF(D6L1337C5=0,0,D6L1337C11/D6L1337C5)</f>
        <v>1.4168393169091196E-2</v>
      </c>
      <c r="AL44" s="16" t="s">
        <v>38427</v>
      </c>
      <c r="AM44" s="33">
        <f>SUM(D6L1329C18:D6L1336C18)</f>
        <v>9.6874965089773717</v>
      </c>
      <c r="AN44" s="16" t="s">
        <v>38428</v>
      </c>
      <c r="AO44" s="33">
        <f>SUM(D6L1329C19:D6L1336C19)</f>
        <v>58.312503491022625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27.746728285841495</v>
      </c>
      <c r="AT44" s="16" t="s">
        <v>38430</v>
      </c>
      <c r="AU44" s="33">
        <f>IF(D6L1337C5=0,0,D6L1337C18/D6L1337C5)</f>
        <v>0.10305847349975927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27.746728285841492</v>
      </c>
      <c r="AZ44" s="16" t="s">
        <v>38432</v>
      </c>
      <c r="BA44" s="33">
        <f>IF(D6L1337C5=0,0,D6L1337C19/D6L1337C5)</f>
        <v>0.6203457818193896</v>
      </c>
    </row>
    <row r="45" spans="1:53" x14ac:dyDescent="0.2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IF(D6L1338C2&lt;&gt;0,D6L1338C2*D6L1338C4,D6L1338C3*D6L1338C4)</f>
        <v>0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</v>
      </c>
      <c r="R45" s="16" t="s">
        <v>38437</v>
      </c>
      <c r="S45" s="15">
        <f>D6L1338C5-D6L1338C7</f>
        <v>0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</v>
      </c>
      <c r="X45" s="16" t="s">
        <v>38439</v>
      </c>
      <c r="Y45" s="33">
        <f>D6L1338C7-D6L1338C10</f>
        <v>0</v>
      </c>
      <c r="Z45" s="16" t="s">
        <v>38440</v>
      </c>
      <c r="AA45" s="33">
        <f>CHOOSE(MIN(D6L1338C9,RUN_YEARS),B7L813C7,B7L813C16,B7L813C25,B7L813C34,B7L813C43)</f>
        <v>245</v>
      </c>
      <c r="AB45" s="16" t="s">
        <v>38441</v>
      </c>
      <c r="AC45" s="33">
        <f>IF(D6L1338C12=0,0,D6L1338C10/D6L1338C12)</f>
        <v>0</v>
      </c>
      <c r="AD45" s="16" t="s">
        <v>38442</v>
      </c>
      <c r="AE45" s="33">
        <f>IF(D6L1338C5=0,0,D6L1338C10/D6L1338C5)</f>
        <v>0</v>
      </c>
      <c r="AF45" s="16" t="s">
        <v>38443</v>
      </c>
      <c r="AG45" s="33">
        <f>CHOOSE(MIN(D6L1338C9,RUN_YEARS),B7L813C5,B7L813C14,B7L813C23,B7L813C32,B7L813C41)</f>
        <v>5.0874978518678162</v>
      </c>
      <c r="AH45" s="16" t="s">
        <v>38444</v>
      </c>
      <c r="AI45" s="33">
        <f>IF(D6L1338C15=0,0,D6L1338C11/D6L1338C15)</f>
        <v>0</v>
      </c>
      <c r="AJ45" s="16" t="s">
        <v>38445</v>
      </c>
      <c r="AK45" s="33">
        <f>IF(D6L1338C5=0,0,D6L1338C11/D6L1338C5)</f>
        <v>0</v>
      </c>
      <c r="AL45" s="16" t="s">
        <v>38446</v>
      </c>
      <c r="AM45" s="33">
        <f>D6L1338C8*CHOOSE(MIN(D6L1338C9,RUN_YEARS),B7L813C4,B7L813C13,B7L813C22,B7L813C31,B7L813C40)</f>
        <v>0</v>
      </c>
      <c r="AN45" s="16" t="s">
        <v>38447</v>
      </c>
      <c r="AO45" s="33">
        <f>D6L1338C8-D6L1338C18</f>
        <v>0</v>
      </c>
      <c r="AP45" s="16" t="s">
        <v>38448</v>
      </c>
      <c r="AQ45" s="33">
        <f>CHOOSE(MIN(D6L1338C9,RUN_YEARS),B7L813C2,B7L813C11,B7L813C20,B7L813C29,B7L813C38)</f>
        <v>0.34914013678220485</v>
      </c>
      <c r="AR45" s="16" t="s">
        <v>38449</v>
      </c>
      <c r="AS45" s="33">
        <f>IF(D6L1338C20=0,0,D6L1338C18/D6L1338C20)</f>
        <v>0</v>
      </c>
      <c r="AT45" s="16" t="s">
        <v>38450</v>
      </c>
      <c r="AU45" s="33">
        <f>IF(D6L1338C5=0,0,D6L1338C18/D6L1338C5)</f>
        <v>0</v>
      </c>
      <c r="AV45" s="16" t="s">
        <v>38451</v>
      </c>
      <c r="AW45" s="33">
        <f>CHOOSE(MIN(D6L1338C9,RUN_YEARS),B7L813C1,B7L813C10,B7L813C19,B7L813C28,B7L813C37)</f>
        <v>2.1015992548850573</v>
      </c>
      <c r="AX45" s="16" t="s">
        <v>38452</v>
      </c>
      <c r="AY45" s="33">
        <f>IF(D6L1338C23=0,0,D6L1338C19/D6L1338C23)</f>
        <v>0</v>
      </c>
      <c r="AZ45" s="16" t="s">
        <v>38453</v>
      </c>
      <c r="BA45" s="33">
        <f>IF(D6L1338C5=0,0,D6L1338C19/D6L1338C5)</f>
        <v>0</v>
      </c>
    </row>
    <row r="46" spans="1:53" x14ac:dyDescent="0.2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0</v>
      </c>
      <c r="J46" s="16" t="s">
        <v>21739</v>
      </c>
      <c r="K46" s="21">
        <f>IF(FLOW_THRU_100PCT="Y",1,1)</f>
        <v>1</v>
      </c>
      <c r="L46" s="16" t="s">
        <v>38455</v>
      </c>
      <c r="M46" s="15">
        <f>IF(D6L1339C2&lt;&gt;0,D6L1339C2*D6L1339C4,D6L1339C3*D6L1339C4)</f>
        <v>0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0</v>
      </c>
      <c r="R46" s="16" t="s">
        <v>38457</v>
      </c>
      <c r="S46" s="15">
        <f>D6L1339C5-D6L1339C7</f>
        <v>0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0</v>
      </c>
      <c r="X46" s="16" t="s">
        <v>38459</v>
      </c>
      <c r="Y46" s="33">
        <f>D6L1339C7-D6L1339C10</f>
        <v>0</v>
      </c>
      <c r="Z46" s="16" t="s">
        <v>38460</v>
      </c>
      <c r="AA46" s="33">
        <f>CHOOSE(MIN(D6L1339C9,RUN_YEARS),B7L813C7,B7L813C16,B7L813C25,B7L813C34,B7L813C43)</f>
        <v>245</v>
      </c>
      <c r="AB46" s="16" t="s">
        <v>38461</v>
      </c>
      <c r="AC46" s="33">
        <f>IF(D6L1339C12=0,0,D6L1339C10/D6L1339C12)</f>
        <v>0</v>
      </c>
      <c r="AD46" s="16" t="s">
        <v>38462</v>
      </c>
      <c r="AE46" s="33">
        <f>IF(D6L1339C5=0,0,D6L1339C10/D6L1339C5)</f>
        <v>0</v>
      </c>
      <c r="AF46" s="16" t="s">
        <v>38463</v>
      </c>
      <c r="AG46" s="33">
        <f>CHOOSE(MIN(D6L1339C9,RUN_YEARS),B7L813C5,B7L813C14,B7L813C23,B7L813C32,B7L813C41)</f>
        <v>5.0874978518678162</v>
      </c>
      <c r="AH46" s="16" t="s">
        <v>38464</v>
      </c>
      <c r="AI46" s="33">
        <f>IF(D6L1339C15=0,0,D6L1339C11/D6L1339C15)</f>
        <v>0</v>
      </c>
      <c r="AJ46" s="16" t="s">
        <v>38465</v>
      </c>
      <c r="AK46" s="33">
        <f>IF(D6L1339C5=0,0,D6L1339C11/D6L1339C5)</f>
        <v>0</v>
      </c>
      <c r="AL46" s="16" t="s">
        <v>38466</v>
      </c>
      <c r="AM46" s="33">
        <f>D6L1339C8*CHOOSE(MIN(D6L1339C9,RUN_YEARS),B7L813C4,B7L813C13,B7L813C22,B7L813C31,B7L813C40)</f>
        <v>0</v>
      </c>
      <c r="AN46" s="16" t="s">
        <v>38467</v>
      </c>
      <c r="AO46" s="33">
        <f>D6L1339C8-D6L1339C18</f>
        <v>0</v>
      </c>
      <c r="AP46" s="16" t="s">
        <v>38468</v>
      </c>
      <c r="AQ46" s="33">
        <f>CHOOSE(MIN(D6L1339C9,RUN_YEARS),B7L813C2,B7L813C11,B7L813C20,B7L813C29,B7L813C38)</f>
        <v>0.34914013678220485</v>
      </c>
      <c r="AR46" s="16" t="s">
        <v>38469</v>
      </c>
      <c r="AS46" s="33">
        <f>IF(D6L1339C20=0,0,D6L1339C18/D6L1339C20)</f>
        <v>0</v>
      </c>
      <c r="AT46" s="16" t="s">
        <v>38470</v>
      </c>
      <c r="AU46" s="33">
        <f>IF(D6L1339C5=0,0,D6L1339C18/D6L1339C5)</f>
        <v>0</v>
      </c>
      <c r="AV46" s="16" t="s">
        <v>38471</v>
      </c>
      <c r="AW46" s="33">
        <f>CHOOSE(MIN(D6L1339C9,RUN_YEARS),B7L813C1,B7L813C10,B7L813C19,B7L813C28,B7L813C37)</f>
        <v>2.1015992548850573</v>
      </c>
      <c r="AX46" s="16" t="s">
        <v>38472</v>
      </c>
      <c r="AY46" s="33">
        <f>IF(D6L1339C23=0,0,D6L1339C19/D6L1339C23)</f>
        <v>0</v>
      </c>
      <c r="AZ46" s="16" t="s">
        <v>38473</v>
      </c>
      <c r="BA46" s="33">
        <f>IF(D6L1339C5=0,0,D6L1339C19/D6L1339C5)</f>
        <v>0</v>
      </c>
    </row>
    <row r="47" spans="1:53" x14ac:dyDescent="0.2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0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0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0</v>
      </c>
      <c r="R47" s="16" t="s">
        <v>38477</v>
      </c>
      <c r="S47" s="15">
        <f>SUM(D6L1338C8:D6L1339C8)</f>
        <v>0</v>
      </c>
      <c r="U47" s="21" t="str">
        <f>NULL_VALUE</f>
        <v>n/a</v>
      </c>
      <c r="V47" s="16" t="s">
        <v>38478</v>
      </c>
      <c r="W47" s="33">
        <f>SUM(D6L1338C10:D6L1339C10)</f>
        <v>0</v>
      </c>
      <c r="X47" s="16" t="s">
        <v>38479</v>
      </c>
      <c r="Y47" s="33">
        <f>SUM(D6L1338C11:D6L1339C11)</f>
        <v>0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0</v>
      </c>
      <c r="AD47" s="16" t="s">
        <v>38481</v>
      </c>
      <c r="AE47" s="33">
        <f>IF(D6L1340C5=0,0,D6L1340C10/D6L1340C5)</f>
        <v>0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</v>
      </c>
      <c r="AJ47" s="16" t="s">
        <v>38483</v>
      </c>
      <c r="AK47" s="33">
        <f>IF(D6L1340C5=0,0,D6L1340C11/D6L1340C5)</f>
        <v>0</v>
      </c>
      <c r="AL47" s="16" t="s">
        <v>38484</v>
      </c>
      <c r="AM47" s="33">
        <f>SUM(D6L1338C18:D6L1339C18)</f>
        <v>0</v>
      </c>
      <c r="AN47" s="16" t="s">
        <v>38485</v>
      </c>
      <c r="AO47" s="33">
        <f>SUM(D6L1338C19:D6L1339C19)</f>
        <v>0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0</v>
      </c>
      <c r="AT47" s="16" t="s">
        <v>38487</v>
      </c>
      <c r="AU47" s="33">
        <f>IF(D6L1340C5=0,0,D6L1340C18/D6L1340C5)</f>
        <v>0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0</v>
      </c>
      <c r="AZ47" s="16" t="s">
        <v>38489</v>
      </c>
      <c r="BA47" s="33">
        <f>IF(D6L1340C5=0,0,D6L1340C19/D6L1340C5)</f>
        <v>0</v>
      </c>
    </row>
    <row r="48" spans="1:53" x14ac:dyDescent="0.2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94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94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26</v>
      </c>
      <c r="R48" s="16" t="s">
        <v>38494</v>
      </c>
      <c r="S48" s="15">
        <f>SUM(D6L1328C8,D6L1337C8,D6L1340C8)</f>
        <v>68</v>
      </c>
      <c r="U48" s="21" t="str">
        <f>NULL_VALUE</f>
        <v>n/a</v>
      </c>
      <c r="V48" s="16" t="s">
        <v>38495</v>
      </c>
      <c r="W48" s="33">
        <f>SUM(D6L1328C10,D6L1337C10,D6L1340C10)</f>
        <v>24.668171042105428</v>
      </c>
      <c r="X48" s="16" t="s">
        <v>38496</v>
      </c>
      <c r="Y48" s="33">
        <f>SUM(D6L1328C11,D6L1337C11,D6L1340C11)</f>
        <v>1.3318289578945723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0.10068641241675685</v>
      </c>
      <c r="AD48" s="16" t="s">
        <v>38498</v>
      </c>
      <c r="AE48" s="33">
        <f>IF(D6L1341C5=0,0,D6L1341C10/D6L1341C5)</f>
        <v>0.26242735151175989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0.261784672283568</v>
      </c>
      <c r="AJ48" s="16" t="s">
        <v>38500</v>
      </c>
      <c r="AK48" s="33">
        <f>IF(D6L1341C5=0,0,D6L1341C11/D6L1341C5)</f>
        <v>1.4168393169091196E-2</v>
      </c>
      <c r="AL48" s="16" t="s">
        <v>38501</v>
      </c>
      <c r="AM48" s="33">
        <f>SUM(D6L1328C18,D6L1337C18,D6L1340C18)</f>
        <v>9.6874965089773717</v>
      </c>
      <c r="AN48" s="16" t="s">
        <v>38502</v>
      </c>
      <c r="AO48" s="33">
        <f>SUM(D6L1328C19,D6L1337C19,D6L1340C19)</f>
        <v>58.312503491022625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27.746728285841495</v>
      </c>
      <c r="AT48" s="16" t="s">
        <v>38504</v>
      </c>
      <c r="AU48" s="33">
        <f>IF(D6L1341C5=0,0,D6L1341C18/D6L1341C5)</f>
        <v>0.10305847349975927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27.746728285841492</v>
      </c>
      <c r="AZ48" s="16" t="s">
        <v>38506</v>
      </c>
      <c r="BA48" s="33">
        <f>IF(D6L1341C5=0,0,D6L1341C19/D6L1341C5)</f>
        <v>0.6203457818193896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0EDA98-5D0A-4E37-A0D1-55D438BC791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38509</v>
      </c>
    </row>
    <row r="3" spans="1:53" x14ac:dyDescent="0.2">
      <c r="B3" s="13" t="s">
        <v>27409</v>
      </c>
    </row>
    <row r="4" spans="1:53" x14ac:dyDescent="0.2">
      <c r="B4" s="13" t="s">
        <v>7829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2939.4788044000002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IF(D6L1401C2&lt;&gt;0,D6L1401C2*D6L1401C4,D6L1401C3*D6L1401C4)</f>
        <v>2527.9517717839999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1263.975885892</v>
      </c>
      <c r="R8" s="16" t="s">
        <v>38515</v>
      </c>
      <c r="S8" s="15">
        <f>D6L1401C5-D6L1401C7</f>
        <v>1263.975885892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1207.5974055548397</v>
      </c>
      <c r="X8" s="16" t="s">
        <v>38517</v>
      </c>
      <c r="Y8" s="33">
        <f>D6L1401C7-D6L1401C10</f>
        <v>56.378480337160227</v>
      </c>
      <c r="Z8" s="16" t="s">
        <v>38518</v>
      </c>
      <c r="AA8" s="33">
        <f>CHOOSE(MIN(D6L1401C9,RUN_YEARS),B7L814C7,B7L814C16,B7L814C25,B7L814C34,B7L814C43)</f>
        <v>21274.666666666664</v>
      </c>
      <c r="AB8" s="16" t="s">
        <v>38519</v>
      </c>
      <c r="AC8" s="33">
        <f>IF(D6L1401C12=0,0,D6L1401C10/D6L1401C12)</f>
        <v>5.6762224502765725E-2</v>
      </c>
      <c r="AD8" s="16" t="s">
        <v>38520</v>
      </c>
      <c r="AE8" s="33">
        <f>IF(D6L1401C5=0,0,D6L1401C10/D6L1401C5)</f>
        <v>0.4776979604728086</v>
      </c>
      <c r="AF8" s="16" t="s">
        <v>38521</v>
      </c>
      <c r="AG8" s="33">
        <f>CHOOSE(MIN(D6L1401C9,RUN_YEARS),B7L814C5,B7L814C14,B7L814C23,B7L814C32,B7L814C41)</f>
        <v>382.01517098490763</v>
      </c>
      <c r="AH8" s="16" t="s">
        <v>38522</v>
      </c>
      <c r="AI8" s="33">
        <f>IF(D6L1401C15=0,0,D6L1401C11/D6L1401C15)</f>
        <v>0.14758178370719099</v>
      </c>
      <c r="AJ8" s="16" t="s">
        <v>38523</v>
      </c>
      <c r="AK8" s="33">
        <f>IF(D6L1401C5=0,0,D6L1401C11/D6L1401C5)</f>
        <v>2.230203952719137E-2</v>
      </c>
      <c r="AL8" s="16" t="s">
        <v>38524</v>
      </c>
      <c r="AM8" s="33">
        <f>D6L1401C8*CHOOSE(MIN(D6L1401C9,RUN_YEARS),B7L814C4,B7L814C13,B7L814C22,B7L814C31,B7L814C40)</f>
        <v>246.36120013965055</v>
      </c>
      <c r="AN8" s="16" t="s">
        <v>38525</v>
      </c>
      <c r="AO8" s="33">
        <f>D6L1401C8-D6L1401C18</f>
        <v>1017.6146857523494</v>
      </c>
      <c r="AP8" s="16" t="s">
        <v>38526</v>
      </c>
      <c r="AQ8" s="33">
        <f>CHOOSE(MIN(D6L1401C9,RUN_YEARS),B7L814C2,B7L814C11,B7L814C20,B7L814C29,B7L814C38)</f>
        <v>35.33003650487619</v>
      </c>
      <c r="AR8" s="16" t="s">
        <v>38527</v>
      </c>
      <c r="AS8" s="33">
        <f>IF(D6L1401C20=0,0,D6L1401C18/D6L1401C20)</f>
        <v>6.9731374352145998</v>
      </c>
      <c r="AT8" s="16" t="s">
        <v>38528</v>
      </c>
      <c r="AU8" s="33">
        <f>IF(D6L1401C5=0,0,D6L1401C18/D6L1401C5)</f>
        <v>9.7454865590964612E-2</v>
      </c>
      <c r="AV8" s="16" t="s">
        <v>38529</v>
      </c>
      <c r="AW8" s="33">
        <f>CHOOSE(MIN(D6L1401C9,RUN_YEARS),B7L814C1,B7L814C10,B7L814C19,B7L814C28,B7L814C37)</f>
        <v>145.93354787664987</v>
      </c>
      <c r="AX8" s="16" t="s">
        <v>38530</v>
      </c>
      <c r="AY8" s="33">
        <f>IF(D6L1401C23=0,0,D6L1401C19/D6L1401C23)</f>
        <v>6.9731374352146007</v>
      </c>
      <c r="AZ8" s="16" t="s">
        <v>38531</v>
      </c>
      <c r="BA8" s="33">
        <f>IF(D6L1401C5=0,0,D6L1401C19/D6L1401C5)</f>
        <v>0.40254513440903539</v>
      </c>
    </row>
    <row r="9" spans="1:53" x14ac:dyDescent="0.2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2.5725483543830143</v>
      </c>
      <c r="J9" s="16" t="s">
        <v>38552</v>
      </c>
      <c r="K9" s="21">
        <f>IF(FLOW_THRU_100PCT="Y",1,INDEX(VariabilityMatrix,D6L1402C1,D6L1402C9))</f>
        <v>0.433234517944808</v>
      </c>
      <c r="L9" s="16" t="s">
        <v>38532</v>
      </c>
      <c r="M9" s="15">
        <f>IF(D6L1402C2&lt;&gt;0,D6L1402C2*D6L1402C4,D6L1402C3*D6L1402C4)</f>
        <v>1.1145167462008343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0.55725837310041715</v>
      </c>
      <c r="R9" s="16" t="s">
        <v>38534</v>
      </c>
      <c r="S9" s="15">
        <f>D6L1402C5-D6L1402C7</f>
        <v>0.55725837310041715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0.53196688456190944</v>
      </c>
      <c r="X9" s="16" t="s">
        <v>38536</v>
      </c>
      <c r="Y9" s="33">
        <f>D6L1402C7-D6L1402C10</f>
        <v>2.5291488538507712E-2</v>
      </c>
      <c r="Z9" s="16" t="s">
        <v>38537</v>
      </c>
      <c r="AA9" s="33">
        <f>CHOOSE(MIN(D6L1402C9,RUN_YEARS),B7L814C7,B7L814C16,B7L814C25,B7L814C34,B7L814C43)</f>
        <v>21440</v>
      </c>
      <c r="AB9" s="16" t="s">
        <v>38538</v>
      </c>
      <c r="AC9" s="33">
        <f>IF(D6L1402C12=0,0,D6L1402C10/D6L1402C12)</f>
        <v>2.4811888272477119E-5</v>
      </c>
      <c r="AD9" s="16" t="s">
        <v>38539</v>
      </c>
      <c r="AE9" s="33">
        <f>IF(D6L1402C5=0,0,D6L1402C10/D6L1402C5)</f>
        <v>0.4773072153247393</v>
      </c>
      <c r="AF9" s="16" t="s">
        <v>38540</v>
      </c>
      <c r="AG9" s="33">
        <f>CHOOSE(MIN(D6L1402C9,RUN_YEARS),B7L814C5,B7L814C14,B7L814C23,B7L814C32,B7L814C41)</f>
        <v>392.04979020174216</v>
      </c>
      <c r="AH9" s="16" t="s">
        <v>38541</v>
      </c>
      <c r="AI9" s="33">
        <f>IF(D6L1402C15=0,0,D6L1402C11/D6L1402C15)</f>
        <v>6.4510909508440597E-5</v>
      </c>
      <c r="AJ9" s="16" t="s">
        <v>38542</v>
      </c>
      <c r="AK9" s="33">
        <f>IF(D6L1402C5=0,0,D6L1402C11/D6L1402C5)</f>
        <v>2.2692784675260699E-2</v>
      </c>
      <c r="AL9" s="16" t="s">
        <v>38543</v>
      </c>
      <c r="AM9" s="33">
        <f>D6L1402C8*CHOOSE(MIN(D6L1402C9,RUN_YEARS),B7L814C4,B7L814C13,B7L814C22,B7L814C31,B7L814C40)</f>
        <v>0.10390399556260997</v>
      </c>
      <c r="AN9" s="16" t="s">
        <v>38544</v>
      </c>
      <c r="AO9" s="33">
        <f>D6L1402C8-D6L1402C18</f>
        <v>0.45335437753780716</v>
      </c>
      <c r="AP9" s="16" t="s">
        <v>38545</v>
      </c>
      <c r="AQ9" s="33">
        <f>CHOOSE(MIN(D6L1402C9,RUN_YEARS),B7L814C2,B7L814C11,B7L814C20,B7L814C29,B7L814C38)</f>
        <v>33.784076742899344</v>
      </c>
      <c r="AR9" s="16" t="s">
        <v>38546</v>
      </c>
      <c r="AS9" s="33">
        <f>IF(D6L1402C20=0,0,D6L1402C18/D6L1402C20)</f>
        <v>3.075531598904749E-3</v>
      </c>
      <c r="AT9" s="16" t="s">
        <v>38547</v>
      </c>
      <c r="AU9" s="33">
        <f>IF(D6L1402C5=0,0,D6L1402C18/D6L1402C5)</f>
        <v>9.3227845985085475E-2</v>
      </c>
      <c r="AV9" s="16" t="s">
        <v>38548</v>
      </c>
      <c r="AW9" s="33">
        <f>CHOOSE(MIN(D6L1402C9,RUN_YEARS),B7L814C1,B7L814C10,B7L814C19,B7L814C28,B7L814C37)</f>
        <v>147.40683454504406</v>
      </c>
      <c r="AX9" s="16" t="s">
        <v>38549</v>
      </c>
      <c r="AY9" s="33">
        <f>IF(D6L1402C23=0,0,D6L1402C19/D6L1402C23)</f>
        <v>3.075531598904749E-3</v>
      </c>
      <c r="AZ9" s="16" t="s">
        <v>38550</v>
      </c>
      <c r="BA9" s="33">
        <f>IF(D6L1402C5=0,0,D6L1402C19/D6L1402C5)</f>
        <v>0.40677215401491451</v>
      </c>
    </row>
    <row r="10" spans="1:53" x14ac:dyDescent="0.2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0.31177163913277128</v>
      </c>
      <c r="J10" s="16" t="s">
        <v>38573</v>
      </c>
      <c r="K10" s="21">
        <f>IF(FLOW_THRU_100PCT="Y",1,INDEX(VariabilityMatrix,D6L1403C1,D6L1403C9))</f>
        <v>0.433234517944808</v>
      </c>
      <c r="L10" s="16" t="s">
        <v>38553</v>
      </c>
      <c r="M10" s="15">
        <f>IF(D6L1403C2&lt;&gt;0,D6L1403C2*D6L1403C4,D6L1403C3*D6L1403C4)</f>
        <v>0.13507023578854879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6.7535117894274396E-2</v>
      </c>
      <c r="R10" s="16" t="s">
        <v>38555</v>
      </c>
      <c r="S10" s="15">
        <f>D6L1403C5-D6L1403C7</f>
        <v>6.7535117894274396E-2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6.4469998117488173E-2</v>
      </c>
      <c r="X10" s="16" t="s">
        <v>38557</v>
      </c>
      <c r="Y10" s="33">
        <f>D6L1403C7-D6L1403C10</f>
        <v>3.0651197767862237E-3</v>
      </c>
      <c r="Z10" s="16" t="s">
        <v>38558</v>
      </c>
      <c r="AA10" s="33">
        <f>CHOOSE(MIN(D6L1403C9,RUN_YEARS),B7L814C7,B7L814C16,B7L814C25,B7L814C34,B7L814C43)</f>
        <v>21440</v>
      </c>
      <c r="AB10" s="16" t="s">
        <v>38559</v>
      </c>
      <c r="AC10" s="33">
        <f>IF(D6L1403C12=0,0,D6L1403C10/D6L1403C12)</f>
        <v>3.006996180852993E-6</v>
      </c>
      <c r="AD10" s="16" t="s">
        <v>38560</v>
      </c>
      <c r="AE10" s="33">
        <f>IF(D6L1403C5=0,0,D6L1403C10/D6L1403C5)</f>
        <v>0.47730721532473935</v>
      </c>
      <c r="AF10" s="16" t="s">
        <v>38561</v>
      </c>
      <c r="AG10" s="33">
        <f>CHOOSE(MIN(D6L1403C9,RUN_YEARS),B7L814C5,B7L814C14,B7L814C23,B7L814C32,B7L814C41)</f>
        <v>392.04979020174216</v>
      </c>
      <c r="AH10" s="16" t="s">
        <v>38562</v>
      </c>
      <c r="AI10" s="33">
        <f>IF(D6L1403C15=0,0,D6L1403C11/D6L1403C15)</f>
        <v>7.8181900702177778E-6</v>
      </c>
      <c r="AJ10" s="16" t="s">
        <v>38563</v>
      </c>
      <c r="AK10" s="33">
        <f>IF(D6L1403C5=0,0,D6L1403C11/D6L1403C5)</f>
        <v>2.2692784675260657E-2</v>
      </c>
      <c r="AL10" s="16" t="s">
        <v>38564</v>
      </c>
      <c r="AM10" s="33">
        <f>D6L1403C8*CHOOSE(MIN(D6L1403C9,RUN_YEARS),B7L814C4,B7L814C13,B7L814C22,B7L814C31,B7L814C40)</f>
        <v>1.2592307139264007E-2</v>
      </c>
      <c r="AN10" s="16" t="s">
        <v>38565</v>
      </c>
      <c r="AO10" s="33">
        <f>D6L1403C8-D6L1403C18</f>
        <v>5.4942810755010389E-2</v>
      </c>
      <c r="AP10" s="16" t="s">
        <v>38566</v>
      </c>
      <c r="AQ10" s="33">
        <f>CHOOSE(MIN(D6L1403C9,RUN_YEARS),B7L814C2,B7L814C11,B7L814C20,B7L814C29,B7L814C38)</f>
        <v>33.784076742899344</v>
      </c>
      <c r="AR10" s="16" t="s">
        <v>38567</v>
      </c>
      <c r="AS10" s="33">
        <f>IF(D6L1403C20=0,0,D6L1403C18/D6L1403C20)</f>
        <v>3.7272905916869927E-4</v>
      </c>
      <c r="AT10" s="16" t="s">
        <v>38568</v>
      </c>
      <c r="AU10" s="33">
        <f>IF(D6L1403C5=0,0,D6L1403C18/D6L1403C5)</f>
        <v>9.3227845985085475E-2</v>
      </c>
      <c r="AV10" s="16" t="s">
        <v>38569</v>
      </c>
      <c r="AW10" s="33">
        <f>CHOOSE(MIN(D6L1403C9,RUN_YEARS),B7L814C1,B7L814C10,B7L814C19,B7L814C28,B7L814C37)</f>
        <v>147.40683454504406</v>
      </c>
      <c r="AX10" s="16" t="s">
        <v>38570</v>
      </c>
      <c r="AY10" s="33">
        <f>IF(D6L1403C23=0,0,D6L1403C19/D6L1403C23)</f>
        <v>3.7272905916869927E-4</v>
      </c>
      <c r="AZ10" s="16" t="s">
        <v>38571</v>
      </c>
      <c r="BA10" s="33">
        <f>IF(D6L1403C5=0,0,D6L1403C19/D6L1403C5)</f>
        <v>0.40677215401491451</v>
      </c>
    </row>
    <row r="11" spans="1:53" x14ac:dyDescent="0.2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0</v>
      </c>
      <c r="J11" s="16" t="s">
        <v>38594</v>
      </c>
      <c r="K11" s="21">
        <f>IF(FLOW_THRU_100PCT="Y",1,INDEX(VariabilityMatrix,D6L1404C1,D6L1404C9))</f>
        <v>0.41819129853078402</v>
      </c>
      <c r="L11" s="16" t="s">
        <v>38574</v>
      </c>
      <c r="M11" s="15">
        <f>IF(D6L1404C2&lt;&gt;0,D6L1404C2*D6L1404C4,D6L1404C3*D6L1404C4)</f>
        <v>0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0</v>
      </c>
      <c r="R11" s="16" t="s">
        <v>38576</v>
      </c>
      <c r="S11" s="15">
        <f>D6L1404C5-D6L1404C7</f>
        <v>0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0</v>
      </c>
      <c r="X11" s="16" t="s">
        <v>38578</v>
      </c>
      <c r="Y11" s="33">
        <f>D6L1404C7-D6L1404C10</f>
        <v>0</v>
      </c>
      <c r="Z11" s="16" t="s">
        <v>38579</v>
      </c>
      <c r="AA11" s="33">
        <f>CHOOSE(MIN(D6L1404C9,RUN_YEARS),B7L814C7,B7L814C16,B7L814C25,B7L814C34,B7L814C43)</f>
        <v>22792</v>
      </c>
      <c r="AB11" s="16" t="s">
        <v>38580</v>
      </c>
      <c r="AC11" s="33">
        <f>IF(D6L1404C12=0,0,D6L1404C10/D6L1404C12)</f>
        <v>0</v>
      </c>
      <c r="AD11" s="16" t="s">
        <v>38581</v>
      </c>
      <c r="AE11" s="33">
        <f>IF(D6L1404C5=0,0,D6L1404C10/D6L1404C5)</f>
        <v>0</v>
      </c>
      <c r="AF11" s="16" t="s">
        <v>38582</v>
      </c>
      <c r="AG11" s="33">
        <f>CHOOSE(MIN(D6L1404C9,RUN_YEARS),B7L814C5,B7L814C14,B7L814C23,B7L814C32,B7L814C41)</f>
        <v>408.89618625935844</v>
      </c>
      <c r="AH11" s="16" t="s">
        <v>38583</v>
      </c>
      <c r="AI11" s="33">
        <f>IF(D6L1404C15=0,0,D6L1404C11/D6L1404C15)</f>
        <v>0</v>
      </c>
      <c r="AJ11" s="16" t="s">
        <v>38584</v>
      </c>
      <c r="AK11" s="33">
        <f>IF(D6L1404C5=0,0,D6L1404C11/D6L1404C5)</f>
        <v>0</v>
      </c>
      <c r="AL11" s="16" t="s">
        <v>38585</v>
      </c>
      <c r="AM11" s="33">
        <f>D6L1404C8*CHOOSE(MIN(D6L1404C9,RUN_YEARS),B7L814C4,B7L814C13,B7L814C22,B7L814C31,B7L814C40)</f>
        <v>0</v>
      </c>
      <c r="AN11" s="16" t="s">
        <v>38586</v>
      </c>
      <c r="AO11" s="33">
        <f>D6L1404C8-D6L1404C18</f>
        <v>0</v>
      </c>
      <c r="AP11" s="16" t="s">
        <v>38587</v>
      </c>
      <c r="AQ11" s="33">
        <f>CHOOSE(MIN(D6L1404C9,RUN_YEARS),B7L814C2,B7L814C11,B7L814C20,B7L814C29,B7L814C38)</f>
        <v>32.480008153224539</v>
      </c>
      <c r="AR11" s="16" t="s">
        <v>38588</v>
      </c>
      <c r="AS11" s="33">
        <f>IF(D6L1404C20=0,0,D6L1404C18/D6L1404C20)</f>
        <v>0</v>
      </c>
      <c r="AT11" s="16" t="s">
        <v>38589</v>
      </c>
      <c r="AU11" s="33">
        <f>IF(D6L1404C5=0,0,D6L1404C18/D6L1404C5)</f>
        <v>0</v>
      </c>
      <c r="AV11" s="16" t="s">
        <v>38590</v>
      </c>
      <c r="AW11" s="33">
        <f>CHOOSE(MIN(D6L1404C9,RUN_YEARS),B7L814C1,B7L814C10,B7L814C19,B7L814C28,B7L814C37)</f>
        <v>156.14867848897424</v>
      </c>
      <c r="AX11" s="16" t="s">
        <v>38591</v>
      </c>
      <c r="AY11" s="33">
        <f>IF(D6L1404C23=0,0,D6L1404C19/D6L1404C23)</f>
        <v>0</v>
      </c>
      <c r="AZ11" s="16" t="s">
        <v>38592</v>
      </c>
      <c r="BA11" s="33">
        <f>IF(D6L1404C5=0,0,D6L1404C19/D6L1404C5)</f>
        <v>0</v>
      </c>
    </row>
    <row r="12" spans="1:53" x14ac:dyDescent="0.2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13.403292691333425</v>
      </c>
      <c r="J12" s="16" t="s">
        <v>38615</v>
      </c>
      <c r="K12" s="21">
        <f>IF(FLOW_THRU_100PCT="Y",1,INDEX(VariabilityMatrix,D6L1405C1,D6L1405C9))</f>
        <v>0.17429111390614999</v>
      </c>
      <c r="L12" s="16" t="s">
        <v>38595</v>
      </c>
      <c r="M12" s="15">
        <f>IF(D6L1405C2&lt;&gt;0,D6L1405C2*D6L1405C4,D6L1405C3*D6L1405C4)</f>
        <v>2.3360748131826616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1.1680374065913308</v>
      </c>
      <c r="R12" s="16" t="s">
        <v>38597</v>
      </c>
      <c r="S12" s="15">
        <f>D6L1405C5-D6L1405C7</f>
        <v>1.1680374065913308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1.1150253638704768</v>
      </c>
      <c r="X12" s="16" t="s">
        <v>38599</v>
      </c>
      <c r="Y12" s="33">
        <f>D6L1405C7-D6L1405C10</f>
        <v>5.3012042720854025E-2</v>
      </c>
      <c r="Z12" s="16" t="s">
        <v>38600</v>
      </c>
      <c r="AA12" s="33">
        <f>CHOOSE(MIN(D6L1405C9,RUN_YEARS),B7L814C7,B7L814C16,B7L814C25,B7L814C34,B7L814C43)</f>
        <v>21440</v>
      </c>
      <c r="AB12" s="16" t="s">
        <v>38601</v>
      </c>
      <c r="AC12" s="33">
        <f>IF(D6L1405C12=0,0,D6L1405C10/D6L1405C12)</f>
        <v>5.2006780031272236E-5</v>
      </c>
      <c r="AD12" s="16" t="s">
        <v>38602</v>
      </c>
      <c r="AE12" s="33">
        <f>IF(D6L1405C5=0,0,D6L1405C10/D6L1405C5)</f>
        <v>0.4773072153247393</v>
      </c>
      <c r="AF12" s="16" t="s">
        <v>38603</v>
      </c>
      <c r="AG12" s="33">
        <f>CHOOSE(MIN(D6L1405C9,RUN_YEARS),B7L814C5,B7L814C14,B7L814C23,B7L814C32,B7L814C41)</f>
        <v>392.04979020174216</v>
      </c>
      <c r="AH12" s="16" t="s">
        <v>38604</v>
      </c>
      <c r="AI12" s="33">
        <f>IF(D6L1405C15=0,0,D6L1405C11/D6L1405C15)</f>
        <v>1.3521762808130808E-4</v>
      </c>
      <c r="AJ12" s="16" t="s">
        <v>38605</v>
      </c>
      <c r="AK12" s="33">
        <f>IF(D6L1405C5=0,0,D6L1405C11/D6L1405C5)</f>
        <v>2.2692784675260709E-2</v>
      </c>
      <c r="AL12" s="16" t="s">
        <v>38606</v>
      </c>
      <c r="AM12" s="33">
        <f>D6L1405C8*CHOOSE(MIN(D6L1405C9,RUN_YEARS),B7L814C4,B7L814C13,B7L814C22,B7L814C31,B7L814C40)</f>
        <v>0.21778722289303051</v>
      </c>
      <c r="AN12" s="16" t="s">
        <v>38607</v>
      </c>
      <c r="AO12" s="33">
        <f>D6L1405C8-D6L1405C18</f>
        <v>0.95025018369830028</v>
      </c>
      <c r="AP12" s="16" t="s">
        <v>38608</v>
      </c>
      <c r="AQ12" s="33">
        <f>CHOOSE(MIN(D6L1405C9,RUN_YEARS),B7L814C2,B7L814C11,B7L814C20,B7L814C29,B7L814C38)</f>
        <v>33.784076742899344</v>
      </c>
      <c r="AR12" s="16" t="s">
        <v>38609</v>
      </c>
      <c r="AS12" s="33">
        <f>IF(D6L1405C20=0,0,D6L1405C18/D6L1405C20)</f>
        <v>6.4464458966990859E-3</v>
      </c>
      <c r="AT12" s="16" t="s">
        <v>38610</v>
      </c>
      <c r="AU12" s="33">
        <f>IF(D6L1405C5=0,0,D6L1405C18/D6L1405C5)</f>
        <v>9.3227845985085475E-2</v>
      </c>
      <c r="AV12" s="16" t="s">
        <v>38611</v>
      </c>
      <c r="AW12" s="33">
        <f>CHOOSE(MIN(D6L1405C9,RUN_YEARS),B7L814C1,B7L814C10,B7L814C19,B7L814C28,B7L814C37)</f>
        <v>147.40683454504406</v>
      </c>
      <c r="AX12" s="16" t="s">
        <v>38612</v>
      </c>
      <c r="AY12" s="33">
        <f>IF(D6L1405C23=0,0,D6L1405C19/D6L1405C23)</f>
        <v>6.4464458966990851E-3</v>
      </c>
      <c r="AZ12" s="16" t="s">
        <v>38613</v>
      </c>
      <c r="BA12" s="33">
        <f>IF(D6L1405C5=0,0,D6L1405C19/D6L1405C5)</f>
        <v>0.40677215401491451</v>
      </c>
    </row>
    <row r="13" spans="1:53" x14ac:dyDescent="0.2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6.7697895567821194</v>
      </c>
      <c r="J13" s="16" t="s">
        <v>38636</v>
      </c>
      <c r="K13" s="21">
        <f>IF(FLOW_THRU_100PCT="Y",1,INDEX(VariabilityMatrix,D6L1406C1,D6L1406C9))</f>
        <v>0.433234517944808</v>
      </c>
      <c r="L13" s="16" t="s">
        <v>38616</v>
      </c>
      <c r="M13" s="15">
        <f>IF(D6L1406C2&lt;&gt;0,D6L1406C2*D6L1406C4,D6L1406C3*D6L1406C4)</f>
        <v>2.9329065152202967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1.4664532576101483</v>
      </c>
      <c r="R13" s="16" t="s">
        <v>38618</v>
      </c>
      <c r="S13" s="15">
        <f>D6L1406C5-D6L1406C7</f>
        <v>1.4664532576101483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1.3998974415875849</v>
      </c>
      <c r="X13" s="16" t="s">
        <v>38620</v>
      </c>
      <c r="Y13" s="33">
        <f>D6L1406C7-D6L1406C10</f>
        <v>6.6555816022563441E-2</v>
      </c>
      <c r="Z13" s="16" t="s">
        <v>38621</v>
      </c>
      <c r="AA13" s="33">
        <f>CHOOSE(MIN(D6L1406C9,RUN_YEARS),B7L814C7,B7L814C16,B7L814C25,B7L814C34,B7L814C43)</f>
        <v>21440</v>
      </c>
      <c r="AB13" s="16" t="s">
        <v>38622</v>
      </c>
      <c r="AC13" s="33">
        <f>IF(D6L1406C12=0,0,D6L1406C10/D6L1406C12)</f>
        <v>6.5293723954644822E-5</v>
      </c>
      <c r="AD13" s="16" t="s">
        <v>38623</v>
      </c>
      <c r="AE13" s="33">
        <f>IF(D6L1406C5=0,0,D6L1406C10/D6L1406C5)</f>
        <v>0.4773072153247393</v>
      </c>
      <c r="AF13" s="16" t="s">
        <v>38624</v>
      </c>
      <c r="AG13" s="33">
        <f>CHOOSE(MIN(D6L1406C9,RUN_YEARS),B7L814C5,B7L814C14,B7L814C23,B7L814C32,B7L814C41)</f>
        <v>392.04979020174216</v>
      </c>
      <c r="AH13" s="16" t="s">
        <v>38625</v>
      </c>
      <c r="AI13" s="33">
        <f>IF(D6L1406C15=0,0,D6L1406C11/D6L1406C15)</f>
        <v>1.6976368228207686E-4</v>
      </c>
      <c r="AJ13" s="16" t="s">
        <v>38626</v>
      </c>
      <c r="AK13" s="33">
        <f>IF(D6L1406C5=0,0,D6L1406C11/D6L1406C5)</f>
        <v>2.2692784675260709E-2</v>
      </c>
      <c r="AL13" s="16" t="s">
        <v>38627</v>
      </c>
      <c r="AM13" s="33">
        <f>D6L1406C8*CHOOSE(MIN(D6L1406C9,RUN_YEARS),B7L814C4,B7L814C13,B7L814C22,B7L814C31,B7L814C40)</f>
        <v>0.27342855688961154</v>
      </c>
      <c r="AN13" s="16" t="s">
        <v>38628</v>
      </c>
      <c r="AO13" s="33">
        <f>D6L1406C8-D6L1406C18</f>
        <v>1.1930247007205368</v>
      </c>
      <c r="AP13" s="16" t="s">
        <v>38629</v>
      </c>
      <c r="AQ13" s="33">
        <f>CHOOSE(MIN(D6L1406C9,RUN_YEARS),B7L814C2,B7L814C11,B7L814C20,B7L814C29,B7L814C38)</f>
        <v>33.784076742899344</v>
      </c>
      <c r="AR13" s="16" t="s">
        <v>38630</v>
      </c>
      <c r="AS13" s="33">
        <f>IF(D6L1406C20=0,0,D6L1406C18/D6L1406C20)</f>
        <v>8.093415101156496E-3</v>
      </c>
      <c r="AT13" s="16" t="s">
        <v>38631</v>
      </c>
      <c r="AU13" s="33">
        <f>IF(D6L1406C5=0,0,D6L1406C18/D6L1406C5)</f>
        <v>9.3227845985085461E-2</v>
      </c>
      <c r="AV13" s="16" t="s">
        <v>38632</v>
      </c>
      <c r="AW13" s="33">
        <f>CHOOSE(MIN(D6L1406C9,RUN_YEARS),B7L814C1,B7L814C10,B7L814C19,B7L814C28,B7L814C37)</f>
        <v>147.40683454504406</v>
      </c>
      <c r="AX13" s="16" t="s">
        <v>38633</v>
      </c>
      <c r="AY13" s="33">
        <f>IF(D6L1406C23=0,0,D6L1406C19/D6L1406C23)</f>
        <v>8.093415101156496E-3</v>
      </c>
      <c r="AZ13" s="16" t="s">
        <v>38634</v>
      </c>
      <c r="BA13" s="33">
        <f>IF(D6L1406C5=0,0,D6L1406C19/D6L1406C5)</f>
        <v>0.40677215401491451</v>
      </c>
    </row>
    <row r="14" spans="1:53" x14ac:dyDescent="0.2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0.9854797647171466</v>
      </c>
      <c r="J14" s="16" t="s">
        <v>38657</v>
      </c>
      <c r="K14" s="21">
        <f>IF(FLOW_THRU_100PCT="Y",1,INDEX(VariabilityMatrix,D6L1407C1,D6L1407C9))</f>
        <v>0.41819129853078402</v>
      </c>
      <c r="L14" s="16" t="s">
        <v>38637</v>
      </c>
      <c r="M14" s="15">
        <f>IF(D6L1407C2&lt;&gt;0,D6L1407C2*D6L1407C4,D6L1407C3*D6L1407C4)</f>
        <v>0.41211906248287505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0.20605953124143753</v>
      </c>
      <c r="R14" s="16" t="s">
        <v>38639</v>
      </c>
      <c r="S14" s="15">
        <f>D6L1407C5-D6L1407C7</f>
        <v>0.20605953124143753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0.19687626181300327</v>
      </c>
      <c r="X14" s="16" t="s">
        <v>38641</v>
      </c>
      <c r="Y14" s="33">
        <f>D6L1407C7-D6L1407C10</f>
        <v>9.1832694284342542E-3</v>
      </c>
      <c r="Z14" s="16" t="s">
        <v>38642</v>
      </c>
      <c r="AA14" s="33">
        <f>CHOOSE(MIN(D6L1407C9,RUN_YEARS),B7L814C7,B7L814C16,B7L814C25,B7L814C34,B7L814C43)</f>
        <v>22792</v>
      </c>
      <c r="AB14" s="16" t="s">
        <v>38643</v>
      </c>
      <c r="AC14" s="33">
        <f>IF(D6L1407C12=0,0,D6L1407C10/D6L1407C12)</f>
        <v>8.6379546250001433E-6</v>
      </c>
      <c r="AD14" s="16" t="s">
        <v>38644</v>
      </c>
      <c r="AE14" s="33">
        <f>IF(D6L1407C5=0,0,D6L1407C10/D6L1407C5)</f>
        <v>0.47771695059891617</v>
      </c>
      <c r="AF14" s="16" t="s">
        <v>38645</v>
      </c>
      <c r="AG14" s="33">
        <f>CHOOSE(MIN(D6L1407C9,RUN_YEARS),B7L814C5,B7L814C14,B7L814C23,B7L814C32,B7L814C41)</f>
        <v>408.89618625935844</v>
      </c>
      <c r="AH14" s="16" t="s">
        <v>38646</v>
      </c>
      <c r="AI14" s="33">
        <f>IF(D6L1407C15=0,0,D6L1407C11/D6L1407C15)</f>
        <v>2.2458682025000364E-5</v>
      </c>
      <c r="AJ14" s="16" t="s">
        <v>38647</v>
      </c>
      <c r="AK14" s="33">
        <f>IF(D6L1407C5=0,0,D6L1407C11/D6L1407C5)</f>
        <v>2.2283049401083818E-2</v>
      </c>
      <c r="AL14" s="16" t="s">
        <v>38648</v>
      </c>
      <c r="AM14" s="33">
        <f>D6L1407C8*CHOOSE(MIN(D6L1407C9,RUN_YEARS),B7L814C4,B7L814C13,B7L814C22,B7L814C31,B7L814C40)</f>
        <v>3.5481428482120624E-2</v>
      </c>
      <c r="AN14" s="16" t="s">
        <v>38649</v>
      </c>
      <c r="AO14" s="33">
        <f>D6L1407C8-D6L1407C18</f>
        <v>0.1705781027593169</v>
      </c>
      <c r="AP14" s="16" t="s">
        <v>38650</v>
      </c>
      <c r="AQ14" s="33">
        <f>CHOOSE(MIN(D6L1407C9,RUN_YEARS),B7L814C2,B7L814C11,B7L814C20,B7L814C29,B7L814C38)</f>
        <v>32.480008153224539</v>
      </c>
      <c r="AR14" s="16" t="s">
        <v>38651</v>
      </c>
      <c r="AS14" s="33">
        <f>IF(D6L1407C20=0,0,D6L1407C18/D6L1407C20)</f>
        <v>1.0924082381610521E-3</v>
      </c>
      <c r="AT14" s="16" t="s">
        <v>38652</v>
      </c>
      <c r="AU14" s="33">
        <f>IF(D6L1407C5=0,0,D6L1407C18/D6L1407C5)</f>
        <v>8.6095091715382613E-2</v>
      </c>
      <c r="AV14" s="16" t="s">
        <v>38653</v>
      </c>
      <c r="AW14" s="33">
        <f>CHOOSE(MIN(D6L1407C9,RUN_YEARS),B7L814C1,B7L814C10,B7L814C19,B7L814C28,B7L814C37)</f>
        <v>156.14867848897424</v>
      </c>
      <c r="AX14" s="16" t="s">
        <v>38654</v>
      </c>
      <c r="AY14" s="33">
        <f>IF(D6L1407C23=0,0,D6L1407C19/D6L1407C23)</f>
        <v>1.0924082381610519E-3</v>
      </c>
      <c r="AZ14" s="16" t="s">
        <v>38655</v>
      </c>
      <c r="BA14" s="33">
        <f>IF(D6L1407C5=0,0,D6L1407C19/D6L1407C5)</f>
        <v>0.4139049082846174</v>
      </c>
    </row>
    <row r="15" spans="1:53" x14ac:dyDescent="0.2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0</v>
      </c>
      <c r="J15" s="16" t="s">
        <v>38678</v>
      </c>
      <c r="K15" s="21">
        <f>IF(FLOW_THRU_100PCT="Y",1,INDEX(VariabilityMatrix,D6L1408C1,D6L1408C9))</f>
        <v>0.41819129853078402</v>
      </c>
      <c r="L15" s="16" t="s">
        <v>38658</v>
      </c>
      <c r="M15" s="15">
        <f>IF(D6L1408C2&lt;&gt;0,D6L1408C2*D6L1408C4,D6L1408C3*D6L1408C4)</f>
        <v>0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0</v>
      </c>
      <c r="R15" s="16" t="s">
        <v>38660</v>
      </c>
      <c r="S15" s="15">
        <f>D6L1408C5-D6L1408C7</f>
        <v>0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0</v>
      </c>
      <c r="X15" s="16" t="s">
        <v>38662</v>
      </c>
      <c r="Y15" s="33">
        <f>D6L1408C7-D6L1408C10</f>
        <v>0</v>
      </c>
      <c r="Z15" s="16" t="s">
        <v>38663</v>
      </c>
      <c r="AA15" s="33">
        <f>CHOOSE(MIN(D6L1408C9,RUN_YEARS),B7L814C7,B7L814C16,B7L814C25,B7L814C34,B7L814C43)</f>
        <v>22792</v>
      </c>
      <c r="AB15" s="16" t="s">
        <v>38664</v>
      </c>
      <c r="AC15" s="33">
        <f>IF(D6L1408C12=0,0,D6L1408C10/D6L1408C12)</f>
        <v>0</v>
      </c>
      <c r="AD15" s="16" t="s">
        <v>38665</v>
      </c>
      <c r="AE15" s="33">
        <f>IF(D6L1408C5=0,0,D6L1408C10/D6L1408C5)</f>
        <v>0</v>
      </c>
      <c r="AF15" s="16" t="s">
        <v>38666</v>
      </c>
      <c r="AG15" s="33">
        <f>CHOOSE(MIN(D6L1408C9,RUN_YEARS),B7L814C5,B7L814C14,B7L814C23,B7L814C32,B7L814C41)</f>
        <v>408.89618625935844</v>
      </c>
      <c r="AH15" s="16" t="s">
        <v>38667</v>
      </c>
      <c r="AI15" s="33">
        <f>IF(D6L1408C15=0,0,D6L1408C11/D6L1408C15)</f>
        <v>0</v>
      </c>
      <c r="AJ15" s="16" t="s">
        <v>38668</v>
      </c>
      <c r="AK15" s="33">
        <f>IF(D6L1408C5=0,0,D6L1408C11/D6L1408C5)</f>
        <v>0</v>
      </c>
      <c r="AL15" s="16" t="s">
        <v>38669</v>
      </c>
      <c r="AM15" s="33">
        <f>D6L1408C8*CHOOSE(MIN(D6L1408C9,RUN_YEARS),B7L814C4,B7L814C13,B7L814C22,B7L814C31,B7L814C40)</f>
        <v>0</v>
      </c>
      <c r="AN15" s="16" t="s">
        <v>38670</v>
      </c>
      <c r="AO15" s="33">
        <f>D6L1408C8-D6L1408C18</f>
        <v>0</v>
      </c>
      <c r="AP15" s="16" t="s">
        <v>38671</v>
      </c>
      <c r="AQ15" s="33">
        <f>CHOOSE(MIN(D6L1408C9,RUN_YEARS),B7L814C2,B7L814C11,B7L814C20,B7L814C29,B7L814C38)</f>
        <v>32.480008153224539</v>
      </c>
      <c r="AR15" s="16" t="s">
        <v>38672</v>
      </c>
      <c r="AS15" s="33">
        <f>IF(D6L1408C20=0,0,D6L1408C18/D6L1408C20)</f>
        <v>0</v>
      </c>
      <c r="AT15" s="16" t="s">
        <v>38673</v>
      </c>
      <c r="AU15" s="33">
        <f>IF(D6L1408C5=0,0,D6L1408C18/D6L1408C5)</f>
        <v>0</v>
      </c>
      <c r="AV15" s="16" t="s">
        <v>38674</v>
      </c>
      <c r="AW15" s="33">
        <f>CHOOSE(MIN(D6L1408C9,RUN_YEARS),B7L814C1,B7L814C10,B7L814C19,B7L814C28,B7L814C37)</f>
        <v>156.14867848897424</v>
      </c>
      <c r="AX15" s="16" t="s">
        <v>38675</v>
      </c>
      <c r="AY15" s="33">
        <f>IF(D6L1408C23=0,0,D6L1408C19/D6L1408C23)</f>
        <v>0</v>
      </c>
      <c r="AZ15" s="16" t="s">
        <v>38676</v>
      </c>
      <c r="BA15" s="33">
        <f>IF(D6L1408C5=0,0,D6L1408C19/D6L1408C5)</f>
        <v>0</v>
      </c>
    </row>
    <row r="16" spans="1:53" x14ac:dyDescent="0.2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</v>
      </c>
      <c r="J16" s="16" t="s">
        <v>38699</v>
      </c>
      <c r="K16" s="21">
        <f>IF(FLOW_THRU_100PCT="Y",1,INDEX(VariabilityMatrix,D6L1409C1,D6L1409C9))</f>
        <v>0.41819129853078402</v>
      </c>
      <c r="L16" s="16" t="s">
        <v>38679</v>
      </c>
      <c r="M16" s="15">
        <f>IF(D6L1409C2&lt;&gt;0,D6L1409C2*D6L1409C4,D6L1409C3*D6L1409C4)</f>
        <v>0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0</v>
      </c>
      <c r="R16" s="16" t="s">
        <v>38681</v>
      </c>
      <c r="S16" s="15">
        <f>D6L1409C5-D6L1409C7</f>
        <v>0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0</v>
      </c>
      <c r="X16" s="16" t="s">
        <v>38683</v>
      </c>
      <c r="Y16" s="33">
        <f>D6L1409C7-D6L1409C10</f>
        <v>0</v>
      </c>
      <c r="Z16" s="16" t="s">
        <v>38684</v>
      </c>
      <c r="AA16" s="33">
        <f>CHOOSE(MIN(D6L1409C9,RUN_YEARS),B7L814C7,B7L814C16,B7L814C25,B7L814C34,B7L814C43)</f>
        <v>22792</v>
      </c>
      <c r="AB16" s="16" t="s">
        <v>38685</v>
      </c>
      <c r="AC16" s="33">
        <f>IF(D6L1409C12=0,0,D6L1409C10/D6L1409C12)</f>
        <v>0</v>
      </c>
      <c r="AD16" s="16" t="s">
        <v>38686</v>
      </c>
      <c r="AE16" s="33">
        <f>IF(D6L1409C5=0,0,D6L1409C10/D6L1409C5)</f>
        <v>0</v>
      </c>
      <c r="AF16" s="16" t="s">
        <v>38687</v>
      </c>
      <c r="AG16" s="33">
        <f>CHOOSE(MIN(D6L1409C9,RUN_YEARS),B7L814C5,B7L814C14,B7L814C23,B7L814C32,B7L814C41)</f>
        <v>408.89618625935844</v>
      </c>
      <c r="AH16" s="16" t="s">
        <v>38688</v>
      </c>
      <c r="AI16" s="33">
        <f>IF(D6L1409C15=0,0,D6L1409C11/D6L1409C15)</f>
        <v>0</v>
      </c>
      <c r="AJ16" s="16" t="s">
        <v>38689</v>
      </c>
      <c r="AK16" s="33">
        <f>IF(D6L1409C5=0,0,D6L1409C11/D6L1409C5)</f>
        <v>0</v>
      </c>
      <c r="AL16" s="16" t="s">
        <v>38690</v>
      </c>
      <c r="AM16" s="33">
        <f>D6L1409C8*CHOOSE(MIN(D6L1409C9,RUN_YEARS),B7L814C4,B7L814C13,B7L814C22,B7L814C31,B7L814C40)</f>
        <v>0</v>
      </c>
      <c r="AN16" s="16" t="s">
        <v>38691</v>
      </c>
      <c r="AO16" s="33">
        <f>D6L1409C8-D6L1409C18</f>
        <v>0</v>
      </c>
      <c r="AP16" s="16" t="s">
        <v>38692</v>
      </c>
      <c r="AQ16" s="33">
        <f>CHOOSE(MIN(D6L1409C9,RUN_YEARS),B7L814C2,B7L814C11,B7L814C20,B7L814C29,B7L814C38)</f>
        <v>32.480008153224539</v>
      </c>
      <c r="AR16" s="16" t="s">
        <v>38693</v>
      </c>
      <c r="AS16" s="33">
        <f>IF(D6L1409C20=0,0,D6L1409C18/D6L1409C20)</f>
        <v>0</v>
      </c>
      <c r="AT16" s="16" t="s">
        <v>38694</v>
      </c>
      <c r="AU16" s="33">
        <f>IF(D6L1409C5=0,0,D6L1409C18/D6L1409C5)</f>
        <v>0</v>
      </c>
      <c r="AV16" s="16" t="s">
        <v>38695</v>
      </c>
      <c r="AW16" s="33">
        <f>CHOOSE(MIN(D6L1409C9,RUN_YEARS),B7L814C1,B7L814C10,B7L814C19,B7L814C28,B7L814C37)</f>
        <v>156.14867848897424</v>
      </c>
      <c r="AX16" s="16" t="s">
        <v>38696</v>
      </c>
      <c r="AY16" s="33">
        <f>IF(D6L1409C23=0,0,D6L1409C19/D6L1409C23)</f>
        <v>0</v>
      </c>
      <c r="AZ16" s="16" t="s">
        <v>38697</v>
      </c>
      <c r="BA16" s="33">
        <f>IF(D6L1409C5=0,0,D6L1409C19/D6L1409C5)</f>
        <v>0</v>
      </c>
    </row>
    <row r="17" spans="1:53" x14ac:dyDescent="0.2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IF(FLOW_THRU_100PCT="Y",1,INDEX(VariabilityMatrix,D6L1410C1,D6L1410C9))</f>
        <v>0.41819129853078402</v>
      </c>
      <c r="L17" s="16" t="s">
        <v>38700</v>
      </c>
      <c r="M17" s="15">
        <f>IF(D6L1410C2&lt;&gt;0,D6L1410C2*D6L1410C4,D6L1410C3*D6L1410C4)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22792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408.89618625935844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32.480008153224539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156.14867848897424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2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</v>
      </c>
      <c r="J18" s="16" t="s">
        <v>38741</v>
      </c>
      <c r="K18" s="21">
        <f>IF(FLOW_THRU_100PCT="Y",1,INDEX(VariabilityMatrix,D6L1411C1,D6L1411C9))</f>
        <v>0.41819129853078402</v>
      </c>
      <c r="L18" s="16" t="s">
        <v>38721</v>
      </c>
      <c r="M18" s="15">
        <f>IF(D6L1411C2&lt;&gt;0,D6L1411C2*D6L1411C4,D6L1411C3*D6L1411C4)</f>
        <v>0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0</v>
      </c>
      <c r="R18" s="16" t="s">
        <v>38723</v>
      </c>
      <c r="S18" s="15">
        <f>D6L1411C5-D6L1411C7</f>
        <v>0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0</v>
      </c>
      <c r="X18" s="16" t="s">
        <v>38725</v>
      </c>
      <c r="Y18" s="33">
        <f>D6L1411C7-D6L1411C10</f>
        <v>0</v>
      </c>
      <c r="Z18" s="16" t="s">
        <v>38726</v>
      </c>
      <c r="AA18" s="33">
        <f>CHOOSE(MIN(D6L1411C9,RUN_YEARS),B7L814C7,B7L814C16,B7L814C25,B7L814C34,B7L814C43)</f>
        <v>22792</v>
      </c>
      <c r="AB18" s="16" t="s">
        <v>38727</v>
      </c>
      <c r="AC18" s="33">
        <f>IF(D6L1411C12=0,0,D6L1411C10/D6L1411C12)</f>
        <v>0</v>
      </c>
      <c r="AD18" s="16" t="s">
        <v>38728</v>
      </c>
      <c r="AE18" s="33">
        <f>IF(D6L1411C5=0,0,D6L1411C10/D6L1411C5)</f>
        <v>0</v>
      </c>
      <c r="AF18" s="16" t="s">
        <v>38729</v>
      </c>
      <c r="AG18" s="33">
        <f>CHOOSE(MIN(D6L1411C9,RUN_YEARS),B7L814C5,B7L814C14,B7L814C23,B7L814C32,B7L814C41)</f>
        <v>408.89618625935844</v>
      </c>
      <c r="AH18" s="16" t="s">
        <v>38730</v>
      </c>
      <c r="AI18" s="33">
        <f>IF(D6L1411C15=0,0,D6L1411C11/D6L1411C15)</f>
        <v>0</v>
      </c>
      <c r="AJ18" s="16" t="s">
        <v>38731</v>
      </c>
      <c r="AK18" s="33">
        <f>IF(D6L1411C5=0,0,D6L1411C11/D6L1411C5)</f>
        <v>0</v>
      </c>
      <c r="AL18" s="16" t="s">
        <v>38732</v>
      </c>
      <c r="AM18" s="33">
        <f>D6L1411C8*CHOOSE(MIN(D6L1411C9,RUN_YEARS),B7L814C4,B7L814C13,B7L814C22,B7L814C31,B7L814C40)</f>
        <v>0</v>
      </c>
      <c r="AN18" s="16" t="s">
        <v>38733</v>
      </c>
      <c r="AO18" s="33">
        <f>D6L1411C8-D6L1411C18</f>
        <v>0</v>
      </c>
      <c r="AP18" s="16" t="s">
        <v>38734</v>
      </c>
      <c r="AQ18" s="33">
        <f>CHOOSE(MIN(D6L1411C9,RUN_YEARS),B7L814C2,B7L814C11,B7L814C20,B7L814C29,B7L814C38)</f>
        <v>32.480008153224539</v>
      </c>
      <c r="AR18" s="16" t="s">
        <v>38735</v>
      </c>
      <c r="AS18" s="33">
        <f>IF(D6L1411C20=0,0,D6L1411C18/D6L1411C20)</f>
        <v>0</v>
      </c>
      <c r="AT18" s="16" t="s">
        <v>38736</v>
      </c>
      <c r="AU18" s="33">
        <f>IF(D6L1411C5=0,0,D6L1411C18/D6L1411C5)</f>
        <v>0</v>
      </c>
      <c r="AV18" s="16" t="s">
        <v>38737</v>
      </c>
      <c r="AW18" s="33">
        <f>CHOOSE(MIN(D6L1411C9,RUN_YEARS),B7L814C1,B7L814C10,B7L814C19,B7L814C28,B7L814C37)</f>
        <v>156.14867848897424</v>
      </c>
      <c r="AX18" s="16" t="s">
        <v>38738</v>
      </c>
      <c r="AY18" s="33">
        <f>IF(D6L1411C23=0,0,D6L1411C19/D6L1411C23)</f>
        <v>0</v>
      </c>
      <c r="AZ18" s="16" t="s">
        <v>38739</v>
      </c>
      <c r="BA18" s="33">
        <f>IF(D6L1411C5=0,0,D6L1411C19/D6L1411C5)</f>
        <v>0</v>
      </c>
    </row>
    <row r="19" spans="1:53" x14ac:dyDescent="0.2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IF(FLOW_THRU_100PCT="Y",1,INDEX(VariabilityMatrix,D6L1412C1,D6L1412C9))</f>
        <v>0.41819129853078402</v>
      </c>
      <c r="L19" s="16" t="s">
        <v>38742</v>
      </c>
      <c r="M19" s="15">
        <f>IF(D6L1412C2&lt;&gt;0,D6L1412C2*D6L1412C4,D6L1412C3*D6L1412C4)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22792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408.89618625935844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32.480008153224539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156.14867848897424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2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1.4616713933565448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IF(D6L1413C2&lt;&gt;0,D6L1413C2*D6L1413C4,D6L1413C3*D6L1413C4)</f>
        <v>1.2570373982866285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0.62851869914331426</v>
      </c>
      <c r="R20" s="16" t="s">
        <v>38765</v>
      </c>
      <c r="S20" s="15">
        <f>D6L1413C5-D6L1413C7</f>
        <v>0.62851869914331426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0.60050807269828343</v>
      </c>
      <c r="X20" s="16" t="s">
        <v>38767</v>
      </c>
      <c r="Y20" s="33">
        <f>D6L1413C7-D6L1413C10</f>
        <v>2.8010626445030828E-2</v>
      </c>
      <c r="Z20" s="16" t="s">
        <v>38768</v>
      </c>
      <c r="AA20" s="33">
        <f>CHOOSE(MIN(D6L1413C9,RUN_YEARS),B7L814C7,B7L814C16,B7L814C25,B7L814C34,B7L814C43)</f>
        <v>22792</v>
      </c>
      <c r="AB20" s="16" t="s">
        <v>38769</v>
      </c>
      <c r="AC20" s="33">
        <f>IF(D6L1413C12=0,0,D6L1413C10/D6L1413C12)</f>
        <v>2.6347318036955221E-5</v>
      </c>
      <c r="AD20" s="16" t="s">
        <v>38770</v>
      </c>
      <c r="AE20" s="33">
        <f>IF(D6L1413C5=0,0,D6L1413C10/D6L1413C5)</f>
        <v>0.47771695059891617</v>
      </c>
      <c r="AF20" s="16" t="s">
        <v>38771</v>
      </c>
      <c r="AG20" s="33">
        <f>CHOOSE(MIN(D6L1413C9,RUN_YEARS),B7L814C5,B7L814C14,B7L814C23,B7L814C32,B7L814C41)</f>
        <v>408.89618625935844</v>
      </c>
      <c r="AH20" s="16" t="s">
        <v>38772</v>
      </c>
      <c r="AI20" s="33">
        <f>IF(D6L1413C15=0,0,D6L1413C11/D6L1413C15)</f>
        <v>6.8503026896083564E-5</v>
      </c>
      <c r="AJ20" s="16" t="s">
        <v>38773</v>
      </c>
      <c r="AK20" s="33">
        <f>IF(D6L1413C5=0,0,D6L1413C11/D6L1413C5)</f>
        <v>2.2283049401083825E-2</v>
      </c>
      <c r="AL20" s="16" t="s">
        <v>38774</v>
      </c>
      <c r="AM20" s="33">
        <f>D6L1413C8*CHOOSE(MIN(D6L1413C9,RUN_YEARS),B7L814C4,B7L814C13,B7L814C22,B7L814C31,B7L814C40)</f>
        <v>0.10822475009515323</v>
      </c>
      <c r="AN20" s="16" t="s">
        <v>38775</v>
      </c>
      <c r="AO20" s="33">
        <f>D6L1413C8-D6L1413C18</f>
        <v>0.52029394904816106</v>
      </c>
      <c r="AP20" s="16" t="s">
        <v>38776</v>
      </c>
      <c r="AQ20" s="33">
        <f>CHOOSE(MIN(D6L1413C9,RUN_YEARS),B7L814C2,B7L814C11,B7L814C20,B7L814C29,B7L814C38)</f>
        <v>32.480008153224539</v>
      </c>
      <c r="AR20" s="16" t="s">
        <v>38777</v>
      </c>
      <c r="AS20" s="33">
        <f>IF(D6L1413C20=0,0,D6L1413C18/D6L1413C20)</f>
        <v>3.332041962077184E-3</v>
      </c>
      <c r="AT20" s="16" t="s">
        <v>38778</v>
      </c>
      <c r="AU20" s="33">
        <f>IF(D6L1413C5=0,0,D6L1413C18/D6L1413C5)</f>
        <v>8.6095091715382613E-2</v>
      </c>
      <c r="AV20" s="16" t="s">
        <v>38779</v>
      </c>
      <c r="AW20" s="33">
        <f>CHOOSE(MIN(D6L1413C9,RUN_YEARS),B7L814C1,B7L814C10,B7L814C19,B7L814C28,B7L814C37)</f>
        <v>156.14867848897424</v>
      </c>
      <c r="AX20" s="16" t="s">
        <v>38780</v>
      </c>
      <c r="AY20" s="33">
        <f>IF(D6L1413C23=0,0,D6L1413C19/D6L1413C23)</f>
        <v>3.3320419620771835E-3</v>
      </c>
      <c r="AZ20" s="16" t="s">
        <v>38781</v>
      </c>
      <c r="BA20" s="33">
        <f>IF(D6L1413C5=0,0,D6L1413C19/D6L1413C5)</f>
        <v>0.4139049082846174</v>
      </c>
    </row>
    <row r="21" spans="1:53" x14ac:dyDescent="0.2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0.14170802666517066</v>
      </c>
      <c r="J21" s="16" t="s">
        <v>38803</v>
      </c>
      <c r="K21" s="21">
        <f>IF(FLOW_THRU_100PCT="Y",1,INDEX(VariabilityMatrix,D6L1414C1,D6L1414C9))</f>
        <v>0.433234517944808</v>
      </c>
      <c r="L21" s="16" t="s">
        <v>38783</v>
      </c>
      <c r="M21" s="15">
        <f>IF(D6L1414C2&lt;&gt;0,D6L1414C2*D6L1414C4,D6L1414C3*D6L1414C4)</f>
        <v>6.1392808621195206E-2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3.0696404310597603E-2</v>
      </c>
      <c r="R21" s="16" t="s">
        <v>38785</v>
      </c>
      <c r="S21" s="15">
        <f>D6L1414C5-D6L1414C7</f>
        <v>3.0696404310597603E-2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2.9303230523947333E-2</v>
      </c>
      <c r="X21" s="16" t="s">
        <v>38787</v>
      </c>
      <c r="Y21" s="33">
        <f>D6L1414C7-D6L1414C10</f>
        <v>1.3931737866502703E-3</v>
      </c>
      <c r="Z21" s="16" t="s">
        <v>38788</v>
      </c>
      <c r="AA21" s="33">
        <f>CHOOSE(MIN(D6L1414C9,RUN_YEARS),B7L814C7,B7L814C16,B7L814C25,B7L814C34,B7L814C43)</f>
        <v>21440</v>
      </c>
      <c r="AB21" s="16" t="s">
        <v>38789</v>
      </c>
      <c r="AC21" s="33">
        <f>IF(D6L1414C12=0,0,D6L1414C10/D6L1414C12)</f>
        <v>1.3667551550348569E-6</v>
      </c>
      <c r="AD21" s="16" t="s">
        <v>38790</v>
      </c>
      <c r="AE21" s="33">
        <f>IF(D6L1414C5=0,0,D6L1414C10/D6L1414C5)</f>
        <v>0.4773072153247393</v>
      </c>
      <c r="AF21" s="16" t="s">
        <v>38791</v>
      </c>
      <c r="AG21" s="33">
        <f>CHOOSE(MIN(D6L1414C9,RUN_YEARS),B7L814C5,B7L814C14,B7L814C23,B7L814C32,B7L814C41)</f>
        <v>392.04979020174216</v>
      </c>
      <c r="AH21" s="16" t="s">
        <v>38792</v>
      </c>
      <c r="AI21" s="33">
        <f>IF(D6L1414C15=0,0,D6L1414C11/D6L1414C15)</f>
        <v>3.5535634030906296E-6</v>
      </c>
      <c r="AJ21" s="16" t="s">
        <v>38793</v>
      </c>
      <c r="AK21" s="33">
        <f>IF(D6L1414C5=0,0,D6L1414C11/D6L1414C5)</f>
        <v>2.2692784675260678E-2</v>
      </c>
      <c r="AL21" s="16" t="s">
        <v>38794</v>
      </c>
      <c r="AM21" s="33">
        <f>D6L1414C8*CHOOSE(MIN(D6L1414C9,RUN_YEARS),B7L814C4,B7L814C13,B7L814C22,B7L814C31,B7L814C40)</f>
        <v>5.7235193067286146E-3</v>
      </c>
      <c r="AN21" s="16" t="s">
        <v>38795</v>
      </c>
      <c r="AO21" s="33">
        <f>D6L1414C8-D6L1414C18</f>
        <v>2.4972885003868989E-2</v>
      </c>
      <c r="AP21" s="16" t="s">
        <v>38796</v>
      </c>
      <c r="AQ21" s="33">
        <f>CHOOSE(MIN(D6L1414C9,RUN_YEARS),B7L814C2,B7L814C11,B7L814C20,B7L814C29,B7L814C38)</f>
        <v>33.784076742899344</v>
      </c>
      <c r="AR21" s="16" t="s">
        <v>38797</v>
      </c>
      <c r="AS21" s="33">
        <f>IF(D6L1414C20=0,0,D6L1414C18/D6L1414C20)</f>
        <v>1.6941470238435833E-4</v>
      </c>
      <c r="AT21" s="16" t="s">
        <v>38798</v>
      </c>
      <c r="AU21" s="33">
        <f>IF(D6L1414C5=0,0,D6L1414C18/D6L1414C5)</f>
        <v>9.3227845985085475E-2</v>
      </c>
      <c r="AV21" s="16" t="s">
        <v>38799</v>
      </c>
      <c r="AW21" s="33">
        <f>CHOOSE(MIN(D6L1414C9,RUN_YEARS),B7L814C1,B7L814C10,B7L814C19,B7L814C28,B7L814C37)</f>
        <v>147.40683454504406</v>
      </c>
      <c r="AX21" s="16" t="s">
        <v>38800</v>
      </c>
      <c r="AY21" s="33">
        <f>IF(D6L1414C23=0,0,D6L1414C19/D6L1414C23)</f>
        <v>1.6941470238435833E-4</v>
      </c>
      <c r="AZ21" s="16" t="s">
        <v>38801</v>
      </c>
      <c r="BA21" s="33">
        <f>IF(D6L1414C5=0,0,D6L1414C19/D6L1414C5)</f>
        <v>0.40677215401491451</v>
      </c>
    </row>
    <row r="22" spans="1:53" x14ac:dyDescent="0.2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0.24235944355737146</v>
      </c>
      <c r="J22" s="16" t="s">
        <v>38824</v>
      </c>
      <c r="K22" s="21">
        <f>IF(FLOW_THRU_100PCT="Y",1,INDEX(VariabilityMatrix,D6L1415C1,D6L1415C9))</f>
        <v>0.4465181034546099</v>
      </c>
      <c r="L22" s="16" t="s">
        <v>38804</v>
      </c>
      <c r="M22" s="15">
        <f>IF(D6L1415C2&lt;&gt;0,D6L1415C2*D6L1415C4,D6L1415C3*D6L1415C4)</f>
        <v>0.10821787909155207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5.4108939545776037E-2</v>
      </c>
      <c r="R22" s="16" t="s">
        <v>38806</v>
      </c>
      <c r="S22" s="15">
        <f>D6L1415C5-D6L1415C7</f>
        <v>5.4108939545776037E-2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5.1695460128727423E-2</v>
      </c>
      <c r="X22" s="16" t="s">
        <v>38808</v>
      </c>
      <c r="Y22" s="33">
        <f>D6L1415C7-D6L1415C10</f>
        <v>2.413479417048614E-3</v>
      </c>
      <c r="Z22" s="16" t="s">
        <v>38809</v>
      </c>
      <c r="AA22" s="33">
        <f>CHOOSE(MIN(D6L1415C9,RUN_YEARS),B7L814C7,B7L814C16,B7L814C25,B7L814C34,B7L814C43)</f>
        <v>21274.666666666664</v>
      </c>
      <c r="AB22" s="16" t="s">
        <v>38810</v>
      </c>
      <c r="AC22" s="33">
        <f>IF(D6L1415C12=0,0,D6L1415C10/D6L1415C12)</f>
        <v>2.4299069376125326E-6</v>
      </c>
      <c r="AD22" s="16" t="s">
        <v>38811</v>
      </c>
      <c r="AE22" s="33">
        <f>IF(D6L1415C5=0,0,D6L1415C10/D6L1415C5)</f>
        <v>0.4776979604728086</v>
      </c>
      <c r="AF22" s="16" t="s">
        <v>38812</v>
      </c>
      <c r="AG22" s="33">
        <f>CHOOSE(MIN(D6L1415C9,RUN_YEARS),B7L814C5,B7L814C14,B7L814C23,B7L814C32,B7L814C41)</f>
        <v>382.01517098490763</v>
      </c>
      <c r="AH22" s="16" t="s">
        <v>38813</v>
      </c>
      <c r="AI22" s="33">
        <f>IF(D6L1415C15=0,0,D6L1415C11/D6L1415C15)</f>
        <v>6.3177580377925984E-6</v>
      </c>
      <c r="AJ22" s="16" t="s">
        <v>38814</v>
      </c>
      <c r="AK22" s="33">
        <f>IF(D6L1415C5=0,0,D6L1415C11/D6L1415C5)</f>
        <v>2.2302039527191397E-2</v>
      </c>
      <c r="AL22" s="16" t="s">
        <v>38815</v>
      </c>
      <c r="AM22" s="33">
        <f>D6L1415C8*CHOOSE(MIN(D6L1415C9,RUN_YEARS),B7L814C4,B7L814C13,B7L814C22,B7L814C31,B7L814C40)</f>
        <v>1.0546358861406467E-2</v>
      </c>
      <c r="AN22" s="16" t="s">
        <v>38816</v>
      </c>
      <c r="AO22" s="33">
        <f>D6L1415C8-D6L1415C18</f>
        <v>4.3562580684369571E-2</v>
      </c>
      <c r="AP22" s="16" t="s">
        <v>38817</v>
      </c>
      <c r="AQ22" s="33">
        <f>CHOOSE(MIN(D6L1415C9,RUN_YEARS),B7L814C2,B7L814C11,B7L814C20,B7L814C29,B7L814C38)</f>
        <v>35.33003650487619</v>
      </c>
      <c r="AR22" s="16" t="s">
        <v>38818</v>
      </c>
      <c r="AS22" s="33">
        <f>IF(D6L1415C20=0,0,D6L1415C18/D6L1415C20)</f>
        <v>2.985097074539076E-4</v>
      </c>
      <c r="AT22" s="16" t="s">
        <v>38819</v>
      </c>
      <c r="AU22" s="33">
        <f>IF(D6L1415C5=0,0,D6L1415C18/D6L1415C5)</f>
        <v>9.7454865590964612E-2</v>
      </c>
      <c r="AV22" s="16" t="s">
        <v>38820</v>
      </c>
      <c r="AW22" s="33">
        <f>CHOOSE(MIN(D6L1415C9,RUN_YEARS),B7L814C1,B7L814C10,B7L814C19,B7L814C28,B7L814C37)</f>
        <v>145.93354787664987</v>
      </c>
      <c r="AX22" s="16" t="s">
        <v>38821</v>
      </c>
      <c r="AY22" s="33">
        <f>IF(D6L1415C23=0,0,D6L1415C19/D6L1415C23)</f>
        <v>2.985097074539076E-4</v>
      </c>
      <c r="AZ22" s="16" t="s">
        <v>38822</v>
      </c>
      <c r="BA22" s="33">
        <f>IF(D6L1415C5=0,0,D6L1415C19/D6L1415C5)</f>
        <v>0.40254513440903539</v>
      </c>
    </row>
    <row r="23" spans="1:53" x14ac:dyDescent="0.2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307.07188021457637</v>
      </c>
      <c r="J23" s="16" t="s">
        <v>38845</v>
      </c>
      <c r="K23" s="21">
        <f>IF(FLOW_THRU_100PCT="Y",1,INDEX(VariabilityMatrix,D6L1416C1,D6L1416C9))</f>
        <v>0.17176931808075263</v>
      </c>
      <c r="L23" s="16" t="s">
        <v>38825</v>
      </c>
      <c r="M23" s="15">
        <f>IF(D6L1416C2&lt;&gt;0,D6L1416C2*D6L1416C4,D6L1416C3*D6L1416C4)</f>
        <v>52.745527466232339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26.37276373311617</v>
      </c>
      <c r="R23" s="16" t="s">
        <v>38827</v>
      </c>
      <c r="S23" s="15">
        <f>D6L1416C5-D6L1416C7</f>
        <v>26.37276373311617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25.196430894681697</v>
      </c>
      <c r="X23" s="16" t="s">
        <v>38829</v>
      </c>
      <c r="Y23" s="33">
        <f>D6L1416C7-D6L1416C10</f>
        <v>1.1763328384344724</v>
      </c>
      <c r="Z23" s="16" t="s">
        <v>38830</v>
      </c>
      <c r="AA23" s="33">
        <f>CHOOSE(MIN(D6L1416C9,RUN_YEARS),B7L814C7,B7L814C16,B7L814C25,B7L814C34,B7L814C43)</f>
        <v>21274.666666666664</v>
      </c>
      <c r="AB23" s="16" t="s">
        <v>38831</v>
      </c>
      <c r="AC23" s="33">
        <f>IF(D6L1416C12=0,0,D6L1416C10/D6L1416C12)</f>
        <v>1.1843396321766905E-3</v>
      </c>
      <c r="AD23" s="16" t="s">
        <v>38832</v>
      </c>
      <c r="AE23" s="33">
        <f>IF(D6L1416C5=0,0,D6L1416C10/D6L1416C5)</f>
        <v>0.4776979604728086</v>
      </c>
      <c r="AF23" s="16" t="s">
        <v>38833</v>
      </c>
      <c r="AG23" s="33">
        <f>CHOOSE(MIN(D6L1416C9,RUN_YEARS),B7L814C5,B7L814C14,B7L814C23,B7L814C32,B7L814C41)</f>
        <v>382.01517098490763</v>
      </c>
      <c r="AH23" s="16" t="s">
        <v>38834</v>
      </c>
      <c r="AI23" s="33">
        <f>IF(D6L1416C15=0,0,D6L1416C11/D6L1416C15)</f>
        <v>3.0792830436593998E-3</v>
      </c>
      <c r="AJ23" s="16" t="s">
        <v>38835</v>
      </c>
      <c r="AK23" s="33">
        <f>IF(D6L1416C5=0,0,D6L1416C11/D6L1416C5)</f>
        <v>2.2302039527191383E-2</v>
      </c>
      <c r="AL23" s="16" t="s">
        <v>38836</v>
      </c>
      <c r="AM23" s="33">
        <f>D6L1416C8*CHOOSE(MIN(D6L1416C9,RUN_YEARS),B7L814C4,B7L814C13,B7L814C22,B7L814C31,B7L814C40)</f>
        <v>5.1403082897462049</v>
      </c>
      <c r="AN23" s="16" t="s">
        <v>38837</v>
      </c>
      <c r="AO23" s="33">
        <f>D6L1416C8-D6L1416C18</f>
        <v>21.232455443369965</v>
      </c>
      <c r="AP23" s="16" t="s">
        <v>38838</v>
      </c>
      <c r="AQ23" s="33">
        <f>CHOOSE(MIN(D6L1416C9,RUN_YEARS),B7L814C2,B7L814C11,B7L814C20,B7L814C29,B7L814C38)</f>
        <v>35.33003650487619</v>
      </c>
      <c r="AR23" s="16" t="s">
        <v>38839</v>
      </c>
      <c r="AS23" s="33">
        <f>IF(D6L1416C20=0,0,D6L1416C18/D6L1416C20)</f>
        <v>0.1454939988255248</v>
      </c>
      <c r="AT23" s="16" t="s">
        <v>38840</v>
      </c>
      <c r="AU23" s="33">
        <f>IF(D6L1416C5=0,0,D6L1416C18/D6L1416C5)</f>
        <v>9.7454865590964612E-2</v>
      </c>
      <c r="AV23" s="16" t="s">
        <v>38841</v>
      </c>
      <c r="AW23" s="33">
        <f>CHOOSE(MIN(D6L1416C9,RUN_YEARS),B7L814C1,B7L814C10,B7L814C19,B7L814C28,B7L814C37)</f>
        <v>145.93354787664987</v>
      </c>
      <c r="AX23" s="16" t="s">
        <v>38842</v>
      </c>
      <c r="AY23" s="33">
        <f>IF(D6L1416C23=0,0,D6L1416C19/D6L1416C23)</f>
        <v>0.1454939988255248</v>
      </c>
      <c r="AZ23" s="16" t="s">
        <v>38843</v>
      </c>
      <c r="BA23" s="33">
        <f>IF(D6L1416C5=0,0,D6L1416C19/D6L1416C5)</f>
        <v>0.40254513440903539</v>
      </c>
    </row>
    <row r="24" spans="1:53" x14ac:dyDescent="0.2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49.649603517213627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IF(D6L1417C2&lt;&gt;0,D6L1417C2*D6L1417C4,D6L1417C3*D6L1417C4)</f>
        <v>42.698659024803717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21.349329512401859</v>
      </c>
      <c r="R24" s="16" t="s">
        <v>38848</v>
      </c>
      <c r="S24" s="15">
        <f>D6L1417C5-D6L1417C7</f>
        <v>21.349329512401859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20.397062331072618</v>
      </c>
      <c r="X24" s="16" t="s">
        <v>38850</v>
      </c>
      <c r="Y24" s="33">
        <f>D6L1417C7-D6L1417C10</f>
        <v>0.95226718132924049</v>
      </c>
      <c r="Z24" s="16" t="s">
        <v>38851</v>
      </c>
      <c r="AA24" s="33">
        <f>CHOOSE(MIN(D6L1417C9,RUN_YEARS),B7L814C7,B7L814C16,B7L814C25,B7L814C34,B7L814C43)</f>
        <v>21274.666666666664</v>
      </c>
      <c r="AB24" s="16" t="s">
        <v>38852</v>
      </c>
      <c r="AC24" s="33">
        <f>IF(D6L1417C12=0,0,D6L1417C10/D6L1417C12)</f>
        <v>9.5874885612336831E-4</v>
      </c>
      <c r="AD24" s="16" t="s">
        <v>38853</v>
      </c>
      <c r="AE24" s="33">
        <f>IF(D6L1417C5=0,0,D6L1417C10/D6L1417C5)</f>
        <v>0.4776979604728086</v>
      </c>
      <c r="AF24" s="16" t="s">
        <v>38854</v>
      </c>
      <c r="AG24" s="33">
        <f>CHOOSE(MIN(D6L1417C9,RUN_YEARS),B7L814C5,B7L814C14,B7L814C23,B7L814C32,B7L814C41)</f>
        <v>382.01517098490763</v>
      </c>
      <c r="AH24" s="16" t="s">
        <v>38855</v>
      </c>
      <c r="AI24" s="33">
        <f>IF(D6L1417C15=0,0,D6L1417C11/D6L1417C15)</f>
        <v>2.4927470259207638E-3</v>
      </c>
      <c r="AJ24" s="16" t="s">
        <v>38856</v>
      </c>
      <c r="AK24" s="33">
        <f>IF(D6L1417C5=0,0,D6L1417C11/D6L1417C5)</f>
        <v>2.2302039527191404E-2</v>
      </c>
      <c r="AL24" s="16" t="s">
        <v>38857</v>
      </c>
      <c r="AM24" s="33">
        <f>D6L1417C8*CHOOSE(MIN(D6L1417C9,RUN_YEARS),B7L814C4,B7L814C13,B7L814C22,B7L814C31,B7L814C40)</f>
        <v>4.1611920761766745</v>
      </c>
      <c r="AN24" s="16" t="s">
        <v>38858</v>
      </c>
      <c r="AO24" s="33">
        <f>D6L1417C8-D6L1417C18</f>
        <v>17.188137436225183</v>
      </c>
      <c r="AP24" s="16" t="s">
        <v>38859</v>
      </c>
      <c r="AQ24" s="33">
        <f>CHOOSE(MIN(D6L1417C9,RUN_YEARS),B7L814C2,B7L814C11,B7L814C20,B7L814C29,B7L814C38)</f>
        <v>35.33003650487619</v>
      </c>
      <c r="AR24" s="16" t="s">
        <v>38860</v>
      </c>
      <c r="AS24" s="33">
        <f>IF(D6L1417C20=0,0,D6L1417C18/D6L1417C20)</f>
        <v>0.11778057675095677</v>
      </c>
      <c r="AT24" s="16" t="s">
        <v>38861</v>
      </c>
      <c r="AU24" s="33">
        <f>IF(D6L1417C5=0,0,D6L1417C18/D6L1417C5)</f>
        <v>9.7454865590964612E-2</v>
      </c>
      <c r="AV24" s="16" t="s">
        <v>38862</v>
      </c>
      <c r="AW24" s="33">
        <f>CHOOSE(MIN(D6L1417C9,RUN_YEARS),B7L814C1,B7L814C10,B7L814C19,B7L814C28,B7L814C37)</f>
        <v>145.93354787664987</v>
      </c>
      <c r="AX24" s="16" t="s">
        <v>38863</v>
      </c>
      <c r="AY24" s="33">
        <f>IF(D6L1417C23=0,0,D6L1417C19/D6L1417C23)</f>
        <v>0.11778057675095677</v>
      </c>
      <c r="AZ24" s="16" t="s">
        <v>38864</v>
      </c>
      <c r="BA24" s="33">
        <f>IF(D6L1417C5=0,0,D6L1417C19/D6L1417C5)</f>
        <v>0.40254513440903539</v>
      </c>
    </row>
    <row r="25" spans="1:53" x14ac:dyDescent="0.2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363.50701874727531</v>
      </c>
      <c r="J25" s="16" t="s">
        <v>38886</v>
      </c>
      <c r="K25" s="21">
        <f>IF(FLOW_THRU_100PCT="Y",1,INDEX(VariabilityMatrix,D6L1418C1,D6L1418C9))</f>
        <v>0.15247010290826069</v>
      </c>
      <c r="L25" s="16" t="s">
        <v>38866</v>
      </c>
      <c r="M25" s="15">
        <f>IF(D6L1418C2&lt;&gt;0,D6L1418C2*D6L1418C4,D6L1418C3*D6L1418C4)</f>
        <v>55.423952556272113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27.711976278136056</v>
      </c>
      <c r="R25" s="16" t="s">
        <v>38868</v>
      </c>
      <c r="S25" s="15">
        <f>D6L1418C5-D6L1418C7</f>
        <v>27.711976278136056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26.476961605321318</v>
      </c>
      <c r="X25" s="16" t="s">
        <v>38870</v>
      </c>
      <c r="Y25" s="33">
        <f>D6L1418C7-D6L1418C10</f>
        <v>1.2350146728147386</v>
      </c>
      <c r="Z25" s="16" t="s">
        <v>38871</v>
      </c>
      <c r="AA25" s="33">
        <f>CHOOSE(MIN(D6L1418C9,RUN_YEARS),B7L814C7,B7L814C16,B7L814C25,B7L814C34,B7L814C43)</f>
        <v>22792</v>
      </c>
      <c r="AB25" s="16" t="s">
        <v>38872</v>
      </c>
      <c r="AC25" s="33">
        <f>IF(D6L1418C12=0,0,D6L1418C10/D6L1418C12)</f>
        <v>1.1616778521113249E-3</v>
      </c>
      <c r="AD25" s="16" t="s">
        <v>38873</v>
      </c>
      <c r="AE25" s="33">
        <f>IF(D6L1418C5=0,0,D6L1418C10/D6L1418C5)</f>
        <v>0.47771695059891617</v>
      </c>
      <c r="AF25" s="16" t="s">
        <v>38874</v>
      </c>
      <c r="AG25" s="33">
        <f>CHOOSE(MIN(D6L1418C9,RUN_YEARS),B7L814C5,B7L814C14,B7L814C23,B7L814C32,B7L814C41)</f>
        <v>408.89618625935844</v>
      </c>
      <c r="AH25" s="16" t="s">
        <v>38875</v>
      </c>
      <c r="AI25" s="33">
        <f>IF(D6L1418C15=0,0,D6L1418C11/D6L1418C15)</f>
        <v>3.0203624154894471E-3</v>
      </c>
      <c r="AJ25" s="16" t="s">
        <v>38876</v>
      </c>
      <c r="AK25" s="33">
        <f>IF(D6L1418C5=0,0,D6L1418C11/D6L1418C5)</f>
        <v>2.2283049401083842E-2</v>
      </c>
      <c r="AL25" s="16" t="s">
        <v>38877</v>
      </c>
      <c r="AM25" s="33">
        <f>D6L1418C8*CHOOSE(MIN(D6L1418C9,RUN_YEARS),B7L814C4,B7L814C13,B7L814C22,B7L814C31,B7L814C40)</f>
        <v>4.7717302785612619</v>
      </c>
      <c r="AN25" s="16" t="s">
        <v>38878</v>
      </c>
      <c r="AO25" s="33">
        <f>D6L1418C8-D6L1418C18</f>
        <v>22.940245999574795</v>
      </c>
      <c r="AP25" s="16" t="s">
        <v>38879</v>
      </c>
      <c r="AQ25" s="33">
        <f>CHOOSE(MIN(D6L1418C9,RUN_YEARS),B7L814C2,B7L814C11,B7L814C20,B7L814C29,B7L814C38)</f>
        <v>32.480008153224539</v>
      </c>
      <c r="AR25" s="16" t="s">
        <v>38880</v>
      </c>
      <c r="AS25" s="33">
        <f>IF(D6L1418C20=0,0,D6L1418C18/D6L1418C20)</f>
        <v>0.14691284115603079</v>
      </c>
      <c r="AT25" s="16" t="s">
        <v>38881</v>
      </c>
      <c r="AU25" s="33">
        <f>IF(D6L1418C5=0,0,D6L1418C18/D6L1418C5)</f>
        <v>8.6095091715382613E-2</v>
      </c>
      <c r="AV25" s="16" t="s">
        <v>38882</v>
      </c>
      <c r="AW25" s="33">
        <f>CHOOSE(MIN(D6L1418C9,RUN_YEARS),B7L814C1,B7L814C10,B7L814C19,B7L814C28,B7L814C37)</f>
        <v>156.14867848897424</v>
      </c>
      <c r="AX25" s="16" t="s">
        <v>38883</v>
      </c>
      <c r="AY25" s="33">
        <f>IF(D6L1418C23=0,0,D6L1418C19/D6L1418C23)</f>
        <v>0.14691284115603079</v>
      </c>
      <c r="AZ25" s="16" t="s">
        <v>38884</v>
      </c>
      <c r="BA25" s="33">
        <f>IF(D6L1418C5=0,0,D6L1418C19/D6L1418C5)</f>
        <v>0.4139049082846174</v>
      </c>
    </row>
    <row r="26" spans="1:53" x14ac:dyDescent="0.2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320.03504807471222</v>
      </c>
      <c r="J26" s="16" t="s">
        <v>38907</v>
      </c>
      <c r="K26" s="21">
        <f>IF(FLOW_THRU_100PCT="Y",1,INDEX(VariabilityMatrix,D6L1419C1,D6L1419C9))</f>
        <v>0.17176931808075263</v>
      </c>
      <c r="L26" s="16" t="s">
        <v>38887</v>
      </c>
      <c r="M26" s="15">
        <f>IF(D6L1419C2&lt;&gt;0,D6L1419C2*D6L1419C4,D6L1419C3*D6L1419C4)</f>
        <v>54.972201969734201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27.4861009848671</v>
      </c>
      <c r="R26" s="16" t="s">
        <v>38889</v>
      </c>
      <c r="S26" s="15">
        <f>D6L1419C5-D6L1419C7</f>
        <v>27.4861009848671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26.260108763641341</v>
      </c>
      <c r="X26" s="16" t="s">
        <v>38891</v>
      </c>
      <c r="Y26" s="33">
        <f>D6L1419C7-D6L1419C10</f>
        <v>1.2259922212257592</v>
      </c>
      <c r="Z26" s="16" t="s">
        <v>38892</v>
      </c>
      <c r="AA26" s="33">
        <f>CHOOSE(MIN(D6L1419C9,RUN_YEARS),B7L814C7,B7L814C16,B7L814C25,B7L814C34,B7L814C43)</f>
        <v>21274.666666666664</v>
      </c>
      <c r="AB26" s="16" t="s">
        <v>38893</v>
      </c>
      <c r="AC26" s="33">
        <f>IF(D6L1419C12=0,0,D6L1419C10/D6L1419C12)</f>
        <v>1.2343370251147537E-3</v>
      </c>
      <c r="AD26" s="16" t="s">
        <v>38894</v>
      </c>
      <c r="AE26" s="33">
        <f>IF(D6L1419C5=0,0,D6L1419C10/D6L1419C5)</f>
        <v>0.47769796047280866</v>
      </c>
      <c r="AF26" s="16" t="s">
        <v>38895</v>
      </c>
      <c r="AG26" s="33">
        <f>CHOOSE(MIN(D6L1419C9,RUN_YEARS),B7L814C5,B7L814C14,B7L814C23,B7L814C32,B7L814C41)</f>
        <v>382.01517098490763</v>
      </c>
      <c r="AH26" s="16" t="s">
        <v>38896</v>
      </c>
      <c r="AI26" s="33">
        <f>IF(D6L1419C15=0,0,D6L1419C11/D6L1419C15)</f>
        <v>3.209276265298361E-3</v>
      </c>
      <c r="AJ26" s="16" t="s">
        <v>38897</v>
      </c>
      <c r="AK26" s="33">
        <f>IF(D6L1419C5=0,0,D6L1419C11/D6L1419C5)</f>
        <v>2.2302039527191366E-2</v>
      </c>
      <c r="AL26" s="16" t="s">
        <v>38898</v>
      </c>
      <c r="AM26" s="33">
        <f>D6L1419C8*CHOOSE(MIN(D6L1419C9,RUN_YEARS),B7L814C4,B7L814C13,B7L814C22,B7L814C31,B7L814C40)</f>
        <v>5.3573085541998067</v>
      </c>
      <c r="AN26" s="16" t="s">
        <v>38899</v>
      </c>
      <c r="AO26" s="33">
        <f>D6L1419C8-D6L1419C18</f>
        <v>22.128792430667293</v>
      </c>
      <c r="AP26" s="16" t="s">
        <v>38900</v>
      </c>
      <c r="AQ26" s="33">
        <f>CHOOSE(MIN(D6L1419C9,RUN_YEARS),B7L814C2,B7L814C11,B7L814C20,B7L814C29,B7L814C38)</f>
        <v>35.33003650487619</v>
      </c>
      <c r="AR26" s="16" t="s">
        <v>38901</v>
      </c>
      <c r="AS26" s="33">
        <f>IF(D6L1419C20=0,0,D6L1419C18/D6L1419C20)</f>
        <v>0.15163608884073471</v>
      </c>
      <c r="AT26" s="16" t="s">
        <v>38902</v>
      </c>
      <c r="AU26" s="33">
        <f>IF(D6L1419C5=0,0,D6L1419C18/D6L1419C5)</f>
        <v>9.7454865590964612E-2</v>
      </c>
      <c r="AV26" s="16" t="s">
        <v>38903</v>
      </c>
      <c r="AW26" s="33">
        <f>CHOOSE(MIN(D6L1419C9,RUN_YEARS),B7L814C1,B7L814C10,B7L814C19,B7L814C28,B7L814C37)</f>
        <v>145.93354787664987</v>
      </c>
      <c r="AX26" s="16" t="s">
        <v>38904</v>
      </c>
      <c r="AY26" s="33">
        <f>IF(D6L1419C23=0,0,D6L1419C19/D6L1419C23)</f>
        <v>0.15163608884073471</v>
      </c>
      <c r="AZ26" s="16" t="s">
        <v>38905</v>
      </c>
      <c r="BA26" s="33">
        <f>IF(D6L1419C5=0,0,D6L1419C19/D6L1419C5)</f>
        <v>0.40254513440903539</v>
      </c>
    </row>
    <row r="27" spans="1:53" x14ac:dyDescent="0.2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45.283784591390486</v>
      </c>
      <c r="J27" s="16" t="s">
        <v>38928</v>
      </c>
      <c r="K27" s="21">
        <f>IF(FLOW_THRU_100PCT="Y",1,INDEX(VariabilityMatrix,D6L1420C1,D6L1420C9))</f>
        <v>0.15247010290826069</v>
      </c>
      <c r="L27" s="16" t="s">
        <v>38908</v>
      </c>
      <c r="M27" s="15">
        <f>IF(D6L1420C2&lt;&gt;0,D6L1420C2*D6L1420C4,D6L1420C3*D6L1420C4)</f>
        <v>6.9044232967248167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3.4522116483624083</v>
      </c>
      <c r="R27" s="16" t="s">
        <v>38910</v>
      </c>
      <c r="S27" s="15">
        <f>D6L1420C5-D6L1420C7</f>
        <v>3.4522116483624083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3.2983600429554953</v>
      </c>
      <c r="X27" s="16" t="s">
        <v>38912</v>
      </c>
      <c r="Y27" s="33">
        <f>D6L1420C7-D6L1420C10</f>
        <v>0.15385160540691301</v>
      </c>
      <c r="Z27" s="16" t="s">
        <v>38913</v>
      </c>
      <c r="AA27" s="33">
        <f>CHOOSE(MIN(D6L1420C9,RUN_YEARS),B7L814C7,B7L814C16,B7L814C25,B7L814C34,B7L814C43)</f>
        <v>22792</v>
      </c>
      <c r="AB27" s="16" t="s">
        <v>38914</v>
      </c>
      <c r="AC27" s="33">
        <f>IF(D6L1420C12=0,0,D6L1420C10/D6L1420C12)</f>
        <v>1.4471569160036396E-4</v>
      </c>
      <c r="AD27" s="16" t="s">
        <v>38915</v>
      </c>
      <c r="AE27" s="33">
        <f>IF(D6L1420C5=0,0,D6L1420C10/D6L1420C5)</f>
        <v>0.47771695059891617</v>
      </c>
      <c r="AF27" s="16" t="s">
        <v>38916</v>
      </c>
      <c r="AG27" s="33">
        <f>CHOOSE(MIN(D6L1420C9,RUN_YEARS),B7L814C5,B7L814C14,B7L814C23,B7L814C32,B7L814C41)</f>
        <v>408.89618625935844</v>
      </c>
      <c r="AH27" s="16" t="s">
        <v>38917</v>
      </c>
      <c r="AI27" s="33">
        <f>IF(D6L1420C15=0,0,D6L1420C11/D6L1420C15)</f>
        <v>3.7626079816094587E-4</v>
      </c>
      <c r="AJ27" s="16" t="s">
        <v>38918</v>
      </c>
      <c r="AK27" s="33">
        <f>IF(D6L1420C5=0,0,D6L1420C11/D6L1420C5)</f>
        <v>2.2283049401083808E-2</v>
      </c>
      <c r="AL27" s="16" t="s">
        <v>38919</v>
      </c>
      <c r="AM27" s="33">
        <f>D6L1420C8*CHOOSE(MIN(D6L1420C9,RUN_YEARS),B7L814C4,B7L814C13,B7L814C22,B7L814C31,B7L814C40)</f>
        <v>0.59443695697334742</v>
      </c>
      <c r="AN27" s="16" t="s">
        <v>38920</v>
      </c>
      <c r="AO27" s="33">
        <f>D6L1420C8-D6L1420C18</f>
        <v>2.8577746913890607</v>
      </c>
      <c r="AP27" s="16" t="s">
        <v>38921</v>
      </c>
      <c r="AQ27" s="33">
        <f>CHOOSE(MIN(D6L1420C9,RUN_YEARS),B7L814C2,B7L814C11,B7L814C20,B7L814C29,B7L814C38)</f>
        <v>32.480008153224539</v>
      </c>
      <c r="AR27" s="16" t="s">
        <v>38922</v>
      </c>
      <c r="AS27" s="33">
        <f>IF(D6L1420C20=0,0,D6L1420C18/D6L1420C20)</f>
        <v>1.8301625854559186E-2</v>
      </c>
      <c r="AT27" s="16" t="s">
        <v>38923</v>
      </c>
      <c r="AU27" s="33">
        <f>IF(D6L1420C5=0,0,D6L1420C18/D6L1420C5)</f>
        <v>8.6095091715382599E-2</v>
      </c>
      <c r="AV27" s="16" t="s">
        <v>38924</v>
      </c>
      <c r="AW27" s="33">
        <f>CHOOSE(MIN(D6L1420C9,RUN_YEARS),B7L814C1,B7L814C10,B7L814C19,B7L814C28,B7L814C37)</f>
        <v>156.14867848897424</v>
      </c>
      <c r="AX27" s="16" t="s">
        <v>38925</v>
      </c>
      <c r="AY27" s="33">
        <f>IF(D6L1420C23=0,0,D6L1420C19/D6L1420C23)</f>
        <v>1.8301625854559186E-2</v>
      </c>
      <c r="AZ27" s="16" t="s">
        <v>38926</v>
      </c>
      <c r="BA27" s="33">
        <f>IF(D6L1420C5=0,0,D6L1420C19/D6L1420C5)</f>
        <v>0.41390490828461735</v>
      </c>
    </row>
    <row r="28" spans="1:53" x14ac:dyDescent="0.2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IF(FLOW_THRU_100PCT="Y",1,INDEX(VariabilityMatrix,D6L1421C1,D6L1421C9))</f>
        <v>0.15247010290826069</v>
      </c>
      <c r="L28" s="16" t="s">
        <v>38929</v>
      </c>
      <c r="M28" s="15">
        <f>IF(D6L1421C2&lt;&gt;0,D6L1421C2*D6L1421C4,D6L1421C3*D6L1421C4)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22792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408.89618625935844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32.480008153224539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156.14867848897424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2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IF(FLOW_THRU_100PCT="Y",1,INDEX(VariabilityMatrix,D6L1422C1,D6L1422C9))</f>
        <v>0.15247010290826069</v>
      </c>
      <c r="L29" s="16" t="s">
        <v>38950</v>
      </c>
      <c r="M29" s="15">
        <f>IF(D6L1422C2&lt;&gt;0,D6L1422C2*D6L1422C4,D6L1422C3*D6L1422C4)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22792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408.89618625935844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32.480008153224539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156.14867848897424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2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IF(FLOW_THRU_100PCT="Y",1,INDEX(VariabilityMatrix,D6L1423C1,D6L1423C9))</f>
        <v>0.15247010290826069</v>
      </c>
      <c r="L30" s="16" t="s">
        <v>38971</v>
      </c>
      <c r="M30" s="15">
        <f>IF(D6L1423C2&lt;&gt;0,D6L1423C2*D6L1423C4,D6L1423C3*D6L1423C4)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22792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408.89618625935844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32.480008153224539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156.14867848897424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2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IF(FLOW_THRU_100PCT="Y",1,INDEX(VariabilityMatrix,D6L1424C1,D6L1424C9))</f>
        <v>0.15247010290826069</v>
      </c>
      <c r="L31" s="16" t="s">
        <v>38992</v>
      </c>
      <c r="M31" s="15">
        <f>IF(D6L1424C2&lt;&gt;0,D6L1424C2*D6L1424C4,D6L1424C3*D6L1424C4)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22792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408.89618625935844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32.480008153224539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156.14867848897424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2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IF(FLOW_THRU_100PCT="Y",1,INDEX(VariabilityMatrix,D6L1425C1,D6L1425C9))</f>
        <v>0.15247010290826069</v>
      </c>
      <c r="L32" s="16" t="s">
        <v>39013</v>
      </c>
      <c r="M32" s="15">
        <f>IF(D6L1425C2&lt;&gt;0,D6L1425C2*D6L1425C4,D6L1425C3*D6L1425C4)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22792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408.89618625935844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32.480008153224539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156.14867848897424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2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IF(D6L1426C2&lt;&gt;0,D6L1426C2*D6L1426C4,D6L1426C3*D6L1426C4)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22792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408.89618625935844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32.480008153224539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156.14867848897424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2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98.021988703591504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IF(D6L1427C2&lt;&gt;0,D6L1427C2*D6L1427C4,D6L1427C3*D6L1427C4)</f>
        <v>84.298910285088695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42.149455142544348</v>
      </c>
      <c r="R34" s="16" t="s">
        <v>39056</v>
      </c>
      <c r="S34" s="15">
        <f>D6L1427C5-D6L1427C7</f>
        <v>42.149455142544348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40.269417513267136</v>
      </c>
      <c r="X34" s="16" t="s">
        <v>39058</v>
      </c>
      <c r="Y34" s="33">
        <f>D6L1427C7-D6L1427C10</f>
        <v>1.8800376292772114</v>
      </c>
      <c r="Z34" s="16" t="s">
        <v>39059</v>
      </c>
      <c r="AA34" s="33">
        <f>CHOOSE(MIN(D6L1427C9,RUN_YEARS),B7L814C7,B7L814C16,B7L814C25,B7L814C34,B7L814C43)</f>
        <v>21274.666666666664</v>
      </c>
      <c r="AB34" s="16" t="s">
        <v>39060</v>
      </c>
      <c r="AC34" s="33">
        <f>IF(D6L1427C12=0,0,D6L1427C10/D6L1427C12)</f>
        <v>1.8928342400946576E-3</v>
      </c>
      <c r="AD34" s="16" t="s">
        <v>39061</v>
      </c>
      <c r="AE34" s="33">
        <f>IF(D6L1427C5=0,0,D6L1427C10/D6L1427C5)</f>
        <v>0.4776979604728086</v>
      </c>
      <c r="AF34" s="16" t="s">
        <v>39062</v>
      </c>
      <c r="AG34" s="33">
        <f>CHOOSE(MIN(D6L1427C9,RUN_YEARS),B7L814C5,B7L814C14,B7L814C23,B7L814C32,B7L814C41)</f>
        <v>382.01517098490763</v>
      </c>
      <c r="AH34" s="16" t="s">
        <v>39063</v>
      </c>
      <c r="AI34" s="33">
        <f>IF(D6L1427C15=0,0,D6L1427C11/D6L1427C15)</f>
        <v>4.9213690242461252E-3</v>
      </c>
      <c r="AJ34" s="16" t="s">
        <v>39064</v>
      </c>
      <c r="AK34" s="33">
        <f>IF(D6L1427C5=0,0,D6L1427C11/D6L1427C5)</f>
        <v>2.2302039527191422E-2</v>
      </c>
      <c r="AL34" s="16" t="s">
        <v>39065</v>
      </c>
      <c r="AM34" s="33">
        <f>D6L1427C8*CHOOSE(MIN(D6L1427C9,RUN_YEARS),B7L814C4,B7L814C13,B7L814C22,B7L814C31,B7L814C40)</f>
        <v>8.2153389712981024</v>
      </c>
      <c r="AN34" s="16" t="s">
        <v>39066</v>
      </c>
      <c r="AO34" s="33">
        <f>D6L1427C8-D6L1427C18</f>
        <v>33.934116171246245</v>
      </c>
      <c r="AP34" s="16" t="s">
        <v>39067</v>
      </c>
      <c r="AQ34" s="33">
        <f>CHOOSE(MIN(D6L1427C9,RUN_YEARS),B7L814C2,B7L814C11,B7L814C20,B7L814C29,B7L814C38)</f>
        <v>35.33003650487619</v>
      </c>
      <c r="AR34" s="16" t="s">
        <v>39068</v>
      </c>
      <c r="AS34" s="33">
        <f>IF(D6L1427C20=0,0,D6L1427C18/D6L1427C20)</f>
        <v>0.23253129020017388</v>
      </c>
      <c r="AT34" s="16" t="s">
        <v>39069</v>
      </c>
      <c r="AU34" s="33">
        <f>IF(D6L1427C5=0,0,D6L1427C18/D6L1427C5)</f>
        <v>9.7454865590964598E-2</v>
      </c>
      <c r="AV34" s="16" t="s">
        <v>39070</v>
      </c>
      <c r="AW34" s="33">
        <f>CHOOSE(MIN(D6L1427C9,RUN_YEARS),B7L814C1,B7L814C10,B7L814C19,B7L814C28,B7L814C37)</f>
        <v>145.93354787664987</v>
      </c>
      <c r="AX34" s="16" t="s">
        <v>39071</v>
      </c>
      <c r="AY34" s="33">
        <f>IF(D6L1427C23=0,0,D6L1427C19/D6L1427C23)</f>
        <v>0.23253129020017391</v>
      </c>
      <c r="AZ34" s="16" t="s">
        <v>39072</v>
      </c>
      <c r="BA34" s="33">
        <f>IF(D6L1427C5=0,0,D6L1427C19/D6L1427C5)</f>
        <v>0.40254513440903539</v>
      </c>
    </row>
    <row r="35" spans="1:53" x14ac:dyDescent="0.2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3952.8927717115039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2664.7549612715538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1332.3774806357769</v>
      </c>
      <c r="R35" s="16" t="s">
        <v>39076</v>
      </c>
      <c r="S35" s="15">
        <f>SUM(D6L1401C8:D6L1427C8)-2*SUM(D6L1409C8,D6L1411C8,D6L1422C8,D6L1424C8,D6L1427C8)</f>
        <v>1332.3774806357769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1272.9466543925464</v>
      </c>
      <c r="X35" s="16" t="s">
        <v>39078</v>
      </c>
      <c r="Y35" s="33">
        <f>SUM(D6L1401C11:D6L1427C11)-2*SUM(D6L1409C11,D6L1411C11,D6L1422C11,D6L1424C11,D6L1427C11)</f>
        <v>59.430826243230008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5.9737110642991413E-2</v>
      </c>
      <c r="AD35" s="16" t="s">
        <v>39080</v>
      </c>
      <c r="AE35" s="33">
        <f>IF(D6L1428C5=0,0,D6L1428C10/D6L1428C5)</f>
        <v>0.47769745169556915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0.15531648767177778</v>
      </c>
      <c r="AJ35" s="16" t="s">
        <v>39082</v>
      </c>
      <c r="AK35" s="33">
        <f>IF(D6L1428C5=0,0,D6L1428C11/D6L1428C5)</f>
        <v>2.2302548304430632E-2</v>
      </c>
      <c r="AL35" s="16" t="s">
        <v>39083</v>
      </c>
      <c r="AM35" s="33">
        <f>SUM(D6L1401C18:D6L1427C18)-2*SUM(D6L1409C18,D6L1411C18,D6L1422C18,D6L1424C18,D6L1427C18)</f>
        <v>258.93852546323967</v>
      </c>
      <c r="AN35" s="16" t="s">
        <v>39084</v>
      </c>
      <c r="AO35" s="33">
        <f>SUM(D6L1401C19:D6L1427C19)-2*SUM(D6L1409C19,D6L1411C19,D6L1422C19,D6L1424C19,D6L1427C19)</f>
        <v>1073.4389551725367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7.343611772708238</v>
      </c>
      <c r="AT35" s="16" t="s">
        <v>39086</v>
      </c>
      <c r="AU35" s="33">
        <f>IF(D6L1428C5=0,0,D6L1428C18/D6L1428C5)</f>
        <v>9.7171608356695111E-2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7.3436117727082388</v>
      </c>
      <c r="AZ35" s="16" t="s">
        <v>39088</v>
      </c>
      <c r="BA35" s="33">
        <f>IF(D6L1428C5=0,0,D6L1428C19/D6L1428C5)</f>
        <v>0.4028283916433047</v>
      </c>
    </row>
    <row r="36" spans="1:53" x14ac:dyDescent="0.2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19.042316844595003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IF(D6L1429C2&lt;&gt;0,D6L1429C2*D6L1429C4,D6L1429C3*D6L1429C4)</f>
        <v>9.5211584222975016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4.7605792111487508</v>
      </c>
      <c r="R36" s="16" t="s">
        <v>39093</v>
      </c>
      <c r="S36" s="15">
        <f>D6L1429C5-D6L1429C7</f>
        <v>4.7605792111487508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4.5484187676691503</v>
      </c>
      <c r="X36" s="16" t="s">
        <v>39095</v>
      </c>
      <c r="Y36" s="33">
        <f>D6L1429C7-D6L1429C10</f>
        <v>0.2121604434796005</v>
      </c>
      <c r="Z36" s="16" t="s">
        <v>39096</v>
      </c>
      <c r="AA36" s="33">
        <f>CHOOSE(MIN(D6L1429C9,RUN_YEARS),B7L814C7,B7L814C16,B7L814C25,B7L814C34,B7L814C43)</f>
        <v>22792</v>
      </c>
      <c r="AB36" s="16" t="s">
        <v>39097</v>
      </c>
      <c r="AC36" s="33">
        <f>IF(D6L1429C12=0,0,D6L1429C10/D6L1429C12)</f>
        <v>1.9956207299355697E-4</v>
      </c>
      <c r="AD36" s="16" t="s">
        <v>39098</v>
      </c>
      <c r="AE36" s="33">
        <f>IF(D6L1429C5=0,0,D6L1429C10/D6L1429C5)</f>
        <v>0.47771695059891617</v>
      </c>
      <c r="AF36" s="16" t="s">
        <v>39099</v>
      </c>
      <c r="AG36" s="33">
        <f>CHOOSE(MIN(D6L1429C9,RUN_YEARS),B7L814C5,B7L814C14,B7L814C23,B7L814C32,B7L814C41)</f>
        <v>408.89618625935844</v>
      </c>
      <c r="AH36" s="16" t="s">
        <v>39100</v>
      </c>
      <c r="AI36" s="33">
        <f>IF(D6L1429C15=0,0,D6L1429C11/D6L1429C15)</f>
        <v>5.1886138978324791E-4</v>
      </c>
      <c r="AJ36" s="16" t="s">
        <v>39101</v>
      </c>
      <c r="AK36" s="33">
        <f>IF(D6L1429C5=0,0,D6L1429C11/D6L1429C5)</f>
        <v>2.2283049401083818E-2</v>
      </c>
      <c r="AL36" s="16" t="s">
        <v>39102</v>
      </c>
      <c r="AM36" s="33">
        <f>D6L1429C8*CHOOSE(MIN(D6L1429C9,RUN_YEARS),B7L814C4,B7L814C13,B7L814C22,B7L814C31,B7L814C40)</f>
        <v>0.81972500760439104</v>
      </c>
      <c r="AN36" s="16" t="s">
        <v>39103</v>
      </c>
      <c r="AO36" s="33">
        <f>D6L1429C8-D6L1429C18</f>
        <v>3.9408542035443599</v>
      </c>
      <c r="AP36" s="16" t="s">
        <v>39104</v>
      </c>
      <c r="AQ36" s="33">
        <f>CHOOSE(MIN(D6L1429C9,RUN_YEARS),B7L814C2,B7L814C11,B7L814C20,B7L814C29,B7L814C38)</f>
        <v>32.480008153224539</v>
      </c>
      <c r="AR36" s="16" t="s">
        <v>39105</v>
      </c>
      <c r="AS36" s="33">
        <f>IF(D6L1429C20=0,0,D6L1429C18/D6L1429C20)</f>
        <v>2.5237832568801577E-2</v>
      </c>
      <c r="AT36" s="16" t="s">
        <v>39106</v>
      </c>
      <c r="AU36" s="33">
        <f>IF(D6L1429C5=0,0,D6L1429C18/D6L1429C5)</f>
        <v>8.6095091715382613E-2</v>
      </c>
      <c r="AV36" s="16" t="s">
        <v>39107</v>
      </c>
      <c r="AW36" s="33">
        <f>CHOOSE(MIN(D6L1429C9,RUN_YEARS),B7L814C1,B7L814C10,B7L814C19,B7L814C28,B7L814C37)</f>
        <v>156.14867848897424</v>
      </c>
      <c r="AX36" s="16" t="s">
        <v>39108</v>
      </c>
      <c r="AY36" s="33">
        <f>IF(D6L1429C23=0,0,D6L1429C19/D6L1429C23)</f>
        <v>2.5237832568801574E-2</v>
      </c>
      <c r="AZ36" s="16" t="s">
        <v>39109</v>
      </c>
      <c r="BA36" s="33">
        <f>IF(D6L1429C5=0,0,D6L1429C19/D6L1429C5)</f>
        <v>0.4139049082846174</v>
      </c>
    </row>
    <row r="37" spans="1:53" x14ac:dyDescent="0.2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0.12638705870306419</v>
      </c>
      <c r="J37" s="16" t="s">
        <v>21739</v>
      </c>
      <c r="K37" s="21">
        <f>IF(FLOW_THRU_100PCT="Y",1,1)</f>
        <v>1</v>
      </c>
      <c r="L37" s="16" t="s">
        <v>39111</v>
      </c>
      <c r="M37" s="15">
        <f>IF(D6L1430C2&lt;&gt;0,D6L1430C2*D6L1430C4,D6L1430C3*D6L1430C4)</f>
        <v>0.12638705870306419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6.3193529351532093E-2</v>
      </c>
      <c r="R37" s="16" t="s">
        <v>39113</v>
      </c>
      <c r="S37" s="15">
        <f>D6L1430C5-D6L1430C7</f>
        <v>6.3193529351532093E-2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6.0377240278794035E-2</v>
      </c>
      <c r="X37" s="16" t="s">
        <v>39115</v>
      </c>
      <c r="Y37" s="33">
        <f>D6L1430C7-D6L1430C10</f>
        <v>2.8162890727380582E-3</v>
      </c>
      <c r="Z37" s="16" t="s">
        <v>39116</v>
      </c>
      <c r="AA37" s="33">
        <f>CHOOSE(MIN(D6L1430C9,RUN_YEARS),B7L814C7,B7L814C16,B7L814C25,B7L814C34,B7L814C43)</f>
        <v>22792</v>
      </c>
      <c r="AB37" s="16" t="s">
        <v>39117</v>
      </c>
      <c r="AC37" s="33">
        <f>IF(D6L1430C12=0,0,D6L1430C10/D6L1430C12)</f>
        <v>2.6490540662861546E-6</v>
      </c>
      <c r="AD37" s="16" t="s">
        <v>39118</v>
      </c>
      <c r="AE37" s="33">
        <f>IF(D6L1430C5=0,0,D6L1430C10/D6L1430C5)</f>
        <v>0.47771695059891617</v>
      </c>
      <c r="AF37" s="16" t="s">
        <v>39119</v>
      </c>
      <c r="AG37" s="33">
        <f>CHOOSE(MIN(D6L1430C9,RUN_YEARS),B7L814C5,B7L814C14,B7L814C23,B7L814C32,B7L814C41)</f>
        <v>408.89618625935844</v>
      </c>
      <c r="AH37" s="16" t="s">
        <v>39120</v>
      </c>
      <c r="AI37" s="33">
        <f>IF(D6L1430C15=0,0,D6L1430C11/D6L1430C15)</f>
        <v>6.8875405723439944E-6</v>
      </c>
      <c r="AJ37" s="16" t="s">
        <v>39121</v>
      </c>
      <c r="AK37" s="33">
        <f>IF(D6L1430C5=0,0,D6L1430C11/D6L1430C5)</f>
        <v>2.2283049401083804E-2</v>
      </c>
      <c r="AL37" s="16" t="s">
        <v>39122</v>
      </c>
      <c r="AM37" s="33">
        <f>D6L1430C8*CHOOSE(MIN(D6L1430C9,RUN_YEARS),B7L814C4,B7L814C13,B7L814C22,B7L814C31,B7L814C40)</f>
        <v>1.0881305410677758E-2</v>
      </c>
      <c r="AN37" s="16" t="s">
        <v>39123</v>
      </c>
      <c r="AO37" s="33">
        <f>D6L1430C8-D6L1430C18</f>
        <v>5.2312223940854337E-2</v>
      </c>
      <c r="AP37" s="16" t="s">
        <v>39124</v>
      </c>
      <c r="AQ37" s="33">
        <f>CHOOSE(MIN(D6L1430C9,RUN_YEARS),B7L814C2,B7L814C11,B7L814C20,B7L814C29,B7L814C38)</f>
        <v>32.480008153224539</v>
      </c>
      <c r="AR37" s="16" t="s">
        <v>39125</v>
      </c>
      <c r="AS37" s="33">
        <f>IF(D6L1430C20=0,0,D6L1430C18/D6L1430C20)</f>
        <v>3.3501547657701215E-4</v>
      </c>
      <c r="AT37" s="16" t="s">
        <v>39126</v>
      </c>
      <c r="AU37" s="33">
        <f>IF(D6L1430C5=0,0,D6L1430C18/D6L1430C5)</f>
        <v>8.6095091715382613E-2</v>
      </c>
      <c r="AV37" s="16" t="s">
        <v>39127</v>
      </c>
      <c r="AW37" s="33">
        <f>CHOOSE(MIN(D6L1430C9,RUN_YEARS),B7L814C1,B7L814C10,B7L814C19,B7L814C28,B7L814C37)</f>
        <v>156.14867848897424</v>
      </c>
      <c r="AX37" s="16" t="s">
        <v>39128</v>
      </c>
      <c r="AY37" s="33">
        <f>IF(D6L1430C23=0,0,D6L1430C19/D6L1430C23)</f>
        <v>3.3501547657701204E-4</v>
      </c>
      <c r="AZ37" s="16" t="s">
        <v>39129</v>
      </c>
      <c r="BA37" s="33">
        <f>IF(D6L1430C5=0,0,D6L1430C19/D6L1430C5)</f>
        <v>0.4139049082846174</v>
      </c>
    </row>
    <row r="38" spans="1:53" x14ac:dyDescent="0.2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17.169666258955093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IF(D6L1431C2&lt;&gt;0,D6L1431C2*D6L1431C4,D6L1431C3*D6L1431C4)</f>
        <v>8.5848331294775466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4.2924165647387733</v>
      </c>
      <c r="R38" s="16" t="s">
        <v>39133</v>
      </c>
      <c r="S38" s="15">
        <f>D6L1431C5-D6L1431C7</f>
        <v>4.2924165647387733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4.1011203040145636</v>
      </c>
      <c r="X38" s="16" t="s">
        <v>39135</v>
      </c>
      <c r="Y38" s="33">
        <f>D6L1431C7-D6L1431C10</f>
        <v>0.19129626072420969</v>
      </c>
      <c r="Z38" s="16" t="s">
        <v>39136</v>
      </c>
      <c r="AA38" s="33">
        <f>CHOOSE(MIN(D6L1431C9,RUN_YEARS),B7L814C7,B7L814C16,B7L814C25,B7L814C34,B7L814C43)</f>
        <v>22792</v>
      </c>
      <c r="AB38" s="16" t="s">
        <v>39137</v>
      </c>
      <c r="AC38" s="33">
        <f>IF(D6L1431C12=0,0,D6L1431C10/D6L1431C12)</f>
        <v>1.7993683327547226E-4</v>
      </c>
      <c r="AD38" s="16" t="s">
        <v>39138</v>
      </c>
      <c r="AE38" s="33">
        <f>IF(D6L1431C5=0,0,D6L1431C10/D6L1431C5)</f>
        <v>0.47771695059891611</v>
      </c>
      <c r="AF38" s="16" t="s">
        <v>39139</v>
      </c>
      <c r="AG38" s="33">
        <f>CHOOSE(MIN(D6L1431C9,RUN_YEARS),B7L814C5,B7L814C14,B7L814C23,B7L814C32,B7L814C41)</f>
        <v>408.89618625935844</v>
      </c>
      <c r="AH38" s="16" t="s">
        <v>39140</v>
      </c>
      <c r="AI38" s="33">
        <f>IF(D6L1431C15=0,0,D6L1431C11/D6L1431C15)</f>
        <v>4.6783576651622896E-4</v>
      </c>
      <c r="AJ38" s="16" t="s">
        <v>39141</v>
      </c>
      <c r="AK38" s="33">
        <f>IF(D6L1431C5=0,0,D6L1431C11/D6L1431C5)</f>
        <v>2.2283049401083881E-2</v>
      </c>
      <c r="AL38" s="16" t="s">
        <v>39142</v>
      </c>
      <c r="AM38" s="33">
        <f>D6L1431C8*CHOOSE(MIN(D6L1431C9,RUN_YEARS),B7L814C4,B7L814C13,B7L814C22,B7L814C31,B7L814C40)</f>
        <v>0.73911199564362451</v>
      </c>
      <c r="AN38" s="16" t="s">
        <v>39143</v>
      </c>
      <c r="AO38" s="33">
        <f>D6L1431C8-D6L1431C18</f>
        <v>3.5533045690951486</v>
      </c>
      <c r="AP38" s="16" t="s">
        <v>39144</v>
      </c>
      <c r="AQ38" s="33">
        <f>CHOOSE(MIN(D6L1431C9,RUN_YEARS),B7L814C2,B7L814C11,B7L814C20,B7L814C29,B7L814C38)</f>
        <v>32.480008153224539</v>
      </c>
      <c r="AR38" s="16" t="s">
        <v>39145</v>
      </c>
      <c r="AS38" s="33">
        <f>IF(D6L1431C20=0,0,D6L1431C18/D6L1431C20)</f>
        <v>2.2755905483670489E-2</v>
      </c>
      <c r="AT38" s="16" t="s">
        <v>39146</v>
      </c>
      <c r="AU38" s="33">
        <f>IF(D6L1431C5=0,0,D6L1431C18/D6L1431C5)</f>
        <v>8.6095091715382613E-2</v>
      </c>
      <c r="AV38" s="16" t="s">
        <v>39147</v>
      </c>
      <c r="AW38" s="33">
        <f>CHOOSE(MIN(D6L1431C9,RUN_YEARS),B7L814C1,B7L814C10,B7L814C19,B7L814C28,B7L814C37)</f>
        <v>156.14867848897424</v>
      </c>
      <c r="AX38" s="16" t="s">
        <v>39148</v>
      </c>
      <c r="AY38" s="33">
        <f>IF(D6L1431C23=0,0,D6L1431C19/D6L1431C23)</f>
        <v>2.2755905483670485E-2</v>
      </c>
      <c r="AZ38" s="16" t="s">
        <v>39149</v>
      </c>
      <c r="BA38" s="33">
        <f>IF(D6L1431C5=0,0,D6L1431C19/D6L1431C5)</f>
        <v>0.41390490828461735</v>
      </c>
    </row>
    <row r="39" spans="1:53" x14ac:dyDescent="0.2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IF(D6L1432C2&lt;&gt;0,D6L1432C2*D6L1432C4,D6L1432C3*D6L1432C4)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22792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408.89618625935844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32.480008153224539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156.14867848897424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2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309</v>
      </c>
      <c r="J40" s="16" t="s">
        <v>21739</v>
      </c>
      <c r="K40" s="21">
        <f>IF(FLOW_THRU_100PCT="Y",1,1)</f>
        <v>1</v>
      </c>
      <c r="L40" s="16" t="s">
        <v>39171</v>
      </c>
      <c r="M40" s="15">
        <f>IF(D6L1433C2&lt;&gt;0,D6L1433C2*D6L1433C4,D6L1433C3*D6L1433C4)</f>
        <v>309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123.60000000000001</v>
      </c>
      <c r="R40" s="16" t="s">
        <v>39174</v>
      </c>
      <c r="S40" s="15">
        <f>D6L1433C5-D6L1433C7</f>
        <v>185.39999999999998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118.09163018805208</v>
      </c>
      <c r="X40" s="16" t="s">
        <v>39176</v>
      </c>
      <c r="Y40" s="33">
        <f>D6L1433C7-D6L1433C10</f>
        <v>5.5083698119479294</v>
      </c>
      <c r="Z40" s="16" t="s">
        <v>39177</v>
      </c>
      <c r="AA40" s="33">
        <f>CHOOSE(MIN(D6L1433C9,RUN_YEARS),B7L814C7,B7L814C16,B7L814C25,B7L814C34,B7L814C43)</f>
        <v>22792</v>
      </c>
      <c r="AB40" s="16" t="s">
        <v>39178</v>
      </c>
      <c r="AC40" s="33">
        <f>IF(D6L1433C12=0,0,D6L1433C10/D6L1433C12)</f>
        <v>5.1812754557762405E-3</v>
      </c>
      <c r="AD40" s="16" t="s">
        <v>39179</v>
      </c>
      <c r="AE40" s="33">
        <f>IF(D6L1433C5=0,0,D6L1433C10/D6L1433C5)</f>
        <v>0.38217356047913292</v>
      </c>
      <c r="AF40" s="16" t="s">
        <v>39180</v>
      </c>
      <c r="AG40" s="33">
        <f>CHOOSE(MIN(D6L1433C9,RUN_YEARS),B7L814C5,B7L814C14,B7L814C23,B7L814C32,B7L814C41)</f>
        <v>408.89618625935844</v>
      </c>
      <c r="AH40" s="16" t="s">
        <v>39181</v>
      </c>
      <c r="AI40" s="33">
        <f>IF(D6L1433C15=0,0,D6L1433C11/D6L1433C15)</f>
        <v>1.3471316185018243E-2</v>
      </c>
      <c r="AJ40" s="16" t="s">
        <v>39182</v>
      </c>
      <c r="AK40" s="33">
        <f>IF(D6L1433C5=0,0,D6L1433C11/D6L1433C5)</f>
        <v>1.7826439520867085E-2</v>
      </c>
      <c r="AL40" s="16" t="s">
        <v>39183</v>
      </c>
      <c r="AM40" s="33">
        <f>D6L1433C8*CHOOSE(MIN(D6L1433C9,RUN_YEARS),B7L814C4,B7L814C13,B7L814C22,B7L814C31,B7L814C40)</f>
        <v>31.924060008063869</v>
      </c>
      <c r="AN40" s="16" t="s">
        <v>39184</v>
      </c>
      <c r="AO40" s="33">
        <f>D6L1433C8-D6L1433C18</f>
        <v>153.47593999193612</v>
      </c>
      <c r="AP40" s="16" t="s">
        <v>39185</v>
      </c>
      <c r="AQ40" s="33">
        <f>CHOOSE(MIN(D6L1433C9,RUN_YEARS),B7L814C2,B7L814C11,B7L814C20,B7L814C29,B7L814C38)</f>
        <v>32.480008153224539</v>
      </c>
      <c r="AR40" s="16" t="s">
        <v>39186</v>
      </c>
      <c r="AS40" s="33">
        <f>IF(D6L1433C20=0,0,D6L1433C18/D6L1433C20)</f>
        <v>0.98288337421166949</v>
      </c>
      <c r="AT40" s="16" t="s">
        <v>39187</v>
      </c>
      <c r="AU40" s="33">
        <f>IF(D6L1433C5=0,0,D6L1433C18/D6L1433C5)</f>
        <v>0.10331411005845913</v>
      </c>
      <c r="AV40" s="16" t="s">
        <v>39188</v>
      </c>
      <c r="AW40" s="33">
        <f>CHOOSE(MIN(D6L1433C9,RUN_YEARS),B7L814C1,B7L814C10,B7L814C19,B7L814C28,B7L814C37)</f>
        <v>156.14867848897424</v>
      </c>
      <c r="AX40" s="16" t="s">
        <v>39189</v>
      </c>
      <c r="AY40" s="33">
        <f>IF(D6L1433C23=0,0,D6L1433C19/D6L1433C23)</f>
        <v>0.98288337421166938</v>
      </c>
      <c r="AZ40" s="16" t="s">
        <v>39190</v>
      </c>
      <c r="BA40" s="33">
        <f>IF(D6L1433C5=0,0,D6L1433C19/D6L1433C5)</f>
        <v>0.49668588994154084</v>
      </c>
    </row>
    <row r="41" spans="1:53" x14ac:dyDescent="0.2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3354</v>
      </c>
      <c r="J41" s="16" t="s">
        <v>21739</v>
      </c>
      <c r="K41" s="21">
        <f>IF(FLOW_THRU_100PCT="Y",1,1)</f>
        <v>1</v>
      </c>
      <c r="L41" s="16" t="s">
        <v>39192</v>
      </c>
      <c r="M41" s="15">
        <f>IF(D6L1434C2&lt;&gt;0,D6L1434C2*D6L1434C4,D6L1434C3*D6L1434C4)</f>
        <v>3354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3354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22792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408.89618625935844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577.52587522678652</v>
      </c>
      <c r="AN41" s="16" t="s">
        <v>39203</v>
      </c>
      <c r="AO41" s="33">
        <f>D6L1434C8-D6L1434C18</f>
        <v>2776.4741247732136</v>
      </c>
      <c r="AP41" s="16" t="s">
        <v>39204</v>
      </c>
      <c r="AQ41" s="33">
        <f>CHOOSE(MIN(D6L1434C9,RUN_YEARS),B7L814C2,B7L814C11,B7L814C20,B7L814C29,B7L814C38)</f>
        <v>32.480008153224539</v>
      </c>
      <c r="AR41" s="16" t="s">
        <v>39205</v>
      </c>
      <c r="AS41" s="33">
        <f>IF(D6L1434C20=0,0,D6L1434C18/D6L1434C20)</f>
        <v>17.780964601434409</v>
      </c>
      <c r="AT41" s="16" t="s">
        <v>39206</v>
      </c>
      <c r="AU41" s="33">
        <f>IF(D6L1434C5=0,0,D6L1434C18/D6L1434C5)</f>
        <v>0.17219018343076523</v>
      </c>
      <c r="AV41" s="16" t="s">
        <v>39207</v>
      </c>
      <c r="AW41" s="33">
        <f>CHOOSE(MIN(D6L1434C9,RUN_YEARS),B7L814C1,B7L814C10,B7L814C19,B7L814C28,B7L814C37)</f>
        <v>156.14867848897424</v>
      </c>
      <c r="AX41" s="16" t="s">
        <v>39208</v>
      </c>
      <c r="AY41" s="33">
        <f>IF(D6L1434C23=0,0,D6L1434C19/D6L1434C23)</f>
        <v>17.780964601434409</v>
      </c>
      <c r="AZ41" s="16" t="s">
        <v>39209</v>
      </c>
      <c r="BA41" s="33">
        <f>IF(D6L1434C5=0,0,D6L1434C19/D6L1434C5)</f>
        <v>0.8278098165692348</v>
      </c>
    </row>
    <row r="42" spans="1:53" x14ac:dyDescent="0.2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-1718</v>
      </c>
      <c r="J42" s="16" t="s">
        <v>21739</v>
      </c>
      <c r="K42" s="21">
        <f>IF(FLOW_THRU_100PCT="Y",1,1)</f>
        <v>1</v>
      </c>
      <c r="L42" s="16" t="s">
        <v>39212</v>
      </c>
      <c r="M42" s="15">
        <f>IF(D6L1435C2&lt;&gt;0,D6L1435C2*D6L1435C4,D6L1435C3*D6L1435C4)</f>
        <v>-1718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-1718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-1641.435442257876</v>
      </c>
      <c r="X42" s="16" t="s">
        <v>39216</v>
      </c>
      <c r="Y42" s="33">
        <f>D6L1435C7-D6L1435C10</f>
        <v>-76.564557742123952</v>
      </c>
      <c r="Z42" s="16" t="s">
        <v>39217</v>
      </c>
      <c r="AA42" s="33">
        <f>CHOOSE(MIN(D6L1435C9,RUN_YEARS),B7L814C7,B7L814C16,B7L814C25,B7L814C34,B7L814C43)</f>
        <v>22792</v>
      </c>
      <c r="AB42" s="16" t="s">
        <v>39218</v>
      </c>
      <c r="AC42" s="33">
        <f>IF(D6L1435C12=0,0,D6L1435C10/D6L1435C12)</f>
        <v>-7.2018052047116365E-2</v>
      </c>
      <c r="AD42" s="16" t="s">
        <v>39219</v>
      </c>
      <c r="AE42" s="33">
        <f>IF(D6L1435C5=0,0,D6L1435C10/D6L1435C5)</f>
        <v>0.95543390119783234</v>
      </c>
      <c r="AF42" s="16" t="s">
        <v>39220</v>
      </c>
      <c r="AG42" s="33">
        <f>CHOOSE(MIN(D6L1435C9,RUN_YEARS),B7L814C5,B7L814C14,B7L814C23,B7L814C32,B7L814C41)</f>
        <v>408.89618625935844</v>
      </c>
      <c r="AH42" s="16" t="s">
        <v>39221</v>
      </c>
      <c r="AI42" s="33">
        <f>IF(D6L1435C15=0,0,D6L1435C11/D6L1435C15)</f>
        <v>-0.18724693532250231</v>
      </c>
      <c r="AJ42" s="16" t="s">
        <v>39222</v>
      </c>
      <c r="AK42" s="33">
        <f>IF(D6L1435C5=0,0,D6L1435C11/D6L1435C5)</f>
        <v>4.4566098802167609E-2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32.480008153224539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156.14867848897424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2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-3728</v>
      </c>
      <c r="J43" s="16" t="s">
        <v>21739</v>
      </c>
      <c r="K43" s="21">
        <f>IF(FLOW_THRU_100PCT="Y",1,1)</f>
        <v>1</v>
      </c>
      <c r="L43" s="16" t="s">
        <v>39233</v>
      </c>
      <c r="M43" s="15">
        <f>IF(D6L1436C2&lt;&gt;0,D6L1436C2*D6L1436C4,D6L1436C3*D6L1436C4)</f>
        <v>-3728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-3728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22792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408.89618625935844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-641.92500382989272</v>
      </c>
      <c r="AN43" s="16" t="s">
        <v>39244</v>
      </c>
      <c r="AO43" s="33">
        <f>D6L1436C8-D6L1436C18</f>
        <v>-3086.0749961701072</v>
      </c>
      <c r="AP43" s="16" t="s">
        <v>39245</v>
      </c>
      <c r="AQ43" s="33">
        <f>CHOOSE(MIN(D6L1436C9,RUN_YEARS),B7L814C2,B7L814C11,B7L814C20,B7L814C29,B7L814C38)</f>
        <v>32.480008153224539</v>
      </c>
      <c r="AR43" s="16" t="s">
        <v>39246</v>
      </c>
      <c r="AS43" s="33">
        <f>IF(D6L1436C20=0,0,D6L1436C18/D6L1436C20)</f>
        <v>-19.763695895690958</v>
      </c>
      <c r="AT43" s="16" t="s">
        <v>39247</v>
      </c>
      <c r="AU43" s="33">
        <f>IF(D6L1436C5=0,0,D6L1436C18/D6L1436C5)</f>
        <v>0.17219018343076523</v>
      </c>
      <c r="AV43" s="16" t="s">
        <v>39248</v>
      </c>
      <c r="AW43" s="33">
        <f>CHOOSE(MIN(D6L1436C9,RUN_YEARS),B7L814C1,B7L814C10,B7L814C19,B7L814C28,B7L814C37)</f>
        <v>156.14867848897424</v>
      </c>
      <c r="AX43" s="16" t="s">
        <v>39249</v>
      </c>
      <c r="AY43" s="33">
        <f>IF(D6L1436C23=0,0,D6L1436C19/D6L1436C23)</f>
        <v>-19.763695895690958</v>
      </c>
      <c r="AZ43" s="16" t="s">
        <v>39250</v>
      </c>
      <c r="BA43" s="33">
        <f>IF(D6L1436C5=0,0,D6L1436C19/D6L1436C5)</f>
        <v>0.8278098165692348</v>
      </c>
    </row>
    <row r="44" spans="1:53" x14ac:dyDescent="0.2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-1746.6616298377467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-1764.767621389522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-1585.2838106947609</v>
      </c>
      <c r="R44" s="16" t="s">
        <v>39254</v>
      </c>
      <c r="S44" s="15">
        <f>SUM(D6L1429C8:D6L1436C8)</f>
        <v>-179.4838106947609</v>
      </c>
      <c r="U44" s="21" t="str">
        <f>NULL_VALUE</f>
        <v>n/a</v>
      </c>
      <c r="V44" s="16" t="s">
        <v>39255</v>
      </c>
      <c r="W44" s="33">
        <f>SUM(D6L1429C10:D6L1436C10)</f>
        <v>-1514.6338957578614</v>
      </c>
      <c r="X44" s="16" t="s">
        <v>39256</v>
      </c>
      <c r="Y44" s="33">
        <f>SUM(D6L1429C11:D6L1436C11)</f>
        <v>-70.649914936899478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-6.6454628631004806E-2</v>
      </c>
      <c r="AD44" s="16" t="s">
        <v>39258</v>
      </c>
      <c r="AE44" s="33">
        <f>IF(D6L1437C5=0,0,D6L1437C10/D6L1437C5)</f>
        <v>0.85826251422568978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-0.17278203444061224</v>
      </c>
      <c r="AJ44" s="16" t="s">
        <v>39260</v>
      </c>
      <c r="AK44" s="33">
        <f>IF(D6L1437C5=0,0,D6L1437C11/D6L1437C5)</f>
        <v>4.003355120560971E-2</v>
      </c>
      <c r="AL44" s="16" t="s">
        <v>39261</v>
      </c>
      <c r="AM44" s="33">
        <f>SUM(D6L1429C18:D6L1436C18)</f>
        <v>-30.905350286383623</v>
      </c>
      <c r="AN44" s="16" t="s">
        <v>39262</v>
      </c>
      <c r="AO44" s="33">
        <f>SUM(D6L1429C19:D6L1436C19)</f>
        <v>-148.57846040837694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-0.9515191665158298</v>
      </c>
      <c r="AT44" s="16" t="s">
        <v>39264</v>
      </c>
      <c r="AU44" s="33">
        <f>IF(D6L1437C5=0,0,D6L1437C18/D6L1437C5)</f>
        <v>1.7512419149015059E-2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-0.9515191665158298</v>
      </c>
      <c r="AZ44" s="16" t="s">
        <v>39266</v>
      </c>
      <c r="BA44" s="33">
        <f>IF(D6L1437C5=0,0,D6L1437C19/D6L1437C5)</f>
        <v>8.4191515419685101E-2</v>
      </c>
    </row>
    <row r="45" spans="1:53" x14ac:dyDescent="0.2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81.98079380834632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IF(D6L1438C2&lt;&gt;0,D6L1438C2*D6L1438C4,D6L1438C3*D6L1438C4)</f>
        <v>40.99039690417316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20.49519845208658</v>
      </c>
      <c r="R45" s="16" t="s">
        <v>39271</v>
      </c>
      <c r="S45" s="15">
        <f>D6L1438C5-D6L1438C7</f>
        <v>20.49519845208658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19.581807412900854</v>
      </c>
      <c r="X45" s="16" t="s">
        <v>39273</v>
      </c>
      <c r="Y45" s="33">
        <f>D6L1438C7-D6L1438C10</f>
        <v>0.91339103918572562</v>
      </c>
      <c r="Z45" s="16" t="s">
        <v>39274</v>
      </c>
      <c r="AA45" s="33">
        <f>CHOOSE(MIN(D6L1438C9,RUN_YEARS),B7L814C7,B7L814C16,B7L814C25,B7L814C34,B7L814C43)</f>
        <v>22792</v>
      </c>
      <c r="AB45" s="16" t="s">
        <v>39275</v>
      </c>
      <c r="AC45" s="33">
        <f>IF(D6L1438C12=0,0,D6L1438C10/D6L1438C12)</f>
        <v>8.5915265939368437E-4</v>
      </c>
      <c r="AD45" s="16" t="s">
        <v>39276</v>
      </c>
      <c r="AE45" s="33">
        <f>IF(D6L1438C5=0,0,D6L1438C10/D6L1438C5)</f>
        <v>0.47771695059891611</v>
      </c>
      <c r="AF45" s="16" t="s">
        <v>39277</v>
      </c>
      <c r="AG45" s="33">
        <f>CHOOSE(MIN(D6L1438C9,RUN_YEARS),B7L814C5,B7L814C14,B7L814C23,B7L814C32,B7L814C41)</f>
        <v>408.89618625935844</v>
      </c>
      <c r="AH45" s="16" t="s">
        <v>39278</v>
      </c>
      <c r="AI45" s="33">
        <f>IF(D6L1438C15=0,0,D6L1438C11/D6L1438C15)</f>
        <v>2.233796914423583E-3</v>
      </c>
      <c r="AJ45" s="16" t="s">
        <v>39279</v>
      </c>
      <c r="AK45" s="33">
        <f>IF(D6L1438C5=0,0,D6L1438C11/D6L1438C5)</f>
        <v>2.2283049401083863E-2</v>
      </c>
      <c r="AL45" s="16" t="s">
        <v>39280</v>
      </c>
      <c r="AM45" s="33">
        <f>D6L1438C8*CHOOSE(MIN(D6L1438C9,RUN_YEARS),B7L814C4,B7L814C13,B7L814C22,B7L814C31,B7L814C40)</f>
        <v>3.5290719809147237</v>
      </c>
      <c r="AN45" s="16" t="s">
        <v>39281</v>
      </c>
      <c r="AO45" s="33">
        <f>D6L1438C8-D6L1438C18</f>
        <v>16.966126471171854</v>
      </c>
      <c r="AP45" s="16" t="s">
        <v>39282</v>
      </c>
      <c r="AQ45" s="33">
        <f>CHOOSE(MIN(D6L1438C9,RUN_YEARS),B7L814C2,B7L814C11,B7L814C20,B7L814C29,B7L814C38)</f>
        <v>32.480008153224539</v>
      </c>
      <c r="AR45" s="16" t="s">
        <v>39283</v>
      </c>
      <c r="AS45" s="33">
        <f>IF(D6L1438C20=0,0,D6L1438C18/D6L1438C20)</f>
        <v>0.1086536667191189</v>
      </c>
      <c r="AT45" s="16" t="s">
        <v>39284</v>
      </c>
      <c r="AU45" s="33">
        <f>IF(D6L1438C5=0,0,D6L1438C18/D6L1438C5)</f>
        <v>8.6095091715382613E-2</v>
      </c>
      <c r="AV45" s="16" t="s">
        <v>39285</v>
      </c>
      <c r="AW45" s="33">
        <f>CHOOSE(MIN(D6L1438C9,RUN_YEARS),B7L814C1,B7L814C10,B7L814C19,B7L814C28,B7L814C37)</f>
        <v>156.14867848897424</v>
      </c>
      <c r="AX45" s="16" t="s">
        <v>39286</v>
      </c>
      <c r="AY45" s="33">
        <f>IF(D6L1438C23=0,0,D6L1438C19/D6L1438C23)</f>
        <v>0.10865366671911889</v>
      </c>
      <c r="AZ45" s="16" t="s">
        <v>39287</v>
      </c>
      <c r="BA45" s="33">
        <f>IF(D6L1438C5=0,0,D6L1438C19/D6L1438C5)</f>
        <v>0.41390490828461735</v>
      </c>
    </row>
    <row r="46" spans="1:53" x14ac:dyDescent="0.2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1442.4226419387471</v>
      </c>
      <c r="J46" s="16" t="s">
        <v>21739</v>
      </c>
      <c r="K46" s="21">
        <f>IF(FLOW_THRU_100PCT="Y",1,1)</f>
        <v>1</v>
      </c>
      <c r="L46" s="16" t="s">
        <v>39289</v>
      </c>
      <c r="M46" s="15">
        <f>IF(D6L1439C2&lt;&gt;0,D6L1439C2*D6L1439C4,D6L1439C3*D6L1439C4)</f>
        <v>1442.4226419387471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576.96905677549887</v>
      </c>
      <c r="R46" s="16" t="s">
        <v>39291</v>
      </c>
      <c r="S46" s="15">
        <f>D6L1439C5-D6L1439C7</f>
        <v>865.45358516324825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551.25579678544852</v>
      </c>
      <c r="X46" s="16" t="s">
        <v>39293</v>
      </c>
      <c r="Y46" s="33">
        <f>D6L1439C7-D6L1439C10</f>
        <v>25.713259990050346</v>
      </c>
      <c r="Z46" s="16" t="s">
        <v>39294</v>
      </c>
      <c r="AA46" s="33">
        <f>CHOOSE(MIN(D6L1439C9,RUN_YEARS),B7L814C7,B7L814C16,B7L814C25,B7L814C34,B7L814C43)</f>
        <v>22792</v>
      </c>
      <c r="AB46" s="16" t="s">
        <v>39295</v>
      </c>
      <c r="AC46" s="33">
        <f>IF(D6L1439C12=0,0,D6L1439C10/D6L1439C12)</f>
        <v>2.4186372270333826E-2</v>
      </c>
      <c r="AD46" s="16" t="s">
        <v>39296</v>
      </c>
      <c r="AE46" s="33">
        <f>IF(D6L1439C5=0,0,D6L1439C10/D6L1439C5)</f>
        <v>0.38217356047913298</v>
      </c>
      <c r="AF46" s="16" t="s">
        <v>39297</v>
      </c>
      <c r="AG46" s="33">
        <f>CHOOSE(MIN(D6L1439C9,RUN_YEARS),B7L814C5,B7L814C14,B7L814C23,B7L814C32,B7L814C41)</f>
        <v>408.89618625935844</v>
      </c>
      <c r="AH46" s="16" t="s">
        <v>39298</v>
      </c>
      <c r="AI46" s="33">
        <f>IF(D6L1439C15=0,0,D6L1439C11/D6L1439C15)</f>
        <v>6.2884567902867894E-2</v>
      </c>
      <c r="AJ46" s="16" t="s">
        <v>39299</v>
      </c>
      <c r="AK46" s="33">
        <f>IF(D6L1439C5=0,0,D6L1439C11/D6L1439C5)</f>
        <v>1.782643952086705E-2</v>
      </c>
      <c r="AL46" s="16" t="s">
        <v>39300</v>
      </c>
      <c r="AM46" s="33">
        <f>D6L1439C8*CHOOSE(MIN(D6L1439C9,RUN_YEARS),B7L814C4,B7L814C13,B7L814C22,B7L814C31,B7L814C40)</f>
        <v>149.02261158007312</v>
      </c>
      <c r="AN46" s="16" t="s">
        <v>39301</v>
      </c>
      <c r="AO46" s="33">
        <f>D6L1439C8-D6L1439C18</f>
        <v>716.43097358317516</v>
      </c>
      <c r="AP46" s="16" t="s">
        <v>39302</v>
      </c>
      <c r="AQ46" s="33">
        <f>CHOOSE(MIN(D6L1439C9,RUN_YEARS),B7L814C2,B7L814C11,B7L814C20,B7L814C29,B7L814C38)</f>
        <v>32.480008153224539</v>
      </c>
      <c r="AR46" s="16" t="s">
        <v>39303</v>
      </c>
      <c r="AS46" s="33">
        <f>IF(D6L1439C20=0,0,D6L1439C18/D6L1439C20)</f>
        <v>4.588133441255879</v>
      </c>
      <c r="AT46" s="16" t="s">
        <v>39304</v>
      </c>
      <c r="AU46" s="33">
        <f>IF(D6L1439C5=0,0,D6L1439C18/D6L1439C5)</f>
        <v>0.10331411005845914</v>
      </c>
      <c r="AV46" s="16" t="s">
        <v>39305</v>
      </c>
      <c r="AW46" s="33">
        <f>CHOOSE(MIN(D6L1439C9,RUN_YEARS),B7L814C1,B7L814C10,B7L814C19,B7L814C28,B7L814C37)</f>
        <v>156.14867848897424</v>
      </c>
      <c r="AX46" s="16" t="s">
        <v>39306</v>
      </c>
      <c r="AY46" s="33">
        <f>IF(D6L1439C23=0,0,D6L1439C19/D6L1439C23)</f>
        <v>4.588133441255879</v>
      </c>
      <c r="AZ46" s="16" t="s">
        <v>39307</v>
      </c>
      <c r="BA46" s="33">
        <f>IF(D6L1439C5=0,0,D6L1439C19/D6L1439C5)</f>
        <v>0.49668588994154089</v>
      </c>
    </row>
    <row r="47" spans="1:53" x14ac:dyDescent="0.2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1524.4034357470935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1483.4130388429203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597.46425522758545</v>
      </c>
      <c r="R47" s="16" t="s">
        <v>39311</v>
      </c>
      <c r="S47" s="15">
        <f>SUM(D6L1438C8:D6L1439C8)</f>
        <v>885.94878361533483</v>
      </c>
      <c r="U47" s="21" t="str">
        <f>NULL_VALUE</f>
        <v>n/a</v>
      </c>
      <c r="V47" s="16" t="s">
        <v>39312</v>
      </c>
      <c r="W47" s="33">
        <f>SUM(D6L1438C10:D6L1439C10)</f>
        <v>570.83760419834937</v>
      </c>
      <c r="X47" s="16" t="s">
        <v>39313</v>
      </c>
      <c r="Y47" s="33">
        <f>SUM(D6L1438C11:D6L1439C11)</f>
        <v>26.626651029236072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2.504552492972751E-2</v>
      </c>
      <c r="AD47" s="16" t="s">
        <v>39315</v>
      </c>
      <c r="AE47" s="33">
        <f>IF(D6L1440C5=0,0,D6L1440C10/D6L1440C5)</f>
        <v>0.38481366231188679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6.5118364817291483E-2</v>
      </c>
      <c r="AJ47" s="16" t="s">
        <v>39317</v>
      </c>
      <c r="AK47" s="33">
        <f>IF(D6L1440C5=0,0,D6L1440C11/D6L1440C5)</f>
        <v>1.7949586751647522E-2</v>
      </c>
      <c r="AL47" s="16" t="s">
        <v>39318</v>
      </c>
      <c r="AM47" s="33">
        <f>SUM(D6L1438C18:D6L1439C18)</f>
        <v>152.55168356098784</v>
      </c>
      <c r="AN47" s="16" t="s">
        <v>39319</v>
      </c>
      <c r="AO47" s="33">
        <f>SUM(D6L1438C19:D6L1439C19)</f>
        <v>733.39710005434699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4.6967871079749974</v>
      </c>
      <c r="AT47" s="16" t="s">
        <v>39321</v>
      </c>
      <c r="AU47" s="33">
        <f>IF(D6L1440C5=0,0,D6L1440C18/D6L1440C5)</f>
        <v>0.10283830569534427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4.6967871079749974</v>
      </c>
      <c r="AZ47" s="16" t="s">
        <v>39323</v>
      </c>
      <c r="BA47" s="33">
        <f>IF(D6L1440C5=0,0,D6L1440C19/D6L1440C5)</f>
        <v>0.49439844524112136</v>
      </c>
    </row>
    <row r="48" spans="1:53" x14ac:dyDescent="0.2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3730.6345776208509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2383.4003787249521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344.55792516860151</v>
      </c>
      <c r="R48" s="16" t="s">
        <v>39328</v>
      </c>
      <c r="S48" s="15">
        <f>SUM(D6L1428C8,D6L1437C8,D6L1440C8)</f>
        <v>2038.8424535563508</v>
      </c>
      <c r="U48" s="21" t="str">
        <f>NULL_VALUE</f>
        <v>n/a</v>
      </c>
      <c r="V48" s="16" t="s">
        <v>39329</v>
      </c>
      <c r="W48" s="33">
        <f>SUM(D6L1428C10,D6L1437C10,D6L1440C10)</f>
        <v>329.15036283303436</v>
      </c>
      <c r="X48" s="16" t="s">
        <v>39330</v>
      </c>
      <c r="Y48" s="33">
        <f>SUM(D6L1428C11,D6L1437C11,D6L1440C11)</f>
        <v>15.407562335566602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1.8328006941714117E-2</v>
      </c>
      <c r="AD48" s="16" t="s">
        <v>39332</v>
      </c>
      <c r="AE48" s="33">
        <f>IF(D6L1441C5=0,0,D6L1441C10/D6L1441C5)</f>
        <v>0.13810116242790896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4.7652818048457016E-2</v>
      </c>
      <c r="AJ48" s="16" t="s">
        <v>39334</v>
      </c>
      <c r="AK48" s="33">
        <f>IF(D6L1441C5=0,0,D6L1441C11/D6L1441C5)</f>
        <v>6.4645296162154624E-3</v>
      </c>
      <c r="AL48" s="16" t="s">
        <v>39335</v>
      </c>
      <c r="AM48" s="33">
        <f>SUM(D6L1428C18,D6L1437C18,D6L1440C18)</f>
        <v>380.58485873784389</v>
      </c>
      <c r="AN48" s="16" t="s">
        <v>39336</v>
      </c>
      <c r="AO48" s="33">
        <f>SUM(D6L1428C19,D6L1437C19,D6L1440C19)</f>
        <v>1658.2575948185067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11.088879714167405</v>
      </c>
      <c r="AT48" s="16" t="s">
        <v>39338</v>
      </c>
      <c r="AU48" s="33">
        <f>IF(D6L1441C5=0,0,D6L1441C18/D6L1441C5)</f>
        <v>0.1596814627265627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11.088879714167406</v>
      </c>
      <c r="AZ48" s="16" t="s">
        <v>39340</v>
      </c>
      <c r="BA48" s="33">
        <f>IF(D6L1441C5=0,0,D6L1441C19/D6L1441C5)</f>
        <v>0.69575284522931258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8C8F02-0ABC-4EF0-A5E3-F117F2CD0FC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39343</v>
      </c>
    </row>
    <row r="3" spans="1:53" x14ac:dyDescent="0.2">
      <c r="B3" s="13" t="s">
        <v>27409</v>
      </c>
    </row>
    <row r="4" spans="1:53" x14ac:dyDescent="0.2">
      <c r="B4" s="13" t="s">
        <v>11730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IF(D6L1501C2&lt;&gt;0,D6L1501C2*D6L1501C4,D6L1501C3*D6L1501C4)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327.66666666666663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1.8128643713727737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0.54414367454708723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0.87663228691626183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2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IF(FLOW_THRU_100PCT="Y",1,INDEX(VariabilityMatrix,D6L1502C1,D6L1502C9))</f>
        <v>0.433234517944808</v>
      </c>
      <c r="L9" s="16" t="s">
        <v>39366</v>
      </c>
      <c r="M9" s="15">
        <f>IF(D6L1502C2&lt;&gt;0,D6L1502C2*D6L1502C4,D6L1502C3*D6L1502C4)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386.4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2.2249203559553794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0.60886974129926807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1.0626079559918871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2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IF(FLOW_THRU_100PCT="Y",1,INDEX(VariabilityMatrix,D6L1503C1,D6L1503C9))</f>
        <v>0.433234517944808</v>
      </c>
      <c r="L10" s="16" t="s">
        <v>39387</v>
      </c>
      <c r="M10" s="15">
        <f>IF(D6L1503C2&lt;&gt;0,D6L1503C2*D6L1503C4,D6L1503C3*D6L1503C4)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386.4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2.2249203559553794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0.60886974129926807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1.0626079559918871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2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IF(FLOW_THRU_100PCT="Y",1,INDEX(VariabilityMatrix,D6L1504C1,D6L1504C9))</f>
        <v>0.41819129853078402</v>
      </c>
      <c r="L11" s="16" t="s">
        <v>39408</v>
      </c>
      <c r="M11" s="15">
        <f>IF(D6L1504C2&lt;&gt;0,D6L1504C2*D6L1504C4,D6L1504C3*D6L1504C4)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153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0.86589963774712908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0.21803445276602995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0.41569117959038709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2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IF(FLOW_THRU_100PCT="Y",1,INDEX(VariabilityMatrix,D6L1505C1,D6L1505C9))</f>
        <v>0.17429111390614999</v>
      </c>
      <c r="L12" s="16" t="s">
        <v>39429</v>
      </c>
      <c r="M12" s="15">
        <f>IF(D6L1505C2&lt;&gt;0,D6L1505C2*D6L1505C4,D6L1505C3*D6L1505C4)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386.4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2.2249203559553794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0.60886974129926807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1.0626079559918871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2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IF(FLOW_THRU_100PCT="Y",1,INDEX(VariabilityMatrix,D6L1506C1,D6L1506C9))</f>
        <v>0.433234517944808</v>
      </c>
      <c r="L13" s="16" t="s">
        <v>39450</v>
      </c>
      <c r="M13" s="15">
        <f>IF(D6L1506C2&lt;&gt;0,D6L1506C2*D6L1506C4,D6L1506C3*D6L1506C4)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386.4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2.2249203559553794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0.60886974129926807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1.0626079559918871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2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IF(FLOW_THRU_100PCT="Y",1,INDEX(VariabilityMatrix,D6L1507C1,D6L1507C9))</f>
        <v>0.41819129853078402</v>
      </c>
      <c r="L14" s="16" t="s">
        <v>39471</v>
      </c>
      <c r="M14" s="15">
        <f>IF(D6L1507C2&lt;&gt;0,D6L1507C2*D6L1507C4,D6L1507C3*D6L1507C4)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153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0.86589963774712908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0.21803445276602995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0.41569117959038709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2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IF(FLOW_THRU_100PCT="Y",1,INDEX(VariabilityMatrix,D6L1508C1,D6L1508C9))</f>
        <v>0.41819129853078402</v>
      </c>
      <c r="L15" s="16" t="s">
        <v>39492</v>
      </c>
      <c r="M15" s="15">
        <f>IF(D6L1508C2&lt;&gt;0,D6L1508C2*D6L1508C4,D6L1508C3*D6L1508C4)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153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0.86589963774712908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0.21803445276602995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0.41569117959038709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2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IF(FLOW_THRU_100PCT="Y",1,INDEX(VariabilityMatrix,D6L1509C1,D6L1509C9))</f>
        <v>0.41819129853078402</v>
      </c>
      <c r="L16" s="16" t="s">
        <v>39513</v>
      </c>
      <c r="M16" s="15">
        <f>IF(D6L1509C2&lt;&gt;0,D6L1509C2*D6L1509C4,D6L1509C3*D6L1509C4)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153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0.86589963774712908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0.21803445276602995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0.41569117959038709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2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IF(FLOW_THRU_100PCT="Y",1,INDEX(VariabilityMatrix,D6L1510C1,D6L1510C9))</f>
        <v>0.41819129853078402</v>
      </c>
      <c r="L17" s="16" t="s">
        <v>39534</v>
      </c>
      <c r="M17" s="15">
        <f>IF(D6L1510C2&lt;&gt;0,D6L1510C2*D6L1510C4,D6L1510C3*D6L1510C4)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153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0.86589963774712908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0.21803445276602995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0.41569117959038709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2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IF(FLOW_THRU_100PCT="Y",1,INDEX(VariabilityMatrix,D6L1511C1,D6L1511C9))</f>
        <v>0.41819129853078402</v>
      </c>
      <c r="L18" s="16" t="s">
        <v>39555</v>
      </c>
      <c r="M18" s="15">
        <f>IF(D6L1511C2&lt;&gt;0,D6L1511C2*D6L1511C4,D6L1511C3*D6L1511C4)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153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0.86589963774712908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0.21803445276602995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0.41569117959038709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2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IF(FLOW_THRU_100PCT="Y",1,INDEX(VariabilityMatrix,D6L1512C1,D6L1512C9))</f>
        <v>0.41819129853078402</v>
      </c>
      <c r="L19" s="16" t="s">
        <v>39576</v>
      </c>
      <c r="M19" s="15">
        <f>IF(D6L1512C2&lt;&gt;0,D6L1512C2*D6L1512C4,D6L1512C3*D6L1512C4)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153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0.86589963774712908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0.21803445276602995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0.41569117959038709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2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IF(D6L1513C2&lt;&gt;0,D6L1513C2*D6L1513C4,D6L1513C3*D6L1513C4)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153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0.86589963774712908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0.21803445276602995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0.41569117959038709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2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IF(FLOW_THRU_100PCT="Y",1,INDEX(VariabilityMatrix,D6L1514C1,D6L1514C9))</f>
        <v>0.433234517944808</v>
      </c>
      <c r="L21" s="16" t="s">
        <v>39617</v>
      </c>
      <c r="M21" s="15">
        <f>IF(D6L1514C2&lt;&gt;0,D6L1514C2*D6L1514C4,D6L1514C3*D6L1514C4)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386.4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2.2249203559553794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0.60886974129926807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1.0626079559918871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2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IF(FLOW_THRU_100PCT="Y",1,INDEX(VariabilityMatrix,D6L1515C1,D6L1515C9))</f>
        <v>0.4465181034546099</v>
      </c>
      <c r="L22" s="16" t="s">
        <v>39638</v>
      </c>
      <c r="M22" s="15">
        <f>IF(D6L1515C2&lt;&gt;0,D6L1515C2*D6L1515C4,D6L1515C3*D6L1515C4)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327.66666666666663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1.8128643713727737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0.54414367454708723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0.87663228691626183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2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IF(FLOW_THRU_100PCT="Y",1,INDEX(VariabilityMatrix,D6L1516C1,D6L1516C9))</f>
        <v>0.17176931808075263</v>
      </c>
      <c r="L23" s="16" t="s">
        <v>39659</v>
      </c>
      <c r="M23" s="15">
        <f>IF(D6L1516C2&lt;&gt;0,D6L1516C2*D6L1516C4,D6L1516C3*D6L1516C4)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327.66666666666663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1.8128643713727737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0.54414367454708723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0.87663228691626183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2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IF(D6L1517C2&lt;&gt;0,D6L1517C2*D6L1517C4,D6L1517C3*D6L1517C4)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327.66666666666663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1.8128643713727737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0.54414367454708723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0.87663228691626183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2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IF(FLOW_THRU_100PCT="Y",1,INDEX(VariabilityMatrix,D6L1518C1,D6L1518C9))</f>
        <v>0.15247010290826069</v>
      </c>
      <c r="L25" s="16" t="s">
        <v>39700</v>
      </c>
      <c r="M25" s="15">
        <f>IF(D6L1518C2&lt;&gt;0,D6L1518C2*D6L1518C4,D6L1518C3*D6L1518C4)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153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0.86589963774712908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0.21803445276602995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0.41569117959038709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2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IF(FLOW_THRU_100PCT="Y",1,INDEX(VariabilityMatrix,D6L1519C1,D6L1519C9))</f>
        <v>0.17176931808075263</v>
      </c>
      <c r="L26" s="16" t="s">
        <v>39721</v>
      </c>
      <c r="M26" s="15">
        <f>IF(D6L1519C2&lt;&gt;0,D6L1519C2*D6L1519C4,D6L1519C3*D6L1519C4)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327.66666666666663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1.8128643713727737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0.54414367454708723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0.87663228691626183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2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IF(FLOW_THRU_100PCT="Y",1,INDEX(VariabilityMatrix,D6L1520C1,D6L1520C9))</f>
        <v>0.15247010290826069</v>
      </c>
      <c r="L27" s="16" t="s">
        <v>39742</v>
      </c>
      <c r="M27" s="15">
        <f>IF(D6L1520C2&lt;&gt;0,D6L1520C2*D6L1520C4,D6L1520C3*D6L1520C4)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153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0.86589963774712908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0.21803445276602995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0.41569117959038709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2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IF(FLOW_THRU_100PCT="Y",1,INDEX(VariabilityMatrix,D6L1521C1,D6L1521C9))</f>
        <v>0.15247010290826069</v>
      </c>
      <c r="L28" s="16" t="s">
        <v>39763</v>
      </c>
      <c r="M28" s="15">
        <f>IF(D6L1521C2&lt;&gt;0,D6L1521C2*D6L1521C4,D6L1521C3*D6L1521C4)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153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0.86589963774712908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0.21803445276602995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0.41569117959038709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2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IF(FLOW_THRU_100PCT="Y",1,INDEX(VariabilityMatrix,D6L1522C1,D6L1522C9))</f>
        <v>0.15247010290826069</v>
      </c>
      <c r="L29" s="16" t="s">
        <v>39784</v>
      </c>
      <c r="M29" s="15">
        <f>IF(D6L1522C2&lt;&gt;0,D6L1522C2*D6L1522C4,D6L1522C3*D6L1522C4)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153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0.86589963774712908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0.21803445276602995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0.41569117959038709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2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IF(FLOW_THRU_100PCT="Y",1,INDEX(VariabilityMatrix,D6L1523C1,D6L1523C9))</f>
        <v>0.15247010290826069</v>
      </c>
      <c r="L30" s="16" t="s">
        <v>39805</v>
      </c>
      <c r="M30" s="15">
        <f>IF(D6L1523C2&lt;&gt;0,D6L1523C2*D6L1523C4,D6L1523C3*D6L1523C4)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153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0.86589963774712908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0.21803445276602995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0.41569117959038709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2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IF(FLOW_THRU_100PCT="Y",1,INDEX(VariabilityMatrix,D6L1524C1,D6L1524C9))</f>
        <v>0.15247010290826069</v>
      </c>
      <c r="L31" s="16" t="s">
        <v>39826</v>
      </c>
      <c r="M31" s="15">
        <f>IF(D6L1524C2&lt;&gt;0,D6L1524C2*D6L1524C4,D6L1524C3*D6L1524C4)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153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0.86589963774712908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0.21803445276602995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0.41569117959038709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2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IF(FLOW_THRU_100PCT="Y",1,INDEX(VariabilityMatrix,D6L1525C1,D6L1525C9))</f>
        <v>0.15247010290826069</v>
      </c>
      <c r="L32" s="16" t="s">
        <v>39847</v>
      </c>
      <c r="M32" s="15">
        <f>IF(D6L1525C2&lt;&gt;0,D6L1525C2*D6L1525C4,D6L1525C3*D6L1525C4)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153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0.86589963774712908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0.21803445276602995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0.41569117959038709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2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IF(D6L1526C2&lt;&gt;0,D6L1526C2*D6L1526C4,D6L1526C3*D6L1526C4)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153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0.86589963774712908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0.21803445276602995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0.41569117959038709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2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IF(D6L1527C2&lt;&gt;0,D6L1527C2*D6L1527C4,D6L1527C3*D6L1527C4)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327.66666666666663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1.8128643713727737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0.54414367454708723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0.87663228691626183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2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2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IF(D6L1529C2&lt;&gt;0,D6L1529C2*D6L1529C4,D6L1529C3*D6L1529C4)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153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0.86589963774712908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0.21803445276602995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0.41569117959038709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2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IF(D6L1530C2&lt;&gt;0,D6L1530C2*D6L1530C4,D6L1530C3*D6L1530C4)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153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0.86589963774712908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0.21803445276602995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0.41569117959038709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2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0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IF(D6L1531C2&lt;&gt;0,D6L1531C2*D6L1531C4,D6L1531C3*D6L1531C4)</f>
        <v>0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0</v>
      </c>
      <c r="R38" s="16" t="s">
        <v>39967</v>
      </c>
      <c r="S38" s="15">
        <f>D6L1531C5-D6L1531C7</f>
        <v>0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0</v>
      </c>
      <c r="X38" s="16" t="s">
        <v>39969</v>
      </c>
      <c r="Y38" s="33">
        <f>D6L1531C7-D6L1531C10</f>
        <v>0</v>
      </c>
      <c r="Z38" s="16" t="s">
        <v>39970</v>
      </c>
      <c r="AA38" s="33">
        <f>CHOOSE(MIN(D6L1531C9,RUN_YEARS),B7L815C7,B7L815C16,B7L815C25,B7L815C34,B7L815C43)</f>
        <v>153</v>
      </c>
      <c r="AB38" s="16" t="s">
        <v>39971</v>
      </c>
      <c r="AC38" s="33">
        <f>IF(D6L1531C12=0,0,D6L1531C10/D6L1531C12)</f>
        <v>0</v>
      </c>
      <c r="AD38" s="16" t="s">
        <v>39972</v>
      </c>
      <c r="AE38" s="33">
        <f>IF(D6L1531C5=0,0,D6L1531C10/D6L1531C5)</f>
        <v>0</v>
      </c>
      <c r="AF38" s="16" t="s">
        <v>39973</v>
      </c>
      <c r="AG38" s="33">
        <f>CHOOSE(MIN(D6L1531C9,RUN_YEARS),B7L815C5,B7L815C14,B7L815C23,B7L815C32,B7L815C41)</f>
        <v>0.86589963774712908</v>
      </c>
      <c r="AH38" s="16" t="s">
        <v>39974</v>
      </c>
      <c r="AI38" s="33">
        <f>IF(D6L1531C15=0,0,D6L1531C11/D6L1531C15)</f>
        <v>0</v>
      </c>
      <c r="AJ38" s="16" t="s">
        <v>39975</v>
      </c>
      <c r="AK38" s="33">
        <f>IF(D6L1531C5=0,0,D6L1531C11/D6L1531C5)</f>
        <v>0</v>
      </c>
      <c r="AL38" s="16" t="s">
        <v>39976</v>
      </c>
      <c r="AM38" s="33">
        <f>D6L1531C8*CHOOSE(MIN(D6L1531C9,RUN_YEARS),B7L815C4,B7L815C13,B7L815C22,B7L815C31,B7L815C40)</f>
        <v>0</v>
      </c>
      <c r="AN38" s="16" t="s">
        <v>39977</v>
      </c>
      <c r="AO38" s="33">
        <f>D6L1531C8-D6L1531C18</f>
        <v>0</v>
      </c>
      <c r="AP38" s="16" t="s">
        <v>39978</v>
      </c>
      <c r="AQ38" s="33">
        <f>CHOOSE(MIN(D6L1531C9,RUN_YEARS),B7L815C2,B7L815C11,B7L815C20,B7L815C29,B7L815C38)</f>
        <v>0.21803445276602995</v>
      </c>
      <c r="AR38" s="16" t="s">
        <v>39979</v>
      </c>
      <c r="AS38" s="33">
        <f>IF(D6L1531C20=0,0,D6L1531C18/D6L1531C20)</f>
        <v>0</v>
      </c>
      <c r="AT38" s="16" t="s">
        <v>39980</v>
      </c>
      <c r="AU38" s="33">
        <f>IF(D6L1531C5=0,0,D6L1531C18/D6L1531C5)</f>
        <v>0</v>
      </c>
      <c r="AV38" s="16" t="s">
        <v>39981</v>
      </c>
      <c r="AW38" s="33">
        <f>CHOOSE(MIN(D6L1531C9,RUN_YEARS),B7L815C1,B7L815C10,B7L815C19,B7L815C28,B7L815C37)</f>
        <v>0.41569117959038709</v>
      </c>
      <c r="AX38" s="16" t="s">
        <v>39982</v>
      </c>
      <c r="AY38" s="33">
        <f>IF(D6L1531C23=0,0,D6L1531C19/D6L1531C23)</f>
        <v>0</v>
      </c>
      <c r="AZ38" s="16" t="s">
        <v>39983</v>
      </c>
      <c r="BA38" s="33">
        <f>IF(D6L1531C5=0,0,D6L1531C19/D6L1531C5)</f>
        <v>0</v>
      </c>
    </row>
    <row r="39" spans="1:53" x14ac:dyDescent="0.2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IF(D6L1532C2&lt;&gt;0,D6L1532C2*D6L1532C4,D6L1532C3*D6L1532C4)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153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0.86589963774712908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0.21803445276602995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0.41569117959038709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2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0</v>
      </c>
      <c r="J40" s="16" t="s">
        <v>21739</v>
      </c>
      <c r="K40" s="21">
        <f>IF(FLOW_THRU_100PCT="Y",1,1)</f>
        <v>1</v>
      </c>
      <c r="L40" s="16" t="s">
        <v>40005</v>
      </c>
      <c r="M40" s="15">
        <f>IF(D6L1533C2&lt;&gt;0,D6L1533C2*D6L1533C4,D6L1533C3*D6L1533C4)</f>
        <v>0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0</v>
      </c>
      <c r="R40" s="16" t="s">
        <v>40008</v>
      </c>
      <c r="S40" s="15">
        <f>D6L1533C5-D6L1533C7</f>
        <v>0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</v>
      </c>
      <c r="X40" s="16" t="s">
        <v>40010</v>
      </c>
      <c r="Y40" s="33">
        <f>D6L1533C7-D6L1533C10</f>
        <v>0</v>
      </c>
      <c r="Z40" s="16" t="s">
        <v>40011</v>
      </c>
      <c r="AA40" s="33">
        <f>CHOOSE(MIN(D6L1533C9,RUN_YEARS),B7L815C7,B7L815C16,B7L815C25,B7L815C34,B7L815C43)</f>
        <v>153</v>
      </c>
      <c r="AB40" s="16" t="s">
        <v>40012</v>
      </c>
      <c r="AC40" s="33">
        <f>IF(D6L1533C12=0,0,D6L1533C10/D6L1533C12)</f>
        <v>0</v>
      </c>
      <c r="AD40" s="16" t="s">
        <v>40013</v>
      </c>
      <c r="AE40" s="33">
        <f>IF(D6L1533C5=0,0,D6L1533C10/D6L1533C5)</f>
        <v>0</v>
      </c>
      <c r="AF40" s="16" t="s">
        <v>40014</v>
      </c>
      <c r="AG40" s="33">
        <f>CHOOSE(MIN(D6L1533C9,RUN_YEARS),B7L815C5,B7L815C14,B7L815C23,B7L815C32,B7L815C41)</f>
        <v>0.86589963774712908</v>
      </c>
      <c r="AH40" s="16" t="s">
        <v>40015</v>
      </c>
      <c r="AI40" s="33">
        <f>IF(D6L1533C15=0,0,D6L1533C11/D6L1533C15)</f>
        <v>0</v>
      </c>
      <c r="AJ40" s="16" t="s">
        <v>40016</v>
      </c>
      <c r="AK40" s="33">
        <f>IF(D6L1533C5=0,0,D6L1533C11/D6L1533C5)</f>
        <v>0</v>
      </c>
      <c r="AL40" s="16" t="s">
        <v>40017</v>
      </c>
      <c r="AM40" s="33">
        <f>D6L1533C8*CHOOSE(MIN(D6L1533C9,RUN_YEARS),B7L815C4,B7L815C13,B7L815C22,B7L815C31,B7L815C40)</f>
        <v>0</v>
      </c>
      <c r="AN40" s="16" t="s">
        <v>40018</v>
      </c>
      <c r="AO40" s="33">
        <f>D6L1533C8-D6L1533C18</f>
        <v>0</v>
      </c>
      <c r="AP40" s="16" t="s">
        <v>40019</v>
      </c>
      <c r="AQ40" s="33">
        <f>CHOOSE(MIN(D6L1533C9,RUN_YEARS),B7L815C2,B7L815C11,B7L815C20,B7L815C29,B7L815C38)</f>
        <v>0.21803445276602995</v>
      </c>
      <c r="AR40" s="16" t="s">
        <v>40020</v>
      </c>
      <c r="AS40" s="33">
        <f>IF(D6L1533C20=0,0,D6L1533C18/D6L1533C20)</f>
        <v>0</v>
      </c>
      <c r="AT40" s="16" t="s">
        <v>40021</v>
      </c>
      <c r="AU40" s="33">
        <f>IF(D6L1533C5=0,0,D6L1533C18/D6L1533C5)</f>
        <v>0</v>
      </c>
      <c r="AV40" s="16" t="s">
        <v>40022</v>
      </c>
      <c r="AW40" s="33">
        <f>CHOOSE(MIN(D6L1533C9,RUN_YEARS),B7L815C1,B7L815C10,B7L815C19,B7L815C28,B7L815C37)</f>
        <v>0.41569117959038709</v>
      </c>
      <c r="AX40" s="16" t="s">
        <v>40023</v>
      </c>
      <c r="AY40" s="33">
        <f>IF(D6L1533C23=0,0,D6L1533C19/D6L1533C23)</f>
        <v>0</v>
      </c>
      <c r="AZ40" s="16" t="s">
        <v>40024</v>
      </c>
      <c r="BA40" s="33">
        <f>IF(D6L1533C5=0,0,D6L1533C19/D6L1533C5)</f>
        <v>0</v>
      </c>
    </row>
    <row r="41" spans="1:53" x14ac:dyDescent="0.2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0</v>
      </c>
      <c r="J41" s="16" t="s">
        <v>21739</v>
      </c>
      <c r="K41" s="21">
        <f>IF(FLOW_THRU_100PCT="Y",1,1)</f>
        <v>1</v>
      </c>
      <c r="L41" s="16" t="s">
        <v>40026</v>
      </c>
      <c r="M41" s="15">
        <f>IF(D6L1534C2&lt;&gt;0,D6L1534C2*D6L1534C4,D6L1534C3*D6L1534C4)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0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153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0.86589963774712908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0</v>
      </c>
      <c r="AN41" s="16" t="s">
        <v>40037</v>
      </c>
      <c r="AO41" s="33">
        <f>D6L1534C8-D6L1534C18</f>
        <v>0</v>
      </c>
      <c r="AP41" s="16" t="s">
        <v>40038</v>
      </c>
      <c r="AQ41" s="33">
        <f>CHOOSE(MIN(D6L1534C9,RUN_YEARS),B7L815C2,B7L815C11,B7L815C20,B7L815C29,B7L815C38)</f>
        <v>0.21803445276602995</v>
      </c>
      <c r="AR41" s="16" t="s">
        <v>40039</v>
      </c>
      <c r="AS41" s="33">
        <f>IF(D6L1534C20=0,0,D6L1534C18/D6L1534C20)</f>
        <v>0</v>
      </c>
      <c r="AT41" s="16" t="s">
        <v>40040</v>
      </c>
      <c r="AU41" s="33">
        <f>IF(D6L1534C5=0,0,D6L1534C18/D6L1534C5)</f>
        <v>0</v>
      </c>
      <c r="AV41" s="16" t="s">
        <v>40041</v>
      </c>
      <c r="AW41" s="33">
        <f>CHOOSE(MIN(D6L1534C9,RUN_YEARS),B7L815C1,B7L815C10,B7L815C19,B7L815C28,B7L815C37)</f>
        <v>0.41569117959038709</v>
      </c>
      <c r="AX41" s="16" t="s">
        <v>40042</v>
      </c>
      <c r="AY41" s="33">
        <f>IF(D6L1534C23=0,0,D6L1534C19/D6L1534C23)</f>
        <v>0</v>
      </c>
      <c r="AZ41" s="16" t="s">
        <v>40043</v>
      </c>
      <c r="BA41" s="33">
        <f>IF(D6L1534C5=0,0,D6L1534C19/D6L1534C5)</f>
        <v>0</v>
      </c>
    </row>
    <row r="42" spans="1:53" x14ac:dyDescent="0.2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1</v>
      </c>
      <c r="J42" s="16" t="s">
        <v>21739</v>
      </c>
      <c r="K42" s="21">
        <f>IF(FLOW_THRU_100PCT="Y",1,1)</f>
        <v>1</v>
      </c>
      <c r="L42" s="16" t="s">
        <v>40046</v>
      </c>
      <c r="M42" s="15">
        <f>IF(D6L1535C2&lt;&gt;0,D6L1535C2*D6L1535C4,D6L1535C3*D6L1535C4)</f>
        <v>1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1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0.98549874627941592</v>
      </c>
      <c r="X42" s="16" t="s">
        <v>40050</v>
      </c>
      <c r="Y42" s="33">
        <f>D6L1535C7-D6L1535C10</f>
        <v>1.4501253720584084E-2</v>
      </c>
      <c r="Z42" s="16" t="s">
        <v>40051</v>
      </c>
      <c r="AA42" s="33">
        <f>CHOOSE(MIN(D6L1535C9,RUN_YEARS),B7L815C7,B7L815C16,B7L815C25,B7L815C34,B7L815C43)</f>
        <v>153</v>
      </c>
      <c r="AB42" s="16" t="s">
        <v>40052</v>
      </c>
      <c r="AC42" s="33">
        <f>IF(D6L1535C12=0,0,D6L1535C10/D6L1535C12)</f>
        <v>6.4411682763360519E-3</v>
      </c>
      <c r="AD42" s="16" t="s">
        <v>40053</v>
      </c>
      <c r="AE42" s="33">
        <f>IF(D6L1535C5=0,0,D6L1535C10/D6L1535C5)</f>
        <v>0.98549874627941592</v>
      </c>
      <c r="AF42" s="16" t="s">
        <v>40054</v>
      </c>
      <c r="AG42" s="33">
        <f>CHOOSE(MIN(D6L1535C9,RUN_YEARS),B7L815C5,B7L815C14,B7L815C23,B7L815C32,B7L815C41)</f>
        <v>0.86589963774712908</v>
      </c>
      <c r="AH42" s="16" t="s">
        <v>40055</v>
      </c>
      <c r="AI42" s="33">
        <f>IF(D6L1535C15=0,0,D6L1535C11/D6L1535C15)</f>
        <v>1.6747037518473847E-2</v>
      </c>
      <c r="AJ42" s="16" t="s">
        <v>40056</v>
      </c>
      <c r="AK42" s="33">
        <f>IF(D6L1535C5=0,0,D6L1535C11/D6L1535C5)</f>
        <v>1.4501253720584084E-2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0.21803445276602995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0.41569117959038709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2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0</v>
      </c>
      <c r="J43" s="16" t="s">
        <v>21739</v>
      </c>
      <c r="K43" s="21">
        <f>IF(FLOW_THRU_100PCT="Y",1,1)</f>
        <v>1</v>
      </c>
      <c r="L43" s="16" t="s">
        <v>40067</v>
      </c>
      <c r="M43" s="15">
        <f>IF(D6L1536C2&lt;&gt;0,D6L1536C2*D6L1536C4,D6L1536C3*D6L1536C4)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0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153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0.86589963774712908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0</v>
      </c>
      <c r="AN43" s="16" t="s">
        <v>40078</v>
      </c>
      <c r="AO43" s="33">
        <f>D6L1536C8-D6L1536C18</f>
        <v>0</v>
      </c>
      <c r="AP43" s="16" t="s">
        <v>40079</v>
      </c>
      <c r="AQ43" s="33">
        <f>CHOOSE(MIN(D6L1536C9,RUN_YEARS),B7L815C2,B7L815C11,B7L815C20,B7L815C29,B7L815C38)</f>
        <v>0.21803445276602995</v>
      </c>
      <c r="AR43" s="16" t="s">
        <v>40080</v>
      </c>
      <c r="AS43" s="33">
        <f>IF(D6L1536C20=0,0,D6L1536C18/D6L1536C20)</f>
        <v>0</v>
      </c>
      <c r="AT43" s="16" t="s">
        <v>40081</v>
      </c>
      <c r="AU43" s="33">
        <f>IF(D6L1536C5=0,0,D6L1536C18/D6L1536C5)</f>
        <v>0</v>
      </c>
      <c r="AV43" s="16" t="s">
        <v>40082</v>
      </c>
      <c r="AW43" s="33">
        <f>CHOOSE(MIN(D6L1536C9,RUN_YEARS),B7L815C1,B7L815C10,B7L815C19,B7L815C28,B7L815C37)</f>
        <v>0.41569117959038709</v>
      </c>
      <c r="AX43" s="16" t="s">
        <v>40083</v>
      </c>
      <c r="AY43" s="33">
        <f>IF(D6L1536C23=0,0,D6L1536C19/D6L1536C23)</f>
        <v>0</v>
      </c>
      <c r="AZ43" s="16" t="s">
        <v>40084</v>
      </c>
      <c r="BA43" s="33">
        <f>IF(D6L1536C5=0,0,D6L1536C19/D6L1536C5)</f>
        <v>0</v>
      </c>
    </row>
    <row r="44" spans="1:53" x14ac:dyDescent="0.2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1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1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1</v>
      </c>
      <c r="R44" s="16" t="s">
        <v>40088</v>
      </c>
      <c r="S44" s="15">
        <f>SUM(D6L1529C8:D6L1536C8)</f>
        <v>0</v>
      </c>
      <c r="U44" s="21" t="str">
        <f>NULL_VALUE</f>
        <v>n/a</v>
      </c>
      <c r="V44" s="16" t="s">
        <v>40089</v>
      </c>
      <c r="W44" s="33">
        <f>SUM(D6L1529C10:D6L1536C10)</f>
        <v>0.98549874627941592</v>
      </c>
      <c r="X44" s="16" t="s">
        <v>40090</v>
      </c>
      <c r="Y44" s="33">
        <f>SUM(D6L1529C11:D6L1536C11)</f>
        <v>1.4501253720584084E-2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6.4411682763360519E-3</v>
      </c>
      <c r="AD44" s="16" t="s">
        <v>40092</v>
      </c>
      <c r="AE44" s="33">
        <f>IF(D6L1537C5=0,0,D6L1537C10/D6L1537C5)</f>
        <v>0.98549874627941592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1.6747037518473847E-2</v>
      </c>
      <c r="AJ44" s="16" t="s">
        <v>40094</v>
      </c>
      <c r="AK44" s="33">
        <f>IF(D6L1537C5=0,0,D6L1537C11/D6L1537C5)</f>
        <v>1.4501253720584084E-2</v>
      </c>
      <c r="AL44" s="16" t="s">
        <v>40095</v>
      </c>
      <c r="AM44" s="33">
        <f>SUM(D6L1529C18:D6L1536C18)</f>
        <v>0</v>
      </c>
      <c r="AN44" s="16" t="s">
        <v>40096</v>
      </c>
      <c r="AO44" s="33">
        <f>SUM(D6L1529C19:D6L1536C19)</f>
        <v>0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0</v>
      </c>
      <c r="AT44" s="16" t="s">
        <v>40098</v>
      </c>
      <c r="AU44" s="33">
        <f>IF(D6L1537C5=0,0,D6L1537C18/D6L1537C5)</f>
        <v>0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0</v>
      </c>
      <c r="AZ44" s="16" t="s">
        <v>40100</v>
      </c>
      <c r="BA44" s="33">
        <f>IF(D6L1537C5=0,0,D6L1537C19/D6L1537C5)</f>
        <v>0</v>
      </c>
    </row>
    <row r="45" spans="1:53" x14ac:dyDescent="0.2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IF(D6L1538C2&lt;&gt;0,D6L1538C2*D6L1538C4,D6L1538C3*D6L1538C4)</f>
        <v>0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0</v>
      </c>
      <c r="R45" s="16" t="s">
        <v>40105</v>
      </c>
      <c r="S45" s="15">
        <f>D6L1538C5-D6L1538C7</f>
        <v>0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0</v>
      </c>
      <c r="X45" s="16" t="s">
        <v>40107</v>
      </c>
      <c r="Y45" s="33">
        <f>D6L1538C7-D6L1538C10</f>
        <v>0</v>
      </c>
      <c r="Z45" s="16" t="s">
        <v>40108</v>
      </c>
      <c r="AA45" s="33">
        <f>CHOOSE(MIN(D6L1538C9,RUN_YEARS),B7L815C7,B7L815C16,B7L815C25,B7L815C34,B7L815C43)</f>
        <v>153</v>
      </c>
      <c r="AB45" s="16" t="s">
        <v>40109</v>
      </c>
      <c r="AC45" s="33">
        <f>IF(D6L1538C12=0,0,D6L1538C10/D6L1538C12)</f>
        <v>0</v>
      </c>
      <c r="AD45" s="16" t="s">
        <v>40110</v>
      </c>
      <c r="AE45" s="33">
        <f>IF(D6L1538C5=0,0,D6L1538C10/D6L1538C5)</f>
        <v>0</v>
      </c>
      <c r="AF45" s="16" t="s">
        <v>40111</v>
      </c>
      <c r="AG45" s="33">
        <f>CHOOSE(MIN(D6L1538C9,RUN_YEARS),B7L815C5,B7L815C14,B7L815C23,B7L815C32,B7L815C41)</f>
        <v>0.86589963774712908</v>
      </c>
      <c r="AH45" s="16" t="s">
        <v>40112</v>
      </c>
      <c r="AI45" s="33">
        <f>IF(D6L1538C15=0,0,D6L1538C11/D6L1538C15)</f>
        <v>0</v>
      </c>
      <c r="AJ45" s="16" t="s">
        <v>40113</v>
      </c>
      <c r="AK45" s="33">
        <f>IF(D6L1538C5=0,0,D6L1538C11/D6L1538C5)</f>
        <v>0</v>
      </c>
      <c r="AL45" s="16" t="s">
        <v>40114</v>
      </c>
      <c r="AM45" s="33">
        <f>D6L1538C8*CHOOSE(MIN(D6L1538C9,RUN_YEARS),B7L815C4,B7L815C13,B7L815C22,B7L815C31,B7L815C40)</f>
        <v>0</v>
      </c>
      <c r="AN45" s="16" t="s">
        <v>40115</v>
      </c>
      <c r="AO45" s="33">
        <f>D6L1538C8-D6L1538C18</f>
        <v>0</v>
      </c>
      <c r="AP45" s="16" t="s">
        <v>40116</v>
      </c>
      <c r="AQ45" s="33">
        <f>CHOOSE(MIN(D6L1538C9,RUN_YEARS),B7L815C2,B7L815C11,B7L815C20,B7L815C29,B7L815C38)</f>
        <v>0.21803445276602995</v>
      </c>
      <c r="AR45" s="16" t="s">
        <v>40117</v>
      </c>
      <c r="AS45" s="33">
        <f>IF(D6L1538C20=0,0,D6L1538C18/D6L1538C20)</f>
        <v>0</v>
      </c>
      <c r="AT45" s="16" t="s">
        <v>40118</v>
      </c>
      <c r="AU45" s="33">
        <f>IF(D6L1538C5=0,0,D6L1538C18/D6L1538C5)</f>
        <v>0</v>
      </c>
      <c r="AV45" s="16" t="s">
        <v>40119</v>
      </c>
      <c r="AW45" s="33">
        <f>CHOOSE(MIN(D6L1538C9,RUN_YEARS),B7L815C1,B7L815C10,B7L815C19,B7L815C28,B7L815C37)</f>
        <v>0.41569117959038709</v>
      </c>
      <c r="AX45" s="16" t="s">
        <v>40120</v>
      </c>
      <c r="AY45" s="33">
        <f>IF(D6L1538C23=0,0,D6L1538C19/D6L1538C23)</f>
        <v>0</v>
      </c>
      <c r="AZ45" s="16" t="s">
        <v>40121</v>
      </c>
      <c r="BA45" s="33">
        <f>IF(D6L1538C5=0,0,D6L1538C19/D6L1538C5)</f>
        <v>0</v>
      </c>
    </row>
    <row r="46" spans="1:53" x14ac:dyDescent="0.2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</v>
      </c>
      <c r="J46" s="16" t="s">
        <v>21739</v>
      </c>
      <c r="K46" s="21">
        <f>IF(FLOW_THRU_100PCT="Y",1,1)</f>
        <v>1</v>
      </c>
      <c r="L46" s="16" t="s">
        <v>40123</v>
      </c>
      <c r="M46" s="15">
        <f>IF(D6L1539C2&lt;&gt;0,D6L1539C2*D6L1539C4,D6L1539C3*D6L1539C4)</f>
        <v>0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0</v>
      </c>
      <c r="R46" s="16" t="s">
        <v>40125</v>
      </c>
      <c r="S46" s="15">
        <f>D6L1539C5-D6L1539C7</f>
        <v>0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0</v>
      </c>
      <c r="X46" s="16" t="s">
        <v>40127</v>
      </c>
      <c r="Y46" s="33">
        <f>D6L1539C7-D6L1539C10</f>
        <v>0</v>
      </c>
      <c r="Z46" s="16" t="s">
        <v>40128</v>
      </c>
      <c r="AA46" s="33">
        <f>CHOOSE(MIN(D6L1539C9,RUN_YEARS),B7L815C7,B7L815C16,B7L815C25,B7L815C34,B7L815C43)</f>
        <v>153</v>
      </c>
      <c r="AB46" s="16" t="s">
        <v>40129</v>
      </c>
      <c r="AC46" s="33">
        <f>IF(D6L1539C12=0,0,D6L1539C10/D6L1539C12)</f>
        <v>0</v>
      </c>
      <c r="AD46" s="16" t="s">
        <v>40130</v>
      </c>
      <c r="AE46" s="33">
        <f>IF(D6L1539C5=0,0,D6L1539C10/D6L1539C5)</f>
        <v>0</v>
      </c>
      <c r="AF46" s="16" t="s">
        <v>40131</v>
      </c>
      <c r="AG46" s="33">
        <f>CHOOSE(MIN(D6L1539C9,RUN_YEARS),B7L815C5,B7L815C14,B7L815C23,B7L815C32,B7L815C41)</f>
        <v>0.86589963774712908</v>
      </c>
      <c r="AH46" s="16" t="s">
        <v>40132</v>
      </c>
      <c r="AI46" s="33">
        <f>IF(D6L1539C15=0,0,D6L1539C11/D6L1539C15)</f>
        <v>0</v>
      </c>
      <c r="AJ46" s="16" t="s">
        <v>40133</v>
      </c>
      <c r="AK46" s="33">
        <f>IF(D6L1539C5=0,0,D6L1539C11/D6L1539C5)</f>
        <v>0</v>
      </c>
      <c r="AL46" s="16" t="s">
        <v>40134</v>
      </c>
      <c r="AM46" s="33">
        <f>D6L1539C8*CHOOSE(MIN(D6L1539C9,RUN_YEARS),B7L815C4,B7L815C13,B7L815C22,B7L815C31,B7L815C40)</f>
        <v>0</v>
      </c>
      <c r="AN46" s="16" t="s">
        <v>40135</v>
      </c>
      <c r="AO46" s="33">
        <f>D6L1539C8-D6L1539C18</f>
        <v>0</v>
      </c>
      <c r="AP46" s="16" t="s">
        <v>40136</v>
      </c>
      <c r="AQ46" s="33">
        <f>CHOOSE(MIN(D6L1539C9,RUN_YEARS),B7L815C2,B7L815C11,B7L815C20,B7L815C29,B7L815C38)</f>
        <v>0.21803445276602995</v>
      </c>
      <c r="AR46" s="16" t="s">
        <v>40137</v>
      </c>
      <c r="AS46" s="33">
        <f>IF(D6L1539C20=0,0,D6L1539C18/D6L1539C20)</f>
        <v>0</v>
      </c>
      <c r="AT46" s="16" t="s">
        <v>40138</v>
      </c>
      <c r="AU46" s="33">
        <f>IF(D6L1539C5=0,0,D6L1539C18/D6L1539C5)</f>
        <v>0</v>
      </c>
      <c r="AV46" s="16" t="s">
        <v>40139</v>
      </c>
      <c r="AW46" s="33">
        <f>CHOOSE(MIN(D6L1539C9,RUN_YEARS),B7L815C1,B7L815C10,B7L815C19,B7L815C28,B7L815C37)</f>
        <v>0.41569117959038709</v>
      </c>
      <c r="AX46" s="16" t="s">
        <v>40140</v>
      </c>
      <c r="AY46" s="33">
        <f>IF(D6L1539C23=0,0,D6L1539C19/D6L1539C23)</f>
        <v>0</v>
      </c>
      <c r="AZ46" s="16" t="s">
        <v>40141</v>
      </c>
      <c r="BA46" s="33">
        <f>IF(D6L1539C5=0,0,D6L1539C19/D6L1539C5)</f>
        <v>0</v>
      </c>
    </row>
    <row r="47" spans="1:53" x14ac:dyDescent="0.2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0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0</v>
      </c>
      <c r="R47" s="16" t="s">
        <v>40145</v>
      </c>
      <c r="S47" s="15">
        <f>SUM(D6L1538C8:D6L1539C8)</f>
        <v>0</v>
      </c>
      <c r="U47" s="21" t="str">
        <f>NULL_VALUE</f>
        <v>n/a</v>
      </c>
      <c r="V47" s="16" t="s">
        <v>40146</v>
      </c>
      <c r="W47" s="33">
        <f>SUM(D6L1538C10:D6L1539C10)</f>
        <v>0</v>
      </c>
      <c r="X47" s="16" t="s">
        <v>40147</v>
      </c>
      <c r="Y47" s="33">
        <f>SUM(D6L1538C11:D6L1539C11)</f>
        <v>0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0</v>
      </c>
      <c r="AD47" s="16" t="s">
        <v>40149</v>
      </c>
      <c r="AE47" s="33">
        <f>IF(D6L1540C5=0,0,D6L1540C10/D6L1540C5)</f>
        <v>0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0</v>
      </c>
      <c r="AJ47" s="16" t="s">
        <v>40151</v>
      </c>
      <c r="AK47" s="33">
        <f>IF(D6L1540C5=0,0,D6L1540C11/D6L1540C5)</f>
        <v>0</v>
      </c>
      <c r="AL47" s="16" t="s">
        <v>40152</v>
      </c>
      <c r="AM47" s="33">
        <f>SUM(D6L1538C18:D6L1539C18)</f>
        <v>0</v>
      </c>
      <c r="AN47" s="16" t="s">
        <v>40153</v>
      </c>
      <c r="AO47" s="33">
        <f>SUM(D6L1538C19:D6L1539C19)</f>
        <v>0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0</v>
      </c>
      <c r="AT47" s="16" t="s">
        <v>40155</v>
      </c>
      <c r="AU47" s="33">
        <f>IF(D6L1540C5=0,0,D6L1540C18/D6L1540C5)</f>
        <v>0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0</v>
      </c>
      <c r="AZ47" s="16" t="s">
        <v>40157</v>
      </c>
      <c r="BA47" s="33">
        <f>IF(D6L1540C5=0,0,D6L1540C19/D6L1540C5)</f>
        <v>0</v>
      </c>
    </row>
    <row r="48" spans="1:53" x14ac:dyDescent="0.2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1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1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1</v>
      </c>
      <c r="R48" s="16" t="s">
        <v>40162</v>
      </c>
      <c r="S48" s="15">
        <f>SUM(D6L1528C8,D6L1537C8,D6L1540C8)</f>
        <v>0</v>
      </c>
      <c r="U48" s="21" t="str">
        <f>NULL_VALUE</f>
        <v>n/a</v>
      </c>
      <c r="V48" s="16" t="s">
        <v>40163</v>
      </c>
      <c r="W48" s="33">
        <f>SUM(D6L1528C10,D6L1537C10,D6L1540C10)</f>
        <v>0.98549874627941592</v>
      </c>
      <c r="X48" s="16" t="s">
        <v>40164</v>
      </c>
      <c r="Y48" s="33">
        <f>SUM(D6L1528C11,D6L1537C11,D6L1540C11)</f>
        <v>1.4501253720584084E-2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6.4411682763360519E-3</v>
      </c>
      <c r="AD48" s="16" t="s">
        <v>40166</v>
      </c>
      <c r="AE48" s="33">
        <f>IF(D6L1541C5=0,0,D6L1541C10/D6L1541C5)</f>
        <v>0.98549874627941592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1.6747037518473847E-2</v>
      </c>
      <c r="AJ48" s="16" t="s">
        <v>40168</v>
      </c>
      <c r="AK48" s="33">
        <f>IF(D6L1541C5=0,0,D6L1541C11/D6L1541C5)</f>
        <v>1.4501253720584084E-2</v>
      </c>
      <c r="AL48" s="16" t="s">
        <v>40169</v>
      </c>
      <c r="AM48" s="33">
        <f>SUM(D6L1528C18,D6L1537C18,D6L1540C18)</f>
        <v>0</v>
      </c>
      <c r="AN48" s="16" t="s">
        <v>40170</v>
      </c>
      <c r="AO48" s="33">
        <f>SUM(D6L1528C19,D6L1537C19,D6L1540C19)</f>
        <v>0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0</v>
      </c>
      <c r="AT48" s="16" t="s">
        <v>40172</v>
      </c>
      <c r="AU48" s="33">
        <f>IF(D6L1541C5=0,0,D6L1541C18/D6L1541C5)</f>
        <v>0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0</v>
      </c>
      <c r="AZ48" s="16" t="s">
        <v>40174</v>
      </c>
      <c r="BA48" s="33">
        <f>IF(D6L1541C5=0,0,D6L1541C19/D6L1541C5)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9A6962-C7F2-4643-810B-9FE1C8C9F59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40177</v>
      </c>
    </row>
    <row r="3" spans="1:53" x14ac:dyDescent="0.2">
      <c r="B3" s="13" t="s">
        <v>27409</v>
      </c>
    </row>
    <row r="4" spans="1:53" x14ac:dyDescent="0.2">
      <c r="B4" s="13" t="s">
        <v>5384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IF(D6L1601C2&lt;&gt;0,D6L1601C2*D6L1601C4,D6L1601C3*D6L1601C4)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4597.666666666667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79.096898200522816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7.6351716205777977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33.798012664337485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2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IF(FLOW_THRU_100PCT="Y",1,INDEX(VariabilityMatrix,D6L1602C1,D6L1602C9))</f>
        <v>0.433234517944808</v>
      </c>
      <c r="L9" s="16" t="s">
        <v>40199</v>
      </c>
      <c r="M9" s="15">
        <f>IF(D6L1602C2&lt;&gt;0,D6L1602C2*D6L1602C4,D6L1602C3*D6L1602C4)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4929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83.28670908190503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7.7668710012010678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35.675998656346366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2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IF(FLOW_THRU_100PCT="Y",1,INDEX(VariabilityMatrix,D6L1603C1,D6L1603C9))</f>
        <v>0.433234517944808</v>
      </c>
      <c r="L10" s="16" t="s">
        <v>40220</v>
      </c>
      <c r="M10" s="15">
        <f>IF(D6L1603C2&lt;&gt;0,D6L1603C2*D6L1603C4,D6L1603C3*D6L1603C4)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4929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83.28670908190503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7.7668710012010678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35.675998656346366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2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IF(FLOW_THRU_100PCT="Y",1,INDEX(VariabilityMatrix,D6L1604C1,D6L1604C9))</f>
        <v>0.41819129853078402</v>
      </c>
      <c r="L11" s="16" t="s">
        <v>40241</v>
      </c>
      <c r="M11" s="15">
        <f>IF(D6L1604C2&lt;&gt;0,D6L1604C2*D6L1604C4,D6L1604C3*D6L1604C4)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4421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85.698050759598118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6.3001981416903172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35.913732361745112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2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IF(FLOW_THRU_100PCT="Y",1,INDEX(VariabilityMatrix,D6L1605C1,D6L1605C9))</f>
        <v>0.17429111390614999</v>
      </c>
      <c r="L12" s="16" t="s">
        <v>40262</v>
      </c>
      <c r="M12" s="15">
        <f>IF(D6L1605C2&lt;&gt;0,D6L1605C2*D6L1605C4,D6L1605C3*D6L1605C4)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4929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83.28670908190503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7.7668710012010678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35.675998656346366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2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IF(FLOW_THRU_100PCT="Y",1,INDEX(VariabilityMatrix,D6L1606C1,D6L1606C9))</f>
        <v>0.433234517944808</v>
      </c>
      <c r="L13" s="16" t="s">
        <v>40283</v>
      </c>
      <c r="M13" s="15">
        <f>IF(D6L1606C2&lt;&gt;0,D6L1606C2*D6L1606C4,D6L1606C3*D6L1606C4)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4929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83.28670908190503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7.7668710012010678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35.675998656346366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2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IF(FLOW_THRU_100PCT="Y",1,INDEX(VariabilityMatrix,D6L1607C1,D6L1607C9))</f>
        <v>0.41819129853078402</v>
      </c>
      <c r="L14" s="16" t="s">
        <v>40304</v>
      </c>
      <c r="M14" s="15">
        <f>IF(D6L1607C2&lt;&gt;0,D6L1607C2*D6L1607C4,D6L1607C3*D6L1607C4)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4421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85.698050759598118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6.3001981416903172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35.913732361745112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2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IF(FLOW_THRU_100PCT="Y",1,INDEX(VariabilityMatrix,D6L1608C1,D6L1608C9))</f>
        <v>0.41819129853078402</v>
      </c>
      <c r="L15" s="16" t="s">
        <v>40325</v>
      </c>
      <c r="M15" s="15">
        <f>IF(D6L1608C2&lt;&gt;0,D6L1608C2*D6L1608C4,D6L1608C3*D6L1608C4)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4421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85.698050759598118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6.3001981416903172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35.913732361745112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2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IF(FLOW_THRU_100PCT="Y",1,INDEX(VariabilityMatrix,D6L1609C1,D6L1609C9))</f>
        <v>0.41819129853078402</v>
      </c>
      <c r="L16" s="16" t="s">
        <v>40346</v>
      </c>
      <c r="M16" s="15">
        <f>IF(D6L1609C2&lt;&gt;0,D6L1609C2*D6L1609C4,D6L1609C3*D6L1609C4)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4421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85.698050759598118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6.3001981416903172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35.913732361745112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2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IF(FLOW_THRU_100PCT="Y",1,INDEX(VariabilityMatrix,D6L1610C1,D6L1610C9))</f>
        <v>0.41819129853078402</v>
      </c>
      <c r="L17" s="16" t="s">
        <v>40367</v>
      </c>
      <c r="M17" s="15">
        <f>IF(D6L1610C2&lt;&gt;0,D6L1610C2*D6L1610C4,D6L1610C3*D6L1610C4)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4421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85.698050759598118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6.3001981416903172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35.913732361745112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2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IF(FLOW_THRU_100PCT="Y",1,INDEX(VariabilityMatrix,D6L1611C1,D6L1611C9))</f>
        <v>0.41819129853078402</v>
      </c>
      <c r="L18" s="16" t="s">
        <v>40388</v>
      </c>
      <c r="M18" s="15">
        <f>IF(D6L1611C2&lt;&gt;0,D6L1611C2*D6L1611C4,D6L1611C3*D6L1611C4)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4421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85.698050759598118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6.3001981416903172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35.913732361745112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2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IF(FLOW_THRU_100PCT="Y",1,INDEX(VariabilityMatrix,D6L1612C1,D6L1612C9))</f>
        <v>0.41819129853078402</v>
      </c>
      <c r="L19" s="16" t="s">
        <v>40409</v>
      </c>
      <c r="M19" s="15">
        <f>IF(D6L1612C2&lt;&gt;0,D6L1612C2*D6L1612C4,D6L1612C3*D6L1612C4)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4421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85.698050759598118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6.3001981416903172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35.913732361745112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2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IF(D6L1613C2&lt;&gt;0,D6L1613C2*D6L1613C4,D6L1613C3*D6L1613C4)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4421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85.698050759598118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6.3001981416903172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35.913732361745112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2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IF(FLOW_THRU_100PCT="Y",1,INDEX(VariabilityMatrix,D6L1614C1,D6L1614C9))</f>
        <v>0.433234517944808</v>
      </c>
      <c r="L21" s="16" t="s">
        <v>40450</v>
      </c>
      <c r="M21" s="15">
        <f>IF(D6L1614C2&lt;&gt;0,D6L1614C2*D6L1614C4,D6L1614C3*D6L1614C4)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4929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83.28670908190503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7.7668710012010678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35.675998656346366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2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IF(FLOW_THRU_100PCT="Y",1,INDEX(VariabilityMatrix,D6L1615C1,D6L1615C9))</f>
        <v>0.4465181034546099</v>
      </c>
      <c r="L22" s="16" t="s">
        <v>40471</v>
      </c>
      <c r="M22" s="15">
        <f>IF(D6L1615C2&lt;&gt;0,D6L1615C2*D6L1615C4,D6L1615C3*D6L1615C4)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4597.666666666667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79.096898200522816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7.6351716205777977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33.798012664337485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2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IF(FLOW_THRU_100PCT="Y",1,INDEX(VariabilityMatrix,D6L1616C1,D6L1616C9))</f>
        <v>0.17176931808075263</v>
      </c>
      <c r="L23" s="16" t="s">
        <v>40492</v>
      </c>
      <c r="M23" s="15">
        <f>IF(D6L1616C2&lt;&gt;0,D6L1616C2*D6L1616C4,D6L1616C3*D6L1616C4)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4597.666666666667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79.096898200522816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7.6351716205777977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33.798012664337485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2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IF(D6L1617C2&lt;&gt;0,D6L1617C2*D6L1617C4,D6L1617C3*D6L1617C4)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4597.666666666667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79.096898200522816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7.6351716205777977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33.798012664337485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2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IF(FLOW_THRU_100PCT="Y",1,INDEX(VariabilityMatrix,D6L1618C1,D6L1618C9))</f>
        <v>0.15247010290826069</v>
      </c>
      <c r="L25" s="16" t="s">
        <v>40533</v>
      </c>
      <c r="M25" s="15">
        <f>IF(D6L1618C2&lt;&gt;0,D6L1618C2*D6L1618C4,D6L1618C3*D6L1618C4)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4421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85.698050759598118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6.3001981416903172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35.913732361745112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2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IF(FLOW_THRU_100PCT="Y",1,INDEX(VariabilityMatrix,D6L1619C1,D6L1619C9))</f>
        <v>0.17176931808075263</v>
      </c>
      <c r="L26" s="16" t="s">
        <v>40554</v>
      </c>
      <c r="M26" s="15">
        <f>IF(D6L1619C2&lt;&gt;0,D6L1619C2*D6L1619C4,D6L1619C3*D6L1619C4)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4597.666666666667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79.096898200522816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7.6351716205777977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33.798012664337485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2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IF(FLOW_THRU_100PCT="Y",1,INDEX(VariabilityMatrix,D6L1620C1,D6L1620C9))</f>
        <v>0.15247010290826069</v>
      </c>
      <c r="L27" s="16" t="s">
        <v>40575</v>
      </c>
      <c r="M27" s="15">
        <f>IF(D6L1620C2&lt;&gt;0,D6L1620C2*D6L1620C4,D6L1620C3*D6L1620C4)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4421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85.698050759598118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6.3001981416903172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35.913732361745112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2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IF(FLOW_THRU_100PCT="Y",1,INDEX(VariabilityMatrix,D6L1621C1,D6L1621C9))</f>
        <v>0.15247010290826069</v>
      </c>
      <c r="L28" s="16" t="s">
        <v>40596</v>
      </c>
      <c r="M28" s="15">
        <f>IF(D6L1621C2&lt;&gt;0,D6L1621C2*D6L1621C4,D6L1621C3*D6L1621C4)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4421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85.698050759598118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6.3001981416903172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35.913732361745112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2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IF(FLOW_THRU_100PCT="Y",1,INDEX(VariabilityMatrix,D6L1622C1,D6L1622C9))</f>
        <v>0.15247010290826069</v>
      </c>
      <c r="L29" s="16" t="s">
        <v>40617</v>
      </c>
      <c r="M29" s="15">
        <f>IF(D6L1622C2&lt;&gt;0,D6L1622C2*D6L1622C4,D6L1622C3*D6L1622C4)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4421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85.698050759598118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6.3001981416903172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35.913732361745112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2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IF(FLOW_THRU_100PCT="Y",1,INDEX(VariabilityMatrix,D6L1623C1,D6L1623C9))</f>
        <v>0.15247010290826069</v>
      </c>
      <c r="L30" s="16" t="s">
        <v>40638</v>
      </c>
      <c r="M30" s="15">
        <f>IF(D6L1623C2&lt;&gt;0,D6L1623C2*D6L1623C4,D6L1623C3*D6L1623C4)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4421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85.698050759598118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6.3001981416903172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35.913732361745112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2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IF(FLOW_THRU_100PCT="Y",1,INDEX(VariabilityMatrix,D6L1624C1,D6L1624C9))</f>
        <v>0.15247010290826069</v>
      </c>
      <c r="L31" s="16" t="s">
        <v>40659</v>
      </c>
      <c r="M31" s="15">
        <f>IF(D6L1624C2&lt;&gt;0,D6L1624C2*D6L1624C4,D6L1624C3*D6L1624C4)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4421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85.698050759598118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6.3001981416903172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35.913732361745112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2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IF(FLOW_THRU_100PCT="Y",1,INDEX(VariabilityMatrix,D6L1625C1,D6L1625C9))</f>
        <v>0.15247010290826069</v>
      </c>
      <c r="L32" s="16" t="s">
        <v>40680</v>
      </c>
      <c r="M32" s="15">
        <f>IF(D6L1625C2&lt;&gt;0,D6L1625C2*D6L1625C4,D6L1625C3*D6L1625C4)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4421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85.698050759598118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6.3001981416903172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35.913732361745112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2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IF(D6L1626C2&lt;&gt;0,D6L1626C2*D6L1626C4,D6L1626C3*D6L1626C4)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4421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85.698050759598118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6.3001981416903172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35.913732361745112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2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IF(D6L1627C2&lt;&gt;0,D6L1627C2*D6L1627C4,D6L1627C3*D6L1627C4)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4597.666666666667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79.096898200522816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7.6351716205777977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33.798012664337485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2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2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IF(D6L1629C2&lt;&gt;0,D6L1629C2*D6L1629C4,D6L1629C3*D6L1629C4)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4421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85.698050759598118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6.3001981416903172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35.913732361745112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2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IF(D6L1630C2&lt;&gt;0,D6L1630C2*D6L1630C4,D6L1630C3*D6L1630C4)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4421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85.698050759598118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6.3001981416903172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35.913732361745112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2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98.461645989865445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IF(D6L1631C2&lt;&gt;0,D6L1631C2*D6L1631C4,D6L1631C3*D6L1631C4)</f>
        <v>49.230822994932723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24.615411497466361</v>
      </c>
      <c r="R38" s="16" t="s">
        <v>40800</v>
      </c>
      <c r="S38" s="15">
        <f>D6L1631C5-D6L1631C7</f>
        <v>24.615411497466361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23.434339185437135</v>
      </c>
      <c r="X38" s="16" t="s">
        <v>40802</v>
      </c>
      <c r="Y38" s="33">
        <f>D6L1631C7-D6L1631C10</f>
        <v>1.1810723120292259</v>
      </c>
      <c r="Z38" s="16" t="s">
        <v>40803</v>
      </c>
      <c r="AA38" s="33">
        <f>CHOOSE(MIN(D6L1631C9,RUN_YEARS),B7L812C7,B7L812C16,B7L812C25,B7L812C34,B7L812C43)</f>
        <v>4421</v>
      </c>
      <c r="AB38" s="16" t="s">
        <v>40804</v>
      </c>
      <c r="AC38" s="33">
        <f>IF(D6L1631C12=0,0,D6L1631C10/D6L1631C12)</f>
        <v>5.3006874429851018E-3</v>
      </c>
      <c r="AD38" s="16" t="s">
        <v>40805</v>
      </c>
      <c r="AE38" s="33">
        <f>IF(D6L1631C5=0,0,D6L1631C10/D6L1631C5)</f>
        <v>0.47600949486156685</v>
      </c>
      <c r="AF38" s="16" t="s">
        <v>40806</v>
      </c>
      <c r="AG38" s="33">
        <f>CHOOSE(MIN(D6L1631C9,RUN_YEARS),B7L812C5,B7L812C14,B7L812C23,B7L812C32,B7L812C41)</f>
        <v>85.698050759598118</v>
      </c>
      <c r="AH38" s="16" t="s">
        <v>40807</v>
      </c>
      <c r="AI38" s="33">
        <f>IF(D6L1631C15=0,0,D6L1631C11/D6L1631C15)</f>
        <v>1.3781787351761285E-2</v>
      </c>
      <c r="AJ38" s="16" t="s">
        <v>40808</v>
      </c>
      <c r="AK38" s="33">
        <f>IF(D6L1631C5=0,0,D6L1631C11/D6L1631C5)</f>
        <v>2.3990505138433142E-2</v>
      </c>
      <c r="AL38" s="16" t="s">
        <v>40809</v>
      </c>
      <c r="AM38" s="33">
        <f>D6L1631C8*CHOOSE(MIN(D6L1631C9,RUN_YEARS),B7L812C4,B7L812C13,B7L812C22,B7L812C31,B7L812C40)</f>
        <v>3.6737154755267163</v>
      </c>
      <c r="AN38" s="16" t="s">
        <v>40810</v>
      </c>
      <c r="AO38" s="33">
        <f>D6L1631C8-D6L1631C18</f>
        <v>20.941696021939645</v>
      </c>
      <c r="AP38" s="16" t="s">
        <v>40811</v>
      </c>
      <c r="AQ38" s="33">
        <f>CHOOSE(MIN(D6L1631C9,RUN_YEARS),B7L812C2,B7L812C11,B7L812C20,B7L812C29,B7L812C38)</f>
        <v>6.3001981416903172</v>
      </c>
      <c r="AR38" s="16" t="s">
        <v>40812</v>
      </c>
      <c r="AS38" s="33">
        <f>IF(D6L1631C20=0,0,D6L1631C18/D6L1631C20)</f>
        <v>0.58311110109642894</v>
      </c>
      <c r="AT38" s="16" t="s">
        <v>40813</v>
      </c>
      <c r="AU38" s="33">
        <f>IF(D6L1631C5=0,0,D6L1631C18/D6L1631C5)</f>
        <v>7.4622264102813154E-2</v>
      </c>
      <c r="AV38" s="16" t="s">
        <v>40814</v>
      </c>
      <c r="AW38" s="33">
        <f>CHOOSE(MIN(D6L1631C9,RUN_YEARS),B7L812C1,B7L812C10,B7L812C19,B7L812C28,B7L812C37)</f>
        <v>35.913732361745112</v>
      </c>
      <c r="AX38" s="16" t="s">
        <v>40815</v>
      </c>
      <c r="AY38" s="33">
        <f>IF(D6L1631C23=0,0,D6L1631C19/D6L1631C23)</f>
        <v>0.58311110109642894</v>
      </c>
      <c r="AZ38" s="16" t="s">
        <v>40816</v>
      </c>
      <c r="BA38" s="33">
        <f>IF(D6L1631C5=0,0,D6L1631C19/D6L1631C5)</f>
        <v>0.42537773589718686</v>
      </c>
    </row>
    <row r="39" spans="1:53" x14ac:dyDescent="0.2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IF(D6L1632C2&lt;&gt;0,D6L1632C2*D6L1632C4,D6L1632C3*D6L1632C4)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4421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85.698050759598118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6.3001981416903172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35.913732361745112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2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1772</v>
      </c>
      <c r="J40" s="16" t="s">
        <v>21739</v>
      </c>
      <c r="K40" s="21">
        <f>IF(FLOW_THRU_100PCT="Y",1,1)</f>
        <v>1</v>
      </c>
      <c r="L40" s="16" t="s">
        <v>40838</v>
      </c>
      <c r="M40" s="15">
        <f>IF(D6L1633C2&lt;&gt;0,D6L1633C2*D6L1633C4,D6L1633C3*D6L1633C4)</f>
        <v>1772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708.80000000000007</v>
      </c>
      <c r="R40" s="16" t="s">
        <v>40840</v>
      </c>
      <c r="S40" s="15">
        <f>D6L1633C5-D6L1633C7</f>
        <v>1063.1999999999998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674.79105991575727</v>
      </c>
      <c r="X40" s="16" t="s">
        <v>40842</v>
      </c>
      <c r="Y40" s="33">
        <f>D6L1633C7-D6L1633C10</f>
        <v>34.008940084242795</v>
      </c>
      <c r="Z40" s="16" t="s">
        <v>40843</v>
      </c>
      <c r="AA40" s="33">
        <f>CHOOSE(MIN(D6L1633C9,RUN_YEARS),B7L812C7,B7L812C16,B7L812C25,B7L812C34,B7L812C43)</f>
        <v>4421</v>
      </c>
      <c r="AB40" s="16" t="s">
        <v>40844</v>
      </c>
      <c r="AC40" s="33">
        <f>IF(D6L1633C12=0,0,D6L1633C10/D6L1633C12)</f>
        <v>0.15263312823247169</v>
      </c>
      <c r="AD40" s="16" t="s">
        <v>40845</v>
      </c>
      <c r="AE40" s="33">
        <f>IF(D6L1633C5=0,0,D6L1633C10/D6L1633C5)</f>
        <v>0.38080759588925356</v>
      </c>
      <c r="AF40" s="16" t="s">
        <v>40846</v>
      </c>
      <c r="AG40" s="33">
        <f>CHOOSE(MIN(D6L1633C9,RUN_YEARS),B7L812C5,B7L812C14,B7L812C23,B7L812C32,B7L812C41)</f>
        <v>85.698050759598118</v>
      </c>
      <c r="AH40" s="16" t="s">
        <v>40847</v>
      </c>
      <c r="AI40" s="33">
        <f>IF(D6L1633C15=0,0,D6L1633C11/D6L1633C15)</f>
        <v>0.39684613340442659</v>
      </c>
      <c r="AJ40" s="16" t="s">
        <v>40848</v>
      </c>
      <c r="AK40" s="33">
        <f>IF(D6L1633C5=0,0,D6L1633C11/D6L1633C5)</f>
        <v>1.9192404110746498E-2</v>
      </c>
      <c r="AL40" s="16" t="s">
        <v>40849</v>
      </c>
      <c r="AM40" s="33">
        <f>D6L1633C8*CHOOSE(MIN(D6L1633C9,RUN_YEARS),B7L812C4,B7L812C13,B7L812C22,B7L812C31,B7L812C40)</f>
        <v>158.67678238822185</v>
      </c>
      <c r="AN40" s="16" t="s">
        <v>40850</v>
      </c>
      <c r="AO40" s="33">
        <f>D6L1633C8-D6L1633C18</f>
        <v>904.52321761177791</v>
      </c>
      <c r="AP40" s="16" t="s">
        <v>40851</v>
      </c>
      <c r="AQ40" s="33">
        <f>CHOOSE(MIN(D6L1633C9,RUN_YEARS),B7L812C2,B7L812C11,B7L812C20,B7L812C29,B7L812C38)</f>
        <v>6.3001981416903172</v>
      </c>
      <c r="AR40" s="16" t="s">
        <v>40852</v>
      </c>
      <c r="AS40" s="33">
        <f>IF(D6L1633C20=0,0,D6L1633C18/D6L1633C20)</f>
        <v>25.185998728866888</v>
      </c>
      <c r="AT40" s="16" t="s">
        <v>40853</v>
      </c>
      <c r="AU40" s="33">
        <f>IF(D6L1633C5=0,0,D6L1633C18/D6L1633C5)</f>
        <v>8.9546716923375763E-2</v>
      </c>
      <c r="AV40" s="16" t="s">
        <v>40854</v>
      </c>
      <c r="AW40" s="33">
        <f>CHOOSE(MIN(D6L1633C9,RUN_YEARS),B7L812C1,B7L812C10,B7L812C19,B7L812C28,B7L812C37)</f>
        <v>35.913732361745112</v>
      </c>
      <c r="AX40" s="16" t="s">
        <v>40855</v>
      </c>
      <c r="AY40" s="33">
        <f>IF(D6L1633C23=0,0,D6L1633C19/D6L1633C23)</f>
        <v>25.185998728866885</v>
      </c>
      <c r="AZ40" s="16" t="s">
        <v>40856</v>
      </c>
      <c r="BA40" s="33">
        <f>IF(D6L1633C5=0,0,D6L1633C19/D6L1633C5)</f>
        <v>0.51045328307662408</v>
      </c>
    </row>
    <row r="41" spans="1:53" x14ac:dyDescent="0.2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-38</v>
      </c>
      <c r="J41" s="16" t="s">
        <v>21739</v>
      </c>
      <c r="K41" s="21">
        <f>IF(FLOW_THRU_100PCT="Y",1,1)</f>
        <v>1</v>
      </c>
      <c r="L41" s="16" t="s">
        <v>40858</v>
      </c>
      <c r="M41" s="15">
        <f>IF(D6L1634C2&lt;&gt;0,D6L1634C2*D6L1634C4,D6L1634C3*D6L1634C4)</f>
        <v>-38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-38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4421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85.698050759598118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-5.6712920718137996</v>
      </c>
      <c r="AN41" s="16" t="s">
        <v>40869</v>
      </c>
      <c r="AO41" s="33">
        <f>D6L1634C8-D6L1634C18</f>
        <v>-32.328707928186198</v>
      </c>
      <c r="AP41" s="16" t="s">
        <v>40870</v>
      </c>
      <c r="AQ41" s="33">
        <f>CHOOSE(MIN(D6L1634C9,RUN_YEARS),B7L812C2,B7L812C11,B7L812C20,B7L812C29,B7L812C38)</f>
        <v>6.3001981416903172</v>
      </c>
      <c r="AR41" s="16" t="s">
        <v>40871</v>
      </c>
      <c r="AS41" s="33">
        <f>IF(D6L1634C20=0,0,D6L1634C18/D6L1634C20)</f>
        <v>-0.90017677924844042</v>
      </c>
      <c r="AT41" s="16" t="s">
        <v>40872</v>
      </c>
      <c r="AU41" s="33">
        <f>IF(D6L1634C5=0,0,D6L1634C18/D6L1634C5)</f>
        <v>0.14924452820562631</v>
      </c>
      <c r="AV41" s="16" t="s">
        <v>40873</v>
      </c>
      <c r="AW41" s="33">
        <f>CHOOSE(MIN(D6L1634C9,RUN_YEARS),B7L812C1,B7L812C10,B7L812C19,B7L812C28,B7L812C37)</f>
        <v>35.913732361745112</v>
      </c>
      <c r="AX41" s="16" t="s">
        <v>40874</v>
      </c>
      <c r="AY41" s="33">
        <f>IF(D6L1634C23=0,0,D6L1634C19/D6L1634C23)</f>
        <v>-0.90017677924844031</v>
      </c>
      <c r="AZ41" s="16" t="s">
        <v>40875</v>
      </c>
      <c r="BA41" s="33">
        <f>IF(D6L1634C5=0,0,D6L1634C19/D6L1634C5)</f>
        <v>0.85075547179437361</v>
      </c>
    </row>
    <row r="42" spans="1:53" x14ac:dyDescent="0.2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IF(D6L1635C2&lt;&gt;0,D6L1635C2*D6L1635C4,D6L1635C3*D6L1635C4)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4421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85.698050759598118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6.3001981416903172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35.913732361745112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2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-1617</v>
      </c>
      <c r="J43" s="16" t="s">
        <v>21739</v>
      </c>
      <c r="K43" s="21">
        <f>IF(FLOW_THRU_100PCT="Y",1,1)</f>
        <v>1</v>
      </c>
      <c r="L43" s="16" t="s">
        <v>40899</v>
      </c>
      <c r="M43" s="15">
        <f>IF(D6L1636C2&lt;&gt;0,D6L1636C2*D6L1636C4,D6L1636C3*D6L1636C4)</f>
        <v>-1617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-1617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4421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85.698050759598118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-241.32840210849776</v>
      </c>
      <c r="AN43" s="16" t="s">
        <v>40910</v>
      </c>
      <c r="AO43" s="33">
        <f>D6L1636C8-D6L1636C18</f>
        <v>-1375.6715978915022</v>
      </c>
      <c r="AP43" s="16" t="s">
        <v>40911</v>
      </c>
      <c r="AQ43" s="33">
        <f>CHOOSE(MIN(D6L1636C9,RUN_YEARS),B7L812C2,B7L812C11,B7L812C20,B7L812C29,B7L812C38)</f>
        <v>6.3001981416903172</v>
      </c>
      <c r="AR43" s="16" t="s">
        <v>40912</v>
      </c>
      <c r="AS43" s="33">
        <f>IF(D6L1636C20=0,0,D6L1636C18/D6L1636C20)</f>
        <v>-38.304890843282323</v>
      </c>
      <c r="AT43" s="16" t="s">
        <v>40913</v>
      </c>
      <c r="AU43" s="33">
        <f>IF(D6L1636C5=0,0,D6L1636C18/D6L1636C5)</f>
        <v>0.14924452820562631</v>
      </c>
      <c r="AV43" s="16" t="s">
        <v>40914</v>
      </c>
      <c r="AW43" s="33">
        <f>CHOOSE(MIN(D6L1636C9,RUN_YEARS),B7L812C1,B7L812C10,B7L812C19,B7L812C28,B7L812C37)</f>
        <v>35.913732361745112</v>
      </c>
      <c r="AX43" s="16" t="s">
        <v>40915</v>
      </c>
      <c r="AY43" s="33">
        <f>IF(D6L1636C23=0,0,D6L1636C19/D6L1636C23)</f>
        <v>-38.304890843282315</v>
      </c>
      <c r="AZ43" s="16" t="s">
        <v>40916</v>
      </c>
      <c r="BA43" s="33">
        <f>IF(D6L1636C5=0,0,D6L1636C19/D6L1636C5)</f>
        <v>0.85075547179437361</v>
      </c>
    </row>
    <row r="44" spans="1:53" x14ac:dyDescent="0.2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215.46164598986547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166.23082299493262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733.41541149746638</v>
      </c>
      <c r="R44" s="16" t="s">
        <v>40920</v>
      </c>
      <c r="S44" s="15">
        <f>SUM(D6L1629C8:D6L1636C8)</f>
        <v>-567.18458850253387</v>
      </c>
      <c r="U44" s="21" t="str">
        <f>NULL_VALUE</f>
        <v>n/a</v>
      </c>
      <c r="V44" s="16" t="s">
        <v>40921</v>
      </c>
      <c r="W44" s="33">
        <f>SUM(D6L1629C10:D6L1636C10)</f>
        <v>698.2253991011944</v>
      </c>
      <c r="X44" s="16" t="s">
        <v>40922</v>
      </c>
      <c r="Y44" s="33">
        <f>SUM(D6L1629C11:D6L1636C11)</f>
        <v>35.190012396272024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0.15793381567545678</v>
      </c>
      <c r="AD44" s="16" t="s">
        <v>40924</v>
      </c>
      <c r="AE44" s="33">
        <f>IF(D6L1637C5=0,0,D6L1637C10/D6L1637C5)</f>
        <v>4.2003365351952757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0.41062792075618787</v>
      </c>
      <c r="AJ44" s="16" t="s">
        <v>40926</v>
      </c>
      <c r="AK44" s="33">
        <f>IF(D6L1637C5=0,0,D6L1637C11/D6L1637C5)</f>
        <v>0.21169366644683432</v>
      </c>
      <c r="AL44" s="16" t="s">
        <v>40927</v>
      </c>
      <c r="AM44" s="33">
        <f>SUM(D6L1629C18:D6L1636C18)</f>
        <v>-84.649196316563007</v>
      </c>
      <c r="AN44" s="16" t="s">
        <v>40928</v>
      </c>
      <c r="AO44" s="33">
        <f>SUM(D6L1629C19:D6L1636C19)</f>
        <v>-482.53539218597086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-13.435957792567446</v>
      </c>
      <c r="AT44" s="16" t="s">
        <v>40930</v>
      </c>
      <c r="AU44" s="33">
        <f>IF(D6L1637C5=0,0,D6L1637C18/D6L1637C5)</f>
        <v>-0.50922683766742494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-13.435957792567443</v>
      </c>
      <c r="AZ44" s="16" t="s">
        <v>40932</v>
      </c>
      <c r="BA44" s="33">
        <f>IF(D6L1637C5=0,0,D6L1637C19/D6L1637C5)</f>
        <v>-2.9028033639746851</v>
      </c>
    </row>
    <row r="45" spans="1:53" x14ac:dyDescent="0.2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155.38817090711714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IF(D6L1638C2&lt;&gt;0,D6L1638C2*D6L1638C4,D6L1638C3*D6L1638C4)</f>
        <v>77.694085453558571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38.847042726779286</v>
      </c>
      <c r="R45" s="16" t="s">
        <v>40937</v>
      </c>
      <c r="S45" s="15">
        <f>D6L1638C5-D6L1638C7</f>
        <v>38.847042726779286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36.983122370479826</v>
      </c>
      <c r="X45" s="16" t="s">
        <v>40939</v>
      </c>
      <c r="Y45" s="33">
        <f>D6L1638C7-D6L1638C10</f>
        <v>1.8639203562994595</v>
      </c>
      <c r="Z45" s="16" t="s">
        <v>40940</v>
      </c>
      <c r="AA45" s="33">
        <f>CHOOSE(MIN(D6L1638C9,RUN_YEARS),B7L812C7,B7L812C16,B7L812C25,B7L812C34,B7L812C43)</f>
        <v>4421</v>
      </c>
      <c r="AB45" s="16" t="s">
        <v>40941</v>
      </c>
      <c r="AC45" s="33">
        <f>IF(D6L1638C12=0,0,D6L1638C10/D6L1638C12)</f>
        <v>8.3653296472471893E-3</v>
      </c>
      <c r="AD45" s="16" t="s">
        <v>40942</v>
      </c>
      <c r="AE45" s="33">
        <f>IF(D6L1638C5=0,0,D6L1638C10/D6L1638C5)</f>
        <v>0.47600949486156685</v>
      </c>
      <c r="AF45" s="16" t="s">
        <v>40943</v>
      </c>
      <c r="AG45" s="33">
        <f>CHOOSE(MIN(D6L1638C9,RUN_YEARS),B7L812C5,B7L812C14,B7L812C23,B7L812C32,B7L812C41)</f>
        <v>85.698050759598118</v>
      </c>
      <c r="AH45" s="16" t="s">
        <v>40944</v>
      </c>
      <c r="AI45" s="33">
        <f>IF(D6L1638C15=0,0,D6L1638C11/D6L1638C15)</f>
        <v>2.1749857082842713E-2</v>
      </c>
      <c r="AJ45" s="16" t="s">
        <v>40945</v>
      </c>
      <c r="AK45" s="33">
        <f>IF(D6L1638C5=0,0,D6L1638C11/D6L1638C5)</f>
        <v>2.3990505138433128E-2</v>
      </c>
      <c r="AL45" s="16" t="s">
        <v>40946</v>
      </c>
      <c r="AM45" s="33">
        <f>D6L1638C8*CHOOSE(MIN(D6L1638C9,RUN_YEARS),B7L812C4,B7L812C13,B7L812C22,B7L812C31,B7L812C40)</f>
        <v>5.7977085639419812</v>
      </c>
      <c r="AN45" s="16" t="s">
        <v>40947</v>
      </c>
      <c r="AO45" s="33">
        <f>D6L1638C8-D6L1638C18</f>
        <v>33.049334162837305</v>
      </c>
      <c r="AP45" s="16" t="s">
        <v>40948</v>
      </c>
      <c r="AQ45" s="33">
        <f>CHOOSE(MIN(D6L1638C9,RUN_YEARS),B7L812C2,B7L812C11,B7L812C20,B7L812C29,B7L812C38)</f>
        <v>6.3001981416903172</v>
      </c>
      <c r="AR45" s="16" t="s">
        <v>40949</v>
      </c>
      <c r="AS45" s="33">
        <f>IF(D6L1638C20=0,0,D6L1638C18/D6L1638C20)</f>
        <v>0.92024225802944026</v>
      </c>
      <c r="AT45" s="16" t="s">
        <v>40950</v>
      </c>
      <c r="AU45" s="33">
        <f>IF(D6L1638C5=0,0,D6L1638C18/D6L1638C5)</f>
        <v>7.4622264102813154E-2</v>
      </c>
      <c r="AV45" s="16" t="s">
        <v>40951</v>
      </c>
      <c r="AW45" s="33">
        <f>CHOOSE(MIN(D6L1638C9,RUN_YEARS),B7L812C1,B7L812C10,B7L812C19,B7L812C28,B7L812C37)</f>
        <v>35.913732361745112</v>
      </c>
      <c r="AX45" s="16" t="s">
        <v>40952</v>
      </c>
      <c r="AY45" s="33">
        <f>IF(D6L1638C23=0,0,D6L1638C19/D6L1638C23)</f>
        <v>0.92024225802944026</v>
      </c>
      <c r="AZ45" s="16" t="s">
        <v>40953</v>
      </c>
      <c r="BA45" s="33">
        <f>IF(D6L1638C5=0,0,D6L1638C19/D6L1638C5)</f>
        <v>0.42537773589718686</v>
      </c>
    </row>
    <row r="46" spans="1:53" x14ac:dyDescent="0.2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5512.6970444920817</v>
      </c>
      <c r="J46" s="16" t="s">
        <v>21739</v>
      </c>
      <c r="K46" s="21">
        <f>IF(FLOW_THRU_100PCT="Y",1,1)</f>
        <v>1</v>
      </c>
      <c r="L46" s="16" t="s">
        <v>40955</v>
      </c>
      <c r="M46" s="15">
        <f>IF(D6L1639C2&lt;&gt;0,D6L1639C2*D6L1639C4,D6L1639C3*D6L1639C4)</f>
        <v>5512.6970444920817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2205.0788177968329</v>
      </c>
      <c r="R46" s="16" t="s">
        <v>40957</v>
      </c>
      <c r="S46" s="15">
        <f>D6L1639C5-D6L1639C7</f>
        <v>3307.6182266952487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2099.276908378823</v>
      </c>
      <c r="X46" s="16" t="s">
        <v>40959</v>
      </c>
      <c r="Y46" s="33">
        <f>D6L1639C7-D6L1639C10</f>
        <v>105.80190941800993</v>
      </c>
      <c r="Z46" s="16" t="s">
        <v>40960</v>
      </c>
      <c r="AA46" s="33">
        <f>CHOOSE(MIN(D6L1639C9,RUN_YEARS),B7L812C7,B7L812C16,B7L812C25,B7L812C34,B7L812C43)</f>
        <v>4421</v>
      </c>
      <c r="AB46" s="16" t="s">
        <v>40961</v>
      </c>
      <c r="AC46" s="33">
        <f>IF(D6L1639C12=0,0,D6L1639C10/D6L1639C12)</f>
        <v>0.47484209644397718</v>
      </c>
      <c r="AD46" s="16" t="s">
        <v>40962</v>
      </c>
      <c r="AE46" s="33">
        <f>IF(D6L1639C5=0,0,D6L1639C10/D6L1639C5)</f>
        <v>0.38080759588925356</v>
      </c>
      <c r="AF46" s="16" t="s">
        <v>40963</v>
      </c>
      <c r="AG46" s="33">
        <f>CHOOSE(MIN(D6L1639C9,RUN_YEARS),B7L812C5,B7L812C14,B7L812C23,B7L812C32,B7L812C41)</f>
        <v>85.698050759598118</v>
      </c>
      <c r="AH46" s="16" t="s">
        <v>40964</v>
      </c>
      <c r="AI46" s="33">
        <f>IF(D6L1639C15=0,0,D6L1639C11/D6L1639C15)</f>
        <v>1.2345894507543416</v>
      </c>
      <c r="AJ46" s="16" t="s">
        <v>40965</v>
      </c>
      <c r="AK46" s="33">
        <f>IF(D6L1639C5=0,0,D6L1639C11/D6L1639C5)</f>
        <v>1.9192404110746502E-2</v>
      </c>
      <c r="AL46" s="16" t="s">
        <v>40966</v>
      </c>
      <c r="AM46" s="33">
        <f>D6L1639C8*CHOOSE(MIN(D6L1639C9,RUN_YEARS),B7L812C4,B7L812C13,B7L812C22,B7L812C31,B7L812C40)</f>
        <v>493.64392172746273</v>
      </c>
      <c r="AN46" s="16" t="s">
        <v>40967</v>
      </c>
      <c r="AO46" s="33">
        <f>D6L1639C8-D6L1639C18</f>
        <v>2813.9743049677859</v>
      </c>
      <c r="AP46" s="16" t="s">
        <v>40968</v>
      </c>
      <c r="AQ46" s="33">
        <f>CHOOSE(MIN(D6L1639C9,RUN_YEARS),B7L812C2,B7L812C11,B7L812C20,B7L812C29,B7L812C38)</f>
        <v>6.3001981416903172</v>
      </c>
      <c r="AR46" s="16" t="s">
        <v>40969</v>
      </c>
      <c r="AS46" s="33">
        <f>IF(D6L1639C20=0,0,D6L1639C18/D6L1639C20)</f>
        <v>78.353713744472813</v>
      </c>
      <c r="AT46" s="16" t="s">
        <v>40970</v>
      </c>
      <c r="AU46" s="33">
        <f>IF(D6L1639C5=0,0,D6L1639C18/D6L1639C5)</f>
        <v>8.9546716923375777E-2</v>
      </c>
      <c r="AV46" s="16" t="s">
        <v>40971</v>
      </c>
      <c r="AW46" s="33">
        <f>CHOOSE(MIN(D6L1639C9,RUN_YEARS),B7L812C1,B7L812C10,B7L812C19,B7L812C28,B7L812C37)</f>
        <v>35.913732361745112</v>
      </c>
      <c r="AX46" s="16" t="s">
        <v>40972</v>
      </c>
      <c r="AY46" s="33">
        <f>IF(D6L1639C23=0,0,D6L1639C19/D6L1639C23)</f>
        <v>78.353713744472813</v>
      </c>
      <c r="AZ46" s="16" t="s">
        <v>40973</v>
      </c>
      <c r="BA46" s="33">
        <f>IF(D6L1639C5=0,0,D6L1639C19/D6L1639C5)</f>
        <v>0.51045328307662419</v>
      </c>
    </row>
    <row r="47" spans="1:53" x14ac:dyDescent="0.2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5668.0852153991991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5590.3911299456404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2243.9258605236123</v>
      </c>
      <c r="R47" s="16" t="s">
        <v>40977</v>
      </c>
      <c r="S47" s="15">
        <f>SUM(D6L1638C8:D6L1639C8)</f>
        <v>3346.4652694220281</v>
      </c>
      <c r="U47" s="21" t="str">
        <f>NULL_VALUE</f>
        <v>n/a</v>
      </c>
      <c r="V47" s="16" t="s">
        <v>40978</v>
      </c>
      <c r="W47" s="33">
        <f>SUM(D6L1638C10:D6L1639C10)</f>
        <v>2136.260030749303</v>
      </c>
      <c r="X47" s="16" t="s">
        <v>40979</v>
      </c>
      <c r="Y47" s="33">
        <f>SUM(D6L1638C11:D6L1639C11)</f>
        <v>107.66582977430939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0.48320742609122436</v>
      </c>
      <c r="AD47" s="16" t="s">
        <v>40981</v>
      </c>
      <c r="AE47" s="33">
        <f>IF(D6L1640C5=0,0,D6L1640C10/D6L1640C5)</f>
        <v>0.38213069194857491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1.2563393078371843</v>
      </c>
      <c r="AJ47" s="16" t="s">
        <v>40983</v>
      </c>
      <c r="AK47" s="33">
        <f>IF(D6L1640C5=0,0,D6L1640C11/D6L1640C5)</f>
        <v>1.9259087114242096E-2</v>
      </c>
      <c r="AL47" s="16" t="s">
        <v>40984</v>
      </c>
      <c r="AM47" s="33">
        <f>SUM(D6L1638C18:D6L1639C18)</f>
        <v>499.44163029140469</v>
      </c>
      <c r="AN47" s="16" t="s">
        <v>40985</v>
      </c>
      <c r="AO47" s="33">
        <f>SUM(D6L1638C19:D6L1639C19)</f>
        <v>2847.023639130623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79.27395600250226</v>
      </c>
      <c r="AT47" s="16" t="s">
        <v>40987</v>
      </c>
      <c r="AU47" s="33">
        <f>IF(D6L1640C5=0,0,D6L1640C18/D6L1640C5)</f>
        <v>8.9339300002835603E-2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79.27395600250226</v>
      </c>
      <c r="AZ47" s="16" t="s">
        <v>40989</v>
      </c>
      <c r="BA47" s="33">
        <f>IF(D6L1640C5=0,0,D6L1640C19/D6L1640C5)</f>
        <v>0.50927092093434734</v>
      </c>
    </row>
    <row r="48" spans="1:53" x14ac:dyDescent="0.2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5883.5468613890644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5756.6219529405735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2977.3412720210786</v>
      </c>
      <c r="R48" s="16" t="s">
        <v>40994</v>
      </c>
      <c r="S48" s="15">
        <f>SUM(D6L1628C8,D6L1637C8,D6L1640C8)</f>
        <v>2779.2806809194944</v>
      </c>
      <c r="U48" s="21" t="str">
        <f>NULL_VALUE</f>
        <v>n/a</v>
      </c>
      <c r="V48" s="16" t="s">
        <v>40995</v>
      </c>
      <c r="W48" s="33">
        <f>SUM(D6L1628C10,D6L1637C10,D6L1640C10)</f>
        <v>2834.4854298504974</v>
      </c>
      <c r="X48" s="16" t="s">
        <v>40996</v>
      </c>
      <c r="Y48" s="33">
        <f>SUM(D6L1628C11,D6L1637C11,D6L1640C11)</f>
        <v>142.85584217058141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0.64114124176668108</v>
      </c>
      <c r="AD48" s="16" t="s">
        <v>40998</v>
      </c>
      <c r="AE48" s="33">
        <f>IF(D6L1641C5=0,0,D6L1641C10/D6L1641C5)</f>
        <v>0.49238693334770706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1.6669672285933721</v>
      </c>
      <c r="AJ48" s="16" t="s">
        <v>41000</v>
      </c>
      <c r="AK48" s="33">
        <f>IF(D6L1641C5=0,0,D6L1641C11/D6L1641C5)</f>
        <v>2.4815915190958195E-2</v>
      </c>
      <c r="AL48" s="16" t="s">
        <v>41001</v>
      </c>
      <c r="AM48" s="33">
        <f>SUM(D6L1628C18,D6L1637C18,D6L1640C18)</f>
        <v>414.79243397484169</v>
      </c>
      <c r="AN48" s="16" t="s">
        <v>41002</v>
      </c>
      <c r="AO48" s="33">
        <f>SUM(D6L1628C19,D6L1637C19,D6L1640C19)</f>
        <v>2364.488246944652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65.83799820993481</v>
      </c>
      <c r="AT48" s="16" t="s">
        <v>41004</v>
      </c>
      <c r="AU48" s="33">
        <f>IF(D6L1641C5=0,0,D6L1641C18/D6L1641C5)</f>
        <v>7.205483308886719E-2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65.837998209934824</v>
      </c>
      <c r="AZ48" s="16" t="s">
        <v>41006</v>
      </c>
      <c r="BA48" s="33">
        <f>IF(D6L1641C5=0,0,D6L1641C19/D6L1641C5)</f>
        <v>0.41074231837246739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9F3B7-0847-455D-A13E-71BFB924CF6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3" width="25.7109375" style="1" customWidth="1"/>
    <col min="54" max="16384" width="9.140625" style="1"/>
  </cols>
  <sheetData>
    <row r="1" spans="1:53" x14ac:dyDescent="0.2">
      <c r="A1" s="9" t="s">
        <v>0</v>
      </c>
    </row>
    <row r="2" spans="1:53" ht="15.75" x14ac:dyDescent="0.25">
      <c r="A2" s="10" t="s">
        <v>41009</v>
      </c>
    </row>
    <row r="3" spans="1:53" x14ac:dyDescent="0.2">
      <c r="B3" s="13" t="s">
        <v>27409</v>
      </c>
    </row>
    <row r="4" spans="1:53" x14ac:dyDescent="0.2">
      <c r="B4" s="13" t="s">
        <v>5652</v>
      </c>
    </row>
    <row r="6" spans="1:53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2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IF(D6L1701C2&lt;&gt;0,D6L1701C2*D6L1701C4,D6L1701C3*D6L1701C4)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214443.66666666666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3943.6529467816522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356.11850894206731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1587.0836782699973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2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IF(FLOW_THRU_100PCT="Y",1,INDEX(VariabilityMatrix,D6L1702C1,D6L1702C9))</f>
        <v>0.433234517944808</v>
      </c>
      <c r="L9" s="16" t="s">
        <v>41033</v>
      </c>
      <c r="M9" s="15">
        <f>IF(D6L1702C2&lt;&gt;0,D6L1702C2*D6L1702C4,D6L1702C3*D6L1702C4)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234414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4352.7677280001362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369.37782488852645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1751.4110576536245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2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IF(FLOW_THRU_100PCT="Y",1,INDEX(VariabilityMatrix,D6L1703C1,D6L1703C9))</f>
        <v>0.433234517944808</v>
      </c>
      <c r="L10" s="16" t="s">
        <v>41054</v>
      </c>
      <c r="M10" s="15">
        <f>IF(D6L1703C2&lt;&gt;0,D6L1703C2*D6L1703C4,D6L1703C3*D6L1703C4)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234414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4352.7677280001362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369.37782488852645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1751.4110576536245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2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IF(FLOW_THRU_100PCT="Y",1,INDEX(VariabilityMatrix,D6L1704C1,D6L1704C9))</f>
        <v>0.41819129853078402</v>
      </c>
      <c r="L11" s="16" t="s">
        <v>41075</v>
      </c>
      <c r="M11" s="15">
        <f>IF(D6L1704C2&lt;&gt;0,D6L1704C2*D6L1704C4,D6L1704C3*D6L1704C4)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178637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3540.6285071708344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254.56876169127645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1419.5491761568792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2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IF(FLOW_THRU_100PCT="Y",1,INDEX(VariabilityMatrix,D6L1705C1,D6L1705C9))</f>
        <v>0.17429111390614999</v>
      </c>
      <c r="L12" s="16" t="s">
        <v>41096</v>
      </c>
      <c r="M12" s="15">
        <f>IF(D6L1705C2&lt;&gt;0,D6L1705C2*D6L1705C4,D6L1705C3*D6L1705C4)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234414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4352.7677280001362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369.37782488852645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1751.4110576536245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2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IF(FLOW_THRU_100PCT="Y",1,INDEX(VariabilityMatrix,D6L1706C1,D6L1706C9))</f>
        <v>0.433234517944808</v>
      </c>
      <c r="L13" s="16" t="s">
        <v>41117</v>
      </c>
      <c r="M13" s="15">
        <f>IF(D6L1706C2&lt;&gt;0,D6L1706C2*D6L1706C4,D6L1706C3*D6L1706C4)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234414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4352.7677280001362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369.37782488852645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1751.4110576536245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2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IF(FLOW_THRU_100PCT="Y",1,INDEX(VariabilityMatrix,D6L1707C1,D6L1707C9))</f>
        <v>0.41819129853078402</v>
      </c>
      <c r="L14" s="16" t="s">
        <v>41138</v>
      </c>
      <c r="M14" s="15">
        <f>IF(D6L1707C2&lt;&gt;0,D6L1707C2*D6L1707C4,D6L1707C3*D6L1707C4)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178637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3540.6285071708344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254.56876169127645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1419.5491761568792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2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IF(FLOW_THRU_100PCT="Y",1,INDEX(VariabilityMatrix,D6L1708C1,D6L1708C9))</f>
        <v>0.41819129853078402</v>
      </c>
      <c r="L15" s="16" t="s">
        <v>41159</v>
      </c>
      <c r="M15" s="15">
        <f>IF(D6L1708C2&lt;&gt;0,D6L1708C2*D6L1708C4,D6L1708C3*D6L1708C4)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178637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3540.6285071708344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254.56876169127645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1419.5491761568792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2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IF(FLOW_THRU_100PCT="Y",1,INDEX(VariabilityMatrix,D6L1709C1,D6L1709C9))</f>
        <v>0.41819129853078402</v>
      </c>
      <c r="L16" s="16" t="s">
        <v>41180</v>
      </c>
      <c r="M16" s="15">
        <f>IF(D6L1709C2&lt;&gt;0,D6L1709C2*D6L1709C4,D6L1709C3*D6L1709C4)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178637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3540.6285071708344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254.56876169127645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1419.5491761568792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2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IF(FLOW_THRU_100PCT="Y",1,INDEX(VariabilityMatrix,D6L1710C1,D6L1710C9))</f>
        <v>0.41819129853078402</v>
      </c>
      <c r="L17" s="16" t="s">
        <v>41201</v>
      </c>
      <c r="M17" s="15">
        <f>IF(D6L1710C2&lt;&gt;0,D6L1710C2*D6L1710C4,D6L1710C3*D6L1710C4)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178637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3540.6285071708344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254.56876169127645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1419.5491761568792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2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IF(FLOW_THRU_100PCT="Y",1,INDEX(VariabilityMatrix,D6L1711C1,D6L1711C9))</f>
        <v>0.41819129853078402</v>
      </c>
      <c r="L18" s="16" t="s">
        <v>41222</v>
      </c>
      <c r="M18" s="15">
        <f>IF(D6L1711C2&lt;&gt;0,D6L1711C2*D6L1711C4,D6L1711C3*D6L1711C4)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178637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3540.6285071708344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254.56876169127645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1419.5491761568792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2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IF(FLOW_THRU_100PCT="Y",1,INDEX(VariabilityMatrix,D6L1712C1,D6L1712C9))</f>
        <v>0.41819129853078402</v>
      </c>
      <c r="L19" s="16" t="s">
        <v>41243</v>
      </c>
      <c r="M19" s="15">
        <f>IF(D6L1712C2&lt;&gt;0,D6L1712C2*D6L1712C4,D6L1712C3*D6L1712C4)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178637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3540.6285071708344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254.56876169127645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1419.5491761568792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2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IF(D6L1713C2&lt;&gt;0,D6L1713C2*D6L1713C4,D6L1713C3*D6L1713C4)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178637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3540.6285071708344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254.56876169127645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1419.5491761568792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2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IF(FLOW_THRU_100PCT="Y",1,INDEX(VariabilityMatrix,D6L1714C1,D6L1714C9))</f>
        <v>0.433234517944808</v>
      </c>
      <c r="L21" s="16" t="s">
        <v>41284</v>
      </c>
      <c r="M21" s="15">
        <f>IF(D6L1714C2&lt;&gt;0,D6L1714C2*D6L1714C4,D6L1714C3*D6L1714C4)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234414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4352.7677280001362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369.37782488852645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1751.4110576536245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2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IF(FLOW_THRU_100PCT="Y",1,INDEX(VariabilityMatrix,D6L1715C1,D6L1715C9))</f>
        <v>0.4465181034546099</v>
      </c>
      <c r="L22" s="16" t="s">
        <v>41305</v>
      </c>
      <c r="M22" s="15">
        <f>IF(D6L1715C2&lt;&gt;0,D6L1715C2*D6L1715C4,D6L1715C3*D6L1715C4)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214443.66666666666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3943.6529467816522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356.11850894206731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1587.0836782699973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2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IF(FLOW_THRU_100PCT="Y",1,INDEX(VariabilityMatrix,D6L1716C1,D6L1716C9))</f>
        <v>0.17176931808075263</v>
      </c>
      <c r="L23" s="16" t="s">
        <v>41326</v>
      </c>
      <c r="M23" s="15">
        <f>IF(D6L1716C2&lt;&gt;0,D6L1716C2*D6L1716C4,D6L1716C3*D6L1716C4)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214443.66666666666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3943.6529467816522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356.11850894206731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1587.0836782699973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2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IF(D6L1717C2&lt;&gt;0,D6L1717C2*D6L1717C4,D6L1717C3*D6L1717C4)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214443.66666666666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3943.6529467816522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356.11850894206731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1587.0836782699973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2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IF(FLOW_THRU_100PCT="Y",1,INDEX(VariabilityMatrix,D6L1718C1,D6L1718C9))</f>
        <v>0.15247010290826069</v>
      </c>
      <c r="L25" s="16" t="s">
        <v>41367</v>
      </c>
      <c r="M25" s="15">
        <f>IF(D6L1718C2&lt;&gt;0,D6L1718C2*D6L1718C4,D6L1718C3*D6L1718C4)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178637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3540.6285071708344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254.56876169127645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1419.5491761568792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2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IF(FLOW_THRU_100PCT="Y",1,INDEX(VariabilityMatrix,D6L1719C1,D6L1719C9))</f>
        <v>0.17176931808075263</v>
      </c>
      <c r="L26" s="16" t="s">
        <v>41388</v>
      </c>
      <c r="M26" s="15">
        <f>IF(D6L1719C2&lt;&gt;0,D6L1719C2*D6L1719C4,D6L1719C3*D6L1719C4)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214443.66666666666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3943.6529467816522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356.11850894206731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1587.0836782699973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2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IF(FLOW_THRU_100PCT="Y",1,INDEX(VariabilityMatrix,D6L1720C1,D6L1720C9))</f>
        <v>0.15247010290826069</v>
      </c>
      <c r="L27" s="16" t="s">
        <v>41409</v>
      </c>
      <c r="M27" s="15">
        <f>IF(D6L1720C2&lt;&gt;0,D6L1720C2*D6L1720C4,D6L1720C3*D6L1720C4)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178637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3540.6285071708344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254.56876169127645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1419.5491761568792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2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IF(FLOW_THRU_100PCT="Y",1,INDEX(VariabilityMatrix,D6L1721C1,D6L1721C9))</f>
        <v>0.15247010290826069</v>
      </c>
      <c r="L28" s="16" t="s">
        <v>41430</v>
      </c>
      <c r="M28" s="15">
        <f>IF(D6L1721C2&lt;&gt;0,D6L1721C2*D6L1721C4,D6L1721C3*D6L1721C4)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178637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3540.6285071708344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254.56876169127645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1419.5491761568792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2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IF(FLOW_THRU_100PCT="Y",1,INDEX(VariabilityMatrix,D6L1722C1,D6L1722C9))</f>
        <v>0.15247010290826069</v>
      </c>
      <c r="L29" s="16" t="s">
        <v>41451</v>
      </c>
      <c r="M29" s="15">
        <f>IF(D6L1722C2&lt;&gt;0,D6L1722C2*D6L1722C4,D6L1722C3*D6L1722C4)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178637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3540.6285071708344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254.56876169127645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1419.5491761568792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2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IF(FLOW_THRU_100PCT="Y",1,INDEX(VariabilityMatrix,D6L1723C1,D6L1723C9))</f>
        <v>0.15247010290826069</v>
      </c>
      <c r="L30" s="16" t="s">
        <v>41472</v>
      </c>
      <c r="M30" s="15">
        <f>IF(D6L1723C2&lt;&gt;0,D6L1723C2*D6L1723C4,D6L1723C3*D6L1723C4)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178637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3540.6285071708344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254.56876169127645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1419.5491761568792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2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IF(FLOW_THRU_100PCT="Y",1,INDEX(VariabilityMatrix,D6L1724C1,D6L1724C9))</f>
        <v>0.15247010290826069</v>
      </c>
      <c r="L31" s="16" t="s">
        <v>41493</v>
      </c>
      <c r="M31" s="15">
        <f>IF(D6L1724C2&lt;&gt;0,D6L1724C2*D6L1724C4,D6L1724C3*D6L1724C4)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178637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3540.6285071708344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254.56876169127645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1419.5491761568792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2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IF(FLOW_THRU_100PCT="Y",1,INDEX(VariabilityMatrix,D6L1725C1,D6L1725C9))</f>
        <v>0.15247010290826069</v>
      </c>
      <c r="L32" s="16" t="s">
        <v>41514</v>
      </c>
      <c r="M32" s="15">
        <f>IF(D6L1725C2&lt;&gt;0,D6L1725C2*D6L1725C4,D6L1725C3*D6L1725C4)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178637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3540.6285071708344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254.56876169127645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1419.5491761568792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2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IF(D6L1726C2&lt;&gt;0,D6L1726C2*D6L1726C4,D6L1726C3*D6L1726C4)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178637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3540.6285071708344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254.56876169127645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1419.5491761568792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2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IF(D6L1727C2&lt;&gt;0,D6L1727C2*D6L1727C4,D6L1727C3*D6L1727C4)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214443.66666666666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3943.6529467816522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356.11850894206731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1587.0836782699973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2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2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IF(D6L1729C2&lt;&gt;0,D6L1729C2*D6L1729C4,D6L1729C3*D6L1729C4)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178637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3540.6285071708344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254.56876169127645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1419.5491761568792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2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IF(D6L1730C2&lt;&gt;0,D6L1730C2*D6L1730C4,D6L1730C3*D6L1730C4)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178637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3540.6285071708344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254.56876169127645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1419.5491761568792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2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0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IF(D6L1731C2&lt;&gt;0,D6L1731C2*D6L1731C4,D6L1731C3*D6L1731C4)</f>
        <v>0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0</v>
      </c>
      <c r="R38" s="16" t="s">
        <v>41634</v>
      </c>
      <c r="S38" s="15">
        <f>D6L1731C5-D6L1731C7</f>
        <v>0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0</v>
      </c>
      <c r="X38" s="16" t="s">
        <v>41636</v>
      </c>
      <c r="Y38" s="33">
        <f>D6L1731C7-D6L1731C10</f>
        <v>0</v>
      </c>
      <c r="Z38" s="16" t="s">
        <v>41637</v>
      </c>
      <c r="AA38" s="33">
        <f>CHOOSE(MIN(D6L1731C9,RUN_YEARS),B7L816C7,B7L816C16,B7L816C25,B7L816C34,B7L816C43)</f>
        <v>178637</v>
      </c>
      <c r="AB38" s="16" t="s">
        <v>41638</v>
      </c>
      <c r="AC38" s="33">
        <f>IF(D6L1731C12=0,0,D6L1731C10/D6L1731C12)</f>
        <v>0</v>
      </c>
      <c r="AD38" s="16" t="s">
        <v>41639</v>
      </c>
      <c r="AE38" s="33">
        <f>IF(D6L1731C5=0,0,D6L1731C10/D6L1731C5)</f>
        <v>0</v>
      </c>
      <c r="AF38" s="16" t="s">
        <v>41640</v>
      </c>
      <c r="AG38" s="33">
        <f>CHOOSE(MIN(D6L1731C9,RUN_YEARS),B7L816C5,B7L816C14,B7L816C23,B7L816C32,B7L816C41)</f>
        <v>3540.6285071708344</v>
      </c>
      <c r="AH38" s="16" t="s">
        <v>41641</v>
      </c>
      <c r="AI38" s="33">
        <f>IF(D6L1731C15=0,0,D6L1731C11/D6L1731C15)</f>
        <v>0</v>
      </c>
      <c r="AJ38" s="16" t="s">
        <v>41642</v>
      </c>
      <c r="AK38" s="33">
        <f>IF(D6L1731C5=0,0,D6L1731C11/D6L1731C5)</f>
        <v>0</v>
      </c>
      <c r="AL38" s="16" t="s">
        <v>41643</v>
      </c>
      <c r="AM38" s="33">
        <f>D6L1731C8*CHOOSE(MIN(D6L1731C9,RUN_YEARS),B7L816C4,B7L816C13,B7L816C22,B7L816C31,B7L816C40)</f>
        <v>0</v>
      </c>
      <c r="AN38" s="16" t="s">
        <v>41644</v>
      </c>
      <c r="AO38" s="33">
        <f>D6L1731C8-D6L1731C18</f>
        <v>0</v>
      </c>
      <c r="AP38" s="16" t="s">
        <v>41645</v>
      </c>
      <c r="AQ38" s="33">
        <f>CHOOSE(MIN(D6L1731C9,RUN_YEARS),B7L816C2,B7L816C11,B7L816C20,B7L816C29,B7L816C38)</f>
        <v>254.56876169127645</v>
      </c>
      <c r="AR38" s="16" t="s">
        <v>41646</v>
      </c>
      <c r="AS38" s="33">
        <f>IF(D6L1731C20=0,0,D6L1731C18/D6L1731C20)</f>
        <v>0</v>
      </c>
      <c r="AT38" s="16" t="s">
        <v>41647</v>
      </c>
      <c r="AU38" s="33">
        <f>IF(D6L1731C5=0,0,D6L1731C18/D6L1731C5)</f>
        <v>0</v>
      </c>
      <c r="AV38" s="16" t="s">
        <v>41648</v>
      </c>
      <c r="AW38" s="33">
        <f>CHOOSE(MIN(D6L1731C9,RUN_YEARS),B7L816C1,B7L816C10,B7L816C19,B7L816C28,B7L816C37)</f>
        <v>1419.5491761568792</v>
      </c>
      <c r="AX38" s="16" t="s">
        <v>41649</v>
      </c>
      <c r="AY38" s="33">
        <f>IF(D6L1731C23=0,0,D6L1731C19/D6L1731C23)</f>
        <v>0</v>
      </c>
      <c r="AZ38" s="16" t="s">
        <v>41650</v>
      </c>
      <c r="BA38" s="33">
        <f>IF(D6L1731C5=0,0,D6L1731C19/D6L1731C5)</f>
        <v>0</v>
      </c>
    </row>
    <row r="39" spans="1:53" x14ac:dyDescent="0.2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IF(D6L1732C2&lt;&gt;0,D6L1732C2*D6L1732C4,D6L1732C3*D6L1732C4)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178637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3540.6285071708344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254.56876169127645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1419.5491761568792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2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0</v>
      </c>
      <c r="J40" s="16" t="s">
        <v>21739</v>
      </c>
      <c r="K40" s="21">
        <f>IF(FLOW_THRU_100PCT="Y",1,1)</f>
        <v>1</v>
      </c>
      <c r="L40" s="16" t="s">
        <v>41672</v>
      </c>
      <c r="M40" s="15">
        <f>IF(D6L1733C2&lt;&gt;0,D6L1733C2*D6L1733C4,D6L1733C3*D6L1733C4)</f>
        <v>0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0</v>
      </c>
      <c r="R40" s="16" t="s">
        <v>41675</v>
      </c>
      <c r="S40" s="15">
        <f>D6L1733C5-D6L1733C7</f>
        <v>0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0</v>
      </c>
      <c r="X40" s="16" t="s">
        <v>41677</v>
      </c>
      <c r="Y40" s="33">
        <f>D6L1733C7-D6L1733C10</f>
        <v>0</v>
      </c>
      <c r="Z40" s="16" t="s">
        <v>41678</v>
      </c>
      <c r="AA40" s="33">
        <f>CHOOSE(MIN(D6L1733C9,RUN_YEARS),B7L816C7,B7L816C16,B7L816C25,B7L816C34,B7L816C43)</f>
        <v>178637</v>
      </c>
      <c r="AB40" s="16" t="s">
        <v>41679</v>
      </c>
      <c r="AC40" s="33">
        <f>IF(D6L1733C12=0,0,D6L1733C10/D6L1733C12)</f>
        <v>0</v>
      </c>
      <c r="AD40" s="16" t="s">
        <v>41680</v>
      </c>
      <c r="AE40" s="33">
        <f>IF(D6L1733C5=0,0,D6L1733C10/D6L1733C5)</f>
        <v>0</v>
      </c>
      <c r="AF40" s="16" t="s">
        <v>41681</v>
      </c>
      <c r="AG40" s="33">
        <f>CHOOSE(MIN(D6L1733C9,RUN_YEARS),B7L816C5,B7L816C14,B7L816C23,B7L816C32,B7L816C41)</f>
        <v>3540.6285071708344</v>
      </c>
      <c r="AH40" s="16" t="s">
        <v>41682</v>
      </c>
      <c r="AI40" s="33">
        <f>IF(D6L1733C15=0,0,D6L1733C11/D6L1733C15)</f>
        <v>0</v>
      </c>
      <c r="AJ40" s="16" t="s">
        <v>41683</v>
      </c>
      <c r="AK40" s="33">
        <f>IF(D6L1733C5=0,0,D6L1733C11/D6L1733C5)</f>
        <v>0</v>
      </c>
      <c r="AL40" s="16" t="s">
        <v>41684</v>
      </c>
      <c r="AM40" s="33">
        <f>D6L1733C8*CHOOSE(MIN(D6L1733C9,RUN_YEARS),B7L816C4,B7L816C13,B7L816C22,B7L816C31,B7L816C40)</f>
        <v>0</v>
      </c>
      <c r="AN40" s="16" t="s">
        <v>41685</v>
      </c>
      <c r="AO40" s="33">
        <f>D6L1733C8-D6L1733C18</f>
        <v>0</v>
      </c>
      <c r="AP40" s="16" t="s">
        <v>41686</v>
      </c>
      <c r="AQ40" s="33">
        <f>CHOOSE(MIN(D6L1733C9,RUN_YEARS),B7L816C2,B7L816C11,B7L816C20,B7L816C29,B7L816C38)</f>
        <v>254.56876169127645</v>
      </c>
      <c r="AR40" s="16" t="s">
        <v>41687</v>
      </c>
      <c r="AS40" s="33">
        <f>IF(D6L1733C20=0,0,D6L1733C18/D6L1733C20)</f>
        <v>0</v>
      </c>
      <c r="AT40" s="16" t="s">
        <v>41688</v>
      </c>
      <c r="AU40" s="33">
        <f>IF(D6L1733C5=0,0,D6L1733C18/D6L1733C5)</f>
        <v>0</v>
      </c>
      <c r="AV40" s="16" t="s">
        <v>41689</v>
      </c>
      <c r="AW40" s="33">
        <f>CHOOSE(MIN(D6L1733C9,RUN_YEARS),B7L816C1,B7L816C10,B7L816C19,B7L816C28,B7L816C37)</f>
        <v>1419.5491761568792</v>
      </c>
      <c r="AX40" s="16" t="s">
        <v>41690</v>
      </c>
      <c r="AY40" s="33">
        <f>IF(D6L1733C23=0,0,D6L1733C19/D6L1733C23)</f>
        <v>0</v>
      </c>
      <c r="AZ40" s="16" t="s">
        <v>41691</v>
      </c>
      <c r="BA40" s="33">
        <f>IF(D6L1733C5=0,0,D6L1733C19/D6L1733C5)</f>
        <v>0</v>
      </c>
    </row>
    <row r="41" spans="1:53" x14ac:dyDescent="0.2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IF(D6L1734C2&lt;&gt;0,D6L1734C2*D6L1734C4,D6L1734C3*D6L1734C4)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178637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3540.6285071708344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254.56876169127645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1419.5491761568792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2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2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2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0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0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0</v>
      </c>
      <c r="R44" s="16" t="s">
        <v>41714</v>
      </c>
      <c r="S44" s="15">
        <f>SUM(D6L1729C8:D6L1736C8)</f>
        <v>0</v>
      </c>
      <c r="U44" s="21" t="str">
        <f>NULL_VALUE</f>
        <v>n/a</v>
      </c>
      <c r="V44" s="16" t="s">
        <v>41715</v>
      </c>
      <c r="W44" s="33">
        <f>SUM(D6L1729C10:D6L1736C10)</f>
        <v>0</v>
      </c>
      <c r="X44" s="16" t="s">
        <v>41716</v>
      </c>
      <c r="Y44" s="33">
        <f>SUM(D6L1729C11:D6L1736C11)</f>
        <v>0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0</v>
      </c>
      <c r="AD44" s="16" t="s">
        <v>41718</v>
      </c>
      <c r="AE44" s="33">
        <f>IF(D6L1737C5=0,0,D6L1737C10/D6L1737C5)</f>
        <v>0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0</v>
      </c>
      <c r="AJ44" s="16" t="s">
        <v>41720</v>
      </c>
      <c r="AK44" s="33">
        <f>IF(D6L1737C5=0,0,D6L1737C11/D6L1737C5)</f>
        <v>0</v>
      </c>
      <c r="AL44" s="16" t="s">
        <v>41721</v>
      </c>
      <c r="AM44" s="33">
        <f>SUM(D6L1729C18:D6L1736C18)</f>
        <v>0</v>
      </c>
      <c r="AN44" s="16" t="s">
        <v>41722</v>
      </c>
      <c r="AO44" s="33">
        <f>SUM(D6L1729C19:D6L1736C19)</f>
        <v>0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0</v>
      </c>
      <c r="AT44" s="16" t="s">
        <v>41724</v>
      </c>
      <c r="AU44" s="33">
        <f>IF(D6L1737C5=0,0,D6L1737C18/D6L1737C5)</f>
        <v>0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0</v>
      </c>
      <c r="AZ44" s="16" t="s">
        <v>41726</v>
      </c>
      <c r="BA44" s="33">
        <f>IF(D6L1737C5=0,0,D6L1737C19/D6L1737C5)</f>
        <v>0</v>
      </c>
    </row>
    <row r="45" spans="1:53" x14ac:dyDescent="0.2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IF(D6L1738C2&lt;&gt;0,D6L1738C2*D6L1738C4,D6L1738C3*D6L1738C4)</f>
        <v>0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0</v>
      </c>
      <c r="R45" s="16" t="s">
        <v>41731</v>
      </c>
      <c r="S45" s="15">
        <f>D6L1738C5-D6L1738C7</f>
        <v>0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0</v>
      </c>
      <c r="X45" s="16" t="s">
        <v>41733</v>
      </c>
      <c r="Y45" s="33">
        <f>D6L1738C7-D6L1738C10</f>
        <v>0</v>
      </c>
      <c r="Z45" s="16" t="s">
        <v>41734</v>
      </c>
      <c r="AA45" s="33">
        <f>CHOOSE(MIN(D6L1738C9,RUN_YEARS),B7L816C7,B7L816C16,B7L816C25,B7L816C34,B7L816C43)</f>
        <v>178637</v>
      </c>
      <c r="AB45" s="16" t="s">
        <v>41735</v>
      </c>
      <c r="AC45" s="33">
        <f>IF(D6L1738C12=0,0,D6L1738C10/D6L1738C12)</f>
        <v>0</v>
      </c>
      <c r="AD45" s="16" t="s">
        <v>41736</v>
      </c>
      <c r="AE45" s="33">
        <f>IF(D6L1738C5=0,0,D6L1738C10/D6L1738C5)</f>
        <v>0</v>
      </c>
      <c r="AF45" s="16" t="s">
        <v>41737</v>
      </c>
      <c r="AG45" s="33">
        <f>CHOOSE(MIN(D6L1738C9,RUN_YEARS),B7L816C5,B7L816C14,B7L816C23,B7L816C32,B7L816C41)</f>
        <v>3540.6285071708344</v>
      </c>
      <c r="AH45" s="16" t="s">
        <v>41738</v>
      </c>
      <c r="AI45" s="33">
        <f>IF(D6L1738C15=0,0,D6L1738C11/D6L1738C15)</f>
        <v>0</v>
      </c>
      <c r="AJ45" s="16" t="s">
        <v>41739</v>
      </c>
      <c r="AK45" s="33">
        <f>IF(D6L1738C5=0,0,D6L1738C11/D6L1738C5)</f>
        <v>0</v>
      </c>
      <c r="AL45" s="16" t="s">
        <v>41740</v>
      </c>
      <c r="AM45" s="33">
        <f>D6L1738C8*CHOOSE(MIN(D6L1738C9,RUN_YEARS),B7L816C4,B7L816C13,B7L816C22,B7L816C31,B7L816C40)</f>
        <v>0</v>
      </c>
      <c r="AN45" s="16" t="s">
        <v>41741</v>
      </c>
      <c r="AO45" s="33">
        <f>D6L1738C8-D6L1738C18</f>
        <v>0</v>
      </c>
      <c r="AP45" s="16" t="s">
        <v>41742</v>
      </c>
      <c r="AQ45" s="33">
        <f>CHOOSE(MIN(D6L1738C9,RUN_YEARS),B7L816C2,B7L816C11,B7L816C20,B7L816C29,B7L816C38)</f>
        <v>254.56876169127645</v>
      </c>
      <c r="AR45" s="16" t="s">
        <v>41743</v>
      </c>
      <c r="AS45" s="33">
        <f>IF(D6L1738C20=0,0,D6L1738C18/D6L1738C20)</f>
        <v>0</v>
      </c>
      <c r="AT45" s="16" t="s">
        <v>41744</v>
      </c>
      <c r="AU45" s="33">
        <f>IF(D6L1738C5=0,0,D6L1738C18/D6L1738C5)</f>
        <v>0</v>
      </c>
      <c r="AV45" s="16" t="s">
        <v>41745</v>
      </c>
      <c r="AW45" s="33">
        <f>CHOOSE(MIN(D6L1738C9,RUN_YEARS),B7L816C1,B7L816C10,B7L816C19,B7L816C28,B7L816C37)</f>
        <v>1419.5491761568792</v>
      </c>
      <c r="AX45" s="16" t="s">
        <v>41746</v>
      </c>
      <c r="AY45" s="33">
        <f>IF(D6L1738C23=0,0,D6L1738C19/D6L1738C23)</f>
        <v>0</v>
      </c>
      <c r="AZ45" s="16" t="s">
        <v>41747</v>
      </c>
      <c r="BA45" s="33">
        <f>IF(D6L1738C5=0,0,D6L1738C19/D6L1738C5)</f>
        <v>0</v>
      </c>
    </row>
    <row r="46" spans="1:53" x14ac:dyDescent="0.2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0</v>
      </c>
      <c r="J46" s="16" t="s">
        <v>21739</v>
      </c>
      <c r="K46" s="21">
        <f>IF(FLOW_THRU_100PCT="Y",1,1)</f>
        <v>1</v>
      </c>
      <c r="L46" s="16" t="s">
        <v>41749</v>
      </c>
      <c r="M46" s="15">
        <f>IF(D6L1739C2&lt;&gt;0,D6L1739C2*D6L1739C4,D6L1739C3*D6L1739C4)</f>
        <v>0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0</v>
      </c>
      <c r="R46" s="16" t="s">
        <v>41751</v>
      </c>
      <c r="S46" s="15">
        <f>D6L1739C5-D6L1739C7</f>
        <v>0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0</v>
      </c>
      <c r="X46" s="16" t="s">
        <v>41753</v>
      </c>
      <c r="Y46" s="33">
        <f>D6L1739C7-D6L1739C10</f>
        <v>0</v>
      </c>
      <c r="Z46" s="16" t="s">
        <v>41754</v>
      </c>
      <c r="AA46" s="33">
        <f>CHOOSE(MIN(D6L1739C9,RUN_YEARS),B7L816C7,B7L816C16,B7L816C25,B7L816C34,B7L816C43)</f>
        <v>178637</v>
      </c>
      <c r="AB46" s="16" t="s">
        <v>41755</v>
      </c>
      <c r="AC46" s="33">
        <f>IF(D6L1739C12=0,0,D6L1739C10/D6L1739C12)</f>
        <v>0</v>
      </c>
      <c r="AD46" s="16" t="s">
        <v>41756</v>
      </c>
      <c r="AE46" s="33">
        <f>IF(D6L1739C5=0,0,D6L1739C10/D6L1739C5)</f>
        <v>0</v>
      </c>
      <c r="AF46" s="16" t="s">
        <v>41757</v>
      </c>
      <c r="AG46" s="33">
        <f>CHOOSE(MIN(D6L1739C9,RUN_YEARS),B7L816C5,B7L816C14,B7L816C23,B7L816C32,B7L816C41)</f>
        <v>3540.6285071708344</v>
      </c>
      <c r="AH46" s="16" t="s">
        <v>41758</v>
      </c>
      <c r="AI46" s="33">
        <f>IF(D6L1739C15=0,0,D6L1739C11/D6L1739C15)</f>
        <v>0</v>
      </c>
      <c r="AJ46" s="16" t="s">
        <v>41759</v>
      </c>
      <c r="AK46" s="33">
        <f>IF(D6L1739C5=0,0,D6L1739C11/D6L1739C5)</f>
        <v>0</v>
      </c>
      <c r="AL46" s="16" t="s">
        <v>41760</v>
      </c>
      <c r="AM46" s="33">
        <f>D6L1739C8*CHOOSE(MIN(D6L1739C9,RUN_YEARS),B7L816C4,B7L816C13,B7L816C22,B7L816C31,B7L816C40)</f>
        <v>0</v>
      </c>
      <c r="AN46" s="16" t="s">
        <v>41761</v>
      </c>
      <c r="AO46" s="33">
        <f>D6L1739C8-D6L1739C18</f>
        <v>0</v>
      </c>
      <c r="AP46" s="16" t="s">
        <v>41762</v>
      </c>
      <c r="AQ46" s="33">
        <f>CHOOSE(MIN(D6L1739C9,RUN_YEARS),B7L816C2,B7L816C11,B7L816C20,B7L816C29,B7L816C38)</f>
        <v>254.56876169127645</v>
      </c>
      <c r="AR46" s="16" t="s">
        <v>41763</v>
      </c>
      <c r="AS46" s="33">
        <f>IF(D6L1739C20=0,0,D6L1739C18/D6L1739C20)</f>
        <v>0</v>
      </c>
      <c r="AT46" s="16" t="s">
        <v>41764</v>
      </c>
      <c r="AU46" s="33">
        <f>IF(D6L1739C5=0,0,D6L1739C18/D6L1739C5)</f>
        <v>0</v>
      </c>
      <c r="AV46" s="16" t="s">
        <v>41765</v>
      </c>
      <c r="AW46" s="33">
        <f>CHOOSE(MIN(D6L1739C9,RUN_YEARS),B7L816C1,B7L816C10,B7L816C19,B7L816C28,B7L816C37)</f>
        <v>1419.5491761568792</v>
      </c>
      <c r="AX46" s="16" t="s">
        <v>41766</v>
      </c>
      <c r="AY46" s="33">
        <f>IF(D6L1739C23=0,0,D6L1739C19/D6L1739C23)</f>
        <v>0</v>
      </c>
      <c r="AZ46" s="16" t="s">
        <v>41767</v>
      </c>
      <c r="BA46" s="33">
        <f>IF(D6L1739C5=0,0,D6L1739C19/D6L1739C5)</f>
        <v>0</v>
      </c>
    </row>
    <row r="47" spans="1:53" x14ac:dyDescent="0.2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0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0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0</v>
      </c>
      <c r="R47" s="16" t="s">
        <v>41771</v>
      </c>
      <c r="S47" s="15">
        <f>SUM(D6L1738C8:D6L1739C8)</f>
        <v>0</v>
      </c>
      <c r="U47" s="21" t="str">
        <f>NULL_VALUE</f>
        <v>n/a</v>
      </c>
      <c r="V47" s="16" t="s">
        <v>41772</v>
      </c>
      <c r="W47" s="33">
        <f>SUM(D6L1738C10:D6L1739C10)</f>
        <v>0</v>
      </c>
      <c r="X47" s="16" t="s">
        <v>41773</v>
      </c>
      <c r="Y47" s="33">
        <f>SUM(D6L1738C11:D6L1739C11)</f>
        <v>0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0</v>
      </c>
      <c r="AD47" s="16" t="s">
        <v>41775</v>
      </c>
      <c r="AE47" s="33">
        <f>IF(D6L1740C5=0,0,D6L1740C10/D6L1740C5)</f>
        <v>0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0</v>
      </c>
      <c r="AJ47" s="16" t="s">
        <v>41777</v>
      </c>
      <c r="AK47" s="33">
        <f>IF(D6L1740C5=0,0,D6L1740C11/D6L1740C5)</f>
        <v>0</v>
      </c>
      <c r="AL47" s="16" t="s">
        <v>41778</v>
      </c>
      <c r="AM47" s="33">
        <f>SUM(D6L1738C18:D6L1739C18)</f>
        <v>0</v>
      </c>
      <c r="AN47" s="16" t="s">
        <v>41779</v>
      </c>
      <c r="AO47" s="33">
        <f>SUM(D6L1738C19:D6L1739C19)</f>
        <v>0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0</v>
      </c>
      <c r="AT47" s="16" t="s">
        <v>41781</v>
      </c>
      <c r="AU47" s="33">
        <f>IF(D6L1740C5=0,0,D6L1740C18/D6L1740C5)</f>
        <v>0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0</v>
      </c>
      <c r="AZ47" s="16" t="s">
        <v>41783</v>
      </c>
      <c r="BA47" s="33">
        <f>IF(D6L1740C5=0,0,D6L1740C19/D6L1740C5)</f>
        <v>0</v>
      </c>
    </row>
    <row r="48" spans="1:53" x14ac:dyDescent="0.2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0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0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0</v>
      </c>
      <c r="R48" s="16" t="s">
        <v>41788</v>
      </c>
      <c r="S48" s="15">
        <f>SUM(D6L1728C8,D6L1737C8,D6L1740C8)</f>
        <v>0</v>
      </c>
      <c r="U48" s="21" t="str">
        <f>NULL_VALUE</f>
        <v>n/a</v>
      </c>
      <c r="V48" s="16" t="s">
        <v>41789</v>
      </c>
      <c r="W48" s="33">
        <f>SUM(D6L1728C10,D6L1737C10,D6L1740C10)</f>
        <v>0</v>
      </c>
      <c r="X48" s="16" t="s">
        <v>41790</v>
      </c>
      <c r="Y48" s="33">
        <f>SUM(D6L1728C11,D6L1737C11,D6L1740C11)</f>
        <v>0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0</v>
      </c>
      <c r="AD48" s="16" t="s">
        <v>41792</v>
      </c>
      <c r="AE48" s="33">
        <f>IF(D6L1741C5=0,0,D6L1741C10/D6L1741C5)</f>
        <v>0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0</v>
      </c>
      <c r="AJ48" s="16" t="s">
        <v>41794</v>
      </c>
      <c r="AK48" s="33">
        <f>IF(D6L1741C5=0,0,D6L1741C11/D6L1741C5)</f>
        <v>0</v>
      </c>
      <c r="AL48" s="16" t="s">
        <v>41795</v>
      </c>
      <c r="AM48" s="33">
        <f>SUM(D6L1728C18,D6L1737C18,D6L1740C18)</f>
        <v>0</v>
      </c>
      <c r="AN48" s="16" t="s">
        <v>41796</v>
      </c>
      <c r="AO48" s="33">
        <f>SUM(D6L1728C19,D6L1737C19,D6L1740C19)</f>
        <v>0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0</v>
      </c>
      <c r="AT48" s="16" t="s">
        <v>41798</v>
      </c>
      <c r="AU48" s="33">
        <f>IF(D6L1741C5=0,0,D6L1741C18/D6L1741C5)</f>
        <v>0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0</v>
      </c>
      <c r="AZ48" s="16" t="s">
        <v>41800</v>
      </c>
      <c r="BA48" s="33">
        <f>IF(D6L1741C5=0,0,D6L1741C19/D6L1741C5)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6B30A6-4EF4-4646-A47F-FEED134739D9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41803</v>
      </c>
    </row>
    <row r="3" spans="1:19" x14ac:dyDescent="0.2">
      <c r="B3" s="13" t="s">
        <v>27409</v>
      </c>
    </row>
    <row r="4" spans="1:19" x14ac:dyDescent="0.2">
      <c r="B4" s="13" t="s">
        <v>41804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2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IF(D6L1801C2&lt;&gt;0,D6L1801C2*D6L1801C4,D6L1801C3*D6L1801C4)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2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162</v>
      </c>
      <c r="J9" s="16" t="s">
        <v>21739</v>
      </c>
      <c r="K9" s="21">
        <f>IF(FLOW_THRU_100PCT="Y",1,1)</f>
        <v>1</v>
      </c>
      <c r="L9" s="16" t="s">
        <v>41824</v>
      </c>
      <c r="M9" s="15">
        <f>IF(D6L1802C2&lt;&gt;0,D6L1802C2*D6L1802C4,D6L1802C3*D6L1802C4)</f>
        <v>162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617</v>
      </c>
      <c r="R9" s="16" t="s">
        <v>41826</v>
      </c>
      <c r="S9" s="21">
        <f>IF(D6L1802C7=0,0,D6L1802C5/D6L1802C7)</f>
        <v>0.26256077795786059</v>
      </c>
    </row>
    <row r="10" spans="1:19" x14ac:dyDescent="0.2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1680</v>
      </c>
      <c r="J10" s="16" t="s">
        <v>21739</v>
      </c>
      <c r="K10" s="21">
        <f>IF(FLOW_THRU_100PCT="Y",1,1)</f>
        <v>1</v>
      </c>
      <c r="L10" s="16" t="s">
        <v>41828</v>
      </c>
      <c r="M10" s="15">
        <f>IF(D6L1803C2&lt;&gt;0,D6L1803C2*D6L1803C4,D6L1803C3*D6L1803C4)</f>
        <v>1680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4720</v>
      </c>
      <c r="R10" s="16" t="s">
        <v>41830</v>
      </c>
      <c r="S10" s="21">
        <f>IF(D6L1803C7=0,0,D6L1803C5/D6L1803C7)</f>
        <v>0.3559322033898305</v>
      </c>
    </row>
    <row r="11" spans="1:19" x14ac:dyDescent="0.2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329</v>
      </c>
      <c r="J11" s="16" t="s">
        <v>21739</v>
      </c>
      <c r="K11" s="21">
        <f>IF(FLOW_THRU_100PCT="Y",1,1)</f>
        <v>1</v>
      </c>
      <c r="L11" s="16" t="s">
        <v>41832</v>
      </c>
      <c r="M11" s="15">
        <f>IF(D6L1804C2&lt;&gt;0,D6L1804C2*D6L1804C4,D6L1804C3*D6L1804C4)</f>
        <v>329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20269</v>
      </c>
      <c r="R11" s="16" t="s">
        <v>41834</v>
      </c>
      <c r="S11" s="21">
        <f>IF(D6L1804C7=0,0,D6L1804C5/D6L1804C7)</f>
        <v>1.623168385218807E-2</v>
      </c>
    </row>
    <row r="12" spans="1:19" x14ac:dyDescent="0.2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IF(D6L1805C2&lt;&gt;0,D6L1805C2*D6L1805C4,D6L1805C3*D6L1805C4)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3313</v>
      </c>
      <c r="R12" s="16" t="s">
        <v>41838</v>
      </c>
      <c r="S12" s="21">
        <f>IF(D6L1805C7=0,0,D6L1805C5/D6L1805C7)</f>
        <v>0</v>
      </c>
    </row>
    <row r="13" spans="1:19" x14ac:dyDescent="0.2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0</v>
      </c>
      <c r="J13" s="16" t="s">
        <v>21739</v>
      </c>
      <c r="K13" s="21">
        <f>IF(FLOW_THRU_100PCT="Y",1,1)</f>
        <v>1</v>
      </c>
      <c r="L13" s="16" t="s">
        <v>41840</v>
      </c>
      <c r="M13" s="15">
        <f>IF(D6L1806C2&lt;&gt;0,D6L1806C2*D6L1806C4,D6L1806C3*D6L1806C4)</f>
        <v>0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170758</v>
      </c>
      <c r="R13" s="16" t="s">
        <v>41842</v>
      </c>
      <c r="S13" s="21">
        <f>IF(D6L1806C7=0,0,D6L1806C5/D6L1806C7)</f>
        <v>0</v>
      </c>
    </row>
    <row r="14" spans="1:19" x14ac:dyDescent="0.2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IF(D6L1807C2&lt;&gt;0,D6L1807C2*D6L1807C4,D6L1807C3*D6L1807C4)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749</v>
      </c>
      <c r="R14" s="16" t="s">
        <v>41846</v>
      </c>
      <c r="S14" s="21">
        <f>IF(D6L1807C7=0,0,D6L1807C5/D6L1807C7)</f>
        <v>0</v>
      </c>
    </row>
    <row r="15" spans="1:19" x14ac:dyDescent="0.2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IF(D6L1808C2&lt;&gt;0,D6L1808C2*D6L1808C4,D6L1808C3*D6L1808C4)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1623</v>
      </c>
      <c r="R15" s="16" t="s">
        <v>41850</v>
      </c>
      <c r="S15" s="21">
        <f>IF(D6L1808C7=0,0,D6L1808C5/D6L1808C7)</f>
        <v>0</v>
      </c>
    </row>
    <row r="16" spans="1:19" x14ac:dyDescent="0.2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0</v>
      </c>
      <c r="J16" s="16" t="s">
        <v>21739</v>
      </c>
      <c r="K16" s="21">
        <f>IF(FLOW_THRU_100PCT="Y",1,1)</f>
        <v>1</v>
      </c>
      <c r="L16" s="16" t="s">
        <v>41852</v>
      </c>
      <c r="M16" s="15">
        <f>IF(D6L1809C2&lt;&gt;0,D6L1809C2*D6L1809C4,D6L1809C3*D6L1809C4)</f>
        <v>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4060</v>
      </c>
      <c r="R16" s="16" t="s">
        <v>41854</v>
      </c>
      <c r="S16" s="21">
        <f>IF(D6L1809C7=0,0,D6L1809C5/D6L1809C7)</f>
        <v>0</v>
      </c>
    </row>
    <row r="17" spans="1:19" x14ac:dyDescent="0.2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IF(D6L1810C2&lt;&gt;0,D6L1810C2*D6L1810C4,D6L1810C3*D6L1810C4)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35</v>
      </c>
      <c r="R17" s="16" t="s">
        <v>41858</v>
      </c>
      <c r="S17" s="21">
        <f>IF(D6L1810C7=0,0,D6L1810C5/D6L1810C7)</f>
        <v>0</v>
      </c>
    </row>
    <row r="18" spans="1:19" x14ac:dyDescent="0.2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4702</v>
      </c>
      <c r="J18" s="16" t="s">
        <v>21739</v>
      </c>
      <c r="K18" s="21">
        <f>IF(FLOW_THRU_100PCT="Y",1,1)</f>
        <v>1</v>
      </c>
      <c r="L18" s="16" t="s">
        <v>41860</v>
      </c>
      <c r="M18" s="15">
        <f>IF(D6L1811C2&lt;&gt;0,D6L1811C2*D6L1811C4,D6L1811C3*D6L1811C4)</f>
        <v>4702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36814</v>
      </c>
      <c r="R18" s="16" t="s">
        <v>41862</v>
      </c>
      <c r="S18" s="21">
        <f>IF(D6L1811C7=0,0,D6L1811C5/D6L1811C7)</f>
        <v>0.12772314880208616</v>
      </c>
    </row>
    <row r="19" spans="1:19" x14ac:dyDescent="0.2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3836</v>
      </c>
      <c r="J19" s="16" t="s">
        <v>21739</v>
      </c>
      <c r="K19" s="21">
        <f>IF(FLOW_THRU_100PCT="Y",1,1)</f>
        <v>1</v>
      </c>
      <c r="L19" s="16" t="s">
        <v>41864</v>
      </c>
      <c r="M19" s="15">
        <f>IF(D6L1812C2&lt;&gt;0,D6L1812C2*D6L1812C4,D6L1812C3*D6L1812C4)</f>
        <v>3836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39759</v>
      </c>
      <c r="R19" s="16" t="s">
        <v>41866</v>
      </c>
      <c r="S19" s="21">
        <f>IF(D6L1812C7=0,0,D6L1812C5/D6L1812C7)</f>
        <v>9.6481299831484693E-2</v>
      </c>
    </row>
    <row r="20" spans="1:19" x14ac:dyDescent="0.2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1</v>
      </c>
      <c r="J20" s="16" t="s">
        <v>21739</v>
      </c>
      <c r="K20" s="21">
        <f>IF(FLOW_THRU_100PCT="Y",1,1)</f>
        <v>1</v>
      </c>
      <c r="L20" s="16" t="s">
        <v>41868</v>
      </c>
      <c r="M20" s="15">
        <f>IF(D6L1813C2&lt;&gt;0,D6L1813C2*D6L1813C4,D6L1813C3*D6L1813C4)</f>
        <v>1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24</v>
      </c>
      <c r="R20" s="16" t="s">
        <v>41870</v>
      </c>
      <c r="S20" s="21">
        <f>IF(D6L1813C7=0,0,D6L1813C5/D6L1813C7)</f>
        <v>4.1666666666666664E-2</v>
      </c>
    </row>
    <row r="21" spans="1:19" x14ac:dyDescent="0.2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1632</v>
      </c>
      <c r="J21" s="16" t="s">
        <v>21739</v>
      </c>
      <c r="K21" s="21">
        <f>IF(FLOW_THRU_100PCT="Y",1,1)</f>
        <v>1</v>
      </c>
      <c r="L21" s="16" t="s">
        <v>41872</v>
      </c>
      <c r="M21" s="15">
        <f>IF(D6L1814C2&lt;&gt;0,D6L1814C2*D6L1814C4,D6L1814C3*D6L1814C4)</f>
        <v>1632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6055</v>
      </c>
      <c r="R21" s="16" t="s">
        <v>41874</v>
      </c>
      <c r="S21" s="21">
        <f>IF(D6L1814C7=0,0,D6L1814C5/D6L1814C7)</f>
        <v>0.26952931461601981</v>
      </c>
    </row>
    <row r="22" spans="1:19" x14ac:dyDescent="0.2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1</v>
      </c>
      <c r="J22" s="16" t="s">
        <v>21739</v>
      </c>
      <c r="K22" s="21">
        <f>IF(FLOW_THRU_100PCT="Y",1,1)</f>
        <v>1</v>
      </c>
      <c r="L22" s="16" t="s">
        <v>41876</v>
      </c>
      <c r="M22" s="15">
        <f>IF(D6L1815C2&lt;&gt;0,D6L1815C2*D6L1815C4,D6L1815C3*D6L1815C4)</f>
        <v>1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19434</v>
      </c>
      <c r="R22" s="16" t="s">
        <v>41878</v>
      </c>
      <c r="S22" s="21">
        <f>IF(D6L1815C7=0,0,D6L1815C5/D6L1815C7)</f>
        <v>5.1456210764639292E-5</v>
      </c>
    </row>
    <row r="23" spans="1:19" x14ac:dyDescent="0.2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IF(D6L1816C2&lt;&gt;0,D6L1816C2*D6L1816C4,D6L1816C3*D6L1816C4)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199800</v>
      </c>
      <c r="R23" s="16" t="s">
        <v>41883</v>
      </c>
      <c r="S23" s="21">
        <f>IF(D6L1816C7=0,0,D6L1816C5/D6L1816C7)</f>
        <v>0</v>
      </c>
    </row>
    <row r="24" spans="1:19" x14ac:dyDescent="0.2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IF(D6L1817C2&lt;&gt;0,D6L1817C2*D6L1817C4,D6L1817C3*D6L1817C4)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120</v>
      </c>
      <c r="R24" s="16" t="s">
        <v>41888</v>
      </c>
      <c r="S24" s="21">
        <f>IF(D6L1817C7=0,0,D6L1817C5/D6L1817C7)</f>
        <v>0</v>
      </c>
    </row>
    <row r="25" spans="1:19" x14ac:dyDescent="0.2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3530</v>
      </c>
      <c r="J25" s="16" t="s">
        <v>21739</v>
      </c>
      <c r="K25" s="21">
        <f>IF(FLOW_THRU_100PCT="Y",1,1)</f>
        <v>1</v>
      </c>
      <c r="L25" s="16" t="s">
        <v>41890</v>
      </c>
      <c r="M25" s="15">
        <f>IF(D6L1818C2&lt;&gt;0,D6L1818C2*D6L1818C4,D6L1818C3*D6L1818C4)</f>
        <v>3530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39759</v>
      </c>
      <c r="R25" s="16" t="s">
        <v>41892</v>
      </c>
      <c r="S25" s="21">
        <f>IF(D6L1818C7=0,0,D6L1818C5/D6L1818C7)</f>
        <v>8.8784929198420487E-2</v>
      </c>
    </row>
    <row r="26" spans="1:19" x14ac:dyDescent="0.2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15873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15873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547909</v>
      </c>
      <c r="R26" s="16" t="s">
        <v>41896</v>
      </c>
      <c r="S26" s="21">
        <f>SUM(D6L1801C8:D6L1818C8)</f>
        <v>1.2589614805253215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080999-5594-48ED-870F-88A8832DD4C5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7" width="25.7109375" style="1" customWidth="1"/>
    <col min="28" max="16384" width="9.140625" style="1"/>
  </cols>
  <sheetData>
    <row r="1" spans="1:27" x14ac:dyDescent="0.2">
      <c r="A1" s="9" t="s">
        <v>0</v>
      </c>
    </row>
    <row r="2" spans="1:27" ht="15.75" x14ac:dyDescent="0.25">
      <c r="A2" s="10" t="s">
        <v>41899</v>
      </c>
    </row>
    <row r="3" spans="1:27" x14ac:dyDescent="0.2">
      <c r="B3" s="13" t="s">
        <v>27409</v>
      </c>
    </row>
    <row r="4" spans="1:27" x14ac:dyDescent="0.2">
      <c r="B4" s="13" t="s">
        <v>41900</v>
      </c>
    </row>
    <row r="6" spans="1:27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2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3.1410452368489787</v>
      </c>
      <c r="F8" s="16" t="s">
        <v>41922</v>
      </c>
      <c r="G8" s="6">
        <f>D6L137C10</f>
        <v>1.137191870201856E-2</v>
      </c>
      <c r="H8" s="16" t="s">
        <v>41923</v>
      </c>
      <c r="I8" s="6">
        <f>D6L140C10</f>
        <v>3.2347091277441273E-2</v>
      </c>
      <c r="J8" s="16" t="s">
        <v>41924</v>
      </c>
      <c r="K8" s="6">
        <f>D6L128C11</f>
        <v>4.0833588079037017E-2</v>
      </c>
      <c r="L8" s="16" t="s">
        <v>41925</v>
      </c>
      <c r="M8" s="6">
        <f>D6L137C11</f>
        <v>1.4783494312623958E-4</v>
      </c>
      <c r="N8" s="16" t="s">
        <v>41926</v>
      </c>
      <c r="O8" s="6">
        <f>D6L140C11</f>
        <v>4.2051218660673489E-4</v>
      </c>
      <c r="P8" s="16" t="s">
        <v>41927</v>
      </c>
      <c r="Q8" s="6">
        <f>D6L128C18</f>
        <v>1.2671419419663421</v>
      </c>
      <c r="R8" s="16" t="s">
        <v>41928</v>
      </c>
      <c r="S8" s="6">
        <f>D6L137C18</f>
        <v>4.1824464365863654E-3</v>
      </c>
      <c r="T8" s="16" t="s">
        <v>41929</v>
      </c>
      <c r="U8" s="6">
        <f>D6L140C18</f>
        <v>1.1896846978272334E-2</v>
      </c>
      <c r="V8" s="16" t="s">
        <v>41930</v>
      </c>
      <c r="W8" s="6">
        <f>D6L128C19</f>
        <v>1.9147368829616735</v>
      </c>
      <c r="X8" s="16" t="s">
        <v>41931</v>
      </c>
      <c r="Y8" s="6">
        <f>D6L137C19</f>
        <v>7.3373072085584348E-3</v>
      </c>
      <c r="Z8" s="16" t="s">
        <v>41932</v>
      </c>
      <c r="AA8" s="6">
        <f>D6L140C19</f>
        <v>2.0870756485775674E-2</v>
      </c>
    </row>
    <row r="9" spans="1:27" x14ac:dyDescent="0.2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45.608056335024898</v>
      </c>
      <c r="F9" s="16" t="s">
        <v>41934</v>
      </c>
      <c r="G9" s="6">
        <f>D6L237C10</f>
        <v>142.09079287518526</v>
      </c>
      <c r="H9" s="16" t="s">
        <v>41935</v>
      </c>
      <c r="I9" s="6">
        <f>D6L240C10</f>
        <v>8.3490577749540069</v>
      </c>
      <c r="J9" s="16" t="s">
        <v>41936</v>
      </c>
      <c r="K9" s="6">
        <f>D6L228C11</f>
        <v>1.9149562861857188</v>
      </c>
      <c r="L9" s="16" t="s">
        <v>41937</v>
      </c>
      <c r="M9" s="6">
        <f>D6L237C11</f>
        <v>6.826219565410069</v>
      </c>
      <c r="N9" s="16" t="s">
        <v>41938</v>
      </c>
      <c r="O9" s="6">
        <f>D6L240C11</f>
        <v>0.40109918723722737</v>
      </c>
      <c r="P9" s="16" t="s">
        <v>41939</v>
      </c>
      <c r="Q9" s="6">
        <f>D6L228C18</f>
        <v>10.444986487532267</v>
      </c>
      <c r="R9" s="16" t="s">
        <v>41940</v>
      </c>
      <c r="S9" s="6">
        <f>D6L237C18</f>
        <v>60.387591944023157</v>
      </c>
      <c r="T9" s="16" t="s">
        <v>41941</v>
      </c>
      <c r="U9" s="6">
        <f>D6L240C18</f>
        <v>1.9656549971102528</v>
      </c>
      <c r="V9" s="16" t="s">
        <v>41942</v>
      </c>
      <c r="W9" s="6">
        <f>D6L228C19</f>
        <v>37.078026133678364</v>
      </c>
      <c r="X9" s="16" t="s">
        <v>41943</v>
      </c>
      <c r="Y9" s="6">
        <f>D6L237C19</f>
        <v>263.92942049657216</v>
      </c>
      <c r="Z9" s="16" t="s">
        <v>41944</v>
      </c>
      <c r="AA9" s="6">
        <f>D6L240C19</f>
        <v>8.5910725627940483</v>
      </c>
    </row>
    <row r="10" spans="1:27" x14ac:dyDescent="0.2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3.1716356389518943</v>
      </c>
      <c r="F10" s="16" t="s">
        <v>41946</v>
      </c>
      <c r="G10" s="6">
        <f>D6L337C10</f>
        <v>1364.2763954345194</v>
      </c>
      <c r="H10" s="16" t="s">
        <v>41947</v>
      </c>
      <c r="I10" s="6">
        <f>D6L340C10</f>
        <v>-14.408065483899701</v>
      </c>
      <c r="J10" s="16" t="s">
        <v>41948</v>
      </c>
      <c r="K10" s="6">
        <f>D6L328C11</f>
        <v>0.15234416886421154</v>
      </c>
      <c r="L10" s="16" t="s">
        <v>41949</v>
      </c>
      <c r="M10" s="6">
        <f>D6L337C11</f>
        <v>75.729942471954175</v>
      </c>
      <c r="N10" s="16" t="s">
        <v>41950</v>
      </c>
      <c r="O10" s="6">
        <f>D6L340C11</f>
        <v>-0.79978072909511266</v>
      </c>
      <c r="P10" s="16" t="s">
        <v>41951</v>
      </c>
      <c r="Q10" s="6">
        <f>D6L328C18</f>
        <v>0.65908819226823756</v>
      </c>
      <c r="R10" s="16" t="s">
        <v>41952</v>
      </c>
      <c r="S10" s="6">
        <f>D6L337C18</f>
        <v>513.83829022017619</v>
      </c>
      <c r="T10" s="16" t="s">
        <v>41953</v>
      </c>
      <c r="U10" s="6">
        <f>D6L340C18</f>
        <v>-3.5889895138307915</v>
      </c>
      <c r="V10" s="16" t="s">
        <v>41954</v>
      </c>
      <c r="W10" s="6">
        <f>D6L328C19</f>
        <v>2.6648916155478681</v>
      </c>
      <c r="X10" s="16" t="s">
        <v>41955</v>
      </c>
      <c r="Y10" s="6">
        <f>D6L337C19</f>
        <v>2663.5680476862972</v>
      </c>
      <c r="Z10" s="16" t="s">
        <v>41956</v>
      </c>
      <c r="AA10" s="6">
        <f>D6L340C19</f>
        <v>-18.604136699164023</v>
      </c>
    </row>
    <row r="11" spans="1:27" x14ac:dyDescent="0.2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0</v>
      </c>
      <c r="F11" s="16" t="s">
        <v>41958</v>
      </c>
      <c r="G11" s="6">
        <f>D6L437C10</f>
        <v>272.07874967501857</v>
      </c>
      <c r="H11" s="16" t="s">
        <v>41959</v>
      </c>
      <c r="I11" s="6">
        <f>D6L440C10</f>
        <v>0</v>
      </c>
      <c r="J11" s="16" t="s">
        <v>41960</v>
      </c>
      <c r="K11" s="6">
        <f>D6L428C11</f>
        <v>0</v>
      </c>
      <c r="L11" s="16" t="s">
        <v>41961</v>
      </c>
      <c r="M11" s="6">
        <f>D6L437C11</f>
        <v>9.921250324981429</v>
      </c>
      <c r="N11" s="16" t="s">
        <v>41962</v>
      </c>
      <c r="O11" s="6">
        <f>D6L440C11</f>
        <v>0</v>
      </c>
      <c r="P11" s="16" t="s">
        <v>41963</v>
      </c>
      <c r="Q11" s="6">
        <f>D6L428C18</f>
        <v>0</v>
      </c>
      <c r="R11" s="16" t="s">
        <v>41964</v>
      </c>
      <c r="S11" s="6">
        <f>D6L437C18</f>
        <v>204.56416200342898</v>
      </c>
      <c r="T11" s="16" t="s">
        <v>41965</v>
      </c>
      <c r="U11" s="6">
        <f>D6L440C18</f>
        <v>0</v>
      </c>
      <c r="V11" s="16" t="s">
        <v>41966</v>
      </c>
      <c r="W11" s="6">
        <f>D6L428C19</f>
        <v>0</v>
      </c>
      <c r="X11" s="16" t="s">
        <v>41967</v>
      </c>
      <c r="Y11" s="6">
        <f>D6L437C19</f>
        <v>891.43583799657108</v>
      </c>
      <c r="Z11" s="16" t="s">
        <v>41968</v>
      </c>
      <c r="AA11" s="6">
        <f>D6L440C19</f>
        <v>0</v>
      </c>
    </row>
    <row r="12" spans="1:27" x14ac:dyDescent="0.2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472.45613417778873</v>
      </c>
      <c r="F12" s="16" t="s">
        <v>41970</v>
      </c>
      <c r="G12" s="6">
        <f>D6L537C10</f>
        <v>186.58638732814842</v>
      </c>
      <c r="H12" s="16" t="s">
        <v>41971</v>
      </c>
      <c r="I12" s="6">
        <f>D6L540C10</f>
        <v>120.94903074340623</v>
      </c>
      <c r="J12" s="16" t="s">
        <v>41972</v>
      </c>
      <c r="K12" s="6">
        <f>D6L528C11</f>
        <v>18.735623831229372</v>
      </c>
      <c r="L12" s="16" t="s">
        <v>41973</v>
      </c>
      <c r="M12" s="6">
        <f>D6L537C11</f>
        <v>7.8865013795784256</v>
      </c>
      <c r="N12" s="16" t="s">
        <v>41974</v>
      </c>
      <c r="O12" s="6">
        <f>D6L540C11</f>
        <v>5.1121880404865117</v>
      </c>
      <c r="P12" s="16" t="s">
        <v>41975</v>
      </c>
      <c r="Q12" s="6">
        <f>D6L528C18</f>
        <v>97.430730743594154</v>
      </c>
      <c r="R12" s="16" t="s">
        <v>41976</v>
      </c>
      <c r="S12" s="6">
        <f>D6L537C18</f>
        <v>464.80064710670933</v>
      </c>
      <c r="T12" s="16" t="s">
        <v>41977</v>
      </c>
      <c r="U12" s="6">
        <f>D6L540C18</f>
        <v>30.895311245528532</v>
      </c>
      <c r="V12" s="16" t="s">
        <v>41978</v>
      </c>
      <c r="W12" s="6">
        <f>D6L528C19</f>
        <v>393.76102726542399</v>
      </c>
      <c r="X12" s="16" t="s">
        <v>41979</v>
      </c>
      <c r="Y12" s="6">
        <f>D6L537C19</f>
        <v>2333.6722416010175</v>
      </c>
      <c r="Z12" s="16" t="s">
        <v>41980</v>
      </c>
      <c r="AA12" s="6">
        <f>D6L540C19</f>
        <v>155.11925531541058</v>
      </c>
    </row>
    <row r="13" spans="1:27" x14ac:dyDescent="0.2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10198.895336452011</v>
      </c>
      <c r="F13" s="16" t="s">
        <v>41982</v>
      </c>
      <c r="G13" s="6">
        <f>D6L637C10</f>
        <v>-9928.4897949861461</v>
      </c>
      <c r="H13" s="16" t="s">
        <v>41983</v>
      </c>
      <c r="I13" s="6">
        <f>D6L640C10</f>
        <v>4316.3275082747732</v>
      </c>
      <c r="J13" s="16" t="s">
        <v>41984</v>
      </c>
      <c r="K13" s="6">
        <f>D6L628C11</f>
        <v>627.67833325079107</v>
      </c>
      <c r="L13" s="16" t="s">
        <v>41985</v>
      </c>
      <c r="M13" s="6">
        <f>D6L637C11</f>
        <v>-674.35593717587642</v>
      </c>
      <c r="N13" s="16" t="s">
        <v>41986</v>
      </c>
      <c r="O13" s="6">
        <f>D6L640C11</f>
        <v>293.17057700664236</v>
      </c>
      <c r="P13" s="16" t="s">
        <v>41987</v>
      </c>
      <c r="Q13" s="6">
        <f>D6L628C18</f>
        <v>1674.7215460689504</v>
      </c>
      <c r="R13" s="16" t="s">
        <v>41988</v>
      </c>
      <c r="S13" s="6">
        <f>D6L637C18</f>
        <v>-721.35030229675294</v>
      </c>
      <c r="T13" s="16" t="s">
        <v>41989</v>
      </c>
      <c r="U13" s="6">
        <f>D6L640C18</f>
        <v>858.2343996037622</v>
      </c>
      <c r="V13" s="16" t="s">
        <v>41990</v>
      </c>
      <c r="W13" s="6">
        <f>D6L628C19</f>
        <v>9151.8521236338529</v>
      </c>
      <c r="X13" s="16" t="s">
        <v>41991</v>
      </c>
      <c r="Y13" s="6">
        <f>D6L637C19</f>
        <v>-5014.8954298652698</v>
      </c>
      <c r="Z13" s="16" t="s">
        <v>41992</v>
      </c>
      <c r="AA13" s="6">
        <f>D6L640C19</f>
        <v>5966.52660243218</v>
      </c>
    </row>
    <row r="14" spans="1:27" x14ac:dyDescent="0.2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255.59001024021302</v>
      </c>
      <c r="F14" s="16" t="s">
        <v>41994</v>
      </c>
      <c r="G14" s="6">
        <f>D6L737C10</f>
        <v>19.94822576664329</v>
      </c>
      <c r="H14" s="16" t="s">
        <v>41995</v>
      </c>
      <c r="I14" s="6">
        <f>D6L740C10</f>
        <v>110.29555199668012</v>
      </c>
      <c r="J14" s="16" t="s">
        <v>41996</v>
      </c>
      <c r="K14" s="6">
        <f>D6L728C11</f>
        <v>10.928364646277558</v>
      </c>
      <c r="L14" s="16" t="s">
        <v>41997</v>
      </c>
      <c r="M14" s="6">
        <f>D6L737C11</f>
        <v>0.79209901292602769</v>
      </c>
      <c r="N14" s="16" t="s">
        <v>41998</v>
      </c>
      <c r="O14" s="6">
        <f>D6L740C11</f>
        <v>4.3795873822919207</v>
      </c>
      <c r="P14" s="16" t="s">
        <v>41999</v>
      </c>
      <c r="Q14" s="6">
        <f>D6L728C18</f>
        <v>54.0038993841791</v>
      </c>
      <c r="R14" s="16" t="s">
        <v>42000</v>
      </c>
      <c r="S14" s="6">
        <f>D6L737C18</f>
        <v>99.894865848117433</v>
      </c>
      <c r="T14" s="16" t="s">
        <v>42001</v>
      </c>
      <c r="U14" s="6">
        <f>D6L740C18</f>
        <v>30.880400312821749</v>
      </c>
      <c r="V14" s="16" t="s">
        <v>42002</v>
      </c>
      <c r="W14" s="6">
        <f>D6L728C19</f>
        <v>212.5144755023114</v>
      </c>
      <c r="X14" s="16" t="s">
        <v>42003</v>
      </c>
      <c r="Y14" s="6">
        <f>D6L737C19</f>
        <v>446.04545893145178</v>
      </c>
      <c r="Z14" s="16" t="s">
        <v>42004</v>
      </c>
      <c r="AA14" s="6">
        <f>D6L740C19</f>
        <v>137.88558813885328</v>
      </c>
    </row>
    <row r="15" spans="1:27" x14ac:dyDescent="0.2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4.9368641222039873</v>
      </c>
      <c r="F15" s="16" t="s">
        <v>42006</v>
      </c>
      <c r="G15" s="6">
        <f>D6L837C10</f>
        <v>1.9922072086792022</v>
      </c>
      <c r="H15" s="16" t="s">
        <v>42007</v>
      </c>
      <c r="I15" s="6">
        <f>D6L840C10</f>
        <v>5.0840781441739993E-2</v>
      </c>
      <c r="J15" s="16" t="s">
        <v>42008</v>
      </c>
      <c r="K15" s="6">
        <f>D6L828C11</f>
        <v>6.4179233588651394E-2</v>
      </c>
      <c r="L15" s="16" t="s">
        <v>42009</v>
      </c>
      <c r="M15" s="6">
        <f>D6L837C11</f>
        <v>2.5898693712829549E-2</v>
      </c>
      <c r="N15" s="16" t="s">
        <v>42010</v>
      </c>
      <c r="O15" s="6">
        <f>D6L840C11</f>
        <v>6.6093015874262029E-4</v>
      </c>
      <c r="P15" s="16" t="s">
        <v>42011</v>
      </c>
      <c r="Q15" s="6">
        <f>D6L828C18</f>
        <v>1.9916006040425889</v>
      </c>
      <c r="R15" s="16" t="s">
        <v>42012</v>
      </c>
      <c r="S15" s="6">
        <f>D6L837C18</f>
        <v>62.817225332016733</v>
      </c>
      <c r="T15" s="16" t="s">
        <v>42013</v>
      </c>
      <c r="U15" s="6">
        <f>D6L840C18</f>
        <v>1.8698589986976207E-2</v>
      </c>
      <c r="V15" s="16" t="s">
        <v>42014</v>
      </c>
      <c r="W15" s="6">
        <f>D6L828C19</f>
        <v>3.0094427517500506</v>
      </c>
      <c r="X15" s="16" t="s">
        <v>42015</v>
      </c>
      <c r="Y15" s="6">
        <f>D6L837C19</f>
        <v>110.20088057037529</v>
      </c>
      <c r="Z15" s="16" t="s">
        <v>42016</v>
      </c>
      <c r="AA15" s="6">
        <f>D6L840C19</f>
        <v>3.2803121613506403E-2</v>
      </c>
    </row>
    <row r="16" spans="1:27" x14ac:dyDescent="0.2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0</v>
      </c>
      <c r="F16" s="16" t="s">
        <v>42018</v>
      </c>
      <c r="G16" s="6">
        <f>D6L937C10</f>
        <v>11.281107693164811</v>
      </c>
      <c r="H16" s="16" t="s">
        <v>42019</v>
      </c>
      <c r="I16" s="6">
        <f>D6L940C10</f>
        <v>0</v>
      </c>
      <c r="J16" s="16" t="s">
        <v>42020</v>
      </c>
      <c r="K16" s="6">
        <f>D6L928C11</f>
        <v>0</v>
      </c>
      <c r="L16" s="16" t="s">
        <v>42021</v>
      </c>
      <c r="M16" s="6">
        <f>D6L937C11</f>
        <v>6.7188923068351887</v>
      </c>
      <c r="N16" s="16" t="s">
        <v>42022</v>
      </c>
      <c r="O16" s="6">
        <f>D6L940C11</f>
        <v>0</v>
      </c>
      <c r="P16" s="16" t="s">
        <v>42023</v>
      </c>
      <c r="Q16" s="6">
        <f>D6L928C18</f>
        <v>0</v>
      </c>
      <c r="R16" s="16" t="s">
        <v>42024</v>
      </c>
      <c r="S16" s="6">
        <f>D6L937C18</f>
        <v>3.3709614729355666</v>
      </c>
      <c r="T16" s="16" t="s">
        <v>42025</v>
      </c>
      <c r="U16" s="6">
        <f>D6L940C18</f>
        <v>0</v>
      </c>
      <c r="V16" s="16" t="s">
        <v>42026</v>
      </c>
      <c r="W16" s="6">
        <f>D6L928C19</f>
        <v>0</v>
      </c>
      <c r="X16" s="16" t="s">
        <v>42027</v>
      </c>
      <c r="Y16" s="6">
        <f>D6L937C19</f>
        <v>140.62903852706444</v>
      </c>
      <c r="Z16" s="16" t="s">
        <v>42028</v>
      </c>
      <c r="AA16" s="6">
        <f>D6L940C19</f>
        <v>0</v>
      </c>
    </row>
    <row r="17" spans="1:27" x14ac:dyDescent="0.2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6.3026810868146637</v>
      </c>
      <c r="F17" s="16" t="s">
        <v>42030</v>
      </c>
      <c r="G17" s="6">
        <f>D6L1037C10</f>
        <v>0.42887490875060352</v>
      </c>
      <c r="H17" s="16" t="s">
        <v>42031</v>
      </c>
      <c r="I17" s="6">
        <f>D6L1040C10</f>
        <v>8.7360911099893024E-2</v>
      </c>
      <c r="J17" s="16" t="s">
        <v>42032</v>
      </c>
      <c r="K17" s="6">
        <f>D6L1028C11</f>
        <v>0.22256716625239875</v>
      </c>
      <c r="L17" s="16" t="s">
        <v>42033</v>
      </c>
      <c r="M17" s="6">
        <f>D6L1037C11</f>
        <v>8.6405789003281327E-3</v>
      </c>
      <c r="N17" s="16" t="s">
        <v>42034</v>
      </c>
      <c r="O17" s="6">
        <f>D6L1040C11</f>
        <v>1.76006763221985E-3</v>
      </c>
      <c r="P17" s="16" t="s">
        <v>42035</v>
      </c>
      <c r="Q17" s="6">
        <f>D6L1028C18</f>
        <v>1.6583912766170288</v>
      </c>
      <c r="R17" s="16" t="s">
        <v>42036</v>
      </c>
      <c r="S17" s="6">
        <f>D6L1037C18</f>
        <v>-4.3596125674639588</v>
      </c>
      <c r="T17" s="16" t="s">
        <v>42037</v>
      </c>
      <c r="U17" s="6">
        <f>D6L1040C18</f>
        <v>2.7051930922615881E-2</v>
      </c>
      <c r="V17" s="16" t="s">
        <v>42038</v>
      </c>
      <c r="W17" s="6">
        <f>D6L1028C19</f>
        <v>4.8668569764500367</v>
      </c>
      <c r="X17" s="16" t="s">
        <v>42039</v>
      </c>
      <c r="Y17" s="6">
        <f>D6L1037C19</f>
        <v>-10.00287194488511</v>
      </c>
      <c r="Z17" s="16" t="s">
        <v>42040</v>
      </c>
      <c r="AA17" s="6">
        <f>D6L1040C19</f>
        <v>6.2069047809496992E-2</v>
      </c>
    </row>
    <row r="18" spans="1:27" x14ac:dyDescent="0.2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</v>
      </c>
      <c r="F18" s="16" t="s">
        <v>42042</v>
      </c>
      <c r="G18" s="6">
        <f>D6L1137C10</f>
        <v>318.8548864758144</v>
      </c>
      <c r="H18" s="16" t="s">
        <v>42043</v>
      </c>
      <c r="I18" s="6">
        <f>D6L1140C10</f>
        <v>0</v>
      </c>
      <c r="J18" s="16" t="s">
        <v>42044</v>
      </c>
      <c r="K18" s="6">
        <f>D6L1128C11</f>
        <v>0</v>
      </c>
      <c r="L18" s="16" t="s">
        <v>42045</v>
      </c>
      <c r="M18" s="6">
        <f>D6L1137C11</f>
        <v>4.1451135241856036</v>
      </c>
      <c r="N18" s="16" t="s">
        <v>42046</v>
      </c>
      <c r="O18" s="6">
        <f>D6L1140C11</f>
        <v>0</v>
      </c>
      <c r="P18" s="16" t="s">
        <v>42047</v>
      </c>
      <c r="Q18" s="6">
        <f>D6L1128C18</f>
        <v>0</v>
      </c>
      <c r="R18" s="16" t="s">
        <v>42048</v>
      </c>
      <c r="S18" s="6">
        <f>D6L1137C18</f>
        <v>511.19882977667464</v>
      </c>
      <c r="T18" s="16" t="s">
        <v>42049</v>
      </c>
      <c r="U18" s="6">
        <f>D6L1140C18</f>
        <v>0</v>
      </c>
      <c r="V18" s="16" t="s">
        <v>42050</v>
      </c>
      <c r="W18" s="6">
        <f>D6L1128C19</f>
        <v>0</v>
      </c>
      <c r="X18" s="16" t="s">
        <v>42051</v>
      </c>
      <c r="Y18" s="6">
        <f>D6L1137C19</f>
        <v>896.80117022332536</v>
      </c>
      <c r="Z18" s="16" t="s">
        <v>42052</v>
      </c>
      <c r="AA18" s="6">
        <f>D6L1140C19</f>
        <v>0</v>
      </c>
    </row>
    <row r="19" spans="1:27" x14ac:dyDescent="0.2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963.76712176618105</v>
      </c>
      <c r="F19" s="16" t="s">
        <v>42054</v>
      </c>
      <c r="G19" s="6">
        <f>D6L1237C10</f>
        <v>-105.7015675770446</v>
      </c>
      <c r="H19" s="16" t="s">
        <v>42055</v>
      </c>
      <c r="I19" s="6">
        <f>D6L1240C10</f>
        <v>411.94546260908106</v>
      </c>
      <c r="J19" s="16" t="s">
        <v>42056</v>
      </c>
      <c r="K19" s="6">
        <f>D6L1228C11</f>
        <v>43.237587654845868</v>
      </c>
      <c r="L19" s="16" t="s">
        <v>42057</v>
      </c>
      <c r="M19" s="6">
        <f>D6L1237C11</f>
        <v>-5.3272760889675181</v>
      </c>
      <c r="N19" s="16" t="s">
        <v>42058</v>
      </c>
      <c r="O19" s="6">
        <f>D6L1240C11</f>
        <v>20.761728167526364</v>
      </c>
      <c r="P19" s="16" t="s">
        <v>42059</v>
      </c>
      <c r="Q19" s="6">
        <f>D6L1228C18</f>
        <v>184.70663675846271</v>
      </c>
      <c r="R19" s="16" t="s">
        <v>42060</v>
      </c>
      <c r="S19" s="6">
        <f>D6L1237C18</f>
        <v>357.52588701007267</v>
      </c>
      <c r="T19" s="16" t="s">
        <v>42061</v>
      </c>
      <c r="U19" s="6">
        <f>D6L1240C18</f>
        <v>95.844617251849172</v>
      </c>
      <c r="V19" s="16" t="s">
        <v>42062</v>
      </c>
      <c r="W19" s="6">
        <f>D6L1228C19</f>
        <v>822.29807266256398</v>
      </c>
      <c r="X19" s="16" t="s">
        <v>42063</v>
      </c>
      <c r="Y19" s="6">
        <f>D6L1237C19</f>
        <v>2038.0452693239149</v>
      </c>
      <c r="Z19" s="16" t="s">
        <v>42064</v>
      </c>
      <c r="AA19" s="6">
        <f>D6L1240C19</f>
        <v>546.35391695368139</v>
      </c>
    </row>
    <row r="20" spans="1:27" x14ac:dyDescent="0.2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0</v>
      </c>
      <c r="F20" s="16" t="s">
        <v>42066</v>
      </c>
      <c r="G20" s="6">
        <f>D6L1337C10</f>
        <v>24.668171042105428</v>
      </c>
      <c r="H20" s="16" t="s">
        <v>42067</v>
      </c>
      <c r="I20" s="6">
        <f>D6L1340C10</f>
        <v>0</v>
      </c>
      <c r="J20" s="16" t="s">
        <v>42068</v>
      </c>
      <c r="K20" s="6">
        <f>D6L1328C11</f>
        <v>0</v>
      </c>
      <c r="L20" s="16" t="s">
        <v>42069</v>
      </c>
      <c r="M20" s="6">
        <f>D6L1337C11</f>
        <v>1.3318289578945723</v>
      </c>
      <c r="N20" s="16" t="s">
        <v>42070</v>
      </c>
      <c r="O20" s="6">
        <f>D6L1340C11</f>
        <v>0</v>
      </c>
      <c r="P20" s="16" t="s">
        <v>42071</v>
      </c>
      <c r="Q20" s="6">
        <f>D6L1328C18</f>
        <v>0</v>
      </c>
      <c r="R20" s="16" t="s">
        <v>42072</v>
      </c>
      <c r="S20" s="6">
        <f>D6L1337C18</f>
        <v>9.6874965089773717</v>
      </c>
      <c r="T20" s="16" t="s">
        <v>42073</v>
      </c>
      <c r="U20" s="6">
        <f>D6L1340C18</f>
        <v>0</v>
      </c>
      <c r="V20" s="16" t="s">
        <v>42074</v>
      </c>
      <c r="W20" s="6">
        <f>D6L1328C19</f>
        <v>0</v>
      </c>
      <c r="X20" s="16" t="s">
        <v>42075</v>
      </c>
      <c r="Y20" s="6">
        <f>D6L1337C19</f>
        <v>58.312503491022625</v>
      </c>
      <c r="Z20" s="16" t="s">
        <v>42076</v>
      </c>
      <c r="AA20" s="6">
        <f>D6L1340C19</f>
        <v>0</v>
      </c>
    </row>
    <row r="21" spans="1:27" x14ac:dyDescent="0.2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1272.9466543925464</v>
      </c>
      <c r="F21" s="16" t="s">
        <v>42078</v>
      </c>
      <c r="G21" s="6">
        <f>D6L1437C10</f>
        <v>-1514.6338957578614</v>
      </c>
      <c r="H21" s="16" t="s">
        <v>42079</v>
      </c>
      <c r="I21" s="6">
        <f>D6L1440C10</f>
        <v>570.83760419834937</v>
      </c>
      <c r="J21" s="16" t="s">
        <v>42080</v>
      </c>
      <c r="K21" s="6">
        <f>D6L1428C11</f>
        <v>59.430826243230008</v>
      </c>
      <c r="L21" s="16" t="s">
        <v>42081</v>
      </c>
      <c r="M21" s="6">
        <f>D6L1437C11</f>
        <v>-70.649914936899478</v>
      </c>
      <c r="N21" s="16" t="s">
        <v>42082</v>
      </c>
      <c r="O21" s="6">
        <f>D6L1440C11</f>
        <v>26.626651029236072</v>
      </c>
      <c r="P21" s="16" t="s">
        <v>42083</v>
      </c>
      <c r="Q21" s="6">
        <f>D6L1428C18</f>
        <v>258.93852546323967</v>
      </c>
      <c r="R21" s="16" t="s">
        <v>42084</v>
      </c>
      <c r="S21" s="6">
        <f>D6L1437C18</f>
        <v>-30.905350286383623</v>
      </c>
      <c r="T21" s="16" t="s">
        <v>42085</v>
      </c>
      <c r="U21" s="6">
        <f>D6L1440C18</f>
        <v>152.55168356098784</v>
      </c>
      <c r="V21" s="16" t="s">
        <v>42086</v>
      </c>
      <c r="W21" s="6">
        <f>D6L1428C19</f>
        <v>1073.4389551725367</v>
      </c>
      <c r="X21" s="16" t="s">
        <v>42087</v>
      </c>
      <c r="Y21" s="6">
        <f>D6L1437C19</f>
        <v>-148.57846040837694</v>
      </c>
      <c r="Z21" s="16" t="s">
        <v>42088</v>
      </c>
      <c r="AA21" s="6">
        <f>D6L1440C19</f>
        <v>733.39710005434699</v>
      </c>
    </row>
    <row r="22" spans="1:27" x14ac:dyDescent="0.2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0.98549874627941592</v>
      </c>
      <c r="H22" s="16" t="s">
        <v>42091</v>
      </c>
      <c r="I22" s="6">
        <f>D6L1540C10</f>
        <v>0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1.4501253720584084E-2</v>
      </c>
      <c r="N22" s="16" t="s">
        <v>42094</v>
      </c>
      <c r="O22" s="6">
        <f>D6L1540C11</f>
        <v>0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0</v>
      </c>
      <c r="T22" s="16" t="s">
        <v>42097</v>
      </c>
      <c r="U22" s="6">
        <f>D6L1540C18</f>
        <v>0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0</v>
      </c>
      <c r="Z22" s="16" t="s">
        <v>42100</v>
      </c>
      <c r="AA22" s="6">
        <f>D6L1540C19</f>
        <v>0</v>
      </c>
    </row>
    <row r="23" spans="1:27" x14ac:dyDescent="0.2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698.2253991011944</v>
      </c>
      <c r="H23" s="16" t="s">
        <v>42103</v>
      </c>
      <c r="I23" s="6">
        <f>D6L1640C10</f>
        <v>2136.260030749303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35.190012396272024</v>
      </c>
      <c r="N23" s="16" t="s">
        <v>42106</v>
      </c>
      <c r="O23" s="6">
        <f>D6L1640C11</f>
        <v>107.66582977430939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-84.649196316563007</v>
      </c>
      <c r="T23" s="16" t="s">
        <v>42109</v>
      </c>
      <c r="U23" s="6">
        <f>D6L1640C18</f>
        <v>499.44163029140469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-482.53539218597086</v>
      </c>
      <c r="Z23" s="16" t="s">
        <v>42112</v>
      </c>
      <c r="AA23" s="6">
        <f>D6L1640C19</f>
        <v>2847.023639130623</v>
      </c>
    </row>
    <row r="24" spans="1:27" x14ac:dyDescent="0.2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0</v>
      </c>
      <c r="H24" s="16" t="s">
        <v>42115</v>
      </c>
      <c r="I24" s="6">
        <f>D6L1740C10</f>
        <v>0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</v>
      </c>
      <c r="N24" s="16" t="s">
        <v>42118</v>
      </c>
      <c r="O24" s="6">
        <f>D6L1740C11</f>
        <v>0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</v>
      </c>
      <c r="T24" s="16" t="s">
        <v>42121</v>
      </c>
      <c r="U24" s="6">
        <f>D6L1740C18</f>
        <v>0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0</v>
      </c>
      <c r="Z24" s="16" t="s">
        <v>42124</v>
      </c>
      <c r="AA24" s="6">
        <f>D6L1740C19</f>
        <v>0</v>
      </c>
    </row>
    <row r="25" spans="1:27" x14ac:dyDescent="0.2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13226.815539448586</v>
      </c>
      <c r="F25" s="16" t="s">
        <v>42126</v>
      </c>
      <c r="G25" s="6">
        <f>SUM(D6L1901C2:D6L1916C2)</f>
        <v>-8507.3971901468467</v>
      </c>
      <c r="H25" s="16" t="s">
        <v>42127</v>
      </c>
      <c r="I25" s="6">
        <f>SUM(D6L1901C3:D6L1916C3)</f>
        <v>7660.7267296464652</v>
      </c>
      <c r="J25" s="16" t="s">
        <v>42128</v>
      </c>
      <c r="K25" s="6">
        <f>SUM(D6L1901C4:D6L1916C4)</f>
        <v>762.40561606934398</v>
      </c>
      <c r="L25" s="16" t="s">
        <v>42129</v>
      </c>
      <c r="M25" s="6">
        <f>SUM(D6L1901C5:D6L1916C5)</f>
        <v>-601.74207990042908</v>
      </c>
      <c r="N25" s="16" t="s">
        <v>42130</v>
      </c>
      <c r="O25" s="6">
        <f>SUM(D6L1901C6:D6L1916C6)</f>
        <v>457.32072136861228</v>
      </c>
      <c r="P25" s="16" t="s">
        <v>42131</v>
      </c>
      <c r="Q25" s="6">
        <f>SUM(D6L1901C7:D6L1916C7)</f>
        <v>2285.8225469208523</v>
      </c>
      <c r="R25" s="16" t="s">
        <v>42132</v>
      </c>
      <c r="S25" s="6">
        <f>SUM(D6L1901C8:D6L1916C8)</f>
        <v>1446.825678202405</v>
      </c>
      <c r="T25" s="16" t="s">
        <v>42133</v>
      </c>
      <c r="U25" s="6">
        <f>SUM(D6L1901C9:D6L1916C9)</f>
        <v>1666.2823551175215</v>
      </c>
      <c r="V25" s="16" t="s">
        <v>42134</v>
      </c>
      <c r="W25" s="6">
        <f>SUM(D6L1901C10:D6L1916C10)</f>
        <v>11703.398608597079</v>
      </c>
      <c r="X25" s="16" t="s">
        <v>42135</v>
      </c>
      <c r="Y25" s="6">
        <f>SUM(D6L1901C11:D6L1916C11)</f>
        <v>4186.6350517503188</v>
      </c>
      <c r="Z25" s="16" t="s">
        <v>42136</v>
      </c>
      <c r="AA25" s="6">
        <f>SUM(D6L1901C12:D6L1916C12)</f>
        <v>10376.408780814634</v>
      </c>
    </row>
    <row r="26" spans="1:27" x14ac:dyDescent="0.2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13226.815539448586</v>
      </c>
      <c r="F26" s="16" t="s">
        <v>42138</v>
      </c>
      <c r="G26" s="6">
        <f>SUM(D6L1917C2:D6L1918C2)</f>
        <v>-8507.3971901468467</v>
      </c>
      <c r="H26" s="16" t="s">
        <v>42139</v>
      </c>
      <c r="I26" s="6">
        <f>SUM(D6L1917C3:D6L1918C3)</f>
        <v>7660.7267296464652</v>
      </c>
      <c r="J26" s="16" t="s">
        <v>42140</v>
      </c>
      <c r="K26" s="6">
        <f>SUM(D6L1917C4:D6L1918C4)</f>
        <v>762.40561606934398</v>
      </c>
      <c r="L26" s="16" t="s">
        <v>42141</v>
      </c>
      <c r="M26" s="6">
        <f>SUM(D6L1917C5:D6L1918C5)</f>
        <v>-601.74207990042908</v>
      </c>
      <c r="N26" s="16" t="s">
        <v>42142</v>
      </c>
      <c r="O26" s="6">
        <f>SUM(D6L1917C6:D6L1918C6)</f>
        <v>457.32072136861228</v>
      </c>
      <c r="P26" s="16" t="s">
        <v>42143</v>
      </c>
      <c r="Q26" s="6">
        <f>SUM(D6L1917C7:D6L1918C7)</f>
        <v>2285.8225469208523</v>
      </c>
      <c r="R26" s="16" t="s">
        <v>42144</v>
      </c>
      <c r="S26" s="6">
        <f>SUM(D6L1917C8:D6L1918C8)</f>
        <v>1446.825678202405</v>
      </c>
      <c r="T26" s="16" t="s">
        <v>42145</v>
      </c>
      <c r="U26" s="6">
        <f>SUM(D6L1917C9:D6L1918C9)</f>
        <v>1666.2823551175215</v>
      </c>
      <c r="V26" s="16" t="s">
        <v>42146</v>
      </c>
      <c r="W26" s="6">
        <f>SUM(D6L1917C10:D6L1918C10)</f>
        <v>11703.398608597079</v>
      </c>
      <c r="X26" s="16" t="s">
        <v>42147</v>
      </c>
      <c r="Y26" s="6">
        <f>SUM(D6L1917C11:D6L1918C11)</f>
        <v>4186.6350517503188</v>
      </c>
      <c r="Z26" s="16" t="s">
        <v>42148</v>
      </c>
      <c r="AA26" s="6">
        <f>SUM(D6L1917C12:D6L1918C12)</f>
        <v>10376.408780814634</v>
      </c>
    </row>
    <row r="27" spans="1:27" x14ac:dyDescent="0.2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178637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2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3540.6285071708344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2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254.56876169127645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2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1419.5491761568792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2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7.404297843922919E-2</v>
      </c>
      <c r="F31" s="16" t="s">
        <v>42153</v>
      </c>
      <c r="G31" s="6">
        <f>IF(D6L1920C1=0,0,D6L1918C2/D6L1920C1)</f>
        <v>-4.7623936755245816E-2</v>
      </c>
      <c r="H31" s="16" t="s">
        <v>42154</v>
      </c>
      <c r="I31" s="6">
        <f>IF(D6L1920C1=0,0,D6L1918C3/D6L1920C1)</f>
        <v>4.2884322562775155E-2</v>
      </c>
      <c r="J31" s="16" t="s">
        <v>42155</v>
      </c>
      <c r="K31" s="6">
        <f>IF(D6L1921C1=0,0,D6L1918C4/D6L1921C1)</f>
        <v>0.21533058735906463</v>
      </c>
      <c r="L31" s="16" t="s">
        <v>42156</v>
      </c>
      <c r="M31" s="6">
        <f>IF(D6L1921C1=0,0,D6L1918C5/D6L1921C1)</f>
        <v>-0.16995346410438739</v>
      </c>
      <c r="N31" s="16" t="s">
        <v>42157</v>
      </c>
      <c r="O31" s="6">
        <f>IF(D6L1921C1=0,0,D6L1918C6/D6L1921C1)</f>
        <v>0.12916371216082137</v>
      </c>
      <c r="P31" s="16" t="s">
        <v>42158</v>
      </c>
      <c r="Q31" s="6">
        <f>IF(D6L1922C1=0,0,D6L1918C7/D6L1922C1)</f>
        <v>8.9791949795196846</v>
      </c>
      <c r="R31" s="16" t="s">
        <v>42159</v>
      </c>
      <c r="S31" s="6">
        <f>IF(D6L1922C1=0,0,D6L1918C8/D6L1922C1)</f>
        <v>5.6834376244364817</v>
      </c>
      <c r="T31" s="16" t="s">
        <v>42160</v>
      </c>
      <c r="U31" s="6">
        <f>IF(D6L1922C1=0,0,D6L1918C9/D6L1922C1)</f>
        <v>6.5455099205702014</v>
      </c>
      <c r="V31" s="16" t="s">
        <v>42161</v>
      </c>
      <c r="W31" s="6">
        <f>IF(D6L1923C1=0,0,D6L1918C10/D6L1923C1)</f>
        <v>8.2444474662593148</v>
      </c>
      <c r="X31" s="16" t="s">
        <v>42162</v>
      </c>
      <c r="Y31" s="6">
        <f>IF(D6L1923C1=0,0,D6L1918C11/D6L1923C1)</f>
        <v>2.9492708826648211</v>
      </c>
      <c r="Z31" s="16" t="s">
        <v>42163</v>
      </c>
      <c r="AA31" s="6">
        <f>IF(D6L1923C1=0,0,D6L1918C12/D6L1923C1)</f>
        <v>7.3096508068191799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2F7F1A-9098-4963-91B4-1087130F7103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42164</v>
      </c>
    </row>
    <row r="3" spans="1:19" x14ac:dyDescent="0.2">
      <c r="B3" s="13" t="s">
        <v>5129</v>
      </c>
    </row>
    <row r="4" spans="1:19" x14ac:dyDescent="0.2">
      <c r="B4" s="13" t="s">
        <v>42165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2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IF(D7L101C2&lt;&gt;0,D7L101C2*D7L101C4,D7L101C3*D7L101C4)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2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IF(D7L102C2&lt;&gt;0,D7L102C2*D7L102C4,D7L102C3*D7L102C4)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2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IF(D7L103C2&lt;&gt;0,D7L103C2*D7L103C4,D7L103C3*D7L103C4)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2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IF(D7L104C2&lt;&gt;0,D7L104C2*D7L104C4,D7L104C3*D7L104C4)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2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IF(D7L105C2&lt;&gt;0,D7L105C2*D7L105C4,D7L105C3*D7L105C4)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2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IF(D7L106C2&lt;&gt;0,D7L106C2*D7L106C4,D7L106C3*D7L106C4)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2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IF(D7L107C2&lt;&gt;0,D7L107C2*D7L107C4,D7L107C3*D7L107C4)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2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IF(D7L108C2&lt;&gt;0,D7L108C2*D7L108C4,D7L108C3*D7L108C4)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2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IF(D7L109C2&lt;&gt;0,D7L109C2*D7L109C4,D7L109C3*D7L109C4)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2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IF(FLOW_THRU_100PCT="Y",1,INDEX(VariabilityMatrix,D7L110C1,D7L110C6))</f>
        <v>0.433234517944808</v>
      </c>
      <c r="L17" s="16" t="s">
        <v>42242</v>
      </c>
      <c r="M17" s="15">
        <f>IF(D7L110C2&lt;&gt;0,D7L110C2*D7L110C4,D7L110C3*D7L110C4)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2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IF(FLOW_THRU_100PCT="Y",1,INDEX(VariabilityMatrix,D7L111C1,D7L111C6))</f>
        <v>0.433234517944808</v>
      </c>
      <c r="L18" s="16" t="s">
        <v>42247</v>
      </c>
      <c r="M18" s="15">
        <f>IF(D7L111C2&lt;&gt;0,D7L111C2*D7L111C4,D7L111C3*D7L111C4)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2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IF(FLOW_THRU_100PCT="Y",1,INDEX(VariabilityMatrix,D7L112C1,D7L112C6))</f>
        <v>0.41819129853078402</v>
      </c>
      <c r="L19" s="16" t="s">
        <v>42252</v>
      </c>
      <c r="M19" s="15">
        <f>IF(D7L112C2&lt;&gt;0,D7L112C2*D7L112C4,D7L112C3*D7L112C4)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2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IF(FLOW_THRU_100PCT="Y",1,INDEX(VariabilityMatrix,D7L113C1,D7L113C6))</f>
        <v>0.433234517944808</v>
      </c>
      <c r="L20" s="16" t="s">
        <v>42257</v>
      </c>
      <c r="M20" s="15">
        <f>IF(D7L113C2&lt;&gt;0,D7L113C2*D7L113C4,D7L113C3*D7L113C4)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2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IF(FLOW_THRU_100PCT="Y",1,INDEX(VariabilityMatrix,D7L114C1,D7L114C6))</f>
        <v>0.433234517944808</v>
      </c>
      <c r="L21" s="16" t="s">
        <v>42262</v>
      </c>
      <c r="M21" s="15">
        <f>IF(D7L114C2&lt;&gt;0,D7L114C2*D7L114C4,D7L114C3*D7L114C4)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2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IF(FLOW_THRU_100PCT="Y",1,INDEX(VariabilityMatrix,D7L115C1,D7L115C6))</f>
        <v>0.41819129853078402</v>
      </c>
      <c r="L22" s="16" t="s">
        <v>42267</v>
      </c>
      <c r="M22" s="15">
        <f>IF(D7L115C2&lt;&gt;0,D7L115C2*D7L115C4,D7L115C3*D7L115C4)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2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IF(FLOW_THRU_100PCT="Y",1,INDEX(VariabilityMatrix,D7L116C1,D7L116C6))</f>
        <v>0.41819129853078402</v>
      </c>
      <c r="L23" s="16" t="s">
        <v>42272</v>
      </c>
      <c r="M23" s="15">
        <f>IF(D7L116C2&lt;&gt;0,D7L116C2*D7L116C4,D7L116C3*D7L116C4)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2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IF(FLOW_THRU_100PCT="Y",1,INDEX(VariabilityMatrix,D7L117C1,D7L117C6))</f>
        <v>0.41819129853078402</v>
      </c>
      <c r="L24" s="16" t="s">
        <v>42277</v>
      </c>
      <c r="M24" s="15">
        <f>IF(D7L117C2&lt;&gt;0,D7L117C2*D7L117C4,D7L117C3*D7L117C4)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2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IF(FLOW_THRU_100PCT="Y",1,INDEX(VariabilityMatrix,D7L118C1,D7L118C6))</f>
        <v>0.41819129853078402</v>
      </c>
      <c r="L25" s="16" t="s">
        <v>42282</v>
      </c>
      <c r="M25" s="15">
        <f>IF(D7L118C2&lt;&gt;0,D7L118C2*D7L118C4,D7L118C3*D7L118C4)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2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IF(FLOW_THRU_100PCT="Y",1,INDEX(VariabilityMatrix,D7L119C1,D7L119C6))</f>
        <v>0.41819129853078402</v>
      </c>
      <c r="L26" s="16" t="s">
        <v>42287</v>
      </c>
      <c r="M26" s="15">
        <f>IF(D7L119C2&lt;&gt;0,D7L119C2*D7L119C4,D7L119C3*D7L119C4)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2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IF(FLOW_THRU_100PCT="Y",1,INDEX(VariabilityMatrix,D7L120C1,D7L120C6))</f>
        <v>0.41819129853078402</v>
      </c>
      <c r="L27" s="16" t="s">
        <v>42292</v>
      </c>
      <c r="M27" s="15">
        <f>IF(D7L120C2&lt;&gt;0,D7L120C2*D7L120C4,D7L120C3*D7L120C4)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2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IF(D7L121C2&lt;&gt;0,D7L121C2*D7L121C4,D7L121C3*D7L121C4)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2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IF(FLOW_THRU_100PCT="Y",1,INDEX(VariabilityMatrix,D7L122C1,D7L122C6))</f>
        <v>0.433234517944808</v>
      </c>
      <c r="L29" s="16" t="s">
        <v>42301</v>
      </c>
      <c r="M29" s="15">
        <f>IF(D7L122C2&lt;&gt;0,D7L122C2*D7L122C4,D7L122C3*D7L122C4)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2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IF(FLOW_THRU_100PCT="Y",1,INDEX(VariabilityMatrix,D7L123C1,D7L123C6))</f>
        <v>0.4465181034546099</v>
      </c>
      <c r="L30" s="16" t="s">
        <v>42306</v>
      </c>
      <c r="M30" s="15">
        <f>IF(D7L123C2&lt;&gt;0,D7L123C2*D7L123C4,D7L123C3*D7L123C4)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2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IF(FLOW_THRU_100PCT="Y",1,INDEX(VariabilityMatrix,D7L124C1,D7L124C6))</f>
        <v>0.4465181034546099</v>
      </c>
      <c r="L31" s="16" t="s">
        <v>42311</v>
      </c>
      <c r="M31" s="15">
        <f>IF(D7L124C2&lt;&gt;0,D7L124C2*D7L124C4,D7L124C3*D7L124C4)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2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IF(D7L125C2&lt;&gt;0,D7L125C2*D7L125C4,D7L125C3*D7L125C4)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2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IF(FLOW_THRU_100PCT="Y",1,INDEX(VariabilityMatrix,D7L126C1,D7L126C6))</f>
        <v>0.41819129853078402</v>
      </c>
      <c r="L33" s="16" t="s">
        <v>42320</v>
      </c>
      <c r="M33" s="15">
        <f>IF(D7L126C2&lt;&gt;0,D7L126C2*D7L126C4,D7L126C3*D7L126C4)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2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IF(FLOW_THRU_100PCT="Y",1,INDEX(VariabilityMatrix,D7L127C1,D7L127C6))</f>
        <v>0.4465181034546099</v>
      </c>
      <c r="L34" s="16" t="s">
        <v>42325</v>
      </c>
      <c r="M34" s="15">
        <f>IF(D7L127C2&lt;&gt;0,D7L127C2*D7L127C4,D7L127C3*D7L127C4)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2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IF(FLOW_THRU_100PCT="Y",1,INDEX(VariabilityMatrix,D7L128C1,D7L128C6))</f>
        <v>0.41819129853078402</v>
      </c>
      <c r="L35" s="16" t="s">
        <v>42330</v>
      </c>
      <c r="M35" s="15">
        <f>IF(D7L128C2&lt;&gt;0,D7L128C2*D7L128C4,D7L128C3*D7L128C4)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2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IF(FLOW_THRU_100PCT="Y",1,INDEX(VariabilityMatrix,D7L129C1,D7L129C6))</f>
        <v>0.41819129853078402</v>
      </c>
      <c r="L36" s="16" t="s">
        <v>42335</v>
      </c>
      <c r="M36" s="15">
        <f>IF(D7L129C2&lt;&gt;0,D7L129C2*D7L129C4,D7L129C3*D7L129C4)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2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IF(FLOW_THRU_100PCT="Y",1,INDEX(VariabilityMatrix,D7L130C1,D7L130C6))</f>
        <v>0.41819129853078402</v>
      </c>
      <c r="L37" s="16" t="s">
        <v>42340</v>
      </c>
      <c r="M37" s="15">
        <f>IF(D7L130C2&lt;&gt;0,D7L130C2*D7L130C4,D7L130C3*D7L130C4)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2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IF(FLOW_THRU_100PCT="Y",1,INDEX(VariabilityMatrix,D7L131C1,D7L131C6))</f>
        <v>0.41819129853078402</v>
      </c>
      <c r="L38" s="16" t="s">
        <v>42345</v>
      </c>
      <c r="M38" s="15">
        <f>IF(D7L131C2&lt;&gt;0,D7L131C2*D7L131C4,D7L131C3*D7L131C4)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2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IF(FLOW_THRU_100PCT="Y",1,INDEX(VariabilityMatrix,D7L132C1,D7L132C6))</f>
        <v>0.41819129853078402</v>
      </c>
      <c r="L39" s="16" t="s">
        <v>42350</v>
      </c>
      <c r="M39" s="15">
        <f>IF(D7L132C2&lt;&gt;0,D7L132C2*D7L132C4,D7L132C3*D7L132C4)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2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IF(FLOW_THRU_100PCT="Y",1,INDEX(VariabilityMatrix,D7L133C1,D7L133C6))</f>
        <v>0.41819129853078402</v>
      </c>
      <c r="L40" s="16" t="s">
        <v>42355</v>
      </c>
      <c r="M40" s="15">
        <f>IF(D7L133C2&lt;&gt;0,D7L133C2*D7L133C4,D7L133C3*D7L133C4)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2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IF(D7L134C2&lt;&gt;0,D7L134C2*D7L134C4,D7L134C3*D7L134C4)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2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IF(D7L135C2&lt;&gt;0,D7L135C2*D7L135C4,D7L135C3*D7L135C4)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2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2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IF(D7L137C2&lt;&gt;0,D7L137C2*D7L137C4,D7L137C3*D7L137C4)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2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IF(D7L138C2&lt;&gt;0,D7L138C2*D7L138C4,D7L138C3*D7L138C4)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2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IF(D7L139C2&lt;&gt;0,D7L139C2*D7L139C4,D7L139C3*D7L139C4)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2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IF(D7L140C2&lt;&gt;0,D7L140C2*D7L140C4,D7L140C3*D7L140C4)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2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IF(D7L141C2&lt;&gt;0,D7L141C2*D7L141C4,D7L141C3*D7L141C4)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2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IF(D7L142C2&lt;&gt;0,D7L142C2*D7L142C4,D7L142C3*D7L142C4)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2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2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IF(D7L144C2&lt;&gt;0,D7L144C2*D7L144C4,D7L144C3*D7L144C4)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2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IF(D7L145C2&lt;&gt;0,D7L145C2*D7L145C4,D7L145C3*D7L145C4)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2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230A5D-6A66-4938-96D9-39A2D61C8C5C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42413</v>
      </c>
    </row>
    <row r="3" spans="1:19" x14ac:dyDescent="0.2">
      <c r="B3" s="13" t="s">
        <v>5129</v>
      </c>
    </row>
    <row r="4" spans="1:19" x14ac:dyDescent="0.2">
      <c r="B4" s="13" t="s">
        <v>5659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IF(D7L201C2&lt;&gt;0,D7L201C2*D7L201C4,D7L201C3*D7L201C4)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2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IF(D7L202C2&lt;&gt;0,D7L202C2*D7L202C4,D7L202C3*D7L202C4)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2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IF(D7L203C2&lt;&gt;0,D7L203C2*D7L203C4,D7L203C3*D7L203C4)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2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IF(D7L204C2&lt;&gt;0,D7L204C2*D7L204C4,D7L204C3*D7L204C4)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2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IF(D7L205C2&lt;&gt;0,D7L205C2*D7L205C4,D7L205C3*D7L205C4)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2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IF(D7L206C2&lt;&gt;0,D7L206C2*D7L206C4,D7L206C3*D7L206C4)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2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IF(D7L207C2&lt;&gt;0,D7L207C2*D7L207C4,D7L207C3*D7L207C4)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2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IF(D7L208C2&lt;&gt;0,D7L208C2*D7L208C4,D7L208C3*D7L208C4)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2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IF(D7L209C2&lt;&gt;0,D7L209C2*D7L209C4,D7L209C3*D7L209C4)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2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IF(FLOW_THRU_100PCT="Y",1,INDEX(VariabilityMatrix,D7L210C1,D7L210C6))</f>
        <v>0.433234517944808</v>
      </c>
      <c r="L17" s="16" t="s">
        <v>42463</v>
      </c>
      <c r="M17" s="15">
        <f>IF(D7L210C2&lt;&gt;0,D7L210C2*D7L210C4,D7L210C3*D7L210C4)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2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IF(FLOW_THRU_100PCT="Y",1,INDEX(VariabilityMatrix,D7L211C1,D7L211C6))</f>
        <v>0.433234517944808</v>
      </c>
      <c r="L18" s="16" t="s">
        <v>42467</v>
      </c>
      <c r="M18" s="15">
        <f>IF(D7L211C2&lt;&gt;0,D7L211C2*D7L211C4,D7L211C3*D7L211C4)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2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IF(FLOW_THRU_100PCT="Y",1,INDEX(VariabilityMatrix,D7L212C1,D7L212C6))</f>
        <v>0.41819129853078402</v>
      </c>
      <c r="L19" s="16" t="s">
        <v>42471</v>
      </c>
      <c r="M19" s="15">
        <f>IF(D7L212C2&lt;&gt;0,D7L212C2*D7L212C4,D7L212C3*D7L212C4)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2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IF(FLOW_THRU_100PCT="Y",1,INDEX(VariabilityMatrix,D7L213C1,D7L213C6))</f>
        <v>0.433234517944808</v>
      </c>
      <c r="L20" s="16" t="s">
        <v>42475</v>
      </c>
      <c r="M20" s="15">
        <f>IF(D7L213C2&lt;&gt;0,D7L213C2*D7L213C4,D7L213C3*D7L213C4)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2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IF(FLOW_THRU_100PCT="Y",1,INDEX(VariabilityMatrix,D7L214C1,D7L214C6))</f>
        <v>0.433234517944808</v>
      </c>
      <c r="L21" s="16" t="s">
        <v>42479</v>
      </c>
      <c r="M21" s="15">
        <f>IF(D7L214C2&lt;&gt;0,D7L214C2*D7L214C4,D7L214C3*D7L214C4)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2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IF(FLOW_THRU_100PCT="Y",1,INDEX(VariabilityMatrix,D7L215C1,D7L215C6))</f>
        <v>0.41819129853078402</v>
      </c>
      <c r="L22" s="16" t="s">
        <v>42483</v>
      </c>
      <c r="M22" s="15">
        <f>IF(D7L215C2&lt;&gt;0,D7L215C2*D7L215C4,D7L215C3*D7L215C4)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2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IF(FLOW_THRU_100PCT="Y",1,INDEX(VariabilityMatrix,D7L216C1,D7L216C6))</f>
        <v>0.41819129853078402</v>
      </c>
      <c r="L23" s="16" t="s">
        <v>42487</v>
      </c>
      <c r="M23" s="15">
        <f>IF(D7L216C2&lt;&gt;0,D7L216C2*D7L216C4,D7L216C3*D7L216C4)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2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IF(FLOW_THRU_100PCT="Y",1,INDEX(VariabilityMatrix,D7L217C1,D7L217C6))</f>
        <v>0.41819129853078402</v>
      </c>
      <c r="L24" s="16" t="s">
        <v>42491</v>
      </c>
      <c r="M24" s="15">
        <f>IF(D7L217C2&lt;&gt;0,D7L217C2*D7L217C4,D7L217C3*D7L217C4)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2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IF(FLOW_THRU_100PCT="Y",1,INDEX(VariabilityMatrix,D7L218C1,D7L218C6))</f>
        <v>0.41819129853078402</v>
      </c>
      <c r="L25" s="16" t="s">
        <v>42495</v>
      </c>
      <c r="M25" s="15">
        <f>IF(D7L218C2&lt;&gt;0,D7L218C2*D7L218C4,D7L218C3*D7L218C4)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2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IF(FLOW_THRU_100PCT="Y",1,INDEX(VariabilityMatrix,D7L219C1,D7L219C6))</f>
        <v>0.41819129853078402</v>
      </c>
      <c r="L26" s="16" t="s">
        <v>42499</v>
      </c>
      <c r="M26" s="15">
        <f>IF(D7L219C2&lt;&gt;0,D7L219C2*D7L219C4,D7L219C3*D7L219C4)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2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IF(FLOW_THRU_100PCT="Y",1,INDEX(VariabilityMatrix,D7L220C1,D7L220C6))</f>
        <v>0.41819129853078402</v>
      </c>
      <c r="L27" s="16" t="s">
        <v>42503</v>
      </c>
      <c r="M27" s="15">
        <f>IF(D7L220C2&lt;&gt;0,D7L220C2*D7L220C4,D7L220C3*D7L220C4)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2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IF(D7L221C2&lt;&gt;0,D7L221C2*D7L221C4,D7L221C3*D7L221C4)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2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IF(FLOW_THRU_100PCT="Y",1,INDEX(VariabilityMatrix,D7L222C1,D7L222C6))</f>
        <v>0.433234517944808</v>
      </c>
      <c r="L29" s="16" t="s">
        <v>42510</v>
      </c>
      <c r="M29" s="15">
        <f>IF(D7L222C2&lt;&gt;0,D7L222C2*D7L222C4,D7L222C3*D7L222C4)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2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IF(FLOW_THRU_100PCT="Y",1,INDEX(VariabilityMatrix,D7L223C1,D7L223C6))</f>
        <v>0.4465181034546099</v>
      </c>
      <c r="L30" s="16" t="s">
        <v>42514</v>
      </c>
      <c r="M30" s="15">
        <f>IF(D7L223C2&lt;&gt;0,D7L223C2*D7L223C4,D7L223C3*D7L223C4)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2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IF(FLOW_THRU_100PCT="Y",1,INDEX(VariabilityMatrix,D7L224C1,D7L224C6))</f>
        <v>0.4465181034546099</v>
      </c>
      <c r="L31" s="16" t="s">
        <v>42518</v>
      </c>
      <c r="M31" s="15">
        <f>IF(D7L224C2&lt;&gt;0,D7L224C2*D7L224C4,D7L224C3*D7L224C4)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2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IF(D7L225C2&lt;&gt;0,D7L225C2*D7L225C4,D7L225C3*D7L225C4)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2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IF(FLOW_THRU_100PCT="Y",1,INDEX(VariabilityMatrix,D7L226C1,D7L226C6))</f>
        <v>0.41819129853078402</v>
      </c>
      <c r="L33" s="16" t="s">
        <v>42525</v>
      </c>
      <c r="M33" s="15">
        <f>IF(D7L226C2&lt;&gt;0,D7L226C2*D7L226C4,D7L226C3*D7L226C4)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2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IF(FLOW_THRU_100PCT="Y",1,INDEX(VariabilityMatrix,D7L227C1,D7L227C6))</f>
        <v>0.4465181034546099</v>
      </c>
      <c r="L34" s="16" t="s">
        <v>42529</v>
      </c>
      <c r="M34" s="15">
        <f>IF(D7L227C2&lt;&gt;0,D7L227C2*D7L227C4,D7L227C3*D7L227C4)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2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IF(FLOW_THRU_100PCT="Y",1,INDEX(VariabilityMatrix,D7L228C1,D7L228C6))</f>
        <v>0.41819129853078402</v>
      </c>
      <c r="L35" s="16" t="s">
        <v>42533</v>
      </c>
      <c r="M35" s="15">
        <f>IF(D7L228C2&lt;&gt;0,D7L228C2*D7L228C4,D7L228C3*D7L228C4)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2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IF(FLOW_THRU_100PCT="Y",1,INDEX(VariabilityMatrix,D7L229C1,D7L229C6))</f>
        <v>0.41819129853078402</v>
      </c>
      <c r="L36" s="16" t="s">
        <v>42537</v>
      </c>
      <c r="M36" s="15">
        <f>IF(D7L229C2&lt;&gt;0,D7L229C2*D7L229C4,D7L229C3*D7L229C4)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2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IF(FLOW_THRU_100PCT="Y",1,INDEX(VariabilityMatrix,D7L230C1,D7L230C6))</f>
        <v>0.41819129853078402</v>
      </c>
      <c r="L37" s="16" t="s">
        <v>42541</v>
      </c>
      <c r="M37" s="15">
        <f>IF(D7L230C2&lt;&gt;0,D7L230C2*D7L230C4,D7L230C3*D7L230C4)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2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IF(FLOW_THRU_100PCT="Y",1,INDEX(VariabilityMatrix,D7L231C1,D7L231C6))</f>
        <v>0.41819129853078402</v>
      </c>
      <c r="L38" s="16" t="s">
        <v>42545</v>
      </c>
      <c r="M38" s="15">
        <f>IF(D7L231C2&lt;&gt;0,D7L231C2*D7L231C4,D7L231C3*D7L231C4)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2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IF(FLOW_THRU_100PCT="Y",1,INDEX(VariabilityMatrix,D7L232C1,D7L232C6))</f>
        <v>0.41819129853078402</v>
      </c>
      <c r="L39" s="16" t="s">
        <v>42549</v>
      </c>
      <c r="M39" s="15">
        <f>IF(D7L232C2&lt;&gt;0,D7L232C2*D7L232C4,D7L232C3*D7L232C4)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2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IF(FLOW_THRU_100PCT="Y",1,INDEX(VariabilityMatrix,D7L233C1,D7L233C6))</f>
        <v>0.41819129853078402</v>
      </c>
      <c r="L40" s="16" t="s">
        <v>42553</v>
      </c>
      <c r="M40" s="15">
        <f>IF(D7L233C2&lt;&gt;0,D7L233C2*D7L233C4,D7L233C3*D7L233C4)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2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IF(D7L234C2&lt;&gt;0,D7L234C2*D7L234C4,D7L234C3*D7L234C4)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2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IF(D7L235C2&lt;&gt;0,D7L235C2*D7L235C4,D7L235C3*D7L235C4)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2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2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IF(D7L237C2&lt;&gt;0,D7L237C2*D7L237C4,D7L237C3*D7L237C4)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2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IF(D7L238C2&lt;&gt;0,D7L238C2*D7L238C4,D7L238C3*D7L238C4)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2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IF(D7L239C2&lt;&gt;0,D7L239C2*D7L239C4,D7L239C3*D7L239C4)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2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IF(D7L240C2&lt;&gt;0,D7L240C2*D7L240C4,D7L240C3*D7L240C4)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2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IF(D7L241C2&lt;&gt;0,D7L241C2*D7L241C4,D7L241C3*D7L241C4)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2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IF(D7L242C2&lt;&gt;0,D7L242C2*D7L242C4,D7L242C3*D7L242C4)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2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2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IF(D7L244C2&lt;&gt;0,D7L244C2*D7L244C4,D7L244C3*D7L244C4)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2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IF(D7L245C2&lt;&gt;0,D7L245C2*D7L245C4,D7L245C3*D7L245C4)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2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6E457E-6806-40D0-810B-4740FC91EAE8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42598</v>
      </c>
    </row>
    <row r="3" spans="1:19" x14ac:dyDescent="0.2">
      <c r="B3" s="13" t="s">
        <v>5129</v>
      </c>
    </row>
    <row r="4" spans="1:19" x14ac:dyDescent="0.2">
      <c r="B4" s="13" t="s">
        <v>42599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IF(D7L301C2&lt;&gt;0,D7L301C2*D7L301C4,D7L301C3*D7L301C4)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145.42479917578962</v>
      </c>
      <c r="R8" s="16" t="s">
        <v>42630</v>
      </c>
      <c r="S8" s="21">
        <f>IF(D7L301C7=0,0,D7L301C5/D7L301C7)</f>
        <v>0</v>
      </c>
    </row>
    <row r="9" spans="1:19" x14ac:dyDescent="0.2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IF(D7L302C2&lt;&gt;0,D7L302C2*D7L302C4,D7L302C3*D7L302C4)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145.42479917578962</v>
      </c>
      <c r="R9" s="16" t="s">
        <v>42634</v>
      </c>
      <c r="S9" s="21">
        <f>IF(D7L302C7=0,0,D7L302C5/D7L302C7)</f>
        <v>0</v>
      </c>
    </row>
    <row r="10" spans="1:19" x14ac:dyDescent="0.2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IF(D7L303C2&lt;&gt;0,D7L303C2*D7L303C4,D7L303C3*D7L303C4)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145.42479917578962</v>
      </c>
      <c r="R10" s="16" t="s">
        <v>42638</v>
      </c>
      <c r="S10" s="21">
        <f>IF(D7L303C7=0,0,D7L303C5/D7L303C7)</f>
        <v>0</v>
      </c>
    </row>
    <row r="11" spans="1:19" x14ac:dyDescent="0.2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IF(D7L304C2&lt;&gt;0,D7L304C2*D7L304C4,D7L304C3*D7L304C4)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145.42479917578962</v>
      </c>
      <c r="R11" s="16" t="s">
        <v>42643</v>
      </c>
      <c r="S11" s="21">
        <f>IF(D7L304C7=0,0,D7L304C5/D7L304C7)</f>
        <v>0</v>
      </c>
    </row>
    <row r="12" spans="1:19" x14ac:dyDescent="0.2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IF(FLOW_THRU_100PCT="Y",1,INDEX(VariabilityMatrix,D7L305C1,D7L305C6))</f>
        <v>0.433234517944808</v>
      </c>
      <c r="L12" s="16" t="s">
        <v>42646</v>
      </c>
      <c r="M12" s="15">
        <f>IF(D7L305C2&lt;&gt;0,D7L305C2*D7L305C4,D7L305C3*D7L305C4)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165.29079074014413</v>
      </c>
      <c r="R12" s="16" t="s">
        <v>42648</v>
      </c>
      <c r="S12" s="21">
        <f>IF(D7L305C7=0,0,D7L305C5/D7L305C7)</f>
        <v>0</v>
      </c>
    </row>
    <row r="13" spans="1:19" x14ac:dyDescent="0.2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IF(FLOW_THRU_100PCT="Y",1,INDEX(VariabilityMatrix,D7L306C1,D7L306C6))</f>
        <v>0.433234517944808</v>
      </c>
      <c r="L13" s="16" t="s">
        <v>42651</v>
      </c>
      <c r="M13" s="15">
        <f>IF(D7L306C2&lt;&gt;0,D7L306C2*D7L306C4,D7L306C3*D7L306C4)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165.29079074014413</v>
      </c>
      <c r="R13" s="16" t="s">
        <v>42653</v>
      </c>
      <c r="S13" s="21">
        <f>IF(D7L306C7=0,0,D7L306C5/D7L306C7)</f>
        <v>0</v>
      </c>
    </row>
    <row r="14" spans="1:19" x14ac:dyDescent="0.2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IF(FLOW_THRU_100PCT="Y",1,INDEX(VariabilityMatrix,D7L307C1,D7L307C6))</f>
        <v>0.433234517944808</v>
      </c>
      <c r="L14" s="16" t="s">
        <v>42656</v>
      </c>
      <c r="M14" s="15">
        <f>IF(D7L307C2&lt;&gt;0,D7L307C2*D7L307C4,D7L307C3*D7L307C4)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165.29079074014413</v>
      </c>
      <c r="R14" s="16" t="s">
        <v>42658</v>
      </c>
      <c r="S14" s="21">
        <f>IF(D7L307C7=0,0,D7L307C5/D7L307C7)</f>
        <v>0</v>
      </c>
    </row>
    <row r="15" spans="1:19" x14ac:dyDescent="0.2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IF(FLOW_THRU_100PCT="Y",1,INDEX(VariabilityMatrix,D7L308C1,D7L308C6))</f>
        <v>0.433234517944808</v>
      </c>
      <c r="L15" s="16" t="s">
        <v>42661</v>
      </c>
      <c r="M15" s="15">
        <f>IF(D7L308C2&lt;&gt;0,D7L308C2*D7L308C4,D7L308C3*D7L308C4)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165.29079074014413</v>
      </c>
      <c r="R15" s="16" t="s">
        <v>42663</v>
      </c>
      <c r="S15" s="21">
        <f>IF(D7L308C7=0,0,D7L308C5/D7L308C7)</f>
        <v>0</v>
      </c>
    </row>
    <row r="16" spans="1:19" x14ac:dyDescent="0.2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IF(FLOW_THRU_100PCT="Y",1,INDEX(VariabilityMatrix,D7L309C1,D7L309C6))</f>
        <v>0.433234517944808</v>
      </c>
      <c r="L16" s="16" t="s">
        <v>42666</v>
      </c>
      <c r="M16" s="15">
        <f>IF(D7L309C2&lt;&gt;0,D7L309C2*D7L309C4,D7L309C3*D7L309C4)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165.29079074014413</v>
      </c>
      <c r="R16" s="16" t="s">
        <v>42668</v>
      </c>
      <c r="S16" s="21">
        <f>IF(D7L309C7=0,0,D7L309C5/D7L309C7)</f>
        <v>0</v>
      </c>
    </row>
    <row r="17" spans="1:19" x14ac:dyDescent="0.2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IF(FLOW_THRU_100PCT="Y",1,INDEX(VariabilityMatrix,D7L310C1,D7L310C6))</f>
        <v>0.433234517944808</v>
      </c>
      <c r="L17" s="16" t="s">
        <v>42671</v>
      </c>
      <c r="M17" s="15">
        <f>IF(D7L310C2&lt;&gt;0,D7L310C2*D7L310C4,D7L310C3*D7L310C4)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165.29079074014413</v>
      </c>
      <c r="R17" s="16" t="s">
        <v>42673</v>
      </c>
      <c r="S17" s="21">
        <f>IF(D7L310C7=0,0,D7L310C5/D7L310C7)</f>
        <v>0</v>
      </c>
    </row>
    <row r="18" spans="1:19" x14ac:dyDescent="0.2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IF(FLOW_THRU_100PCT="Y",1,INDEX(VariabilityMatrix,D7L311C1,D7L311C6))</f>
        <v>0.41819129853078402</v>
      </c>
      <c r="L18" s="16" t="s">
        <v>42676</v>
      </c>
      <c r="M18" s="15">
        <f>IF(D7L311C2&lt;&gt;0,D7L311C2*D7L311C4,D7L311C3*D7L311C4)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131.06650725946957</v>
      </c>
      <c r="R18" s="16" t="s">
        <v>42678</v>
      </c>
      <c r="S18" s="21">
        <f>IF(D7L311C7=0,0,D7L311C5/D7L311C7)</f>
        <v>0</v>
      </c>
    </row>
    <row r="19" spans="1:19" x14ac:dyDescent="0.2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IF(FLOW_THRU_100PCT="Y",1,INDEX(VariabilityMatrix,D7L312C1,D7L312C6))</f>
        <v>0.41819129853078402</v>
      </c>
      <c r="L19" s="16" t="s">
        <v>42681</v>
      </c>
      <c r="M19" s="15">
        <f>IF(D7L312C2&lt;&gt;0,D7L312C2*D7L312C4,D7L312C3*D7L312C4)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131.06650725946957</v>
      </c>
      <c r="R19" s="16" t="s">
        <v>42683</v>
      </c>
      <c r="S19" s="21">
        <f>IF(D7L312C7=0,0,D7L312C5/D7L312C7)</f>
        <v>0</v>
      </c>
    </row>
    <row r="20" spans="1:19" x14ac:dyDescent="0.2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IF(FLOW_THRU_100PCT="Y",1,INDEX(VariabilityMatrix,D7L313C1,D7L313C6))</f>
        <v>0.41819129853078402</v>
      </c>
      <c r="L20" s="16" t="s">
        <v>42686</v>
      </c>
      <c r="M20" s="15">
        <f>IF(D7L313C2&lt;&gt;0,D7L313C2*D7L313C4,D7L313C3*D7L313C4)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131.06650725946957</v>
      </c>
      <c r="R20" s="16" t="s">
        <v>42688</v>
      </c>
      <c r="S20" s="21">
        <f>IF(D7L313C7=0,0,D7L313C5/D7L313C7)</f>
        <v>0</v>
      </c>
    </row>
    <row r="21" spans="1:19" x14ac:dyDescent="0.2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IF(FLOW_THRU_100PCT="Y",1,INDEX(VariabilityMatrix,D7L314C1,D7L314C6))</f>
        <v>0.433234517944808</v>
      </c>
      <c r="L21" s="16" t="s">
        <v>42691</v>
      </c>
      <c r="M21" s="15">
        <f>IF(D7L314C2&lt;&gt;0,D7L314C2*D7L314C4,D7L314C3*D7L314C4)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165.29079074014413</v>
      </c>
      <c r="R21" s="16" t="s">
        <v>42693</v>
      </c>
      <c r="S21" s="21">
        <f>IF(D7L314C7=0,0,D7L314C5/D7L314C7)</f>
        <v>0</v>
      </c>
    </row>
    <row r="22" spans="1:19" x14ac:dyDescent="0.2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IF(FLOW_THRU_100PCT="Y",1,INDEX(VariabilityMatrix,D7L315C1,D7L315C6))</f>
        <v>0.433234517944808</v>
      </c>
      <c r="L22" s="16" t="s">
        <v>42696</v>
      </c>
      <c r="M22" s="15">
        <f>IF(D7L315C2&lt;&gt;0,D7L315C2*D7L315C4,D7L315C3*D7L315C4)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165.29079074014413</v>
      </c>
      <c r="R22" s="16" t="s">
        <v>42698</v>
      </c>
      <c r="S22" s="21">
        <f>IF(D7L315C7=0,0,D7L315C5/D7L315C7)</f>
        <v>0</v>
      </c>
    </row>
    <row r="23" spans="1:19" x14ac:dyDescent="0.2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IF(FLOW_THRU_100PCT="Y",1,INDEX(VariabilityMatrix,D7L316C1,D7L316C6))</f>
        <v>0.433234517944808</v>
      </c>
      <c r="L23" s="16" t="s">
        <v>42701</v>
      </c>
      <c r="M23" s="15">
        <f>IF(D7L316C2&lt;&gt;0,D7L316C2*D7L316C4,D7L316C3*D7L316C4)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165.29079074014413</v>
      </c>
      <c r="R23" s="16" t="s">
        <v>42703</v>
      </c>
      <c r="S23" s="21">
        <f>IF(D7L316C7=0,0,D7L316C5/D7L316C7)</f>
        <v>0</v>
      </c>
    </row>
    <row r="24" spans="1:19" x14ac:dyDescent="0.2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IF(FLOW_THRU_100PCT="Y",1,INDEX(VariabilityMatrix,D7L317C1,D7L317C6))</f>
        <v>0.433234517944808</v>
      </c>
      <c r="L24" s="16" t="s">
        <v>42706</v>
      </c>
      <c r="M24" s="15">
        <f>IF(D7L317C2&lt;&gt;0,D7L317C2*D7L317C4,D7L317C3*D7L317C4)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165.29079074014413</v>
      </c>
      <c r="R24" s="16" t="s">
        <v>42708</v>
      </c>
      <c r="S24" s="21">
        <f>IF(D7L317C7=0,0,D7L317C5/D7L317C7)</f>
        <v>0</v>
      </c>
    </row>
    <row r="25" spans="1:19" x14ac:dyDescent="0.2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IF(FLOW_THRU_100PCT="Y",1,INDEX(VariabilityMatrix,D7L318C1,D7L318C6))</f>
        <v>0.433234517944808</v>
      </c>
      <c r="L25" s="16" t="s">
        <v>42711</v>
      </c>
      <c r="M25" s="15">
        <f>IF(D7L318C2&lt;&gt;0,D7L318C2*D7L318C4,D7L318C3*D7L318C4)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165.29079074014413</v>
      </c>
      <c r="R25" s="16" t="s">
        <v>42713</v>
      </c>
      <c r="S25" s="21">
        <f>IF(D7L318C7=0,0,D7L318C5/D7L318C7)</f>
        <v>0</v>
      </c>
    </row>
    <row r="26" spans="1:19" x14ac:dyDescent="0.2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IF(FLOW_THRU_100PCT="Y",1,INDEX(VariabilityMatrix,D7L319C1,D7L319C6))</f>
        <v>0.433234517944808</v>
      </c>
      <c r="L26" s="16" t="s">
        <v>42716</v>
      </c>
      <c r="M26" s="15">
        <f>IF(D7L319C2&lt;&gt;0,D7L319C2*D7L319C4,D7L319C3*D7L319C4)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165.29079074014413</v>
      </c>
      <c r="R26" s="16" t="s">
        <v>42718</v>
      </c>
      <c r="S26" s="21">
        <f>IF(D7L319C7=0,0,D7L319C5/D7L319C7)</f>
        <v>0</v>
      </c>
    </row>
    <row r="27" spans="1:19" x14ac:dyDescent="0.2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IF(FLOW_THRU_100PCT="Y",1,INDEX(VariabilityMatrix,D7L320C1,D7L320C6))</f>
        <v>0.41819129853078402</v>
      </c>
      <c r="L27" s="16" t="s">
        <v>42721</v>
      </c>
      <c r="M27" s="15">
        <f>IF(D7L320C2&lt;&gt;0,D7L320C2*D7L320C4,D7L320C3*D7L320C4)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131.06650725946957</v>
      </c>
      <c r="R27" s="16" t="s">
        <v>42723</v>
      </c>
      <c r="S27" s="21">
        <f>IF(D7L320C7=0,0,D7L320C5/D7L320C7)</f>
        <v>0</v>
      </c>
    </row>
    <row r="28" spans="1:19" x14ac:dyDescent="0.2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IF(FLOW_THRU_100PCT="Y",1,INDEX(VariabilityMatrix,D7L321C1,D7L321C6))</f>
        <v>0.41819129853078402</v>
      </c>
      <c r="L28" s="16" t="s">
        <v>42726</v>
      </c>
      <c r="M28" s="15">
        <f>IF(D7L321C2&lt;&gt;0,D7L321C2*D7L321C4,D7L321C3*D7L321C4)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131.06650725946957</v>
      </c>
      <c r="R28" s="16" t="s">
        <v>42728</v>
      </c>
      <c r="S28" s="21">
        <f>IF(D7L321C7=0,0,D7L321C5/D7L321C7)</f>
        <v>0</v>
      </c>
    </row>
    <row r="29" spans="1:19" x14ac:dyDescent="0.2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IF(FLOW_THRU_100PCT="Y",1,INDEX(VariabilityMatrix,D7L322C1,D7L322C6))</f>
        <v>0.41819129853078402</v>
      </c>
      <c r="L29" s="16" t="s">
        <v>42731</v>
      </c>
      <c r="M29" s="15">
        <f>IF(D7L322C2&lt;&gt;0,D7L322C2*D7L322C4,D7L322C3*D7L322C4)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131.06650725946957</v>
      </c>
      <c r="R29" s="16" t="s">
        <v>42733</v>
      </c>
      <c r="S29" s="21">
        <f>IF(D7L322C7=0,0,D7L322C5/D7L322C7)</f>
        <v>0</v>
      </c>
    </row>
    <row r="30" spans="1:19" x14ac:dyDescent="0.2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IF(FLOW_THRU_100PCT="Y",1,INDEX(VariabilityMatrix,D7L323C1,D7L323C6))</f>
        <v>0.41819129853078402</v>
      </c>
      <c r="L30" s="16" t="s">
        <v>42736</v>
      </c>
      <c r="M30" s="15">
        <f>IF(D7L323C2&lt;&gt;0,D7L323C2*D7L323C4,D7L323C3*D7L323C4)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131.06650725946957</v>
      </c>
      <c r="R30" s="16" t="s">
        <v>42738</v>
      </c>
      <c r="S30" s="21">
        <f>IF(D7L323C7=0,0,D7L323C5/D7L323C7)</f>
        <v>0</v>
      </c>
    </row>
    <row r="31" spans="1:19" x14ac:dyDescent="0.2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IF(FLOW_THRU_100PCT="Y",1,INDEX(VariabilityMatrix,D7L324C1,D7L324C6))</f>
        <v>0.41819129853078402</v>
      </c>
      <c r="L31" s="16" t="s">
        <v>42741</v>
      </c>
      <c r="M31" s="15">
        <f>IF(D7L324C2&lt;&gt;0,D7L324C2*D7L324C4,D7L324C3*D7L324C4)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131.06650725946957</v>
      </c>
      <c r="R31" s="16" t="s">
        <v>42743</v>
      </c>
      <c r="S31" s="21">
        <f>IF(D7L324C7=0,0,D7L324C5/D7L324C7)</f>
        <v>0</v>
      </c>
    </row>
    <row r="32" spans="1:19" x14ac:dyDescent="0.2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IF(FLOW_THRU_100PCT="Y",1,INDEX(VariabilityMatrix,D7L325C1,D7L325C6))</f>
        <v>0.41819129853078402</v>
      </c>
      <c r="L32" s="16" t="s">
        <v>42746</v>
      </c>
      <c r="M32" s="15">
        <f>IF(D7L325C2&lt;&gt;0,D7L325C2*D7L325C4,D7L325C3*D7L325C4)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131.06650725946957</v>
      </c>
      <c r="R32" s="16" t="s">
        <v>42748</v>
      </c>
      <c r="S32" s="21">
        <f>IF(D7L325C7=0,0,D7L325C5/D7L325C7)</f>
        <v>0</v>
      </c>
    </row>
    <row r="33" spans="1:19" x14ac:dyDescent="0.2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IF(FLOW_THRU_100PCT="Y",1,INDEX(VariabilityMatrix,D7L326C1,D7L326C6))</f>
        <v>0.41819129853078402</v>
      </c>
      <c r="L33" s="16" t="s">
        <v>42751</v>
      </c>
      <c r="M33" s="15">
        <f>IF(D7L326C2&lt;&gt;0,D7L326C2*D7L326C4,D7L326C3*D7L326C4)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131.06650725946957</v>
      </c>
      <c r="R33" s="16" t="s">
        <v>42753</v>
      </c>
      <c r="S33" s="21">
        <f>IF(D7L326C7=0,0,D7L326C5/D7L326C7)</f>
        <v>0</v>
      </c>
    </row>
    <row r="34" spans="1:19" x14ac:dyDescent="0.2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IF(FLOW_THRU_100PCT="Y",1,INDEX(VariabilityMatrix,D7L327C1,D7L327C6))</f>
        <v>0.41819129853078402</v>
      </c>
      <c r="L34" s="16" t="s">
        <v>42756</v>
      </c>
      <c r="M34" s="15">
        <f>IF(D7L327C2&lt;&gt;0,D7L327C2*D7L327C4,D7L327C3*D7L327C4)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131.06650725946957</v>
      </c>
      <c r="R34" s="16" t="s">
        <v>42758</v>
      </c>
      <c r="S34" s="21">
        <f>IF(D7L327C7=0,0,D7L327C5/D7L327C7)</f>
        <v>0</v>
      </c>
    </row>
    <row r="35" spans="1:19" x14ac:dyDescent="0.2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IF(FLOW_THRU_100PCT="Y",1,INDEX(VariabilityMatrix,D7L328C1,D7L328C6))</f>
        <v>0.41819129853078402</v>
      </c>
      <c r="L35" s="16" t="s">
        <v>42761</v>
      </c>
      <c r="M35" s="15">
        <f>IF(D7L328C2&lt;&gt;0,D7L328C2*D7L328C4,D7L328C3*D7L328C4)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131.06650725946957</v>
      </c>
      <c r="R35" s="16" t="s">
        <v>42763</v>
      </c>
      <c r="S35" s="21">
        <f>IF(D7L328C7=0,0,D7L328C5/D7L328C7)</f>
        <v>0</v>
      </c>
    </row>
    <row r="36" spans="1:19" x14ac:dyDescent="0.2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IF(FLOW_THRU_100PCT="Y",1,INDEX(VariabilityMatrix,D7L329C1,D7L329C6))</f>
        <v>0.41819129853078402</v>
      </c>
      <c r="L36" s="16" t="s">
        <v>42766</v>
      </c>
      <c r="M36" s="15">
        <f>IF(D7L329C2&lt;&gt;0,D7L329C2*D7L329C4,D7L329C3*D7L329C4)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131.06650725946957</v>
      </c>
      <c r="R36" s="16" t="s">
        <v>42768</v>
      </c>
      <c r="S36" s="21">
        <f>IF(D7L329C7=0,0,D7L329C5/D7L329C7)</f>
        <v>0</v>
      </c>
    </row>
    <row r="37" spans="1:19" x14ac:dyDescent="0.2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IF(FLOW_THRU_100PCT="Y",1,INDEX(VariabilityMatrix,D7L330C1,D7L330C6))</f>
        <v>0.41819129853078402</v>
      </c>
      <c r="L37" s="16" t="s">
        <v>42771</v>
      </c>
      <c r="M37" s="15">
        <f>IF(D7L330C2&lt;&gt;0,D7L330C2*D7L330C4,D7L330C3*D7L330C4)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131.06650725946957</v>
      </c>
      <c r="R37" s="16" t="s">
        <v>42773</v>
      </c>
      <c r="S37" s="21">
        <f>IF(D7L330C7=0,0,D7L330C5/D7L330C7)</f>
        <v>0</v>
      </c>
    </row>
    <row r="38" spans="1:19" x14ac:dyDescent="0.2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IF(FLOW_THRU_100PCT="Y",1,INDEX(VariabilityMatrix,D7L331C1,D7L331C6))</f>
        <v>0.41819129853078402</v>
      </c>
      <c r="L38" s="16" t="s">
        <v>42776</v>
      </c>
      <c r="M38" s="15">
        <f>IF(D7L331C2&lt;&gt;0,D7L331C2*D7L331C4,D7L331C3*D7L331C4)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131.06650725946957</v>
      </c>
      <c r="R38" s="16" t="s">
        <v>42778</v>
      </c>
      <c r="S38" s="21">
        <f>IF(D7L331C7=0,0,D7L331C5/D7L331C7)</f>
        <v>0</v>
      </c>
    </row>
    <row r="39" spans="1:19" x14ac:dyDescent="0.2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IF(FLOW_THRU_100PCT="Y",1,INDEX(VariabilityMatrix,D7L332C1,D7L332C6))</f>
        <v>0.41819129853078402</v>
      </c>
      <c r="L39" s="16" t="s">
        <v>42781</v>
      </c>
      <c r="M39" s="15">
        <f>IF(D7L332C2&lt;&gt;0,D7L332C2*D7L332C4,D7L332C3*D7L332C4)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131.06650725946957</v>
      </c>
      <c r="R39" s="16" t="s">
        <v>42783</v>
      </c>
      <c r="S39" s="21">
        <f>IF(D7L332C7=0,0,D7L332C5/D7L332C7)</f>
        <v>0</v>
      </c>
    </row>
    <row r="40" spans="1:19" x14ac:dyDescent="0.2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IF(FLOW_THRU_100PCT="Y",1,INDEX(VariabilityMatrix,D7L333C1,D7L333C6))</f>
        <v>0.41819129853078402</v>
      </c>
      <c r="L40" s="16" t="s">
        <v>42786</v>
      </c>
      <c r="M40" s="15">
        <f>IF(D7L333C2&lt;&gt;0,D7L333C2*D7L333C4,D7L333C3*D7L333C4)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131.06650725946957</v>
      </c>
      <c r="R40" s="16" t="s">
        <v>42788</v>
      </c>
      <c r="S40" s="21">
        <f>IF(D7L333C7=0,0,D7L333C5/D7L333C7)</f>
        <v>0</v>
      </c>
    </row>
    <row r="41" spans="1:19" x14ac:dyDescent="0.2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IF(FLOW_THRU_100PCT="Y",1,INDEX(VariabilityMatrix,D7L334C1,D7L334C6))</f>
        <v>0.41819129853078402</v>
      </c>
      <c r="L41" s="16" t="s">
        <v>42791</v>
      </c>
      <c r="M41" s="15">
        <f>IF(D7L334C2&lt;&gt;0,D7L334C2*D7L334C4,D7L334C3*D7L334C4)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131.06650725946957</v>
      </c>
      <c r="R41" s="16" t="s">
        <v>42793</v>
      </c>
      <c r="S41" s="21">
        <f>IF(D7L334C7=0,0,D7L334C5/D7L334C7)</f>
        <v>0</v>
      </c>
    </row>
    <row r="42" spans="1:19" x14ac:dyDescent="0.2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IF(FLOW_THRU_100PCT="Y",1,INDEX(VariabilityMatrix,D7L335C1,D7L335C6))</f>
        <v>0.41819129853078402</v>
      </c>
      <c r="L42" s="16" t="s">
        <v>42796</v>
      </c>
      <c r="M42" s="15">
        <f>IF(D7L335C2&lt;&gt;0,D7L335C2*D7L335C4,D7L335C3*D7L335C4)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131.06650725946957</v>
      </c>
      <c r="R42" s="16" t="s">
        <v>42798</v>
      </c>
      <c r="S42" s="21">
        <f>IF(D7L335C7=0,0,D7L335C5/D7L335C7)</f>
        <v>0</v>
      </c>
    </row>
    <row r="43" spans="1:19" x14ac:dyDescent="0.2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IF(FLOW_THRU_100PCT="Y",1,INDEX(VariabilityMatrix,D7L336C1,D7L336C6))</f>
        <v>0.41819129853078402</v>
      </c>
      <c r="L43" s="16" t="s">
        <v>42801</v>
      </c>
      <c r="M43" s="15">
        <f>IF(D7L336C2&lt;&gt;0,D7L336C2*D7L336C4,D7L336C3*D7L336C4)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131.06650725946957</v>
      </c>
      <c r="R43" s="16" t="s">
        <v>42803</v>
      </c>
      <c r="S43" s="21">
        <f>IF(D7L336C7=0,0,D7L336C5/D7L336C7)</f>
        <v>0</v>
      </c>
    </row>
    <row r="44" spans="1:19" x14ac:dyDescent="0.2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IF(FLOW_THRU_100PCT="Y",1,INDEX(VariabilityMatrix,D7L337C1,D7L337C6))</f>
        <v>0.41819129853078402</v>
      </c>
      <c r="L44" s="16" t="s">
        <v>42806</v>
      </c>
      <c r="M44" s="15">
        <f>IF(D7L337C2&lt;&gt;0,D7L337C2*D7L337C4,D7L337C3*D7L337C4)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131.06650725946957</v>
      </c>
      <c r="R44" s="16" t="s">
        <v>42808</v>
      </c>
      <c r="S44" s="21">
        <f>IF(D7L337C7=0,0,D7L337C5/D7L337C7)</f>
        <v>0</v>
      </c>
    </row>
    <row r="45" spans="1:19" x14ac:dyDescent="0.2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IF(D7L338C2&lt;&gt;0,D7L338C2*D7L338C4,D7L338C3*D7L338C4)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131.06650725946957</v>
      </c>
      <c r="R45" s="16" t="s">
        <v>42813</v>
      </c>
      <c r="S45" s="21">
        <f>IF(D7L338C7=0,0,D7L338C5/D7L338C7)</f>
        <v>0</v>
      </c>
    </row>
    <row r="46" spans="1:19" x14ac:dyDescent="0.2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IF(D7L339C2&lt;&gt;0,D7L339C2*D7L339C4,D7L339C3*D7L339C4)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131.06650725946957</v>
      </c>
      <c r="R46" s="16" t="s">
        <v>42817</v>
      </c>
      <c r="S46" s="21">
        <f>IF(D7L339C7=0,0,D7L339C5/D7L339C7)</f>
        <v>0</v>
      </c>
    </row>
    <row r="47" spans="1:19" x14ac:dyDescent="0.2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IF(D7L340C2&lt;&gt;0,D7L340C2*D7L340C4,D7L340C3*D7L340C4)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131.06650725946957</v>
      </c>
      <c r="R47" s="16" t="s">
        <v>42821</v>
      </c>
      <c r="S47" s="21">
        <f>IF(D7L340C7=0,0,D7L340C5/D7L340C7)</f>
        <v>0</v>
      </c>
    </row>
    <row r="48" spans="1:19" x14ac:dyDescent="0.2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IF(FLOW_THRU_100PCT="Y",1,INDEX(VariabilityMatrix,D7L341C1,D7L341C6))</f>
        <v>0.433234517944808</v>
      </c>
      <c r="L48" s="16" t="s">
        <v>42823</v>
      </c>
      <c r="M48" s="15">
        <f>IF(D7L341C2&lt;&gt;0,D7L341C2*D7L341C4,D7L341C3*D7L341C4)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165.29079074014413</v>
      </c>
      <c r="R48" s="16" t="s">
        <v>42825</v>
      </c>
      <c r="S48" s="21">
        <f>IF(D7L341C7=0,0,D7L341C5/D7L341C7)</f>
        <v>0</v>
      </c>
    </row>
    <row r="49" spans="1:19" x14ac:dyDescent="0.2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IF(FLOW_THRU_100PCT="Y",1,INDEX(VariabilityMatrix,D7L342C1,D7L342C6))</f>
        <v>0.433234517944808</v>
      </c>
      <c r="L49" s="16" t="s">
        <v>42828</v>
      </c>
      <c r="M49" s="15">
        <f>IF(D7L342C2&lt;&gt;0,D7L342C2*D7L342C4,D7L342C3*D7L342C4)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165.29079074014413</v>
      </c>
      <c r="R49" s="16" t="s">
        <v>42830</v>
      </c>
      <c r="S49" s="21">
        <f>IF(D7L342C7=0,0,D7L342C5/D7L342C7)</f>
        <v>0</v>
      </c>
    </row>
    <row r="50" spans="1:19" x14ac:dyDescent="0.2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IF(FLOW_THRU_100PCT="Y",1,INDEX(VariabilityMatrix,D7L343C1,D7L343C6))</f>
        <v>0.433234517944808</v>
      </c>
      <c r="L50" s="16" t="s">
        <v>42833</v>
      </c>
      <c r="M50" s="15">
        <f>IF(D7L343C2&lt;&gt;0,D7L343C2*D7L343C4,D7L343C3*D7L343C4)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165.29079074014413</v>
      </c>
      <c r="R50" s="16" t="s">
        <v>42835</v>
      </c>
      <c r="S50" s="21">
        <f>IF(D7L343C7=0,0,D7L343C5/D7L343C7)</f>
        <v>0</v>
      </c>
    </row>
    <row r="51" spans="1:19" x14ac:dyDescent="0.2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IF(FLOW_THRU_100PCT="Y",1,INDEX(VariabilityMatrix,D7L344C1,D7L344C6))</f>
        <v>0.4465181034546099</v>
      </c>
      <c r="L51" s="16" t="s">
        <v>42838</v>
      </c>
      <c r="M51" s="15">
        <f>IF(D7L344C2&lt;&gt;0,D7L344C2*D7L344C4,D7L344C3*D7L344C4)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145.42479917578962</v>
      </c>
      <c r="R51" s="16" t="s">
        <v>42840</v>
      </c>
      <c r="S51" s="21">
        <f>IF(D7L344C7=0,0,D7L344C5/D7L344C7)</f>
        <v>0</v>
      </c>
    </row>
    <row r="52" spans="1:19" x14ac:dyDescent="0.2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IF(FLOW_THRU_100PCT="Y",1,INDEX(VariabilityMatrix,D7L345C1,D7L345C6))</f>
        <v>0.4465181034546099</v>
      </c>
      <c r="L52" s="16" t="s">
        <v>42843</v>
      </c>
      <c r="M52" s="15">
        <f>IF(D7L345C2&lt;&gt;0,D7L345C2*D7L345C4,D7L345C3*D7L345C4)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145.42479917578962</v>
      </c>
      <c r="R52" s="16" t="s">
        <v>42845</v>
      </c>
      <c r="S52" s="21">
        <f>IF(D7L345C7=0,0,D7L345C5/D7L345C7)</f>
        <v>0</v>
      </c>
    </row>
    <row r="53" spans="1:19" x14ac:dyDescent="0.2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IF(FLOW_THRU_100PCT="Y",1,INDEX(VariabilityMatrix,D7L346C1,D7L346C6))</f>
        <v>0.4465181034546099</v>
      </c>
      <c r="L53" s="16" t="s">
        <v>42848</v>
      </c>
      <c r="M53" s="15">
        <f>IF(D7L346C2&lt;&gt;0,D7L346C2*D7L346C4,D7L346C3*D7L346C4)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145.42479917578962</v>
      </c>
      <c r="R53" s="16" t="s">
        <v>42850</v>
      </c>
      <c r="S53" s="21">
        <f>IF(D7L346C7=0,0,D7L346C5/D7L346C7)</f>
        <v>0</v>
      </c>
    </row>
    <row r="54" spans="1:19" x14ac:dyDescent="0.2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IF(FLOW_THRU_100PCT="Y",1,INDEX(VariabilityMatrix,D7L347C1,D7L347C6))</f>
        <v>0.4465181034546099</v>
      </c>
      <c r="L54" s="16" t="s">
        <v>42853</v>
      </c>
      <c r="M54" s="15">
        <f>IF(D7L347C2&lt;&gt;0,D7L347C2*D7L347C4,D7L347C3*D7L347C4)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145.42479917578962</v>
      </c>
      <c r="R54" s="16" t="s">
        <v>42855</v>
      </c>
      <c r="S54" s="21">
        <f>IF(D7L347C7=0,0,D7L347C5/D7L347C7)</f>
        <v>0</v>
      </c>
    </row>
    <row r="55" spans="1:19" x14ac:dyDescent="0.2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IF(FLOW_THRU_100PCT="Y",1,INDEX(VariabilityMatrix,D7L348C1,D7L348C6))</f>
        <v>0.4465181034546099</v>
      </c>
      <c r="L55" s="16" t="s">
        <v>42858</v>
      </c>
      <c r="M55" s="15">
        <f>IF(D7L348C2&lt;&gt;0,D7L348C2*D7L348C4,D7L348C3*D7L348C4)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145.42479917578962</v>
      </c>
      <c r="R55" s="16" t="s">
        <v>42860</v>
      </c>
      <c r="S55" s="21">
        <f>IF(D7L348C7=0,0,D7L348C5/D7L348C7)</f>
        <v>0</v>
      </c>
    </row>
    <row r="56" spans="1:19" x14ac:dyDescent="0.2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IF(FLOW_THRU_100PCT="Y",1,INDEX(VariabilityMatrix,D7L349C1,D7L349C6))</f>
        <v>0.4465181034546099</v>
      </c>
      <c r="L56" s="16" t="s">
        <v>42863</v>
      </c>
      <c r="M56" s="15">
        <f>IF(D7L349C2&lt;&gt;0,D7L349C2*D7L349C4,D7L349C3*D7L349C4)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145.42479917578962</v>
      </c>
      <c r="R56" s="16" t="s">
        <v>42865</v>
      </c>
      <c r="S56" s="21">
        <f>IF(D7L349C7=0,0,D7L349C5/D7L349C7)</f>
        <v>0</v>
      </c>
    </row>
    <row r="57" spans="1:19" x14ac:dyDescent="0.2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IF(D7L350C2&lt;&gt;0,D7L350C2*D7L350C4,D7L350C3*D7L350C4)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145.42479917578962</v>
      </c>
      <c r="R57" s="16" t="s">
        <v>42870</v>
      </c>
      <c r="S57" s="21">
        <f>IF(D7L350C7=0,0,D7L350C5/D7L350C7)</f>
        <v>0</v>
      </c>
    </row>
    <row r="58" spans="1:19" x14ac:dyDescent="0.2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IF(D7L351C2&lt;&gt;0,D7L351C2*D7L351C4,D7L351C3*D7L351C4)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145.42479917578962</v>
      </c>
      <c r="R58" s="16" t="s">
        <v>42874</v>
      </c>
      <c r="S58" s="21">
        <f>IF(D7L351C7=0,0,D7L351C5/D7L351C7)</f>
        <v>0</v>
      </c>
    </row>
    <row r="59" spans="1:19" x14ac:dyDescent="0.2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IF(D7L352C2&lt;&gt;0,D7L352C2*D7L352C4,D7L352C3*D7L352C4)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145.42479917578962</v>
      </c>
      <c r="R59" s="16" t="s">
        <v>42878</v>
      </c>
      <c r="S59" s="21">
        <f>IF(D7L352C7=0,0,D7L352C5/D7L352C7)</f>
        <v>0</v>
      </c>
    </row>
    <row r="60" spans="1:19" x14ac:dyDescent="0.2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IF(FLOW_THRU_100PCT="Y",1,INDEX(VariabilityMatrix,D7L353C1,D7L353C6))</f>
        <v>0.41819129853078402</v>
      </c>
      <c r="L60" s="16" t="s">
        <v>42880</v>
      </c>
      <c r="M60" s="15">
        <f>IF(D7L353C2&lt;&gt;0,D7L353C2*D7L353C4,D7L353C3*D7L353C4)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131.06650725946957</v>
      </c>
      <c r="R60" s="16" t="s">
        <v>42882</v>
      </c>
      <c r="S60" s="21">
        <f>IF(D7L353C7=0,0,D7L353C5/D7L353C7)</f>
        <v>0</v>
      </c>
    </row>
    <row r="61" spans="1:19" x14ac:dyDescent="0.2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IF(FLOW_THRU_100PCT="Y",1,INDEX(VariabilityMatrix,D7L354C1,D7L354C6))</f>
        <v>0.41819129853078402</v>
      </c>
      <c r="L61" s="16" t="s">
        <v>42885</v>
      </c>
      <c r="M61" s="15">
        <f>IF(D7L354C2&lt;&gt;0,D7L354C2*D7L354C4,D7L354C3*D7L354C4)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131.06650725946957</v>
      </c>
      <c r="R61" s="16" t="s">
        <v>42887</v>
      </c>
      <c r="S61" s="21">
        <f>IF(D7L354C7=0,0,D7L354C5/D7L354C7)</f>
        <v>0</v>
      </c>
    </row>
    <row r="62" spans="1:19" x14ac:dyDescent="0.2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IF(FLOW_THRU_100PCT="Y",1,INDEX(VariabilityMatrix,D7L355C1,D7L355C6))</f>
        <v>0.41819129853078402</v>
      </c>
      <c r="L62" s="16" t="s">
        <v>42890</v>
      </c>
      <c r="M62" s="15">
        <f>IF(D7L355C2&lt;&gt;0,D7L355C2*D7L355C4,D7L355C3*D7L355C4)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131.06650725946957</v>
      </c>
      <c r="R62" s="16" t="s">
        <v>42892</v>
      </c>
      <c r="S62" s="21">
        <f>IF(D7L355C7=0,0,D7L355C5/D7L355C7)</f>
        <v>0</v>
      </c>
    </row>
    <row r="63" spans="1:19" x14ac:dyDescent="0.2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IF(D7L356C2&lt;&gt;0,D7L356C2*D7L356C4,D7L356C3*D7L356C4)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145.42479917578962</v>
      </c>
      <c r="R63" s="16" t="s">
        <v>42897</v>
      </c>
      <c r="S63" s="21">
        <f>IF(D7L356C7=0,0,D7L356C5/D7L356C7)</f>
        <v>0</v>
      </c>
    </row>
    <row r="64" spans="1:19" x14ac:dyDescent="0.2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IF(D7L357C2&lt;&gt;0,D7L357C2*D7L357C4,D7L357C3*D7L357C4)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145.42479917578962</v>
      </c>
      <c r="R64" s="16" t="s">
        <v>42901</v>
      </c>
      <c r="S64" s="21">
        <f>IF(D7L357C7=0,0,D7L357C5/D7L357C7)</f>
        <v>0</v>
      </c>
    </row>
    <row r="65" spans="1:19" x14ac:dyDescent="0.2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IF(D7L358C2&lt;&gt;0,D7L358C2*D7L358C4,D7L358C3*D7L358C4)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145.42479917578962</v>
      </c>
      <c r="R65" s="16" t="s">
        <v>42905</v>
      </c>
      <c r="S65" s="21">
        <f>IF(D7L358C7=0,0,D7L358C5/D7L358C7)</f>
        <v>0</v>
      </c>
    </row>
    <row r="66" spans="1:19" x14ac:dyDescent="0.2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IF(FLOW_THRU_100PCT="Y",1,INDEX(VariabilityMatrix,D7L359C1,D7L359C6))</f>
        <v>0.4465181034546099</v>
      </c>
      <c r="L66" s="16" t="s">
        <v>42907</v>
      </c>
      <c r="M66" s="15">
        <f>IF(D7L359C2&lt;&gt;0,D7L359C2*D7L359C4,D7L359C3*D7L359C4)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145.42479917578962</v>
      </c>
      <c r="R66" s="16" t="s">
        <v>42909</v>
      </c>
      <c r="S66" s="21">
        <f>IF(D7L359C7=0,0,D7L359C5/D7L359C7)</f>
        <v>0</v>
      </c>
    </row>
    <row r="67" spans="1:19" x14ac:dyDescent="0.2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IF(FLOW_THRU_100PCT="Y",1,INDEX(VariabilityMatrix,D7L360C1,D7L360C6))</f>
        <v>0.4465181034546099</v>
      </c>
      <c r="L67" s="16" t="s">
        <v>42912</v>
      </c>
      <c r="M67" s="15">
        <f>IF(D7L360C2&lt;&gt;0,D7L360C2*D7L360C4,D7L360C3*D7L360C4)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145.42479917578962</v>
      </c>
      <c r="R67" s="16" t="s">
        <v>42914</v>
      </c>
      <c r="S67" s="21">
        <f>IF(D7L360C7=0,0,D7L360C5/D7L360C7)</f>
        <v>0</v>
      </c>
    </row>
    <row r="68" spans="1:19" x14ac:dyDescent="0.2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IF(FLOW_THRU_100PCT="Y",1,INDEX(VariabilityMatrix,D7L361C1,D7L361C6))</f>
        <v>0.4465181034546099</v>
      </c>
      <c r="L68" s="16" t="s">
        <v>42917</v>
      </c>
      <c r="M68" s="15">
        <f>IF(D7L361C2&lt;&gt;0,D7L361C2*D7L361C4,D7L361C3*D7L361C4)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145.42479917578962</v>
      </c>
      <c r="R68" s="16" t="s">
        <v>42919</v>
      </c>
      <c r="S68" s="21">
        <f>IF(D7L361C7=0,0,D7L361C5/D7L361C7)</f>
        <v>0</v>
      </c>
    </row>
    <row r="69" spans="1:19" x14ac:dyDescent="0.2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IF(FLOW_THRU_100PCT="Y",1,INDEX(VariabilityMatrix,D7L362C1,D7L362C6))</f>
        <v>0.41819129853078402</v>
      </c>
      <c r="L69" s="16" t="s">
        <v>42922</v>
      </c>
      <c r="M69" s="15">
        <f>IF(D7L362C2&lt;&gt;0,D7L362C2*D7L362C4,D7L362C3*D7L362C4)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131.06650725946957</v>
      </c>
      <c r="R69" s="16" t="s">
        <v>42924</v>
      </c>
      <c r="S69" s="21">
        <f>IF(D7L362C7=0,0,D7L362C5/D7L362C7)</f>
        <v>0</v>
      </c>
    </row>
    <row r="70" spans="1:19" x14ac:dyDescent="0.2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IF(FLOW_THRU_100PCT="Y",1,INDEX(VariabilityMatrix,D7L363C1,D7L363C6))</f>
        <v>0.41819129853078402</v>
      </c>
      <c r="L70" s="16" t="s">
        <v>42927</v>
      </c>
      <c r="M70" s="15">
        <f>IF(D7L363C2&lt;&gt;0,D7L363C2*D7L363C4,D7L363C3*D7L363C4)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131.06650725946957</v>
      </c>
      <c r="R70" s="16" t="s">
        <v>42929</v>
      </c>
      <c r="S70" s="21">
        <f>IF(D7L363C7=0,0,D7L363C5/D7L363C7)</f>
        <v>0</v>
      </c>
    </row>
    <row r="71" spans="1:19" x14ac:dyDescent="0.2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IF(FLOW_THRU_100PCT="Y",1,INDEX(VariabilityMatrix,D7L364C1,D7L364C6))</f>
        <v>0.41819129853078402</v>
      </c>
      <c r="L71" s="16" t="s">
        <v>42932</v>
      </c>
      <c r="M71" s="15">
        <f>IF(D7L364C2&lt;&gt;0,D7L364C2*D7L364C4,D7L364C3*D7L364C4)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131.06650725946957</v>
      </c>
      <c r="R71" s="16" t="s">
        <v>42934</v>
      </c>
      <c r="S71" s="21">
        <f>IF(D7L364C7=0,0,D7L364C5/D7L364C7)</f>
        <v>0</v>
      </c>
    </row>
    <row r="72" spans="1:19" x14ac:dyDescent="0.2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IF(FLOW_THRU_100PCT="Y",1,INDEX(VariabilityMatrix,D7L365C1,D7L365C6))</f>
        <v>0.41819129853078402</v>
      </c>
      <c r="L72" s="16" t="s">
        <v>42937</v>
      </c>
      <c r="M72" s="15">
        <f>IF(D7L365C2&lt;&gt;0,D7L365C2*D7L365C4,D7L365C3*D7L365C4)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131.06650725946957</v>
      </c>
      <c r="R72" s="16" t="s">
        <v>42939</v>
      </c>
      <c r="S72" s="21">
        <f>IF(D7L365C7=0,0,D7L365C5/D7L365C7)</f>
        <v>0</v>
      </c>
    </row>
    <row r="73" spans="1:19" x14ac:dyDescent="0.2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IF(FLOW_THRU_100PCT="Y",1,INDEX(VariabilityMatrix,D7L366C1,D7L366C6))</f>
        <v>0.41819129853078402</v>
      </c>
      <c r="L73" s="16" t="s">
        <v>42942</v>
      </c>
      <c r="M73" s="15">
        <f>IF(D7L366C2&lt;&gt;0,D7L366C2*D7L366C4,D7L366C3*D7L366C4)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131.06650725946957</v>
      </c>
      <c r="R73" s="16" t="s">
        <v>42944</v>
      </c>
      <c r="S73" s="21">
        <f>IF(D7L366C7=0,0,D7L366C5/D7L366C7)</f>
        <v>0</v>
      </c>
    </row>
    <row r="74" spans="1:19" x14ac:dyDescent="0.2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IF(FLOW_THRU_100PCT="Y",1,INDEX(VariabilityMatrix,D7L367C1,D7L367C6))</f>
        <v>0.41819129853078402</v>
      </c>
      <c r="L74" s="16" t="s">
        <v>42947</v>
      </c>
      <c r="M74" s="15">
        <f>IF(D7L367C2&lt;&gt;0,D7L367C2*D7L367C4,D7L367C3*D7L367C4)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131.06650725946957</v>
      </c>
      <c r="R74" s="16" t="s">
        <v>42949</v>
      </c>
      <c r="S74" s="21">
        <f>IF(D7L367C7=0,0,D7L367C5/D7L367C7)</f>
        <v>0</v>
      </c>
    </row>
    <row r="75" spans="1:19" x14ac:dyDescent="0.2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IF(FLOW_THRU_100PCT="Y",1,INDEX(VariabilityMatrix,D7L368C1,D7L368C6))</f>
        <v>0.41819129853078402</v>
      </c>
      <c r="L75" s="16" t="s">
        <v>42952</v>
      </c>
      <c r="M75" s="15">
        <f>IF(D7L368C2&lt;&gt;0,D7L368C2*D7L368C4,D7L368C3*D7L368C4)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131.06650725946957</v>
      </c>
      <c r="R75" s="16" t="s">
        <v>42954</v>
      </c>
      <c r="S75" s="21">
        <f>IF(D7L368C7=0,0,D7L368C5/D7L368C7)</f>
        <v>0</v>
      </c>
    </row>
    <row r="76" spans="1:19" x14ac:dyDescent="0.2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IF(FLOW_THRU_100PCT="Y",1,INDEX(VariabilityMatrix,D7L369C1,D7L369C6))</f>
        <v>0.41819129853078402</v>
      </c>
      <c r="L76" s="16" t="s">
        <v>42957</v>
      </c>
      <c r="M76" s="15">
        <f>IF(D7L369C2&lt;&gt;0,D7L369C2*D7L369C4,D7L369C3*D7L369C4)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131.06650725946957</v>
      </c>
      <c r="R76" s="16" t="s">
        <v>42959</v>
      </c>
      <c r="S76" s="21">
        <f>IF(D7L369C7=0,0,D7L369C5/D7L369C7)</f>
        <v>0</v>
      </c>
    </row>
    <row r="77" spans="1:19" x14ac:dyDescent="0.2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IF(FLOW_THRU_100PCT="Y",1,INDEX(VariabilityMatrix,D7L370C1,D7L370C6))</f>
        <v>0.41819129853078402</v>
      </c>
      <c r="L77" s="16" t="s">
        <v>42962</v>
      </c>
      <c r="M77" s="15">
        <f>IF(D7L370C2&lt;&gt;0,D7L370C2*D7L370C4,D7L370C3*D7L370C4)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131.06650725946957</v>
      </c>
      <c r="R77" s="16" t="s">
        <v>42964</v>
      </c>
      <c r="S77" s="21">
        <f>IF(D7L370C7=0,0,D7L370C5/D7L370C7)</f>
        <v>0</v>
      </c>
    </row>
    <row r="78" spans="1:19" x14ac:dyDescent="0.2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IF(FLOW_THRU_100PCT="Y",1,INDEX(VariabilityMatrix,D7L371C1,D7L371C6))</f>
        <v>0.41819129853078402</v>
      </c>
      <c r="L78" s="16" t="s">
        <v>42967</v>
      </c>
      <c r="M78" s="15">
        <f>IF(D7L371C2&lt;&gt;0,D7L371C2*D7L371C4,D7L371C3*D7L371C4)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131.06650725946957</v>
      </c>
      <c r="R78" s="16" t="s">
        <v>42969</v>
      </c>
      <c r="S78" s="21">
        <f>IF(D7L371C7=0,0,D7L371C5/D7L371C7)</f>
        <v>0</v>
      </c>
    </row>
    <row r="79" spans="1:19" x14ac:dyDescent="0.2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IF(FLOW_THRU_100PCT="Y",1,INDEX(VariabilityMatrix,D7L372C1,D7L372C6))</f>
        <v>0.41819129853078402</v>
      </c>
      <c r="L79" s="16" t="s">
        <v>42972</v>
      </c>
      <c r="M79" s="15">
        <f>IF(D7L372C2&lt;&gt;0,D7L372C2*D7L372C4,D7L372C3*D7L372C4)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131.06650725946957</v>
      </c>
      <c r="R79" s="16" t="s">
        <v>42974</v>
      </c>
      <c r="S79" s="21">
        <f>IF(D7L372C7=0,0,D7L372C5/D7L372C7)</f>
        <v>0</v>
      </c>
    </row>
    <row r="80" spans="1:19" x14ac:dyDescent="0.2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IF(FLOW_THRU_100PCT="Y",1,INDEX(VariabilityMatrix,D7L373C1,D7L373C6))</f>
        <v>0.41819129853078402</v>
      </c>
      <c r="L80" s="16" t="s">
        <v>42977</v>
      </c>
      <c r="M80" s="15">
        <f>IF(D7L373C2&lt;&gt;0,D7L373C2*D7L373C4,D7L373C3*D7L373C4)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131.06650725946957</v>
      </c>
      <c r="R80" s="16" t="s">
        <v>42979</v>
      </c>
      <c r="S80" s="21">
        <f>IF(D7L373C7=0,0,D7L373C5/D7L373C7)</f>
        <v>0</v>
      </c>
    </row>
    <row r="81" spans="1:19" x14ac:dyDescent="0.2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IF(FLOW_THRU_100PCT="Y",1,INDEX(VariabilityMatrix,D7L374C1,D7L374C6))</f>
        <v>0.41819129853078402</v>
      </c>
      <c r="L81" s="16" t="s">
        <v>42982</v>
      </c>
      <c r="M81" s="15">
        <f>IF(D7L374C2&lt;&gt;0,D7L374C2*D7L374C4,D7L374C3*D7L374C4)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131.06650725946957</v>
      </c>
      <c r="R81" s="16" t="s">
        <v>42984</v>
      </c>
      <c r="S81" s="21">
        <f>IF(D7L374C7=0,0,D7L374C5/D7L374C7)</f>
        <v>0</v>
      </c>
    </row>
    <row r="82" spans="1:19" x14ac:dyDescent="0.2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IF(FLOW_THRU_100PCT="Y",1,INDEX(VariabilityMatrix,D7L375C1,D7L375C6))</f>
        <v>0.41819129853078402</v>
      </c>
      <c r="L82" s="16" t="s">
        <v>42987</v>
      </c>
      <c r="M82" s="15">
        <f>IF(D7L375C2&lt;&gt;0,D7L375C2*D7L375C4,D7L375C3*D7L375C4)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131.06650725946957</v>
      </c>
      <c r="R82" s="16" t="s">
        <v>42989</v>
      </c>
      <c r="S82" s="21">
        <f>IF(D7L375C7=0,0,D7L375C5/D7L375C7)</f>
        <v>0</v>
      </c>
    </row>
    <row r="83" spans="1:19" x14ac:dyDescent="0.2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IF(FLOW_THRU_100PCT="Y",1,INDEX(VariabilityMatrix,D7L376C1,D7L376C6))</f>
        <v>0.41819129853078402</v>
      </c>
      <c r="L83" s="16" t="s">
        <v>42992</v>
      </c>
      <c r="M83" s="15">
        <f>IF(D7L376C2&lt;&gt;0,D7L376C2*D7L376C4,D7L376C3*D7L376C4)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131.06650725946957</v>
      </c>
      <c r="R83" s="16" t="s">
        <v>42994</v>
      </c>
      <c r="S83" s="21">
        <f>IF(D7L376C7=0,0,D7L376C5/D7L376C7)</f>
        <v>0</v>
      </c>
    </row>
    <row r="84" spans="1:19" x14ac:dyDescent="0.2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IF(FLOW_THRU_100PCT="Y",1,INDEX(VariabilityMatrix,D7L377C1,D7L377C6))</f>
        <v>0.41819129853078402</v>
      </c>
      <c r="L84" s="16" t="s">
        <v>42997</v>
      </c>
      <c r="M84" s="15">
        <f>IF(D7L377C2&lt;&gt;0,D7L377C2*D7L377C4,D7L377C3*D7L377C4)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131.06650725946957</v>
      </c>
      <c r="R84" s="16" t="s">
        <v>42999</v>
      </c>
      <c r="S84" s="21">
        <f>IF(D7L377C7=0,0,D7L377C5/D7L377C7)</f>
        <v>0</v>
      </c>
    </row>
    <row r="85" spans="1:19" x14ac:dyDescent="0.2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IF(FLOW_THRU_100PCT="Y",1,INDEX(VariabilityMatrix,D7L378C1,D7L378C6))</f>
        <v>0.41819129853078402</v>
      </c>
      <c r="L85" s="16" t="s">
        <v>43002</v>
      </c>
      <c r="M85" s="15">
        <f>IF(D7L378C2&lt;&gt;0,D7L378C2*D7L378C4,D7L378C3*D7L378C4)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131.06650725946957</v>
      </c>
      <c r="R85" s="16" t="s">
        <v>43004</v>
      </c>
      <c r="S85" s="21">
        <f>IF(D7L378C7=0,0,D7L378C5/D7L378C7)</f>
        <v>0</v>
      </c>
    </row>
    <row r="86" spans="1:19" x14ac:dyDescent="0.2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IF(FLOW_THRU_100PCT="Y",1,INDEX(VariabilityMatrix,D7L379C1,D7L379C6))</f>
        <v>0.41819129853078402</v>
      </c>
      <c r="L86" s="16" t="s">
        <v>43007</v>
      </c>
      <c r="M86" s="15">
        <f>IF(D7L379C2&lt;&gt;0,D7L379C2*D7L379C4,D7L379C3*D7L379C4)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131.06650725946957</v>
      </c>
      <c r="R86" s="16" t="s">
        <v>43009</v>
      </c>
      <c r="S86" s="21">
        <f>IF(D7L379C7=0,0,D7L379C5/D7L379C7)</f>
        <v>0</v>
      </c>
    </row>
    <row r="87" spans="1:19" x14ac:dyDescent="0.2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IF(D7L380C2&lt;&gt;0,D7L380C2*D7L380C4,D7L380C3*D7L380C4)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131.06650725946957</v>
      </c>
      <c r="R87" s="16" t="s">
        <v>43014</v>
      </c>
      <c r="S87" s="21">
        <f>IF(D7L380C7=0,0,D7L380C5/D7L380C7)</f>
        <v>0</v>
      </c>
    </row>
    <row r="88" spans="1:19" x14ac:dyDescent="0.2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IF(D7L381C2&lt;&gt;0,D7L381C2*D7L381C4,D7L381C3*D7L381C4)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131.06650725946957</v>
      </c>
      <c r="R88" s="16" t="s">
        <v>43018</v>
      </c>
      <c r="S88" s="21">
        <f>IF(D7L381C7=0,0,D7L381C5/D7L381C7)</f>
        <v>0</v>
      </c>
    </row>
    <row r="89" spans="1:19" x14ac:dyDescent="0.2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IF(D7L382C2&lt;&gt;0,D7L382C2*D7L382C4,D7L382C3*D7L382C4)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131.06650725946957</v>
      </c>
      <c r="R89" s="16" t="s">
        <v>43022</v>
      </c>
      <c r="S89" s="21">
        <f>IF(D7L382C7=0,0,D7L382C5/D7L382C7)</f>
        <v>0</v>
      </c>
    </row>
    <row r="90" spans="1:19" x14ac:dyDescent="0.2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34BC7-372C-464A-947F-A5ED6DB33D18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43028</v>
      </c>
    </row>
    <row r="3" spans="1:19" x14ac:dyDescent="0.2">
      <c r="B3" s="13" t="s">
        <v>5129</v>
      </c>
    </row>
    <row r="4" spans="1:19" x14ac:dyDescent="0.2">
      <c r="B4" s="13" t="s">
        <v>43029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IF(D7L401C2&lt;&gt;0,D7L401C2*D7L401C4,D7L401C3*D7L401C4)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131.06650725946957</v>
      </c>
      <c r="R8" s="16" t="s">
        <v>43062</v>
      </c>
      <c r="S8" s="21">
        <f>IF(D7L401C7=0,0,D7L401C5/D7L401C7)</f>
        <v>0</v>
      </c>
    </row>
    <row r="9" spans="1:19" x14ac:dyDescent="0.2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IF(D7L402C2&lt;&gt;0,D7L402C2*D7L402C4,D7L402C3*D7L402C4)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131.06650725946957</v>
      </c>
      <c r="R9" s="16" t="s">
        <v>43066</v>
      </c>
      <c r="S9" s="21">
        <f>IF(D7L402C7=0,0,D7L402C5/D7L402C7)</f>
        <v>0</v>
      </c>
    </row>
    <row r="10" spans="1:19" x14ac:dyDescent="0.2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IF(D7L403C2&lt;&gt;0,D7L403C2*D7L403C4,D7L403C3*D7L403C4)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131.06650725946957</v>
      </c>
      <c r="R10" s="16" t="s">
        <v>43070</v>
      </c>
      <c r="S10" s="21">
        <f>IF(D7L403C7=0,0,D7L403C5/D7L403C7)</f>
        <v>0</v>
      </c>
    </row>
    <row r="11" spans="1:19" x14ac:dyDescent="0.2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IF(D7L404C2&lt;&gt;0,D7L404C2*D7L404C4,D7L404C3*D7L404C4)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131.06650725946957</v>
      </c>
      <c r="R11" s="16" t="s">
        <v>43074</v>
      </c>
      <c r="S11" s="21">
        <f>IF(D7L404C7=0,0,D7L404C5/D7L404C7)</f>
        <v>0</v>
      </c>
    </row>
    <row r="12" spans="1:19" x14ac:dyDescent="0.2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IF(D7L405C2&lt;&gt;0,D7L405C2*D7L405C4,D7L405C3*D7L405C4)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131.06650725946957</v>
      </c>
      <c r="R12" s="16" t="s">
        <v>43078</v>
      </c>
      <c r="S12" s="21">
        <f>IF(D7L405C7=0,0,D7L405C5/D7L405C7)</f>
        <v>0</v>
      </c>
    </row>
    <row r="13" spans="1:19" x14ac:dyDescent="0.2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IF(D7L406C2&lt;&gt;0,D7L406C2*D7L406C4,D7L406C3*D7L406C4)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131.06650725946957</v>
      </c>
      <c r="R13" s="16" t="s">
        <v>43082</v>
      </c>
      <c r="S13" s="21">
        <f>IF(D7L406C7=0,0,D7L406C5/D7L406C7)</f>
        <v>0</v>
      </c>
    </row>
    <row r="14" spans="1:19" x14ac:dyDescent="0.2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IF(D7L407C2&lt;&gt;0,D7L407C2*D7L407C4,D7L407C3*D7L407C4)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131.06650725946957</v>
      </c>
      <c r="R14" s="16" t="s">
        <v>43086</v>
      </c>
      <c r="S14" s="21">
        <f>IF(D7L407C7=0,0,D7L407C5/D7L407C7)</f>
        <v>0</v>
      </c>
    </row>
    <row r="15" spans="1:19" x14ac:dyDescent="0.2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IF(D7L408C2&lt;&gt;0,D7L408C2*D7L408C4,D7L408C3*D7L408C4)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131.06650725946957</v>
      </c>
      <c r="R15" s="16" t="s">
        <v>43090</v>
      </c>
      <c r="S15" s="21">
        <f>IF(D7L408C7=0,0,D7L408C5/D7L408C7)</f>
        <v>0</v>
      </c>
    </row>
    <row r="16" spans="1:19" x14ac:dyDescent="0.2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IF(D7L409C2&lt;&gt;0,D7L409C2*D7L409C4,D7L409C3*D7L409C4)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131.06650725946957</v>
      </c>
      <c r="R16" s="16" t="s">
        <v>43095</v>
      </c>
      <c r="S16" s="21">
        <f>IF(D7L409C7=0,0,D7L409C5/D7L409C7)</f>
        <v>0</v>
      </c>
    </row>
    <row r="17" spans="1:19" x14ac:dyDescent="0.2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IF(D7L410C2&lt;&gt;0,D7L410C2*D7L410C4,D7L410C3*D7L410C4)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131.06650725946957</v>
      </c>
      <c r="R17" s="16" t="s">
        <v>43099</v>
      </c>
      <c r="S17" s="21">
        <f>IF(D7L410C7=0,0,D7L410C5/D7L410C7)</f>
        <v>0</v>
      </c>
    </row>
    <row r="18" spans="1:19" x14ac:dyDescent="0.2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IF(D7L411C2&lt;&gt;0,D7L411C2*D7L411C4,D7L411C3*D7L411C4)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131.06650725946957</v>
      </c>
      <c r="R18" s="16" t="s">
        <v>43104</v>
      </c>
      <c r="S18" s="21">
        <f>IF(D7L411C7=0,0,D7L411C5/D7L411C7)</f>
        <v>0</v>
      </c>
    </row>
    <row r="19" spans="1:19" x14ac:dyDescent="0.2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IF(D7L412C2&lt;&gt;0,D7L412C2*D7L412C4,D7L412C3*D7L412C4)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131.06650725946957</v>
      </c>
      <c r="R19" s="16" t="s">
        <v>43109</v>
      </c>
      <c r="S19" s="21">
        <f>IF(D7L412C7=0,0,D7L412C5/D7L412C7)</f>
        <v>0</v>
      </c>
    </row>
    <row r="20" spans="1:19" x14ac:dyDescent="0.2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IF(D7L413C2&lt;&gt;0,D7L413C2*D7L413C4,D7L413C3*D7L413C4)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131.06650725946957</v>
      </c>
      <c r="R20" s="16" t="s">
        <v>43114</v>
      </c>
      <c r="S20" s="21">
        <f>IF(D7L413C7=0,0,D7L413C5/D7L413C7)</f>
        <v>0</v>
      </c>
    </row>
    <row r="21" spans="1:19" x14ac:dyDescent="0.2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IF(D7L414C2&lt;&gt;0,D7L414C2*D7L414C4,D7L414C3*D7L414C4)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131.06650725946957</v>
      </c>
      <c r="R21" s="16" t="s">
        <v>43118</v>
      </c>
      <c r="S21" s="21">
        <f>IF(D7L414C7=0,0,D7L414C5/D7L414C7)</f>
        <v>0</v>
      </c>
    </row>
    <row r="22" spans="1:19" x14ac:dyDescent="0.2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IF(D7L415C2&lt;&gt;0,D7L415C2*D7L415C4,D7L415C3*D7L415C4)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131.06650725946957</v>
      </c>
      <c r="R22" s="16" t="s">
        <v>43122</v>
      </c>
      <c r="S22" s="21">
        <f>IF(D7L415C7=0,0,D7L415C5/D7L415C7)</f>
        <v>0</v>
      </c>
    </row>
    <row r="23" spans="1:19" x14ac:dyDescent="0.2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IF(D7L416C2&lt;&gt;0,D7L416C2*D7L416C4,D7L416C3*D7L416C4)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131.06650725946957</v>
      </c>
      <c r="R23" s="16" t="s">
        <v>43126</v>
      </c>
      <c r="S23" s="21">
        <f>IF(D7L416C7=0,0,D7L416C5/D7L416C7)</f>
        <v>0</v>
      </c>
    </row>
    <row r="24" spans="1:19" x14ac:dyDescent="0.2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IF(D7L417C2&lt;&gt;0,D7L417C2*D7L417C4,D7L417C3*D7L417C4)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131.06650725946957</v>
      </c>
      <c r="R24" s="16" t="s">
        <v>43130</v>
      </c>
      <c r="S24" s="21">
        <f>IF(D7L417C7=0,0,D7L417C5/D7L417C7)</f>
        <v>0</v>
      </c>
    </row>
    <row r="25" spans="1:19" x14ac:dyDescent="0.2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IF(D7L418C2&lt;&gt;0,D7L418C2*D7L418C4,D7L418C3*D7L418C4)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131.06650725946957</v>
      </c>
      <c r="R25" s="16" t="s">
        <v>43134</v>
      </c>
      <c r="S25" s="21">
        <f>IF(D7L418C7=0,0,D7L418C5/D7L418C7)</f>
        <v>0</v>
      </c>
    </row>
    <row r="26" spans="1:19" x14ac:dyDescent="0.2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IF(D7L419C2&lt;&gt;0,D7L419C2*D7L419C4,D7L419C3*D7L419C4)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131.06650725946957</v>
      </c>
      <c r="R26" s="16" t="s">
        <v>43138</v>
      </c>
      <c r="S26" s="21">
        <f>IF(D7L419C7=0,0,D7L419C5/D7L419C7)</f>
        <v>0</v>
      </c>
    </row>
    <row r="27" spans="1:19" x14ac:dyDescent="0.2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IF(D7L420C2&lt;&gt;0,D7L420C2*D7L420C4,D7L420C3*D7L420C4)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131.06650725946957</v>
      </c>
      <c r="R27" s="16" t="s">
        <v>43143</v>
      </c>
      <c r="S27" s="21">
        <f>IF(D7L420C7=0,0,D7L420C5/D7L420C7)</f>
        <v>0</v>
      </c>
    </row>
    <row r="28" spans="1:19" x14ac:dyDescent="0.2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IF(D7L421C2&lt;&gt;0,D7L421C2*D7L421C4,D7L421C3*D7L421C4)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131.06650725946957</v>
      </c>
      <c r="R28" s="16" t="s">
        <v>43147</v>
      </c>
      <c r="S28" s="21">
        <f>IF(D7L421C7=0,0,D7L421C5/D7L421C7)</f>
        <v>0</v>
      </c>
    </row>
    <row r="29" spans="1:19" x14ac:dyDescent="0.2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IF(D7L422C2&lt;&gt;0,D7L422C2*D7L422C4,D7L422C3*D7L422C4)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131.06650725946957</v>
      </c>
      <c r="R29" s="16" t="s">
        <v>43152</v>
      </c>
      <c r="S29" s="21">
        <f>IF(D7L422C7=0,0,D7L422C5/D7L422C7)</f>
        <v>0</v>
      </c>
    </row>
    <row r="30" spans="1:19" x14ac:dyDescent="0.2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IF(D7L423C2&lt;&gt;0,D7L423C2*D7L423C4,D7L423C3*D7L423C4)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131.06650725946957</v>
      </c>
      <c r="R30" s="16" t="s">
        <v>43156</v>
      </c>
      <c r="S30" s="21">
        <f>IF(D7L423C7=0,0,D7L423C5/D7L423C7)</f>
        <v>0</v>
      </c>
    </row>
    <row r="31" spans="1:19" x14ac:dyDescent="0.2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2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IF(D7L425C2&lt;&gt;0,D7L425C2*D7L425C4,D7L425C3*D7L425C4)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131.06650725946957</v>
      </c>
      <c r="R32" s="16" t="s">
        <v>43164</v>
      </c>
      <c r="S32" s="21">
        <f>IF(D7L425C7=0,0,D7L425C5/D7L425C7)</f>
        <v>0</v>
      </c>
    </row>
    <row r="33" spans="1:19" x14ac:dyDescent="0.2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IF(D7L426C2&lt;&gt;0,D7L426C2*D7L426C4,D7L426C3*D7L426C4)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131.06650725946957</v>
      </c>
      <c r="R33" s="16" t="s">
        <v>43168</v>
      </c>
      <c r="S33" s="21">
        <f>IF(D7L426C7=0,0,D7L426C5/D7L426C7)</f>
        <v>0</v>
      </c>
    </row>
    <row r="34" spans="1:19" x14ac:dyDescent="0.2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IF(D7L427C2&lt;&gt;0,D7L427C2*D7L427C4,D7L427C3*D7L427C4)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131.06650725946957</v>
      </c>
      <c r="R34" s="16" t="s">
        <v>43172</v>
      </c>
      <c r="S34" s="21">
        <f>IF(D7L427C7=0,0,D7L427C5/D7L427C7)</f>
        <v>0</v>
      </c>
    </row>
    <row r="35" spans="1:19" x14ac:dyDescent="0.2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IF(D7L428C2&lt;&gt;0,D7L428C2*D7L428C4,D7L428C3*D7L428C4)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131.06650725946957</v>
      </c>
      <c r="R35" s="16" t="s">
        <v>43176</v>
      </c>
      <c r="S35" s="21">
        <f>IF(D7L428C7=0,0,D7L428C5/D7L428C7)</f>
        <v>0</v>
      </c>
    </row>
    <row r="36" spans="1:19" x14ac:dyDescent="0.2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IF(D7L429C2&lt;&gt;0,D7L429C2*D7L429C4,D7L429C3*D7L429C4)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131.06650725946957</v>
      </c>
      <c r="R36" s="16" t="s">
        <v>43180</v>
      </c>
      <c r="S36" s="21">
        <f>IF(D7L429C7=0,0,D7L429C5/D7L429C7)</f>
        <v>0</v>
      </c>
    </row>
    <row r="37" spans="1:19" x14ac:dyDescent="0.2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IF(D7L430C2&lt;&gt;0,D7L430C2*D7L430C4,D7L430C3*D7L430C4)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131.06650725946957</v>
      </c>
      <c r="R37" s="16" t="s">
        <v>43184</v>
      </c>
      <c r="S37" s="21">
        <f>IF(D7L430C7=0,0,D7L430C5/D7L430C7)</f>
        <v>0</v>
      </c>
    </row>
    <row r="38" spans="1:19" x14ac:dyDescent="0.2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8DC1-E03C-4933-A143-65A442771299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43190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4042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IF(D7L501C2&lt;&gt;0,D7L501C2*D7L501C4,D7L501C3*D7L501C4)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557.82062542367078</v>
      </c>
      <c r="R8" s="16" t="s">
        <v>43218</v>
      </c>
      <c r="S8" s="21">
        <f>IF(D7L501C7=0,0,D7L501C5/D7L501C7)</f>
        <v>0</v>
      </c>
    </row>
    <row r="9" spans="1:19" x14ac:dyDescent="0.2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708.10477886666661</v>
      </c>
      <c r="J9" s="16" t="s">
        <v>21739</v>
      </c>
      <c r="K9" s="21">
        <f>IF(FLOW_THRU_100PCT="Y",1,1)</f>
        <v>1</v>
      </c>
      <c r="L9" s="16" t="s">
        <v>43220</v>
      </c>
      <c r="M9" s="15">
        <f>IF(D7L502C2&lt;&gt;0,D7L502C2*D7L502C4,D7L502C3*D7L502C4)</f>
        <v>708.10477886666661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557.82062542367078</v>
      </c>
      <c r="R9" s="16" t="s">
        <v>43222</v>
      </c>
      <c r="S9" s="21">
        <f>IF(D7L502C7=0,0,D7L502C5/D7L502C7)</f>
        <v>1.2694130453294972</v>
      </c>
    </row>
    <row r="10" spans="1:19" x14ac:dyDescent="0.2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IF(D7L503C2&lt;&gt;0,D7L503C2*D7L503C4,D7L503C3*D7L503C4)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557.82062542367078</v>
      </c>
      <c r="R10" s="16" t="s">
        <v>43226</v>
      </c>
      <c r="S10" s="21">
        <f>IF(D7L503C7=0,0,D7L503C5/D7L503C7)</f>
        <v>0</v>
      </c>
    </row>
    <row r="11" spans="1:19" x14ac:dyDescent="0.2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287.29972653333334</v>
      </c>
      <c r="J11" s="16" t="s">
        <v>21739</v>
      </c>
      <c r="K11" s="21">
        <f>IF(FLOW_THRU_100PCT="Y",1,1)</f>
        <v>1</v>
      </c>
      <c r="L11" s="16" t="s">
        <v>43228</v>
      </c>
      <c r="M11" s="15">
        <f>IF(D7L504C2&lt;&gt;0,D7L504C2*D7L504C4,D7L504C3*D7L504C4)</f>
        <v>287.29972653333334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557.82062542367078</v>
      </c>
      <c r="R11" s="16" t="s">
        <v>43230</v>
      </c>
      <c r="S11" s="21">
        <f>IF(D7L504C7=0,0,D7L504C5/D7L504C7)</f>
        <v>0.51503962643031731</v>
      </c>
    </row>
    <row r="12" spans="1:19" x14ac:dyDescent="0.2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IF(FLOW_THRU_100PCT="Y",1,INDEX(VariabilityMatrix,D7L505C1,D7L505C6))</f>
        <v>0.433234517944808</v>
      </c>
      <c r="L12" s="16" t="s">
        <v>43232</v>
      </c>
      <c r="M12" s="15">
        <f>IF(D7L505C2&lt;&gt;0,D7L505C2*D7L505C4,D7L505C3*D7L505C4)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634.02262055721121</v>
      </c>
      <c r="R12" s="16" t="s">
        <v>43234</v>
      </c>
      <c r="S12" s="21">
        <f>IF(D7L505C7=0,0,D7L505C5/D7L505C7)</f>
        <v>0</v>
      </c>
    </row>
    <row r="13" spans="1:19" x14ac:dyDescent="0.2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21.604603553474547</v>
      </c>
      <c r="J13" s="16" t="s">
        <v>43241</v>
      </c>
      <c r="K13" s="21">
        <f>IF(FLOW_THRU_100PCT="Y",1,INDEX(VariabilityMatrix,D7L506C1,D7L506C6))</f>
        <v>0.433234517944808</v>
      </c>
      <c r="L13" s="16" t="s">
        <v>43237</v>
      </c>
      <c r="M13" s="15">
        <f>IF(D7L506C2&lt;&gt;0,D7L506C2*D7L506C4,D7L506C3*D7L506C4)</f>
        <v>9.3598600058782306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634.02262055721121</v>
      </c>
      <c r="R13" s="16" t="s">
        <v>43239</v>
      </c>
      <c r="S13" s="21">
        <f>IF(D7L506C7=0,0,D7L506C5/D7L506C7)</f>
        <v>1.4762659410562215E-2</v>
      </c>
    </row>
    <row r="14" spans="1:19" x14ac:dyDescent="0.2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8.7656472290848253</v>
      </c>
      <c r="J14" s="16" t="s">
        <v>43246</v>
      </c>
      <c r="K14" s="21">
        <f>IF(FLOW_THRU_100PCT="Y",1,INDEX(VariabilityMatrix,D7L507C1,D7L507C6))</f>
        <v>0.433234517944808</v>
      </c>
      <c r="L14" s="16" t="s">
        <v>43242</v>
      </c>
      <c r="M14" s="15">
        <f>IF(D7L507C2&lt;&gt;0,D7L507C2*D7L507C4,D7L507C3*D7L507C4)</f>
        <v>3.7975809517668062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634.02262055721121</v>
      </c>
      <c r="R14" s="16" t="s">
        <v>43244</v>
      </c>
      <c r="S14" s="21">
        <f>IF(D7L507C7=0,0,D7L507C5/D7L507C7)</f>
        <v>5.9896616124347421E-3</v>
      </c>
    </row>
    <row r="15" spans="1:19" x14ac:dyDescent="0.2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IF(FLOW_THRU_100PCT="Y",1,INDEX(VariabilityMatrix,D7L508C1,D7L508C6))</f>
        <v>0.433234517944808</v>
      </c>
      <c r="L15" s="16" t="s">
        <v>43247</v>
      </c>
      <c r="M15" s="15">
        <f>IF(D7L508C2&lt;&gt;0,D7L508C2*D7L508C4,D7L508C3*D7L508C4)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634.02262055721121</v>
      </c>
      <c r="R15" s="16" t="s">
        <v>43249</v>
      </c>
      <c r="S15" s="21">
        <f>IF(D7L508C7=0,0,D7L508C5/D7L508C7)</f>
        <v>0</v>
      </c>
    </row>
    <row r="16" spans="1:19" x14ac:dyDescent="0.2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2.6182997303838458</v>
      </c>
      <c r="J16" s="16" t="s">
        <v>43256</v>
      </c>
      <c r="K16" s="21">
        <f>IF(FLOW_THRU_100PCT="Y",1,INDEX(VariabilityMatrix,D7L509C1,D7L509C6))</f>
        <v>0.433234517944808</v>
      </c>
      <c r="L16" s="16" t="s">
        <v>43252</v>
      </c>
      <c r="M16" s="15">
        <f>IF(D7L509C2&lt;&gt;0,D7L509C2*D7L509C4,D7L509C3*D7L509C4)</f>
        <v>1.1343378215278661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634.02262055721121</v>
      </c>
      <c r="R16" s="16" t="s">
        <v>43254</v>
      </c>
      <c r="S16" s="21">
        <f>IF(D7L509C7=0,0,D7L509C5/D7L509C7)</f>
        <v>1.7891125407023373E-3</v>
      </c>
    </row>
    <row r="17" spans="1:19" x14ac:dyDescent="0.2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1.0623241347495871</v>
      </c>
      <c r="J17" s="16" t="s">
        <v>43261</v>
      </c>
      <c r="K17" s="21">
        <f>IF(FLOW_THRU_100PCT="Y",1,INDEX(VariabilityMatrix,D7L510C1,D7L510C6))</f>
        <v>0.433234517944808</v>
      </c>
      <c r="L17" s="16" t="s">
        <v>43257</v>
      </c>
      <c r="M17" s="15">
        <f>IF(D7L510C2&lt;&gt;0,D7L510C2*D7L510C4,D7L510C3*D7L510C4)</f>
        <v>0.46023548441937262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634.02262055721121</v>
      </c>
      <c r="R17" s="16" t="s">
        <v>43259</v>
      </c>
      <c r="S17" s="21">
        <f>IF(D7L510C7=0,0,D7L510C5/D7L510C7)</f>
        <v>7.2589757762095983E-4</v>
      </c>
    </row>
    <row r="18" spans="1:19" x14ac:dyDescent="0.2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IF(FLOW_THRU_100PCT="Y",1,INDEX(VariabilityMatrix,D7L511C1,D7L511C6))</f>
        <v>0.41819129853078402</v>
      </c>
      <c r="L18" s="16" t="s">
        <v>43262</v>
      </c>
      <c r="M18" s="15">
        <f>IF(D7L511C2&lt;&gt;0,D7L511C2*D7L511C4,D7L511C3*D7L511C4)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502.74507144545572</v>
      </c>
      <c r="R18" s="16" t="s">
        <v>43264</v>
      </c>
      <c r="S18" s="21">
        <f>IF(D7L511C7=0,0,D7L511C5/D7L511C7)</f>
        <v>0</v>
      </c>
    </row>
    <row r="19" spans="1:19" x14ac:dyDescent="0.2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IF(FLOW_THRU_100PCT="Y",1,INDEX(VariabilityMatrix,D7L512C1,D7L512C6))</f>
        <v>0.41819129853078402</v>
      </c>
      <c r="L19" s="16" t="s">
        <v>43267</v>
      </c>
      <c r="M19" s="15">
        <f>IF(D7L512C2&lt;&gt;0,D7L512C2*D7L512C4,D7L512C3*D7L512C4)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502.74507144545572</v>
      </c>
      <c r="R19" s="16" t="s">
        <v>43269</v>
      </c>
      <c r="S19" s="21">
        <f>IF(D7L512C7=0,0,D7L512C5/D7L512C7)</f>
        <v>0</v>
      </c>
    </row>
    <row r="20" spans="1:19" x14ac:dyDescent="0.2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IF(FLOW_THRU_100PCT="Y",1,INDEX(VariabilityMatrix,D7L513C1,D7L513C6))</f>
        <v>0.41819129853078402</v>
      </c>
      <c r="L20" s="16" t="s">
        <v>43272</v>
      </c>
      <c r="M20" s="15">
        <f>IF(D7L513C2&lt;&gt;0,D7L513C2*D7L513C4,D7L513C3*D7L513C4)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502.74507144545572</v>
      </c>
      <c r="R20" s="16" t="s">
        <v>43274</v>
      </c>
      <c r="S20" s="21">
        <f>IF(D7L513C7=0,0,D7L513C5/D7L513C7)</f>
        <v>0</v>
      </c>
    </row>
    <row r="21" spans="1:19" x14ac:dyDescent="0.2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IF(FLOW_THRU_100PCT="Y",1,INDEX(VariabilityMatrix,D7L514C1,D7L514C6))</f>
        <v>0.433234517944808</v>
      </c>
      <c r="L21" s="16" t="s">
        <v>43277</v>
      </c>
      <c r="M21" s="15">
        <f>IF(D7L514C2&lt;&gt;0,D7L514C2*D7L514C4,D7L514C3*D7L514C4)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634.02262055721121</v>
      </c>
      <c r="R21" s="16" t="s">
        <v>43279</v>
      </c>
      <c r="S21" s="21">
        <f>IF(D7L514C7=0,0,D7L514C5/D7L514C7)</f>
        <v>0</v>
      </c>
    </row>
    <row r="22" spans="1:19" x14ac:dyDescent="0.2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112.56263635009147</v>
      </c>
      <c r="J22" s="16" t="s">
        <v>43286</v>
      </c>
      <c r="K22" s="21">
        <f>IF(FLOW_THRU_100PCT="Y",1,INDEX(VariabilityMatrix,D7L515C1,D7L515C6))</f>
        <v>0.433234517944808</v>
      </c>
      <c r="L22" s="16" t="s">
        <v>43282</v>
      </c>
      <c r="M22" s="15">
        <f>IF(D7L515C2&lt;&gt;0,D7L515C2*D7L515C4,D7L515C3*D7L515C4)</f>
        <v>48.7660194977286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634.02262055721121</v>
      </c>
      <c r="R22" s="16" t="s">
        <v>43284</v>
      </c>
      <c r="S22" s="21">
        <f>IF(D7L515C7=0,0,D7L515C5/D7L515C7)</f>
        <v>7.6915267557599989E-2</v>
      </c>
    </row>
    <row r="23" spans="1:19" x14ac:dyDescent="0.2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45.670097994553537</v>
      </c>
      <c r="J23" s="16" t="s">
        <v>43291</v>
      </c>
      <c r="K23" s="21">
        <f>IF(FLOW_THRU_100PCT="Y",1,INDEX(VariabilityMatrix,D7L516C1,D7L516C6))</f>
        <v>0.433234517944808</v>
      </c>
      <c r="L23" s="16" t="s">
        <v>43287</v>
      </c>
      <c r="M23" s="15">
        <f>IF(D7L516C2&lt;&gt;0,D7L516C2*D7L516C4,D7L516C3*D7L516C4)</f>
        <v>19.785862889162544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634.02262055721121</v>
      </c>
      <c r="R23" s="16" t="s">
        <v>43289</v>
      </c>
      <c r="S23" s="21">
        <f>IF(D7L516C7=0,0,D7L516C5/D7L516C7)</f>
        <v>3.1206872196095661E-2</v>
      </c>
    </row>
    <row r="24" spans="1:19" x14ac:dyDescent="0.2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IF(FLOW_THRU_100PCT="Y",1,INDEX(VariabilityMatrix,D7L517C1,D7L517C6))</f>
        <v>0.433234517944808</v>
      </c>
      <c r="L24" s="16" t="s">
        <v>43292</v>
      </c>
      <c r="M24" s="15">
        <f>IF(D7L517C2&lt;&gt;0,D7L517C2*D7L517C4,D7L517C3*D7L517C4)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634.02262055721121</v>
      </c>
      <c r="R24" s="16" t="s">
        <v>43294</v>
      </c>
      <c r="S24" s="21">
        <f>IF(D7L517C7=0,0,D7L517C5/D7L517C7)</f>
        <v>0</v>
      </c>
    </row>
    <row r="25" spans="1:19" x14ac:dyDescent="0.2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56.853593933633825</v>
      </c>
      <c r="J25" s="16" t="s">
        <v>43301</v>
      </c>
      <c r="K25" s="21">
        <f>IF(FLOW_THRU_100PCT="Y",1,INDEX(VariabilityMatrix,D7L518C1,D7L518C6))</f>
        <v>0.433234517944808</v>
      </c>
      <c r="L25" s="16" t="s">
        <v>43297</v>
      </c>
      <c r="M25" s="15">
        <f>IF(D7L518C2&lt;&gt;0,D7L518C2*D7L518C4,D7L518C3*D7L518C4)</f>
        <v>24.630939361267711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634.02262055721121</v>
      </c>
      <c r="R25" s="16" t="s">
        <v>43299</v>
      </c>
      <c r="S25" s="21">
        <f>IF(D7L518C7=0,0,D7L518C5/D7L518C7)</f>
        <v>3.8848675997744046E-2</v>
      </c>
    </row>
    <row r="26" spans="1:19" x14ac:dyDescent="0.2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23.067238743555791</v>
      </c>
      <c r="J26" s="16" t="s">
        <v>43306</v>
      </c>
      <c r="K26" s="21">
        <f>IF(FLOW_THRU_100PCT="Y",1,INDEX(VariabilityMatrix,D7L519C1,D7L519C6))</f>
        <v>0.433234517944808</v>
      </c>
      <c r="L26" s="16" t="s">
        <v>43302</v>
      </c>
      <c r="M26" s="15">
        <f>IF(D7L519C2&lt;&gt;0,D7L519C2*D7L519C4,D7L519C3*D7L519C4)</f>
        <v>9.9935240573821922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634.02262055721121</v>
      </c>
      <c r="R26" s="16" t="s">
        <v>43304</v>
      </c>
      <c r="S26" s="21">
        <f>IF(D7L519C7=0,0,D7L519C5/D7L519C7)</f>
        <v>1.5762093864410354E-2</v>
      </c>
    </row>
    <row r="27" spans="1:19" x14ac:dyDescent="0.2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IF(FLOW_THRU_100PCT="Y",1,INDEX(VariabilityMatrix,D7L520C1,D7L520C6))</f>
        <v>0.41819129853078402</v>
      </c>
      <c r="L27" s="16" t="s">
        <v>43307</v>
      </c>
      <c r="M27" s="15">
        <f>IF(D7L520C2&lt;&gt;0,D7L520C2*D7L520C4,D7L520C3*D7L520C4)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502.74507144545572</v>
      </c>
      <c r="R27" s="16" t="s">
        <v>43309</v>
      </c>
      <c r="S27" s="21">
        <f>IF(D7L520C7=0,0,D7L520C5/D7L520C7)</f>
        <v>0</v>
      </c>
    </row>
    <row r="28" spans="1:19" x14ac:dyDescent="0.2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8.276190257186288</v>
      </c>
      <c r="J28" s="16" t="s">
        <v>43316</v>
      </c>
      <c r="K28" s="21">
        <f>IF(FLOW_THRU_100PCT="Y",1,INDEX(VariabilityMatrix,D7L521C1,D7L521C6))</f>
        <v>0.41819129853078402</v>
      </c>
      <c r="L28" s="16" t="s">
        <v>43312</v>
      </c>
      <c r="M28" s="15">
        <f>IF(D7L521C2&lt;&gt;0,D7L521C2*D7L521C4,D7L521C3*D7L521C4)</f>
        <v>3.4610307505405573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502.74507144545572</v>
      </c>
      <c r="R28" s="16" t="s">
        <v>43314</v>
      </c>
      <c r="S28" s="21">
        <f>IF(D7L521C7=0,0,D7L521C5/D7L521C7)</f>
        <v>6.8842658976042389E-3</v>
      </c>
    </row>
    <row r="29" spans="1:19" x14ac:dyDescent="0.2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3.3579030513437318</v>
      </c>
      <c r="J29" s="16" t="s">
        <v>43321</v>
      </c>
      <c r="K29" s="21">
        <f>IF(FLOW_THRU_100PCT="Y",1,INDEX(VariabilityMatrix,D7L522C1,D7L522C6))</f>
        <v>0.41819129853078402</v>
      </c>
      <c r="L29" s="16" t="s">
        <v>43317</v>
      </c>
      <c r="M29" s="15">
        <f>IF(D7L522C2&lt;&gt;0,D7L522C2*D7L522C4,D7L522C3*D7L522C4)</f>
        <v>1.4042458373819171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502.74507144545572</v>
      </c>
      <c r="R29" s="16" t="s">
        <v>43319</v>
      </c>
      <c r="S29" s="21">
        <f>IF(D7L522C7=0,0,D7L522C5/D7L522C7)</f>
        <v>2.7931568445704151E-3</v>
      </c>
    </row>
    <row r="30" spans="1:19" x14ac:dyDescent="0.2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IF(FLOW_THRU_100PCT="Y",1,INDEX(VariabilityMatrix,D7L523C1,D7L523C6))</f>
        <v>0.41819129853078402</v>
      </c>
      <c r="L30" s="16" t="s">
        <v>43322</v>
      </c>
      <c r="M30" s="15">
        <f>IF(D7L523C2&lt;&gt;0,D7L523C2*D7L523C4,D7L523C3*D7L523C4)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502.74507144545572</v>
      </c>
      <c r="R30" s="16" t="s">
        <v>43324</v>
      </c>
      <c r="S30" s="21">
        <f>IF(D7L523C7=0,0,D7L523C5/D7L523C7)</f>
        <v>0</v>
      </c>
    </row>
    <row r="31" spans="1:19" x14ac:dyDescent="0.2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IF(FLOW_THRU_100PCT="Y",1,INDEX(VariabilityMatrix,D7L524C1,D7L524C6))</f>
        <v>0.41819129853078402</v>
      </c>
      <c r="L31" s="16" t="s">
        <v>43327</v>
      </c>
      <c r="M31" s="15">
        <f>IF(D7L524C2&lt;&gt;0,D7L524C2*D7L524C4,D7L524C3*D7L524C4)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502.74507144545572</v>
      </c>
      <c r="R31" s="16" t="s">
        <v>43329</v>
      </c>
      <c r="S31" s="21">
        <f>IF(D7L524C7=0,0,D7L524C5/D7L524C7)</f>
        <v>0</v>
      </c>
    </row>
    <row r="32" spans="1:19" x14ac:dyDescent="0.2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IF(FLOW_THRU_100PCT="Y",1,INDEX(VariabilityMatrix,D7L525C1,D7L525C6))</f>
        <v>0.41819129853078402</v>
      </c>
      <c r="L32" s="16" t="s">
        <v>43332</v>
      </c>
      <c r="M32" s="15">
        <f>IF(D7L525C2&lt;&gt;0,D7L525C2*D7L525C4,D7L525C3*D7L525C4)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502.74507144545572</v>
      </c>
      <c r="R32" s="16" t="s">
        <v>43334</v>
      </c>
      <c r="S32" s="21">
        <f>IF(D7L525C7=0,0,D7L525C5/D7L525C7)</f>
        <v>0</v>
      </c>
    </row>
    <row r="33" spans="1:19" x14ac:dyDescent="0.2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IF(FLOW_THRU_100PCT="Y",1,INDEX(VariabilityMatrix,D7L526C1,D7L526C6))</f>
        <v>0.41819129853078402</v>
      </c>
      <c r="L33" s="16" t="s">
        <v>43337</v>
      </c>
      <c r="M33" s="15">
        <f>IF(D7L526C2&lt;&gt;0,D7L526C2*D7L526C4,D7L526C3*D7L526C4)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502.74507144545572</v>
      </c>
      <c r="R33" s="16" t="s">
        <v>43339</v>
      </c>
      <c r="S33" s="21">
        <f>IF(D7L526C7=0,0,D7L526C5/D7L526C7)</f>
        <v>0</v>
      </c>
    </row>
    <row r="34" spans="1:19" x14ac:dyDescent="0.2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IF(FLOW_THRU_100PCT="Y",1,INDEX(VariabilityMatrix,D7L527C1,D7L527C6))</f>
        <v>0.41819129853078402</v>
      </c>
      <c r="L34" s="16" t="s">
        <v>43342</v>
      </c>
      <c r="M34" s="15">
        <f>IF(D7L527C2&lt;&gt;0,D7L527C2*D7L527C4,D7L527C3*D7L527C4)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502.74507144545572</v>
      </c>
      <c r="R34" s="16" t="s">
        <v>43344</v>
      </c>
      <c r="S34" s="21">
        <f>IF(D7L527C7=0,0,D7L527C5/D7L527C7)</f>
        <v>0</v>
      </c>
    </row>
    <row r="35" spans="1:19" x14ac:dyDescent="0.2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IF(FLOW_THRU_100PCT="Y",1,INDEX(VariabilityMatrix,D7L528C1,D7L528C6))</f>
        <v>0.41819129853078402</v>
      </c>
      <c r="L35" s="16" t="s">
        <v>43347</v>
      </c>
      <c r="M35" s="15">
        <f>IF(D7L528C2&lt;&gt;0,D7L528C2*D7L528C4,D7L528C3*D7L528C4)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502.74507144545572</v>
      </c>
      <c r="R35" s="16" t="s">
        <v>43349</v>
      </c>
      <c r="S35" s="21">
        <f>IF(D7L528C7=0,0,D7L528C5/D7L528C7)</f>
        <v>0</v>
      </c>
    </row>
    <row r="36" spans="1:19" x14ac:dyDescent="0.2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IF(FLOW_THRU_100PCT="Y",1,INDEX(VariabilityMatrix,D7L529C1,D7L529C6))</f>
        <v>0.41819129853078402</v>
      </c>
      <c r="L36" s="16" t="s">
        <v>43352</v>
      </c>
      <c r="M36" s="15">
        <f>IF(D7L529C2&lt;&gt;0,D7L529C2*D7L529C4,D7L529C3*D7L529C4)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502.74507144545572</v>
      </c>
      <c r="R36" s="16" t="s">
        <v>43354</v>
      </c>
      <c r="S36" s="21">
        <f>IF(D7L529C7=0,0,D7L529C5/D7L529C7)</f>
        <v>0</v>
      </c>
    </row>
    <row r="37" spans="1:19" x14ac:dyDescent="0.2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IF(FLOW_THRU_100PCT="Y",1,INDEX(VariabilityMatrix,D7L530C1,D7L530C6))</f>
        <v>0.41819129853078402</v>
      </c>
      <c r="L37" s="16" t="s">
        <v>43357</v>
      </c>
      <c r="M37" s="15">
        <f>IF(D7L530C2&lt;&gt;0,D7L530C2*D7L530C4,D7L530C3*D7L530C4)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502.74507144545572</v>
      </c>
      <c r="R37" s="16" t="s">
        <v>43359</v>
      </c>
      <c r="S37" s="21">
        <f>IF(D7L530C7=0,0,D7L530C5/D7L530C7)</f>
        <v>0</v>
      </c>
    </row>
    <row r="38" spans="1:19" x14ac:dyDescent="0.2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IF(FLOW_THRU_100PCT="Y",1,INDEX(VariabilityMatrix,D7L531C1,D7L531C6))</f>
        <v>0.41819129853078402</v>
      </c>
      <c r="L38" s="16" t="s">
        <v>43362</v>
      </c>
      <c r="M38" s="15">
        <f>IF(D7L531C2&lt;&gt;0,D7L531C2*D7L531C4,D7L531C3*D7L531C4)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502.74507144545572</v>
      </c>
      <c r="R38" s="16" t="s">
        <v>43364</v>
      </c>
      <c r="S38" s="21">
        <f>IF(D7L531C7=0,0,D7L531C5/D7L531C7)</f>
        <v>0</v>
      </c>
    </row>
    <row r="39" spans="1:19" x14ac:dyDescent="0.2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IF(FLOW_THRU_100PCT="Y",1,INDEX(VariabilityMatrix,D7L532C1,D7L532C6))</f>
        <v>0.41819129853078402</v>
      </c>
      <c r="L39" s="16" t="s">
        <v>43367</v>
      </c>
      <c r="M39" s="15">
        <f>IF(D7L532C2&lt;&gt;0,D7L532C2*D7L532C4,D7L532C3*D7L532C4)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502.74507144545572</v>
      </c>
      <c r="R39" s="16" t="s">
        <v>43369</v>
      </c>
      <c r="S39" s="21">
        <f>IF(D7L532C7=0,0,D7L532C5/D7L532C7)</f>
        <v>0</v>
      </c>
    </row>
    <row r="40" spans="1:19" x14ac:dyDescent="0.2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IF(FLOW_THRU_100PCT="Y",1,INDEX(VariabilityMatrix,D7L533C1,D7L533C6))</f>
        <v>0.41819129853078402</v>
      </c>
      <c r="L40" s="16" t="s">
        <v>43372</v>
      </c>
      <c r="M40" s="15">
        <f>IF(D7L533C2&lt;&gt;0,D7L533C2*D7L533C4,D7L533C3*D7L533C4)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502.74507144545572</v>
      </c>
      <c r="R40" s="16" t="s">
        <v>43374</v>
      </c>
      <c r="S40" s="21">
        <f>IF(D7L533C7=0,0,D7L533C5/D7L533C7)</f>
        <v>0</v>
      </c>
    </row>
    <row r="41" spans="1:19" x14ac:dyDescent="0.2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IF(FLOW_THRU_100PCT="Y",1,INDEX(VariabilityMatrix,D7L534C1,D7L534C6))</f>
        <v>0.41819129853078402</v>
      </c>
      <c r="L41" s="16" t="s">
        <v>43377</v>
      </c>
      <c r="M41" s="15">
        <f>IF(D7L534C2&lt;&gt;0,D7L534C2*D7L534C4,D7L534C3*D7L534C4)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502.74507144545572</v>
      </c>
      <c r="R41" s="16" t="s">
        <v>43379</v>
      </c>
      <c r="S41" s="21">
        <f>IF(D7L534C7=0,0,D7L534C5/D7L534C7)</f>
        <v>0</v>
      </c>
    </row>
    <row r="42" spans="1:19" x14ac:dyDescent="0.2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IF(FLOW_THRU_100PCT="Y",1,INDEX(VariabilityMatrix,D7L535C1,D7L535C6))</f>
        <v>0.41819129853078402</v>
      </c>
      <c r="L42" s="16" t="s">
        <v>43382</v>
      </c>
      <c r="M42" s="15">
        <f>IF(D7L535C2&lt;&gt;0,D7L535C2*D7L535C4,D7L535C3*D7L535C4)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502.74507144545572</v>
      </c>
      <c r="R42" s="16" t="s">
        <v>43384</v>
      </c>
      <c r="S42" s="21">
        <f>IF(D7L535C7=0,0,D7L535C5/D7L535C7)</f>
        <v>0</v>
      </c>
    </row>
    <row r="43" spans="1:19" x14ac:dyDescent="0.2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IF(FLOW_THRU_100PCT="Y",1,INDEX(VariabilityMatrix,D7L536C1,D7L536C6))</f>
        <v>0.41819129853078402</v>
      </c>
      <c r="L43" s="16" t="s">
        <v>43387</v>
      </c>
      <c r="M43" s="15">
        <f>IF(D7L536C2&lt;&gt;0,D7L536C2*D7L536C4,D7L536C3*D7L536C4)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502.74507144545572</v>
      </c>
      <c r="R43" s="16" t="s">
        <v>43389</v>
      </c>
      <c r="S43" s="21">
        <f>IF(D7L536C7=0,0,D7L536C5/D7L536C7)</f>
        <v>0</v>
      </c>
    </row>
    <row r="44" spans="1:19" x14ac:dyDescent="0.2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IF(FLOW_THRU_100PCT="Y",1,INDEX(VariabilityMatrix,D7L537C1,D7L537C6))</f>
        <v>0.41819129853078402</v>
      </c>
      <c r="L44" s="16" t="s">
        <v>43392</v>
      </c>
      <c r="M44" s="15">
        <f>IF(D7L537C2&lt;&gt;0,D7L537C2*D7L537C4,D7L537C3*D7L537C4)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502.74507144545572</v>
      </c>
      <c r="R44" s="16" t="s">
        <v>43394</v>
      </c>
      <c r="S44" s="21">
        <f>IF(D7L537C7=0,0,D7L537C5/D7L537C7)</f>
        <v>0</v>
      </c>
    </row>
    <row r="45" spans="1:19" x14ac:dyDescent="0.2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IF(D7L538C2&lt;&gt;0,D7L538C2*D7L538C4,D7L538C3*D7L538C4)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502.74507144545572</v>
      </c>
      <c r="R45" s="16" t="s">
        <v>43399</v>
      </c>
      <c r="S45" s="21">
        <f>IF(D7L538C7=0,0,D7L538C5/D7L538C7)</f>
        <v>0</v>
      </c>
    </row>
    <row r="46" spans="1:19" x14ac:dyDescent="0.2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12.275310948041087</v>
      </c>
      <c r="J46" s="16" t="s">
        <v>21739</v>
      </c>
      <c r="K46" s="21">
        <f>IF(FLOW_THRU_100PCT="Y",1,1)</f>
        <v>1</v>
      </c>
      <c r="L46" s="16" t="s">
        <v>43401</v>
      </c>
      <c r="M46" s="15">
        <f>IF(D7L539C2&lt;&gt;0,D7L539C2*D7L539C4,D7L539C3*D7L539C4)</f>
        <v>12.275310948041087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502.74507144545572</v>
      </c>
      <c r="R46" s="16" t="s">
        <v>43403</v>
      </c>
      <c r="S46" s="21">
        <f>IF(D7L539C7=0,0,D7L539C5/D7L539C7)</f>
        <v>2.4416571430025191E-2</v>
      </c>
    </row>
    <row r="47" spans="1:19" x14ac:dyDescent="0.2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4.9804684048713357</v>
      </c>
      <c r="J47" s="16" t="s">
        <v>21739</v>
      </c>
      <c r="K47" s="21">
        <f>IF(FLOW_THRU_100PCT="Y",1,1)</f>
        <v>1</v>
      </c>
      <c r="L47" s="16" t="s">
        <v>43405</v>
      </c>
      <c r="M47" s="15">
        <f>IF(D7L540C2&lt;&gt;0,D7L540C2*D7L540C4,D7L540C3*D7L540C4)</f>
        <v>4.9804684048713357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502.74507144545572</v>
      </c>
      <c r="R47" s="16" t="s">
        <v>43407</v>
      </c>
      <c r="S47" s="21">
        <f>IF(D7L540C7=0,0,D7L540C5/D7L540C7)</f>
        <v>9.9065484432335829E-3</v>
      </c>
    </row>
    <row r="48" spans="1:19" x14ac:dyDescent="0.2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IF(FLOW_THRU_100PCT="Y",1,INDEX(VariabilityMatrix,D7L541C1,D7L541C6))</f>
        <v>0.433234517944808</v>
      </c>
      <c r="L48" s="16" t="s">
        <v>43409</v>
      </c>
      <c r="M48" s="15">
        <f>IF(D7L541C2&lt;&gt;0,D7L541C2*D7L541C4,D7L541C3*D7L541C4)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634.02262055721121</v>
      </c>
      <c r="R48" s="16" t="s">
        <v>43411</v>
      </c>
      <c r="S48" s="21">
        <f>IF(D7L541C7=0,0,D7L541C5/D7L541C7)</f>
        <v>0</v>
      </c>
    </row>
    <row r="49" spans="1:19" x14ac:dyDescent="0.2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1.1900828729730426</v>
      </c>
      <c r="J49" s="16" t="s">
        <v>43418</v>
      </c>
      <c r="K49" s="21">
        <f>IF(FLOW_THRU_100PCT="Y",1,INDEX(VariabilityMatrix,D7L542C1,D7L542C6))</f>
        <v>0.433234517944808</v>
      </c>
      <c r="L49" s="16" t="s">
        <v>43414</v>
      </c>
      <c r="M49" s="15">
        <f>IF(D7L542C2&lt;&gt;0,D7L542C2*D7L542C4,D7L542C3*D7L542C4)</f>
        <v>0.51558497978684825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634.02262055721121</v>
      </c>
      <c r="R49" s="16" t="s">
        <v>43416</v>
      </c>
      <c r="S49" s="21">
        <f>IF(D7L542C7=0,0,D7L542C5/D7L542C7)</f>
        <v>8.1319650603905275E-4</v>
      </c>
    </row>
    <row r="50" spans="1:19" x14ac:dyDescent="0.2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0.48285295363264208</v>
      </c>
      <c r="J50" s="16" t="s">
        <v>43423</v>
      </c>
      <c r="K50" s="21">
        <f>IF(FLOW_THRU_100PCT="Y",1,INDEX(VariabilityMatrix,D7L543C1,D7L543C6))</f>
        <v>0.433234517944808</v>
      </c>
      <c r="L50" s="16" t="s">
        <v>43419</v>
      </c>
      <c r="M50" s="15">
        <f>IF(D7L543C2&lt;&gt;0,D7L543C2*D7L543C4,D7L543C3*D7L543C4)</f>
        <v>0.20918856660526441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634.02262055721121</v>
      </c>
      <c r="R50" s="16" t="s">
        <v>43421</v>
      </c>
      <c r="S50" s="21">
        <f>IF(D7L543C7=0,0,D7L543C5/D7L543C7)</f>
        <v>3.2993864859493324E-4</v>
      </c>
    </row>
    <row r="51" spans="1:19" x14ac:dyDescent="0.2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IF(FLOW_THRU_100PCT="Y",1,INDEX(VariabilityMatrix,D7L544C1,D7L544C6))</f>
        <v>0.4465181034546099</v>
      </c>
      <c r="L51" s="16" t="s">
        <v>43424</v>
      </c>
      <c r="M51" s="15">
        <f>IF(D7L544C2&lt;&gt;0,D7L544C2*D7L544C4,D7L544C3*D7L544C4)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557.82062542367078</v>
      </c>
      <c r="R51" s="16" t="s">
        <v>43426</v>
      </c>
      <c r="S51" s="21">
        <f>IF(D7L544C7=0,0,D7L544C5/D7L544C7)</f>
        <v>0</v>
      </c>
    </row>
    <row r="52" spans="1:19" x14ac:dyDescent="0.2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2.0353668713657638</v>
      </c>
      <c r="J52" s="16" t="s">
        <v>43433</v>
      </c>
      <c r="K52" s="21">
        <f>IF(FLOW_THRU_100PCT="Y",1,INDEX(VariabilityMatrix,D7L545C1,D7L545C6))</f>
        <v>0.4465181034546099</v>
      </c>
      <c r="L52" s="16" t="s">
        <v>43429</v>
      </c>
      <c r="M52" s="15">
        <f>IF(D7L545C2&lt;&gt;0,D7L545C2*D7L545C4,D7L545C3*D7L545C4)</f>
        <v>0.90882815523658378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557.82062542367078</v>
      </c>
      <c r="R52" s="16" t="s">
        <v>43431</v>
      </c>
      <c r="S52" s="21">
        <f>IF(D7L545C7=0,0,D7L545C5/D7L545C7)</f>
        <v>1.6292480303078056E-3</v>
      </c>
    </row>
    <row r="53" spans="1:19" x14ac:dyDescent="0.2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0.82581047747525271</v>
      </c>
      <c r="J53" s="16" t="s">
        <v>43438</v>
      </c>
      <c r="K53" s="21">
        <f>IF(FLOW_THRU_100PCT="Y",1,INDEX(VariabilityMatrix,D7L546C1,D7L546C6))</f>
        <v>0.4465181034546099</v>
      </c>
      <c r="L53" s="16" t="s">
        <v>43434</v>
      </c>
      <c r="M53" s="15">
        <f>IF(D7L546C2&lt;&gt;0,D7L546C2*D7L546C4,D7L546C3*D7L546C4)</f>
        <v>0.36873932821519567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557.82062542367078</v>
      </c>
      <c r="R53" s="16" t="s">
        <v>43436</v>
      </c>
      <c r="S53" s="21">
        <f>IF(D7L546C7=0,0,D7L546C5/D7L546C7)</f>
        <v>6.6103566524657314E-4</v>
      </c>
    </row>
    <row r="54" spans="1:19" x14ac:dyDescent="0.2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IF(FLOW_THRU_100PCT="Y",1,INDEX(VariabilityMatrix,D7L547C1,D7L547C6))</f>
        <v>0.4465181034546099</v>
      </c>
      <c r="L54" s="16" t="s">
        <v>43439</v>
      </c>
      <c r="M54" s="15">
        <f>IF(D7L547C2&lt;&gt;0,D7L547C2*D7L547C4,D7L547C3*D7L547C4)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557.82062542367078</v>
      </c>
      <c r="R54" s="16" t="s">
        <v>43441</v>
      </c>
      <c r="S54" s="21">
        <f>IF(D7L547C7=0,0,D7L547C5/D7L547C7)</f>
        <v>0</v>
      </c>
    </row>
    <row r="55" spans="1:19" x14ac:dyDescent="0.2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14.984503481487788</v>
      </c>
      <c r="J55" s="16" t="s">
        <v>43448</v>
      </c>
      <c r="K55" s="21">
        <f>IF(FLOW_THRU_100PCT="Y",1,INDEX(VariabilityMatrix,D7L548C1,D7L548C6))</f>
        <v>0.4465181034546099</v>
      </c>
      <c r="L55" s="16" t="s">
        <v>43444</v>
      </c>
      <c r="M55" s="15">
        <f>IF(D7L548C2&lt;&gt;0,D7L548C2*D7L548C4,D7L548C3*D7L548C4)</f>
        <v>6.6908520757629262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557.82062542367078</v>
      </c>
      <c r="R55" s="16" t="s">
        <v>43446</v>
      </c>
      <c r="S55" s="21">
        <f>IF(D7L548C7=0,0,D7L548C5/D7L548C7)</f>
        <v>1.1994630120894422E-2</v>
      </c>
    </row>
    <row r="56" spans="1:19" x14ac:dyDescent="0.2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6.0796705246920046</v>
      </c>
      <c r="J56" s="16" t="s">
        <v>43453</v>
      </c>
      <c r="K56" s="21">
        <f>IF(FLOW_THRU_100PCT="Y",1,INDEX(VariabilityMatrix,D7L549C1,D7L549C6))</f>
        <v>0.4465181034546099</v>
      </c>
      <c r="L56" s="16" t="s">
        <v>43449</v>
      </c>
      <c r="M56" s="15">
        <f>IF(D7L549C2&lt;&gt;0,D7L549C2*D7L549C4,D7L549C3*D7L549C4)</f>
        <v>2.7146829523143672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557.82062542367078</v>
      </c>
      <c r="R56" s="16" t="s">
        <v>43451</v>
      </c>
      <c r="S56" s="21">
        <f>IF(D7L549C7=0,0,D7L549C5/D7L549C7)</f>
        <v>4.8665876243864882E-3</v>
      </c>
    </row>
    <row r="57" spans="1:19" x14ac:dyDescent="0.2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IF(D7L550C2&lt;&gt;0,D7L550C2*D7L550C4,D7L550C3*D7L550C4)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557.82062542367078</v>
      </c>
      <c r="R57" s="16" t="s">
        <v>43456</v>
      </c>
      <c r="S57" s="21">
        <f>IF(D7L550C7=0,0,D7L550C5/D7L550C7)</f>
        <v>0</v>
      </c>
    </row>
    <row r="58" spans="1:19" x14ac:dyDescent="0.2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22.683734043746085</v>
      </c>
      <c r="J58" s="16" t="s">
        <v>21739</v>
      </c>
      <c r="K58" s="21">
        <f>IF(FLOW_THRU_100PCT="Y",1,1)</f>
        <v>1</v>
      </c>
      <c r="L58" s="16" t="s">
        <v>43458</v>
      </c>
      <c r="M58" s="15">
        <f>IF(D7L551C2&lt;&gt;0,D7L551C2*D7L551C4,D7L551C3*D7L551C4)</f>
        <v>22.683734043746085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557.82062542367078</v>
      </c>
      <c r="R58" s="16" t="s">
        <v>43460</v>
      </c>
      <c r="S58" s="21">
        <f>IF(D7L551C7=0,0,D7L551C5/D7L551C7)</f>
        <v>4.0664925264313319E-2</v>
      </c>
    </row>
    <row r="59" spans="1:19" x14ac:dyDescent="0.2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9.203483413787616</v>
      </c>
      <c r="J59" s="16" t="s">
        <v>21739</v>
      </c>
      <c r="K59" s="21">
        <f>IF(FLOW_THRU_100PCT="Y",1,1)</f>
        <v>1</v>
      </c>
      <c r="L59" s="16" t="s">
        <v>43462</v>
      </c>
      <c r="M59" s="15">
        <f>IF(D7L552C2&lt;&gt;0,D7L552C2*D7L552C4,D7L552C3*D7L552C4)</f>
        <v>9.203483413787616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557.82062542367078</v>
      </c>
      <c r="R59" s="16" t="s">
        <v>43464</v>
      </c>
      <c r="S59" s="21">
        <f>IF(D7L552C7=0,0,D7L552C5/D7L552C7)</f>
        <v>1.6499001640173257E-2</v>
      </c>
    </row>
    <row r="60" spans="1:19" x14ac:dyDescent="0.2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IF(FLOW_THRU_100PCT="Y",1,INDEX(VariabilityMatrix,D7L553C1,D7L553C6))</f>
        <v>0.41819129853078402</v>
      </c>
      <c r="L60" s="16" t="s">
        <v>43466</v>
      </c>
      <c r="M60" s="15">
        <f>IF(D7L553C2&lt;&gt;0,D7L553C2*D7L553C4,D7L553C3*D7L553C4)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502.74507144545572</v>
      </c>
      <c r="R60" s="16" t="s">
        <v>43468</v>
      </c>
      <c r="S60" s="21">
        <f>IF(D7L553C7=0,0,D7L553C5/D7L553C7)</f>
        <v>0</v>
      </c>
    </row>
    <row r="61" spans="1:19" x14ac:dyDescent="0.2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IF(FLOW_THRU_100PCT="Y",1,INDEX(VariabilityMatrix,D7L554C1,D7L554C6))</f>
        <v>0.41819129853078402</v>
      </c>
      <c r="L61" s="16" t="s">
        <v>43471</v>
      </c>
      <c r="M61" s="15">
        <f>IF(D7L554C2&lt;&gt;0,D7L554C2*D7L554C4,D7L554C3*D7L554C4)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502.74507144545572</v>
      </c>
      <c r="R61" s="16" t="s">
        <v>43473</v>
      </c>
      <c r="S61" s="21">
        <f>IF(D7L554C7=0,0,D7L554C5/D7L554C7)</f>
        <v>0</v>
      </c>
    </row>
    <row r="62" spans="1:19" x14ac:dyDescent="0.2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IF(FLOW_THRU_100PCT="Y",1,INDEX(VariabilityMatrix,D7L555C1,D7L555C6))</f>
        <v>0.41819129853078402</v>
      </c>
      <c r="L62" s="16" t="s">
        <v>43476</v>
      </c>
      <c r="M62" s="15">
        <f>IF(D7L555C2&lt;&gt;0,D7L555C2*D7L555C4,D7L555C3*D7L555C4)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502.74507144545572</v>
      </c>
      <c r="R62" s="16" t="s">
        <v>43478</v>
      </c>
      <c r="S62" s="21">
        <f>IF(D7L555C7=0,0,D7L555C5/D7L555C7)</f>
        <v>0</v>
      </c>
    </row>
    <row r="63" spans="1:19" x14ac:dyDescent="0.2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IF(D7L556C2&lt;&gt;0,D7L556C2*D7L556C4,D7L556C3*D7L556C4)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557.82062542367078</v>
      </c>
      <c r="R63" s="16" t="s">
        <v>43483</v>
      </c>
      <c r="S63" s="21">
        <f>IF(D7L556C7=0,0,D7L556C5/D7L556C7)</f>
        <v>0</v>
      </c>
    </row>
    <row r="64" spans="1:19" x14ac:dyDescent="0.2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12.915490552013834</v>
      </c>
      <c r="J64" s="16" t="s">
        <v>21739</v>
      </c>
      <c r="K64" s="21">
        <f>IF(FLOW_THRU_100PCT="Y",1,1)</f>
        <v>1</v>
      </c>
      <c r="L64" s="16" t="s">
        <v>43485</v>
      </c>
      <c r="M64" s="15">
        <f>IF(D7L557C2&lt;&gt;0,D7L557C2*D7L557C4,D7L557C3*D7L557C4)</f>
        <v>12.915490552013834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557.82062542367078</v>
      </c>
      <c r="R64" s="16" t="s">
        <v>43487</v>
      </c>
      <c r="S64" s="21">
        <f>IF(D7L557C7=0,0,D7L557C5/D7L557C7)</f>
        <v>2.3153483330245059E-2</v>
      </c>
    </row>
    <row r="65" spans="1:19" x14ac:dyDescent="0.2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IF(D7L558C2&lt;&gt;0,D7L558C2*D7L558C4,D7L558C3*D7L558C4)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557.82062542367078</v>
      </c>
      <c r="R65" s="16" t="s">
        <v>43491</v>
      </c>
      <c r="S65" s="21">
        <f>IF(D7L558C7=0,0,D7L558C5/D7L558C7)</f>
        <v>0</v>
      </c>
    </row>
    <row r="66" spans="1:19" x14ac:dyDescent="0.2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IF(FLOW_THRU_100PCT="Y",1,INDEX(VariabilityMatrix,D7L559C1,D7L559C6))</f>
        <v>0.4465181034546099</v>
      </c>
      <c r="L66" s="16" t="s">
        <v>43493</v>
      </c>
      <c r="M66" s="15">
        <f>IF(D7L559C2&lt;&gt;0,D7L559C2*D7L559C4,D7L559C3*D7L559C4)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557.82062542367078</v>
      </c>
      <c r="R66" s="16" t="s">
        <v>43495</v>
      </c>
      <c r="S66" s="21">
        <f>IF(D7L559C7=0,0,D7L559C5/D7L559C7)</f>
        <v>0</v>
      </c>
    </row>
    <row r="67" spans="1:19" x14ac:dyDescent="0.2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15.234937874816382</v>
      </c>
      <c r="J67" s="16" t="s">
        <v>43502</v>
      </c>
      <c r="K67" s="21">
        <f>IF(FLOW_THRU_100PCT="Y",1,INDEX(VariabilityMatrix,D7L560C1,D7L560C6))</f>
        <v>0.4465181034546099</v>
      </c>
      <c r="L67" s="16" t="s">
        <v>43498</v>
      </c>
      <c r="M67" s="15">
        <f>IF(D7L560C2&lt;&gt;0,D7L560C2*D7L560C4,D7L560C3*D7L560C4)</f>
        <v>6.8026755661118159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557.82062542367078</v>
      </c>
      <c r="R67" s="16" t="s">
        <v>43500</v>
      </c>
      <c r="S67" s="21">
        <f>IF(D7L560C7=0,0,D7L560C5/D7L560C7)</f>
        <v>1.21950950826623E-2</v>
      </c>
    </row>
    <row r="68" spans="1:19" x14ac:dyDescent="0.2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6.1812794035827858</v>
      </c>
      <c r="J68" s="16" t="s">
        <v>43507</v>
      </c>
      <c r="K68" s="21">
        <f>IF(FLOW_THRU_100PCT="Y",1,INDEX(VariabilityMatrix,D7L561C1,D7L561C6))</f>
        <v>0.4465181034546099</v>
      </c>
      <c r="L68" s="16" t="s">
        <v>43503</v>
      </c>
      <c r="M68" s="15">
        <f>IF(D7L561C2&lt;&gt;0,D7L561C2*D7L561C4,D7L561C3*D7L561C4)</f>
        <v>2.7600531562108279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557.82062542367078</v>
      </c>
      <c r="R68" s="16" t="s">
        <v>43505</v>
      </c>
      <c r="S68" s="21">
        <f>IF(D7L561C7=0,0,D7L561C5/D7L561C7)</f>
        <v>4.9479223793751585E-3</v>
      </c>
    </row>
    <row r="69" spans="1:19" x14ac:dyDescent="0.2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IF(FLOW_THRU_100PCT="Y",1,INDEX(VariabilityMatrix,D7L562C1,D7L562C6))</f>
        <v>0.41819129853078402</v>
      </c>
      <c r="L69" s="16" t="s">
        <v>43508</v>
      </c>
      <c r="M69" s="15">
        <f>IF(D7L562C2&lt;&gt;0,D7L562C2*D7L562C4,D7L562C3*D7L562C4)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502.74507144545572</v>
      </c>
      <c r="R69" s="16" t="s">
        <v>43510</v>
      </c>
      <c r="S69" s="21">
        <f>IF(D7L562C7=0,0,D7L562C5/D7L562C7)</f>
        <v>0</v>
      </c>
    </row>
    <row r="70" spans="1:19" x14ac:dyDescent="0.2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24.288046614949458</v>
      </c>
      <c r="J70" s="16" t="s">
        <v>43517</v>
      </c>
      <c r="K70" s="21">
        <f>IF(FLOW_THRU_100PCT="Y",1,INDEX(VariabilityMatrix,D7L563C1,D7L563C6))</f>
        <v>0.41819129853078402</v>
      </c>
      <c r="L70" s="16" t="s">
        <v>43513</v>
      </c>
      <c r="M70" s="15">
        <f>IF(D7L563C2&lt;&gt;0,D7L563C2*D7L563C4,D7L563C3*D7L563C4)</f>
        <v>10.157049752681926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502.74507144545572</v>
      </c>
      <c r="R70" s="16" t="s">
        <v>43515</v>
      </c>
      <c r="S70" s="21">
        <f>IF(D7L563C7=0,0,D7L563C5/D7L563C7)</f>
        <v>2.0203181153977547E-2</v>
      </c>
    </row>
    <row r="71" spans="1:19" x14ac:dyDescent="0.2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9.8544020020203149</v>
      </c>
      <c r="J71" s="16" t="s">
        <v>43522</v>
      </c>
      <c r="K71" s="21">
        <f>IF(FLOW_THRU_100PCT="Y",1,INDEX(VariabilityMatrix,D7L564C1,D7L564C6))</f>
        <v>0.41819129853078402</v>
      </c>
      <c r="L71" s="16" t="s">
        <v>43518</v>
      </c>
      <c r="M71" s="15">
        <f>IF(D7L564C2&lt;&gt;0,D7L564C2*D7L564C4,D7L564C3*D7L564C4)</f>
        <v>4.1210251694692328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502.74507144545572</v>
      </c>
      <c r="R71" s="16" t="s">
        <v>43520</v>
      </c>
      <c r="S71" s="21">
        <f>IF(D7L564C7=0,0,D7L564C5/D7L564C7)</f>
        <v>8.1970473775521326E-3</v>
      </c>
    </row>
    <row r="72" spans="1:19" x14ac:dyDescent="0.2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IF(FLOW_THRU_100PCT="Y",1,INDEX(VariabilityMatrix,D7L565C1,D7L565C6))</f>
        <v>0.41819129853078402</v>
      </c>
      <c r="L72" s="16" t="s">
        <v>43523</v>
      </c>
      <c r="M72" s="15">
        <f>IF(D7L565C2&lt;&gt;0,D7L565C2*D7L565C4,D7L565C3*D7L565C4)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502.74507144545572</v>
      </c>
      <c r="R72" s="16" t="s">
        <v>43525</v>
      </c>
      <c r="S72" s="21">
        <f>IF(D7L565C7=0,0,D7L565C5/D7L565C7)</f>
        <v>0</v>
      </c>
    </row>
    <row r="73" spans="1:19" x14ac:dyDescent="0.2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IF(FLOW_THRU_100PCT="Y",1,INDEX(VariabilityMatrix,D7L566C1,D7L566C6))</f>
        <v>0.41819129853078402</v>
      </c>
      <c r="L73" s="16" t="s">
        <v>43528</v>
      </c>
      <c r="M73" s="15">
        <f>IF(D7L566C2&lt;&gt;0,D7L566C2*D7L566C4,D7L566C3*D7L566C4)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502.74507144545572</v>
      </c>
      <c r="R73" s="16" t="s">
        <v>43530</v>
      </c>
      <c r="S73" s="21">
        <f>IF(D7L566C7=0,0,D7L566C5/D7L566C7)</f>
        <v>0</v>
      </c>
    </row>
    <row r="74" spans="1:19" x14ac:dyDescent="0.2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IF(FLOW_THRU_100PCT="Y",1,INDEX(VariabilityMatrix,D7L567C1,D7L567C6))</f>
        <v>0.41819129853078402</v>
      </c>
      <c r="L74" s="16" t="s">
        <v>43533</v>
      </c>
      <c r="M74" s="15">
        <f>IF(D7L567C2&lt;&gt;0,D7L567C2*D7L567C4,D7L567C3*D7L567C4)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502.74507144545572</v>
      </c>
      <c r="R74" s="16" t="s">
        <v>43535</v>
      </c>
      <c r="S74" s="21">
        <f>IF(D7L567C7=0,0,D7L567C5/D7L567C7)</f>
        <v>0</v>
      </c>
    </row>
    <row r="75" spans="1:19" x14ac:dyDescent="0.2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IF(FLOW_THRU_100PCT="Y",1,INDEX(VariabilityMatrix,D7L568C1,D7L568C6))</f>
        <v>0.41819129853078402</v>
      </c>
      <c r="L75" s="16" t="s">
        <v>43538</v>
      </c>
      <c r="M75" s="15">
        <f>IF(D7L568C2&lt;&gt;0,D7L568C2*D7L568C4,D7L568C3*D7L568C4)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502.74507144545572</v>
      </c>
      <c r="R75" s="16" t="s">
        <v>43540</v>
      </c>
      <c r="S75" s="21">
        <f>IF(D7L568C7=0,0,D7L568C5/D7L568C7)</f>
        <v>0</v>
      </c>
    </row>
    <row r="76" spans="1:19" x14ac:dyDescent="0.2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IF(FLOW_THRU_100PCT="Y",1,INDEX(VariabilityMatrix,D7L569C1,D7L569C6))</f>
        <v>0.41819129853078402</v>
      </c>
      <c r="L76" s="16" t="s">
        <v>43543</v>
      </c>
      <c r="M76" s="15">
        <f>IF(D7L569C2&lt;&gt;0,D7L569C2*D7L569C4,D7L569C3*D7L569C4)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502.74507144545572</v>
      </c>
      <c r="R76" s="16" t="s">
        <v>43545</v>
      </c>
      <c r="S76" s="21">
        <f>IF(D7L569C7=0,0,D7L569C5/D7L569C7)</f>
        <v>0</v>
      </c>
    </row>
    <row r="77" spans="1:19" x14ac:dyDescent="0.2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IF(FLOW_THRU_100PCT="Y",1,INDEX(VariabilityMatrix,D7L570C1,D7L570C6))</f>
        <v>0.41819129853078402</v>
      </c>
      <c r="L77" s="16" t="s">
        <v>43548</v>
      </c>
      <c r="M77" s="15">
        <f>IF(D7L570C2&lt;&gt;0,D7L570C2*D7L570C4,D7L570C3*D7L570C4)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502.74507144545572</v>
      </c>
      <c r="R77" s="16" t="s">
        <v>43550</v>
      </c>
      <c r="S77" s="21">
        <f>IF(D7L570C7=0,0,D7L570C5/D7L570C7)</f>
        <v>0</v>
      </c>
    </row>
    <row r="78" spans="1:19" x14ac:dyDescent="0.2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IF(FLOW_THRU_100PCT="Y",1,INDEX(VariabilityMatrix,D7L571C1,D7L571C6))</f>
        <v>0.41819129853078402</v>
      </c>
      <c r="L78" s="16" t="s">
        <v>43553</v>
      </c>
      <c r="M78" s="15">
        <f>IF(D7L571C2&lt;&gt;0,D7L571C2*D7L571C4,D7L571C3*D7L571C4)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502.74507144545572</v>
      </c>
      <c r="R78" s="16" t="s">
        <v>43555</v>
      </c>
      <c r="S78" s="21">
        <f>IF(D7L571C7=0,0,D7L571C5/D7L571C7)</f>
        <v>0</v>
      </c>
    </row>
    <row r="79" spans="1:19" x14ac:dyDescent="0.2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IF(FLOW_THRU_100PCT="Y",1,INDEX(VariabilityMatrix,D7L572C1,D7L572C6))</f>
        <v>0.41819129853078402</v>
      </c>
      <c r="L79" s="16" t="s">
        <v>43558</v>
      </c>
      <c r="M79" s="15">
        <f>IF(D7L572C2&lt;&gt;0,D7L572C2*D7L572C4,D7L572C3*D7L572C4)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502.74507144545572</v>
      </c>
      <c r="R79" s="16" t="s">
        <v>43560</v>
      </c>
      <c r="S79" s="21">
        <f>IF(D7L572C7=0,0,D7L572C5/D7L572C7)</f>
        <v>0</v>
      </c>
    </row>
    <row r="80" spans="1:19" x14ac:dyDescent="0.2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IF(FLOW_THRU_100PCT="Y",1,INDEX(VariabilityMatrix,D7L573C1,D7L573C6))</f>
        <v>0.41819129853078402</v>
      </c>
      <c r="L80" s="16" t="s">
        <v>43563</v>
      </c>
      <c r="M80" s="15">
        <f>IF(D7L573C2&lt;&gt;0,D7L573C2*D7L573C4,D7L573C3*D7L573C4)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502.74507144545572</v>
      </c>
      <c r="R80" s="16" t="s">
        <v>43565</v>
      </c>
      <c r="S80" s="21">
        <f>IF(D7L573C7=0,0,D7L573C5/D7L573C7)</f>
        <v>0</v>
      </c>
    </row>
    <row r="81" spans="1:19" x14ac:dyDescent="0.2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IF(FLOW_THRU_100PCT="Y",1,INDEX(VariabilityMatrix,D7L574C1,D7L574C6))</f>
        <v>0.41819129853078402</v>
      </c>
      <c r="L81" s="16" t="s">
        <v>43568</v>
      </c>
      <c r="M81" s="15">
        <f>IF(D7L574C2&lt;&gt;0,D7L574C2*D7L574C4,D7L574C3*D7L574C4)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502.74507144545572</v>
      </c>
      <c r="R81" s="16" t="s">
        <v>43570</v>
      </c>
      <c r="S81" s="21">
        <f>IF(D7L574C7=0,0,D7L574C5/D7L574C7)</f>
        <v>0</v>
      </c>
    </row>
    <row r="82" spans="1:19" x14ac:dyDescent="0.2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IF(FLOW_THRU_100PCT="Y",1,INDEX(VariabilityMatrix,D7L575C1,D7L575C6))</f>
        <v>0.41819129853078402</v>
      </c>
      <c r="L82" s="16" t="s">
        <v>43573</v>
      </c>
      <c r="M82" s="15">
        <f>IF(D7L575C2&lt;&gt;0,D7L575C2*D7L575C4,D7L575C3*D7L575C4)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502.74507144545572</v>
      </c>
      <c r="R82" s="16" t="s">
        <v>43575</v>
      </c>
      <c r="S82" s="21">
        <f>IF(D7L575C7=0,0,D7L575C5/D7L575C7)</f>
        <v>0</v>
      </c>
    </row>
    <row r="83" spans="1:19" x14ac:dyDescent="0.2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IF(FLOW_THRU_100PCT="Y",1,INDEX(VariabilityMatrix,D7L576C1,D7L576C6))</f>
        <v>0.41819129853078402</v>
      </c>
      <c r="L83" s="16" t="s">
        <v>43578</v>
      </c>
      <c r="M83" s="15">
        <f>IF(D7L576C2&lt;&gt;0,D7L576C2*D7L576C4,D7L576C3*D7L576C4)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502.74507144545572</v>
      </c>
      <c r="R83" s="16" t="s">
        <v>43580</v>
      </c>
      <c r="S83" s="21">
        <f>IF(D7L576C7=0,0,D7L576C5/D7L576C7)</f>
        <v>0</v>
      </c>
    </row>
    <row r="84" spans="1:19" x14ac:dyDescent="0.2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IF(FLOW_THRU_100PCT="Y",1,INDEX(VariabilityMatrix,D7L577C1,D7L577C6))</f>
        <v>0.41819129853078402</v>
      </c>
      <c r="L84" s="16" t="s">
        <v>43583</v>
      </c>
      <c r="M84" s="15">
        <f>IF(D7L577C2&lt;&gt;0,D7L577C2*D7L577C4,D7L577C3*D7L577C4)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502.74507144545572</v>
      </c>
      <c r="R84" s="16" t="s">
        <v>43585</v>
      </c>
      <c r="S84" s="21">
        <f>IF(D7L577C7=0,0,D7L577C5/D7L577C7)</f>
        <v>0</v>
      </c>
    </row>
    <row r="85" spans="1:19" x14ac:dyDescent="0.2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IF(FLOW_THRU_100PCT="Y",1,INDEX(VariabilityMatrix,D7L578C1,D7L578C6))</f>
        <v>0.41819129853078402</v>
      </c>
      <c r="L85" s="16" t="s">
        <v>43588</v>
      </c>
      <c r="M85" s="15">
        <f>IF(D7L578C2&lt;&gt;0,D7L578C2*D7L578C4,D7L578C3*D7L578C4)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502.74507144545572</v>
      </c>
      <c r="R85" s="16" t="s">
        <v>43590</v>
      </c>
      <c r="S85" s="21">
        <f>IF(D7L578C7=0,0,D7L578C5/D7L578C7)</f>
        <v>0</v>
      </c>
    </row>
    <row r="86" spans="1:19" x14ac:dyDescent="0.2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IF(FLOW_THRU_100PCT="Y",1,INDEX(VariabilityMatrix,D7L579C1,D7L579C6))</f>
        <v>0.41819129853078402</v>
      </c>
      <c r="L86" s="16" t="s">
        <v>43593</v>
      </c>
      <c r="M86" s="15">
        <f>IF(D7L579C2&lt;&gt;0,D7L579C2*D7L579C4,D7L579C3*D7L579C4)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502.74507144545572</v>
      </c>
      <c r="R86" s="16" t="s">
        <v>43595</v>
      </c>
      <c r="S86" s="21">
        <f>IF(D7L579C7=0,0,D7L579C5/D7L579C7)</f>
        <v>0</v>
      </c>
    </row>
    <row r="87" spans="1:19" x14ac:dyDescent="0.2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IF(D7L580C2&lt;&gt;0,D7L580C2*D7L580C4,D7L580C3*D7L580C4)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502.74507144545572</v>
      </c>
      <c r="R87" s="16" t="s">
        <v>43600</v>
      </c>
      <c r="S87" s="21">
        <f>IF(D7L580C7=0,0,D7L580C5/D7L580C7)</f>
        <v>0</v>
      </c>
    </row>
    <row r="88" spans="1:19" x14ac:dyDescent="0.2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IF(D7L581C2&lt;&gt;0,D7L581C2*D7L581C4,D7L581C3*D7L581C4)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502.74507144545572</v>
      </c>
      <c r="R88" s="16" t="s">
        <v>43604</v>
      </c>
      <c r="S88" s="21">
        <f>IF(D7L581C7=0,0,D7L581C5/D7L581C7)</f>
        <v>0</v>
      </c>
    </row>
    <row r="89" spans="1:19" x14ac:dyDescent="0.2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5.2402088142609751</v>
      </c>
      <c r="J89" s="16" t="s">
        <v>21739</v>
      </c>
      <c r="K89" s="21">
        <f>IF(FLOW_THRU_100PCT="Y",1,1)</f>
        <v>1</v>
      </c>
      <c r="L89" s="16" t="s">
        <v>43606</v>
      </c>
      <c r="M89" s="15">
        <f>IF(D7L582C2&lt;&gt;0,D7L582C2*D7L582C4,D7L582C3*D7L582C4)</f>
        <v>5.2402088142609751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502.74507144545572</v>
      </c>
      <c r="R89" s="16" t="s">
        <v>43608</v>
      </c>
      <c r="S89" s="21">
        <f>IF(D7L582C7=0,0,D7L582C5/D7L582C7)</f>
        <v>1.0423192810612169E-2</v>
      </c>
    </row>
    <row r="90" spans="1:19" x14ac:dyDescent="0.2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1401.8677085277459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1194.914536832144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2.1247249741063086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0B44F-1664-4C08-975F-7B783A172847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43614</v>
      </c>
    </row>
    <row r="3" spans="1:19" x14ac:dyDescent="0.2">
      <c r="B3" s="13" t="s">
        <v>5129</v>
      </c>
    </row>
    <row r="4" spans="1:19" x14ac:dyDescent="0.2">
      <c r="B4" s="13" t="s">
        <v>43191</v>
      </c>
    </row>
    <row r="5" spans="1:19" x14ac:dyDescent="0.2">
      <c r="B5" s="11" t="s">
        <v>43030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2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IF(D7L601C2&lt;&gt;0,D7L601C2*D7L601C4,D7L601C3*D7L601C4)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502.74507144545572</v>
      </c>
      <c r="R8" s="16" t="s">
        <v>43642</v>
      </c>
      <c r="S8" s="21">
        <f>IF(D7L601C7=0,0,D7L601C5/D7L601C7)</f>
        <v>0</v>
      </c>
    </row>
    <row r="9" spans="1:19" x14ac:dyDescent="0.2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4.5871926472704265</v>
      </c>
      <c r="J9" s="16" t="s">
        <v>21752</v>
      </c>
      <c r="K9" s="21">
        <f>IF(FLOW_THRU_100PCT="Y",1,0.5)</f>
        <v>0.5</v>
      </c>
      <c r="L9" s="16" t="s">
        <v>43644</v>
      </c>
      <c r="M9" s="15">
        <f>IF(D7L602C2&lt;&gt;0,D7L602C2*D7L602C4,D7L602C3*D7L602C4)</f>
        <v>2.2935963236352133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502.74507144545572</v>
      </c>
      <c r="R9" s="16" t="s">
        <v>43646</v>
      </c>
      <c r="S9" s="21">
        <f>IF(D7L602C7=0,0,D7L602C5/D7L602C7)</f>
        <v>4.562145814857684E-3</v>
      </c>
    </row>
    <row r="10" spans="1:19" x14ac:dyDescent="0.2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1.8611640995077459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IF(D7L603C2&lt;&gt;0,D7L603C2*D7L603C4,D7L603C3*D7L603C4)</f>
        <v>0.93058204975387293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502.74507144545572</v>
      </c>
      <c r="R10" s="16" t="s">
        <v>43650</v>
      </c>
      <c r="S10" s="21">
        <f>IF(D7L603C7=0,0,D7L603C5/D7L603C7)</f>
        <v>1.8510018349425718E-3</v>
      </c>
    </row>
    <row r="11" spans="1:19" x14ac:dyDescent="0.2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IF(D7L604C2&lt;&gt;0,D7L604C2*D7L604C4,D7L604C3*D7L604C4)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502.74507144545572</v>
      </c>
      <c r="R11" s="16" t="s">
        <v>43654</v>
      </c>
      <c r="S11" s="21">
        <f>IF(D7L604C7=0,0,D7L604C5/D7L604C7)</f>
        <v>0</v>
      </c>
    </row>
    <row r="12" spans="1:19" x14ac:dyDescent="0.2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3.0445968897812564E-2</v>
      </c>
      <c r="J12" s="16" t="s">
        <v>21739</v>
      </c>
      <c r="K12" s="21">
        <f>IF(FLOW_THRU_100PCT="Y",1,1)</f>
        <v>1</v>
      </c>
      <c r="L12" s="16" t="s">
        <v>43656</v>
      </c>
      <c r="M12" s="15">
        <f>IF(D7L605C2&lt;&gt;0,D7L605C2*D7L605C4,D7L605C3*D7L605C4)</f>
        <v>3.0445968897812564E-2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502.74507144545572</v>
      </c>
      <c r="R12" s="16" t="s">
        <v>43658</v>
      </c>
      <c r="S12" s="21">
        <f>IF(D7L605C7=0,0,D7L605C5/D7L605C7)</f>
        <v>6.0559457719349789E-5</v>
      </c>
    </row>
    <row r="13" spans="1:19" x14ac:dyDescent="0.2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1.2352859067529287E-2</v>
      </c>
      <c r="J13" s="16" t="s">
        <v>21739</v>
      </c>
      <c r="K13" s="21">
        <f>IF(FLOW_THRU_100PCT="Y",1,1)</f>
        <v>1</v>
      </c>
      <c r="L13" s="16" t="s">
        <v>43660</v>
      </c>
      <c r="M13" s="15">
        <f>IF(D7L606C2&lt;&gt;0,D7L606C2*D7L606C4,D7L606C3*D7L606C4)</f>
        <v>1.2352859067529287E-2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502.74507144545572</v>
      </c>
      <c r="R13" s="16" t="s">
        <v>43662</v>
      </c>
      <c r="S13" s="21">
        <f>IF(D7L606C7=0,0,D7L606C5/D7L606C7)</f>
        <v>2.4570820817821749E-5</v>
      </c>
    </row>
    <row r="14" spans="1:19" x14ac:dyDescent="0.2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IF(D7L607C2&lt;&gt;0,D7L607C2*D7L607C4,D7L607C3*D7L607C4)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502.74507144545572</v>
      </c>
      <c r="R14" s="16" t="s">
        <v>43666</v>
      </c>
      <c r="S14" s="21">
        <f>IF(D7L607C7=0,0,D7L607C5/D7L607C7)</f>
        <v>0</v>
      </c>
    </row>
    <row r="15" spans="1:19" x14ac:dyDescent="0.2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IF(D7L608C2&lt;&gt;0,D7L608C2*D7L608C4,D7L608C3*D7L608C4)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502.74507144545572</v>
      </c>
      <c r="R15" s="16" t="s">
        <v>43670</v>
      </c>
      <c r="S15" s="21">
        <f>IF(D7L608C7=0,0,D7L608C5/D7L608C7)</f>
        <v>0</v>
      </c>
    </row>
    <row r="16" spans="1:19" x14ac:dyDescent="0.2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569</v>
      </c>
      <c r="J16" s="16" t="s">
        <v>21739</v>
      </c>
      <c r="K16" s="21">
        <f>IF(FLOW_THRU_100PCT="Y",1,1)</f>
        <v>1</v>
      </c>
      <c r="L16" s="16" t="s">
        <v>43673</v>
      </c>
      <c r="M16" s="15">
        <f>IF(D7L609C2&lt;&gt;0,D7L609C2*D7L609C4,D7L609C3*D7L609C4)</f>
        <v>569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502.74507144545572</v>
      </c>
      <c r="R16" s="16" t="s">
        <v>43675</v>
      </c>
      <c r="S16" s="21">
        <f>IF(D7L609C7=0,0,D7L609C5/D7L609C7)</f>
        <v>1.1317863313190779</v>
      </c>
    </row>
    <row r="17" spans="1:19" x14ac:dyDescent="0.2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-3236</v>
      </c>
      <c r="J17" s="16" t="s">
        <v>21739</v>
      </c>
      <c r="K17" s="21">
        <f>IF(FLOW_THRU_100PCT="Y",1,1)</f>
        <v>1</v>
      </c>
      <c r="L17" s="16" t="s">
        <v>43677</v>
      </c>
      <c r="M17" s="15">
        <f>IF(D7L610C2&lt;&gt;0,D7L610C2*D7L610C4,D7L610C3*D7L610C4)</f>
        <v>-3236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502.74507144545572</v>
      </c>
      <c r="R17" s="16" t="s">
        <v>43679</v>
      </c>
      <c r="S17" s="21">
        <f>IF(D7L610C7=0,0,D7L610C5/D7L610C7)</f>
        <v>-6.4366618069394299</v>
      </c>
    </row>
    <row r="18" spans="1:19" x14ac:dyDescent="0.2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IF(D7L611C2&lt;&gt;0,D7L611C2*D7L611C4,D7L611C3*D7L611C4)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502.74507144545572</v>
      </c>
      <c r="R18" s="16" t="s">
        <v>43684</v>
      </c>
      <c r="S18" s="21">
        <f>IF(D7L611C7=0,0,D7L611C5/D7L611C7)</f>
        <v>0</v>
      </c>
    </row>
    <row r="19" spans="1:19" x14ac:dyDescent="0.2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590</v>
      </c>
      <c r="J19" s="16" t="s">
        <v>21739</v>
      </c>
      <c r="K19" s="21">
        <f>IF(FLOW_THRU_100PCT="Y",1,1)</f>
        <v>1</v>
      </c>
      <c r="L19" s="16" t="s">
        <v>43686</v>
      </c>
      <c r="M19" s="15">
        <f>IF(D7L612C2&lt;&gt;0,D7L612C2*D7L612C4,D7L612C3*D7L612C4)</f>
        <v>590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502.74507144545572</v>
      </c>
      <c r="R19" s="16" t="s">
        <v>43688</v>
      </c>
      <c r="S19" s="21">
        <f>IF(D7L612C7=0,0,D7L612C5/D7L612C7)</f>
        <v>1.1735570043554586</v>
      </c>
    </row>
    <row r="20" spans="1:19" x14ac:dyDescent="0.2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IF(D7L613C2&lt;&gt;0,D7L613C2*D7L613C4,D7L613C3*D7L613C4)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502.74507144545572</v>
      </c>
      <c r="R20" s="16" t="s">
        <v>43692</v>
      </c>
      <c r="S20" s="21">
        <f>IF(D7L613C7=0,0,D7L613C5/D7L613C7)</f>
        <v>0</v>
      </c>
    </row>
    <row r="21" spans="1:19" x14ac:dyDescent="0.2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IF(D7L614C2&lt;&gt;0,D7L614C2*D7L614C4,D7L614C3*D7L614C4)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502.74507144545572</v>
      </c>
      <c r="R21" s="16" t="s">
        <v>43696</v>
      </c>
      <c r="S21" s="21">
        <f>IF(D7L614C7=0,0,D7L614C5/D7L614C7)</f>
        <v>0</v>
      </c>
    </row>
    <row r="22" spans="1:19" x14ac:dyDescent="0.2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7.6952226898849769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IF(D7L615C2&lt;&gt;0,D7L615C2*D7L615C4,D7L615C3*D7L615C4)</f>
        <v>3.8476113449424885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502.74507144545572</v>
      </c>
      <c r="R22" s="16" t="s">
        <v>43700</v>
      </c>
      <c r="S22" s="21">
        <f>IF(D7L615C7=0,0,D7L615C5/D7L615C7)</f>
        <v>7.6532054981267523E-3</v>
      </c>
    </row>
    <row r="23" spans="1:19" x14ac:dyDescent="0.2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IF(D7L616C2&lt;&gt;0,D7L616C2*D7L616C4,D7L616C3*D7L616C4)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502.74507144545572</v>
      </c>
      <c r="R23" s="16" t="s">
        <v>43704</v>
      </c>
      <c r="S23" s="21">
        <f>IF(D7L616C7=0,0,D7L616C5/D7L616C7)</f>
        <v>0</v>
      </c>
    </row>
    <row r="24" spans="1:19" x14ac:dyDescent="0.2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3.1221867729173276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IF(D7L617C2&lt;&gt;0,D7L617C2*D7L617C4,D7L617C3*D7L617C4)</f>
        <v>1.5610933864586638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502.74507144545572</v>
      </c>
      <c r="R24" s="16" t="s">
        <v>43708</v>
      </c>
      <c r="S24" s="21">
        <f>IF(D7L617C7=0,0,D7L617C5/D7L617C7)</f>
        <v>3.1051391154771992E-3</v>
      </c>
    </row>
    <row r="25" spans="1:19" x14ac:dyDescent="0.2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IF(D7L618C2&lt;&gt;0,D7L618C2*D7L618C4,D7L618C3*D7L618C4)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502.74507144545572</v>
      </c>
      <c r="R25" s="16" t="s">
        <v>43712</v>
      </c>
      <c r="S25" s="21">
        <f>IF(D7L618C7=0,0,D7L618C5/D7L618C7)</f>
        <v>0</v>
      </c>
    </row>
    <row r="26" spans="1:19" x14ac:dyDescent="0.2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IF(D7L619C2&lt;&gt;0,D7L619C2*D7L619C4,D7L619C3*D7L619C4)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502.74507144545572</v>
      </c>
      <c r="R26" s="16" t="s">
        <v>43716</v>
      </c>
      <c r="S26" s="21">
        <f>IF(D7L619C7=0,0,D7L619C5/D7L619C7)</f>
        <v>0</v>
      </c>
    </row>
    <row r="27" spans="1:19" x14ac:dyDescent="0.2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0</v>
      </c>
      <c r="J27" s="16" t="s">
        <v>21739</v>
      </c>
      <c r="K27" s="21">
        <f>IF(FLOW_THRU_100PCT="Y",1,1)</f>
        <v>1</v>
      </c>
      <c r="L27" s="16" t="s">
        <v>43719</v>
      </c>
      <c r="M27" s="15">
        <f>IF(D7L620C2&lt;&gt;0,D7L620C2*D7L620C4,D7L620C3*D7L620C4)</f>
        <v>0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502.74507144545572</v>
      </c>
      <c r="R27" s="16" t="s">
        <v>43721</v>
      </c>
      <c r="S27" s="21">
        <f>IF(D7L620C7=0,0,D7L620C5/D7L620C7)</f>
        <v>0</v>
      </c>
    </row>
    <row r="28" spans="1:19" x14ac:dyDescent="0.2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IF(D7L621C2&lt;&gt;0,D7L621C2*D7L621C4,D7L621C3*D7L621C4)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502.74507144545572</v>
      </c>
      <c r="R28" s="16" t="s">
        <v>43725</v>
      </c>
      <c r="S28" s="21">
        <f>IF(D7L621C7=0,0,D7L621C5/D7L621C7)</f>
        <v>0</v>
      </c>
    </row>
    <row r="29" spans="1:19" x14ac:dyDescent="0.2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0</v>
      </c>
      <c r="J29" s="16" t="s">
        <v>21739</v>
      </c>
      <c r="K29" s="21">
        <f>IF(FLOW_THRU_100PCT="Y",1,1)</f>
        <v>1</v>
      </c>
      <c r="L29" s="16" t="s">
        <v>43728</v>
      </c>
      <c r="M29" s="15">
        <f>IF(D7L622C2&lt;&gt;0,D7L622C2*D7L622C4,D7L622C3*D7L622C4)</f>
        <v>0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502.74507144545572</v>
      </c>
      <c r="R29" s="16" t="s">
        <v>43730</v>
      </c>
      <c r="S29" s="21">
        <f>IF(D7L622C7=0,0,D7L622C5/D7L622C7)</f>
        <v>0</v>
      </c>
    </row>
    <row r="30" spans="1:19" x14ac:dyDescent="0.2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IF(D7L623C2&lt;&gt;0,D7L623C2*D7L623C4,D7L623C3*D7L623C4)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502.74507144545572</v>
      </c>
      <c r="R30" s="16" t="s">
        <v>43734</v>
      </c>
      <c r="S30" s="21">
        <f>IF(D7L623C7=0,0,D7L623C5/D7L623C7)</f>
        <v>0</v>
      </c>
    </row>
    <row r="31" spans="1:19" x14ac:dyDescent="0.2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-2059.6914349624544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-2068.3243180672448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-4.1140618487229519</v>
      </c>
    </row>
    <row r="32" spans="1:19" x14ac:dyDescent="0.2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IF(D7L625C2&lt;&gt;0,D7L625C2*D7L625C4,D7L625C3*D7L625C4)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502.74507144545572</v>
      </c>
      <c r="R32" s="16" t="s">
        <v>43742</v>
      </c>
      <c r="S32" s="21">
        <f>IF(D7L625C7=0,0,D7L625C5/D7L625C7)</f>
        <v>0</v>
      </c>
    </row>
    <row r="33" spans="1:19" x14ac:dyDescent="0.2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67.163854012507386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IF(D7L626C2&lt;&gt;0,D7L626C2*D7L626C4,D7L626C3*D7L626C4)</f>
        <v>33.581927006253693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502.74507144545572</v>
      </c>
      <c r="R33" s="16" t="s">
        <v>43746</v>
      </c>
      <c r="S33" s="21">
        <f>IF(D7L626C7=0,0,D7L626C5/D7L626C7)</f>
        <v>6.6797128233801281E-2</v>
      </c>
    </row>
    <row r="34" spans="1:19" x14ac:dyDescent="0.2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27.25042601972255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IF(D7L627C2&lt;&gt;0,D7L627C2*D7L627C4,D7L627C3*D7L627C4)</f>
        <v>13.625213009861275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502.74507144545572</v>
      </c>
      <c r="R34" s="16" t="s">
        <v>43750</v>
      </c>
      <c r="S34" s="21">
        <f>IF(D7L627C7=0,0,D7L627C5/D7L627C7)</f>
        <v>2.7101634175521725E-2</v>
      </c>
    </row>
    <row r="35" spans="1:19" x14ac:dyDescent="0.2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IF(D7L628C2&lt;&gt;0,D7L628C2*D7L628C4,D7L628C3*D7L628C4)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502.74507144545572</v>
      </c>
      <c r="R35" s="16" t="s">
        <v>43754</v>
      </c>
      <c r="S35" s="21">
        <f>IF(D7L628C7=0,0,D7L628C5/D7L628C7)</f>
        <v>0</v>
      </c>
    </row>
    <row r="36" spans="1:19" x14ac:dyDescent="0.2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560.03688529105091</v>
      </c>
      <c r="J36" s="16" t="s">
        <v>21739</v>
      </c>
      <c r="K36" s="21">
        <f>IF(FLOW_THRU_100PCT="Y",1,1)</f>
        <v>1</v>
      </c>
      <c r="L36" s="16" t="s">
        <v>43756</v>
      </c>
      <c r="M36" s="15">
        <f>IF(D7L629C2&lt;&gt;0,D7L629C2*D7L629C4,D7L629C3*D7L629C4)</f>
        <v>560.03688529105091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502.74507144545572</v>
      </c>
      <c r="R36" s="16" t="s">
        <v>43758</v>
      </c>
      <c r="S36" s="21">
        <f>IF(D7L629C7=0,0,D7L629C5/D7L629C7)</f>
        <v>1.1139579820859784</v>
      </c>
    </row>
    <row r="37" spans="1:19" x14ac:dyDescent="0.2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IF(D7L630C2&lt;&gt;0,D7L630C2*D7L630C4,D7L630C3*D7L630C4)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502.74507144545572</v>
      </c>
      <c r="R37" s="16" t="s">
        <v>43762</v>
      </c>
      <c r="S37" s="21">
        <f>IF(D7L630C7=0,0,D7L630C5/D7L630C7)</f>
        <v>0</v>
      </c>
    </row>
    <row r="38" spans="1:19" x14ac:dyDescent="0.2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654.45116532328086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607.24402530716588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1.2078567444953014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416A3-A0C8-4386-BAE2-0F8020B9B734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43768</v>
      </c>
    </row>
    <row r="3" spans="1:19" x14ac:dyDescent="0.2">
      <c r="B3" s="13" t="s">
        <v>5129</v>
      </c>
    </row>
    <row r="4" spans="1:19" x14ac:dyDescent="0.2">
      <c r="B4" s="13" t="s">
        <v>43769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2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15581</v>
      </c>
      <c r="J8" s="16" t="s">
        <v>21739</v>
      </c>
      <c r="K8" s="21">
        <f>IF(FLOW_THRU_100PCT="Y",1,1)</f>
        <v>1</v>
      </c>
      <c r="L8" s="16" t="s">
        <v>43790</v>
      </c>
      <c r="M8" s="15">
        <f>IF(D7L701C2&lt;&gt;0,D7L701C2*D7L701C4,D7L701C3*D7L701C4)</f>
        <v>15581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336.49299999999999</v>
      </c>
      <c r="R8" s="16" t="s">
        <v>43792</v>
      </c>
      <c r="S8" s="21">
        <f>IF(D7L701C7=0,0,D7L701C5/D7L701C7)</f>
        <v>46.304083591634893</v>
      </c>
    </row>
    <row r="9" spans="1:19" x14ac:dyDescent="0.2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2979</v>
      </c>
      <c r="J9" s="16" t="s">
        <v>21739</v>
      </c>
      <c r="K9" s="21">
        <f>IF(FLOW_THRU_100PCT="Y",1,1)</f>
        <v>1</v>
      </c>
      <c r="L9" s="16" t="s">
        <v>43794</v>
      </c>
      <c r="M9" s="15">
        <f>IF(D7L702C2&lt;&gt;0,D7L702C2*D7L702C4,D7L702C3*D7L702C4)</f>
        <v>2979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336.49299999999999</v>
      </c>
      <c r="R9" s="16" t="s">
        <v>43796</v>
      </c>
      <c r="S9" s="21">
        <f>IF(D7L702C7=0,0,D7L702C5/D7L702C7)</f>
        <v>8.8530816391425677</v>
      </c>
    </row>
    <row r="10" spans="1:19" x14ac:dyDescent="0.2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211</v>
      </c>
      <c r="J10" s="16" t="s">
        <v>21739</v>
      </c>
      <c r="K10" s="21">
        <f>IF(FLOW_THRU_100PCT="Y",1,1)</f>
        <v>1</v>
      </c>
      <c r="L10" s="16" t="s">
        <v>43799</v>
      </c>
      <c r="M10" s="15">
        <f>IF(D7L703C2&lt;&gt;0,D7L703C2*D7L703C4,D7L703C3*D7L703C4)</f>
        <v>211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336.49299999999999</v>
      </c>
      <c r="R10" s="16" t="s">
        <v>43801</v>
      </c>
      <c r="S10" s="21">
        <f>IF(D7L703C7=0,0,D7L703C5/D7L703C7)</f>
        <v>0.62705613489730838</v>
      </c>
    </row>
    <row r="11" spans="1:19" x14ac:dyDescent="0.2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175</v>
      </c>
      <c r="J11" s="16" t="s">
        <v>21739</v>
      </c>
      <c r="K11" s="21">
        <f>IF(FLOW_THRU_100PCT="Y",1,1)</f>
        <v>1</v>
      </c>
      <c r="L11" s="16" t="s">
        <v>43804</v>
      </c>
      <c r="M11" s="15">
        <f>IF(D7L704C2&lt;&gt;0,D7L704C2*D7L704C4,D7L704C3*D7L704C4)</f>
        <v>175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336.49299999999999</v>
      </c>
      <c r="R11" s="16" t="s">
        <v>43806</v>
      </c>
      <c r="S11" s="21">
        <f>IF(D7L704C7=0,0,D7L704C5/D7L704C7)</f>
        <v>0.52007025406174867</v>
      </c>
    </row>
    <row r="12" spans="1:19" x14ac:dyDescent="0.2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IF(D7L705C2&lt;&gt;0,D7L705C2*D7L705C4,D7L705C3*D7L705C4)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336.49299999999999</v>
      </c>
      <c r="R12" s="16" t="s">
        <v>43811</v>
      </c>
      <c r="S12" s="21">
        <f>IF(D7L705C7=0,0,D7L705C5/D7L705C7)</f>
        <v>0</v>
      </c>
    </row>
    <row r="13" spans="1:19" x14ac:dyDescent="0.2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IF(D7L706C2&lt;&gt;0,D7L706C2*D7L706C4,D7L706C3*D7L706C4)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336.49299999999999</v>
      </c>
      <c r="R13" s="16" t="s">
        <v>43816</v>
      </c>
      <c r="S13" s="21">
        <f>IF(D7L706C7=0,0,D7L706C5/D7L706C7)</f>
        <v>0</v>
      </c>
    </row>
    <row r="14" spans="1:19" x14ac:dyDescent="0.2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0</v>
      </c>
      <c r="J14" s="16" t="s">
        <v>21739</v>
      </c>
      <c r="K14" s="21">
        <f>IF(FLOW_THRU_100PCT="Y",1,1)</f>
        <v>1</v>
      </c>
      <c r="L14" s="16" t="s">
        <v>43819</v>
      </c>
      <c r="M14" s="15">
        <f>IF(D7L707C2&lt;&gt;0,D7L707C2*D7L707C4,D7L707C3*D7L707C4)</f>
        <v>0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336.49299999999999</v>
      </c>
      <c r="R14" s="16" t="s">
        <v>43821</v>
      </c>
      <c r="S14" s="21">
        <f>IF(D7L707C7=0,0,D7L707C5/D7L707C7)</f>
        <v>0</v>
      </c>
    </row>
    <row r="15" spans="1:19" x14ac:dyDescent="0.2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667.97384549999992</v>
      </c>
      <c r="J15" s="16" t="s">
        <v>21739</v>
      </c>
      <c r="K15" s="21">
        <f>IF(FLOW_THRU_100PCT="Y",1,1)</f>
        <v>1</v>
      </c>
      <c r="L15" s="16" t="s">
        <v>43824</v>
      </c>
      <c r="M15" s="15">
        <f>IF(D7L708C2&lt;&gt;0,D7L708C2*D7L708C4,D7L708C3*D7L708C4)</f>
        <v>667.97384549999992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357.17359999999996</v>
      </c>
      <c r="R15" s="16" t="s">
        <v>43826</v>
      </c>
      <c r="S15" s="21">
        <f>IF(D7L708C7=0,0,D7L708C5/D7L708C7)</f>
        <v>1.8701657835293537</v>
      </c>
    </row>
    <row r="16" spans="1:19" x14ac:dyDescent="0.2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15.537622396622996</v>
      </c>
      <c r="J16" s="16" t="s">
        <v>43832</v>
      </c>
      <c r="K16" s="21">
        <f>IF(FLOW_THRU_100PCT="Y",1,INDEX(VariabilityMatrix,D7L709C1,D7L709C6))</f>
        <v>0.433234517944808</v>
      </c>
      <c r="L16" s="16" t="s">
        <v>43828</v>
      </c>
      <c r="M16" s="15">
        <f>IF(D7L709C2&lt;&gt;0,D7L709C2*D7L709C4,D7L709C3*D7L709C4)</f>
        <v>6.7314343490094162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357.17359999999996</v>
      </c>
      <c r="R16" s="16" t="s">
        <v>43830</v>
      </c>
      <c r="S16" s="21">
        <f>IF(D7L709C7=0,0,D7L709C5/D7L709C7)</f>
        <v>1.8846393879641207E-2</v>
      </c>
    </row>
    <row r="17" spans="1:19" x14ac:dyDescent="0.2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0</v>
      </c>
      <c r="J17" s="16" t="s">
        <v>43837</v>
      </c>
      <c r="K17" s="21">
        <f>IF(FLOW_THRU_100PCT="Y",1,INDEX(VariabilityMatrix,D7L710C1,D7L710C6))</f>
        <v>0.41819129853078402</v>
      </c>
      <c r="L17" s="16" t="s">
        <v>43833</v>
      </c>
      <c r="M17" s="15">
        <f>IF(D7L710C2&lt;&gt;0,D7L710C2*D7L710C4,D7L710C3*D7L710C4)</f>
        <v>0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336.49299999999999</v>
      </c>
      <c r="R17" s="16" t="s">
        <v>43835</v>
      </c>
      <c r="S17" s="21">
        <f>IF(D7L710C7=0,0,D7L710C5/D7L710C7)</f>
        <v>0</v>
      </c>
    </row>
    <row r="18" spans="1:19" x14ac:dyDescent="0.2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337.38294519177714</v>
      </c>
      <c r="J18" s="16" t="s">
        <v>43842</v>
      </c>
      <c r="K18" s="21">
        <f>IF(FLOW_THRU_100PCT="Y",1,INDEX(VariabilityMatrix,D7L711C1,D7L711C6))</f>
        <v>0.433234517944808</v>
      </c>
      <c r="L18" s="16" t="s">
        <v>43838</v>
      </c>
      <c r="M18" s="15">
        <f>IF(D7L711C2&lt;&gt;0,D7L711C2*D7L711C4,D7L711C3*D7L711C4)</f>
        <v>146.16593762295915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357.17359999999996</v>
      </c>
      <c r="R18" s="16" t="s">
        <v>43840</v>
      </c>
      <c r="S18" s="21">
        <f>IF(D7L711C7=0,0,D7L711C5/D7L711C7)</f>
        <v>0.40922939887763027</v>
      </c>
    </row>
    <row r="19" spans="1:19" x14ac:dyDescent="0.2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49.112910033382192</v>
      </c>
      <c r="J19" s="16" t="s">
        <v>43847</v>
      </c>
      <c r="K19" s="21">
        <f>IF(FLOW_THRU_100PCT="Y",1,INDEX(VariabilityMatrix,D7L712C1,D7L712C6))</f>
        <v>0.41819129853078402</v>
      </c>
      <c r="L19" s="16" t="s">
        <v>43843</v>
      </c>
      <c r="M19" s="15">
        <f>IF(D7L712C2&lt;&gt;0,D7L712C2*D7L712C4,D7L712C3*D7L712C4)</f>
        <v>20.538591621485669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336.49299999999999</v>
      </c>
      <c r="R19" s="16" t="s">
        <v>43845</v>
      </c>
      <c r="S19" s="21">
        <f>IF(D7L712C7=0,0,D7L712C5/D7L712C7)</f>
        <v>6.1037203215180309E-2</v>
      </c>
    </row>
    <row r="20" spans="1:19" x14ac:dyDescent="0.2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0</v>
      </c>
      <c r="J20" s="16" t="s">
        <v>43852</v>
      </c>
      <c r="K20" s="21">
        <f>IF(FLOW_THRU_100PCT="Y",1,INDEX(VariabilityMatrix,D7L713C1,D7L713C6))</f>
        <v>0.41819129853078402</v>
      </c>
      <c r="L20" s="16" t="s">
        <v>43848</v>
      </c>
      <c r="M20" s="15">
        <f>IF(D7L713C2&lt;&gt;0,D7L713C2*D7L713C4,D7L713C3*D7L713C4)</f>
        <v>0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336.49299999999999</v>
      </c>
      <c r="R20" s="16" t="s">
        <v>43850</v>
      </c>
      <c r="S20" s="21">
        <f>IF(D7L713C7=0,0,D7L713C5/D7L713C7)</f>
        <v>0</v>
      </c>
    </row>
    <row r="21" spans="1:19" x14ac:dyDescent="0.2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0</v>
      </c>
      <c r="J21" s="16" t="s">
        <v>43857</v>
      </c>
      <c r="K21" s="21">
        <f>IF(FLOW_THRU_100PCT="Y",1,INDEX(VariabilityMatrix,D7L714C1,D7L714C6))</f>
        <v>0.41819129853078402</v>
      </c>
      <c r="L21" s="16" t="s">
        <v>43853</v>
      </c>
      <c r="M21" s="15">
        <f>IF(D7L714C2&lt;&gt;0,D7L714C2*D7L714C4,D7L714C3*D7L714C4)</f>
        <v>0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336.49299999999999</v>
      </c>
      <c r="R21" s="16" t="s">
        <v>43855</v>
      </c>
      <c r="S21" s="21">
        <f>IF(D7L714C7=0,0,D7L714C5/D7L714C7)</f>
        <v>0</v>
      </c>
    </row>
    <row r="22" spans="1:19" x14ac:dyDescent="0.2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IF(FLOW_THRU_100PCT="Y",1,INDEX(VariabilityMatrix,D7L715C1,D7L715C6))</f>
        <v>0.41819129853078402</v>
      </c>
      <c r="L22" s="16" t="s">
        <v>43858</v>
      </c>
      <c r="M22" s="15">
        <f>IF(D7L715C2&lt;&gt;0,D7L715C2*D7L715C4,D7L715C3*D7L715C4)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336.49299999999999</v>
      </c>
      <c r="R22" s="16" t="s">
        <v>43860</v>
      </c>
      <c r="S22" s="21">
        <f>IF(D7L715C7=0,0,D7L715C5/D7L715C7)</f>
        <v>0</v>
      </c>
    </row>
    <row r="23" spans="1:19" x14ac:dyDescent="0.2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0</v>
      </c>
      <c r="J23" s="16" t="s">
        <v>43867</v>
      </c>
      <c r="K23" s="21">
        <f>IF(FLOW_THRU_100PCT="Y",1,INDEX(VariabilityMatrix,D7L716C1,D7L716C6))</f>
        <v>0.41819129853078402</v>
      </c>
      <c r="L23" s="16" t="s">
        <v>43863</v>
      </c>
      <c r="M23" s="15">
        <f>IF(D7L716C2&lt;&gt;0,D7L716C2*D7L716C4,D7L716C3*D7L716C4)</f>
        <v>0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336.49299999999999</v>
      </c>
      <c r="R23" s="16" t="s">
        <v>43865</v>
      </c>
      <c r="S23" s="21">
        <f>IF(D7L716C7=0,0,D7L716C5/D7L716C7)</f>
        <v>0</v>
      </c>
    </row>
    <row r="24" spans="1:19" x14ac:dyDescent="0.2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IF(FLOW_THRU_100PCT="Y",1,INDEX(VariabilityMatrix,D7L717C1,D7L717C6))</f>
        <v>0.41819129853078402</v>
      </c>
      <c r="L24" s="16" t="s">
        <v>43868</v>
      </c>
      <c r="M24" s="15">
        <f>IF(D7L717C2&lt;&gt;0,D7L717C2*D7L717C4,D7L717C3*D7L717C4)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336.49299999999999</v>
      </c>
      <c r="R24" s="16" t="s">
        <v>43870</v>
      </c>
      <c r="S24" s="21">
        <f>IF(D7L717C7=0,0,D7L717C5/D7L717C7)</f>
        <v>0</v>
      </c>
    </row>
    <row r="25" spans="1:19" x14ac:dyDescent="0.2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72.844657201959649</v>
      </c>
      <c r="J25" s="16" t="s">
        <v>21739</v>
      </c>
      <c r="K25" s="21">
        <f>IF(FLOW_THRU_100PCT="Y",1,1)</f>
        <v>1</v>
      </c>
      <c r="L25" s="16" t="s">
        <v>43873</v>
      </c>
      <c r="M25" s="15">
        <f>IF(D7L718C2&lt;&gt;0,D7L718C2*D7L718C4,D7L718C3*D7L718C4)</f>
        <v>72.844657201959649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336.49299999999999</v>
      </c>
      <c r="R25" s="16" t="s">
        <v>43875</v>
      </c>
      <c r="S25" s="21">
        <f>IF(D7L718C7=0,0,D7L718C5/D7L718C7)</f>
        <v>0.21648193930322368</v>
      </c>
    </row>
    <row r="26" spans="1:19" x14ac:dyDescent="0.2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7.0622389355830455</v>
      </c>
      <c r="J26" s="16" t="s">
        <v>43881</v>
      </c>
      <c r="K26" s="21">
        <f>IF(FLOW_THRU_100PCT="Y",1,INDEX(VariabilityMatrix,D7L719C1,D7L719C6))</f>
        <v>0.433234517944808</v>
      </c>
      <c r="L26" s="16" t="s">
        <v>43877</v>
      </c>
      <c r="M26" s="15">
        <f>IF(D7L719C2&lt;&gt;0,D7L719C2*D7L719C4,D7L719C3*D7L719C4)</f>
        <v>3.0596056808683745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357.17359999999996</v>
      </c>
      <c r="R26" s="16" t="s">
        <v>43879</v>
      </c>
      <c r="S26" s="21">
        <f>IF(D7L719C7=0,0,D7L719C5/D7L719C7)</f>
        <v>8.5661585315050578E-3</v>
      </c>
    </row>
    <row r="27" spans="1:19" x14ac:dyDescent="0.2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12.078358149332635</v>
      </c>
      <c r="J27" s="16" t="s">
        <v>43886</v>
      </c>
      <c r="K27" s="21">
        <f>IF(FLOW_THRU_100PCT="Y",1,INDEX(VariabilityMatrix,D7L720C1,D7L720C6))</f>
        <v>0.4465181034546099</v>
      </c>
      <c r="L27" s="16" t="s">
        <v>43882</v>
      </c>
      <c r="M27" s="15">
        <f>IF(D7L720C2&lt;&gt;0,D7L720C2*D7L720C4,D7L720C3*D7L720C4)</f>
        <v>5.39320557368554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340.30066666666664</v>
      </c>
      <c r="R27" s="16" t="s">
        <v>43884</v>
      </c>
      <c r="S27" s="21">
        <f>IF(D7L720C7=0,0,D7L720C5/D7L720C7)</f>
        <v>1.5848354417031821E-2</v>
      </c>
    </row>
    <row r="28" spans="1:19" x14ac:dyDescent="0.2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20107.992577408659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19868.707277549969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58.904466851490078</v>
      </c>
    </row>
    <row r="29" spans="1:19" x14ac:dyDescent="0.2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1039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IF(D7L722C2&lt;&gt;0,D7L722C2*D7L722C4,D7L722C3*D7L722C4)</f>
        <v>519.5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336.49299999999999</v>
      </c>
      <c r="R29" s="16" t="s">
        <v>43893</v>
      </c>
      <c r="S29" s="21">
        <f>IF(D7L722C7=0,0,D7L722C5/D7L722C7)</f>
        <v>1.543865697057591</v>
      </c>
    </row>
    <row r="30" spans="1:19" x14ac:dyDescent="0.2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6</v>
      </c>
      <c r="J30" s="16" t="s">
        <v>21739</v>
      </c>
      <c r="K30" s="21">
        <f>IF(FLOW_THRU_100PCT="Y",1,1)</f>
        <v>1</v>
      </c>
      <c r="L30" s="16" t="s">
        <v>43896</v>
      </c>
      <c r="M30" s="15">
        <f>IF(D7L723C2&lt;&gt;0,D7L723C2*D7L723C4,D7L723C3*D7L723C4)</f>
        <v>6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336.49299999999999</v>
      </c>
      <c r="R30" s="16" t="s">
        <v>43898</v>
      </c>
      <c r="S30" s="21">
        <f>IF(D7L723C7=0,0,D7L723C5/D7L723C7)</f>
        <v>1.7830980139259954E-2</v>
      </c>
    </row>
    <row r="31" spans="1:19" x14ac:dyDescent="0.2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1045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525.5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1.561696677196851</v>
      </c>
    </row>
    <row r="32" spans="1:19" x14ac:dyDescent="0.2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2347.1248589111347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IF(D7L725C2&lt;&gt;0,D7L725C2*D7L725C4,D7L725C3*D7L725C4)</f>
        <v>1173.5624294555673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336.49299999999999</v>
      </c>
      <c r="R32" s="16" t="s">
        <v>43907</v>
      </c>
      <c r="S32" s="21">
        <f>IF(D7L725C7=0,0,D7L725C5/D7L725C7)</f>
        <v>3.4876280619673139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CDABB-88E3-4C10-A008-F6A1A8BBEE3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43909</v>
      </c>
    </row>
    <row r="3" spans="1:19" x14ac:dyDescent="0.2">
      <c r="B3" s="13" t="s">
        <v>5129</v>
      </c>
    </row>
    <row r="4" spans="1:19" x14ac:dyDescent="0.2">
      <c r="B4" s="13" t="s">
        <v>43910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2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0</v>
      </c>
      <c r="J8" s="16" t="s">
        <v>21739</v>
      </c>
      <c r="K8" s="21">
        <f>IF(FLOW_THRU_100PCT="Y",1,1)</f>
        <v>1</v>
      </c>
      <c r="L8" s="16" t="s">
        <v>43921</v>
      </c>
      <c r="M8" s="15">
        <f>IF(D7L726C2&lt;&gt;0,D7L726C2*D7L726C4,D7L726C3*D7L726C4)</f>
        <v>0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0</v>
      </c>
      <c r="R8" s="16" t="s">
        <v>43923</v>
      </c>
      <c r="S8" s="21">
        <f>IF(D7L726C7=0,0,D7L726C5/D7L726C7)</f>
        <v>0</v>
      </c>
    </row>
    <row r="9" spans="1:19" x14ac:dyDescent="0.2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0</v>
      </c>
      <c r="J9" s="16" t="s">
        <v>21739</v>
      </c>
      <c r="K9" s="21">
        <f>IF(FLOW_THRU_100PCT="Y",1,1)</f>
        <v>1</v>
      </c>
      <c r="L9" s="16" t="s">
        <v>43925</v>
      </c>
      <c r="M9" s="15">
        <f>IF(D7L727C2&lt;&gt;0,D7L727C2*D7L727C4,D7L727C3*D7L727C4)</f>
        <v>0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0</v>
      </c>
      <c r="R9" s="16" t="s">
        <v>43927</v>
      </c>
      <c r="S9" s="21">
        <f>IF(D7L727C7=0,0,D7L727C5/D7L727C7)</f>
        <v>0</v>
      </c>
    </row>
    <row r="10" spans="1:19" x14ac:dyDescent="0.2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0</v>
      </c>
      <c r="J10" s="16" t="s">
        <v>21739</v>
      </c>
      <c r="K10" s="21">
        <f>IF(FLOW_THRU_100PCT="Y",1,1)</f>
        <v>1</v>
      </c>
      <c r="L10" s="16" t="s">
        <v>43929</v>
      </c>
      <c r="M10" s="15">
        <f>IF(D7L728C2&lt;&gt;0,D7L728C2*D7L728C4,D7L728C3*D7L728C4)</f>
        <v>0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0</v>
      </c>
      <c r="R10" s="16" t="s">
        <v>43931</v>
      </c>
      <c r="S10" s="21">
        <f>IF(D7L728C7=0,0,D7L728C5/D7L728C7)</f>
        <v>0</v>
      </c>
    </row>
    <row r="11" spans="1:19" x14ac:dyDescent="0.2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0</v>
      </c>
      <c r="J11" s="16" t="s">
        <v>21739</v>
      </c>
      <c r="K11" s="21">
        <f>IF(FLOW_THRU_100PCT="Y",1,1)</f>
        <v>1</v>
      </c>
      <c r="L11" s="16" t="s">
        <v>43933</v>
      </c>
      <c r="M11" s="15">
        <f>IF(D7L729C2&lt;&gt;0,D7L729C2*D7L729C4,D7L729C3*D7L729C4)</f>
        <v>0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0</v>
      </c>
      <c r="R11" s="16" t="s">
        <v>43935</v>
      </c>
      <c r="S11" s="21">
        <f>IF(D7L729C7=0,0,D7L729C5/D7L729C7)</f>
        <v>0</v>
      </c>
    </row>
    <row r="12" spans="1:19" x14ac:dyDescent="0.2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IF(D7L730C2&lt;&gt;0,D7L730C2*D7L730C4,D7L730C3*D7L730C4)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0</v>
      </c>
      <c r="R12" s="16" t="s">
        <v>43939</v>
      </c>
      <c r="S12" s="21">
        <f>IF(D7L730C7=0,0,D7L730C5/D7L730C7)</f>
        <v>0</v>
      </c>
    </row>
    <row r="13" spans="1:19" x14ac:dyDescent="0.2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IF(D7L731C2&lt;&gt;0,D7L731C2*D7L731C4,D7L731C3*D7L731C4)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0</v>
      </c>
      <c r="R13" s="16" t="s">
        <v>43943</v>
      </c>
      <c r="S13" s="21">
        <f>IF(D7L731C7=0,0,D7L731C5/D7L731C7)</f>
        <v>0</v>
      </c>
    </row>
    <row r="14" spans="1:19" x14ac:dyDescent="0.2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0</v>
      </c>
      <c r="J14" s="16" t="s">
        <v>21739</v>
      </c>
      <c r="K14" s="21">
        <f>IF(FLOW_THRU_100PCT="Y",1,1)</f>
        <v>1</v>
      </c>
      <c r="L14" s="16" t="s">
        <v>43945</v>
      </c>
      <c r="M14" s="15">
        <f>IF(D7L732C2&lt;&gt;0,D7L732C2*D7L732C4,D7L732C3*D7L732C4)</f>
        <v>0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0</v>
      </c>
      <c r="R14" s="16" t="s">
        <v>43947</v>
      </c>
      <c r="S14" s="21">
        <f>IF(D7L732C7=0,0,D7L732C5/D7L732C7)</f>
        <v>0</v>
      </c>
    </row>
    <row r="15" spans="1:19" x14ac:dyDescent="0.2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0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D5DE2-F522-4042-B21C-97F0635FDC17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43953</v>
      </c>
    </row>
    <row r="3" spans="1:19" x14ac:dyDescent="0.2">
      <c r="B3" s="13" t="s">
        <v>5129</v>
      </c>
    </row>
    <row r="4" spans="1:19" x14ac:dyDescent="0.2">
      <c r="B4" s="13" t="s">
        <v>5144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2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0</v>
      </c>
      <c r="J8" s="16" t="s">
        <v>21739</v>
      </c>
      <c r="K8" s="21">
        <f>IF(FLOW_THRU_100PCT="Y",1,1)</f>
        <v>1</v>
      </c>
      <c r="L8" s="16" t="s">
        <v>43962</v>
      </c>
      <c r="M8" s="15">
        <f>IF(D7L734C2&lt;&gt;0,D7L734C2*D7L734C4,D7L734C3*D7L734C4)</f>
        <v>0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131.06650725946957</v>
      </c>
      <c r="R8" s="16" t="s">
        <v>43964</v>
      </c>
      <c r="S8" s="21">
        <f>IF(D7L734C7=0,0,D7L734C5/D7L734C7)</f>
        <v>0</v>
      </c>
    </row>
    <row r="9" spans="1:19" x14ac:dyDescent="0.2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0</v>
      </c>
      <c r="J9" s="16" t="s">
        <v>21739</v>
      </c>
      <c r="K9" s="21">
        <f>IF(FLOW_THRU_100PCT="Y",1,1)</f>
        <v>1</v>
      </c>
      <c r="L9" s="16" t="s">
        <v>43966</v>
      </c>
      <c r="M9" s="15">
        <f>IF(D7L735C2&lt;&gt;0,D7L735C2*D7L735C4,D7L735C3*D7L735C4)</f>
        <v>0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131.06650725946957</v>
      </c>
      <c r="R9" s="16" t="s">
        <v>43968</v>
      </c>
      <c r="S9" s="21">
        <f>IF(D7L735C7=0,0,D7L735C5/D7L735C7)</f>
        <v>0</v>
      </c>
    </row>
    <row r="10" spans="1:19" x14ac:dyDescent="0.2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0</v>
      </c>
      <c r="J10" s="16" t="s">
        <v>21739</v>
      </c>
      <c r="K10" s="21">
        <f>IF(FLOW_THRU_100PCT="Y",1,1)</f>
        <v>1</v>
      </c>
      <c r="L10" s="16" t="s">
        <v>43970</v>
      </c>
      <c r="M10" s="15">
        <f>IF(D7L736C2&lt;&gt;0,D7L736C2*D7L736C4,D7L736C3*D7L736C4)</f>
        <v>0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131.06650725946957</v>
      </c>
      <c r="R10" s="16" t="s">
        <v>43972</v>
      </c>
      <c r="S10" s="21">
        <f>IF(D7L736C7=0,0,D7L736C5/D7L736C7)</f>
        <v>0</v>
      </c>
    </row>
    <row r="11" spans="1:19" x14ac:dyDescent="0.2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</v>
      </c>
      <c r="J11" s="16" t="s">
        <v>21739</v>
      </c>
      <c r="K11" s="21">
        <f>IF(FLOW_THRU_100PCT="Y",1,1)</f>
        <v>1</v>
      </c>
      <c r="L11" s="16" t="s">
        <v>43974</v>
      </c>
      <c r="M11" s="15">
        <f>IF(D7L737C2&lt;&gt;0,D7L737C2*D7L737C4,D7L737C3*D7L737C4)</f>
        <v>0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131.06650725946957</v>
      </c>
      <c r="R11" s="16" t="s">
        <v>43976</v>
      </c>
      <c r="S11" s="21">
        <f>IF(D7L737C7=0,0,D7L737C5/D7L737C7)</f>
        <v>0</v>
      </c>
    </row>
    <row r="12" spans="1:19" x14ac:dyDescent="0.2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IF(D7L738C2&lt;&gt;0,D7L738C2*D7L738C4,D7L738C3*D7L738C4)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131.06650725946957</v>
      </c>
      <c r="R12" s="16" t="s">
        <v>43980</v>
      </c>
      <c r="S12" s="21">
        <f>IF(D7L738C7=0,0,D7L738C5/D7L738C7)</f>
        <v>0</v>
      </c>
    </row>
    <row r="13" spans="1:19" x14ac:dyDescent="0.2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IF(D7L739C2&lt;&gt;0,D7L739C2*D7L739C4,D7L739C3*D7L739C4)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131.06650725946957</v>
      </c>
      <c r="R13" s="16" t="s">
        <v>43984</v>
      </c>
      <c r="S13" s="21">
        <f>IF(D7L739C7=0,0,D7L739C5/D7L739C7)</f>
        <v>0</v>
      </c>
    </row>
    <row r="14" spans="1:19" x14ac:dyDescent="0.2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0</v>
      </c>
      <c r="J14" s="16" t="s">
        <v>21739</v>
      </c>
      <c r="K14" s="21">
        <f>IF(FLOW_THRU_100PCT="Y",1,1)</f>
        <v>1</v>
      </c>
      <c r="L14" s="16" t="s">
        <v>43986</v>
      </c>
      <c r="M14" s="15">
        <f>IF(D7L740C2&lt;&gt;0,D7L740C2*D7L740C4,D7L740C3*D7L740C4)</f>
        <v>0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131.06650725946957</v>
      </c>
      <c r="R14" s="16" t="s">
        <v>43988</v>
      </c>
      <c r="S14" s="21">
        <f>IF(D7L740C7=0,0,D7L740C5/D7L740C7)</f>
        <v>0</v>
      </c>
    </row>
    <row r="15" spans="1:19" x14ac:dyDescent="0.2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0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ADB99-BBDE-4D34-9EC0-831A51E54A3A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43994</v>
      </c>
    </row>
    <row r="3" spans="1:19" x14ac:dyDescent="0.2">
      <c r="B3" s="13" t="s">
        <v>5129</v>
      </c>
    </row>
    <row r="4" spans="1:19" x14ac:dyDescent="0.2">
      <c r="B4" s="13" t="s">
        <v>43995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2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IF(D7L801C2&lt;&gt;0,D7L801C2*D7L801C4,D7L801C3*D7L801C4)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2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IF(D7L802C2&lt;&gt;0,D7L802C2*D7L802C4,D7L802C3*D7L802C4)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2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IF(D7L803C2&lt;&gt;0,D7L803C2*D7L803C4,D7L803C3*D7L803C4)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2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IF(D7L804C2&lt;&gt;0,D7L804C2*D7L804C4,D7L804C3*D7L804C4)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2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IF(D7L805C2&lt;&gt;0,D7L805C2*D7L805C4,D7L805C3*D7L805C4)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2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IF(D7L806C2&lt;&gt;0,D7L806C2*D7L806C4,D7L806C3*D7L806C4)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2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IF(D7L807C2&lt;&gt;0,D7L807C2*D7L807C4,D7L807C3*D7L807C4)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2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IF(D7L808C2&lt;&gt;0,D7L808C2*D7L808C4,D7L808C3*D7L808C4)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2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IF(D7L809C2&lt;&gt;0,D7L809C2*D7L809C4,D7L809C3*D7L809C4)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2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IF(D7L810C2&lt;&gt;0,D7L810C2*D7L810C4,D7L810C3*D7L810C4)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2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IF(FLOW_THRU_100PCT="Y",1,INDEX(VariabilityMatrix,D7L811C1,D7L811C6))</f>
        <v>0.433234517944808</v>
      </c>
      <c r="L18" s="16" t="s">
        <v>44071</v>
      </c>
      <c r="M18" s="15">
        <f>IF(D7L811C2&lt;&gt;0,D7L811C2*D7L811C4,D7L811C3*D7L811C4)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2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IF(FLOW_THRU_100PCT="Y",1,INDEX(VariabilityMatrix,D7L812C1,D7L812C6))</f>
        <v>0.41819129853078402</v>
      </c>
      <c r="L19" s="16" t="s">
        <v>44076</v>
      </c>
      <c r="M19" s="15">
        <f>IF(D7L812C2&lt;&gt;0,D7L812C2*D7L812C4,D7L812C3*D7L812C4)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2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IF(FLOW_THRU_100PCT="Y",1,INDEX(VariabilityMatrix,D7L813C1,D7L813C6))</f>
        <v>0.433234517944808</v>
      </c>
      <c r="L20" s="16" t="s">
        <v>44081</v>
      </c>
      <c r="M20" s="15">
        <f>IF(D7L813C2&lt;&gt;0,D7L813C2*D7L813C4,D7L813C3*D7L813C4)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2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IF(FLOW_THRU_100PCT="Y",1,INDEX(VariabilityMatrix,D7L814C1,D7L814C6))</f>
        <v>0.41819129853078402</v>
      </c>
      <c r="L21" s="16" t="s">
        <v>44086</v>
      </c>
      <c r="M21" s="15">
        <f>IF(D7L814C2&lt;&gt;0,D7L814C2*D7L814C4,D7L814C3*D7L814C4)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2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IF(FLOW_THRU_100PCT="Y",1,INDEX(VariabilityMatrix,D7L815C1,D7L815C6))</f>
        <v>0.41819129853078402</v>
      </c>
      <c r="L22" s="16" t="s">
        <v>44091</v>
      </c>
      <c r="M22" s="15">
        <f>IF(D7L815C2&lt;&gt;0,D7L815C2*D7L815C4,D7L815C3*D7L815C4)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2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IF(FLOW_THRU_100PCT="Y",1,INDEX(VariabilityMatrix,D7L816C1,D7L816C6))</f>
        <v>0.41819129853078402</v>
      </c>
      <c r="L23" s="16" t="s">
        <v>44096</v>
      </c>
      <c r="M23" s="15">
        <f>IF(D7L816C2&lt;&gt;0,D7L816C2*D7L816C4,D7L816C3*D7L816C4)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2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IF(FLOW_THRU_100PCT="Y",1,INDEX(VariabilityMatrix,D7L817C1,D7L817C6))</f>
        <v>0.41819129853078402</v>
      </c>
      <c r="L24" s="16" t="s">
        <v>44101</v>
      </c>
      <c r="M24" s="15">
        <f>IF(D7L817C2&lt;&gt;0,D7L817C2*D7L817C4,D7L817C3*D7L817C4)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2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IF(FLOW_THRU_100PCT="Y",1,INDEX(VariabilityMatrix,D7L818C1,D7L818C6))</f>
        <v>0.41819129853078402</v>
      </c>
      <c r="L25" s="16" t="s">
        <v>44106</v>
      </c>
      <c r="M25" s="15">
        <f>IF(D7L818C2&lt;&gt;0,D7L818C2*D7L818C4,D7L818C3*D7L818C4)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2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IF(FLOW_THRU_100PCT="Y",1,INDEX(VariabilityMatrix,D7L819C1,D7L819C6))</f>
        <v>0.41819129853078402</v>
      </c>
      <c r="L26" s="16" t="s">
        <v>44111</v>
      </c>
      <c r="M26" s="15">
        <f>IF(D7L819C2&lt;&gt;0,D7L819C2*D7L819C4,D7L819C3*D7L819C4)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2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IF(D7L820C2&lt;&gt;0,D7L820C2*D7L820C4,D7L820C3*D7L820C4)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2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IF(FLOW_THRU_100PCT="Y",1,INDEX(VariabilityMatrix,D7L821C1,D7L821C6))</f>
        <v>0.433234517944808</v>
      </c>
      <c r="L28" s="16" t="s">
        <v>44120</v>
      </c>
      <c r="M28" s="15">
        <f>IF(D7L821C2&lt;&gt;0,D7L821C2*D7L821C4,D7L821C3*D7L821C4)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2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IF(FLOW_THRU_100PCT="Y",1,INDEX(VariabilityMatrix,D7L822C1,D7L822C6))</f>
        <v>0.4465181034546099</v>
      </c>
      <c r="L29" s="16" t="s">
        <v>44125</v>
      </c>
      <c r="M29" s="15">
        <f>IF(D7L822C2&lt;&gt;0,D7L822C2*D7L822C4,D7L822C3*D7L822C4)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2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2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IF(D7L824C2&lt;&gt;0,D7L824C2*D7L824C4,D7L824C3*D7L824C4)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2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IF(D7L825C2&lt;&gt;0,D7L825C2*D7L825C4,D7L825C3*D7L825C4)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2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2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IF(D7L827C2&lt;&gt;0,D7L827C2*D7L827C4,D7L827C3*D7L827C4)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951D8-C7BD-4985-A14D-D975178E09C6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44152</v>
      </c>
    </row>
    <row r="3" spans="1:19" x14ac:dyDescent="0.2">
      <c r="B3" s="13" t="s">
        <v>5129</v>
      </c>
    </row>
    <row r="4" spans="1:19" x14ac:dyDescent="0.2">
      <c r="B4" s="13" t="s">
        <v>44153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2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IF(D7L901C2&lt;&gt;0,D7L901C2*D7L901C4,D7L901C3*D7L901C4)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2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IF(D7L902C2&lt;&gt;0,D7L902C2*D7L902C4,D7L902C3*D7L902C4)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2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IF(D7L903C2&lt;&gt;0,D7L903C2*D7L903C4,D7L903C3*D7L903C4)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2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IF(D7L904C2&lt;&gt;0,D7L904C2*D7L904C4,D7L904C3*D7L904C4)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2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IF(D7L905C2&lt;&gt;0,D7L905C2*D7L905C4,D7L905C3*D7L905C4)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2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IF(D7L906C2&lt;&gt;0,D7L906C2*D7L906C4,D7L906C3*D7L906C4)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2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IF(D7L907C2&lt;&gt;0,D7L907C2*D7L907C4,D7L907C3*D7L907C4)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2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IF(D7L908C2&lt;&gt;0,D7L908C2*D7L908C4,D7L908C3*D7L908C4)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2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IF(D7L909C2&lt;&gt;0,D7L909C2*D7L909C4,D7L909C3*D7L909C4)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2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IF(D7L910C2&lt;&gt;0,D7L910C2*D7L910C4,D7L910C3*D7L910C4)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2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IF(FLOW_THRU_100PCT="Y",1,INDEX(VariabilityMatrix,D7L911C1,D7L911C6))</f>
        <v>0.433234517944808</v>
      </c>
      <c r="L18" s="16" t="s">
        <v>44229</v>
      </c>
      <c r="M18" s="15">
        <f>IF(D7L911C2&lt;&gt;0,D7L911C2*D7L911C4,D7L911C3*D7L911C4)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2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IF(FLOW_THRU_100PCT="Y",1,INDEX(VariabilityMatrix,D7L912C1,D7L912C6))</f>
        <v>0.41819129853078402</v>
      </c>
      <c r="L19" s="16" t="s">
        <v>44234</v>
      </c>
      <c r="M19" s="15">
        <f>IF(D7L912C2&lt;&gt;0,D7L912C2*D7L912C4,D7L912C3*D7L912C4)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2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IF(FLOW_THRU_100PCT="Y",1,INDEX(VariabilityMatrix,D7L913C1,D7L913C6))</f>
        <v>0.433234517944808</v>
      </c>
      <c r="L20" s="16" t="s">
        <v>44239</v>
      </c>
      <c r="M20" s="15">
        <f>IF(D7L913C2&lt;&gt;0,D7L913C2*D7L913C4,D7L913C3*D7L913C4)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2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IF(FLOW_THRU_100PCT="Y",1,INDEX(VariabilityMatrix,D7L914C1,D7L914C6))</f>
        <v>0.41819129853078402</v>
      </c>
      <c r="L21" s="16" t="s">
        <v>44244</v>
      </c>
      <c r="M21" s="15">
        <f>IF(D7L914C2&lt;&gt;0,D7L914C2*D7L914C4,D7L914C3*D7L914C4)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2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IF(FLOW_THRU_100PCT="Y",1,INDEX(VariabilityMatrix,D7L915C1,D7L915C6))</f>
        <v>0.41819129853078402</v>
      </c>
      <c r="L22" s="16" t="s">
        <v>44249</v>
      </c>
      <c r="M22" s="15">
        <f>IF(D7L915C2&lt;&gt;0,D7L915C2*D7L915C4,D7L915C3*D7L915C4)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2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IF(FLOW_THRU_100PCT="Y",1,INDEX(VariabilityMatrix,D7L916C1,D7L916C6))</f>
        <v>0.41819129853078402</v>
      </c>
      <c r="L23" s="16" t="s">
        <v>44254</v>
      </c>
      <c r="M23" s="15">
        <f>IF(D7L916C2&lt;&gt;0,D7L916C2*D7L916C4,D7L916C3*D7L916C4)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2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IF(FLOW_THRU_100PCT="Y",1,INDEX(VariabilityMatrix,D7L917C1,D7L917C6))</f>
        <v>0.41819129853078402</v>
      </c>
      <c r="L24" s="16" t="s">
        <v>44259</v>
      </c>
      <c r="M24" s="15">
        <f>IF(D7L917C2&lt;&gt;0,D7L917C2*D7L917C4,D7L917C3*D7L917C4)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2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IF(FLOW_THRU_100PCT="Y",1,INDEX(VariabilityMatrix,D7L918C1,D7L918C6))</f>
        <v>0.41819129853078402</v>
      </c>
      <c r="L25" s="16" t="s">
        <v>44264</v>
      </c>
      <c r="M25" s="15">
        <f>IF(D7L918C2&lt;&gt;0,D7L918C2*D7L918C4,D7L918C3*D7L918C4)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2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IF(FLOW_THRU_100PCT="Y",1,INDEX(VariabilityMatrix,D7L919C1,D7L919C6))</f>
        <v>0.41819129853078402</v>
      </c>
      <c r="L26" s="16" t="s">
        <v>44269</v>
      </c>
      <c r="M26" s="15">
        <f>IF(D7L919C2&lt;&gt;0,D7L919C2*D7L919C4,D7L919C3*D7L919C4)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2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IF(D7L920C2&lt;&gt;0,D7L920C2*D7L920C4,D7L920C3*D7L920C4)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2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IF(FLOW_THRU_100PCT="Y",1,INDEX(VariabilityMatrix,D7L921C1,D7L921C6))</f>
        <v>0.433234517944808</v>
      </c>
      <c r="L28" s="16" t="s">
        <v>44278</v>
      </c>
      <c r="M28" s="15">
        <f>IF(D7L921C2&lt;&gt;0,D7L921C2*D7L921C4,D7L921C3*D7L921C4)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2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IF(FLOW_THRU_100PCT="Y",1,INDEX(VariabilityMatrix,D7L922C1,D7L922C6))</f>
        <v>0.4465181034546099</v>
      </c>
      <c r="L29" s="16" t="s">
        <v>44283</v>
      </c>
      <c r="M29" s="15">
        <f>IF(D7L922C2&lt;&gt;0,D7L922C2*D7L922C4,D7L922C3*D7L922C4)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2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2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IF(D7L924C2&lt;&gt;0,D7L924C2*D7L924C4,D7L924C3*D7L924C4)</f>
        <v>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2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IF(D7L925C2&lt;&gt;0,D7L925C2*D7L925C4,D7L925C3*D7L925C4)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2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2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0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IF(D7L927C2&lt;&gt;0,D7L927C2*D7L927C4,D7L927C3*D7L927C4)</f>
        <v>0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F50FF8-4747-4B66-9C2D-EB22E5DF591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44308</v>
      </c>
    </row>
    <row r="3" spans="1:19" x14ac:dyDescent="0.2">
      <c r="B3" s="13" t="s">
        <v>5129</v>
      </c>
    </row>
    <row r="4" spans="1:19" x14ac:dyDescent="0.2">
      <c r="B4" s="13" t="s">
        <v>44309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2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0</v>
      </c>
      <c r="J8" s="16" t="s">
        <v>21739</v>
      </c>
      <c r="K8" s="21">
        <f>IF(FLOW_THRU_100PCT="Y",1,1)</f>
        <v>1</v>
      </c>
      <c r="L8" s="16" t="s">
        <v>44337</v>
      </c>
      <c r="M8" s="15">
        <f>IF(D7L1001C2&lt;&gt;0,D7L1001C2*D7L1001C4,D7L1001C3*D7L1001C4)</f>
        <v>0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0</v>
      </c>
      <c r="R8" s="16" t="s">
        <v>44339</v>
      </c>
      <c r="S8" s="21">
        <f>IF(D7L1001C7=0,0,D7L1001C5/D7L1001C7)</f>
        <v>0</v>
      </c>
    </row>
    <row r="9" spans="1:19" x14ac:dyDescent="0.2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IF(D7L1002C2&lt;&gt;0,D7L1002C2*D7L1002C4,D7L1002C3*D7L1002C4)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0</v>
      </c>
      <c r="R9" s="16" t="s">
        <v>44344</v>
      </c>
      <c r="S9" s="21">
        <f>IF(D7L1002C7=0,0,D7L1002C5/D7L1002C7)</f>
        <v>0</v>
      </c>
    </row>
    <row r="10" spans="1:19" x14ac:dyDescent="0.2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IF(D7L1003C2&lt;&gt;0,D7L1003C2*D7L1003C4,D7L1003C3*D7L1003C4)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0</v>
      </c>
      <c r="R10" s="16" t="s">
        <v>44349</v>
      </c>
      <c r="S10" s="21">
        <f>IF(D7L1003C7=0,0,D7L1003C5/D7L1003C7)</f>
        <v>0</v>
      </c>
    </row>
    <row r="11" spans="1:19" x14ac:dyDescent="0.2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IF(D7L1004C2&lt;&gt;0,D7L1004C2*D7L1004C4,D7L1004C3*D7L1004C4)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0</v>
      </c>
      <c r="R11" s="16" t="s">
        <v>44354</v>
      </c>
      <c r="S11" s="21">
        <f>IF(D7L1004C7=0,0,D7L1004C5/D7L1004C7)</f>
        <v>0</v>
      </c>
    </row>
    <row r="12" spans="1:19" x14ac:dyDescent="0.2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IF(D7L1005C2&lt;&gt;0,D7L1005C2*D7L1005C4,D7L1005C3*D7L1005C4)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0</v>
      </c>
      <c r="R12" s="16" t="s">
        <v>44359</v>
      </c>
      <c r="S12" s="21">
        <f>IF(D7L1005C7=0,0,D7L1005C5/D7L1005C7)</f>
        <v>0</v>
      </c>
    </row>
    <row r="13" spans="1:19" x14ac:dyDescent="0.2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0</v>
      </c>
      <c r="J13" s="16" t="s">
        <v>21739</v>
      </c>
      <c r="K13" s="21">
        <f>IF(FLOW_THRU_100PCT="Y",1,1)</f>
        <v>1</v>
      </c>
      <c r="L13" s="16" t="s">
        <v>44362</v>
      </c>
      <c r="M13" s="15">
        <f>IF(D7L1006C2&lt;&gt;0,D7L1006C2*D7L1006C4,D7L1006C3*D7L1006C4)</f>
        <v>0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0</v>
      </c>
      <c r="R13" s="16" t="s">
        <v>44364</v>
      </c>
      <c r="S13" s="21">
        <f>IF(D7L1006C7=0,0,D7L1006C5/D7L1006C7)</f>
        <v>0</v>
      </c>
    </row>
    <row r="14" spans="1:19" x14ac:dyDescent="0.2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IF(D7L1007C2&lt;&gt;0,D7L1007C2*D7L1007C4,D7L1007C3*D7L1007C4)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0</v>
      </c>
      <c r="R14" s="16" t="s">
        <v>44369</v>
      </c>
      <c r="S14" s="21">
        <f>IF(D7L1007C7=0,0,D7L1007C5/D7L1007C7)</f>
        <v>0</v>
      </c>
    </row>
    <row r="15" spans="1:19" x14ac:dyDescent="0.2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IF(D7L1008C2&lt;&gt;0,D7L1008C2*D7L1008C4,D7L1008C3*D7L1008C4)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0</v>
      </c>
      <c r="R15" s="16" t="s">
        <v>44374</v>
      </c>
      <c r="S15" s="21">
        <f>IF(D7L1008C7=0,0,D7L1008C5/D7L1008C7)</f>
        <v>0</v>
      </c>
    </row>
    <row r="16" spans="1:19" x14ac:dyDescent="0.2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IF(D7L1009C2&lt;&gt;0,D7L1009C2*D7L1009C4,D7L1009C3*D7L1009C4)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0</v>
      </c>
      <c r="R16" s="16" t="s">
        <v>44379</v>
      </c>
      <c r="S16" s="21">
        <f>IF(D7L1009C7=0,0,D7L1009C5/D7L1009C7)</f>
        <v>0</v>
      </c>
    </row>
    <row r="17" spans="1:19" x14ac:dyDescent="0.2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IF(D7L1010C2&lt;&gt;0,D7L1010C2*D7L1010C4,D7L1010C3*D7L1010C4)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0</v>
      </c>
      <c r="R17" s="16" t="s">
        <v>44384</v>
      </c>
      <c r="S17" s="21">
        <f>IF(D7L1010C7=0,0,D7L1010C5/D7L1010C7)</f>
        <v>0</v>
      </c>
    </row>
    <row r="18" spans="1:19" x14ac:dyDescent="0.2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IF(FLOW_THRU_100PCT="Y",1,INDEX(VariabilityMatrix,D7L1011C1,D7L1011C6))</f>
        <v>0.433234517944808</v>
      </c>
      <c r="L18" s="16" t="s">
        <v>44386</v>
      </c>
      <c r="M18" s="15">
        <f>IF(D7L1011C2&lt;&gt;0,D7L1011C2*D7L1011C4,D7L1011C3*D7L1011C4)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0</v>
      </c>
      <c r="R18" s="16" t="s">
        <v>44388</v>
      </c>
      <c r="S18" s="21">
        <f>IF(D7L1011C7=0,0,D7L1011C5/D7L1011C7)</f>
        <v>0</v>
      </c>
    </row>
    <row r="19" spans="1:19" x14ac:dyDescent="0.2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IF(FLOW_THRU_100PCT="Y",1,INDEX(VariabilityMatrix,D7L1012C1,D7L1012C6))</f>
        <v>0.41819129853078402</v>
      </c>
      <c r="L19" s="16" t="s">
        <v>44391</v>
      </c>
      <c r="M19" s="15">
        <f>IF(D7L1012C2&lt;&gt;0,D7L1012C2*D7L1012C4,D7L1012C3*D7L1012C4)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0</v>
      </c>
      <c r="R19" s="16" t="s">
        <v>44393</v>
      </c>
      <c r="S19" s="21">
        <f>IF(D7L1012C7=0,0,D7L1012C5/D7L1012C7)</f>
        <v>0</v>
      </c>
    </row>
    <row r="20" spans="1:19" x14ac:dyDescent="0.2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IF(FLOW_THRU_100PCT="Y",1,INDEX(VariabilityMatrix,D7L1013C1,D7L1013C6))</f>
        <v>0.433234517944808</v>
      </c>
      <c r="L20" s="16" t="s">
        <v>44396</v>
      </c>
      <c r="M20" s="15">
        <f>IF(D7L1013C2&lt;&gt;0,D7L1013C2*D7L1013C4,D7L1013C3*D7L1013C4)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0</v>
      </c>
      <c r="R20" s="16" t="s">
        <v>44398</v>
      </c>
      <c r="S20" s="21">
        <f>IF(D7L1013C7=0,0,D7L1013C5/D7L1013C7)</f>
        <v>0</v>
      </c>
    </row>
    <row r="21" spans="1:19" x14ac:dyDescent="0.2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IF(FLOW_THRU_100PCT="Y",1,INDEX(VariabilityMatrix,D7L1014C1,D7L1014C6))</f>
        <v>0.41819129853078402</v>
      </c>
      <c r="L21" s="16" t="s">
        <v>44401</v>
      </c>
      <c r="M21" s="15">
        <f>IF(D7L1014C2&lt;&gt;0,D7L1014C2*D7L1014C4,D7L1014C3*D7L1014C4)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0</v>
      </c>
      <c r="R21" s="16" t="s">
        <v>44403</v>
      </c>
      <c r="S21" s="21">
        <f>IF(D7L1014C7=0,0,D7L1014C5/D7L1014C7)</f>
        <v>0</v>
      </c>
    </row>
    <row r="22" spans="1:19" x14ac:dyDescent="0.2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IF(FLOW_THRU_100PCT="Y",1,INDEX(VariabilityMatrix,D7L1015C1,D7L1015C6))</f>
        <v>0.41819129853078402</v>
      </c>
      <c r="L22" s="16" t="s">
        <v>44406</v>
      </c>
      <c r="M22" s="15">
        <f>IF(D7L1015C2&lt;&gt;0,D7L1015C2*D7L1015C4,D7L1015C3*D7L1015C4)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0</v>
      </c>
      <c r="R22" s="16" t="s">
        <v>44408</v>
      </c>
      <c r="S22" s="21">
        <f>IF(D7L1015C7=0,0,D7L1015C5/D7L1015C7)</f>
        <v>0</v>
      </c>
    </row>
    <row r="23" spans="1:19" x14ac:dyDescent="0.2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IF(FLOW_THRU_100PCT="Y",1,INDEX(VariabilityMatrix,D7L1016C1,D7L1016C6))</f>
        <v>0.41819129853078402</v>
      </c>
      <c r="L23" s="16" t="s">
        <v>44411</v>
      </c>
      <c r="M23" s="15">
        <f>IF(D7L1016C2&lt;&gt;0,D7L1016C2*D7L1016C4,D7L1016C3*D7L1016C4)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0</v>
      </c>
      <c r="R23" s="16" t="s">
        <v>44413</v>
      </c>
      <c r="S23" s="21">
        <f>IF(D7L1016C7=0,0,D7L1016C5/D7L1016C7)</f>
        <v>0</v>
      </c>
    </row>
    <row r="24" spans="1:19" x14ac:dyDescent="0.2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IF(FLOW_THRU_100PCT="Y",1,INDEX(VariabilityMatrix,D7L1017C1,D7L1017C6))</f>
        <v>0.41819129853078402</v>
      </c>
      <c r="L24" s="16" t="s">
        <v>44416</v>
      </c>
      <c r="M24" s="15">
        <f>IF(D7L1017C2&lt;&gt;0,D7L1017C2*D7L1017C4,D7L1017C3*D7L1017C4)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0</v>
      </c>
      <c r="R24" s="16" t="s">
        <v>44418</v>
      </c>
      <c r="S24" s="21">
        <f>IF(D7L1017C7=0,0,D7L1017C5/D7L1017C7)</f>
        <v>0</v>
      </c>
    </row>
    <row r="25" spans="1:19" x14ac:dyDescent="0.2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IF(FLOW_THRU_100PCT="Y",1,INDEX(VariabilityMatrix,D7L1018C1,D7L1018C6))</f>
        <v>0.41819129853078402</v>
      </c>
      <c r="L25" s="16" t="s">
        <v>44421</v>
      </c>
      <c r="M25" s="15">
        <f>IF(D7L1018C2&lt;&gt;0,D7L1018C2*D7L1018C4,D7L1018C3*D7L1018C4)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0</v>
      </c>
      <c r="R25" s="16" t="s">
        <v>44423</v>
      </c>
      <c r="S25" s="21">
        <f>IF(D7L1018C7=0,0,D7L1018C5/D7L1018C7)</f>
        <v>0</v>
      </c>
    </row>
    <row r="26" spans="1:19" x14ac:dyDescent="0.2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IF(FLOW_THRU_100PCT="Y",1,INDEX(VariabilityMatrix,D7L1019C1,D7L1019C6))</f>
        <v>0.41819129853078402</v>
      </c>
      <c r="L26" s="16" t="s">
        <v>44426</v>
      </c>
      <c r="M26" s="15">
        <f>IF(D7L1019C2&lt;&gt;0,D7L1019C2*D7L1019C4,D7L1019C3*D7L1019C4)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0</v>
      </c>
      <c r="R26" s="16" t="s">
        <v>44428</v>
      </c>
      <c r="S26" s="21">
        <f>IF(D7L1019C7=0,0,D7L1019C5/D7L1019C7)</f>
        <v>0</v>
      </c>
    </row>
    <row r="27" spans="1:19" x14ac:dyDescent="0.2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IF(D7L1020C2&lt;&gt;0,D7L1020C2*D7L1020C4,D7L1020C3*D7L1020C4)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0</v>
      </c>
      <c r="R27" s="16" t="s">
        <v>44433</v>
      </c>
      <c r="S27" s="21">
        <f>IF(D7L1020C7=0,0,D7L1020C5/D7L1020C7)</f>
        <v>0</v>
      </c>
    </row>
    <row r="28" spans="1:19" x14ac:dyDescent="0.2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IF(FLOW_THRU_100PCT="Y",1,INDEX(VariabilityMatrix,D7L1021C1,D7L1021C6))</f>
        <v>0.433234517944808</v>
      </c>
      <c r="L28" s="16" t="s">
        <v>44435</v>
      </c>
      <c r="M28" s="15">
        <f>IF(D7L1021C2&lt;&gt;0,D7L1021C2*D7L1021C4,D7L1021C3*D7L1021C4)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0</v>
      </c>
      <c r="R28" s="16" t="s">
        <v>44437</v>
      </c>
      <c r="S28" s="21">
        <f>IF(D7L1021C7=0,0,D7L1021C5/D7L1021C7)</f>
        <v>0</v>
      </c>
    </row>
    <row r="29" spans="1:19" x14ac:dyDescent="0.2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IF(FLOW_THRU_100PCT="Y",1,INDEX(VariabilityMatrix,D7L1022C1,D7L1022C6))</f>
        <v>0.4465181034546099</v>
      </c>
      <c r="L29" s="16" t="s">
        <v>44440</v>
      </c>
      <c r="M29" s="15">
        <f>IF(D7L1022C2&lt;&gt;0,D7L1022C2*D7L1022C4,D7L1022C3*D7L1022C4)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0</v>
      </c>
      <c r="R29" s="16" t="s">
        <v>44442</v>
      </c>
      <c r="S29" s="21">
        <f>IF(D7L1022C7=0,0,D7L1022C5/D7L1022C7)</f>
        <v>0</v>
      </c>
    </row>
    <row r="30" spans="1:19" x14ac:dyDescent="0.2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0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0</v>
      </c>
    </row>
    <row r="31" spans="1:19" x14ac:dyDescent="0.2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0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IF(D7L1024C2&lt;&gt;0,D7L1024C2*D7L1024C4,D7L1024C3*D7L1024C4)</f>
        <v>0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0</v>
      </c>
      <c r="R31" s="16" t="s">
        <v>44451</v>
      </c>
      <c r="S31" s="21">
        <f>IF(D7L1024C7=0,0,D7L1024C5/D7L1024C7)</f>
        <v>0</v>
      </c>
    </row>
    <row r="32" spans="1:19" x14ac:dyDescent="0.2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IF(D7L1025C2&lt;&gt;0,D7L1025C2*D7L1025C4,D7L1025C3*D7L1025C4)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0</v>
      </c>
      <c r="R32" s="16" t="s">
        <v>44456</v>
      </c>
      <c r="S32" s="21">
        <f>IF(D7L1025C7=0,0,D7L1025C5/D7L1025C7)</f>
        <v>0</v>
      </c>
    </row>
    <row r="33" spans="1:19" x14ac:dyDescent="0.2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0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0</v>
      </c>
    </row>
    <row r="34" spans="1:19" x14ac:dyDescent="0.2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0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IF(D7L1027C2&lt;&gt;0,D7L1027C2*D7L1027C4,D7L1027C3*D7L1027C4)</f>
        <v>0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0</v>
      </c>
      <c r="R34" s="16" t="s">
        <v>44465</v>
      </c>
      <c r="S34" s="21">
        <f>IF(D7L1027C7=0,0,D7L1027C5/D7L1027C7)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4F9B25-F666-4A8F-82ED-DA43D917274B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44467</v>
      </c>
    </row>
    <row r="3" spans="1:19" x14ac:dyDescent="0.2">
      <c r="B3" s="13" t="s">
        <v>5129</v>
      </c>
    </row>
    <row r="4" spans="1:19" x14ac:dyDescent="0.2">
      <c r="B4" s="13" t="s">
        <v>44468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2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956</v>
      </c>
      <c r="J8" s="16" t="s">
        <v>21739</v>
      </c>
      <c r="K8" s="21">
        <f>IF(FLOW_THRU_100PCT="Y",1,1)</f>
        <v>1</v>
      </c>
      <c r="L8" s="16" t="s">
        <v>44491</v>
      </c>
      <c r="M8" s="15">
        <f>IF(D7L1101C2&lt;&gt;0,D7L1101C2*D7L1101C4,D7L1101C3*D7L1101C4)</f>
        <v>956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117.508</v>
      </c>
      <c r="R8" s="16" t="s">
        <v>44493</v>
      </c>
      <c r="S8" s="21">
        <f>IF(D7L1101C7=0,0,D7L1101C5/D7L1101C7)</f>
        <v>8.135616298464786</v>
      </c>
    </row>
    <row r="9" spans="1:19" x14ac:dyDescent="0.2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IF(D7L1102C2&lt;&gt;0,D7L1102C2*D7L1102C4,D7L1102C3*D7L1102C4)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117.508</v>
      </c>
      <c r="R9" s="16" t="s">
        <v>44498</v>
      </c>
      <c r="S9" s="21">
        <f>IF(D7L1102C7=0,0,D7L1102C5/D7L1102C7)</f>
        <v>0</v>
      </c>
    </row>
    <row r="10" spans="1:19" x14ac:dyDescent="0.2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0</v>
      </c>
      <c r="J10" s="16" t="s">
        <v>21739</v>
      </c>
      <c r="K10" s="21">
        <f>IF(FLOW_THRU_100PCT="Y",1,1)</f>
        <v>1</v>
      </c>
      <c r="L10" s="16" t="s">
        <v>44501</v>
      </c>
      <c r="M10" s="15">
        <f>IF(D7L1103C2&lt;&gt;0,D7L1103C2*D7L1103C4,D7L1103C3*D7L1103C4)</f>
        <v>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117.508</v>
      </c>
      <c r="R10" s="16" t="s">
        <v>44503</v>
      </c>
      <c r="S10" s="21">
        <f>IF(D7L1103C7=0,0,D7L1103C5/D7L1103C7)</f>
        <v>0</v>
      </c>
    </row>
    <row r="11" spans="1:19" x14ac:dyDescent="0.2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0</v>
      </c>
      <c r="J11" s="16" t="s">
        <v>21739</v>
      </c>
      <c r="K11" s="21">
        <f>IF(FLOW_THRU_100PCT="Y",1,1)</f>
        <v>1</v>
      </c>
      <c r="L11" s="16" t="s">
        <v>44506</v>
      </c>
      <c r="M11" s="15">
        <f>IF(D7L1104C2&lt;&gt;0,D7L1104C2*D7L1104C4,D7L1104C3*D7L1104C4)</f>
        <v>0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117.508</v>
      </c>
      <c r="R11" s="16" t="s">
        <v>44508</v>
      </c>
      <c r="S11" s="21">
        <f>IF(D7L1104C7=0,0,D7L1104C5/D7L1104C7)</f>
        <v>0</v>
      </c>
    </row>
    <row r="12" spans="1:19" x14ac:dyDescent="0.2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IF(D7L1105C2&lt;&gt;0,D7L1105C2*D7L1105C4,D7L1105C3*D7L1105C4)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117.508</v>
      </c>
      <c r="R12" s="16" t="s">
        <v>44513</v>
      </c>
      <c r="S12" s="21">
        <f>IF(D7L1105C7=0,0,D7L1105C5/D7L1105C7)</f>
        <v>0</v>
      </c>
    </row>
    <row r="13" spans="1:19" x14ac:dyDescent="0.2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0</v>
      </c>
      <c r="J13" s="16" t="s">
        <v>21739</v>
      </c>
      <c r="K13" s="21">
        <f>IF(FLOW_THRU_100PCT="Y",1,1)</f>
        <v>1</v>
      </c>
      <c r="L13" s="16" t="s">
        <v>44516</v>
      </c>
      <c r="M13" s="15">
        <f>IF(D7L1106C2&lt;&gt;0,D7L1106C2*D7L1106C4,D7L1106C3*D7L1106C4)</f>
        <v>0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117.508</v>
      </c>
      <c r="R13" s="16" t="s">
        <v>44518</v>
      </c>
      <c r="S13" s="21">
        <f>IF(D7L1106C7=0,0,D7L1106C5/D7L1106C7)</f>
        <v>0</v>
      </c>
    </row>
    <row r="14" spans="1:19" x14ac:dyDescent="0.2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IF(D7L1107C2&lt;&gt;0,D7L1107C2*D7L1107C4,D7L1107C3*D7L1107C4)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117.508</v>
      </c>
      <c r="R14" s="16" t="s">
        <v>44523</v>
      </c>
      <c r="S14" s="21">
        <f>IF(D7L1107C7=0,0,D7L1107C5/D7L1107C7)</f>
        <v>0</v>
      </c>
    </row>
    <row r="15" spans="1:19" x14ac:dyDescent="0.2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IF(D7L1108C2&lt;&gt;0,D7L1108C2*D7L1108C4,D7L1108C3*D7L1108C4)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117.508</v>
      </c>
      <c r="R15" s="16" t="s">
        <v>44528</v>
      </c>
      <c r="S15" s="21">
        <f>IF(D7L1108C7=0,0,D7L1108C5/D7L1108C7)</f>
        <v>0</v>
      </c>
    </row>
    <row r="16" spans="1:19" x14ac:dyDescent="0.2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IF(D7L1109C2&lt;&gt;0,D7L1109C2*D7L1109C4,D7L1109C3*D7L1109C4)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117.508</v>
      </c>
      <c r="R16" s="16" t="s">
        <v>44533</v>
      </c>
      <c r="S16" s="21">
        <f>IF(D7L1109C7=0,0,D7L1109C5/D7L1109C7)</f>
        <v>0</v>
      </c>
    </row>
    <row r="17" spans="1:19" x14ac:dyDescent="0.2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3.5972917600000001</v>
      </c>
      <c r="J17" s="16" t="s">
        <v>21739</v>
      </c>
      <c r="K17" s="21">
        <f>IF(FLOW_THRU_100PCT="Y",1,1)</f>
        <v>1</v>
      </c>
      <c r="L17" s="16" t="s">
        <v>44536</v>
      </c>
      <c r="M17" s="15">
        <f>IF(D7L1110C2&lt;&gt;0,D7L1110C2*D7L1110C4,D7L1110C3*D7L1110C4)</f>
        <v>3.5972917600000001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131.7654</v>
      </c>
      <c r="R17" s="16" t="s">
        <v>44538</v>
      </c>
      <c r="S17" s="21">
        <f>IF(D7L1110C7=0,0,D7L1110C5/D7L1110C7)</f>
        <v>2.7300731147934132E-2</v>
      </c>
    </row>
    <row r="18" spans="1:19" x14ac:dyDescent="0.2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8.3675972336200333E-2</v>
      </c>
      <c r="J18" s="16" t="s">
        <v>44544</v>
      </c>
      <c r="K18" s="21">
        <f>IF(FLOW_THRU_100PCT="Y",1,INDEX(VariabilityMatrix,D7L1111C1,D7L1111C6))</f>
        <v>0.433234517944808</v>
      </c>
      <c r="L18" s="16" t="s">
        <v>44540</v>
      </c>
      <c r="M18" s="15">
        <f>IF(D7L1111C2&lt;&gt;0,D7L1111C2*D7L1111C4,D7L1111C3*D7L1111C4)</f>
        <v>3.6251319538636841E-2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131.7654</v>
      </c>
      <c r="R18" s="16" t="s">
        <v>44542</v>
      </c>
      <c r="S18" s="21">
        <f>IF(D7L1111C7=0,0,D7L1111C5/D7L1111C7)</f>
        <v>2.7512017220481888E-4</v>
      </c>
    </row>
    <row r="19" spans="1:19" x14ac:dyDescent="0.2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IF(FLOW_THRU_100PCT="Y",1,INDEX(VariabilityMatrix,D7L1112C1,D7L1112C6))</f>
        <v>0.41819129853078402</v>
      </c>
      <c r="L19" s="16" t="s">
        <v>44545</v>
      </c>
      <c r="M19" s="15">
        <f>IF(D7L1112C2&lt;&gt;0,D7L1112C2*D7L1112C4,D7L1112C3*D7L1112C4)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117.508</v>
      </c>
      <c r="R19" s="16" t="s">
        <v>44547</v>
      </c>
      <c r="S19" s="21">
        <f>IF(D7L1112C7=0,0,D7L1112C5/D7L1112C7)</f>
        <v>0</v>
      </c>
    </row>
    <row r="20" spans="1:19" x14ac:dyDescent="0.2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1.8169347450938655</v>
      </c>
      <c r="J20" s="16" t="s">
        <v>44554</v>
      </c>
      <c r="K20" s="21">
        <f>IF(FLOW_THRU_100PCT="Y",1,INDEX(VariabilityMatrix,D7L1113C1,D7L1113C6))</f>
        <v>0.433234517944808</v>
      </c>
      <c r="L20" s="16" t="s">
        <v>44550</v>
      </c>
      <c r="M20" s="15">
        <f>IF(D7L1113C2&lt;&gt;0,D7L1113C2*D7L1113C4,D7L1113C3*D7L1113C4)</f>
        <v>0.78715884842791339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131.7654</v>
      </c>
      <c r="R20" s="16" t="s">
        <v>44552</v>
      </c>
      <c r="S20" s="21">
        <f>IF(D7L1113C7=0,0,D7L1113C5/D7L1113C7)</f>
        <v>5.9739419333748722E-3</v>
      </c>
    </row>
    <row r="21" spans="1:19" x14ac:dyDescent="0.2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0.26449159314083814</v>
      </c>
      <c r="J21" s="16" t="s">
        <v>44559</v>
      </c>
      <c r="K21" s="21">
        <f>IF(FLOW_THRU_100PCT="Y",1,INDEX(VariabilityMatrix,D7L1114C1,D7L1114C6))</f>
        <v>0.41819129853078402</v>
      </c>
      <c r="L21" s="16" t="s">
        <v>44555</v>
      </c>
      <c r="M21" s="15">
        <f>IF(D7L1114C2&lt;&gt;0,D7L1114C2*D7L1114C4,D7L1114C3*D7L1114C4)</f>
        <v>0.11060808278604291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117.508</v>
      </c>
      <c r="R21" s="16" t="s">
        <v>44557</v>
      </c>
      <c r="S21" s="21">
        <f>IF(D7L1114C7=0,0,D7L1114C5/D7L1114C7)</f>
        <v>9.4128129817580856E-4</v>
      </c>
    </row>
    <row r="22" spans="1:19" x14ac:dyDescent="0.2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IF(FLOW_THRU_100PCT="Y",1,INDEX(VariabilityMatrix,D7L1115C1,D7L1115C6))</f>
        <v>0.41819129853078402</v>
      </c>
      <c r="L22" s="16" t="s">
        <v>44560</v>
      </c>
      <c r="M22" s="15">
        <f>IF(D7L1115C2&lt;&gt;0,D7L1115C2*D7L1115C4,D7L1115C3*D7L1115C4)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117.508</v>
      </c>
      <c r="R22" s="16" t="s">
        <v>44562</v>
      </c>
      <c r="S22" s="21">
        <f>IF(D7L1115C7=0,0,D7L1115C5/D7L1115C7)</f>
        <v>0</v>
      </c>
    </row>
    <row r="23" spans="1:19" x14ac:dyDescent="0.2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IF(FLOW_THRU_100PCT="Y",1,INDEX(VariabilityMatrix,D7L1116C1,D7L1116C6))</f>
        <v>0.41819129853078402</v>
      </c>
      <c r="L23" s="16" t="s">
        <v>44565</v>
      </c>
      <c r="M23" s="15">
        <f>IF(D7L1116C2&lt;&gt;0,D7L1116C2*D7L1116C4,D7L1116C3*D7L1116C4)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117.508</v>
      </c>
      <c r="R23" s="16" t="s">
        <v>44567</v>
      </c>
      <c r="S23" s="21">
        <f>IF(D7L1116C7=0,0,D7L1116C5/D7L1116C7)</f>
        <v>0</v>
      </c>
    </row>
    <row r="24" spans="1:19" x14ac:dyDescent="0.2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IF(FLOW_THRU_100PCT="Y",1,INDEX(VariabilityMatrix,D7L1117C1,D7L1117C6))</f>
        <v>0.41819129853078402</v>
      </c>
      <c r="L24" s="16" t="s">
        <v>44570</v>
      </c>
      <c r="M24" s="15">
        <f>IF(D7L1117C2&lt;&gt;0,D7L1117C2*D7L1117C4,D7L1117C3*D7L1117C4)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117.508</v>
      </c>
      <c r="R24" s="16" t="s">
        <v>44572</v>
      </c>
      <c r="S24" s="21">
        <f>IF(D7L1117C7=0,0,D7L1117C5/D7L1117C7)</f>
        <v>0</v>
      </c>
    </row>
    <row r="25" spans="1:19" x14ac:dyDescent="0.2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IF(FLOW_THRU_100PCT="Y",1,INDEX(VariabilityMatrix,D7L1118C1,D7L1118C6))</f>
        <v>0.41819129853078402</v>
      </c>
      <c r="L25" s="16" t="s">
        <v>44575</v>
      </c>
      <c r="M25" s="15">
        <f>IF(D7L1118C2&lt;&gt;0,D7L1118C2*D7L1118C4,D7L1118C3*D7L1118C4)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117.508</v>
      </c>
      <c r="R25" s="16" t="s">
        <v>44577</v>
      </c>
      <c r="S25" s="21">
        <f>IF(D7L1118C7=0,0,D7L1118C5/D7L1118C7)</f>
        <v>0</v>
      </c>
    </row>
    <row r="26" spans="1:19" x14ac:dyDescent="0.2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IF(FLOW_THRU_100PCT="Y",1,INDEX(VariabilityMatrix,D7L1119C1,D7L1119C6))</f>
        <v>0.41819129853078402</v>
      </c>
      <c r="L26" s="16" t="s">
        <v>44580</v>
      </c>
      <c r="M26" s="15">
        <f>IF(D7L1119C2&lt;&gt;0,D7L1119C2*D7L1119C4,D7L1119C3*D7L1119C4)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117.508</v>
      </c>
      <c r="R26" s="16" t="s">
        <v>44582</v>
      </c>
      <c r="S26" s="21">
        <f>IF(D7L1119C7=0,0,D7L1119C5/D7L1119C7)</f>
        <v>0</v>
      </c>
    </row>
    <row r="27" spans="1:19" x14ac:dyDescent="0.2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0.39229602607641934</v>
      </c>
      <c r="J27" s="16" t="s">
        <v>21739</v>
      </c>
      <c r="K27" s="21">
        <f>IF(FLOW_THRU_100PCT="Y",1,1)</f>
        <v>1</v>
      </c>
      <c r="L27" s="16" t="s">
        <v>44585</v>
      </c>
      <c r="M27" s="15">
        <f>IF(D7L1120C2&lt;&gt;0,D7L1120C2*D7L1120C4,D7L1120C3*D7L1120C4)</f>
        <v>0.39229602607641934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117.508</v>
      </c>
      <c r="R27" s="16" t="s">
        <v>44587</v>
      </c>
      <c r="S27" s="21">
        <f>IF(D7L1120C7=0,0,D7L1120C5/D7L1120C7)</f>
        <v>3.3384622840693344E-3</v>
      </c>
    </row>
    <row r="28" spans="1:19" x14ac:dyDescent="0.2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3.8032827334890107E-2</v>
      </c>
      <c r="J28" s="16" t="s">
        <v>44593</v>
      </c>
      <c r="K28" s="21">
        <f>IF(FLOW_THRU_100PCT="Y",1,INDEX(VariabilityMatrix,D7L1121C1,D7L1121C6))</f>
        <v>0.433234517944808</v>
      </c>
      <c r="L28" s="16" t="s">
        <v>44589</v>
      </c>
      <c r="M28" s="15">
        <f>IF(D7L1121C2&lt;&gt;0,D7L1121C2*D7L1121C4,D7L1121C3*D7L1121C4)</f>
        <v>1.6477133616509231E-2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131.7654</v>
      </c>
      <c r="R28" s="16" t="s">
        <v>44591</v>
      </c>
      <c r="S28" s="21">
        <f>IF(D7L1121C7=0,0,D7L1121C5/D7L1121C7)</f>
        <v>1.2504901602779811E-4</v>
      </c>
    </row>
    <row r="29" spans="1:19" x14ac:dyDescent="0.2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6.5046526204031049E-2</v>
      </c>
      <c r="J29" s="16" t="s">
        <v>44598</v>
      </c>
      <c r="K29" s="21">
        <f>IF(FLOW_THRU_100PCT="Y",1,INDEX(VariabilityMatrix,D7L1122C1,D7L1122C6))</f>
        <v>0.4465181034546099</v>
      </c>
      <c r="L29" s="16" t="s">
        <v>44594</v>
      </c>
      <c r="M29" s="15">
        <f>IF(D7L1122C2&lt;&gt;0,D7L1122C2*D7L1122C4,D7L1122C3*D7L1122C4)</f>
        <v>2.9044451516934529E-2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120.572</v>
      </c>
      <c r="R29" s="16" t="s">
        <v>44596</v>
      </c>
      <c r="S29" s="21">
        <f>IF(D7L1122C7=0,0,D7L1122C5/D7L1122C7)</f>
        <v>2.4088885907950873E-4</v>
      </c>
    </row>
    <row r="30" spans="1:19" x14ac:dyDescent="0.2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962.25776945018617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960.96912762196246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8.1738117731756521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FF5ED-A840-45DD-897D-0148D271B59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44603</v>
      </c>
    </row>
    <row r="3" spans="1:19" x14ac:dyDescent="0.2">
      <c r="B3" s="13" t="s">
        <v>5129</v>
      </c>
    </row>
    <row r="4" spans="1:19" x14ac:dyDescent="0.2">
      <c r="B4" s="13" t="s">
        <v>44604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2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IF(D7L1201C2&lt;&gt;0,D7L1201C2*D7L1201C4,D7L1201C3*D7L1201C4)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4097</v>
      </c>
      <c r="R8" s="16" t="s">
        <v>44621</v>
      </c>
      <c r="S8" s="21">
        <f>IF(D7L1201C7=0,0,D7L1201C5/D7L1201C7)</f>
        <v>0</v>
      </c>
    </row>
    <row r="9" spans="1:19" x14ac:dyDescent="0.2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IF(D7L1202C2&lt;&gt;0,D7L1202C2*D7L1202C4,D7L1202C3*D7L1202C4)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4097</v>
      </c>
      <c r="R9" s="16" t="s">
        <v>44626</v>
      </c>
      <c r="S9" s="21">
        <f>IF(D7L1202C7=0,0,D7L1202C5/D7L1202C7)</f>
        <v>0</v>
      </c>
    </row>
    <row r="10" spans="1:19" x14ac:dyDescent="0.2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IF(D7L1203C2&lt;&gt;0,D7L1203C2*D7L1203C4,D7L1203C3*D7L1203C4)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4097</v>
      </c>
      <c r="R10" s="16" t="s">
        <v>44631</v>
      </c>
      <c r="S10" s="21">
        <f>IF(D7L1203C7=0,0,D7L1203C5/D7L1203C7)</f>
        <v>0</v>
      </c>
    </row>
    <row r="11" spans="1:19" x14ac:dyDescent="0.2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IF(D7L1204C2&lt;&gt;0,D7L1204C2*D7L1204C4,D7L1204C3*D7L1204C4)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4097</v>
      </c>
      <c r="R11" s="16" t="s">
        <v>44636</v>
      </c>
      <c r="S11" s="21">
        <f>IF(D7L1204C7=0,0,D7L1204C5/D7L1204C7)</f>
        <v>0</v>
      </c>
    </row>
    <row r="12" spans="1:19" x14ac:dyDescent="0.2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IF(D7L1205C2&lt;&gt;0,D7L1205C2*D7L1205C4,D7L1205C3*D7L1205C4)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4097</v>
      </c>
      <c r="R12" s="16" t="s">
        <v>44641</v>
      </c>
      <c r="S12" s="21">
        <f>IF(D7L1205C7=0,0,D7L1205C5/D7L1205C7)</f>
        <v>0</v>
      </c>
    </row>
    <row r="13" spans="1:19" x14ac:dyDescent="0.2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IF(D7L1206C2&lt;&gt;0,D7L1206C2*D7L1206C4,D7L1206C3*D7L1206C4)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4097</v>
      </c>
      <c r="R13" s="16" t="s">
        <v>44646</v>
      </c>
      <c r="S13" s="21">
        <f>IF(D7L1206C7=0,0,D7L1206C5/D7L1206C7)</f>
        <v>0</v>
      </c>
    </row>
    <row r="14" spans="1:19" x14ac:dyDescent="0.2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IF(D7L1207C2&lt;&gt;0,D7L1207C2*D7L1207C4,D7L1207C3*D7L1207C4)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4097</v>
      </c>
      <c r="R14" s="16" t="s">
        <v>44651</v>
      </c>
      <c r="S14" s="21">
        <f>IF(D7L1207C7=0,0,D7L1207C5/D7L1207C7)</f>
        <v>0</v>
      </c>
    </row>
    <row r="15" spans="1:19" x14ac:dyDescent="0.2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FC5FC-9CE5-490C-A66E-9031D2881FDC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9" width="25.7109375" style="1" customWidth="1"/>
    <col min="20" max="16384" width="9.140625" style="1"/>
  </cols>
  <sheetData>
    <row r="1" spans="1:19" x14ac:dyDescent="0.2">
      <c r="A1" s="9" t="s">
        <v>0</v>
      </c>
    </row>
    <row r="2" spans="1:19" ht="15.75" x14ac:dyDescent="0.25">
      <c r="A2" s="10" t="s">
        <v>44658</v>
      </c>
    </row>
    <row r="3" spans="1:19" x14ac:dyDescent="0.2">
      <c r="B3" s="13" t="s">
        <v>5129</v>
      </c>
    </row>
    <row r="4" spans="1:19" x14ac:dyDescent="0.2">
      <c r="B4" s="13" t="s">
        <v>4761</v>
      </c>
    </row>
    <row r="6" spans="1:1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2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IF(D7L1301C2&lt;&gt;0,D7L1301C2*D7L1301C4,D7L1301C3*D7L1301C4)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2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IF(D7L1302C2&lt;&gt;0,D7L1302C2*D7L1302C4,D7L1302C3*D7L1302C4)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2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IF(D7L1303C2&lt;&gt;0,D7L1303C2*D7L1303C4,D7L1303C3*D7L1303C4)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2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IF(D7L1304C2&lt;&gt;0,D7L1304C2*D7L1304C4,D7L1304C3*D7L1304C4)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2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IF(D7L1305C2&lt;&gt;0,D7L1305C2*D7L1305C4,D7L1305C3*D7L1305C4)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2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IF(D7L1306C2&lt;&gt;0,D7L1306C2*D7L1306C4,D7L1306C3*D7L1306C4)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2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IF(D7L1307C2&lt;&gt;0,D7L1307C2*D7L1307C4,D7L1307C3*D7L1307C4)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2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IF(D7L1308C2&lt;&gt;0,D7L1308C2*D7L1308C4,D7L1308C3*D7L1308C4)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2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IF(D7L1309C2&lt;&gt;0,D7L1309C2*D7L1309C4,D7L1309C3*D7L1309C4)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2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93.492784720000003</v>
      </c>
      <c r="J17" s="16" t="s">
        <v>21739</v>
      </c>
      <c r="K17" s="21">
        <f>IF(FLOW_THRU_100PCT="Y",1,1)</f>
        <v>1</v>
      </c>
      <c r="L17" s="16" t="s">
        <v>44721</v>
      </c>
      <c r="M17" s="15">
        <f>IF(D7L1310C2&lt;&gt;0,D7L1310C2*D7L1310C4,D7L1310C3*D7L1310C4)</f>
        <v>93.492784720000003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2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2.1747192582080284</v>
      </c>
      <c r="J18" s="16" t="s">
        <v>44727</v>
      </c>
      <c r="K18" s="21">
        <f>IF(FLOW_THRU_100PCT="Y",1,INDEX(VariabilityMatrix,D7L1311C1,D7L1311C6))</f>
        <v>0.433234517944808</v>
      </c>
      <c r="L18" s="16" t="s">
        <v>44724</v>
      </c>
      <c r="M18" s="15">
        <f>IF(D7L1311C2&lt;&gt;0,D7L1311C2*D7L1311C4,D7L1311C3*D7L1311C4)</f>
        <v>0.9421634494950456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2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IF(FLOW_THRU_100PCT="Y",1,INDEX(VariabilityMatrix,D7L1312C1,D7L1312C6))</f>
        <v>0.41819129853078402</v>
      </c>
      <c r="L19" s="16" t="s">
        <v>44728</v>
      </c>
      <c r="M19" s="15">
        <f>IF(D7L1312C2&lt;&gt;0,D7L1312C2*D7L1312C4,D7L1312C3*D7L1312C4)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2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47.221715753561469</v>
      </c>
      <c r="J20" s="16" t="s">
        <v>44735</v>
      </c>
      <c r="K20" s="21">
        <f>IF(FLOW_THRU_100PCT="Y",1,INDEX(VariabilityMatrix,D7L1313C1,D7L1313C6))</f>
        <v>0.433234517944808</v>
      </c>
      <c r="L20" s="16" t="s">
        <v>44732</v>
      </c>
      <c r="M20" s="15">
        <f>IF(D7L1313C2&lt;&gt;0,D7L1313C2*D7L1313C4,D7L1313C3*D7L1313C4)</f>
        <v>20.45807726102095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2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6.8740756178659845</v>
      </c>
      <c r="J21" s="16" t="s">
        <v>44739</v>
      </c>
      <c r="K21" s="21">
        <f>IF(FLOW_THRU_100PCT="Y",1,INDEX(VariabilityMatrix,D7L1314C1,D7L1314C6))</f>
        <v>0.41819129853078402</v>
      </c>
      <c r="L21" s="16" t="s">
        <v>44736</v>
      </c>
      <c r="M21" s="15">
        <f>IF(D7L1314C2&lt;&gt;0,D7L1314C2*D7L1314C4,D7L1314C3*D7L1314C4)</f>
        <v>2.8746786088341776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2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IF(FLOW_THRU_100PCT="Y",1,INDEX(VariabilityMatrix,D7L1315C1,D7L1315C6))</f>
        <v>0.41819129853078402</v>
      </c>
      <c r="L22" s="16" t="s">
        <v>44740</v>
      </c>
      <c r="M22" s="15">
        <f>IF(D7L1315C2&lt;&gt;0,D7L1315C2*D7L1315C4,D7L1315C3*D7L1315C4)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2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IF(FLOW_THRU_100PCT="Y",1,INDEX(VariabilityMatrix,D7L1316C1,D7L1316C6))</f>
        <v>0.41819129853078402</v>
      </c>
      <c r="L23" s="16" t="s">
        <v>44744</v>
      </c>
      <c r="M23" s="15">
        <f>IF(D7L1316C2&lt;&gt;0,D7L1316C2*D7L1316C4,D7L1316C3*D7L1316C4)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2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IF(FLOW_THRU_100PCT="Y",1,INDEX(VariabilityMatrix,D7L1317C1,D7L1317C6))</f>
        <v>0.41819129853078402</v>
      </c>
      <c r="L24" s="16" t="s">
        <v>44748</v>
      </c>
      <c r="M24" s="15">
        <f>IF(D7L1317C2&lt;&gt;0,D7L1317C2*D7L1317C4,D7L1317C3*D7L1317C4)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2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IF(FLOW_THRU_100PCT="Y",1,INDEX(VariabilityMatrix,D7L1318C1,D7L1318C6))</f>
        <v>0.41819129853078402</v>
      </c>
      <c r="L25" s="16" t="s">
        <v>44752</v>
      </c>
      <c r="M25" s="15">
        <f>IF(D7L1318C2&lt;&gt;0,D7L1318C2*D7L1318C4,D7L1318C3*D7L1318C4)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2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IF(FLOW_THRU_100PCT="Y",1,INDEX(VariabilityMatrix,D7L1319C1,D7L1319C6))</f>
        <v>0.41819129853078402</v>
      </c>
      <c r="L26" s="16" t="s">
        <v>44756</v>
      </c>
      <c r="M26" s="15">
        <f>IF(D7L1319C2&lt;&gt;0,D7L1319C2*D7L1319C4,D7L1319C3*D7L1319C4)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2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10.195683408363346</v>
      </c>
      <c r="J27" s="16" t="s">
        <v>21739</v>
      </c>
      <c r="K27" s="21">
        <f>IF(FLOW_THRU_100PCT="Y",1,1)</f>
        <v>1</v>
      </c>
      <c r="L27" s="16" t="s">
        <v>44760</v>
      </c>
      <c r="M27" s="15">
        <f>IF(D7L1320C2&lt;&gt;0,D7L1320C2*D7L1320C4,D7L1320C3*D7L1320C4)</f>
        <v>10.195683408363346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2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0.9884644270037779</v>
      </c>
      <c r="J28" s="16" t="s">
        <v>44766</v>
      </c>
      <c r="K28" s="21">
        <f>IF(FLOW_THRU_100PCT="Y",1,INDEX(VariabilityMatrix,D7L1321C1,D7L1321C6))</f>
        <v>0.41819129853078402</v>
      </c>
      <c r="L28" s="16" t="s">
        <v>44763</v>
      </c>
      <c r="M28" s="15">
        <f>IF(D7L1321C2&lt;&gt;0,D7L1321C2*D7L1321C4,D7L1321C3*D7L1321C4)</f>
        <v>0.41336722228019723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2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1.6905442418652508</v>
      </c>
      <c r="J29" s="16" t="s">
        <v>44770</v>
      </c>
      <c r="K29" s="21">
        <f>IF(FLOW_THRU_100PCT="Y",1,INDEX(VariabilityMatrix,D7L1322C1,D7L1322C6))</f>
        <v>0.433234517944808</v>
      </c>
      <c r="L29" s="16" t="s">
        <v>44767</v>
      </c>
      <c r="M29" s="15">
        <f>IF(D7L1322C2&lt;&gt;0,D7L1322C2*D7L1322C4,D7L1322C3*D7L1322C4)</f>
        <v>0.73240211968886282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2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162.63798742686788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129.10915678968257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2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0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IF(D7L1324C2&lt;&gt;0,D7L1324C2*D7L1324C4,D7L1324C3*D7L1324C4)</f>
        <v>0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2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IF(D7L1325C2&lt;&gt;0,D7L1325C2*D7L1325C4,D7L1325C3*D7L1325C4)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2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0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2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0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IF(D7L1327C2&lt;&gt;0,D7L1327C2*D7L1327C4,D7L1327C3*D7L1327C4)</f>
        <v>0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6C2344-4942-4432-952B-0A594A6385DD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44790</v>
      </c>
    </row>
    <row r="3" spans="1:5" x14ac:dyDescent="0.2">
      <c r="B3" s="13" t="s">
        <v>44791</v>
      </c>
    </row>
    <row r="4" spans="1:5" x14ac:dyDescent="0.2">
      <c r="B4" s="13" t="s">
        <v>44792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891688.62343874667</v>
      </c>
    </row>
    <row r="9" spans="1:5" x14ac:dyDescent="0.2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3311</v>
      </c>
    </row>
    <row r="10" spans="1:5" x14ac:dyDescent="0.2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2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0</v>
      </c>
    </row>
    <row r="12" spans="1:5" x14ac:dyDescent="0.2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2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3311</v>
      </c>
    </row>
    <row r="14" spans="1:5" x14ac:dyDescent="0.2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105224</v>
      </c>
    </row>
    <row r="15" spans="1:5" x14ac:dyDescent="0.2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14091</v>
      </c>
    </row>
    <row r="16" spans="1:5" x14ac:dyDescent="0.2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6041</v>
      </c>
    </row>
    <row r="17" spans="1:5" x14ac:dyDescent="0.2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6226</v>
      </c>
    </row>
    <row r="18" spans="1:5" x14ac:dyDescent="0.2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4168</v>
      </c>
    </row>
    <row r="19" spans="1:5" x14ac:dyDescent="0.2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-16215</v>
      </c>
    </row>
    <row r="20" spans="1:5" x14ac:dyDescent="0.2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27593</v>
      </c>
    </row>
    <row r="21" spans="1:5" x14ac:dyDescent="0.2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-1242</v>
      </c>
    </row>
    <row r="22" spans="1:5" x14ac:dyDescent="0.2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-21143</v>
      </c>
    </row>
    <row r="23" spans="1:5" x14ac:dyDescent="0.2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124743</v>
      </c>
    </row>
    <row r="24" spans="1:5" x14ac:dyDescent="0.2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2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2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2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305724.10504025721</v>
      </c>
    </row>
    <row r="28" spans="1:5" x14ac:dyDescent="0.2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61381.52472894705</v>
      </c>
    </row>
    <row r="29" spans="1:5" x14ac:dyDescent="0.2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12550</v>
      </c>
    </row>
    <row r="30" spans="1:5" x14ac:dyDescent="0.2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2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2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2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162.63798742686788</v>
      </c>
    </row>
    <row r="34" spans="1:5" x14ac:dyDescent="0.2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0</v>
      </c>
    </row>
    <row r="35" spans="1:5" x14ac:dyDescent="0.2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0</v>
      </c>
    </row>
    <row r="36" spans="1:5" x14ac:dyDescent="0.2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-12550</v>
      </c>
    </row>
    <row r="37" spans="1:5" x14ac:dyDescent="0.2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128216.63798742688</v>
      </c>
    </row>
    <row r="38" spans="1:5" x14ac:dyDescent="0.2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0</v>
      </c>
    </row>
    <row r="39" spans="1:5" x14ac:dyDescent="0.2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0</v>
      </c>
    </row>
    <row r="40" spans="1:5" x14ac:dyDescent="0.2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750921.98545131984</v>
      </c>
    </row>
    <row r="41" spans="1:5" x14ac:dyDescent="0.2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124743</v>
      </c>
    </row>
    <row r="42" spans="1:5" x14ac:dyDescent="0.2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367105.62976920424</v>
      </c>
    </row>
    <row r="43" spans="1:5" x14ac:dyDescent="0.2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1242770.6152205241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80E9D4-F337-4B7D-A900-18147BBF41E3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44853</v>
      </c>
    </row>
    <row r="3" spans="1:15" x14ac:dyDescent="0.2">
      <c r="B3" s="13" t="s">
        <v>44791</v>
      </c>
    </row>
    <row r="4" spans="1:15" x14ac:dyDescent="0.2">
      <c r="B4" s="13" t="s">
        <v>44854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2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1140.3295068830355</v>
      </c>
      <c r="J8" s="16" t="s">
        <v>44958</v>
      </c>
      <c r="K8" s="21">
        <f>IF(FLOW_THRU_100PCT="Y",1,INDEX(VariabilityMatrix,D8L201C1,D8L201C6))</f>
        <v>0.433234517944808</v>
      </c>
      <c r="L8" s="16" t="s">
        <v>44956</v>
      </c>
      <c r="M8" s="15">
        <f>IF(D8L201C2&lt;&gt;0,D8L201C2*D8L201C4,D8L201C3*D8L201C4)</f>
        <v>494.0301042127125</v>
      </c>
      <c r="N8" s="16" t="s">
        <v>44959</v>
      </c>
      <c r="O8" s="6">
        <f>5</f>
        <v>5</v>
      </c>
    </row>
    <row r="9" spans="1:15" x14ac:dyDescent="0.2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0.39000015036050067</v>
      </c>
      <c r="J9" s="16" t="s">
        <v>44962</v>
      </c>
      <c r="K9" s="21">
        <f>IF(FLOW_THRU_100PCT="Y",1,INDEX(VariabilityMatrix,D8L202C1,D8L202C6))</f>
        <v>0.433234517944808</v>
      </c>
      <c r="L9" s="16" t="s">
        <v>44960</v>
      </c>
      <c r="M9" s="15">
        <f>IF(D8L202C2&lt;&gt;0,D8L202C2*D8L202C4,D8L202C3*D8L202C4)</f>
        <v>0.16896152713983414</v>
      </c>
      <c r="N9" s="16" t="s">
        <v>44959</v>
      </c>
      <c r="O9" s="6">
        <f>5</f>
        <v>5</v>
      </c>
    </row>
    <row r="10" spans="1:15" x14ac:dyDescent="0.2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0</v>
      </c>
      <c r="J10" s="16" t="s">
        <v>44965</v>
      </c>
      <c r="K10" s="21">
        <f>IF(FLOW_THRU_100PCT="Y",1,INDEX(VariabilityMatrix,D8L203C1,D8L203C6))</f>
        <v>0.433234517944808</v>
      </c>
      <c r="L10" s="16" t="s">
        <v>44963</v>
      </c>
      <c r="M10" s="15">
        <f>IF(D8L203C2&lt;&gt;0,D8L203C2*D8L203C4,D8L203C3*D8L203C4)</f>
        <v>0</v>
      </c>
      <c r="N10" s="16" t="s">
        <v>44959</v>
      </c>
      <c r="O10" s="6">
        <f>5</f>
        <v>5</v>
      </c>
    </row>
    <row r="11" spans="1:15" x14ac:dyDescent="0.2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15.960452001883317</v>
      </c>
      <c r="J11" s="16" t="s">
        <v>44968</v>
      </c>
      <c r="K11" s="21">
        <f>IF(FLOW_THRU_100PCT="Y",1,INDEX(VariabilityMatrix,D8L204C1,D8L204C6))</f>
        <v>0.433234517944808</v>
      </c>
      <c r="L11" s="16" t="s">
        <v>44966</v>
      </c>
      <c r="M11" s="15">
        <f>IF(D8L204C2&lt;&gt;0,D8L204C2*D8L204C4,D8L204C3*D8L204C4)</f>
        <v>6.9146187292171648</v>
      </c>
      <c r="N11" s="16" t="s">
        <v>44959</v>
      </c>
      <c r="O11" s="6">
        <f>5</f>
        <v>5</v>
      </c>
    </row>
    <row r="12" spans="1:15" x14ac:dyDescent="0.2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1736.4465525600003</v>
      </c>
      <c r="J12" s="16" t="s">
        <v>44971</v>
      </c>
      <c r="K12" s="21">
        <f>IF(FLOW_THRU_100PCT="Y",1,INDEX(VariabilityMatrix,D8L205C1,D8L205C6))</f>
        <v>0.433234517944808</v>
      </c>
      <c r="L12" s="16" t="s">
        <v>44969</v>
      </c>
      <c r="M12" s="15">
        <f>IF(D8L205C2&lt;&gt;0,D8L205C2*D8L205C4,D8L205C3*D8L205C4)</f>
        <v>752.2885851352554</v>
      </c>
      <c r="N12" s="16" t="s">
        <v>44959</v>
      </c>
      <c r="O12" s="6">
        <f>5</f>
        <v>5</v>
      </c>
    </row>
    <row r="13" spans="1:15" x14ac:dyDescent="0.2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256.97512679083127</v>
      </c>
      <c r="J13" s="16" t="s">
        <v>44974</v>
      </c>
      <c r="K13" s="21">
        <f>IF(FLOW_THRU_100PCT="Y",1,INDEX(VariabilityMatrix,D8L206C1,D8L206C6))</f>
        <v>0.433234517944808</v>
      </c>
      <c r="L13" s="16" t="s">
        <v>44972</v>
      </c>
      <c r="M13" s="15">
        <f>IF(D8L206C2&lt;&gt;0,D8L206C2*D8L206C4,D8L206C3*D8L206C4)</f>
        <v>111.3304951790317</v>
      </c>
      <c r="N13" s="16" t="s">
        <v>44959</v>
      </c>
      <c r="O13" s="6">
        <f>5</f>
        <v>5</v>
      </c>
    </row>
    <row r="14" spans="1:15" x14ac:dyDescent="0.2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4.7264801041643482E-2</v>
      </c>
      <c r="J14" s="16" t="s">
        <v>44977</v>
      </c>
      <c r="K14" s="21">
        <f>IF(FLOW_THRU_100PCT="Y",1,INDEX(VariabilityMatrix,D8L207C1,D8L207C6))</f>
        <v>0.433234517944808</v>
      </c>
      <c r="L14" s="16" t="s">
        <v>44975</v>
      </c>
      <c r="M14" s="15">
        <f>IF(D8L207C2&lt;&gt;0,D8L207C2*D8L207C4,D8L207C3*D8L207C4)</f>
        <v>2.0476743295033673E-2</v>
      </c>
      <c r="N14" s="16" t="s">
        <v>44959</v>
      </c>
      <c r="O14" s="6">
        <f>5</f>
        <v>5</v>
      </c>
    </row>
    <row r="15" spans="1:15" x14ac:dyDescent="0.2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</v>
      </c>
      <c r="J15" s="16" t="s">
        <v>44980</v>
      </c>
      <c r="K15" s="21">
        <f>IF(FLOW_THRU_100PCT="Y",1,INDEX(VariabilityMatrix,D8L208C1,D8L208C6))</f>
        <v>0.433234517944808</v>
      </c>
      <c r="L15" s="16" t="s">
        <v>44978</v>
      </c>
      <c r="M15" s="15">
        <f>IF(D8L208C2&lt;&gt;0,D8L208C2*D8L208C4,D8L208C3*D8L208C4)</f>
        <v>0</v>
      </c>
      <c r="N15" s="16" t="s">
        <v>44959</v>
      </c>
      <c r="O15" s="6">
        <f>5</f>
        <v>5</v>
      </c>
    </row>
    <row r="16" spans="1:15" x14ac:dyDescent="0.2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1.9342751219618965</v>
      </c>
      <c r="J16" s="16" t="s">
        <v>44983</v>
      </c>
      <c r="K16" s="21">
        <f>IF(FLOW_THRU_100PCT="Y",1,INDEX(VariabilityMatrix,D8L209C1,D8L209C6))</f>
        <v>0.433234517944808</v>
      </c>
      <c r="L16" s="16" t="s">
        <v>44981</v>
      </c>
      <c r="M16" s="15">
        <f>IF(D8L209C2&lt;&gt;0,D8L209C2*D8L209C4,D8L209C3*D8L209C4)</f>
        <v>0.83799475003579693</v>
      </c>
      <c r="N16" s="16" t="s">
        <v>44959</v>
      </c>
      <c r="O16" s="6">
        <f>5</f>
        <v>5</v>
      </c>
    </row>
    <row r="17" spans="1:15" x14ac:dyDescent="0.2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0</v>
      </c>
      <c r="J17" s="16" t="s">
        <v>44986</v>
      </c>
      <c r="K17" s="21">
        <f>IF(FLOW_THRU_100PCT="Y",1,INDEX(VariabilityMatrix,D8L210C1,D8L210C6))</f>
        <v>0.41819129853078402</v>
      </c>
      <c r="L17" s="16" t="s">
        <v>44984</v>
      </c>
      <c r="M17" s="15">
        <f>IF(D8L210C2&lt;&gt;0,D8L210C2*D8L210C4,D8L210C3*D8L210C4)</f>
        <v>0</v>
      </c>
      <c r="N17" s="16" t="s">
        <v>11108</v>
      </c>
      <c r="O17" s="6">
        <f>1</f>
        <v>1</v>
      </c>
    </row>
    <row r="18" spans="1:15" x14ac:dyDescent="0.2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0</v>
      </c>
      <c r="J18" s="16" t="s">
        <v>44989</v>
      </c>
      <c r="K18" s="21">
        <f>IF(FLOW_THRU_100PCT="Y",1,INDEX(VariabilityMatrix,D8L211C1,D8L211C6))</f>
        <v>0.41819129853078402</v>
      </c>
      <c r="L18" s="16" t="s">
        <v>44987</v>
      </c>
      <c r="M18" s="15">
        <f>IF(D8L211C2&lt;&gt;0,D8L211C2*D8L211C4,D8L211C3*D8L211C4)</f>
        <v>0</v>
      </c>
      <c r="N18" s="16" t="s">
        <v>11108</v>
      </c>
      <c r="O18" s="6">
        <f>1</f>
        <v>1</v>
      </c>
    </row>
    <row r="19" spans="1:15" x14ac:dyDescent="0.2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</v>
      </c>
      <c r="J19" s="16" t="s">
        <v>44992</v>
      </c>
      <c r="K19" s="21">
        <f>IF(FLOW_THRU_100PCT="Y",1,INDEX(VariabilityMatrix,D8L212C1,D8L212C6))</f>
        <v>0.41819129853078402</v>
      </c>
      <c r="L19" s="16" t="s">
        <v>44990</v>
      </c>
      <c r="M19" s="15">
        <f>IF(D8L212C2&lt;&gt;0,D8L212C2*D8L212C4,D8L212C3*D8L212C4)</f>
        <v>0</v>
      </c>
      <c r="N19" s="16" t="s">
        <v>11108</v>
      </c>
      <c r="O19" s="6">
        <f>1</f>
        <v>1</v>
      </c>
    </row>
    <row r="20" spans="1:15" x14ac:dyDescent="0.2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0</v>
      </c>
      <c r="J20" s="16" t="s">
        <v>44995</v>
      </c>
      <c r="K20" s="21">
        <f>IF(FLOW_THRU_100PCT="Y",1,INDEX(VariabilityMatrix,D8L213C1,D8L213C6))</f>
        <v>0.41819129853078402</v>
      </c>
      <c r="L20" s="16" t="s">
        <v>44993</v>
      </c>
      <c r="M20" s="15">
        <f>IF(D8L213C2&lt;&gt;0,D8L213C2*D8L213C4,D8L213C3*D8L213C4)</f>
        <v>0</v>
      </c>
      <c r="N20" s="16" t="s">
        <v>11108</v>
      </c>
      <c r="O20" s="6">
        <f>1</f>
        <v>1</v>
      </c>
    </row>
    <row r="21" spans="1:15" x14ac:dyDescent="0.2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5106.2935149600016</v>
      </c>
      <c r="H21" s="16" t="s">
        <v>11112</v>
      </c>
      <c r="I21" s="15">
        <v>0</v>
      </c>
      <c r="J21" s="16" t="s">
        <v>44997</v>
      </c>
      <c r="K21" s="21">
        <f>IF(FLOW_THRU_100PCT="Y",1,INDEX(VariabilityMatrix,D8L214C1,D8L214C6))</f>
        <v>0.74499730490187177</v>
      </c>
      <c r="L21" s="16" t="s">
        <v>44996</v>
      </c>
      <c r="M21" s="15">
        <f>IF(D8L214C2&lt;&gt;0,D8L214C2*D8L214C4,D8L214C3*D8L214C4)</f>
        <v>3804.1749066831067</v>
      </c>
      <c r="N21" s="16" t="s">
        <v>44959</v>
      </c>
      <c r="O21" s="6">
        <f>5</f>
        <v>5</v>
      </c>
    </row>
    <row r="22" spans="1:15" x14ac:dyDescent="0.2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4846.4249524799989</v>
      </c>
      <c r="H22" s="16" t="s">
        <v>11112</v>
      </c>
      <c r="I22" s="15">
        <v>0</v>
      </c>
      <c r="J22" s="16" t="s">
        <v>44999</v>
      </c>
      <c r="K22" s="21">
        <f>IF(FLOW_THRU_100PCT="Y",1,INDEX(VariabilityMatrix,D8L215C1,D8L215C6))</f>
        <v>0.74499730490187177</v>
      </c>
      <c r="L22" s="16" t="s">
        <v>44998</v>
      </c>
      <c r="M22" s="15">
        <f>IF(D8L215C2&lt;&gt;0,D8L215C2*D8L215C4,D8L215C3*D8L215C4)</f>
        <v>3610.5735280067811</v>
      </c>
      <c r="N22" s="16" t="s">
        <v>44959</v>
      </c>
      <c r="O22" s="6">
        <f>5</f>
        <v>5</v>
      </c>
    </row>
    <row r="23" spans="1:15" x14ac:dyDescent="0.2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2.0319486535752667</v>
      </c>
      <c r="J23" s="16" t="s">
        <v>45002</v>
      </c>
      <c r="K23" s="21">
        <f>IF(FLOW_THRU_100PCT="Y",1,INDEX(VariabilityMatrix,D8L216C1,D8L216C6))</f>
        <v>0.433234517944808</v>
      </c>
      <c r="L23" s="16" t="s">
        <v>45000</v>
      </c>
      <c r="M23" s="15">
        <f>IF(D8L216C2&lt;&gt;0,D8L216C2*D8L216C4,D8L216C3*D8L216C4)</f>
        <v>0.88031029542028227</v>
      </c>
      <c r="N23" s="16" t="s">
        <v>44959</v>
      </c>
      <c r="O23" s="6">
        <f>5</f>
        <v>5</v>
      </c>
    </row>
    <row r="24" spans="1:15" x14ac:dyDescent="0.2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0</v>
      </c>
      <c r="J24" s="16" t="s">
        <v>45005</v>
      </c>
      <c r="K24" s="21">
        <f>IF(FLOW_THRU_100PCT="Y",1,INDEX(VariabilityMatrix,D8L217C1,D8L217C6))</f>
        <v>0.433234517944808</v>
      </c>
      <c r="L24" s="16" t="s">
        <v>45003</v>
      </c>
      <c r="M24" s="15">
        <f>IF(D8L217C2&lt;&gt;0,D8L217C2*D8L217C4,D8L217C3*D8L217C4)</f>
        <v>0</v>
      </c>
      <c r="N24" s="16" t="s">
        <v>44959</v>
      </c>
      <c r="O24" s="6">
        <f>5</f>
        <v>5</v>
      </c>
    </row>
    <row r="25" spans="1:15" x14ac:dyDescent="0.2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83.155913980293889</v>
      </c>
      <c r="J25" s="16" t="s">
        <v>45008</v>
      </c>
      <c r="K25" s="21">
        <f>IF(FLOW_THRU_100PCT="Y",1,INDEX(VariabilityMatrix,D8L218C1,D8L218C6))</f>
        <v>0.433234517944808</v>
      </c>
      <c r="L25" s="16" t="s">
        <v>45006</v>
      </c>
      <c r="M25" s="15">
        <f>IF(D8L218C2&lt;&gt;0,D8L218C2*D8L218C4,D8L218C3*D8L218C4)</f>
        <v>36.026012307512545</v>
      </c>
      <c r="N25" s="16" t="s">
        <v>44959</v>
      </c>
      <c r="O25" s="6">
        <f>5</f>
        <v>5</v>
      </c>
    </row>
    <row r="26" spans="1:15" x14ac:dyDescent="0.2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1094.8317470400002</v>
      </c>
      <c r="H26" s="16" t="s">
        <v>11112</v>
      </c>
      <c r="I26" s="15">
        <v>0</v>
      </c>
      <c r="J26" s="16" t="s">
        <v>45010</v>
      </c>
      <c r="K26" s="21">
        <f>IF(FLOW_THRU_100PCT="Y",1,INDEX(VariabilityMatrix,D8L219C1,D8L219C6))</f>
        <v>0.433234517944808</v>
      </c>
      <c r="L26" s="16" t="s">
        <v>45009</v>
      </c>
      <c r="M26" s="15">
        <f>IF(D8L219C2&lt;&gt;0,D8L219C2*D8L219C4,D8L219C3*D8L219C4)</f>
        <v>474.31890415954643</v>
      </c>
      <c r="N26" s="16" t="s">
        <v>44959</v>
      </c>
      <c r="O26" s="6">
        <f>5</f>
        <v>5</v>
      </c>
    </row>
    <row r="27" spans="1:15" x14ac:dyDescent="0.2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116.80163795800817</v>
      </c>
      <c r="J27" s="16" t="s">
        <v>45013</v>
      </c>
      <c r="K27" s="21">
        <f>IF(FLOW_THRU_100PCT="Y",1,INDEX(VariabilityMatrix,D8L220C1,D8L220C6))</f>
        <v>0.433234517944808</v>
      </c>
      <c r="L27" s="16" t="s">
        <v>45011</v>
      </c>
      <c r="M27" s="15">
        <f>IF(D8L220C2&lt;&gt;0,D8L220C2*D8L220C4,D8L220C3*D8L220C4)</f>
        <v>50.602501315901655</v>
      </c>
      <c r="N27" s="16" t="s">
        <v>44959</v>
      </c>
      <c r="O27" s="6">
        <f>5</f>
        <v>5</v>
      </c>
    </row>
    <row r="28" spans="1:15" x14ac:dyDescent="0.2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2.1483037087542366E-2</v>
      </c>
      <c r="J28" s="16" t="s">
        <v>45016</v>
      </c>
      <c r="K28" s="21">
        <f>IF(FLOW_THRU_100PCT="Y",1,INDEX(VariabilityMatrix,D8L221C1,D8L221C6))</f>
        <v>0.433234517944808</v>
      </c>
      <c r="L28" s="16" t="s">
        <v>45014</v>
      </c>
      <c r="M28" s="15">
        <f>IF(D8L221C2&lt;&gt;0,D8L221C2*D8L221C4,D8L221C3*D8L221C4)</f>
        <v>9.3071932166118483E-3</v>
      </c>
      <c r="N28" s="16" t="s">
        <v>44959</v>
      </c>
      <c r="O28" s="6">
        <f>5</f>
        <v>5</v>
      </c>
    </row>
    <row r="29" spans="1:15" x14ac:dyDescent="0.2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IF(FLOW_THRU_100PCT="Y",1,INDEX(VariabilityMatrix,D8L222C1,D8L222C6))</f>
        <v>0.433234517944808</v>
      </c>
      <c r="L29" s="16" t="s">
        <v>45017</v>
      </c>
      <c r="M29" s="15">
        <f>IF(D8L222C2&lt;&gt;0,D8L222C2*D8L222C4,D8L222C3*D8L222C4)</f>
        <v>0</v>
      </c>
      <c r="N29" s="16" t="s">
        <v>44959</v>
      </c>
      <c r="O29" s="6">
        <f>5</f>
        <v>5</v>
      </c>
    </row>
    <row r="30" spans="1:15" x14ac:dyDescent="0.2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0.87917653871019108</v>
      </c>
      <c r="J30" s="16" t="s">
        <v>45022</v>
      </c>
      <c r="K30" s="21">
        <f>IF(FLOW_THRU_100PCT="Y",1,INDEX(VariabilityMatrix,D8L223C1,D8L223C6))</f>
        <v>0.433234517944808</v>
      </c>
      <c r="L30" s="16" t="s">
        <v>45020</v>
      </c>
      <c r="M30" s="15">
        <f>IF(D8L223C2&lt;&gt;0,D8L223C2*D8L223C4,D8L223C3*D8L223C4)</f>
        <v>0.38088962393649445</v>
      </c>
      <c r="N30" s="16" t="s">
        <v>44959</v>
      </c>
      <c r="O30" s="6">
        <f>5</f>
        <v>5</v>
      </c>
    </row>
    <row r="31" spans="1:15" x14ac:dyDescent="0.2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5579.9415705046686</v>
      </c>
      <c r="J31" s="16" t="s">
        <v>45025</v>
      </c>
      <c r="K31" s="21">
        <f>IF(FLOW_THRU_100PCT="Y",1,INDEX(VariabilityMatrix,D8L224C1,D8L224C6))</f>
        <v>0.433234517944808</v>
      </c>
      <c r="L31" s="16" t="s">
        <v>45023</v>
      </c>
      <c r="M31" s="15">
        <f>IF(D8L224C2&lt;&gt;0,D8L224C2*D8L224C4,D8L224C3*D8L224C4)</f>
        <v>2417.423296457785</v>
      </c>
      <c r="N31" s="16" t="s">
        <v>44959</v>
      </c>
      <c r="O31" s="6">
        <f>5</f>
        <v>5</v>
      </c>
    </row>
    <row r="32" spans="1:15" x14ac:dyDescent="0.2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1.0263048857976427</v>
      </c>
      <c r="J32" s="16" t="s">
        <v>45028</v>
      </c>
      <c r="K32" s="21">
        <f>IF(FLOW_THRU_100PCT="Y",1,INDEX(VariabilityMatrix,D8L225C1,D8L225C6))</f>
        <v>0.433234517944808</v>
      </c>
      <c r="L32" s="16" t="s">
        <v>45026</v>
      </c>
      <c r="M32" s="15">
        <f>IF(D8L225C2&lt;&gt;0,D8L225C2*D8L225C4,D8L225C3*D8L225C4)</f>
        <v>0.44463070246294295</v>
      </c>
      <c r="N32" s="16" t="s">
        <v>44959</v>
      </c>
      <c r="O32" s="6">
        <f>5</f>
        <v>5</v>
      </c>
    </row>
    <row r="33" spans="1:15" x14ac:dyDescent="0.2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0</v>
      </c>
      <c r="J33" s="16" t="s">
        <v>45031</v>
      </c>
      <c r="K33" s="21">
        <f>IF(FLOW_THRU_100PCT="Y",1,INDEX(VariabilityMatrix,D8L226C1,D8L226C6))</f>
        <v>0.433234517944808</v>
      </c>
      <c r="L33" s="16" t="s">
        <v>45029</v>
      </c>
      <c r="M33" s="15">
        <f>IF(D8L226C2&lt;&gt;0,D8L226C2*D8L226C4,D8L226C3*D8L226C4)</f>
        <v>0</v>
      </c>
      <c r="N33" s="16" t="s">
        <v>44959</v>
      </c>
      <c r="O33" s="6">
        <f>5</f>
        <v>5</v>
      </c>
    </row>
    <row r="34" spans="1:15" x14ac:dyDescent="0.2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42.00072706108017</v>
      </c>
      <c r="J34" s="16" t="s">
        <v>45034</v>
      </c>
      <c r="K34" s="21">
        <f>IF(FLOW_THRU_100PCT="Y",1,INDEX(VariabilityMatrix,D8L227C1,D8L227C6))</f>
        <v>0.433234517944808</v>
      </c>
      <c r="L34" s="16" t="s">
        <v>45032</v>
      </c>
      <c r="M34" s="15">
        <f>IF(D8L227C2&lt;&gt;0,D8L227C2*D8L227C4,D8L227C3*D8L227C4)</f>
        <v>18.196164741638519</v>
      </c>
      <c r="N34" s="16" t="s">
        <v>44959</v>
      </c>
      <c r="O34" s="6">
        <f>5</f>
        <v>5</v>
      </c>
    </row>
    <row r="35" spans="1:15" x14ac:dyDescent="0.2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812.2733299039453</v>
      </c>
      <c r="J35" s="16" t="s">
        <v>45037</v>
      </c>
      <c r="K35" s="21">
        <f>IF(FLOW_THRU_100PCT="Y",1,INDEX(VariabilityMatrix,D8L228C1,D8L228C6))</f>
        <v>0.41819129853078402</v>
      </c>
      <c r="L35" s="16" t="s">
        <v>45035</v>
      </c>
      <c r="M35" s="15">
        <f>IF(D8L228C2&lt;&gt;0,D8L228C2*D8L228C4,D8L228C3*D8L228C4)</f>
        <v>339.68563859445482</v>
      </c>
      <c r="N35" s="16" t="s">
        <v>11108</v>
      </c>
      <c r="O35" s="6">
        <f>1</f>
        <v>1</v>
      </c>
    </row>
    <row r="36" spans="1:15" x14ac:dyDescent="0.2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0.14939942946537743</v>
      </c>
      <c r="J36" s="16" t="s">
        <v>45040</v>
      </c>
      <c r="K36" s="21">
        <f>IF(FLOW_THRU_100PCT="Y",1,INDEX(VariabilityMatrix,D8L229C1,D8L229C6))</f>
        <v>0.41819129853078402</v>
      </c>
      <c r="L36" s="16" t="s">
        <v>45038</v>
      </c>
      <c r="M36" s="15">
        <f>IF(D8L229C2&lt;&gt;0,D8L229C2*D8L229C4,D8L229C3*D8L229C4)</f>
        <v>6.2477541407884467E-2</v>
      </c>
      <c r="N36" s="16" t="s">
        <v>11108</v>
      </c>
      <c r="O36" s="6">
        <f>1</f>
        <v>1</v>
      </c>
    </row>
    <row r="37" spans="1:15" x14ac:dyDescent="0.2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</v>
      </c>
      <c r="J37" s="16" t="s">
        <v>45043</v>
      </c>
      <c r="K37" s="21">
        <f>IF(FLOW_THRU_100PCT="Y",1,INDEX(VariabilityMatrix,D8L230C1,D8L230C6))</f>
        <v>0.41819129853078402</v>
      </c>
      <c r="L37" s="16" t="s">
        <v>45041</v>
      </c>
      <c r="M37" s="15">
        <f>IF(D8L230C2&lt;&gt;0,D8L230C2*D8L230C4,D8L230C3*D8L230C4)</f>
        <v>0</v>
      </c>
      <c r="N37" s="16" t="s">
        <v>11108</v>
      </c>
      <c r="O37" s="6">
        <f>1</f>
        <v>1</v>
      </c>
    </row>
    <row r="38" spans="1:15" x14ac:dyDescent="0.2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6.114055137893633</v>
      </c>
      <c r="J38" s="16" t="s">
        <v>45046</v>
      </c>
      <c r="K38" s="21">
        <f>IF(FLOW_THRU_100PCT="Y",1,INDEX(VariabilityMatrix,D8L231C1,D8L231C6))</f>
        <v>0.41819129853078402</v>
      </c>
      <c r="L38" s="16" t="s">
        <v>45044</v>
      </c>
      <c r="M38" s="15">
        <f>IF(D8L231C2&lt;&gt;0,D8L231C2*D8L231C4,D8L231C3*D8L231C4)</f>
        <v>2.5568446574045502</v>
      </c>
      <c r="N38" s="16" t="s">
        <v>11108</v>
      </c>
      <c r="O38" s="6">
        <f>1</f>
        <v>1</v>
      </c>
    </row>
    <row r="39" spans="1:15" x14ac:dyDescent="0.2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0</v>
      </c>
      <c r="J39" s="16" t="s">
        <v>45049</v>
      </c>
      <c r="K39" s="21">
        <f>IF(FLOW_THRU_100PCT="Y",1,INDEX(VariabilityMatrix,D8L232C1,D8L232C6))</f>
        <v>0.41819129853078402</v>
      </c>
      <c r="L39" s="16" t="s">
        <v>45047</v>
      </c>
      <c r="M39" s="15">
        <f>IF(D8L232C2&lt;&gt;0,D8L232C2*D8L232C4,D8L232C3*D8L232C4)</f>
        <v>0</v>
      </c>
      <c r="N39" s="16" t="s">
        <v>11108</v>
      </c>
      <c r="O39" s="6">
        <f>1</f>
        <v>1</v>
      </c>
    </row>
    <row r="40" spans="1:15" x14ac:dyDescent="0.2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0</v>
      </c>
      <c r="J40" s="16" t="s">
        <v>45052</v>
      </c>
      <c r="K40" s="21">
        <f>IF(FLOW_THRU_100PCT="Y",1,INDEX(VariabilityMatrix,D8L233C1,D8L233C6))</f>
        <v>0.41819129853078402</v>
      </c>
      <c r="L40" s="16" t="s">
        <v>45050</v>
      </c>
      <c r="M40" s="15">
        <f>IF(D8L233C2&lt;&gt;0,D8L233C2*D8L233C4,D8L233C3*D8L233C4)</f>
        <v>0</v>
      </c>
      <c r="N40" s="16" t="s">
        <v>11108</v>
      </c>
      <c r="O40" s="6">
        <f>1</f>
        <v>1</v>
      </c>
    </row>
    <row r="41" spans="1:15" x14ac:dyDescent="0.2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</v>
      </c>
      <c r="J41" s="16" t="s">
        <v>45055</v>
      </c>
      <c r="K41" s="21">
        <f>IF(FLOW_THRU_100PCT="Y",1,INDEX(VariabilityMatrix,D8L234C1,D8L234C6))</f>
        <v>0.41819129853078402</v>
      </c>
      <c r="L41" s="16" t="s">
        <v>45053</v>
      </c>
      <c r="M41" s="15">
        <f>IF(D8L234C2&lt;&gt;0,D8L234C2*D8L234C4,D8L234C3*D8L234C4)</f>
        <v>0</v>
      </c>
      <c r="N41" s="16" t="s">
        <v>11108</v>
      </c>
      <c r="O41" s="6">
        <f>1</f>
        <v>1</v>
      </c>
    </row>
    <row r="42" spans="1:15" x14ac:dyDescent="0.2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0</v>
      </c>
      <c r="J42" s="16" t="s">
        <v>45058</v>
      </c>
      <c r="K42" s="21">
        <f>IF(FLOW_THRU_100PCT="Y",1,INDEX(VariabilityMatrix,D8L235C1,D8L235C6))</f>
        <v>0.41819129853078402</v>
      </c>
      <c r="L42" s="16" t="s">
        <v>45056</v>
      </c>
      <c r="M42" s="15">
        <f>IF(D8L235C2&lt;&gt;0,D8L235C2*D8L235C4,D8L235C3*D8L235C4)</f>
        <v>0</v>
      </c>
      <c r="N42" s="16" t="s">
        <v>11108</v>
      </c>
      <c r="O42" s="6">
        <f>1</f>
        <v>1</v>
      </c>
    </row>
    <row r="43" spans="1:15" x14ac:dyDescent="0.2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0</v>
      </c>
      <c r="J43" s="16" t="s">
        <v>45061</v>
      </c>
      <c r="K43" s="21">
        <f>IF(FLOW_THRU_100PCT="Y",1,INDEX(VariabilityMatrix,D8L236C1,D8L236C6))</f>
        <v>0.41819129853078402</v>
      </c>
      <c r="L43" s="16" t="s">
        <v>45059</v>
      </c>
      <c r="M43" s="15">
        <f>IF(D8L236C2&lt;&gt;0,D8L236C2*D8L236C4,D8L236C3*D8L236C4)</f>
        <v>0</v>
      </c>
      <c r="N43" s="16" t="s">
        <v>11108</v>
      </c>
      <c r="O43" s="6">
        <f>1</f>
        <v>1</v>
      </c>
    </row>
    <row r="44" spans="1:15" x14ac:dyDescent="0.2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0</v>
      </c>
      <c r="J44" s="16" t="s">
        <v>45064</v>
      </c>
      <c r="K44" s="21">
        <f>IF(FLOW_THRU_100PCT="Y",1,INDEX(VariabilityMatrix,D8L237C1,D8L237C6))</f>
        <v>0.41819129853078402</v>
      </c>
      <c r="L44" s="16" t="s">
        <v>45062</v>
      </c>
      <c r="M44" s="15">
        <f>IF(D8L237C2&lt;&gt;0,D8L237C2*D8L237C4,D8L237C3*D8L237C4)</f>
        <v>0</v>
      </c>
      <c r="N44" s="16" t="s">
        <v>11108</v>
      </c>
      <c r="O44" s="6">
        <f>1</f>
        <v>1</v>
      </c>
    </row>
    <row r="45" spans="1:15" x14ac:dyDescent="0.2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</v>
      </c>
      <c r="J45" s="16" t="s">
        <v>45067</v>
      </c>
      <c r="K45" s="21">
        <f>IF(FLOW_THRU_100PCT="Y",1,INDEX(VariabilityMatrix,D8L238C1,D8L238C6))</f>
        <v>0.41819129853078402</v>
      </c>
      <c r="L45" s="16" t="s">
        <v>45065</v>
      </c>
      <c r="M45" s="15">
        <f>IF(D8L238C2&lt;&gt;0,D8L238C2*D8L238C4,D8L238C3*D8L238C4)</f>
        <v>0</v>
      </c>
      <c r="N45" s="16" t="s">
        <v>11108</v>
      </c>
      <c r="O45" s="6">
        <f>1</f>
        <v>1</v>
      </c>
    </row>
    <row r="46" spans="1:15" x14ac:dyDescent="0.2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0</v>
      </c>
      <c r="J46" s="16" t="s">
        <v>45070</v>
      </c>
      <c r="K46" s="21">
        <f>IF(FLOW_THRU_100PCT="Y",1,INDEX(VariabilityMatrix,D8L239C1,D8L239C6))</f>
        <v>0.41819129853078402</v>
      </c>
      <c r="L46" s="16" t="s">
        <v>45068</v>
      </c>
      <c r="M46" s="15">
        <f>IF(D8L239C2&lt;&gt;0,D8L239C2*D8L239C4,D8L239C3*D8L239C4)</f>
        <v>0</v>
      </c>
      <c r="N46" s="16" t="s">
        <v>11108</v>
      </c>
      <c r="O46" s="6">
        <f>1</f>
        <v>1</v>
      </c>
    </row>
    <row r="47" spans="1:15" x14ac:dyDescent="0.2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IF(FLOW_THRU_100PCT="Y",1,INDEX(VariabilityMatrix,D8L240C1,D8L240C6))</f>
        <v>0.41819129853078402</v>
      </c>
      <c r="L47" s="16" t="s">
        <v>45071</v>
      </c>
      <c r="M47" s="15">
        <f>IF(D8L240C2&lt;&gt;0,D8L240C2*D8L240C4,D8L240C3*D8L240C4)</f>
        <v>0</v>
      </c>
      <c r="N47" s="16" t="s">
        <v>11108</v>
      </c>
      <c r="O47" s="6">
        <f>1</f>
        <v>1</v>
      </c>
    </row>
    <row r="48" spans="1:15" x14ac:dyDescent="0.2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IF(FLOW_THRU_100PCT="Y",1,INDEX(VariabilityMatrix,D8L241C1,D8L241C6))</f>
        <v>0.41819129853078402</v>
      </c>
      <c r="L48" s="16" t="s">
        <v>45074</v>
      </c>
      <c r="M48" s="15">
        <f>IF(D8L241C2&lt;&gt;0,D8L241C2*D8L241C4,D8L241C3*D8L241C4)</f>
        <v>0</v>
      </c>
      <c r="N48" s="16" t="s">
        <v>11108</v>
      </c>
      <c r="O48" s="6">
        <f>1</f>
        <v>1</v>
      </c>
    </row>
    <row r="49" spans="1:15" x14ac:dyDescent="0.2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IF(FLOW_THRU_100PCT="Y",1,INDEX(VariabilityMatrix,D8L242C1,D8L242C6))</f>
        <v>0.41819129853078402</v>
      </c>
      <c r="L49" s="16" t="s">
        <v>45077</v>
      </c>
      <c r="M49" s="15">
        <f>IF(D8L242C2&lt;&gt;0,D8L242C2*D8L242C4,D8L242C3*D8L242C4)</f>
        <v>0</v>
      </c>
      <c r="N49" s="16" t="s">
        <v>11108</v>
      </c>
      <c r="O49" s="6">
        <f>1</f>
        <v>1</v>
      </c>
    </row>
    <row r="50" spans="1:15" x14ac:dyDescent="0.2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IF(FLOW_THRU_100PCT="Y",1,INDEX(VariabilityMatrix,D8L243C1,D8L243C6))</f>
        <v>0.41819129853078402</v>
      </c>
      <c r="L50" s="16" t="s">
        <v>45080</v>
      </c>
      <c r="M50" s="15">
        <f>IF(D8L243C2&lt;&gt;0,D8L243C2*D8L243C4,D8L243C3*D8L243C4)</f>
        <v>0</v>
      </c>
      <c r="N50" s="16" t="s">
        <v>11108</v>
      </c>
      <c r="O50" s="6">
        <f>1</f>
        <v>1</v>
      </c>
    </row>
    <row r="51" spans="1:15" x14ac:dyDescent="0.2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0</v>
      </c>
      <c r="J51" s="16" t="s">
        <v>45085</v>
      </c>
      <c r="K51" s="21">
        <f>IF(FLOW_THRU_100PCT="Y",1,INDEX(VariabilityMatrix,D8L244C1,D8L244C6))</f>
        <v>0.41819129853078402</v>
      </c>
      <c r="L51" s="16" t="s">
        <v>45083</v>
      </c>
      <c r="M51" s="15">
        <f>IF(D8L244C2&lt;&gt;0,D8L244C2*D8L244C4,D8L244C3*D8L244C4)</f>
        <v>0</v>
      </c>
      <c r="N51" s="16" t="s">
        <v>11108</v>
      </c>
      <c r="O51" s="6">
        <f>1</f>
        <v>1</v>
      </c>
    </row>
    <row r="52" spans="1:15" x14ac:dyDescent="0.2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0</v>
      </c>
      <c r="J52" s="16" t="s">
        <v>45088</v>
      </c>
      <c r="K52" s="21">
        <f>IF(FLOW_THRU_100PCT="Y",1,INDEX(VariabilityMatrix,D8L245C1,D8L245C6))</f>
        <v>0.41819129853078402</v>
      </c>
      <c r="L52" s="16" t="s">
        <v>45086</v>
      </c>
      <c r="M52" s="15">
        <f>IF(D8L245C2&lt;&gt;0,D8L245C2*D8L245C4,D8L245C3*D8L245C4)</f>
        <v>0</v>
      </c>
      <c r="N52" s="16" t="s">
        <v>11108</v>
      </c>
      <c r="O52" s="6">
        <f>1</f>
        <v>1</v>
      </c>
    </row>
    <row r="53" spans="1:15" x14ac:dyDescent="0.2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0</v>
      </c>
      <c r="J53" s="16" t="s">
        <v>45091</v>
      </c>
      <c r="K53" s="21">
        <f>IF(FLOW_THRU_100PCT="Y",1,INDEX(VariabilityMatrix,D8L246C1,D8L246C6))</f>
        <v>0.41819129853078402</v>
      </c>
      <c r="L53" s="16" t="s">
        <v>45089</v>
      </c>
      <c r="M53" s="15">
        <f>IF(D8L246C2&lt;&gt;0,D8L246C2*D8L246C4,D8L246C3*D8L246C4)</f>
        <v>0</v>
      </c>
      <c r="N53" s="16" t="s">
        <v>11108</v>
      </c>
      <c r="O53" s="6">
        <f>1</f>
        <v>1</v>
      </c>
    </row>
    <row r="54" spans="1:15" x14ac:dyDescent="0.2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0</v>
      </c>
      <c r="J54" s="16" t="s">
        <v>45094</v>
      </c>
      <c r="K54" s="21">
        <f>IF(FLOW_THRU_100PCT="Y",1,INDEX(VariabilityMatrix,D8L247C1,D8L247C6))</f>
        <v>0.41819129853078402</v>
      </c>
      <c r="L54" s="16" t="s">
        <v>45092</v>
      </c>
      <c r="M54" s="15">
        <f>IF(D8L247C2&lt;&gt;0,D8L247C2*D8L247C4,D8L247C3*D8L247C4)</f>
        <v>0</v>
      </c>
      <c r="N54" s="16" t="s">
        <v>11108</v>
      </c>
      <c r="O54" s="6">
        <f>1</f>
        <v>1</v>
      </c>
    </row>
    <row r="55" spans="1:15" x14ac:dyDescent="0.2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IF(FLOW_THRU_100PCT="Y",1,INDEX(VariabilityMatrix,D8L248C1,D8L248C6))</f>
        <v>0.41819129853078402</v>
      </c>
      <c r="L55" s="16" t="s">
        <v>45095</v>
      </c>
      <c r="M55" s="15">
        <f>IF(D8L248C2&lt;&gt;0,D8L248C2*D8L248C4,D8L248C3*D8L248C4)</f>
        <v>0</v>
      </c>
      <c r="N55" s="16" t="s">
        <v>11108</v>
      </c>
      <c r="O55" s="6">
        <f>1</f>
        <v>1</v>
      </c>
    </row>
    <row r="56" spans="1:15" x14ac:dyDescent="0.2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IF(FLOW_THRU_100PCT="Y",1,INDEX(VariabilityMatrix,D8L249C1,D8L249C6))</f>
        <v>0.41819129853078402</v>
      </c>
      <c r="L56" s="16" t="s">
        <v>45098</v>
      </c>
      <c r="M56" s="15">
        <f>IF(D8L249C2&lt;&gt;0,D8L249C2*D8L249C4,D8L249C3*D8L249C4)</f>
        <v>0</v>
      </c>
      <c r="N56" s="16" t="s">
        <v>11108</v>
      </c>
      <c r="O56" s="6">
        <f>1</f>
        <v>1</v>
      </c>
    </row>
    <row r="57" spans="1:15" x14ac:dyDescent="0.2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IF(FLOW_THRU_100PCT="Y",1,INDEX(VariabilityMatrix,D8L250C1,D8L250C6))</f>
        <v>0.41819129853078402</v>
      </c>
      <c r="L57" s="16" t="s">
        <v>45101</v>
      </c>
      <c r="M57" s="15">
        <f>IF(D8L250C2&lt;&gt;0,D8L250C2*D8L250C4,D8L250C3*D8L250C4)</f>
        <v>0</v>
      </c>
      <c r="N57" s="16" t="s">
        <v>11108</v>
      </c>
      <c r="O57" s="6">
        <f>1</f>
        <v>1</v>
      </c>
    </row>
    <row r="58" spans="1:15" x14ac:dyDescent="0.2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IF(FLOW_THRU_100PCT="Y",1,INDEX(VariabilityMatrix,D8L251C1,D8L251C6))</f>
        <v>0.41819129853078402</v>
      </c>
      <c r="L58" s="16" t="s">
        <v>45104</v>
      </c>
      <c r="M58" s="15">
        <f>IF(D8L251C2&lt;&gt;0,D8L251C2*D8L251C4,D8L251C3*D8L251C4)</f>
        <v>0</v>
      </c>
      <c r="N58" s="16" t="s">
        <v>11108</v>
      </c>
      <c r="O58" s="6">
        <f>1</f>
        <v>1</v>
      </c>
    </row>
    <row r="59" spans="1:15" x14ac:dyDescent="0.2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1204.7702372131746</v>
      </c>
      <c r="J59" s="16" t="s">
        <v>45109</v>
      </c>
      <c r="K59" s="21">
        <f>IF(FLOW_THRU_100PCT="Y",1,D8L442C4)</f>
        <v>0.64982209541868563</v>
      </c>
      <c r="L59" s="16" t="s">
        <v>45107</v>
      </c>
      <c r="M59" s="15">
        <f>IF(D8L252C2&lt;&gt;0,D8L252C2*D8L252C4,D8L252C3*D8L252C4)</f>
        <v>782.88632004393207</v>
      </c>
      <c r="N59" s="16" t="s">
        <v>11112</v>
      </c>
      <c r="O59" s="6">
        <f>0</f>
        <v>0</v>
      </c>
    </row>
    <row r="60" spans="1:15" x14ac:dyDescent="0.2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0.22159041722790593</v>
      </c>
      <c r="J60" s="16" t="s">
        <v>45109</v>
      </c>
      <c r="K60" s="21">
        <f>IF(FLOW_THRU_100PCT="Y",1,D8L442C4)</f>
        <v>0.64982209541868563</v>
      </c>
      <c r="L60" s="16" t="s">
        <v>45110</v>
      </c>
      <c r="M60" s="15">
        <f>IF(D8L253C2&lt;&gt;0,D8L253C2*D8L253C4,D8L253C3*D8L253C4)</f>
        <v>0.14399434924773866</v>
      </c>
      <c r="N60" s="16" t="s">
        <v>11112</v>
      </c>
      <c r="O60" s="6">
        <f>0</f>
        <v>0</v>
      </c>
    </row>
    <row r="61" spans="1:15" x14ac:dyDescent="0.2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0</v>
      </c>
      <c r="J61" s="16" t="s">
        <v>45109</v>
      </c>
      <c r="K61" s="21">
        <f>IF(FLOW_THRU_100PCT="Y",1,D8L442C4)</f>
        <v>0.64982209541868563</v>
      </c>
      <c r="L61" s="16" t="s">
        <v>45112</v>
      </c>
      <c r="M61" s="15">
        <f>IF(D8L254C2&lt;&gt;0,D8L254C2*D8L254C4,D8L254C3*D8L254C4)</f>
        <v>0</v>
      </c>
      <c r="N61" s="16" t="s">
        <v>11112</v>
      </c>
      <c r="O61" s="6">
        <f>0</f>
        <v>0</v>
      </c>
    </row>
    <row r="62" spans="1:15" x14ac:dyDescent="0.2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9.0684150120817151</v>
      </c>
      <c r="J62" s="16" t="s">
        <v>45109</v>
      </c>
      <c r="K62" s="21">
        <f>IF(FLOW_THRU_100PCT="Y",1,D8L442C4)</f>
        <v>0.64982209541868563</v>
      </c>
      <c r="L62" s="16" t="s">
        <v>45114</v>
      </c>
      <c r="M62" s="15">
        <f>IF(D8L255C2&lt;&gt;0,D8L255C2*D8L255C4,D8L255C3*D8L255C4)</f>
        <v>5.8928564452772054</v>
      </c>
      <c r="N62" s="16" t="s">
        <v>11112</v>
      </c>
      <c r="O62" s="6">
        <f>0</f>
        <v>0</v>
      </c>
    </row>
    <row r="63" spans="1:15" x14ac:dyDescent="0.2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0.27049598926418772</v>
      </c>
      <c r="J63" s="16" t="s">
        <v>45118</v>
      </c>
      <c r="K63" s="21">
        <f>IF(FLOW_THRU_100PCT="Y",1,INDEX(VariabilityMatrix,D8L256C1,D8L256C6))</f>
        <v>0.4465181034546099</v>
      </c>
      <c r="L63" s="16" t="s">
        <v>45116</v>
      </c>
      <c r="M63" s="15">
        <f>IF(D8L256C2&lt;&gt;0,D8L256C2*D8L256C4,D8L256C3*D8L256C4)</f>
        <v>0.12078135611832362</v>
      </c>
      <c r="N63" s="16" t="s">
        <v>45119</v>
      </c>
      <c r="O63" s="6">
        <f>3</f>
        <v>3</v>
      </c>
    </row>
    <row r="64" spans="1:15" x14ac:dyDescent="0.2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IF(FLOW_THRU_100PCT="Y",1,INDEX(VariabilityMatrix,D8L257C1,D8L257C6))</f>
        <v>0.4465181034546099</v>
      </c>
      <c r="L64" s="16" t="s">
        <v>45120</v>
      </c>
      <c r="M64" s="15">
        <f>IF(D8L257C2&lt;&gt;0,D8L257C2*D8L257C4,D8L257C3*D8L257C4)</f>
        <v>0</v>
      </c>
      <c r="N64" s="16" t="s">
        <v>45119</v>
      </c>
      <c r="O64" s="6">
        <f>3</f>
        <v>3</v>
      </c>
    </row>
    <row r="65" spans="1:15" x14ac:dyDescent="0.2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11.069837407401842</v>
      </c>
      <c r="J65" s="16" t="s">
        <v>45125</v>
      </c>
      <c r="K65" s="21">
        <f>IF(FLOW_THRU_100PCT="Y",1,INDEX(VariabilityMatrix,D8L258C1,D8L258C6))</f>
        <v>0.4465181034546099</v>
      </c>
      <c r="L65" s="16" t="s">
        <v>45123</v>
      </c>
      <c r="M65" s="15">
        <f>IF(D8L258C2&lt;&gt;0,D8L258C2*D8L258C4,D8L258C3*D8L258C4)</f>
        <v>4.9428828047039666</v>
      </c>
      <c r="N65" s="16" t="s">
        <v>45119</v>
      </c>
      <c r="O65" s="6">
        <f>3</f>
        <v>3</v>
      </c>
    </row>
    <row r="66" spans="1:15" x14ac:dyDescent="0.2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12.782505800000001</v>
      </c>
      <c r="J66" s="16" t="s">
        <v>45109</v>
      </c>
      <c r="K66" s="21">
        <f>IF(FLOW_THRU_100PCT="Y",1,D8L442C4)</f>
        <v>0.64982209541868563</v>
      </c>
      <c r="L66" s="16" t="s">
        <v>45126</v>
      </c>
      <c r="M66" s="15">
        <f>IF(D8L259C2&lt;&gt;0,D8L259C2*D8L259C4,D8L259C3*D8L259C4)</f>
        <v>8.3063547036575027</v>
      </c>
      <c r="N66" s="16" t="s">
        <v>11112</v>
      </c>
      <c r="O66" s="6">
        <f>0</f>
        <v>0</v>
      </c>
    </row>
    <row r="67" spans="1:15" x14ac:dyDescent="0.2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0</v>
      </c>
      <c r="H67" s="16" t="s">
        <v>6372</v>
      </c>
      <c r="I67" s="15">
        <f>A2L242C44</f>
        <v>0</v>
      </c>
      <c r="J67" s="16" t="s">
        <v>45128</v>
      </c>
      <c r="K67" s="21">
        <f>IF(FLOW_THRU_100PCT="Y",1,INDEX(VariabilityMatrix,D8L260C1,D8L260C6))</f>
        <v>0.75510435922364916</v>
      </c>
      <c r="L67" s="16" t="s">
        <v>45127</v>
      </c>
      <c r="M67" s="15">
        <f>IF(D8L260C2&lt;&gt;0,D8L260C2*D8L260C4,D8L260C3*D8L260C4)</f>
        <v>0</v>
      </c>
      <c r="N67" s="16" t="s">
        <v>45119</v>
      </c>
      <c r="O67" s="6">
        <f>3</f>
        <v>3</v>
      </c>
    </row>
    <row r="68" spans="1:15" x14ac:dyDescent="0.2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517.79893279999999</v>
      </c>
      <c r="H68" s="16" t="s">
        <v>11112</v>
      </c>
      <c r="I68" s="15">
        <v>0</v>
      </c>
      <c r="J68" s="16" t="s">
        <v>45130</v>
      </c>
      <c r="K68" s="21">
        <f>IF(FLOW_THRU_100PCT="Y",1,INDEX(VariabilityMatrix,D8L261C1,D8L261C6))</f>
        <v>0.75510435922364916</v>
      </c>
      <c r="L68" s="16" t="s">
        <v>45129</v>
      </c>
      <c r="M68" s="15">
        <f>IF(D8L261C2&lt;&gt;0,D8L261C2*D8L261C4,D8L261C3*D8L261C4)</f>
        <v>390.99223135863338</v>
      </c>
      <c r="N68" s="16" t="s">
        <v>45119</v>
      </c>
      <c r="O68" s="6">
        <f>3</f>
        <v>3</v>
      </c>
    </row>
    <row r="69" spans="1:15" x14ac:dyDescent="0.2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0.40948030663473217</v>
      </c>
      <c r="J69" s="16" t="s">
        <v>45109</v>
      </c>
      <c r="K69" s="21">
        <f>IF(FLOW_THRU_100PCT="Y",1,D8L442C4)</f>
        <v>0.64982209541868563</v>
      </c>
      <c r="L69" s="16" t="s">
        <v>45131</v>
      </c>
      <c r="M69" s="15">
        <f>IF(D8L262C2&lt;&gt;0,D8L262C2*D8L262C4,D8L262C3*D8L262C4)</f>
        <v>0.26608935089006758</v>
      </c>
      <c r="N69" s="16" t="s">
        <v>11112</v>
      </c>
      <c r="O69" s="6">
        <f>0</f>
        <v>0</v>
      </c>
    </row>
    <row r="70" spans="1:15" x14ac:dyDescent="0.2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0</v>
      </c>
      <c r="J70" s="16" t="s">
        <v>45109</v>
      </c>
      <c r="K70" s="21">
        <f>IF(FLOW_THRU_100PCT="Y",1,D8L442C4)</f>
        <v>0.64982209541868563</v>
      </c>
      <c r="L70" s="16" t="s">
        <v>45133</v>
      </c>
      <c r="M70" s="15">
        <f>IF(D8L263C2&lt;&gt;0,D8L263C2*D8L263C4,D8L263C3*D8L263C4)</f>
        <v>0</v>
      </c>
      <c r="N70" s="16" t="s">
        <v>11112</v>
      </c>
      <c r="O70" s="6">
        <f>0</f>
        <v>0</v>
      </c>
    </row>
    <row r="71" spans="1:15" x14ac:dyDescent="0.2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16.757662205306733</v>
      </c>
      <c r="J71" s="16" t="s">
        <v>45109</v>
      </c>
      <c r="K71" s="21">
        <f>IF(FLOW_THRU_100PCT="Y",1,D8L442C4)</f>
        <v>0.64982209541868563</v>
      </c>
      <c r="L71" s="16" t="s">
        <v>45135</v>
      </c>
      <c r="M71" s="15">
        <f>IF(D8L264C2&lt;&gt;0,D8L264C2*D8L264C4,D8L264C3*D8L264C4)</f>
        <v>10.889499168570934</v>
      </c>
      <c r="N71" s="16" t="s">
        <v>11112</v>
      </c>
      <c r="O71" s="6">
        <f>0</f>
        <v>0</v>
      </c>
    </row>
    <row r="72" spans="1:15" x14ac:dyDescent="0.2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199.76271385797247</v>
      </c>
      <c r="J72" s="16" t="s">
        <v>45139</v>
      </c>
      <c r="K72" s="21">
        <f>IF(FLOW_THRU_100PCT="Y",1,INDEX(VariabilityMatrix,D8L265C1,D8L265C6))</f>
        <v>0.4465181034546099</v>
      </c>
      <c r="L72" s="16" t="s">
        <v>45137</v>
      </c>
      <c r="M72" s="15">
        <f>IF(D8L265C2&lt;&gt;0,D8L265C2*D8L265C4,D8L265C3*D8L265C4)</f>
        <v>89.197668132807792</v>
      </c>
      <c r="N72" s="16" t="s">
        <v>45119</v>
      </c>
      <c r="O72" s="6">
        <f>3</f>
        <v>3</v>
      </c>
    </row>
    <row r="73" spans="1:15" x14ac:dyDescent="0.2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3.6741863089812095E-2</v>
      </c>
      <c r="J73" s="16" t="s">
        <v>45142</v>
      </c>
      <c r="K73" s="21">
        <f>IF(FLOW_THRU_100PCT="Y",1,INDEX(VariabilityMatrix,D8L266C1,D8L266C6))</f>
        <v>0.4465181034546099</v>
      </c>
      <c r="L73" s="16" t="s">
        <v>45140</v>
      </c>
      <c r="M73" s="15">
        <f>IF(D8L266C2&lt;&gt;0,D8L266C2*D8L266C4,D8L266C3*D8L266C4)</f>
        <v>1.6405907024251831E-2</v>
      </c>
      <c r="N73" s="16" t="s">
        <v>45119</v>
      </c>
      <c r="O73" s="6">
        <f>3</f>
        <v>3</v>
      </c>
    </row>
    <row r="74" spans="1:15" x14ac:dyDescent="0.2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0</v>
      </c>
      <c r="J74" s="16" t="s">
        <v>45145</v>
      </c>
      <c r="K74" s="21">
        <f>IF(FLOW_THRU_100PCT="Y",1,INDEX(VariabilityMatrix,D8L267C1,D8L267C6))</f>
        <v>0.4465181034546099</v>
      </c>
      <c r="L74" s="16" t="s">
        <v>45143</v>
      </c>
      <c r="M74" s="15">
        <f>IF(D8L267C2&lt;&gt;0,D8L267C2*D8L267C4,D8L267C3*D8L267C4)</f>
        <v>0</v>
      </c>
      <c r="N74" s="16" t="s">
        <v>45119</v>
      </c>
      <c r="O74" s="6">
        <f>3</f>
        <v>3</v>
      </c>
    </row>
    <row r="75" spans="1:15" x14ac:dyDescent="0.2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1.5036320928662561</v>
      </c>
      <c r="J75" s="16" t="s">
        <v>45148</v>
      </c>
      <c r="K75" s="21">
        <f>IF(FLOW_THRU_100PCT="Y",1,INDEX(VariabilityMatrix,D8L268C1,D8L268C6))</f>
        <v>0.4465181034546099</v>
      </c>
      <c r="L75" s="16" t="s">
        <v>45146</v>
      </c>
      <c r="M75" s="15">
        <f>IF(D8L268C2&lt;&gt;0,D8L268C2*D8L268C4,D8L268C3*D8L268C4)</f>
        <v>0.67139895040012654</v>
      </c>
      <c r="N75" s="16" t="s">
        <v>45119</v>
      </c>
      <c r="O75" s="6">
        <f>3</f>
        <v>3</v>
      </c>
    </row>
    <row r="76" spans="1:15" x14ac:dyDescent="0.2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IF(FLOW_THRU_100PCT="Y",1,INDEX(VariabilityMatrix,D8L269C1,D8L269C6))</f>
        <v>0.41819129853078402</v>
      </c>
      <c r="L76" s="16" t="s">
        <v>45149</v>
      </c>
      <c r="M76" s="15">
        <f>IF(D8L269C2&lt;&gt;0,D8L269C2*D8L269C4,D8L269C3*D8L269C4)</f>
        <v>0</v>
      </c>
      <c r="N76" s="16" t="s">
        <v>11108</v>
      </c>
      <c r="O76" s="6">
        <f>1</f>
        <v>1</v>
      </c>
    </row>
    <row r="77" spans="1:15" x14ac:dyDescent="0.2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IF(FLOW_THRU_100PCT="Y",1,INDEX(VariabilityMatrix,D8L270C1,D8L270C6))</f>
        <v>0.41819129853078402</v>
      </c>
      <c r="L77" s="16" t="s">
        <v>45152</v>
      </c>
      <c r="M77" s="15">
        <f>IF(D8L270C2&lt;&gt;0,D8L270C2*D8L270C4,D8L270C3*D8L270C4)</f>
        <v>0</v>
      </c>
      <c r="N77" s="16" t="s">
        <v>11108</v>
      </c>
      <c r="O77" s="6">
        <f>1</f>
        <v>1</v>
      </c>
    </row>
    <row r="78" spans="1:15" x14ac:dyDescent="0.2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IF(FLOW_THRU_100PCT="Y",1,INDEX(VariabilityMatrix,D8L271C1,D8L271C6))</f>
        <v>0.41819129853078402</v>
      </c>
      <c r="L78" s="16" t="s">
        <v>45155</v>
      </c>
      <c r="M78" s="15">
        <f>IF(D8L271C2&lt;&gt;0,D8L271C2*D8L271C4,D8L271C3*D8L271C4)</f>
        <v>0</v>
      </c>
      <c r="N78" s="16" t="s">
        <v>11108</v>
      </c>
      <c r="O78" s="6">
        <f>1</f>
        <v>1</v>
      </c>
    </row>
    <row r="79" spans="1:15" x14ac:dyDescent="0.2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0.27501675960888977</v>
      </c>
      <c r="J79" s="16" t="s">
        <v>45160</v>
      </c>
      <c r="K79" s="21">
        <f>IF(FLOW_THRU_100PCT="Y",1,INDEX(VariabilityMatrix,D8L272C1,D8L272C6))</f>
        <v>0.4465181034546099</v>
      </c>
      <c r="L79" s="16" t="s">
        <v>45158</v>
      </c>
      <c r="M79" s="15">
        <f>IF(D8L272C2&lt;&gt;0,D8L272C2*D8L272C4,D8L272C3*D8L272C4)</f>
        <v>0.12279996191879383</v>
      </c>
      <c r="N79" s="16" t="s">
        <v>45119</v>
      </c>
      <c r="O79" s="6">
        <f>3</f>
        <v>3</v>
      </c>
    </row>
    <row r="80" spans="1:15" x14ac:dyDescent="0.2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</v>
      </c>
      <c r="J80" s="16" t="s">
        <v>45163</v>
      </c>
      <c r="K80" s="21">
        <f>IF(FLOW_THRU_100PCT="Y",1,INDEX(VariabilityMatrix,D8L273C1,D8L273C6))</f>
        <v>0.4465181034546099</v>
      </c>
      <c r="L80" s="16" t="s">
        <v>45161</v>
      </c>
      <c r="M80" s="15">
        <f>IF(D8L273C2&lt;&gt;0,D8L273C2*D8L273C4,D8L273C3*D8L273C4)</f>
        <v>0</v>
      </c>
      <c r="N80" s="16" t="s">
        <v>45119</v>
      </c>
      <c r="O80" s="6">
        <f>3</f>
        <v>3</v>
      </c>
    </row>
    <row r="81" spans="1:15" x14ac:dyDescent="0.2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11.25484640812007</v>
      </c>
      <c r="J81" s="16" t="s">
        <v>45166</v>
      </c>
      <c r="K81" s="21">
        <f>IF(FLOW_THRU_100PCT="Y",1,INDEX(VariabilityMatrix,D8L274C1,D8L274C6))</f>
        <v>0.4465181034546099</v>
      </c>
      <c r="L81" s="16" t="s">
        <v>45164</v>
      </c>
      <c r="M81" s="15">
        <f>IF(D8L274C2&lt;&gt;0,D8L274C2*D8L274C4,D8L274C3*D8L274C4)</f>
        <v>5.0254926728267018</v>
      </c>
      <c r="N81" s="16" t="s">
        <v>45119</v>
      </c>
      <c r="O81" s="6">
        <f>3</f>
        <v>3</v>
      </c>
    </row>
    <row r="82" spans="1:15" x14ac:dyDescent="0.2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0.43844090026219223</v>
      </c>
      <c r="J82" s="16" t="s">
        <v>45169</v>
      </c>
      <c r="K82" s="21">
        <f>IF(FLOW_THRU_100PCT="Y",1,INDEX(VariabilityMatrix,D8L275C1,D8L275C6))</f>
        <v>0.41819129853078402</v>
      </c>
      <c r="L82" s="16" t="s">
        <v>45167</v>
      </c>
      <c r="M82" s="15">
        <f>IF(D8L275C2&lt;&gt;0,D8L275C2*D8L275C4,D8L275C3*D8L275C4)</f>
        <v>0.18335216940965213</v>
      </c>
      <c r="N82" s="16" t="s">
        <v>11108</v>
      </c>
      <c r="O82" s="6">
        <f>1</f>
        <v>1</v>
      </c>
    </row>
    <row r="83" spans="1:15" x14ac:dyDescent="0.2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IF(FLOW_THRU_100PCT="Y",1,INDEX(VariabilityMatrix,D8L276C1,D8L276C6))</f>
        <v>0.41819129853078402</v>
      </c>
      <c r="L83" s="16" t="s">
        <v>45170</v>
      </c>
      <c r="M83" s="15">
        <f>IF(D8L276C2&lt;&gt;0,D8L276C2*D8L276C4,D8L276C3*D8L276C4)</f>
        <v>0</v>
      </c>
      <c r="N83" s="16" t="s">
        <v>11108</v>
      </c>
      <c r="O83" s="6">
        <f>1</f>
        <v>1</v>
      </c>
    </row>
    <row r="84" spans="1:15" x14ac:dyDescent="0.2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17.942851913848802</v>
      </c>
      <c r="J84" s="16" t="s">
        <v>45175</v>
      </c>
      <c r="K84" s="21">
        <f>IF(FLOW_THRU_100PCT="Y",1,INDEX(VariabilityMatrix,D8L277C1,D8L277C6))</f>
        <v>0.41819129853078402</v>
      </c>
      <c r="L84" s="16" t="s">
        <v>45173</v>
      </c>
      <c r="M84" s="15">
        <f>IF(D8L277C2&lt;&gt;0,D8L277C2*D8L277C4,D8L277C3*D8L277C4)</f>
        <v>7.5035445411979937</v>
      </c>
      <c r="N84" s="16" t="s">
        <v>11108</v>
      </c>
      <c r="O84" s="6">
        <f>1</f>
        <v>1</v>
      </c>
    </row>
    <row r="85" spans="1:15" x14ac:dyDescent="0.2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IF(FLOW_THRU_100PCT="Y",1,INDEX(VariabilityMatrix,D8L278C1,D8L278C6))</f>
        <v>0.41819129853078402</v>
      </c>
      <c r="L85" s="16" t="s">
        <v>45176</v>
      </c>
      <c r="M85" s="15">
        <f>IF(D8L278C2&lt;&gt;0,D8L278C2*D8L278C4,D8L278C3*D8L278C4)</f>
        <v>0</v>
      </c>
      <c r="N85" s="16" t="s">
        <v>11108</v>
      </c>
      <c r="O85" s="6">
        <f>1</f>
        <v>1</v>
      </c>
    </row>
    <row r="86" spans="1:15" x14ac:dyDescent="0.2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IF(FLOW_THRU_100PCT="Y",1,INDEX(VariabilityMatrix,D8L279C1,D8L279C6))</f>
        <v>0.41819129853078402</v>
      </c>
      <c r="L86" s="16" t="s">
        <v>45179</v>
      </c>
      <c r="M86" s="15">
        <f>IF(D8L279C2&lt;&gt;0,D8L279C2*D8L279C4,D8L279C3*D8L279C4)</f>
        <v>0</v>
      </c>
      <c r="N86" s="16" t="s">
        <v>11108</v>
      </c>
      <c r="O86" s="6">
        <f>1</f>
        <v>1</v>
      </c>
    </row>
    <row r="87" spans="1:15" x14ac:dyDescent="0.2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IF(FLOW_THRU_100PCT="Y",1,INDEX(VariabilityMatrix,D8L280C1,D8L280C6))</f>
        <v>0.41819129853078402</v>
      </c>
      <c r="L87" s="16" t="s">
        <v>45182</v>
      </c>
      <c r="M87" s="15">
        <f>IF(D8L280C2&lt;&gt;0,D8L280C2*D8L280C4,D8L280C3*D8L280C4)</f>
        <v>0</v>
      </c>
      <c r="N87" s="16" t="s">
        <v>11108</v>
      </c>
      <c r="O87" s="6">
        <f>1</f>
        <v>1</v>
      </c>
    </row>
    <row r="88" spans="1:15" x14ac:dyDescent="0.2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</v>
      </c>
      <c r="J88" s="16" t="s">
        <v>45187</v>
      </c>
      <c r="K88" s="21">
        <f>IF(FLOW_THRU_100PCT="Y",1,INDEX(VariabilityMatrix,D8L281C1,D8L281C6))</f>
        <v>0.41819129853078402</v>
      </c>
      <c r="L88" s="16" t="s">
        <v>45185</v>
      </c>
      <c r="M88" s="15">
        <f>IF(D8L281C2&lt;&gt;0,D8L281C2*D8L281C4,D8L281C3*D8L281C4)</f>
        <v>0</v>
      </c>
      <c r="N88" s="16" t="s">
        <v>11108</v>
      </c>
      <c r="O88" s="6">
        <f>1</f>
        <v>1</v>
      </c>
    </row>
    <row r="89" spans="1:15" x14ac:dyDescent="0.2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0</v>
      </c>
      <c r="J89" s="16" t="s">
        <v>45190</v>
      </c>
      <c r="K89" s="21">
        <f>IF(FLOW_THRU_100PCT="Y",1,INDEX(VariabilityMatrix,D8L282C1,D8L282C6))</f>
        <v>0.41819129853078402</v>
      </c>
      <c r="L89" s="16" t="s">
        <v>45188</v>
      </c>
      <c r="M89" s="15">
        <f>IF(D8L282C2&lt;&gt;0,D8L282C2*D8L282C4,D8L282C3*D8L282C4)</f>
        <v>0</v>
      </c>
      <c r="N89" s="16" t="s">
        <v>11108</v>
      </c>
      <c r="O89" s="6">
        <f>1</f>
        <v>1</v>
      </c>
    </row>
    <row r="90" spans="1:15" x14ac:dyDescent="0.2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</v>
      </c>
      <c r="J90" s="16" t="s">
        <v>45193</v>
      </c>
      <c r="K90" s="21">
        <f>IF(FLOW_THRU_100PCT="Y",1,INDEX(VariabilityMatrix,D8L283C1,D8L283C6))</f>
        <v>0.41819129853078402</v>
      </c>
      <c r="L90" s="16" t="s">
        <v>45191</v>
      </c>
      <c r="M90" s="15">
        <f>IF(D8L283C2&lt;&gt;0,D8L283C2*D8L283C4,D8L283C3*D8L283C4)</f>
        <v>0</v>
      </c>
      <c r="N90" s="16" t="s">
        <v>11108</v>
      </c>
      <c r="O90" s="6">
        <f>1</f>
        <v>1</v>
      </c>
    </row>
    <row r="91" spans="1:15" x14ac:dyDescent="0.2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0</v>
      </c>
      <c r="J91" s="16" t="s">
        <v>45196</v>
      </c>
      <c r="K91" s="21">
        <f>IF(FLOW_THRU_100PCT="Y",1,INDEX(VariabilityMatrix,D8L284C1,D8L284C6))</f>
        <v>0.41819129853078402</v>
      </c>
      <c r="L91" s="16" t="s">
        <v>45194</v>
      </c>
      <c r="M91" s="15">
        <f>IF(D8L284C2&lt;&gt;0,D8L284C2*D8L284C4,D8L284C3*D8L284C4)</f>
        <v>0</v>
      </c>
      <c r="N91" s="16" t="s">
        <v>11108</v>
      </c>
      <c r="O91" s="6">
        <f>1</f>
        <v>1</v>
      </c>
    </row>
    <row r="92" spans="1:15" x14ac:dyDescent="0.2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0</v>
      </c>
      <c r="J92" s="16" t="s">
        <v>45199</v>
      </c>
      <c r="K92" s="21">
        <f>IF(FLOW_THRU_100PCT="Y",1,INDEX(VariabilityMatrix,D8L285C1,D8L285C6))</f>
        <v>0.41819129853078402</v>
      </c>
      <c r="L92" s="16" t="s">
        <v>45197</v>
      </c>
      <c r="M92" s="15">
        <f>IF(D8L285C2&lt;&gt;0,D8L285C2*D8L285C4,D8L285C3*D8L285C4)</f>
        <v>0</v>
      </c>
      <c r="N92" s="16" t="s">
        <v>11108</v>
      </c>
      <c r="O92" s="6">
        <f>1</f>
        <v>1</v>
      </c>
    </row>
    <row r="93" spans="1:15" x14ac:dyDescent="0.2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0</v>
      </c>
      <c r="J93" s="16" t="s">
        <v>45202</v>
      </c>
      <c r="K93" s="21">
        <f>IF(FLOW_THRU_100PCT="Y",1,INDEX(VariabilityMatrix,D8L286C1,D8L286C6))</f>
        <v>0.41819129853078402</v>
      </c>
      <c r="L93" s="16" t="s">
        <v>45200</v>
      </c>
      <c r="M93" s="15">
        <f>IF(D8L286C2&lt;&gt;0,D8L286C2*D8L286C4,D8L286C3*D8L286C4)</f>
        <v>0</v>
      </c>
      <c r="N93" s="16" t="s">
        <v>11108</v>
      </c>
      <c r="O93" s="6">
        <f>1</f>
        <v>1</v>
      </c>
    </row>
    <row r="94" spans="1:15" x14ac:dyDescent="0.2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IF(FLOW_THRU_100PCT="Y",1,INDEX(VariabilityMatrix,D8L287C1,D8L287C6))</f>
        <v>0.41819129853078402</v>
      </c>
      <c r="L94" s="16" t="s">
        <v>45203</v>
      </c>
      <c r="M94" s="15">
        <f>IF(D8L287C2&lt;&gt;0,D8L287C2*D8L287C4,D8L287C3*D8L287C4)</f>
        <v>0</v>
      </c>
      <c r="N94" s="16" t="s">
        <v>11108</v>
      </c>
      <c r="O94" s="6">
        <f>1</f>
        <v>1</v>
      </c>
    </row>
    <row r="95" spans="1:15" x14ac:dyDescent="0.2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IF(FLOW_THRU_100PCT="Y",1,INDEX(VariabilityMatrix,D8L288C1,D8L288C6))</f>
        <v>0.41819129853078402</v>
      </c>
      <c r="L95" s="16" t="s">
        <v>45206</v>
      </c>
      <c r="M95" s="15">
        <f>IF(D8L288C2&lt;&gt;0,D8L288C2*D8L288C4,D8L288C3*D8L288C4)</f>
        <v>0</v>
      </c>
      <c r="N95" s="16" t="s">
        <v>11108</v>
      </c>
      <c r="O95" s="6">
        <f>1</f>
        <v>1</v>
      </c>
    </row>
    <row r="96" spans="1:15" x14ac:dyDescent="0.2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IF(FLOW_THRU_100PCT="Y",1,INDEX(VariabilityMatrix,D8L289C1,D8L289C6))</f>
        <v>0.41819129853078402</v>
      </c>
      <c r="L96" s="16" t="s">
        <v>45209</v>
      </c>
      <c r="M96" s="15">
        <f>IF(D8L289C2&lt;&gt;0,D8L289C2*D8L289C4,D8L289C3*D8L289C4)</f>
        <v>0</v>
      </c>
      <c r="N96" s="16" t="s">
        <v>11108</v>
      </c>
      <c r="O96" s="6">
        <f>1</f>
        <v>1</v>
      </c>
    </row>
    <row r="97" spans="1:15" x14ac:dyDescent="0.2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0.2331467571157973</v>
      </c>
      <c r="J97" s="16" t="s">
        <v>45109</v>
      </c>
      <c r="K97" s="21">
        <f>IF(FLOW_THRU_100PCT="Y",1,D8L442C4)</f>
        <v>0.64982209541868563</v>
      </c>
      <c r="L97" s="16" t="s">
        <v>45212</v>
      </c>
      <c r="M97" s="15">
        <f>IF(D8L290C2&lt;&gt;0,D8L290C2*D8L290C4,D8L290C3*D8L290C4)</f>
        <v>0.15150391424905876</v>
      </c>
      <c r="N97" s="16" t="s">
        <v>11112</v>
      </c>
      <c r="O97" s="6">
        <f>0</f>
        <v>0</v>
      </c>
    </row>
    <row r="98" spans="1:15" x14ac:dyDescent="0.2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0</v>
      </c>
      <c r="J98" s="16" t="s">
        <v>45109</v>
      </c>
      <c r="K98" s="21">
        <f>IF(FLOW_THRU_100PCT="Y",1,D8L442C4)</f>
        <v>0.64982209541868563</v>
      </c>
      <c r="L98" s="16" t="s">
        <v>45214</v>
      </c>
      <c r="M98" s="15">
        <f>IF(D8L291C2&lt;&gt;0,D8L291C2*D8L291C4,D8L291C3*D8L291C4)</f>
        <v>0</v>
      </c>
      <c r="N98" s="16" t="s">
        <v>11112</v>
      </c>
      <c r="O98" s="6">
        <f>0</f>
        <v>0</v>
      </c>
    </row>
    <row r="99" spans="1:15" x14ac:dyDescent="0.2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9.5413492094856061</v>
      </c>
      <c r="J99" s="16" t="s">
        <v>45109</v>
      </c>
      <c r="K99" s="21">
        <f>IF(FLOW_THRU_100PCT="Y",1,D8L442C4)</f>
        <v>0.64982209541868563</v>
      </c>
      <c r="L99" s="16" t="s">
        <v>45216</v>
      </c>
      <c r="M99" s="15">
        <f>IF(D8L292C2&lt;&gt;0,D8L292C2*D8L292C4,D8L292C3*D8L292C4)</f>
        <v>6.2001795364293564</v>
      </c>
      <c r="N99" s="16" t="s">
        <v>11112</v>
      </c>
      <c r="O99" s="6">
        <f>0</f>
        <v>0</v>
      </c>
    </row>
    <row r="100" spans="1:15" x14ac:dyDescent="0.2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IF(FLOW_THRU_100PCT="Y",1,INDEX(VariabilityMatrix,D8L293C1,D8L293C6))</f>
        <v>0.41819129853078402</v>
      </c>
      <c r="L100" s="16" t="s">
        <v>45218</v>
      </c>
      <c r="M100" s="15">
        <f>IF(D8L293C2&lt;&gt;0,D8L293C2*D8L293C4,D8L293C3*D8L293C4)</f>
        <v>0</v>
      </c>
      <c r="N100" s="16" t="s">
        <v>11108</v>
      </c>
      <c r="O100" s="6">
        <f>1</f>
        <v>1</v>
      </c>
    </row>
    <row r="101" spans="1:15" x14ac:dyDescent="0.2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IF(FLOW_THRU_100PCT="Y",1,INDEX(VariabilityMatrix,D8L294C1,D8L294C6))</f>
        <v>0.41819129853078402</v>
      </c>
      <c r="L101" s="16" t="s">
        <v>45221</v>
      </c>
      <c r="M101" s="15">
        <f>IF(D8L294C2&lt;&gt;0,D8L294C2*D8L294C4,D8L294C3*D8L294C4)</f>
        <v>0</v>
      </c>
      <c r="N101" s="16" t="s">
        <v>11108</v>
      </c>
      <c r="O101" s="6">
        <f>1</f>
        <v>1</v>
      </c>
    </row>
    <row r="102" spans="1:15" x14ac:dyDescent="0.2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IF(FLOW_THRU_100PCT="Y",1,INDEX(VariabilityMatrix,D8L295C1,D8L295C6))</f>
        <v>0.41819129853078402</v>
      </c>
      <c r="L102" s="16" t="s">
        <v>45224</v>
      </c>
      <c r="M102" s="15">
        <f>IF(D8L295C2&lt;&gt;0,D8L295C2*D8L295C4,D8L295C3*D8L295C4)</f>
        <v>0</v>
      </c>
      <c r="N102" s="16" t="s">
        <v>11108</v>
      </c>
      <c r="O102" s="6">
        <f>1</f>
        <v>1</v>
      </c>
    </row>
    <row r="103" spans="1:15" x14ac:dyDescent="0.2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0</v>
      </c>
      <c r="J103" s="16" t="s">
        <v>45109</v>
      </c>
      <c r="K103" s="21">
        <f>IF(FLOW_THRU_100PCT="Y",1,D8L442C4)</f>
        <v>0.64982209541868563</v>
      </c>
      <c r="L103" s="16" t="s">
        <v>45227</v>
      </c>
      <c r="M103" s="15">
        <f>IF(D8L296C2&lt;&gt;0,D8L296C2*D8L296C4,D8L296C3*D8L296C4)</f>
        <v>0</v>
      </c>
      <c r="N103" s="16" t="s">
        <v>11112</v>
      </c>
      <c r="O103" s="6">
        <f>0</f>
        <v>0</v>
      </c>
    </row>
    <row r="104" spans="1:15" x14ac:dyDescent="0.2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0</v>
      </c>
      <c r="J104" s="16" t="s">
        <v>45109</v>
      </c>
      <c r="K104" s="21">
        <f>IF(FLOW_THRU_100PCT="Y",1,D8L442C4)</f>
        <v>0.64982209541868563</v>
      </c>
      <c r="L104" s="16" t="s">
        <v>45229</v>
      </c>
      <c r="M104" s="15">
        <f>IF(D8L297C2&lt;&gt;0,D8L297C2*D8L297C4,D8L297C3*D8L297C4)</f>
        <v>0</v>
      </c>
      <c r="N104" s="16" t="s">
        <v>11112</v>
      </c>
      <c r="O104" s="6">
        <f>0</f>
        <v>0</v>
      </c>
    </row>
    <row r="105" spans="1:15" x14ac:dyDescent="0.2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0</v>
      </c>
      <c r="J105" s="16" t="s">
        <v>45109</v>
      </c>
      <c r="K105" s="21">
        <f>IF(FLOW_THRU_100PCT="Y",1,D8L442C4)</f>
        <v>0.64982209541868563</v>
      </c>
      <c r="L105" s="16" t="s">
        <v>45231</v>
      </c>
      <c r="M105" s="15">
        <f>IF(D8L298C2&lt;&gt;0,D8L298C2*D8L298C4,D8L298C3*D8L298C4)</f>
        <v>0</v>
      </c>
      <c r="N105" s="16" t="s">
        <v>11112</v>
      </c>
      <c r="O105" s="6">
        <f>0</f>
        <v>0</v>
      </c>
    </row>
    <row r="106" spans="1:15" x14ac:dyDescent="0.2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0</v>
      </c>
      <c r="J106" s="16" t="s">
        <v>45235</v>
      </c>
      <c r="K106" s="21">
        <f>IF(FLOW_THRU_100PCT="Y",1,INDEX(VariabilityMatrix,D8L299C1,D8L299C6))</f>
        <v>0.73313171905481789</v>
      </c>
      <c r="L106" s="16" t="s">
        <v>45233</v>
      </c>
      <c r="M106" s="15">
        <f>IF(D8L299C2&lt;&gt;0,D8L299C2*D8L299C4,D8L299C3*D8L299C4)</f>
        <v>0</v>
      </c>
      <c r="N106" s="16" t="s">
        <v>11108</v>
      </c>
      <c r="O106" s="6">
        <f>1</f>
        <v>1</v>
      </c>
    </row>
    <row r="107" spans="1:15" x14ac:dyDescent="0.2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0</v>
      </c>
      <c r="H107" s="16" t="s">
        <v>18844</v>
      </c>
      <c r="I107" s="15">
        <f>A2L355C44</f>
        <v>0</v>
      </c>
      <c r="J107" s="16" t="s">
        <v>45237</v>
      </c>
      <c r="K107" s="21">
        <f>IF(FLOW_THRU_100PCT="Y",1,INDEX(VariabilityMatrix,D8L300C1,D8L300C6))</f>
        <v>0.73313171905481789</v>
      </c>
      <c r="L107" s="16" t="s">
        <v>45236</v>
      </c>
      <c r="M107" s="15">
        <f>IF(D8L300C2&lt;&gt;0,D8L300C2*D8L300C4,D8L300C3*D8L300C4)</f>
        <v>0</v>
      </c>
      <c r="N107" s="16" t="s">
        <v>11108</v>
      </c>
      <c r="O107" s="6">
        <f>1</f>
        <v>1</v>
      </c>
    </row>
    <row r="108" spans="1:15" x14ac:dyDescent="0.2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0</v>
      </c>
      <c r="J108" s="16" t="s">
        <v>45240</v>
      </c>
      <c r="K108" s="21">
        <f>IF(FLOW_THRU_100PCT="Y",1,INDEX(VariabilityMatrix,D8L301C1,D8L301C6))</f>
        <v>0.73313171905481789</v>
      </c>
      <c r="L108" s="16" t="s">
        <v>45238</v>
      </c>
      <c r="M108" s="15">
        <f>IF(D8L301C2&lt;&gt;0,D8L301C2*D8L301C4,D8L301C3*D8L301C4)</f>
        <v>0</v>
      </c>
      <c r="N108" s="16" t="s">
        <v>11108</v>
      </c>
      <c r="O108" s="6">
        <f>1</f>
        <v>1</v>
      </c>
    </row>
    <row r="109" spans="1:15" x14ac:dyDescent="0.2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0</v>
      </c>
      <c r="J109" s="16" t="s">
        <v>45243</v>
      </c>
      <c r="K109" s="21">
        <f>IF(FLOW_THRU_100PCT="Y",1,INDEX(VariabilityMatrix,D8L302C1,D8L302C6))</f>
        <v>0.73313171905481789</v>
      </c>
      <c r="L109" s="16" t="s">
        <v>45241</v>
      </c>
      <c r="M109" s="15">
        <f>IF(D8L302C2&lt;&gt;0,D8L302C2*D8L302C4,D8L302C3*D8L302C4)</f>
        <v>0</v>
      </c>
      <c r="N109" s="16" t="s">
        <v>11108</v>
      </c>
      <c r="O109" s="6">
        <f>1</f>
        <v>1</v>
      </c>
    </row>
    <row r="110" spans="1:15" x14ac:dyDescent="0.2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</v>
      </c>
      <c r="J110" s="16" t="s">
        <v>45246</v>
      </c>
      <c r="K110" s="21">
        <f>IF(FLOW_THRU_100PCT="Y",1,INDEX(VariabilityMatrix,D8L303C1,D8L303C6))</f>
        <v>0.73313171905481789</v>
      </c>
      <c r="L110" s="16" t="s">
        <v>45244</v>
      </c>
      <c r="M110" s="15">
        <f>IF(D8L303C2&lt;&gt;0,D8L303C2*D8L303C4,D8L303C3*D8L303C4)</f>
        <v>0</v>
      </c>
      <c r="N110" s="16" t="s">
        <v>11108</v>
      </c>
      <c r="O110" s="6">
        <f>1</f>
        <v>1</v>
      </c>
    </row>
    <row r="111" spans="1:15" x14ac:dyDescent="0.2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IF(FLOW_THRU_100PCT="Y",1,INDEX(VariabilityMatrix,D8L304C1,D8L304C6))</f>
        <v>0.73313171905481789</v>
      </c>
      <c r="L111" s="16" t="s">
        <v>45247</v>
      </c>
      <c r="M111" s="15">
        <f>IF(D8L304C2&lt;&gt;0,D8L304C2*D8L304C4,D8L304C3*D8L304C4)</f>
        <v>0</v>
      </c>
      <c r="N111" s="16" t="s">
        <v>11108</v>
      </c>
      <c r="O111" s="6">
        <f>1</f>
        <v>1</v>
      </c>
    </row>
    <row r="112" spans="1:15" x14ac:dyDescent="0.2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0</v>
      </c>
      <c r="J112" s="16" t="s">
        <v>45252</v>
      </c>
      <c r="K112" s="21">
        <f>IF(FLOW_THRU_100PCT="Y",1,INDEX(VariabilityMatrix,D8L305C1,D8L305C6))</f>
        <v>0.73313171905481789</v>
      </c>
      <c r="L112" s="16" t="s">
        <v>45250</v>
      </c>
      <c r="M112" s="15">
        <f>IF(D8L305C2&lt;&gt;0,D8L305C2*D8L305C4,D8L305C3*D8L305C4)</f>
        <v>0</v>
      </c>
      <c r="N112" s="16" t="s">
        <v>11108</v>
      </c>
      <c r="O112" s="6">
        <f>1</f>
        <v>1</v>
      </c>
    </row>
    <row r="113" spans="1:15" x14ac:dyDescent="0.2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9150</v>
      </c>
      <c r="H113" s="16" t="s">
        <v>11112</v>
      </c>
      <c r="I113" s="15">
        <v>0</v>
      </c>
      <c r="J113" s="16" t="s">
        <v>45255</v>
      </c>
      <c r="K113" s="21">
        <f>IF(FLOW_THRU_100PCT="Y",1,INDEX(VariabilityMatrix,D8L306C1,D8L306C6))</f>
        <v>0.73313171905481789</v>
      </c>
      <c r="L113" s="16" t="s">
        <v>45253</v>
      </c>
      <c r="M113" s="15">
        <f>IF(D8L306C2&lt;&gt;0,D8L306C2*D8L306C4,D8L306C3*D8L306C4)</f>
        <v>6708.1552293515833</v>
      </c>
      <c r="N113" s="16" t="s">
        <v>11108</v>
      </c>
      <c r="O113" s="6">
        <f>1</f>
        <v>1</v>
      </c>
    </row>
    <row r="114" spans="1:15" x14ac:dyDescent="0.2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7777</v>
      </c>
      <c r="H114" s="16" t="s">
        <v>11112</v>
      </c>
      <c r="I114" s="15">
        <v>0</v>
      </c>
      <c r="J114" s="16" t="s">
        <v>45258</v>
      </c>
      <c r="K114" s="21">
        <f>IF(FLOW_THRU_100PCT="Y",1,INDEX(VariabilityMatrix,D8L307C1,D8L307C6))</f>
        <v>0.73313171905481789</v>
      </c>
      <c r="L114" s="16" t="s">
        <v>45256</v>
      </c>
      <c r="M114" s="15">
        <f>IF(D8L307C2&lt;&gt;0,D8L307C2*D8L307C4,D8L307C3*D8L307C4)</f>
        <v>5701.5653790893184</v>
      </c>
      <c r="N114" s="16" t="s">
        <v>11108</v>
      </c>
      <c r="O114" s="6">
        <f>1</f>
        <v>1</v>
      </c>
    </row>
    <row r="115" spans="1:15" x14ac:dyDescent="0.2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28364</v>
      </c>
      <c r="H115" s="16" t="s">
        <v>11112</v>
      </c>
      <c r="I115" s="15">
        <v>0</v>
      </c>
      <c r="J115" s="16" t="s">
        <v>45261</v>
      </c>
      <c r="K115" s="21">
        <f>IF(FLOW_THRU_100PCT="Y",1,INDEX(VariabilityMatrix,D8L308C1,D8L308C6))</f>
        <v>0.73313171905481789</v>
      </c>
      <c r="L115" s="16" t="s">
        <v>45259</v>
      </c>
      <c r="M115" s="15">
        <f>IF(D8L308C2&lt;&gt;0,D8L308C2*D8L308C4,D8L308C3*D8L308C4)</f>
        <v>20794.548079270855</v>
      </c>
      <c r="N115" s="16" t="s">
        <v>11108</v>
      </c>
      <c r="O115" s="6">
        <f>1</f>
        <v>1</v>
      </c>
    </row>
    <row r="116" spans="1:15" x14ac:dyDescent="0.2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2672</v>
      </c>
      <c r="H116" s="16" t="s">
        <v>11112</v>
      </c>
      <c r="I116" s="15">
        <v>0</v>
      </c>
      <c r="J116" s="16" t="s">
        <v>45264</v>
      </c>
      <c r="K116" s="21">
        <f>IF(FLOW_THRU_100PCT="Y",1,INDEX(VariabilityMatrix,D8L309C1,D8L309C6))</f>
        <v>0.73313171905481789</v>
      </c>
      <c r="L116" s="16" t="s">
        <v>45262</v>
      </c>
      <c r="M116" s="15">
        <f>IF(D8L309C2&lt;&gt;0,D8L309C2*D8L309C4,D8L309C3*D8L309C4)</f>
        <v>1958.9279533144734</v>
      </c>
      <c r="N116" s="16" t="s">
        <v>11108</v>
      </c>
      <c r="O116" s="6">
        <f>1</f>
        <v>1</v>
      </c>
    </row>
    <row r="117" spans="1:15" x14ac:dyDescent="0.2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4327</v>
      </c>
      <c r="H117" s="16" t="s">
        <v>11112</v>
      </c>
      <c r="I117" s="15">
        <v>0</v>
      </c>
      <c r="J117" s="16" t="s">
        <v>45267</v>
      </c>
      <c r="K117" s="21">
        <f>IF(FLOW_THRU_100PCT="Y",1,INDEX(VariabilityMatrix,D8L310C1,D8L310C6))</f>
        <v>0.73313171905481789</v>
      </c>
      <c r="L117" s="16" t="s">
        <v>45265</v>
      </c>
      <c r="M117" s="15">
        <f>IF(D8L310C2&lt;&gt;0,D8L310C2*D8L310C4,D8L310C3*D8L310C4)</f>
        <v>3172.2609483501969</v>
      </c>
      <c r="N117" s="16" t="s">
        <v>11108</v>
      </c>
      <c r="O117" s="6">
        <f>1</f>
        <v>1</v>
      </c>
    </row>
    <row r="118" spans="1:15" x14ac:dyDescent="0.2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790</v>
      </c>
      <c r="H118" s="16" t="s">
        <v>11112</v>
      </c>
      <c r="I118" s="15">
        <v>0</v>
      </c>
      <c r="J118" s="16" t="s">
        <v>45270</v>
      </c>
      <c r="K118" s="21">
        <f>IF(FLOW_THRU_100PCT="Y",1,INDEX(VariabilityMatrix,D8L311C1,D8L311C6))</f>
        <v>0.73313171905481789</v>
      </c>
      <c r="L118" s="16" t="s">
        <v>45268</v>
      </c>
      <c r="M118" s="15">
        <f>IF(D8L311C2&lt;&gt;0,D8L311C2*D8L311C4,D8L311C3*D8L311C4)</f>
        <v>579.17405805330611</v>
      </c>
      <c r="N118" s="16" t="s">
        <v>11108</v>
      </c>
      <c r="O118" s="6">
        <f>1</f>
        <v>1</v>
      </c>
    </row>
    <row r="119" spans="1:15" x14ac:dyDescent="0.2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5996</v>
      </c>
      <c r="H119" s="16" t="s">
        <v>11112</v>
      </c>
      <c r="I119" s="15">
        <v>0</v>
      </c>
      <c r="J119" s="16" t="s">
        <v>45273</v>
      </c>
      <c r="K119" s="21">
        <f>IF(FLOW_THRU_100PCT="Y",1,INDEX(VariabilityMatrix,D8L312C1,D8L312C6))</f>
        <v>0.73313171905481789</v>
      </c>
      <c r="L119" s="16" t="s">
        <v>45271</v>
      </c>
      <c r="M119" s="15">
        <f>IF(D8L312C2&lt;&gt;0,D8L312C2*D8L312C4,D8L312C3*D8L312C4)</f>
        <v>4395.8577874526882</v>
      </c>
      <c r="N119" s="16" t="s">
        <v>11108</v>
      </c>
      <c r="O119" s="6">
        <f>1</f>
        <v>1</v>
      </c>
    </row>
    <row r="120" spans="1:15" x14ac:dyDescent="0.2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11490</v>
      </c>
      <c r="H120" s="16" t="s">
        <v>11112</v>
      </c>
      <c r="I120" s="15">
        <v>0</v>
      </c>
      <c r="J120" s="16" t="s">
        <v>45276</v>
      </c>
      <c r="K120" s="21">
        <f>IF(FLOW_THRU_100PCT="Y",1,INDEX(VariabilityMatrix,D8L313C1,D8L313C6))</f>
        <v>0.73313171905481789</v>
      </c>
      <c r="L120" s="16" t="s">
        <v>45274</v>
      </c>
      <c r="M120" s="15">
        <f>IF(D8L313C2&lt;&gt;0,D8L313C2*D8L313C4,D8L313C3*D8L313C4)</f>
        <v>8423.6834519398581</v>
      </c>
      <c r="N120" s="16" t="s">
        <v>11108</v>
      </c>
      <c r="O120" s="6">
        <f>1</f>
        <v>1</v>
      </c>
    </row>
    <row r="121" spans="1:15" x14ac:dyDescent="0.2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12938</v>
      </c>
      <c r="H121" s="16" t="s">
        <v>11112</v>
      </c>
      <c r="I121" s="15">
        <v>0</v>
      </c>
      <c r="J121" s="16" t="s">
        <v>45279</v>
      </c>
      <c r="K121" s="21">
        <f>IF(FLOW_THRU_100PCT="Y",1,INDEX(VariabilityMatrix,D8L314C1,D8L314C6))</f>
        <v>0.73313171905481789</v>
      </c>
      <c r="L121" s="16" t="s">
        <v>45277</v>
      </c>
      <c r="M121" s="15">
        <f>IF(D8L314C2&lt;&gt;0,D8L314C2*D8L314C4,D8L314C3*D8L314C4)</f>
        <v>9485.2581811312339</v>
      </c>
      <c r="N121" s="16" t="s">
        <v>11108</v>
      </c>
      <c r="O121" s="6">
        <f>1</f>
        <v>1</v>
      </c>
    </row>
    <row r="122" spans="1:15" x14ac:dyDescent="0.2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IF(FLOW_THRU_100PCT="Y",1,INDEX(VariabilityMatrix,D8L315C1,D8L315C6))</f>
        <v>0.73313171905481789</v>
      </c>
      <c r="L122" s="16" t="s">
        <v>45280</v>
      </c>
      <c r="M122" s="15">
        <f>IF(D8L315C2&lt;&gt;0,D8L315C2*D8L315C4,D8L315C3*D8L315C4)</f>
        <v>0</v>
      </c>
      <c r="N122" s="16" t="s">
        <v>11108</v>
      </c>
      <c r="O122" s="6">
        <f>1</f>
        <v>1</v>
      </c>
    </row>
    <row r="123" spans="1:15" x14ac:dyDescent="0.2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11210</v>
      </c>
      <c r="H123" s="16" t="s">
        <v>11112</v>
      </c>
      <c r="I123" s="15">
        <v>0</v>
      </c>
      <c r="J123" s="16" t="s">
        <v>45285</v>
      </c>
      <c r="K123" s="21">
        <f>IF(FLOW_THRU_100PCT="Y",1,INDEX(VariabilityMatrix,D8L316C1,D8L316C6))</f>
        <v>0.73313171905481789</v>
      </c>
      <c r="L123" s="16" t="s">
        <v>45283</v>
      </c>
      <c r="M123" s="15">
        <f>IF(D8L316C2&lt;&gt;0,D8L316C2*D8L316C4,D8L316C3*D8L316C4)</f>
        <v>8218.4065706045094</v>
      </c>
      <c r="N123" s="16" t="s">
        <v>11108</v>
      </c>
      <c r="O123" s="6">
        <f>1</f>
        <v>1</v>
      </c>
    </row>
    <row r="124" spans="1:15" x14ac:dyDescent="0.2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1667</v>
      </c>
      <c r="H124" s="16" t="s">
        <v>11112</v>
      </c>
      <c r="I124" s="15">
        <v>0</v>
      </c>
      <c r="J124" s="16" t="s">
        <v>45288</v>
      </c>
      <c r="K124" s="21">
        <f>IF(FLOW_THRU_100PCT="Y",1,INDEX(VariabilityMatrix,D8L317C1,D8L317C6))</f>
        <v>0.73313171905481789</v>
      </c>
      <c r="L124" s="16" t="s">
        <v>45286</v>
      </c>
      <c r="M124" s="15">
        <f>IF(D8L317C2&lt;&gt;0,D8L317C2*D8L317C4,D8L317C3*D8L317C4)</f>
        <v>1222.1305756643815</v>
      </c>
      <c r="N124" s="16" t="s">
        <v>11108</v>
      </c>
      <c r="O124" s="6">
        <f>1</f>
        <v>1</v>
      </c>
    </row>
    <row r="125" spans="1:15" x14ac:dyDescent="0.2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3435</v>
      </c>
      <c r="H125" s="16" t="s">
        <v>11112</v>
      </c>
      <c r="I125" s="15">
        <v>0</v>
      </c>
      <c r="J125" s="16" t="s">
        <v>45291</v>
      </c>
      <c r="K125" s="21">
        <f>IF(FLOW_THRU_100PCT="Y",1,INDEX(VariabilityMatrix,D8L318C1,D8L318C6))</f>
        <v>0.73313171905481789</v>
      </c>
      <c r="L125" s="16" t="s">
        <v>45289</v>
      </c>
      <c r="M125" s="15">
        <f>IF(D8L318C2&lt;&gt;0,D8L318C2*D8L318C4,D8L318C3*D8L318C4)</f>
        <v>2518.3074549532994</v>
      </c>
      <c r="N125" s="16" t="s">
        <v>11108</v>
      </c>
      <c r="O125" s="6">
        <f>1</f>
        <v>1</v>
      </c>
    </row>
    <row r="126" spans="1:15" x14ac:dyDescent="0.2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35193</v>
      </c>
      <c r="J126" s="16" t="s">
        <v>11112</v>
      </c>
      <c r="K126" s="21">
        <f>0</f>
        <v>0</v>
      </c>
      <c r="L126" s="16" t="s">
        <v>45292</v>
      </c>
      <c r="M126" s="15">
        <f>IF(D8L319C2&lt;&gt;0,D8L319C2*D8L319C4,D8L319C3*D8L319C4)</f>
        <v>0</v>
      </c>
      <c r="N126" s="16" t="s">
        <v>11112</v>
      </c>
      <c r="O126" s="6">
        <f>0</f>
        <v>0</v>
      </c>
    </row>
    <row r="127" spans="1:15" x14ac:dyDescent="0.2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710</v>
      </c>
      <c r="J127" s="16" t="s">
        <v>11112</v>
      </c>
      <c r="K127" s="21">
        <f>0</f>
        <v>0</v>
      </c>
      <c r="L127" s="16" t="s">
        <v>45294</v>
      </c>
      <c r="M127" s="15">
        <f>IF(D8L320C2&lt;&gt;0,D8L320C2*D8L320C4,D8L320C3*D8L320C4)</f>
        <v>0</v>
      </c>
      <c r="N127" s="16" t="s">
        <v>11112</v>
      </c>
      <c r="O127" s="6">
        <f>0</f>
        <v>0</v>
      </c>
    </row>
    <row r="128" spans="1:15" x14ac:dyDescent="0.2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0</v>
      </c>
      <c r="H128" s="16" t="s">
        <v>45297</v>
      </c>
      <c r="I128" s="15">
        <f>A2L416C44</f>
        <v>0</v>
      </c>
      <c r="J128" s="16" t="s">
        <v>45298</v>
      </c>
      <c r="K128" s="21">
        <f>IF(FLOW_THRU_100PCT="Y",1,INDEX(VariabilityMatrix,D8L321C1,D8L321C6))</f>
        <v>0.73313171905481789</v>
      </c>
      <c r="L128" s="16" t="s">
        <v>45296</v>
      </c>
      <c r="M128" s="15">
        <f>IF(D8L321C2&lt;&gt;0,D8L321C2*D8L321C4,D8L321C3*D8L321C4)</f>
        <v>0</v>
      </c>
      <c r="N128" s="16" t="s">
        <v>11108</v>
      </c>
      <c r="O128" s="6">
        <f>1</f>
        <v>1</v>
      </c>
    </row>
    <row r="129" spans="1:15" x14ac:dyDescent="0.2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0</v>
      </c>
      <c r="H129" s="16" t="s">
        <v>45300</v>
      </c>
      <c r="I129" s="15">
        <f>A2L417C44</f>
        <v>0</v>
      </c>
      <c r="J129" s="16" t="s">
        <v>45301</v>
      </c>
      <c r="K129" s="21">
        <f>IF(FLOW_THRU_100PCT="Y",1,INDEX(VariabilityMatrix,D8L322C1,D8L322C6))</f>
        <v>0.73313171905481789</v>
      </c>
      <c r="L129" s="16" t="s">
        <v>45299</v>
      </c>
      <c r="M129" s="15">
        <f>IF(D8L322C2&lt;&gt;0,D8L322C2*D8L322C4,D8L322C3*D8L322C4)</f>
        <v>0</v>
      </c>
      <c r="N129" s="16" t="s">
        <v>11108</v>
      </c>
      <c r="O129" s="6">
        <f>1</f>
        <v>1</v>
      </c>
    </row>
    <row r="130" spans="1:15" x14ac:dyDescent="0.2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6154</v>
      </c>
      <c r="H130" s="16" t="s">
        <v>11112</v>
      </c>
      <c r="I130" s="15">
        <v>0</v>
      </c>
      <c r="J130" s="16" t="s">
        <v>45304</v>
      </c>
      <c r="K130" s="21">
        <f>IF(FLOW_THRU_100PCT="Y",1,INDEX(VariabilityMatrix,D8L323C1,D8L323C6))</f>
        <v>0.73313171905481789</v>
      </c>
      <c r="L130" s="16" t="s">
        <v>45302</v>
      </c>
      <c r="M130" s="15">
        <f>IF(D8L323C2&lt;&gt;0,D8L323C2*D8L323C4,D8L323C3*D8L323C4)</f>
        <v>4511.692599063349</v>
      </c>
      <c r="N130" s="16" t="s">
        <v>11108</v>
      </c>
      <c r="O130" s="6">
        <f>1</f>
        <v>1</v>
      </c>
    </row>
    <row r="131" spans="1:15" x14ac:dyDescent="0.2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12550</v>
      </c>
      <c r="J131" s="16" t="s">
        <v>45109</v>
      </c>
      <c r="K131" s="21">
        <f>IF(FLOW_THRU_100PCT="Y",1,D8L442C4)</f>
        <v>0.64982209541868563</v>
      </c>
      <c r="L131" s="16" t="s">
        <v>45305</v>
      </c>
      <c r="M131" s="15">
        <f>IF(D8L324C2&lt;&gt;0,D8L324C2*D8L324C4,D8L324C3*D8L324C4)</f>
        <v>8155.2672975045043</v>
      </c>
      <c r="N131" s="16" t="s">
        <v>11112</v>
      </c>
      <c r="O131" s="6">
        <f>0</f>
        <v>0</v>
      </c>
    </row>
    <row r="132" spans="1:15" x14ac:dyDescent="0.2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117535.34914728001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85970.027838447117</v>
      </c>
      <c r="N132" s="16" t="s">
        <v>945</v>
      </c>
      <c r="O132" s="21" t="str">
        <f>NULL_VALUE</f>
        <v>n/a</v>
      </c>
    </row>
    <row r="133" spans="1:15" x14ac:dyDescent="0.2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117535.34914728001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34626.268697579901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82956.437607757762</v>
      </c>
      <c r="N133" s="16" t="s">
        <v>945</v>
      </c>
      <c r="O133" s="21" t="str">
        <f>NULL_VALUE</f>
        <v>n/a</v>
      </c>
    </row>
    <row r="134" spans="1:15" x14ac:dyDescent="0.2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34626.268697579901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-3013.5902306893549</v>
      </c>
      <c r="N134" s="16" t="s">
        <v>945</v>
      </c>
      <c r="O134" s="21" t="str">
        <f>NULL_VALUE</f>
        <v>n/a</v>
      </c>
    </row>
    <row r="135" spans="1:15" x14ac:dyDescent="0.2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1748</v>
      </c>
      <c r="J135" s="16" t="s">
        <v>45315</v>
      </c>
      <c r="K135" s="21">
        <f>IF(FLOW_THRU_100PCT="Y",1,D8L449C4)</f>
        <v>0.55253042707860445</v>
      </c>
      <c r="L135" s="16" t="s">
        <v>45313</v>
      </c>
      <c r="M135" s="15">
        <f>IF(D8L328C2&lt;&gt;0,D8L328C2*D8L328C4,D8L328C3*D8L328C4)</f>
        <v>965.82318653340053</v>
      </c>
      <c r="N135" s="16" t="s">
        <v>11112</v>
      </c>
      <c r="O135" s="6">
        <f>0</f>
        <v>0</v>
      </c>
    </row>
    <row r="136" spans="1:15" x14ac:dyDescent="0.2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3550</v>
      </c>
      <c r="J136" s="16" t="s">
        <v>45315</v>
      </c>
      <c r="K136" s="21">
        <f>IF(FLOW_THRU_100PCT="Y",1,D8L449C4)</f>
        <v>0.55253042707860445</v>
      </c>
      <c r="L136" s="16" t="s">
        <v>45316</v>
      </c>
      <c r="M136" s="15">
        <f>IF(D8L329C2&lt;&gt;0,D8L329C2*D8L329C4,D8L329C3*D8L329C4)</f>
        <v>1961.4830161290458</v>
      </c>
      <c r="N136" s="16" t="s">
        <v>11112</v>
      </c>
      <c r="O136" s="6">
        <f>0</f>
        <v>0</v>
      </c>
    </row>
    <row r="137" spans="1:15" x14ac:dyDescent="0.2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8.2806695236966446E-2</v>
      </c>
      <c r="J137" s="16" t="s">
        <v>45315</v>
      </c>
      <c r="K137" s="21">
        <f>IF(FLOW_THRU_100PCT="Y",1,D8L449C4)</f>
        <v>0.55253042707860445</v>
      </c>
      <c r="L137" s="16" t="s">
        <v>45318</v>
      </c>
      <c r="M137" s="15">
        <f>IF(D8L330C2&lt;&gt;0,D8L330C2*D8L330C4,D8L330C3*D8L330C4)</f>
        <v>4.5753218684248913E-2</v>
      </c>
      <c r="N137" s="16" t="s">
        <v>11112</v>
      </c>
      <c r="O137" s="6">
        <f>0</f>
        <v>0</v>
      </c>
    </row>
    <row r="138" spans="1:15" x14ac:dyDescent="0.2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0</v>
      </c>
      <c r="J138" s="16" t="s">
        <v>45315</v>
      </c>
      <c r="K138" s="21">
        <f>IF(FLOW_THRU_100PCT="Y",1,D8L449C4)</f>
        <v>0.55253042707860445</v>
      </c>
      <c r="L138" s="16" t="s">
        <v>45320</v>
      </c>
      <c r="M138" s="15">
        <f>IF(D8L331C2&lt;&gt;0,D8L331C2*D8L331C4,D8L331C3*D8L331C4)</f>
        <v>0</v>
      </c>
      <c r="N138" s="16" t="s">
        <v>11112</v>
      </c>
      <c r="O138" s="6">
        <f>0</f>
        <v>0</v>
      </c>
    </row>
    <row r="139" spans="1:15" x14ac:dyDescent="0.2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3.3887994236477055</v>
      </c>
      <c r="J139" s="16" t="s">
        <v>45315</v>
      </c>
      <c r="K139" s="21">
        <f>IF(FLOW_THRU_100PCT="Y",1,D8L449C4)</f>
        <v>0.55253042707860445</v>
      </c>
      <c r="L139" s="16" t="s">
        <v>45322</v>
      </c>
      <c r="M139" s="15">
        <f>IF(D8L332C2&lt;&gt;0,D8L332C2*D8L332C4,D8L332C3*D8L332C4)</f>
        <v>1.8724147928317953</v>
      </c>
      <c r="N139" s="16" t="s">
        <v>11112</v>
      </c>
      <c r="O139" s="6">
        <f>0</f>
        <v>0</v>
      </c>
    </row>
    <row r="140" spans="1:15" x14ac:dyDescent="0.2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5.4960195953738795E-4</v>
      </c>
      <c r="J140" s="16" t="s">
        <v>45315</v>
      </c>
      <c r="K140" s="21">
        <f>IF(FLOW_THRU_100PCT="Y",1,D8L449C4)</f>
        <v>0.55253042707860445</v>
      </c>
      <c r="L140" s="16" t="s">
        <v>45324</v>
      </c>
      <c r="M140" s="15">
        <f>IF(D8L333C2&lt;&gt;0,D8L333C2*D8L333C4,D8L333C3*D8L333C4)</f>
        <v>3.0367180542643083E-4</v>
      </c>
      <c r="N140" s="16" t="s">
        <v>11112</v>
      </c>
      <c r="O140" s="6">
        <f>0</f>
        <v>0</v>
      </c>
    </row>
    <row r="141" spans="1:15" x14ac:dyDescent="0.2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IF(FLOW_THRU_100PCT="Y",1,D8L449C4)</f>
        <v>0.55253042707860445</v>
      </c>
      <c r="L141" s="16" t="s">
        <v>45326</v>
      </c>
      <c r="M141" s="15">
        <f>IF(D8L334C2&lt;&gt;0,D8L334C2*D8L334C4,D8L334C3*D8L334C4)</f>
        <v>0</v>
      </c>
      <c r="N141" s="16" t="s">
        <v>11112</v>
      </c>
      <c r="O141" s="6">
        <f>0</f>
        <v>0</v>
      </c>
    </row>
    <row r="142" spans="1:15" x14ac:dyDescent="0.2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2.2492031572883001E-2</v>
      </c>
      <c r="J142" s="16" t="s">
        <v>45315</v>
      </c>
      <c r="K142" s="21">
        <f>IF(FLOW_THRU_100PCT="Y",1,D8L449C4)</f>
        <v>0.55253042707860445</v>
      </c>
      <c r="L142" s="16" t="s">
        <v>45328</v>
      </c>
      <c r="M142" s="15">
        <f>IF(D8L335C2&lt;&gt;0,D8L335C2*D8L335C4,D8L335C3*D8L335C4)</f>
        <v>1.24275318108305E-2</v>
      </c>
      <c r="N142" s="16" t="s">
        <v>11112</v>
      </c>
      <c r="O142" s="6">
        <f>0</f>
        <v>0</v>
      </c>
    </row>
    <row r="143" spans="1:15" x14ac:dyDescent="0.2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3465</v>
      </c>
      <c r="J143" s="16" t="s">
        <v>45315</v>
      </c>
      <c r="K143" s="21">
        <f>IF(FLOW_THRU_100PCT="Y",1,D8L449C4)</f>
        <v>0.55253042707860445</v>
      </c>
      <c r="L143" s="16" t="s">
        <v>45330</v>
      </c>
      <c r="M143" s="15">
        <f>IF(D8L336C2&lt;&gt;0,D8L336C2*D8L336C4,D8L336C3*D8L336C4)</f>
        <v>1914.5179298273645</v>
      </c>
      <c r="N143" s="16" t="s">
        <v>11112</v>
      </c>
      <c r="O143" s="6">
        <f>0</f>
        <v>0</v>
      </c>
    </row>
    <row r="144" spans="1:15" x14ac:dyDescent="0.2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13</v>
      </c>
      <c r="J144" s="16" t="s">
        <v>45315</v>
      </c>
      <c r="K144" s="21">
        <f>IF(FLOW_THRU_100PCT="Y",1,D8L449C4)</f>
        <v>0.55253042707860445</v>
      </c>
      <c r="L144" s="16" t="s">
        <v>45332</v>
      </c>
      <c r="M144" s="15">
        <f>IF(D8L337C2&lt;&gt;0,D8L337C2*D8L337C4,D8L337C3*D8L337C4)</f>
        <v>7.1828955520218578</v>
      </c>
      <c r="N144" s="16" t="s">
        <v>11112</v>
      </c>
      <c r="O144" s="6">
        <f>0</f>
        <v>0</v>
      </c>
    </row>
    <row r="145" spans="1:15" x14ac:dyDescent="0.2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155</v>
      </c>
      <c r="J145" s="16" t="s">
        <v>45315</v>
      </c>
      <c r="K145" s="21">
        <f>IF(FLOW_THRU_100PCT="Y",1,D8L449C4)</f>
        <v>0.55253042707860445</v>
      </c>
      <c r="L145" s="16" t="s">
        <v>45334</v>
      </c>
      <c r="M145" s="15">
        <f>IF(D8L338C2&lt;&gt;0,D8L338C2*D8L338C4,D8L338C3*D8L338C4)</f>
        <v>85.642216197183686</v>
      </c>
      <c r="N145" s="16" t="s">
        <v>11112</v>
      </c>
      <c r="O145" s="6">
        <f>0</f>
        <v>0</v>
      </c>
    </row>
    <row r="146" spans="1:15" x14ac:dyDescent="0.2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1</v>
      </c>
      <c r="J146" s="16" t="s">
        <v>45315</v>
      </c>
      <c r="K146" s="21">
        <f>IF(FLOW_THRU_100PCT="Y",1,D8L449C4)</f>
        <v>0.55253042707860445</v>
      </c>
      <c r="L146" s="16" t="s">
        <v>45336</v>
      </c>
      <c r="M146" s="15">
        <f>IF(D8L339C2&lt;&gt;0,D8L339C2*D8L339C4,D8L339C3*D8L339C4)</f>
        <v>0.55253042707860445</v>
      </c>
      <c r="N146" s="16" t="s">
        <v>11112</v>
      </c>
      <c r="O146" s="6">
        <f>0</f>
        <v>0</v>
      </c>
    </row>
    <row r="147" spans="1:15" x14ac:dyDescent="0.2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IF(FLOW_THRU_100PCT="Y",1,D8L449C4)</f>
        <v>0.55253042707860445</v>
      </c>
      <c r="L147" s="16" t="s">
        <v>45338</v>
      </c>
      <c r="M147" s="15">
        <f>IF(D8L340C2&lt;&gt;0,D8L340C2*D8L340C4,D8L340C3*D8L340C4)</f>
        <v>0</v>
      </c>
      <c r="N147" s="16" t="s">
        <v>11112</v>
      </c>
      <c r="O147" s="6">
        <f>0</f>
        <v>0</v>
      </c>
    </row>
    <row r="148" spans="1:15" x14ac:dyDescent="0.2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8</v>
      </c>
      <c r="J148" s="16" t="s">
        <v>45315</v>
      </c>
      <c r="K148" s="21">
        <f>IF(FLOW_THRU_100PCT="Y",1,D8L449C4)</f>
        <v>0.55253042707860445</v>
      </c>
      <c r="L148" s="16" t="s">
        <v>45340</v>
      </c>
      <c r="M148" s="15">
        <f>IF(D8L341C2&lt;&gt;0,D8L341C2*D8L341C4,D8L341C3*D8L341C4)</f>
        <v>4.4202434166288356</v>
      </c>
      <c r="N148" s="16" t="s">
        <v>11112</v>
      </c>
      <c r="O148" s="6">
        <f>0</f>
        <v>0</v>
      </c>
    </row>
    <row r="149" spans="1:15" x14ac:dyDescent="0.2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0</v>
      </c>
      <c r="J149" s="16" t="s">
        <v>45315</v>
      </c>
      <c r="K149" s="21">
        <f>IF(FLOW_THRU_100PCT="Y",1,D8L449C4)</f>
        <v>0.55253042707860445</v>
      </c>
      <c r="L149" s="16" t="s">
        <v>45342</v>
      </c>
      <c r="M149" s="15">
        <f>IF(D8L342C2&lt;&gt;0,D8L342C2*D8L342C4,D8L342C3*D8L342C4)</f>
        <v>0</v>
      </c>
      <c r="N149" s="16" t="s">
        <v>11112</v>
      </c>
      <c r="O149" s="6">
        <f>0</f>
        <v>0</v>
      </c>
    </row>
    <row r="150" spans="1:15" x14ac:dyDescent="0.2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0</v>
      </c>
      <c r="J150" s="16" t="s">
        <v>45315</v>
      </c>
      <c r="K150" s="21">
        <f>IF(FLOW_THRU_100PCT="Y",1,D8L449C4)</f>
        <v>0.55253042707860445</v>
      </c>
      <c r="L150" s="16" t="s">
        <v>45343</v>
      </c>
      <c r="M150" s="15">
        <f>IF(D8L343C2&lt;&gt;0,D8L343C2*D8L343C4,D8L343C3*D8L343C4)</f>
        <v>0</v>
      </c>
      <c r="N150" s="16" t="s">
        <v>11112</v>
      </c>
      <c r="O150" s="6">
        <f>0</f>
        <v>0</v>
      </c>
    </row>
    <row r="151" spans="1:15" x14ac:dyDescent="0.2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3695</v>
      </c>
      <c r="J151" s="16" t="s">
        <v>45315</v>
      </c>
      <c r="K151" s="21">
        <f>IF(FLOW_THRU_100PCT="Y",1,D8L449C4)</f>
        <v>0.55253042707860445</v>
      </c>
      <c r="L151" s="16" t="s">
        <v>45345</v>
      </c>
      <c r="M151" s="15">
        <f>IF(D8L344C2&lt;&gt;0,D8L344C2*D8L344C4,D8L344C3*D8L344C4)</f>
        <v>2041.5999280554433</v>
      </c>
      <c r="N151" s="16" t="s">
        <v>11112</v>
      </c>
      <c r="O151" s="6">
        <f>0</f>
        <v>0</v>
      </c>
    </row>
    <row r="152" spans="1:15" x14ac:dyDescent="0.2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0</v>
      </c>
      <c r="J152" s="16" t="s">
        <v>45315</v>
      </c>
      <c r="K152" s="21">
        <f>IF(FLOW_THRU_100PCT="Y",1,D8L449C4)</f>
        <v>0.55253042707860445</v>
      </c>
      <c r="L152" s="16" t="s">
        <v>45347</v>
      </c>
      <c r="M152" s="15">
        <f>IF(D8L345C2&lt;&gt;0,D8L345C2*D8L345C4,D8L345C3*D8L345C4)</f>
        <v>0</v>
      </c>
      <c r="N152" s="16" t="s">
        <v>11112</v>
      </c>
      <c r="O152" s="6">
        <f>0</f>
        <v>0</v>
      </c>
    </row>
    <row r="153" spans="1:15" x14ac:dyDescent="0.2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21</v>
      </c>
      <c r="J153" s="16" t="s">
        <v>45315</v>
      </c>
      <c r="K153" s="21">
        <f>IF(FLOW_THRU_100PCT="Y",1,D8L449C4)</f>
        <v>0.55253042707860445</v>
      </c>
      <c r="L153" s="16" t="s">
        <v>45349</v>
      </c>
      <c r="M153" s="15">
        <f>IF(D8L346C2&lt;&gt;0,D8L346C2*D8L346C4,D8L346C3*D8L346C4)</f>
        <v>11.603138968650693</v>
      </c>
      <c r="N153" s="16" t="s">
        <v>11112</v>
      </c>
      <c r="O153" s="6">
        <f>0</f>
        <v>0</v>
      </c>
    </row>
    <row r="154" spans="1:15" x14ac:dyDescent="0.2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IF(FLOW_THRU_100PCT="Y",1,D8L449C4)</f>
        <v>0.55253042707860445</v>
      </c>
      <c r="L154" s="16" t="s">
        <v>45351</v>
      </c>
      <c r="M154" s="15">
        <f>IF(D8L347C2&lt;&gt;0,D8L347C2*D8L347C4,D8L347C3*D8L347C4)</f>
        <v>0</v>
      </c>
      <c r="N154" s="16" t="s">
        <v>11112</v>
      </c>
      <c r="O154" s="6">
        <f>0</f>
        <v>0</v>
      </c>
    </row>
    <row r="155" spans="1:15" x14ac:dyDescent="0.2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0.1389119683999025</v>
      </c>
      <c r="J155" s="16" t="s">
        <v>45315</v>
      </c>
      <c r="K155" s="21">
        <f>IF(FLOW_THRU_100PCT="Y",1,D8L449C4)</f>
        <v>0.55253042707860445</v>
      </c>
      <c r="L155" s="16" t="s">
        <v>45353</v>
      </c>
      <c r="M155" s="15">
        <f>IF(D8L348C2&lt;&gt;0,D8L348C2*D8L348C4,D8L348C3*D8L348C4)</f>
        <v>7.6753089226327731E-2</v>
      </c>
      <c r="N155" s="16" t="s">
        <v>11112</v>
      </c>
      <c r="O155" s="6">
        <f>0</f>
        <v>0</v>
      </c>
    </row>
    <row r="156" spans="1:15" x14ac:dyDescent="0.2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</v>
      </c>
      <c r="J156" s="16" t="s">
        <v>45315</v>
      </c>
      <c r="K156" s="21">
        <f>IF(FLOW_THRU_100PCT="Y",1,D8L449C4)</f>
        <v>0.55253042707860445</v>
      </c>
      <c r="L156" s="16" t="s">
        <v>45355</v>
      </c>
      <c r="M156" s="15">
        <f>IF(D8L349C2&lt;&gt;0,D8L349C2*D8L349C4,D8L349C3*D8L349C4)</f>
        <v>0</v>
      </c>
      <c r="N156" s="16" t="s">
        <v>11112</v>
      </c>
      <c r="O156" s="6">
        <f>0</f>
        <v>0</v>
      </c>
    </row>
    <row r="157" spans="1:15" x14ac:dyDescent="0.2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5.6848639727045711</v>
      </c>
      <c r="J157" s="16" t="s">
        <v>45315</v>
      </c>
      <c r="K157" s="21">
        <f>IF(FLOW_THRU_100PCT="Y",1,D8L449C4)</f>
        <v>0.55253042707860445</v>
      </c>
      <c r="L157" s="16" t="s">
        <v>45357</v>
      </c>
      <c r="M157" s="15">
        <f>IF(D8L350C2&lt;&gt;0,D8L350C2*D8L350C4,D8L350C3*D8L350C4)</f>
        <v>3.1410603187222286</v>
      </c>
      <c r="N157" s="16" t="s">
        <v>11112</v>
      </c>
      <c r="O157" s="6">
        <f>0</f>
        <v>0</v>
      </c>
    </row>
    <row r="158" spans="1:15" x14ac:dyDescent="0.2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IF(FLOW_THRU_100PCT="Y",1,D8L449C4)</f>
        <v>0.55253042707860445</v>
      </c>
      <c r="L158" s="16" t="s">
        <v>45359</v>
      </c>
      <c r="M158" s="15">
        <f>IF(D8L351C2&lt;&gt;0,D8L351C2*D8L351C4,D8L351C3*D8L351C4)</f>
        <v>0</v>
      </c>
      <c r="N158" s="16" t="s">
        <v>11112</v>
      </c>
      <c r="O158" s="6">
        <f>0</f>
        <v>0</v>
      </c>
    </row>
    <row r="159" spans="1:15" x14ac:dyDescent="0.2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IF(FLOW_THRU_100PCT="Y",1,D8L449C4)</f>
        <v>0.55253042707860445</v>
      </c>
      <c r="L159" s="16" t="s">
        <v>45361</v>
      </c>
      <c r="M159" s="15">
        <f>IF(D8L352C2&lt;&gt;0,D8L352C2*D8L352C4,D8L352C3*D8L352C4)</f>
        <v>0</v>
      </c>
      <c r="N159" s="16" t="s">
        <v>11112</v>
      </c>
      <c r="O159" s="6">
        <f>0</f>
        <v>0</v>
      </c>
    </row>
    <row r="160" spans="1:15" x14ac:dyDescent="0.2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IF(FLOW_THRU_100PCT="Y",1,D8L449C4)</f>
        <v>0.55253042707860445</v>
      </c>
      <c r="L160" s="16" t="s">
        <v>45363</v>
      </c>
      <c r="M160" s="15">
        <f>IF(D8L353C2&lt;&gt;0,D8L353C2*D8L353C4,D8L353C3*D8L353C4)</f>
        <v>0</v>
      </c>
      <c r="N160" s="16" t="s">
        <v>11112</v>
      </c>
      <c r="O160" s="6">
        <f>0</f>
        <v>0</v>
      </c>
    </row>
    <row r="161" spans="1:15" x14ac:dyDescent="0.2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2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12665.318423693521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6997.9737977299001</v>
      </c>
      <c r="N162" s="16" t="s">
        <v>945</v>
      </c>
      <c r="O162" s="21" t="str">
        <f>NULL_VALUE</f>
        <v>n/a</v>
      </c>
    </row>
    <row r="163" spans="1:15" x14ac:dyDescent="0.2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12665.318423693521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6997.9737977299001</v>
      </c>
      <c r="N163" s="16" t="s">
        <v>945</v>
      </c>
      <c r="O163" s="21" t="str">
        <f>NULL_VALUE</f>
        <v>n/a</v>
      </c>
    </row>
    <row r="164" spans="1:15" x14ac:dyDescent="0.2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2977.4763057014102</v>
      </c>
      <c r="J164" s="16" t="s">
        <v>45373</v>
      </c>
      <c r="K164" s="21">
        <f>IF(FLOW_THRU_100PCT="Y",1,D8L456C4)</f>
        <v>0.58426637816301985</v>
      </c>
      <c r="L164" s="16" t="s">
        <v>45371</v>
      </c>
      <c r="M164" s="15">
        <f>IF(D8L357C2&lt;&gt;0,D8L357C2*D8L357C4,D8L357C3*D8L357C4)</f>
        <v>1739.6392971983714</v>
      </c>
      <c r="N164" s="16" t="s">
        <v>11112</v>
      </c>
      <c r="O164" s="6">
        <f>0</f>
        <v>0</v>
      </c>
    </row>
    <row r="165" spans="1:15" x14ac:dyDescent="0.2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1.2124227643814354</v>
      </c>
      <c r="J165" s="16" t="s">
        <v>45373</v>
      </c>
      <c r="K165" s="21">
        <f>IF(FLOW_THRU_100PCT="Y",1,D8L456C4)</f>
        <v>0.58426637816301985</v>
      </c>
      <c r="L165" s="16" t="s">
        <v>45374</v>
      </c>
      <c r="M165" s="15">
        <f>IF(D8L358C2&lt;&gt;0,D8L358C2*D8L358C4,D8L358C3*D8L358C4)</f>
        <v>0.70837785734753766</v>
      </c>
      <c r="N165" s="16" t="s">
        <v>11112</v>
      </c>
      <c r="O165" s="6">
        <f>0</f>
        <v>0</v>
      </c>
    </row>
    <row r="166" spans="1:15" x14ac:dyDescent="0.2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</v>
      </c>
      <c r="J166" s="16" t="s">
        <v>45373</v>
      </c>
      <c r="K166" s="21">
        <f>IF(FLOW_THRU_100PCT="Y",1,D8L456C4)</f>
        <v>0.58426637816301985</v>
      </c>
      <c r="L166" s="16" t="s">
        <v>45376</v>
      </c>
      <c r="M166" s="15">
        <f>IF(D8L359C2&lt;&gt;0,D8L359C2*D8L359C4,D8L359C3*D8L359C4)</f>
        <v>0</v>
      </c>
      <c r="N166" s="16" t="s">
        <v>11112</v>
      </c>
      <c r="O166" s="6">
        <f>0</f>
        <v>0</v>
      </c>
    </row>
    <row r="167" spans="1:15" x14ac:dyDescent="0.2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49.617456093320634</v>
      </c>
      <c r="J167" s="16" t="s">
        <v>45373</v>
      </c>
      <c r="K167" s="21">
        <f>IF(FLOW_THRU_100PCT="Y",1,D8L456C4)</f>
        <v>0.58426637816301985</v>
      </c>
      <c r="L167" s="16" t="s">
        <v>45378</v>
      </c>
      <c r="M167" s="15">
        <f>IF(D8L360C2&lt;&gt;0,D8L360C2*D8L360C4,D8L360C3*D8L360C4)</f>
        <v>28.989811365307109</v>
      </c>
      <c r="N167" s="16" t="s">
        <v>11112</v>
      </c>
      <c r="O167" s="6">
        <f>0</f>
        <v>0</v>
      </c>
    </row>
    <row r="168" spans="1:15" x14ac:dyDescent="0.2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6079.7299629801591</v>
      </c>
      <c r="J168" s="16" t="s">
        <v>45373</v>
      </c>
      <c r="K168" s="21">
        <f>IF(FLOW_THRU_100PCT="Y",1,D8L456C4)</f>
        <v>0.58426637816301985</v>
      </c>
      <c r="L168" s="16" t="s">
        <v>45380</v>
      </c>
      <c r="M168" s="15">
        <f>IF(D8L361C2&lt;&gt;0,D8L361C2*D8L361C4,D8L361C3*D8L361C4)</f>
        <v>3552.1818056796083</v>
      </c>
      <c r="N168" s="16" t="s">
        <v>11112</v>
      </c>
      <c r="O168" s="6">
        <f>0</f>
        <v>0</v>
      </c>
    </row>
    <row r="169" spans="1:15" x14ac:dyDescent="0.2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426.93513978307345</v>
      </c>
      <c r="J169" s="16" t="s">
        <v>45373</v>
      </c>
      <c r="K169" s="21">
        <f>IF(FLOW_THRU_100PCT="Y",1,D8L456C4)</f>
        <v>0.58426637816301985</v>
      </c>
      <c r="L169" s="16" t="s">
        <v>45382</v>
      </c>
      <c r="M169" s="15">
        <f>IF(D8L362C2&lt;&gt;0,D8L362C2*D8L362C4,D8L362C3*D8L362C4)</f>
        <v>249.44384783157892</v>
      </c>
      <c r="N169" s="16" t="s">
        <v>11112</v>
      </c>
      <c r="O169" s="6">
        <f>0</f>
        <v>0</v>
      </c>
    </row>
    <row r="170" spans="1:15" x14ac:dyDescent="0.2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IF(FLOW_THRU_100PCT="Y",1,D8L456C4)</f>
        <v>0.58426637816301985</v>
      </c>
      <c r="L170" s="16" t="s">
        <v>45384</v>
      </c>
      <c r="M170" s="15">
        <f>IF(D8L363C2&lt;&gt;0,D8L363C2*D8L363C4,D8L363C3*D8L363C4)</f>
        <v>0</v>
      </c>
      <c r="N170" s="16" t="s">
        <v>11112</v>
      </c>
      <c r="O170" s="6">
        <f>0</f>
        <v>0</v>
      </c>
    </row>
    <row r="171" spans="1:15" x14ac:dyDescent="0.2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0</v>
      </c>
      <c r="J171" s="16" t="s">
        <v>45373</v>
      </c>
      <c r="K171" s="21">
        <f>IF(FLOW_THRU_100PCT="Y",1,D8L456C4)</f>
        <v>0.58426637816301985</v>
      </c>
      <c r="L171" s="16" t="s">
        <v>45386</v>
      </c>
      <c r="M171" s="15">
        <f>IF(D8L364C2&lt;&gt;0,D8L364C2*D8L364C4,D8L364C3*D8L364C4)</f>
        <v>0</v>
      </c>
      <c r="N171" s="16" t="s">
        <v>11112</v>
      </c>
      <c r="O171" s="6">
        <f>0</f>
        <v>0</v>
      </c>
    </row>
    <row r="172" spans="1:15" x14ac:dyDescent="0.2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1629.5443906136352</v>
      </c>
      <c r="J172" s="16" t="s">
        <v>45373</v>
      </c>
      <c r="K172" s="21">
        <f>IF(FLOW_THRU_100PCT="Y",1,D8L456C4)</f>
        <v>0.58426637816301985</v>
      </c>
      <c r="L172" s="16" t="s">
        <v>45388</v>
      </c>
      <c r="M172" s="15">
        <f>IF(D8L365C2&lt;&gt;0,D8L365C2*D8L365C4,D8L365C3*D8L365C4)</f>
        <v>952.08799915969394</v>
      </c>
      <c r="N172" s="16" t="s">
        <v>11112</v>
      </c>
      <c r="O172" s="6">
        <f>0</f>
        <v>0</v>
      </c>
    </row>
    <row r="173" spans="1:15" x14ac:dyDescent="0.2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1398.8565824636078</v>
      </c>
      <c r="J173" s="16" t="s">
        <v>45373</v>
      </c>
      <c r="K173" s="21">
        <f>IF(FLOW_THRU_100PCT="Y",1,D8L456C4)</f>
        <v>0.58426637816301985</v>
      </c>
      <c r="L173" s="16" t="s">
        <v>45390</v>
      </c>
      <c r="M173" s="15">
        <f>IF(D8L366C2&lt;&gt;0,D8L366C2*D8L366C4,D8L366C3*D8L366C4)</f>
        <v>817.30486900551182</v>
      </c>
      <c r="N173" s="16" t="s">
        <v>11112</v>
      </c>
      <c r="O173" s="6">
        <f>0</f>
        <v>0</v>
      </c>
    </row>
    <row r="174" spans="1:15" x14ac:dyDescent="0.2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IF(FLOW_THRU_100PCT="Y",1,D8L456C4)</f>
        <v>0.58426637816301985</v>
      </c>
      <c r="L174" s="16" t="s">
        <v>45392</v>
      </c>
      <c r="M174" s="15">
        <f>IF(D8L367C2&lt;&gt;0,D8L367C2*D8L367C4,D8L367C3*D8L367C4)</f>
        <v>0</v>
      </c>
      <c r="N174" s="16" t="s">
        <v>11112</v>
      </c>
      <c r="O174" s="6">
        <f>0</f>
        <v>0</v>
      </c>
    </row>
    <row r="175" spans="1:15" x14ac:dyDescent="0.2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2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12563.372260399588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7340.3560080974194</v>
      </c>
      <c r="N176" s="16" t="s">
        <v>945</v>
      </c>
      <c r="O176" s="21" t="str">
        <f>NULL_VALUE</f>
        <v>n/a</v>
      </c>
    </row>
    <row r="177" spans="1:15" x14ac:dyDescent="0.2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12563.372260399588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7340.3560080974194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7F44D9-7030-4B49-91BC-F1C8D75B4162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1" width="25.7109375" style="1" customWidth="1"/>
    <col min="12" max="16384" width="9.140625" style="1"/>
  </cols>
  <sheetData>
    <row r="1" spans="1:11" x14ac:dyDescent="0.2">
      <c r="A1" s="9" t="s">
        <v>0</v>
      </c>
    </row>
    <row r="2" spans="1:11" ht="15.75" x14ac:dyDescent="0.25">
      <c r="A2" s="10" t="s">
        <v>45400</v>
      </c>
    </row>
    <row r="3" spans="1:11" x14ac:dyDescent="0.2">
      <c r="B3" s="13" t="s">
        <v>44791</v>
      </c>
    </row>
    <row r="4" spans="1:11" x14ac:dyDescent="0.2">
      <c r="B4" s="13" t="s">
        <v>45401</v>
      </c>
    </row>
    <row r="6" spans="1:11" x14ac:dyDescent="0.2">
      <c r="E6" s="7" t="s">
        <v>28</v>
      </c>
      <c r="G6" s="7" t="s">
        <v>31</v>
      </c>
      <c r="I6" s="7" t="s">
        <v>34</v>
      </c>
      <c r="K6" s="7" t="s">
        <v>37</v>
      </c>
    </row>
    <row r="7" spans="1:1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2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60819.897366864243</v>
      </c>
      <c r="F8" s="16" t="s">
        <v>45463</v>
      </c>
      <c r="G8" s="15">
        <f>D1L234C7</f>
        <v>40067.816291355834</v>
      </c>
      <c r="H8" s="16" t="s">
        <v>45464</v>
      </c>
      <c r="I8" s="15">
        <f>D1L251C7</f>
        <v>104918.13911420584</v>
      </c>
      <c r="J8" s="16" t="s">
        <v>945</v>
      </c>
      <c r="K8" s="21" t="str">
        <f>NULL_VALUE</f>
        <v>n/a</v>
      </c>
    </row>
    <row r="9" spans="1:11" x14ac:dyDescent="0.2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48978.279403323213</v>
      </c>
      <c r="F9" s="16" t="s">
        <v>45466</v>
      </c>
      <c r="G9" s="15">
        <f>D3L217C7</f>
        <v>-1620.5292566885282</v>
      </c>
      <c r="H9" s="16" t="s">
        <v>45467</v>
      </c>
      <c r="I9" s="15">
        <f>D3L224C7</f>
        <v>13787.945740014</v>
      </c>
      <c r="J9" s="16" t="s">
        <v>945</v>
      </c>
      <c r="K9" s="21" t="str">
        <f>NULL_VALUE</f>
        <v>n/a</v>
      </c>
    </row>
    <row r="10" spans="1:11" x14ac:dyDescent="0.2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1.7768409587565887E-3</v>
      </c>
      <c r="J10" s="16" t="s">
        <v>945</v>
      </c>
      <c r="K10" s="21" t="str">
        <f>NULL_VALUE</f>
        <v>n/a</v>
      </c>
    </row>
    <row r="11" spans="1:11" x14ac:dyDescent="0.2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2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2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2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3315.886152228848</v>
      </c>
      <c r="F14" s="16" t="s">
        <v>45479</v>
      </c>
      <c r="G14" s="15">
        <f>D3L217C20</f>
        <v>36.088607525828671</v>
      </c>
      <c r="H14" s="16" t="s">
        <v>45480</v>
      </c>
      <c r="I14" s="15">
        <f>D3L224C20</f>
        <v>-7.5636388905409477</v>
      </c>
      <c r="J14" s="16" t="s">
        <v>945</v>
      </c>
      <c r="K14" s="21" t="str">
        <f>NULL_VALUE</f>
        <v>n/a</v>
      </c>
    </row>
    <row r="15" spans="1:11" x14ac:dyDescent="0.2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59862.341492950618</v>
      </c>
      <c r="F15" s="16" t="s">
        <v>45482</v>
      </c>
      <c r="G15" s="15">
        <f>D3L217C16</f>
        <v>-1980.6468692859789</v>
      </c>
      <c r="H15" s="16" t="s">
        <v>45483</v>
      </c>
      <c r="I15" s="15">
        <f>D3L224C16</f>
        <v>16851.933682239334</v>
      </c>
      <c r="J15" s="16" t="s">
        <v>945</v>
      </c>
      <c r="K15" s="21" t="str">
        <f>NULL_VALUE</f>
        <v>n/a</v>
      </c>
    </row>
    <row r="16" spans="1:11" x14ac:dyDescent="0.2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66189.563352535872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2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2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8178.0843260564934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2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2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2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210.97642939857334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2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2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17886.119181262467</v>
      </c>
      <c r="F23" s="16" t="s">
        <v>45496</v>
      </c>
      <c r="G23" s="15">
        <f>D2L236C7</f>
        <v>12741.001647681052</v>
      </c>
      <c r="H23" s="16" t="s">
        <v>45497</v>
      </c>
      <c r="I23" s="15">
        <f>D2L255C7</f>
        <v>40957.16452675654</v>
      </c>
      <c r="J23" s="16" t="s">
        <v>945</v>
      </c>
      <c r="K23" s="21" t="str">
        <f>NULL_VALUE</f>
        <v>n/a</v>
      </c>
    </row>
    <row r="24" spans="1:11" x14ac:dyDescent="0.2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29411.620078907501</v>
      </c>
      <c r="F24" s="16" t="s">
        <v>45499</v>
      </c>
      <c r="G24" s="15">
        <f>D3L217C32</f>
        <v>-344.327524906473</v>
      </c>
      <c r="H24" s="16" t="s">
        <v>45500</v>
      </c>
      <c r="I24" s="15">
        <f>D3L224C32</f>
        <v>2929.6411716164857</v>
      </c>
      <c r="J24" s="16" t="s">
        <v>945</v>
      </c>
      <c r="K24" s="21" t="str">
        <f>NULL_VALUE</f>
        <v>n/a</v>
      </c>
    </row>
    <row r="25" spans="1:11" x14ac:dyDescent="0.2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34638.954725329779</v>
      </c>
      <c r="F25" s="16" t="s">
        <v>45502</v>
      </c>
      <c r="G25" s="15">
        <f>D4L213C7</f>
        <v>2172.4292298165319</v>
      </c>
      <c r="H25" s="16" t="s">
        <v>45503</v>
      </c>
      <c r="I25" s="15">
        <f>D4L220C7</f>
        <v>5768.3132859174475</v>
      </c>
      <c r="J25" s="16" t="s">
        <v>945</v>
      </c>
      <c r="K25" s="21" t="str">
        <f>NULL_VALUE</f>
        <v>n/a</v>
      </c>
    </row>
    <row r="26" spans="1:11" x14ac:dyDescent="0.2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2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2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0</v>
      </c>
      <c r="H28" s="16" t="s">
        <v>45512</v>
      </c>
      <c r="I28" s="15">
        <f>D7L927C5</f>
        <v>0</v>
      </c>
      <c r="J28" s="16" t="s">
        <v>945</v>
      </c>
      <c r="K28" s="21" t="str">
        <f>NULL_VALUE</f>
        <v>n/a</v>
      </c>
    </row>
    <row r="29" spans="1:11" x14ac:dyDescent="0.2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0</v>
      </c>
      <c r="F29" s="16" t="s">
        <v>45514</v>
      </c>
      <c r="G29" s="15">
        <f>D7L1026C5</f>
        <v>0</v>
      </c>
      <c r="H29" s="16" t="s">
        <v>45515</v>
      </c>
      <c r="I29" s="15">
        <f>D7L1027C5</f>
        <v>0</v>
      </c>
      <c r="J29" s="16" t="s">
        <v>945</v>
      </c>
      <c r="K29" s="21" t="str">
        <f>NULL_VALUE</f>
        <v>n/a</v>
      </c>
    </row>
    <row r="30" spans="1:11" x14ac:dyDescent="0.2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2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0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2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2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1194.914536832144</v>
      </c>
      <c r="F33" s="16" t="s">
        <v>45522</v>
      </c>
      <c r="G33" s="15">
        <f>D7L624C5</f>
        <v>-2068.3243180672448</v>
      </c>
      <c r="H33" s="16" t="s">
        <v>45523</v>
      </c>
      <c r="I33" s="15">
        <f>D7L631C5</f>
        <v>607.24402530716588</v>
      </c>
      <c r="J33" s="16" t="s">
        <v>945</v>
      </c>
      <c r="K33" s="21" t="str">
        <f>NULL_VALUE</f>
        <v>n/a</v>
      </c>
    </row>
    <row r="34" spans="1:11" x14ac:dyDescent="0.2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19868.707277549969</v>
      </c>
      <c r="F34" s="16" t="s">
        <v>45525</v>
      </c>
      <c r="G34" s="15">
        <f>D7L724C5</f>
        <v>525.5</v>
      </c>
      <c r="H34" s="16" t="s">
        <v>45526</v>
      </c>
      <c r="I34" s="15">
        <f>D7L725C5</f>
        <v>1173.5624294555673</v>
      </c>
      <c r="J34" s="16" t="s">
        <v>945</v>
      </c>
      <c r="K34" s="21" t="str">
        <f>NULL_VALUE</f>
        <v>n/a</v>
      </c>
    </row>
    <row r="35" spans="1:11" x14ac:dyDescent="0.2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0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2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960.96912762196246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2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13226.815539448586</v>
      </c>
      <c r="F37" s="16" t="s">
        <v>45530</v>
      </c>
      <c r="G37" s="15">
        <f>D6L1919C2</f>
        <v>-8507.3971901468467</v>
      </c>
      <c r="H37" s="16" t="s">
        <v>45531</v>
      </c>
      <c r="I37" s="15">
        <f>D6L1919C3</f>
        <v>7660.7267296464652</v>
      </c>
      <c r="J37" s="16" t="s">
        <v>945</v>
      </c>
      <c r="K37" s="21" t="str">
        <f>NULL_VALUE</f>
        <v>n/a</v>
      </c>
    </row>
    <row r="38" spans="1:11" x14ac:dyDescent="0.2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762.40561606934398</v>
      </c>
      <c r="F38" s="16" t="s">
        <v>45533</v>
      </c>
      <c r="G38" s="15">
        <f>D6L1919C5</f>
        <v>-601.74207990042908</v>
      </c>
      <c r="H38" s="16" t="s">
        <v>45534</v>
      </c>
      <c r="I38" s="15">
        <f>D6L1919C6</f>
        <v>457.32072136861228</v>
      </c>
      <c r="J38" s="16" t="s">
        <v>945</v>
      </c>
      <c r="K38" s="21" t="str">
        <f>NULL_VALUE</f>
        <v>n/a</v>
      </c>
    </row>
    <row r="39" spans="1:11" x14ac:dyDescent="0.2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2285.8225469208523</v>
      </c>
      <c r="F39" s="16" t="s">
        <v>45536</v>
      </c>
      <c r="G39" s="15">
        <f>D6L1919C8</f>
        <v>1446.825678202405</v>
      </c>
      <c r="H39" s="16" t="s">
        <v>45537</v>
      </c>
      <c r="I39" s="15">
        <f>D6L1919C9</f>
        <v>1666.2823551175215</v>
      </c>
      <c r="J39" s="16" t="s">
        <v>945</v>
      </c>
      <c r="K39" s="21" t="str">
        <f>NULL_VALUE</f>
        <v>n/a</v>
      </c>
    </row>
    <row r="40" spans="1:11" x14ac:dyDescent="0.2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11703.398608597079</v>
      </c>
      <c r="F40" s="16" t="s">
        <v>45539</v>
      </c>
      <c r="G40" s="15">
        <f>D6L1919C11</f>
        <v>4186.6350517503188</v>
      </c>
      <c r="H40" s="16" t="s">
        <v>45540</v>
      </c>
      <c r="I40" s="15">
        <f>D6L1919C12</f>
        <v>10376.408780814634</v>
      </c>
      <c r="J40" s="16" t="s">
        <v>945</v>
      </c>
      <c r="K40" s="21" t="str">
        <f>NULL_VALUE</f>
        <v>n/a</v>
      </c>
    </row>
    <row r="41" spans="1:11" x14ac:dyDescent="0.2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15873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2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379494.75576189748</v>
      </c>
      <c r="F42" s="16" t="s">
        <v>45543</v>
      </c>
      <c r="G42" s="15">
        <f>SUM(D8L401C2:D8L434C2)</f>
        <v>61926.329267336463</v>
      </c>
      <c r="H42" s="16" t="s">
        <v>45544</v>
      </c>
      <c r="I42" s="15">
        <f>SUM(D8L401C3:D8L434C3)</f>
        <v>207147.12070041004</v>
      </c>
      <c r="J42" s="16" t="s">
        <v>945</v>
      </c>
      <c r="K42" s="21" t="str">
        <f>NULL_VALUE</f>
        <v>n/a</v>
      </c>
    </row>
    <row r="43" spans="1:11" x14ac:dyDescent="0.2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379494.75576189748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2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85970.027838447117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2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750921.98545131984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2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34626.268697579901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2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716295.71675373998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2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465464.78360034461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2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0.64982209541868563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0.64982209541868563</v>
      </c>
    </row>
    <row r="50" spans="1:11" x14ac:dyDescent="0.2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61926.329267336463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2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2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124743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2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12665.318423693521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2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112077.68157630648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2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61926.329267336463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2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0.55253042707860445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0.55253042707860445</v>
      </c>
    </row>
    <row r="57" spans="1:11" x14ac:dyDescent="0.2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207147.12070041004</v>
      </c>
      <c r="J57" s="16" t="s">
        <v>945</v>
      </c>
      <c r="K57" s="21" t="str">
        <f>NULL_VALUE</f>
        <v>n/a</v>
      </c>
    </row>
    <row r="58" spans="1:11" x14ac:dyDescent="0.2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2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367105.62976920424</v>
      </c>
      <c r="J59" s="16" t="s">
        <v>945</v>
      </c>
      <c r="K59" s="21" t="str">
        <f>NULL_VALUE</f>
        <v>n/a</v>
      </c>
    </row>
    <row r="60" spans="1:11" x14ac:dyDescent="0.2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12563.372260399588</v>
      </c>
      <c r="J60" s="16" t="s">
        <v>945</v>
      </c>
      <c r="K60" s="21" t="str">
        <f>NULL_VALUE</f>
        <v>n/a</v>
      </c>
    </row>
    <row r="61" spans="1:11" x14ac:dyDescent="0.2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354542.25750880467</v>
      </c>
      <c r="J61" s="16" t="s">
        <v>945</v>
      </c>
      <c r="K61" s="21" t="str">
        <f>NULL_VALUE</f>
        <v>n/a</v>
      </c>
    </row>
    <row r="62" spans="1:11" x14ac:dyDescent="0.2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207147.12070041004</v>
      </c>
      <c r="J62" s="16" t="s">
        <v>945</v>
      </c>
      <c r="K62" s="21" t="str">
        <f>NULL_VALUE</f>
        <v>n/a</v>
      </c>
    </row>
    <row r="63" spans="1:11" x14ac:dyDescent="0.2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0.58426637816301985</v>
      </c>
      <c r="J63" s="16" t="s">
        <v>45568</v>
      </c>
      <c r="K63" s="21">
        <f>D8L456C3</f>
        <v>0.58426637816301985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B9C9F4-EE6E-4F2F-9EEC-B5FEAF7A05A5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45569</v>
      </c>
    </row>
    <row r="3" spans="1:5" x14ac:dyDescent="0.2">
      <c r="B3" s="13" t="s">
        <v>44791</v>
      </c>
    </row>
    <row r="4" spans="1:5" x14ac:dyDescent="0.2">
      <c r="B4" s="13" t="s">
        <v>45570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82956.437607757762</v>
      </c>
    </row>
    <row r="9" spans="1:5" x14ac:dyDescent="0.2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6997.9737977299001</v>
      </c>
    </row>
    <row r="10" spans="1:5" x14ac:dyDescent="0.2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7340.3560080974194</v>
      </c>
    </row>
    <row r="11" spans="1:5" x14ac:dyDescent="0.2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379494.75576189748</v>
      </c>
    </row>
    <row r="12" spans="1:5" x14ac:dyDescent="0.2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61926.329267336463</v>
      </c>
    </row>
    <row r="13" spans="1:5" x14ac:dyDescent="0.2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207147.12070041004</v>
      </c>
    </row>
    <row r="14" spans="1:5" x14ac:dyDescent="0.2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1.2185970592431752</v>
      </c>
    </row>
    <row r="15" spans="1:5" x14ac:dyDescent="0.2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1.1130048217054751</v>
      </c>
    </row>
    <row r="16" spans="1:5" x14ac:dyDescent="0.2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1.0354354720610071</v>
      </c>
    </row>
    <row r="17" spans="1:5" x14ac:dyDescent="0.2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97294.767413585068</v>
      </c>
    </row>
    <row r="18" spans="1:5" x14ac:dyDescent="0.2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648568.20572964405</v>
      </c>
    </row>
    <row r="19" spans="1:5" x14ac:dyDescent="0.2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1.1500147040111652</v>
      </c>
    </row>
    <row r="20" spans="1:5" x14ac:dyDescent="0.2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1242770.6152205241</v>
      </c>
    </row>
    <row r="21" spans="1:5" x14ac:dyDescent="0.2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745862.97314322914</v>
      </c>
    </row>
    <row r="22" spans="1:5" x14ac:dyDescent="0.2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0.60016141676384827</v>
      </c>
    </row>
    <row r="23" spans="1:5" x14ac:dyDescent="0.2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0.39983858323615173</v>
      </c>
    </row>
    <row r="24" spans="1:5" x14ac:dyDescent="0.2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1.6662184073613655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B3A36E-CF69-425D-A969-D4FB5A6E1697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15" width="25.7109375" style="1" customWidth="1"/>
    <col min="16" max="16384" width="9.140625" style="1"/>
  </cols>
  <sheetData>
    <row r="1" spans="1:15" x14ac:dyDescent="0.2">
      <c r="A1" s="9" t="s">
        <v>0</v>
      </c>
    </row>
    <row r="2" spans="1:15" ht="15.75" x14ac:dyDescent="0.25">
      <c r="A2" s="10" t="s">
        <v>45602</v>
      </c>
    </row>
    <row r="3" spans="1:15" x14ac:dyDescent="0.2">
      <c r="B3" s="13" t="s">
        <v>44791</v>
      </c>
    </row>
    <row r="4" spans="1:15" x14ac:dyDescent="0.2">
      <c r="B4" s="13" t="s">
        <v>45603</v>
      </c>
    </row>
    <row r="6" spans="1:1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2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9.0036493926287913E-4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6.7856843168862457E-4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1.7768409587565887E-3</v>
      </c>
      <c r="N8" s="16" t="s">
        <v>945</v>
      </c>
      <c r="O8" s="21" t="str">
        <f>NULL_VALUE</f>
        <v>n/a</v>
      </c>
    </row>
    <row r="9" spans="1:15" x14ac:dyDescent="0.2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8.089506559969201E-4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-2.7444470350481792E-5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2.335057306087233E-4</v>
      </c>
      <c r="N9" s="16" t="s">
        <v>945</v>
      </c>
      <c r="O9" s="21" t="str">
        <f>NULL_VALUE</f>
        <v>n/a</v>
      </c>
    </row>
    <row r="10" spans="1:15" x14ac:dyDescent="0.2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1.7093155952597992E-3</v>
      </c>
      <c r="F10" s="16" t="s">
        <v>45637</v>
      </c>
      <c r="G10" s="21">
        <f>D8L703C1* D8L607C1</f>
        <v>2.082966957702089E-3</v>
      </c>
      <c r="H10" s="16" t="s">
        <v>45638</v>
      </c>
      <c r="I10" s="21">
        <f>SUM(D8L701C3:D8L702C3)</f>
        <v>6.5112396133814275E-4</v>
      </c>
      <c r="J10" s="16" t="s">
        <v>45639</v>
      </c>
      <c r="K10" s="21">
        <f>D8L703C3*D8L608C1</f>
        <v>7.2470410849732219E-4</v>
      </c>
      <c r="L10" s="16" t="s">
        <v>45640</v>
      </c>
      <c r="M10" s="21">
        <f>SUM(D8L701C5:D8L702C5)</f>
        <v>2.0103466893653119E-3</v>
      </c>
      <c r="N10" s="16" t="s">
        <v>45641</v>
      </c>
      <c r="O10" s="21">
        <f>D8L703C5* D8L609C1</f>
        <v>2.0815842733092546E-3</v>
      </c>
    </row>
    <row r="11" spans="1:15" x14ac:dyDescent="0.2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2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2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2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2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2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0.44612551279242929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4.8650549029389716E-3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-1.0196436213879985E-3</v>
      </c>
      <c r="N16" s="16" t="s">
        <v>945</v>
      </c>
      <c r="O16" s="21" t="str">
        <f>NULL_VALUE</f>
        <v>n/a</v>
      </c>
    </row>
    <row r="17" spans="1:15" x14ac:dyDescent="0.2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0.44612551279242929</v>
      </c>
      <c r="F17" s="16" t="s">
        <v>45662</v>
      </c>
      <c r="G17" s="21">
        <f>D8L710C1* D8L607C1</f>
        <v>0.54364723794220782</v>
      </c>
      <c r="H17" s="16" t="s">
        <v>45663</v>
      </c>
      <c r="I17" s="21">
        <f>SUM(D8L708C3:D8L709C3)</f>
        <v>4.8650549029389716E-3</v>
      </c>
      <c r="J17" s="16" t="s">
        <v>45664</v>
      </c>
      <c r="K17" s="21">
        <f>D8L710C3*D8L608C1</f>
        <v>5.4148295648329377E-3</v>
      </c>
      <c r="L17" s="16" t="s">
        <v>45665</v>
      </c>
      <c r="M17" s="21">
        <f>SUM(D8L708C5:D8L709C5)</f>
        <v>-1.0196436213879985E-3</v>
      </c>
      <c r="N17" s="16" t="s">
        <v>45666</v>
      </c>
      <c r="O17" s="21">
        <f>D8L710C5* D8L609C1</f>
        <v>-1.0557751744458771E-3</v>
      </c>
    </row>
    <row r="18" spans="1:15" x14ac:dyDescent="0.2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8.9229228221448302</v>
      </c>
      <c r="F18" s="16" t="s">
        <v>45668</v>
      </c>
      <c r="G18" s="21">
        <f>D8L711C1* D8L607C1</f>
        <v>10.873447510919503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2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3.2101254129181065</v>
      </c>
      <c r="F19" s="16" t="s">
        <v>45674</v>
      </c>
      <c r="G19" s="21">
        <f>D8L712C1* D8L607C1</f>
        <v>3.9118493879837879</v>
      </c>
      <c r="H19" s="16" t="s">
        <v>45675</v>
      </c>
      <c r="I19" s="21">
        <f>D3L217C18</f>
        <v>-0.10941838589138264</v>
      </c>
      <c r="J19" s="16" t="s">
        <v>45676</v>
      </c>
      <c r="K19" s="21">
        <f>D8L712C3*D8L608C1</f>
        <v>-0.12178319108033921</v>
      </c>
      <c r="L19" s="16" t="s">
        <v>45677</v>
      </c>
      <c r="M19" s="21">
        <f>D3L224C18</f>
        <v>0.93096422752228436</v>
      </c>
      <c r="N19" s="16" t="s">
        <v>45678</v>
      </c>
      <c r="O19" s="21">
        <f>D8L712C5* D8L609C1</f>
        <v>0.96395338439644729</v>
      </c>
    </row>
    <row r="20" spans="1:15" x14ac:dyDescent="0.2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2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0.21375416476975637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2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0.21375416476975637</v>
      </c>
      <c r="F22" s="16" t="s">
        <v>45684</v>
      </c>
      <c r="G22" s="21">
        <f>D8L715C1* D8L607C1</f>
        <v>0.26048019658940624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2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2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2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2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9.9461763026784258</v>
      </c>
      <c r="F26" s="16" t="s">
        <v>45696</v>
      </c>
      <c r="G26" s="21">
        <f>D8L719C1* D8L607C1</f>
        <v>12.120381193158087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2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0.73536239065065789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0.74290601798000566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2.3881422236424097</v>
      </c>
      <c r="N27" s="16" t="s">
        <v>945</v>
      </c>
      <c r="O27" s="21" t="str">
        <f>NULL_VALUE</f>
        <v>n/a</v>
      </c>
    </row>
    <row r="28" spans="1:15" x14ac:dyDescent="0.2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1.6915013095266993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-2.0077149150650727E-2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0.17082236680441915</v>
      </c>
      <c r="N28" s="16" t="s">
        <v>945</v>
      </c>
      <c r="O28" s="21" t="str">
        <f>NULL_VALUE</f>
        <v>n/a</v>
      </c>
    </row>
    <row r="29" spans="1:15" x14ac:dyDescent="0.2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1.9954187762762969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0.12667063336893242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0.33634048344087991</v>
      </c>
      <c r="N29" s="16" t="s">
        <v>945</v>
      </c>
      <c r="O29" s="21" t="str">
        <f>NULL_VALUE</f>
        <v>n/a</v>
      </c>
    </row>
    <row r="30" spans="1:15" x14ac:dyDescent="0.2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4.4222824764536544</v>
      </c>
      <c r="F30" s="16" t="s">
        <v>45707</v>
      </c>
      <c r="G30" s="21">
        <f>D8L723C1* D8L607C1</f>
        <v>5.3889804209490491</v>
      </c>
      <c r="H30" s="16" t="s">
        <v>45708</v>
      </c>
      <c r="I30" s="21">
        <f>SUM(D8L720C3:D8L722C3)</f>
        <v>0.8494995021982874</v>
      </c>
      <c r="J30" s="16" t="s">
        <v>45709</v>
      </c>
      <c r="K30" s="21">
        <f>D8L723C3*D8L608C1</f>
        <v>0.9454970419830947</v>
      </c>
      <c r="L30" s="16" t="s">
        <v>45710</v>
      </c>
      <c r="M30" s="21">
        <f>SUM(D8L720C5:D8L722C5)</f>
        <v>2.8953050738877089</v>
      </c>
      <c r="N30" s="16" t="s">
        <v>45711</v>
      </c>
      <c r="O30" s="21">
        <f>D8L723C5* D8L609C1</f>
        <v>2.9979015759415488</v>
      </c>
    </row>
    <row r="31" spans="1:15" x14ac:dyDescent="0.2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2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2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2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0</v>
      </c>
      <c r="F34" s="16" t="s">
        <v>45731</v>
      </c>
      <c r="G34" s="21">
        <f>D8L727C1* D8L607C1</f>
        <v>0</v>
      </c>
      <c r="H34" s="16" t="s">
        <v>45732</v>
      </c>
      <c r="I34" s="21">
        <f>D7L1026C8</f>
        <v>0</v>
      </c>
      <c r="J34" s="16" t="s">
        <v>45733</v>
      </c>
      <c r="K34" s="21">
        <f>D8L727C3*D8L608C1</f>
        <v>0</v>
      </c>
      <c r="L34" s="16" t="s">
        <v>45734</v>
      </c>
      <c r="M34" s="21">
        <f>D7L1027C8</f>
        <v>0</v>
      </c>
      <c r="N34" s="16" t="s">
        <v>45735</v>
      </c>
      <c r="O34" s="21">
        <f>D8L727C5* D8L609C1</f>
        <v>0</v>
      </c>
    </row>
    <row r="35" spans="1:15" x14ac:dyDescent="0.2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2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8.1738117731756521</v>
      </c>
      <c r="F36" s="16" t="s">
        <v>45739</v>
      </c>
      <c r="G36" s="21">
        <f>D8L729C1* D8L607C1</f>
        <v>9.9605829895990929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2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58.904466851490078</v>
      </c>
      <c r="F37" s="16" t="s">
        <v>45741</v>
      </c>
      <c r="G37" s="21">
        <f>D8L730C1* D8L607C1</f>
        <v>71.780810081512897</v>
      </c>
      <c r="H37" s="16" t="s">
        <v>45742</v>
      </c>
      <c r="I37" s="21">
        <f>D7L724C8</f>
        <v>1.561696677196851</v>
      </c>
      <c r="J37" s="16" t="s">
        <v>45743</v>
      </c>
      <c r="K37" s="21">
        <f>D8L730C3*D8L608C1</f>
        <v>1.738175931761514</v>
      </c>
      <c r="L37" s="16" t="s">
        <v>45744</v>
      </c>
      <c r="M37" s="21">
        <f>D7L725C8</f>
        <v>3.4876280619673139</v>
      </c>
      <c r="N37" s="16" t="s">
        <v>45745</v>
      </c>
      <c r="O37" s="21">
        <f>D8L730C5* D8L609C1</f>
        <v>3.6112138087163408</v>
      </c>
    </row>
    <row r="38" spans="1:15" x14ac:dyDescent="0.2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2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2.1247249741063086</v>
      </c>
      <c r="F39" s="16" t="s">
        <v>45753</v>
      </c>
      <c r="G39" s="21">
        <f>D8L732C1* D8L607C1</f>
        <v>2.5891836051464789</v>
      </c>
      <c r="H39" s="16" t="s">
        <v>45754</v>
      </c>
      <c r="I39" s="21">
        <f>D7L624C8</f>
        <v>-4.1140618487229519</v>
      </c>
      <c r="J39" s="16" t="s">
        <v>45755</v>
      </c>
      <c r="K39" s="21">
        <f>D8L732C3*D8L608C1</f>
        <v>-4.5789706744231866</v>
      </c>
      <c r="L39" s="16" t="s">
        <v>45756</v>
      </c>
      <c r="M39" s="21">
        <f>D7L631C8</f>
        <v>1.2078567444953014</v>
      </c>
      <c r="N39" s="16" t="s">
        <v>45757</v>
      </c>
      <c r="O39" s="21">
        <f>D8L732C5* D8L609C1</f>
        <v>1.2506577184185637</v>
      </c>
    </row>
    <row r="40" spans="1:15" x14ac:dyDescent="0.2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0</v>
      </c>
      <c r="F40" s="16" t="s">
        <v>45759</v>
      </c>
      <c r="G40" s="21">
        <f>D8L733C1* D8L607C1</f>
        <v>0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2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0</v>
      </c>
      <c r="F41" s="16" t="s">
        <v>45761</v>
      </c>
      <c r="G41" s="21">
        <f>D8L734C1* D8L607C1</f>
        <v>0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28E432-3ECF-4601-B436-947717412DFC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5" width="25.7109375" style="1" customWidth="1"/>
    <col min="56" max="16384" width="9.140625" style="1"/>
  </cols>
  <sheetData>
    <row r="1" spans="1:55" x14ac:dyDescent="0.2">
      <c r="A1" s="9" t="s">
        <v>0</v>
      </c>
    </row>
    <row r="2" spans="1:55" ht="15.75" x14ac:dyDescent="0.25">
      <c r="A2" s="10" t="s">
        <v>45762</v>
      </c>
    </row>
    <row r="3" spans="1:55" x14ac:dyDescent="0.2">
      <c r="B3" s="13" t="s">
        <v>44791</v>
      </c>
    </row>
    <row r="4" spans="1:55" x14ac:dyDescent="0.2">
      <c r="B4" s="13" t="s">
        <v>45603</v>
      </c>
    </row>
    <row r="5" spans="1:55" x14ac:dyDescent="0.2">
      <c r="B5" s="11" t="s">
        <v>45763</v>
      </c>
    </row>
    <row r="6" spans="1:55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2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0.59463025350801701</v>
      </c>
      <c r="F8" s="16" t="s">
        <v>45800</v>
      </c>
      <c r="G8" s="21">
        <f>D8L801C1*D8L607C1</f>
        <v>0.7246146782618933</v>
      </c>
      <c r="H8" s="16" t="s">
        <v>45801</v>
      </c>
      <c r="I8" s="21">
        <f>D6L128C16</f>
        <v>1.5460386591208546</v>
      </c>
      <c r="J8" s="16" t="s">
        <v>45802</v>
      </c>
      <c r="K8" s="21">
        <f>D8L801C3*D8L607C1</f>
        <v>1.8839981634809351</v>
      </c>
      <c r="L8" s="16" t="s">
        <v>45803</v>
      </c>
      <c r="M8" s="21">
        <f>D6L128C21</f>
        <v>145.06304116842185</v>
      </c>
      <c r="N8" s="16" t="s">
        <v>45804</v>
      </c>
      <c r="O8" s="21">
        <f>D8L801C5*D8L607C1</f>
        <v>176.77339537271052</v>
      </c>
      <c r="P8" s="16" t="s">
        <v>45805</v>
      </c>
      <c r="Q8" s="21">
        <f>D6L128C24</f>
        <v>145.06304116842185</v>
      </c>
      <c r="R8" s="16" t="s">
        <v>45806</v>
      </c>
      <c r="S8" s="21">
        <f>D8L801C7*D8L607C1</f>
        <v>176.77339537271052</v>
      </c>
      <c r="T8" s="16" t="s">
        <v>45807</v>
      </c>
      <c r="U8" s="21">
        <f>D6L137C13</f>
        <v>2.8429796755046399E-3</v>
      </c>
      <c r="V8" s="16" t="s">
        <v>45808</v>
      </c>
      <c r="W8" s="21">
        <f>D8L801C9*D8L608C1</f>
        <v>3.1642500868473314E-3</v>
      </c>
      <c r="X8" s="16" t="s">
        <v>45809</v>
      </c>
      <c r="Y8" s="21">
        <f>D6L137C16</f>
        <v>7.3917471563119787E-3</v>
      </c>
      <c r="Z8" s="16" t="s">
        <v>45810</v>
      </c>
      <c r="AA8" s="21">
        <f>D8L801C11*D8L608C1</f>
        <v>8.2270502258029662E-3</v>
      </c>
      <c r="AB8" s="16" t="s">
        <v>45811</v>
      </c>
      <c r="AC8" s="21">
        <f>D6L137C21</f>
        <v>0.73373072085584334</v>
      </c>
      <c r="AD8" s="16" t="s">
        <v>45812</v>
      </c>
      <c r="AE8" s="21">
        <f>D8L801C13*D8L608C1</f>
        <v>0.81664583014598768</v>
      </c>
      <c r="AF8" s="16" t="s">
        <v>45813</v>
      </c>
      <c r="AG8" s="21">
        <f>D6L137C24</f>
        <v>0.73373072085584345</v>
      </c>
      <c r="AH8" s="16" t="s">
        <v>45814</v>
      </c>
      <c r="AI8" s="21">
        <f>D8L801C15*D8L608C1</f>
        <v>0.81664583014598779</v>
      </c>
      <c r="AJ8" s="16" t="s">
        <v>45815</v>
      </c>
      <c r="AK8" s="21">
        <f>D6L140C13</f>
        <v>8.0867728193603182E-3</v>
      </c>
      <c r="AL8" s="16" t="s">
        <v>45816</v>
      </c>
      <c r="AM8" s="21">
        <f>D8L801C17*D8L609C1</f>
        <v>8.3733314316644727E-3</v>
      </c>
      <c r="AN8" s="16" t="s">
        <v>45817</v>
      </c>
      <c r="AO8" s="21">
        <f>D6L140C16</f>
        <v>2.1025609330336745E-2</v>
      </c>
      <c r="AP8" s="16" t="s">
        <v>45818</v>
      </c>
      <c r="AQ8" s="21">
        <f>D8L801C19*D8L609C1</f>
        <v>2.1770661722327542E-2</v>
      </c>
      <c r="AR8" s="16" t="s">
        <v>45819</v>
      </c>
      <c r="AS8" s="21">
        <f>D6L140C21</f>
        <v>2.0870756485775668</v>
      </c>
      <c r="AT8" s="16" t="s">
        <v>45820</v>
      </c>
      <c r="AU8" s="21">
        <f>D8L801C21*D8L609C1</f>
        <v>2.1610321594119455</v>
      </c>
      <c r="AV8" s="16" t="s">
        <v>45821</v>
      </c>
      <c r="AW8" s="21">
        <f>D6L140C24</f>
        <v>2.0870756485775672</v>
      </c>
      <c r="AX8" s="16" t="s">
        <v>45822</v>
      </c>
      <c r="AY8" s="21">
        <f>D8L801C23*D8L609C1</f>
        <v>2.1610321594119459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2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4.4399530741457541E-2</v>
      </c>
      <c r="F9" s="16" t="s">
        <v>45826</v>
      </c>
      <c r="G9" s="21">
        <f>D8L802C1*D8L607C1</f>
        <v>5.4105137593317115E-2</v>
      </c>
      <c r="H9" s="16" t="s">
        <v>45827</v>
      </c>
      <c r="I9" s="21">
        <f>D6L228C16</f>
        <v>0.11543877992778943</v>
      </c>
      <c r="J9" s="16" t="s">
        <v>45828</v>
      </c>
      <c r="K9" s="21">
        <f>D8L802C3*D8L607C1</f>
        <v>0.14067335774262429</v>
      </c>
      <c r="L9" s="16" t="s">
        <v>45829</v>
      </c>
      <c r="M9" s="21">
        <f>D6L228C21</f>
        <v>6.1444093195373863</v>
      </c>
      <c r="N9" s="16" t="s">
        <v>45830</v>
      </c>
      <c r="O9" s="21">
        <f>D8L802C5*D8L607C1</f>
        <v>7.4875591275746185</v>
      </c>
      <c r="P9" s="16" t="s">
        <v>45831</v>
      </c>
      <c r="Q9" s="21">
        <f>D6L228C24</f>
        <v>6.1444093195373863</v>
      </c>
      <c r="R9" s="16" t="s">
        <v>45832</v>
      </c>
      <c r="S9" s="21">
        <f>D8L802C7*D8L607C1</f>
        <v>7.4875591275746185</v>
      </c>
      <c r="T9" s="16" t="s">
        <v>45833</v>
      </c>
      <c r="U9" s="21">
        <f>D6L237C13</f>
        <v>0.13532456464303361</v>
      </c>
      <c r="V9" s="16" t="s">
        <v>45834</v>
      </c>
      <c r="W9" s="21">
        <f>D8L802C9*D8L608C1</f>
        <v>0.15061689294289066</v>
      </c>
      <c r="X9" s="16" t="s">
        <v>45835</v>
      </c>
      <c r="Y9" s="21">
        <f>D6L237C16</f>
        <v>0.35184386807188733</v>
      </c>
      <c r="Z9" s="16" t="s">
        <v>45836</v>
      </c>
      <c r="AA9" s="21">
        <f>D8L802C11*D8L608C1</f>
        <v>0.39160392165151564</v>
      </c>
      <c r="AB9" s="16" t="s">
        <v>45837</v>
      </c>
      <c r="AC9" s="21">
        <f>D6L237C21</f>
        <v>40.357543106141783</v>
      </c>
      <c r="AD9" s="16" t="s">
        <v>45838</v>
      </c>
      <c r="AE9" s="21">
        <f>D8L802C13*D8L608C1</f>
        <v>44.918140069322362</v>
      </c>
      <c r="AF9" s="16" t="s">
        <v>45839</v>
      </c>
      <c r="AG9" s="21">
        <f>D6L237C24</f>
        <v>40.357543106141776</v>
      </c>
      <c r="AH9" s="16" t="s">
        <v>45840</v>
      </c>
      <c r="AI9" s="21">
        <f>D8L802C15*D8L608C1</f>
        <v>44.918140069322355</v>
      </c>
      <c r="AJ9" s="16" t="s">
        <v>45841</v>
      </c>
      <c r="AK9" s="21">
        <f>D6L240C13</f>
        <v>7.9514835951942919E-3</v>
      </c>
      <c r="AL9" s="16" t="s">
        <v>45842</v>
      </c>
      <c r="AM9" s="21">
        <f>D8L802C17*D8L609C1</f>
        <v>8.2332481699753553E-3</v>
      </c>
      <c r="AN9" s="16" t="s">
        <v>45843</v>
      </c>
      <c r="AO9" s="21">
        <f>D6L240C16</f>
        <v>2.067385734750514E-2</v>
      </c>
      <c r="AP9" s="16" t="s">
        <v>45844</v>
      </c>
      <c r="AQ9" s="21">
        <f>D8L802C19*D8L609C1</f>
        <v>2.1406445241935905E-2</v>
      </c>
      <c r="AR9" s="16" t="s">
        <v>45845</v>
      </c>
      <c r="AS9" s="21">
        <f>D6L240C21</f>
        <v>1.3136640114945268</v>
      </c>
      <c r="AT9" s="16" t="s">
        <v>45846</v>
      </c>
      <c r="AU9" s="21">
        <f>D8L802C21*D8L609C1</f>
        <v>1.3602143158713915</v>
      </c>
      <c r="AV9" s="16" t="s">
        <v>45847</v>
      </c>
      <c r="AW9" s="21">
        <f>D6L240C24</f>
        <v>1.3136640114945268</v>
      </c>
      <c r="AX9" s="16" t="s">
        <v>45848</v>
      </c>
      <c r="AY9" s="21">
        <f>D8L802C23*D8L609C1</f>
        <v>1.3602143158713915</v>
      </c>
      <c r="AZ9" s="16" t="s">
        <v>45849</v>
      </c>
      <c r="BA9" s="21">
        <f>D6L1802C8</f>
        <v>0.26256077795786059</v>
      </c>
      <c r="BB9" s="16" t="s">
        <v>45850</v>
      </c>
      <c r="BC9" s="21">
        <f>D8L802C25*D8L608C1</f>
        <v>0.29223141185783946</v>
      </c>
    </row>
    <row r="10" spans="1:55" x14ac:dyDescent="0.2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1.3923303872422389E-4</v>
      </c>
      <c r="F10" s="16" t="s">
        <v>45852</v>
      </c>
      <c r="G10" s="21">
        <f>D8L803C1*D8L607C1</f>
        <v>1.6966897153883036E-4</v>
      </c>
      <c r="H10" s="16" t="s">
        <v>45853</v>
      </c>
      <c r="I10" s="21">
        <f>D6L328C16</f>
        <v>3.6200590068298218E-4</v>
      </c>
      <c r="J10" s="16" t="s">
        <v>45854</v>
      </c>
      <c r="K10" s="21">
        <f>D8L803C3*D8L607C1</f>
        <v>4.4113932600095904E-4</v>
      </c>
      <c r="L10" s="16" t="s">
        <v>45855</v>
      </c>
      <c r="M10" s="21">
        <f>D6L328C21</f>
        <v>1.7478220850807569E-2</v>
      </c>
      <c r="N10" s="16" t="s">
        <v>45856</v>
      </c>
      <c r="O10" s="21">
        <f>D8L803C5*D8L607C1</f>
        <v>2.1298908529596851E-2</v>
      </c>
      <c r="P10" s="16" t="s">
        <v>45857</v>
      </c>
      <c r="Q10" s="21">
        <f>D6L328C24</f>
        <v>1.7478220850807569E-2</v>
      </c>
      <c r="R10" s="16" t="s">
        <v>45858</v>
      </c>
      <c r="S10" s="21">
        <f>D8L803C7*D8L607C1</f>
        <v>2.1298908529596851E-2</v>
      </c>
      <c r="T10" s="16" t="s">
        <v>45859</v>
      </c>
      <c r="U10" s="21">
        <f>D6L337C13</f>
        <v>7.0067094419111464E-2</v>
      </c>
      <c r="V10" s="16" t="s">
        <v>45860</v>
      </c>
      <c r="W10" s="21">
        <f>D8L803C9*D8L608C1</f>
        <v>7.7985013931363839E-2</v>
      </c>
      <c r="X10" s="16" t="s">
        <v>45861</v>
      </c>
      <c r="Y10" s="21">
        <f>D6L337C16</f>
        <v>0.18217444548969008</v>
      </c>
      <c r="Z10" s="16" t="s">
        <v>45862</v>
      </c>
      <c r="AA10" s="21">
        <f>D8L803C11*D8L608C1</f>
        <v>0.20276103622154631</v>
      </c>
      <c r="AB10" s="16" t="s">
        <v>45863</v>
      </c>
      <c r="AC10" s="21">
        <f>D6L337C21</f>
        <v>18.51844490415036</v>
      </c>
      <c r="AD10" s="16" t="s">
        <v>45864</v>
      </c>
      <c r="AE10" s="21">
        <f>D8L803C13*D8L608C1</f>
        <v>20.611118468806534</v>
      </c>
      <c r="AF10" s="16" t="s">
        <v>45865</v>
      </c>
      <c r="AG10" s="21">
        <f>D6L337C24</f>
        <v>18.518444904150357</v>
      </c>
      <c r="AH10" s="16" t="s">
        <v>45866</v>
      </c>
      <c r="AI10" s="21">
        <f>D8L803C15*D8L608C1</f>
        <v>20.611118468806531</v>
      </c>
      <c r="AJ10" s="16" t="s">
        <v>45867</v>
      </c>
      <c r="AK10" s="21">
        <f>D6L340C13</f>
        <v>-7.3997562959784817E-4</v>
      </c>
      <c r="AL10" s="16" t="s">
        <v>45868</v>
      </c>
      <c r="AM10" s="21">
        <f>D8L803C17*D8L609C1</f>
        <v>-7.6619701534628884E-4</v>
      </c>
      <c r="AN10" s="16" t="s">
        <v>45869</v>
      </c>
      <c r="AO10" s="21">
        <f>D6L340C16</f>
        <v>-1.9239366369544065E-3</v>
      </c>
      <c r="AP10" s="16" t="s">
        <v>45870</v>
      </c>
      <c r="AQ10" s="21">
        <f>D8L803C19*D8L609C1</f>
        <v>-1.9921122399003525E-3</v>
      </c>
      <c r="AR10" s="16" t="s">
        <v>45871</v>
      </c>
      <c r="AS10" s="21">
        <f>D6L340C21</f>
        <v>-0.129345176952403</v>
      </c>
      <c r="AT10" s="16" t="s">
        <v>45872</v>
      </c>
      <c r="AU10" s="21">
        <f>D8L803C21*D8L609C1</f>
        <v>-0.13392858435652588</v>
      </c>
      <c r="AV10" s="16" t="s">
        <v>45873</v>
      </c>
      <c r="AW10" s="21">
        <f>D6L340C24</f>
        <v>-0.129345176952403</v>
      </c>
      <c r="AX10" s="16" t="s">
        <v>45874</v>
      </c>
      <c r="AY10" s="21">
        <f>D8L803C23*D8L609C1</f>
        <v>-0.13392858435652588</v>
      </c>
      <c r="AZ10" s="16" t="s">
        <v>45875</v>
      </c>
      <c r="BA10" s="21">
        <f>D6L1803C8</f>
        <v>0.3559322033898305</v>
      </c>
      <c r="BB10" s="16" t="s">
        <v>45876</v>
      </c>
      <c r="BC10" s="21">
        <f>D8L803C25*D8L608C1</f>
        <v>0.39615425857313519</v>
      </c>
    </row>
    <row r="11" spans="1:55" x14ac:dyDescent="0.2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0</v>
      </c>
      <c r="F11" s="16" t="s">
        <v>45878</v>
      </c>
      <c r="G11" s="21">
        <f>D8L804C1*D8L607C1</f>
        <v>0</v>
      </c>
      <c r="H11" s="16" t="s">
        <v>45879</v>
      </c>
      <c r="I11" s="21">
        <f>D6L428C16</f>
        <v>0</v>
      </c>
      <c r="J11" s="16" t="s">
        <v>45880</v>
      </c>
      <c r="K11" s="21">
        <f>D8L804C3*D8L607C1</f>
        <v>0</v>
      </c>
      <c r="L11" s="16" t="s">
        <v>45881</v>
      </c>
      <c r="M11" s="21">
        <f>D6L428C21</f>
        <v>0</v>
      </c>
      <c r="N11" s="16" t="s">
        <v>45882</v>
      </c>
      <c r="O11" s="21">
        <f>D8L804C5*D8L607C1</f>
        <v>0</v>
      </c>
      <c r="P11" s="16" t="s">
        <v>45883</v>
      </c>
      <c r="Q11" s="21">
        <f>D6L428C24</f>
        <v>0</v>
      </c>
      <c r="R11" s="16" t="s">
        <v>45884</v>
      </c>
      <c r="S11" s="21">
        <f>D8L804C7*D8L607C1</f>
        <v>0</v>
      </c>
      <c r="T11" s="16" t="s">
        <v>45885</v>
      </c>
      <c r="U11" s="21">
        <f>D6L437C13</f>
        <v>4.1174144926606926E-2</v>
      </c>
      <c r="V11" s="16" t="s">
        <v>45886</v>
      </c>
      <c r="W11" s="21">
        <f>D8L804C9*D8L608C1</f>
        <v>4.5827021832913532E-2</v>
      </c>
      <c r="X11" s="16" t="s">
        <v>45887</v>
      </c>
      <c r="Y11" s="21">
        <f>D6L437C16</f>
        <v>0.10705277680917795</v>
      </c>
      <c r="Z11" s="16" t="s">
        <v>45888</v>
      </c>
      <c r="AA11" s="21">
        <f>D8L804C11*D8L608C1</f>
        <v>0.11915025676557513</v>
      </c>
      <c r="AB11" s="16" t="s">
        <v>45889</v>
      </c>
      <c r="AC11" s="21">
        <f>D6L437C21</f>
        <v>21.723301180343373</v>
      </c>
      <c r="AD11" s="16" t="s">
        <v>45890</v>
      </c>
      <c r="AE11" s="21">
        <f>D8L804C13*D8L608C1</f>
        <v>24.178138957082414</v>
      </c>
      <c r="AF11" s="16" t="s">
        <v>45891</v>
      </c>
      <c r="AG11" s="21">
        <f>D6L437C24</f>
        <v>21.723301180343373</v>
      </c>
      <c r="AH11" s="16" t="s">
        <v>45892</v>
      </c>
      <c r="AI11" s="21">
        <f>D8L804C15*D8L608C1</f>
        <v>24.178138957082414</v>
      </c>
      <c r="AJ11" s="16" t="s">
        <v>45893</v>
      </c>
      <c r="AK11" s="21">
        <f>D6L440C13</f>
        <v>0</v>
      </c>
      <c r="AL11" s="16" t="s">
        <v>45894</v>
      </c>
      <c r="AM11" s="21">
        <f>D8L804C17*D8L609C1</f>
        <v>0</v>
      </c>
      <c r="AN11" s="16" t="s">
        <v>45895</v>
      </c>
      <c r="AO11" s="21">
        <f>D6L440C16</f>
        <v>0</v>
      </c>
      <c r="AP11" s="16" t="s">
        <v>45896</v>
      </c>
      <c r="AQ11" s="21">
        <f>D8L804C19*D8L609C1</f>
        <v>0</v>
      </c>
      <c r="AR11" s="16" t="s">
        <v>45897</v>
      </c>
      <c r="AS11" s="21">
        <f>D6L440C21</f>
        <v>0</v>
      </c>
      <c r="AT11" s="16" t="s">
        <v>45898</v>
      </c>
      <c r="AU11" s="21">
        <f>D8L804C21*D8L609C1</f>
        <v>0</v>
      </c>
      <c r="AV11" s="16" t="s">
        <v>45899</v>
      </c>
      <c r="AW11" s="21">
        <f>D6L440C24</f>
        <v>0</v>
      </c>
      <c r="AX11" s="16" t="s">
        <v>45900</v>
      </c>
      <c r="AY11" s="21">
        <f>D8L804C23*D8L609C1</f>
        <v>0</v>
      </c>
      <c r="AZ11" s="16" t="s">
        <v>45901</v>
      </c>
      <c r="BA11" s="21">
        <f>D6L1804C8</f>
        <v>1.623168385218807E-2</v>
      </c>
      <c r="BB11" s="16" t="s">
        <v>45902</v>
      </c>
      <c r="BC11" s="21">
        <f>D8L804C25*D8L608C1</f>
        <v>1.8065942391884221E-2</v>
      </c>
    </row>
    <row r="12" spans="1:55" x14ac:dyDescent="0.2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3.539565746546279E-2</v>
      </c>
      <c r="F12" s="16" t="s">
        <v>45904</v>
      </c>
      <c r="G12" s="21">
        <f>D8L805C1*D8L607C1</f>
        <v>4.3133044097391694E-2</v>
      </c>
      <c r="H12" s="16" t="s">
        <v>45905</v>
      </c>
      <c r="I12" s="21">
        <f>D6L528C16</f>
        <v>9.2028709410203566E-2</v>
      </c>
      <c r="J12" s="16" t="s">
        <v>45906</v>
      </c>
      <c r="K12" s="21">
        <f>D8L805C3*D8L607C1</f>
        <v>0.11214591465321878</v>
      </c>
      <c r="L12" s="16" t="s">
        <v>45907</v>
      </c>
      <c r="M12" s="21">
        <f>D6L528C21</f>
        <v>4.4098405134488701</v>
      </c>
      <c r="N12" s="16" t="s">
        <v>45908</v>
      </c>
      <c r="O12" s="21">
        <f>D8L805C5*D8L607C1</f>
        <v>5.3738186814202065</v>
      </c>
      <c r="P12" s="16" t="s">
        <v>45909</v>
      </c>
      <c r="Q12" s="21">
        <f>D6L528C24</f>
        <v>4.4098405134488701</v>
      </c>
      <c r="R12" s="16" t="s">
        <v>45910</v>
      </c>
      <c r="S12" s="21">
        <f>D8L805C7*D8L607C1</f>
        <v>5.3738186814202065</v>
      </c>
      <c r="T12" s="16" t="s">
        <v>45911</v>
      </c>
      <c r="U12" s="21">
        <f>D6L537C13</f>
        <v>1.8127502897906191E-2</v>
      </c>
      <c r="V12" s="16" t="s">
        <v>45912</v>
      </c>
      <c r="W12" s="21">
        <f>D8L805C9*D8L608C1</f>
        <v>2.0175998130849564E-2</v>
      </c>
      <c r="X12" s="16" t="s">
        <v>45913</v>
      </c>
      <c r="Y12" s="21">
        <f>D6L537C16</f>
        <v>4.7131507534556243E-2</v>
      </c>
      <c r="Z12" s="16" t="s">
        <v>45914</v>
      </c>
      <c r="AA12" s="21">
        <f>D8L805C11*D8L608C1</f>
        <v>5.2457595140209028E-2</v>
      </c>
      <c r="AB12" s="16" t="s">
        <v>45915</v>
      </c>
      <c r="AC12" s="21">
        <f>D6L537C21</f>
        <v>31.687724815570419</v>
      </c>
      <c r="AD12" s="16" t="s">
        <v>45916</v>
      </c>
      <c r="AE12" s="21">
        <f>D8L805C13*D8L608C1</f>
        <v>35.268590508606117</v>
      </c>
      <c r="AF12" s="16" t="s">
        <v>45917</v>
      </c>
      <c r="AG12" s="21">
        <f>D6L537C24</f>
        <v>31.687724815570412</v>
      </c>
      <c r="AH12" s="16" t="s">
        <v>45918</v>
      </c>
      <c r="AI12" s="21">
        <f>D8L805C15*D8L608C1</f>
        <v>35.268590508606103</v>
      </c>
      <c r="AJ12" s="16" t="s">
        <v>45919</v>
      </c>
      <c r="AK12" s="21">
        <f>D6L540C13</f>
        <v>1.1750610195609272E-2</v>
      </c>
      <c r="AL12" s="16" t="s">
        <v>45920</v>
      </c>
      <c r="AM12" s="21">
        <f>D8L805C17*D8L609C1</f>
        <v>1.2166998614895569E-2</v>
      </c>
      <c r="AN12" s="16" t="s">
        <v>45921</v>
      </c>
      <c r="AO12" s="21">
        <f>D6L540C16</f>
        <v>3.0551586508584128E-2</v>
      </c>
      <c r="AP12" s="16" t="s">
        <v>45922</v>
      </c>
      <c r="AQ12" s="21">
        <f>D8L805C19*D8L609C1</f>
        <v>3.1634196398728498E-2</v>
      </c>
      <c r="AR12" s="16" t="s">
        <v>45923</v>
      </c>
      <c r="AS12" s="21">
        <f>D6L540C21</f>
        <v>2.1062839024295643</v>
      </c>
      <c r="AT12" s="16" t="s">
        <v>45924</v>
      </c>
      <c r="AU12" s="21">
        <f>D8L805C21*D8L609C1</f>
        <v>2.1809210668066559</v>
      </c>
      <c r="AV12" s="16" t="s">
        <v>45925</v>
      </c>
      <c r="AW12" s="21">
        <f>D6L540C24</f>
        <v>2.1062839024295634</v>
      </c>
      <c r="AX12" s="16" t="s">
        <v>45926</v>
      </c>
      <c r="AY12" s="21">
        <f>D8L805C23*D8L609C1</f>
        <v>2.180921066806655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2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8.1362185841138468E-2</v>
      </c>
      <c r="F13" s="16" t="s">
        <v>45930</v>
      </c>
      <c r="G13" s="21">
        <f>D8L806C1*D8L607C1</f>
        <v>9.914772039960805E-2</v>
      </c>
      <c r="H13" s="16" t="s">
        <v>45931</v>
      </c>
      <c r="I13" s="21">
        <f>D6L628C16</f>
        <v>0.21154168318695968</v>
      </c>
      <c r="J13" s="16" t="s">
        <v>45932</v>
      </c>
      <c r="K13" s="21">
        <f>D8L806C3*D8L607C1</f>
        <v>0.25778407303898049</v>
      </c>
      <c r="L13" s="16" t="s">
        <v>45933</v>
      </c>
      <c r="M13" s="21">
        <f>D6L628C21</f>
        <v>8.0698358308335454</v>
      </c>
      <c r="N13" s="16" t="s">
        <v>45934</v>
      </c>
      <c r="O13" s="21">
        <f>D8L806C5*D8L607C1</f>
        <v>9.8338782120289636</v>
      </c>
      <c r="P13" s="16" t="s">
        <v>45935</v>
      </c>
      <c r="Q13" s="21">
        <f>D6L628C24</f>
        <v>8.0698358308335454</v>
      </c>
      <c r="R13" s="16" t="s">
        <v>45936</v>
      </c>
      <c r="S13" s="21">
        <f>D8L806C7*D8L607C1</f>
        <v>9.8338782120289636</v>
      </c>
      <c r="T13" s="16" t="s">
        <v>45937</v>
      </c>
      <c r="U13" s="21">
        <f>D6L637C13</f>
        <v>-9.6903967469144592E-2</v>
      </c>
      <c r="V13" s="16" t="s">
        <v>45938</v>
      </c>
      <c r="W13" s="21">
        <f>D8L806C9*D8L608C1</f>
        <v>-0.10785458303554843</v>
      </c>
      <c r="X13" s="16" t="s">
        <v>45939</v>
      </c>
      <c r="Y13" s="21">
        <f>D6L637C16</f>
        <v>-0.25195031541977603</v>
      </c>
      <c r="Z13" s="16" t="s">
        <v>45940</v>
      </c>
      <c r="AA13" s="21">
        <f>D8L806C11*D8L608C1</f>
        <v>-0.28042191589242604</v>
      </c>
      <c r="AB13" s="16" t="s">
        <v>45941</v>
      </c>
      <c r="AC13" s="21">
        <f>D6L637C21</f>
        <v>-4.9404998385712027</v>
      </c>
      <c r="AD13" s="16" t="s">
        <v>45942</v>
      </c>
      <c r="AE13" s="21">
        <f>D8L806C13*D8L608C1</f>
        <v>-5.4988001419648702</v>
      </c>
      <c r="AF13" s="16" t="s">
        <v>45943</v>
      </c>
      <c r="AG13" s="21">
        <f>D6L637C24</f>
        <v>-4.9404998385712044</v>
      </c>
      <c r="AH13" s="16" t="s">
        <v>45944</v>
      </c>
      <c r="AI13" s="21">
        <f>D8L806C15*D8L608C1</f>
        <v>-5.498800141964872</v>
      </c>
      <c r="AJ13" s="16" t="s">
        <v>45945</v>
      </c>
      <c r="AK13" s="21">
        <f>D6L640C13</f>
        <v>4.2128185563453671E-2</v>
      </c>
      <c r="AL13" s="16" t="s">
        <v>45946</v>
      </c>
      <c r="AM13" s="21">
        <f>D8L806C17*D8L609C1</f>
        <v>4.3621017705968351E-2</v>
      </c>
      <c r="AN13" s="16" t="s">
        <v>45947</v>
      </c>
      <c r="AO13" s="21">
        <f>D6L640C16</f>
        <v>0.10953328246497954</v>
      </c>
      <c r="AP13" s="16" t="s">
        <v>45948</v>
      </c>
      <c r="AQ13" s="21">
        <f>D8L806C19*D8L609C1</f>
        <v>0.11341464603551771</v>
      </c>
      <c r="AR13" s="16" t="s">
        <v>45949</v>
      </c>
      <c r="AS13" s="21">
        <f>D6L640C21</f>
        <v>5.8780136352591752</v>
      </c>
      <c r="AT13" s="16" t="s">
        <v>45950</v>
      </c>
      <c r="AU13" s="21">
        <f>D8L806C21*D8L609C1</f>
        <v>6.0863038232056201</v>
      </c>
      <c r="AV13" s="16" t="s">
        <v>45951</v>
      </c>
      <c r="AW13" s="21">
        <f>D6L640C24</f>
        <v>5.8780136352591752</v>
      </c>
      <c r="AX13" s="16" t="s">
        <v>45952</v>
      </c>
      <c r="AY13" s="21">
        <f>D8L806C23*D8L609C1</f>
        <v>6.0863038232056201</v>
      </c>
      <c r="AZ13" s="16" t="s">
        <v>45953</v>
      </c>
      <c r="BA13" s="21">
        <f>D6L1806C8</f>
        <v>0</v>
      </c>
      <c r="BB13" s="16" t="s">
        <v>45954</v>
      </c>
      <c r="BC13" s="21">
        <f>D8L806C25*D8L608C1</f>
        <v>0</v>
      </c>
    </row>
    <row r="14" spans="1:55" x14ac:dyDescent="0.2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8.4705574247604901E-2</v>
      </c>
      <c r="F14" s="16" t="s">
        <v>45956</v>
      </c>
      <c r="G14" s="21">
        <f>D8L807C1*D8L607C1</f>
        <v>0.10322196367963576</v>
      </c>
      <c r="H14" s="16" t="s">
        <v>45957</v>
      </c>
      <c r="I14" s="21">
        <f>D6L728C16</f>
        <v>0.22023449304377321</v>
      </c>
      <c r="J14" s="16" t="s">
        <v>45958</v>
      </c>
      <c r="K14" s="21">
        <f>D8L807C3*D8L607C1</f>
        <v>0.26837710556705358</v>
      </c>
      <c r="L14" s="16" t="s">
        <v>45959</v>
      </c>
      <c r="M14" s="21">
        <f>D6L728C21</f>
        <v>10.833193563271001</v>
      </c>
      <c r="N14" s="16" t="s">
        <v>45960</v>
      </c>
      <c r="O14" s="21">
        <f>D8L807C5*D8L607C1</f>
        <v>13.201297818414137</v>
      </c>
      <c r="P14" s="16" t="s">
        <v>45961</v>
      </c>
      <c r="Q14" s="21">
        <f>D6L728C24</f>
        <v>10.833193563270999</v>
      </c>
      <c r="R14" s="16" t="s">
        <v>45962</v>
      </c>
      <c r="S14" s="21">
        <f>D8L807C7*D8L607C1</f>
        <v>13.201297818414133</v>
      </c>
      <c r="T14" s="16" t="s">
        <v>45963</v>
      </c>
      <c r="U14" s="21">
        <f>D6L737C13</f>
        <v>1.5356601821896299E-2</v>
      </c>
      <c r="V14" s="16" t="s">
        <v>45964</v>
      </c>
      <c r="W14" s="21">
        <f>D8L807C9*D8L608C1</f>
        <v>1.7091971872781664E-2</v>
      </c>
      <c r="X14" s="16" t="s">
        <v>45965</v>
      </c>
      <c r="Y14" s="21">
        <f>D6L737C16</f>
        <v>3.9927164736930504E-2</v>
      </c>
      <c r="Z14" s="16" t="s">
        <v>45966</v>
      </c>
      <c r="AA14" s="21">
        <f>D8L807C11*D8L608C1</f>
        <v>4.4439126869232466E-2</v>
      </c>
      <c r="AB14" s="16" t="s">
        <v>45967</v>
      </c>
      <c r="AC14" s="21">
        <f>D6L737C21</f>
        <v>53.963526577864371</v>
      </c>
      <c r="AD14" s="16" t="s">
        <v>45968</v>
      </c>
      <c r="AE14" s="21">
        <f>D8L807C13*D8L608C1</f>
        <v>60.061665277394603</v>
      </c>
      <c r="AF14" s="16" t="s">
        <v>45969</v>
      </c>
      <c r="AG14" s="21">
        <f>D6L737C24</f>
        <v>53.963526577864343</v>
      </c>
      <c r="AH14" s="16" t="s">
        <v>45970</v>
      </c>
      <c r="AI14" s="21">
        <f>D8L807C15*D8L608C1</f>
        <v>60.061665277394567</v>
      </c>
      <c r="AJ14" s="16" t="s">
        <v>45971</v>
      </c>
      <c r="AK14" s="21">
        <f>D6L740C13</f>
        <v>8.4908046186820713E-2</v>
      </c>
      <c r="AL14" s="16" t="s">
        <v>45972</v>
      </c>
      <c r="AM14" s="21">
        <f>D8L807C17*D8L609C1</f>
        <v>8.791680288522849E-2</v>
      </c>
      <c r="AN14" s="16" t="s">
        <v>45973</v>
      </c>
      <c r="AO14" s="21">
        <f>D6L740C16</f>
        <v>0.22076092008573414</v>
      </c>
      <c r="AP14" s="16" t="s">
        <v>45974</v>
      </c>
      <c r="AQ14" s="21">
        <f>D8L807C19*D8L609C1</f>
        <v>0.22858368750159438</v>
      </c>
      <c r="AR14" s="16" t="s">
        <v>45975</v>
      </c>
      <c r="AS14" s="21">
        <f>D6L740C21</f>
        <v>16.68169118470718</v>
      </c>
      <c r="AT14" s="16" t="s">
        <v>45976</v>
      </c>
      <c r="AU14" s="21">
        <f>D8L807C21*D8L609C1</f>
        <v>17.272814786613218</v>
      </c>
      <c r="AV14" s="16" t="s">
        <v>45977</v>
      </c>
      <c r="AW14" s="21">
        <f>D6L740C24</f>
        <v>16.68169118470718</v>
      </c>
      <c r="AX14" s="16" t="s">
        <v>45978</v>
      </c>
      <c r="AY14" s="21">
        <f>D8L807C23*D8L609C1</f>
        <v>17.272814786613218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2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3.7668397669418751E-3</v>
      </c>
      <c r="F15" s="16" t="s">
        <v>45982</v>
      </c>
      <c r="G15" s="21">
        <f>D8L808C1*D8L607C1</f>
        <v>4.5902598626356168E-3</v>
      </c>
      <c r="H15" s="16" t="s">
        <v>45983</v>
      </c>
      <c r="I15" s="21">
        <f>D6L828C16</f>
        <v>9.7937833940488061E-3</v>
      </c>
      <c r="J15" s="16" t="s">
        <v>45984</v>
      </c>
      <c r="K15" s="21">
        <f>D8L808C3*D8L607C1</f>
        <v>1.1934675642852518E-2</v>
      </c>
      <c r="L15" s="16" t="s">
        <v>45985</v>
      </c>
      <c r="M15" s="21">
        <f>D6L828C21</f>
        <v>0.92064717945194419</v>
      </c>
      <c r="N15" s="16" t="s">
        <v>45986</v>
      </c>
      <c r="O15" s="21">
        <f>D8L808C5*D8L607C1</f>
        <v>1.121897945480663</v>
      </c>
      <c r="P15" s="16" t="s">
        <v>45987</v>
      </c>
      <c r="Q15" s="21">
        <f>D6L828C24</f>
        <v>0.92064717945194419</v>
      </c>
      <c r="R15" s="16" t="s">
        <v>45988</v>
      </c>
      <c r="S15" s="21">
        <f>D8L808C7*D8L607C1</f>
        <v>1.121897945480663</v>
      </c>
      <c r="T15" s="16" t="s">
        <v>45989</v>
      </c>
      <c r="U15" s="21">
        <f>D6L837C13</f>
        <v>3.9764614943696656E-3</v>
      </c>
      <c r="V15" s="16" t="s">
        <v>45990</v>
      </c>
      <c r="W15" s="21">
        <f>D8L808C9*D8L608C1</f>
        <v>4.4258208165595964E-3</v>
      </c>
      <c r="X15" s="16" t="s">
        <v>45991</v>
      </c>
      <c r="Y15" s="21">
        <f>D6L837C16</f>
        <v>1.0338799885361098E-2</v>
      </c>
      <c r="Z15" s="16" t="s">
        <v>45992</v>
      </c>
      <c r="AA15" s="21">
        <f>D8L808C11*D8L608C1</f>
        <v>1.1507134123054916E-2</v>
      </c>
      <c r="AB15" s="16" t="s">
        <v>45993</v>
      </c>
      <c r="AC15" s="21">
        <f>D6L837C21</f>
        <v>87.984734986327567</v>
      </c>
      <c r="AD15" s="16" t="s">
        <v>45994</v>
      </c>
      <c r="AE15" s="21">
        <f>D8L808C13*D8L608C1</f>
        <v>97.927434276260996</v>
      </c>
      <c r="AF15" s="16" t="s">
        <v>45995</v>
      </c>
      <c r="AG15" s="21">
        <f>D6L837C24</f>
        <v>87.984734986327567</v>
      </c>
      <c r="AH15" s="16" t="s">
        <v>45996</v>
      </c>
      <c r="AI15" s="21">
        <f>D8L808C15*D8L608C1</f>
        <v>97.927434276260996</v>
      </c>
      <c r="AJ15" s="16" t="s">
        <v>45997</v>
      </c>
      <c r="AK15" s="21">
        <f>D6L840C13</f>
        <v>1.0147860567213572E-4</v>
      </c>
      <c r="AL15" s="16" t="s">
        <v>45998</v>
      </c>
      <c r="AM15" s="21">
        <f>D8L808C17*D8L609C1</f>
        <v>1.0507454796822063E-4</v>
      </c>
      <c r="AN15" s="16" t="s">
        <v>45999</v>
      </c>
      <c r="AO15" s="21">
        <f>D6L840C16</f>
        <v>2.6384437474755303E-4</v>
      </c>
      <c r="AP15" s="16" t="s">
        <v>46000</v>
      </c>
      <c r="AQ15" s="21">
        <f>D8L808C19*D8L609C1</f>
        <v>2.7319382471737385E-4</v>
      </c>
      <c r="AR15" s="16" t="s">
        <v>46001</v>
      </c>
      <c r="AS15" s="21">
        <f>D6L840C21</f>
        <v>2.6190117056691744E-2</v>
      </c>
      <c r="AT15" s="16" t="s">
        <v>46002</v>
      </c>
      <c r="AU15" s="21">
        <f>D8L808C21*D8L609C1</f>
        <v>2.7118176217928648E-2</v>
      </c>
      <c r="AV15" s="16" t="s">
        <v>46003</v>
      </c>
      <c r="AW15" s="21">
        <f>D6L840C24</f>
        <v>2.619011705669174E-2</v>
      </c>
      <c r="AX15" s="16" t="s">
        <v>46004</v>
      </c>
      <c r="AY15" s="21">
        <f>D8L808C23*D8L609C1</f>
        <v>2.7118176217928645E-2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2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</v>
      </c>
      <c r="F16" s="16" t="s">
        <v>46008</v>
      </c>
      <c r="G16" s="21">
        <f>D8L809C1*D8L607C1</f>
        <v>0</v>
      </c>
      <c r="H16" s="16" t="s">
        <v>46009</v>
      </c>
      <c r="I16" s="21">
        <f>D6L928C16</f>
        <v>0</v>
      </c>
      <c r="J16" s="16" t="s">
        <v>46010</v>
      </c>
      <c r="K16" s="21">
        <f>D8L809C3*D8L607C1</f>
        <v>0</v>
      </c>
      <c r="L16" s="16" t="s">
        <v>46011</v>
      </c>
      <c r="M16" s="21">
        <f>D6L928C21</f>
        <v>0</v>
      </c>
      <c r="N16" s="16" t="s">
        <v>46012</v>
      </c>
      <c r="O16" s="21">
        <f>D8L809C5*D8L607C1</f>
        <v>0</v>
      </c>
      <c r="P16" s="16" t="s">
        <v>46013</v>
      </c>
      <c r="Q16" s="21">
        <f>D6L928C24</f>
        <v>0</v>
      </c>
      <c r="R16" s="16" t="s">
        <v>46014</v>
      </c>
      <c r="S16" s="21">
        <f>D8L809C7*D8L607C1</f>
        <v>0</v>
      </c>
      <c r="T16" s="16" t="s">
        <v>46015</v>
      </c>
      <c r="U16" s="21">
        <f>D6L937C13</f>
        <v>0.30489480251796786</v>
      </c>
      <c r="V16" s="16" t="s">
        <v>46016</v>
      </c>
      <c r="W16" s="21">
        <f>D8L809C9*D8L608C1</f>
        <v>0.33934938531543685</v>
      </c>
      <c r="X16" s="16" t="s">
        <v>46017</v>
      </c>
      <c r="Y16" s="21">
        <f>D6L937C16</f>
        <v>0.79272648654671629</v>
      </c>
      <c r="Z16" s="16" t="s">
        <v>46018</v>
      </c>
      <c r="AA16" s="21">
        <f>D8L809C11*D8L608C1</f>
        <v>0.8823084018201357</v>
      </c>
      <c r="AB16" s="16" t="s">
        <v>46019</v>
      </c>
      <c r="AC16" s="21">
        <f>D6L937C21</f>
        <v>63.932011886584377</v>
      </c>
      <c r="AD16" s="16" t="s">
        <v>46020</v>
      </c>
      <c r="AE16" s="21">
        <f>D8L809C13*D8L608C1</f>
        <v>71.156637491100156</v>
      </c>
      <c r="AF16" s="16" t="s">
        <v>46021</v>
      </c>
      <c r="AG16" s="21">
        <f>D6L937C24</f>
        <v>63.932011886584384</v>
      </c>
      <c r="AH16" s="16" t="s">
        <v>46022</v>
      </c>
      <c r="AI16" s="21">
        <f>D8L809C15*D8L608C1</f>
        <v>71.15663749110017</v>
      </c>
      <c r="AJ16" s="16" t="s">
        <v>46023</v>
      </c>
      <c r="AK16" s="21">
        <f>D6L940C13</f>
        <v>0</v>
      </c>
      <c r="AL16" s="16" t="s">
        <v>46024</v>
      </c>
      <c r="AM16" s="21">
        <f>D8L809C17*D8L609C1</f>
        <v>0</v>
      </c>
      <c r="AN16" s="16" t="s">
        <v>46025</v>
      </c>
      <c r="AO16" s="21">
        <f>D6L940C16</f>
        <v>0</v>
      </c>
      <c r="AP16" s="16" t="s">
        <v>46026</v>
      </c>
      <c r="AQ16" s="21">
        <f>D8L809C19*D8L609C1</f>
        <v>0</v>
      </c>
      <c r="AR16" s="16" t="s">
        <v>46027</v>
      </c>
      <c r="AS16" s="21">
        <f>D6L940C21</f>
        <v>0</v>
      </c>
      <c r="AT16" s="16" t="s">
        <v>46028</v>
      </c>
      <c r="AU16" s="21">
        <f>D8L809C21*D8L609C1</f>
        <v>0</v>
      </c>
      <c r="AV16" s="16" t="s">
        <v>46029</v>
      </c>
      <c r="AW16" s="21">
        <f>D6L940C24</f>
        <v>0</v>
      </c>
      <c r="AX16" s="16" t="s">
        <v>46030</v>
      </c>
      <c r="AY16" s="21">
        <f>D8L809C23*D8L609C1</f>
        <v>0</v>
      </c>
      <c r="AZ16" s="16" t="s">
        <v>46031</v>
      </c>
      <c r="BA16" s="21">
        <f>D6L1809C8</f>
        <v>0</v>
      </c>
      <c r="BB16" s="16" t="s">
        <v>46032</v>
      </c>
      <c r="BC16" s="21">
        <f>D8L809C25*D8L608C1</f>
        <v>0</v>
      </c>
    </row>
    <row r="17" spans="1:55" x14ac:dyDescent="0.2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1.6916922246179581E-2</v>
      </c>
      <c r="F17" s="16" t="s">
        <v>46034</v>
      </c>
      <c r="G17" s="21">
        <f>D8L810C1*D8L607C1</f>
        <v>2.0614911700639886E-2</v>
      </c>
      <c r="H17" s="16" t="s">
        <v>46035</v>
      </c>
      <c r="I17" s="21">
        <f>D6L1028C16</f>
        <v>4.3983997840066992E-2</v>
      </c>
      <c r="J17" s="16" t="s">
        <v>46036</v>
      </c>
      <c r="K17" s="21">
        <f>D8L810C3*D8L607C1</f>
        <v>5.3598770421663805E-2</v>
      </c>
      <c r="L17" s="16" t="s">
        <v>46037</v>
      </c>
      <c r="M17" s="21">
        <f>D6L1028C21</f>
        <v>2.7154767144727452</v>
      </c>
      <c r="N17" s="16" t="s">
        <v>46038</v>
      </c>
      <c r="O17" s="21">
        <f>D8L810C5*D8L607C1</f>
        <v>3.3090719386998066</v>
      </c>
      <c r="P17" s="16" t="s">
        <v>46039</v>
      </c>
      <c r="Q17" s="21">
        <f>D6L1028C24</f>
        <v>2.7154767144727452</v>
      </c>
      <c r="R17" s="16" t="s">
        <v>46040</v>
      </c>
      <c r="S17" s="21">
        <f>D8L810C7*D8L607C1</f>
        <v>3.3090719386998066</v>
      </c>
      <c r="T17" s="16" t="s">
        <v>46041</v>
      </c>
      <c r="U17" s="21">
        <f>D6L1037C13</f>
        <v>2.1660348926798158E-3</v>
      </c>
      <c r="V17" s="16" t="s">
        <v>46042</v>
      </c>
      <c r="W17" s="21">
        <f>D8L810C9*D8L608C1</f>
        <v>2.4108072795349361E-3</v>
      </c>
      <c r="X17" s="16" t="s">
        <v>46043</v>
      </c>
      <c r="Y17" s="21">
        <f>D6L1037C16</f>
        <v>5.6316907209674992E-3</v>
      </c>
      <c r="Z17" s="16" t="s">
        <v>46044</v>
      </c>
      <c r="AA17" s="21">
        <f>D8L810C11*D8L608C1</f>
        <v>6.2680989267908096E-3</v>
      </c>
      <c r="AB17" s="16" t="s">
        <v>46045</v>
      </c>
      <c r="AC17" s="21">
        <f>D6L1037C21</f>
        <v>-15.450730316547611</v>
      </c>
      <c r="AD17" s="16" t="s">
        <v>46046</v>
      </c>
      <c r="AE17" s="21">
        <f>D8L810C13*D8L608C1</f>
        <v>-17.196737341188452</v>
      </c>
      <c r="AF17" s="16" t="s">
        <v>46047</v>
      </c>
      <c r="AG17" s="21">
        <f>D6L1037C24</f>
        <v>-15.450730316547611</v>
      </c>
      <c r="AH17" s="16" t="s">
        <v>46048</v>
      </c>
      <c r="AI17" s="21">
        <f>D8L810C15*D8L608C1</f>
        <v>-17.196737341188452</v>
      </c>
      <c r="AJ17" s="16" t="s">
        <v>46049</v>
      </c>
      <c r="AK17" s="21">
        <f>D6L1040C13</f>
        <v>4.4121672272673244E-4</v>
      </c>
      <c r="AL17" s="16" t="s">
        <v>46050</v>
      </c>
      <c r="AM17" s="21">
        <f>D8L810C17*D8L609C1</f>
        <v>4.5685144557776466E-4</v>
      </c>
      <c r="AN17" s="16" t="s">
        <v>46051</v>
      </c>
      <c r="AO17" s="21">
        <f>D6L1040C16</f>
        <v>1.1471634790895023E-3</v>
      </c>
      <c r="AP17" s="16" t="s">
        <v>46052</v>
      </c>
      <c r="AQ17" s="21">
        <f>D8L810C19*D8L609C1</f>
        <v>1.187813758502186E-3</v>
      </c>
      <c r="AR17" s="16" t="s">
        <v>46053</v>
      </c>
      <c r="AS17" s="21">
        <f>D6L1040C21</f>
        <v>9.5873677479178535E-2</v>
      </c>
      <c r="AT17" s="16" t="s">
        <v>46054</v>
      </c>
      <c r="AU17" s="21">
        <f>D8L810C21*D8L609C1</f>
        <v>9.9271006498877962E-2</v>
      </c>
      <c r="AV17" s="16" t="s">
        <v>46055</v>
      </c>
      <c r="AW17" s="21">
        <f>D6L1040C24</f>
        <v>9.5873677479178535E-2</v>
      </c>
      <c r="AX17" s="16" t="s">
        <v>46056</v>
      </c>
      <c r="AY17" s="21">
        <f>D8L810C23*D8L609C1</f>
        <v>9.9271006498877962E-2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2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0</v>
      </c>
      <c r="F18" s="16" t="s">
        <v>46060</v>
      </c>
      <c r="G18" s="21">
        <f>D8L811C1*D8L607C1</f>
        <v>0</v>
      </c>
      <c r="H18" s="16" t="s">
        <v>46061</v>
      </c>
      <c r="I18" s="21">
        <f>D6L1128C16</f>
        <v>0</v>
      </c>
      <c r="J18" s="16" t="s">
        <v>46062</v>
      </c>
      <c r="K18" s="21">
        <f>D8L811C3*D8L607C1</f>
        <v>0</v>
      </c>
      <c r="L18" s="16" t="s">
        <v>46063</v>
      </c>
      <c r="M18" s="21">
        <f>D6L1128C21</f>
        <v>0</v>
      </c>
      <c r="N18" s="16" t="s">
        <v>46064</v>
      </c>
      <c r="O18" s="21">
        <f>D8L811C5*D8L607C1</f>
        <v>0</v>
      </c>
      <c r="P18" s="16" t="s">
        <v>46065</v>
      </c>
      <c r="Q18" s="21">
        <f>D6L1128C24</f>
        <v>0</v>
      </c>
      <c r="R18" s="16" t="s">
        <v>46066</v>
      </c>
      <c r="S18" s="21">
        <f>D8L811C7*D8L607C1</f>
        <v>0</v>
      </c>
      <c r="T18" s="16" t="s">
        <v>46067</v>
      </c>
      <c r="U18" s="21">
        <f>D6L1137C13</f>
        <v>3.5008222054876414E-2</v>
      </c>
      <c r="V18" s="16" t="s">
        <v>46068</v>
      </c>
      <c r="W18" s="21">
        <f>D8L811C9*D8L608C1</f>
        <v>3.8964319946413403E-2</v>
      </c>
      <c r="X18" s="16" t="s">
        <v>46069</v>
      </c>
      <c r="Y18" s="21">
        <f>D6L1137C16</f>
        <v>9.1021377342679038E-2</v>
      </c>
      <c r="Z18" s="16" t="s">
        <v>46070</v>
      </c>
      <c r="AA18" s="21">
        <f>D8L811C11*D8L608C1</f>
        <v>0.10130723186067525</v>
      </c>
      <c r="AB18" s="16" t="s">
        <v>46071</v>
      </c>
      <c r="AC18" s="21">
        <f>D6L1137C21</f>
        <v>39.385207300102124</v>
      </c>
      <c r="AD18" s="16" t="s">
        <v>46072</v>
      </c>
      <c r="AE18" s="21">
        <f>D8L811C13*D8L608C1</f>
        <v>43.835925628883338</v>
      </c>
      <c r="AF18" s="16" t="s">
        <v>46073</v>
      </c>
      <c r="AG18" s="21">
        <f>D6L1137C24</f>
        <v>39.385207300102124</v>
      </c>
      <c r="AH18" s="16" t="s">
        <v>46074</v>
      </c>
      <c r="AI18" s="21">
        <f>D8L811C15*D8L608C1</f>
        <v>43.835925628883338</v>
      </c>
      <c r="AJ18" s="16" t="s">
        <v>46075</v>
      </c>
      <c r="AK18" s="21">
        <f>D6L1140C13</f>
        <v>0</v>
      </c>
      <c r="AL18" s="16" t="s">
        <v>46076</v>
      </c>
      <c r="AM18" s="21">
        <f>D8L811C17*D8L609C1</f>
        <v>0</v>
      </c>
      <c r="AN18" s="16" t="s">
        <v>46077</v>
      </c>
      <c r="AO18" s="21">
        <f>D6L1140C16</f>
        <v>0</v>
      </c>
      <c r="AP18" s="16" t="s">
        <v>46078</v>
      </c>
      <c r="AQ18" s="21">
        <f>D8L811C19*D8L609C1</f>
        <v>0</v>
      </c>
      <c r="AR18" s="16" t="s">
        <v>46079</v>
      </c>
      <c r="AS18" s="21">
        <f>D6L1140C21</f>
        <v>0</v>
      </c>
      <c r="AT18" s="16" t="s">
        <v>46080</v>
      </c>
      <c r="AU18" s="21">
        <f>D8L811C21*D8L609C1</f>
        <v>0</v>
      </c>
      <c r="AV18" s="16" t="s">
        <v>46081</v>
      </c>
      <c r="AW18" s="21">
        <f>D6L1140C24</f>
        <v>0</v>
      </c>
      <c r="AX18" s="16" t="s">
        <v>46082</v>
      </c>
      <c r="AY18" s="21">
        <f>D8L811C23*D8L609C1</f>
        <v>0</v>
      </c>
      <c r="AZ18" s="16" t="s">
        <v>46083</v>
      </c>
      <c r="BA18" s="21">
        <f>D6L1811C8</f>
        <v>0.12772314880208616</v>
      </c>
      <c r="BB18" s="16" t="s">
        <v>46084</v>
      </c>
      <c r="BC18" s="21">
        <f>D8L811C25*D8L608C1</f>
        <v>0.14215648046012777</v>
      </c>
    </row>
    <row r="19" spans="1:55" x14ac:dyDescent="0.2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0.20978621094522887</v>
      </c>
      <c r="F19" s="16" t="s">
        <v>46086</v>
      </c>
      <c r="G19" s="21">
        <f>D8L812C1*D8L607C1</f>
        <v>0.2556448597276243</v>
      </c>
      <c r="H19" s="16" t="s">
        <v>46087</v>
      </c>
      <c r="I19" s="21">
        <f>D6L1228C16</f>
        <v>0.54544414845759326</v>
      </c>
      <c r="J19" s="16" t="s">
        <v>46088</v>
      </c>
      <c r="K19" s="21">
        <f>D8L812C3*D8L607C1</f>
        <v>0.66467663529182097</v>
      </c>
      <c r="L19" s="16" t="s">
        <v>46089</v>
      </c>
      <c r="M19" s="21">
        <f>D6L1228C21</f>
        <v>24.290732306014803</v>
      </c>
      <c r="N19" s="16" t="s">
        <v>46090</v>
      </c>
      <c r="O19" s="21">
        <f>D8L812C5*D8L607C1</f>
        <v>29.60061495497283</v>
      </c>
      <c r="P19" s="16" t="s">
        <v>46091</v>
      </c>
      <c r="Q19" s="21">
        <f>D6L1228C24</f>
        <v>24.290732306014803</v>
      </c>
      <c r="R19" s="16" t="s">
        <v>46092</v>
      </c>
      <c r="S19" s="21">
        <f>D8L812C7*D8L607C1</f>
        <v>29.60061495497283</v>
      </c>
      <c r="T19" s="16" t="s">
        <v>46093</v>
      </c>
      <c r="U19" s="21">
        <f>D6L1237C13</f>
        <v>-2.390897253495693E-2</v>
      </c>
      <c r="V19" s="16" t="s">
        <v>46094</v>
      </c>
      <c r="W19" s="21">
        <f>D8L812C9*D8L608C1</f>
        <v>-2.6610801713430839E-2</v>
      </c>
      <c r="X19" s="16" t="s">
        <v>46095</v>
      </c>
      <c r="Y19" s="21">
        <f>D6L1237C16</f>
        <v>-6.2163328590888245E-2</v>
      </c>
      <c r="Z19" s="16" t="s">
        <v>46096</v>
      </c>
      <c r="AA19" s="21">
        <f>D8L812C11*D8L608C1</f>
        <v>-6.9188084454920432E-2</v>
      </c>
      <c r="AB19" s="16" t="s">
        <v>46097</v>
      </c>
      <c r="AC19" s="21">
        <f>D6L1237C21</f>
        <v>56.748355999189258</v>
      </c>
      <c r="AD19" s="16" t="s">
        <v>46098</v>
      </c>
      <c r="AE19" s="21">
        <f>D8L812C13*D8L608C1</f>
        <v>63.161193850956465</v>
      </c>
      <c r="AF19" s="16" t="s">
        <v>46099</v>
      </c>
      <c r="AG19" s="21">
        <f>D6L1237C24</f>
        <v>56.748355999189243</v>
      </c>
      <c r="AH19" s="16" t="s">
        <v>46100</v>
      </c>
      <c r="AI19" s="21">
        <f>D8L812C15*D8L608C1</f>
        <v>63.161193850956451</v>
      </c>
      <c r="AJ19" s="16" t="s">
        <v>46101</v>
      </c>
      <c r="AK19" s="21">
        <f>D6L1240C13</f>
        <v>9.3179249628835351E-2</v>
      </c>
      <c r="AL19" s="16" t="s">
        <v>46102</v>
      </c>
      <c r="AM19" s="21">
        <f>D8L812C17*D8L609C1</f>
        <v>9.6481100325723546E-2</v>
      </c>
      <c r="AN19" s="16" t="s">
        <v>46103</v>
      </c>
      <c r="AO19" s="21">
        <f>D6L1240C16</f>
        <v>0.24226604903497254</v>
      </c>
      <c r="AP19" s="16" t="s">
        <v>46104</v>
      </c>
      <c r="AQ19" s="21">
        <f>D8L812C19*D8L609C1</f>
        <v>0.25085086084688185</v>
      </c>
      <c r="AR19" s="16" t="s">
        <v>46105</v>
      </c>
      <c r="AS19" s="21">
        <f>D6L1240C21</f>
        <v>15.21295284629484</v>
      </c>
      <c r="AT19" s="16" t="s">
        <v>46106</v>
      </c>
      <c r="AU19" s="21">
        <f>D8L812C21*D8L609C1</f>
        <v>15.752031011845139</v>
      </c>
      <c r="AV19" s="16" t="s">
        <v>46107</v>
      </c>
      <c r="AW19" s="21">
        <f>D6L1240C24</f>
        <v>15.212952846294838</v>
      </c>
      <c r="AX19" s="16" t="s">
        <v>46108</v>
      </c>
      <c r="AY19" s="21">
        <f>D8L812C23*D8L609C1</f>
        <v>15.752031011845137</v>
      </c>
      <c r="AZ19" s="16" t="s">
        <v>46109</v>
      </c>
      <c r="BA19" s="21">
        <f>D6L1812C8</f>
        <v>9.6481299831484693E-2</v>
      </c>
      <c r="BB19" s="16" t="s">
        <v>46110</v>
      </c>
      <c r="BC19" s="21">
        <f>D8L812C25*D8L608C1</f>
        <v>0.1073841519168541</v>
      </c>
    </row>
    <row r="20" spans="1:55" x14ac:dyDescent="0.2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0</v>
      </c>
      <c r="F20" s="16" t="s">
        <v>46112</v>
      </c>
      <c r="G20" s="21">
        <f>D8L813C1*D8L607C1</f>
        <v>0</v>
      </c>
      <c r="H20" s="16" t="s">
        <v>46113</v>
      </c>
      <c r="I20" s="21">
        <f>D6L1328C16</f>
        <v>0</v>
      </c>
      <c r="J20" s="16" t="s">
        <v>46114</v>
      </c>
      <c r="K20" s="21">
        <f>D8L813C3*D8L607C1</f>
        <v>0</v>
      </c>
      <c r="L20" s="16" t="s">
        <v>46115</v>
      </c>
      <c r="M20" s="21">
        <f>D6L1328C21</f>
        <v>0</v>
      </c>
      <c r="N20" s="16" t="s">
        <v>46116</v>
      </c>
      <c r="O20" s="21">
        <f>D8L813C5*D8L607C1</f>
        <v>0</v>
      </c>
      <c r="P20" s="16" t="s">
        <v>46117</v>
      </c>
      <c r="Q20" s="21">
        <f>D6L1328C24</f>
        <v>0</v>
      </c>
      <c r="R20" s="16" t="s">
        <v>46118</v>
      </c>
      <c r="S20" s="21">
        <f>D8L813C7*D8L607C1</f>
        <v>0</v>
      </c>
      <c r="T20" s="16" t="s">
        <v>46119</v>
      </c>
      <c r="U20" s="21">
        <f>D6L1337C13</f>
        <v>0.10068641241675685</v>
      </c>
      <c r="V20" s="16" t="s">
        <v>46120</v>
      </c>
      <c r="W20" s="21">
        <f>D8L813C9*D8L608C1</f>
        <v>0.1120644625000764</v>
      </c>
      <c r="X20" s="16" t="s">
        <v>46121</v>
      </c>
      <c r="Y20" s="21">
        <f>D6L1337C16</f>
        <v>0.261784672283568</v>
      </c>
      <c r="Z20" s="16" t="s">
        <v>46122</v>
      </c>
      <c r="AA20" s="21">
        <f>D8L813C11*D8L608C1</f>
        <v>0.29136760250019883</v>
      </c>
      <c r="AB20" s="16" t="s">
        <v>46123</v>
      </c>
      <c r="AC20" s="21">
        <f>D6L1337C21</f>
        <v>27.746728285841495</v>
      </c>
      <c r="AD20" s="16" t="s">
        <v>46124</v>
      </c>
      <c r="AE20" s="21">
        <f>D8L813C13*D8L608C1</f>
        <v>30.882242368693277</v>
      </c>
      <c r="AF20" s="16" t="s">
        <v>46125</v>
      </c>
      <c r="AG20" s="21">
        <f>D6L1337C24</f>
        <v>27.746728285841492</v>
      </c>
      <c r="AH20" s="16" t="s">
        <v>46126</v>
      </c>
      <c r="AI20" s="21">
        <f>D8L813C15*D8L608C1</f>
        <v>30.882242368693273</v>
      </c>
      <c r="AJ20" s="16" t="s">
        <v>46127</v>
      </c>
      <c r="AK20" s="21">
        <f>D6L1340C13</f>
        <v>0</v>
      </c>
      <c r="AL20" s="16" t="s">
        <v>46128</v>
      </c>
      <c r="AM20" s="21">
        <f>D8L813C17*D8L609C1</f>
        <v>0</v>
      </c>
      <c r="AN20" s="16" t="s">
        <v>46129</v>
      </c>
      <c r="AO20" s="21">
        <f>D6L1340C16</f>
        <v>0</v>
      </c>
      <c r="AP20" s="16" t="s">
        <v>46130</v>
      </c>
      <c r="AQ20" s="21">
        <f>D8L813C19*D8L609C1</f>
        <v>0</v>
      </c>
      <c r="AR20" s="16" t="s">
        <v>46131</v>
      </c>
      <c r="AS20" s="21">
        <f>D6L1340C21</f>
        <v>0</v>
      </c>
      <c r="AT20" s="16" t="s">
        <v>46132</v>
      </c>
      <c r="AU20" s="21">
        <f>D8L813C21*D8L609C1</f>
        <v>0</v>
      </c>
      <c r="AV20" s="16" t="s">
        <v>46133</v>
      </c>
      <c r="AW20" s="21">
        <f>D6L1340C24</f>
        <v>0</v>
      </c>
      <c r="AX20" s="16" t="s">
        <v>46134</v>
      </c>
      <c r="AY20" s="21">
        <f>D8L813C23*D8L609C1</f>
        <v>0</v>
      </c>
      <c r="AZ20" s="16" t="s">
        <v>46135</v>
      </c>
      <c r="BA20" s="21">
        <f>D6L1813C8</f>
        <v>4.1666666666666664E-2</v>
      </c>
      <c r="BB20" s="16" t="s">
        <v>46136</v>
      </c>
      <c r="BC20" s="21">
        <f>D8L813C25*D8L608C1</f>
        <v>4.6375200904394794E-2</v>
      </c>
    </row>
    <row r="21" spans="1:55" x14ac:dyDescent="0.2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5.9737110642991413E-2</v>
      </c>
      <c r="F21" s="16" t="s">
        <v>46138</v>
      </c>
      <c r="G21" s="21">
        <f>D8L814C1*D8L607C1</f>
        <v>7.2795467357233523E-2</v>
      </c>
      <c r="H21" s="16" t="s">
        <v>46139</v>
      </c>
      <c r="I21" s="21">
        <f>D6L1428C16</f>
        <v>0.15531648767177778</v>
      </c>
      <c r="J21" s="16" t="s">
        <v>46140</v>
      </c>
      <c r="K21" s="21">
        <f>D8L814C3*D8L607C1</f>
        <v>0.18926821512880726</v>
      </c>
      <c r="L21" s="16" t="s">
        <v>46141</v>
      </c>
      <c r="M21" s="21">
        <f>D6L1428C21</f>
        <v>7.343611772708238</v>
      </c>
      <c r="N21" s="16" t="s">
        <v>46142</v>
      </c>
      <c r="O21" s="21">
        <f>D8L814C5*D8L607C1</f>
        <v>8.9489037104458191</v>
      </c>
      <c r="P21" s="16" t="s">
        <v>46143</v>
      </c>
      <c r="Q21" s="21">
        <f>D6L1428C24</f>
        <v>7.3436117727082388</v>
      </c>
      <c r="R21" s="16" t="s">
        <v>46144</v>
      </c>
      <c r="S21" s="21">
        <f>D8L814C7*D8L607C1</f>
        <v>8.9489037104458209</v>
      </c>
      <c r="T21" s="16" t="s">
        <v>46145</v>
      </c>
      <c r="U21" s="21">
        <f>D6L1437C13</f>
        <v>-6.6454628631004806E-2</v>
      </c>
      <c r="V21" s="16" t="s">
        <v>46146</v>
      </c>
      <c r="W21" s="21">
        <f>D8L814C9*D8L608C1</f>
        <v>-7.3964322090955062E-2</v>
      </c>
      <c r="X21" s="16" t="s">
        <v>46147</v>
      </c>
      <c r="Y21" s="21">
        <f>D6L1437C16</f>
        <v>-0.17278203444061224</v>
      </c>
      <c r="Z21" s="16" t="s">
        <v>46148</v>
      </c>
      <c r="AA21" s="21">
        <f>D8L814C11*D8L608C1</f>
        <v>-0.1923072374364829</v>
      </c>
      <c r="AB21" s="16" t="s">
        <v>46149</v>
      </c>
      <c r="AC21" s="21">
        <f>D6L1437C21</f>
        <v>-0.9515191665158298</v>
      </c>
      <c r="AD21" s="16" t="s">
        <v>46150</v>
      </c>
      <c r="AE21" s="21">
        <f>D8L814C13*D8L608C1</f>
        <v>-1.0590454202772934</v>
      </c>
      <c r="AF21" s="16" t="s">
        <v>46151</v>
      </c>
      <c r="AG21" s="21">
        <f>D6L1437C24</f>
        <v>-0.9515191665158298</v>
      </c>
      <c r="AH21" s="16" t="s">
        <v>46152</v>
      </c>
      <c r="AI21" s="21">
        <f>D8L814C15*D8L608C1</f>
        <v>-1.0590454202772934</v>
      </c>
      <c r="AJ21" s="16" t="s">
        <v>46153</v>
      </c>
      <c r="AK21" s="21">
        <f>D6L1440C13</f>
        <v>2.504552492972751E-2</v>
      </c>
      <c r="AL21" s="16" t="s">
        <v>46154</v>
      </c>
      <c r="AM21" s="21">
        <f>D8L814C17*D8L609C1</f>
        <v>2.5933024928628125E-2</v>
      </c>
      <c r="AN21" s="16" t="s">
        <v>46155</v>
      </c>
      <c r="AO21" s="21">
        <f>D6L1440C16</f>
        <v>6.5118364817291483E-2</v>
      </c>
      <c r="AP21" s="16" t="s">
        <v>46156</v>
      </c>
      <c r="AQ21" s="21">
        <f>D8L814C19*D8L609C1</f>
        <v>6.7425864814433079E-2</v>
      </c>
      <c r="AR21" s="16" t="s">
        <v>46157</v>
      </c>
      <c r="AS21" s="21">
        <f>D6L1440C21</f>
        <v>4.6967871079749974</v>
      </c>
      <c r="AT21" s="16" t="s">
        <v>46158</v>
      </c>
      <c r="AU21" s="21">
        <f>D8L814C21*D8L609C1</f>
        <v>4.8632199763161434</v>
      </c>
      <c r="AV21" s="16" t="s">
        <v>46159</v>
      </c>
      <c r="AW21" s="21">
        <f>D6L1440C24</f>
        <v>4.6967871079749974</v>
      </c>
      <c r="AX21" s="16" t="s">
        <v>46160</v>
      </c>
      <c r="AY21" s="21">
        <f>D8L814C23*D8L609C1</f>
        <v>4.8632199763161434</v>
      </c>
      <c r="AZ21" s="16" t="s">
        <v>46161</v>
      </c>
      <c r="BA21" s="21">
        <f>D6L1814C8</f>
        <v>0.26952931461601981</v>
      </c>
      <c r="BB21" s="16" t="s">
        <v>46162</v>
      </c>
      <c r="BC21" s="21">
        <f>D8L814C25*D8L608C1</f>
        <v>0.29998742675860202</v>
      </c>
    </row>
    <row r="22" spans="1:55" x14ac:dyDescent="0.2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5.1456210764639292E-5</v>
      </c>
      <c r="BB22" s="16" t="s">
        <v>46164</v>
      </c>
      <c r="BC22" s="21">
        <f>D8L815C25*D8L608C1</f>
        <v>5.7271010687736707E-5</v>
      </c>
    </row>
    <row r="23" spans="1:55" x14ac:dyDescent="0.2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2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6.4411682763360519E-3</v>
      </c>
      <c r="V24" s="16" t="s">
        <v>46176</v>
      </c>
      <c r="W24" s="21">
        <f>D8L817C9*D8L608C1</f>
        <v>7.1690513489783697E-3</v>
      </c>
      <c r="X24" s="16" t="s">
        <v>46177</v>
      </c>
      <c r="Y24" s="21">
        <f>D6L1537C16</f>
        <v>1.6747037518473847E-2</v>
      </c>
      <c r="Z24" s="16" t="s">
        <v>46178</v>
      </c>
      <c r="AA24" s="21">
        <f>D8L817C11*D8L608C1</f>
        <v>1.8639533507343885E-2</v>
      </c>
      <c r="AB24" s="16" t="s">
        <v>46179</v>
      </c>
      <c r="AC24" s="21">
        <f>D6L1537C21</f>
        <v>0</v>
      </c>
      <c r="AD24" s="16" t="s">
        <v>46180</v>
      </c>
      <c r="AE24" s="21">
        <f>D8L817C13*D8L608C1</f>
        <v>0</v>
      </c>
      <c r="AF24" s="16" t="s">
        <v>46181</v>
      </c>
      <c r="AG24" s="21">
        <f>D6L1537C24</f>
        <v>0</v>
      </c>
      <c r="AH24" s="16" t="s">
        <v>46182</v>
      </c>
      <c r="AI24" s="21">
        <f>D8L817C15*D8L608C1</f>
        <v>0</v>
      </c>
      <c r="AJ24" s="16" t="s">
        <v>46183</v>
      </c>
      <c r="AK24" s="21">
        <f>D6L1540C13</f>
        <v>0</v>
      </c>
      <c r="AL24" s="16" t="s">
        <v>46184</v>
      </c>
      <c r="AM24" s="21">
        <f>D8L817C17*D8L609C1</f>
        <v>0</v>
      </c>
      <c r="AN24" s="16" t="s">
        <v>46185</v>
      </c>
      <c r="AO24" s="21">
        <f>D6L1540C16</f>
        <v>0</v>
      </c>
      <c r="AP24" s="16" t="s">
        <v>46186</v>
      </c>
      <c r="AQ24" s="21">
        <f>D8L817C19*D8L609C1</f>
        <v>0</v>
      </c>
      <c r="AR24" s="16" t="s">
        <v>46187</v>
      </c>
      <c r="AS24" s="21">
        <f>D6L1540C21</f>
        <v>0</v>
      </c>
      <c r="AT24" s="16" t="s">
        <v>46188</v>
      </c>
      <c r="AU24" s="21">
        <f>D8L817C21*D8L609C1</f>
        <v>0</v>
      </c>
      <c r="AV24" s="16" t="s">
        <v>46189</v>
      </c>
      <c r="AW24" s="21">
        <f>D6L1540C24</f>
        <v>0</v>
      </c>
      <c r="AX24" s="16" t="s">
        <v>46190</v>
      </c>
      <c r="AY24" s="21">
        <f>D8L817C23*D8L609C1</f>
        <v>0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2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0.15793381567545678</v>
      </c>
      <c r="V25" s="16" t="s">
        <v>46202</v>
      </c>
      <c r="W25" s="21">
        <f>D8L818C9*D8L608C1</f>
        <v>0.17578109835712713</v>
      </c>
      <c r="X25" s="16" t="s">
        <v>46203</v>
      </c>
      <c r="Y25" s="21">
        <f>D6L1637C16</f>
        <v>0.41062792075618787</v>
      </c>
      <c r="Z25" s="16" t="s">
        <v>46204</v>
      </c>
      <c r="AA25" s="21">
        <f>D8L818C11*D8L608C1</f>
        <v>0.45703085572853086</v>
      </c>
      <c r="AB25" s="16" t="s">
        <v>46205</v>
      </c>
      <c r="AC25" s="21">
        <f>D6L1637C21</f>
        <v>-13.435957792567446</v>
      </c>
      <c r="AD25" s="16" t="s">
        <v>46206</v>
      </c>
      <c r="AE25" s="21">
        <f>D8L818C13*D8L608C1</f>
        <v>-14.95428580735882</v>
      </c>
      <c r="AF25" s="16" t="s">
        <v>46207</v>
      </c>
      <c r="AG25" s="21">
        <f>D6L1637C24</f>
        <v>-13.435957792567443</v>
      </c>
      <c r="AH25" s="16" t="s">
        <v>46208</v>
      </c>
      <c r="AI25" s="21">
        <f>D8L818C15*D8L608C1</f>
        <v>-14.954285807358815</v>
      </c>
      <c r="AJ25" s="16" t="s">
        <v>46209</v>
      </c>
      <c r="AK25" s="21">
        <f>D6L1640C13</f>
        <v>0.48320742609122436</v>
      </c>
      <c r="AL25" s="16" t="s">
        <v>46210</v>
      </c>
      <c r="AM25" s="21">
        <f>D8L818C17*D8L609C1</f>
        <v>0.50033010933815103</v>
      </c>
      <c r="AN25" s="16" t="s">
        <v>46211</v>
      </c>
      <c r="AO25" s="21">
        <f>D6L1640C16</f>
        <v>1.2563393078371843</v>
      </c>
      <c r="AP25" s="16" t="s">
        <v>46212</v>
      </c>
      <c r="AQ25" s="21">
        <f>D8L818C19*D8L609C1</f>
        <v>1.3008582842791938</v>
      </c>
      <c r="AR25" s="16" t="s">
        <v>46213</v>
      </c>
      <c r="AS25" s="21">
        <f>D6L1640C21</f>
        <v>79.27395600250226</v>
      </c>
      <c r="AT25" s="16" t="s">
        <v>46214</v>
      </c>
      <c r="AU25" s="21">
        <f>D8L818C21*D8L609C1</f>
        <v>82.083066055594429</v>
      </c>
      <c r="AV25" s="16" t="s">
        <v>46215</v>
      </c>
      <c r="AW25" s="21">
        <f>D6L1640C24</f>
        <v>79.27395600250226</v>
      </c>
      <c r="AX25" s="16" t="s">
        <v>46216</v>
      </c>
      <c r="AY25" s="21">
        <f>D8L818C23*D8L609C1</f>
        <v>82.083066055594429</v>
      </c>
      <c r="AZ25" s="16" t="s">
        <v>46217</v>
      </c>
      <c r="BA25" s="21">
        <f>D6L1818C8</f>
        <v>8.8784929198420487E-2</v>
      </c>
      <c r="BB25" s="16" t="s">
        <v>46218</v>
      </c>
      <c r="BC25" s="21">
        <f>D8L818C25*D8L608C1</f>
        <v>9.8818054292621221E-2</v>
      </c>
    </row>
    <row r="26" spans="1:55" x14ac:dyDescent="0.2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0</v>
      </c>
      <c r="V26" s="16" t="s">
        <v>46228</v>
      </c>
      <c r="W26" s="21">
        <f>D8L819C9*D8L608C1</f>
        <v>0</v>
      </c>
      <c r="X26" s="16" t="s">
        <v>46229</v>
      </c>
      <c r="Y26" s="21">
        <f>D6L1737C16</f>
        <v>0</v>
      </c>
      <c r="Z26" s="16" t="s">
        <v>46230</v>
      </c>
      <c r="AA26" s="21">
        <f>D8L819C11*D8L608C1</f>
        <v>0</v>
      </c>
      <c r="AB26" s="16" t="s">
        <v>46231</v>
      </c>
      <c r="AC26" s="21">
        <f>D6L1737C21</f>
        <v>0</v>
      </c>
      <c r="AD26" s="16" t="s">
        <v>46232</v>
      </c>
      <c r="AE26" s="21">
        <f>D8L819C13*D8L608C1</f>
        <v>0</v>
      </c>
      <c r="AF26" s="16" t="s">
        <v>46233</v>
      </c>
      <c r="AG26" s="21">
        <f>D6L1737C24</f>
        <v>0</v>
      </c>
      <c r="AH26" s="16" t="s">
        <v>46234</v>
      </c>
      <c r="AI26" s="21">
        <f>D8L819C15*D8L608C1</f>
        <v>0</v>
      </c>
      <c r="AJ26" s="16" t="s">
        <v>46235</v>
      </c>
      <c r="AK26" s="21">
        <f>D6L1740C13</f>
        <v>0</v>
      </c>
      <c r="AL26" s="16" t="s">
        <v>46236</v>
      </c>
      <c r="AM26" s="21">
        <f>D8L819C17*D8L609C1</f>
        <v>0</v>
      </c>
      <c r="AN26" s="16" t="s">
        <v>46237</v>
      </c>
      <c r="AO26" s="21">
        <f>D6L1740C16</f>
        <v>0</v>
      </c>
      <c r="AP26" s="16" t="s">
        <v>46238</v>
      </c>
      <c r="AQ26" s="21">
        <f>D8L819C19*D8L609C1</f>
        <v>0</v>
      </c>
      <c r="AR26" s="16" t="s">
        <v>46239</v>
      </c>
      <c r="AS26" s="21">
        <f>D6L1740C21</f>
        <v>0</v>
      </c>
      <c r="AT26" s="16" t="s">
        <v>46240</v>
      </c>
      <c r="AU26" s="21">
        <f>D8L819C21*D8L609C1</f>
        <v>0</v>
      </c>
      <c r="AV26" s="16" t="s">
        <v>46241</v>
      </c>
      <c r="AW26" s="21">
        <f>D6L1740C24</f>
        <v>0</v>
      </c>
      <c r="AX26" s="16" t="s">
        <v>46242</v>
      </c>
      <c r="AY26" s="21">
        <f>D8L819C23*D8L609C1</f>
        <v>0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2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7.404297843922919E-2</v>
      </c>
      <c r="F27" s="16" t="s">
        <v>46244</v>
      </c>
      <c r="G27" s="21">
        <f>D8L820C1*D8L607C1</f>
        <v>9.0228555783650521E-2</v>
      </c>
      <c r="H27" s="16" t="s">
        <v>46245</v>
      </c>
      <c r="I27" s="21">
        <f>D6L1924C4</f>
        <v>0.21533058735906463</v>
      </c>
      <c r="J27" s="16" t="s">
        <v>46246</v>
      </c>
      <c r="K27" s="21">
        <f>D8L820C3*D8L607C1</f>
        <v>0.26240122052086179</v>
      </c>
      <c r="L27" s="16" t="s">
        <v>46247</v>
      </c>
      <c r="M27" s="21">
        <f>D6L1924C7</f>
        <v>8.9791949795196846</v>
      </c>
      <c r="N27" s="16" t="s">
        <v>46248</v>
      </c>
      <c r="O27" s="21">
        <f>D8L820C5*D8L607C1</f>
        <v>10.942020596413771</v>
      </c>
      <c r="P27" s="16" t="s">
        <v>46249</v>
      </c>
      <c r="Q27" s="21">
        <f>D6L1924C10</f>
        <v>8.2444474662593148</v>
      </c>
      <c r="R27" s="16" t="s">
        <v>46250</v>
      </c>
      <c r="S27" s="21">
        <f>D8L820C7*D8L607C1</f>
        <v>10.046659437468447</v>
      </c>
      <c r="T27" s="16" t="s">
        <v>46251</v>
      </c>
      <c r="U27" s="21">
        <f>D6L1924C2</f>
        <v>-4.7623936755245816E-2</v>
      </c>
      <c r="V27" s="16" t="s">
        <v>46252</v>
      </c>
      <c r="W27" s="21">
        <f>D8L820C9*D8L608C1</f>
        <v>-5.3005671237185192E-2</v>
      </c>
      <c r="X27" s="16" t="s">
        <v>46253</v>
      </c>
      <c r="Y27" s="21">
        <f>D6L1924C5</f>
        <v>-0.16995346410438739</v>
      </c>
      <c r="Z27" s="16" t="s">
        <v>46254</v>
      </c>
      <c r="AA27" s="21">
        <f>D8L820C11*D8L608C1</f>
        <v>-0.18915902501373155</v>
      </c>
      <c r="AB27" s="16" t="s">
        <v>46255</v>
      </c>
      <c r="AC27" s="21">
        <f>D6L1924C8</f>
        <v>5.6834376244364817</v>
      </c>
      <c r="AD27" s="16" t="s">
        <v>46256</v>
      </c>
      <c r="AE27" s="21">
        <f>D8L820C13*D8L608C1</f>
        <v>6.3256934798601154</v>
      </c>
      <c r="AF27" s="16" t="s">
        <v>46257</v>
      </c>
      <c r="AG27" s="21">
        <f>D6L1924C11</f>
        <v>2.9492708826648211</v>
      </c>
      <c r="AH27" s="16" t="s">
        <v>46258</v>
      </c>
      <c r="AI27" s="21">
        <f>D8L820C15*D8L608C1</f>
        <v>3.2825527129215084</v>
      </c>
      <c r="AJ27" s="16" t="s">
        <v>46259</v>
      </c>
      <c r="AK27" s="21">
        <f>D6L1924C3</f>
        <v>4.2884322562775155E-2</v>
      </c>
      <c r="AL27" s="16" t="s">
        <v>46260</v>
      </c>
      <c r="AM27" s="21">
        <f>D8L820C17*D8L609C1</f>
        <v>4.4403948776803592E-2</v>
      </c>
      <c r="AN27" s="16" t="s">
        <v>46261</v>
      </c>
      <c r="AO27" s="21">
        <f>D6L1924C6</f>
        <v>0.12916371216082137</v>
      </c>
      <c r="AP27" s="16" t="s">
        <v>46262</v>
      </c>
      <c r="AQ27" s="21">
        <f>D8L820C19*D8L609C1</f>
        <v>0.13374068927439212</v>
      </c>
      <c r="AR27" s="16" t="s">
        <v>46263</v>
      </c>
      <c r="AS27" s="21">
        <f>D6L1924C9</f>
        <v>6.5455099205702014</v>
      </c>
      <c r="AT27" s="16" t="s">
        <v>46264</v>
      </c>
      <c r="AU27" s="21">
        <f>D8L820C21*D8L609C1</f>
        <v>6.7774531544856114</v>
      </c>
      <c r="AV27" s="16" t="s">
        <v>46265</v>
      </c>
      <c r="AW27" s="21">
        <f>D6L1924C12</f>
        <v>7.3096508068191799</v>
      </c>
      <c r="AX27" s="16" t="s">
        <v>46266</v>
      </c>
      <c r="AY27" s="21">
        <f>D8L820C23*D8L609C1</f>
        <v>7.5686717337599383</v>
      </c>
      <c r="AZ27" s="16" t="s">
        <v>46267</v>
      </c>
      <c r="BA27" s="21">
        <f>D6L1819C5/D6L1819C7</f>
        <v>2.897013920194777E-2</v>
      </c>
      <c r="BB27" s="16" t="s">
        <v>46268</v>
      </c>
      <c r="BC27" s="21">
        <f>D8L820C25*D8L608C1</f>
        <v>3.2243904617246674E-2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AD52A4-4B81-48BA-AFC9-6A55D3B0922E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9" width="25.7109375" style="1" customWidth="1"/>
    <col min="10" max="16384" width="9.140625" style="1"/>
  </cols>
  <sheetData>
    <row r="1" spans="1:9" x14ac:dyDescent="0.2">
      <c r="A1" s="9" t="s">
        <v>0</v>
      </c>
    </row>
    <row r="2" spans="1:9" ht="15.75" x14ac:dyDescent="0.25">
      <c r="A2" s="10" t="s">
        <v>46269</v>
      </c>
    </row>
    <row r="3" spans="1:9" x14ac:dyDescent="0.2">
      <c r="B3" s="13" t="s">
        <v>46270</v>
      </c>
    </row>
    <row r="4" spans="1:9" x14ac:dyDescent="0.2">
      <c r="B4" s="13" t="s">
        <v>46271</v>
      </c>
    </row>
    <row r="6" spans="1:9" x14ac:dyDescent="0.2">
      <c r="E6" s="7" t="s">
        <v>28</v>
      </c>
      <c r="G6" s="7" t="s">
        <v>31</v>
      </c>
      <c r="I6" s="7" t="s">
        <v>34</v>
      </c>
    </row>
    <row r="7" spans="1: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2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2.082966957702089E-3</v>
      </c>
      <c r="F8" s="16" t="s">
        <v>46298</v>
      </c>
      <c r="G8" s="6">
        <f>D8L703C4</f>
        <v>7.2470410849732219E-4</v>
      </c>
      <c r="H8" s="16" t="s">
        <v>46299</v>
      </c>
      <c r="I8" s="6">
        <f>D8L703C6</f>
        <v>2.0815842733092546E-3</v>
      </c>
    </row>
    <row r="9" spans="1:9" x14ac:dyDescent="0.2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2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0.54364723794220782</v>
      </c>
      <c r="F10" s="16" t="s">
        <v>46304</v>
      </c>
      <c r="G10" s="6">
        <f>D8L710C4</f>
        <v>5.4148295648329377E-3</v>
      </c>
      <c r="H10" s="16" t="s">
        <v>46305</v>
      </c>
      <c r="I10" s="6">
        <f>D8L710C6</f>
        <v>-1.0557751744458771E-3</v>
      </c>
    </row>
    <row r="11" spans="1:9" x14ac:dyDescent="0.2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10.873447510919503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2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3.9118493879837879</v>
      </c>
      <c r="F12" s="16" t="s">
        <v>46308</v>
      </c>
      <c r="G12" s="6">
        <f>D8L712C4</f>
        <v>-0.12178319108033921</v>
      </c>
      <c r="H12" s="16" t="s">
        <v>46309</v>
      </c>
      <c r="I12" s="6">
        <f>D8L712C6</f>
        <v>0.96395338439644729</v>
      </c>
    </row>
    <row r="13" spans="1:9" x14ac:dyDescent="0.2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0.26048019658940624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2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2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2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12.120381193158087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2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2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5.3889804209490491</v>
      </c>
      <c r="F18" s="16" t="s">
        <v>46318</v>
      </c>
      <c r="G18" s="6">
        <f>D8L723C4</f>
        <v>0.9454970419830947</v>
      </c>
      <c r="H18" s="16" t="s">
        <v>46319</v>
      </c>
      <c r="I18" s="6">
        <f>D8L723C6</f>
        <v>2.9979015759415488</v>
      </c>
    </row>
    <row r="19" spans="1:9" x14ac:dyDescent="0.2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2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2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2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0</v>
      </c>
      <c r="F22" s="16" t="s">
        <v>46330</v>
      </c>
      <c r="G22" s="6">
        <f>D8L727C4</f>
        <v>0</v>
      </c>
      <c r="H22" s="16" t="s">
        <v>46331</v>
      </c>
      <c r="I22" s="6">
        <f>D8L727C6</f>
        <v>0</v>
      </c>
    </row>
    <row r="23" spans="1:9" x14ac:dyDescent="0.2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2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2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2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2.5891836051464789</v>
      </c>
      <c r="F26" s="16" t="s">
        <v>46338</v>
      </c>
      <c r="G26" s="6">
        <f>D8L732C4</f>
        <v>-4.5789706744231866</v>
      </c>
      <c r="H26" s="16" t="s">
        <v>46339</v>
      </c>
      <c r="I26" s="6">
        <f>D8L732C6</f>
        <v>1.2506577184185637</v>
      </c>
    </row>
    <row r="27" spans="1:9" x14ac:dyDescent="0.2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71.780810081512897</v>
      </c>
      <c r="F27" s="16" t="s">
        <v>46341</v>
      </c>
      <c r="G27" s="6">
        <f>D8L730C4</f>
        <v>1.738175931761514</v>
      </c>
      <c r="H27" s="16" t="s">
        <v>46342</v>
      </c>
      <c r="I27" s="6">
        <f>D8L730C6</f>
        <v>3.6112138087163408</v>
      </c>
    </row>
    <row r="28" spans="1:9" x14ac:dyDescent="0.2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9.9605829895990929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2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0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60D02F-4F23-45CC-9435-C4375AD76C7C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29" width="25.7109375" style="1" customWidth="1"/>
    <col min="30" max="16384" width="9.140625" style="1"/>
  </cols>
  <sheetData>
    <row r="1" spans="1:29" x14ac:dyDescent="0.2">
      <c r="A1" s="9" t="s">
        <v>0</v>
      </c>
    </row>
    <row r="2" spans="1:29" ht="15.75" x14ac:dyDescent="0.25">
      <c r="A2" s="10" t="s">
        <v>46345</v>
      </c>
    </row>
    <row r="3" spans="1:29" x14ac:dyDescent="0.2">
      <c r="B3" s="13" t="s">
        <v>46270</v>
      </c>
    </row>
    <row r="4" spans="1:29" x14ac:dyDescent="0.2">
      <c r="B4" s="13" t="s">
        <v>46346</v>
      </c>
    </row>
    <row r="6" spans="1:29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2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0.7246146782618933</v>
      </c>
      <c r="F8" s="16" t="s">
        <v>46371</v>
      </c>
      <c r="G8" s="6">
        <f>D8L801C10</f>
        <v>3.1642500868473314E-3</v>
      </c>
      <c r="H8" s="16" t="s">
        <v>46372</v>
      </c>
      <c r="I8" s="6">
        <f>D8L801C18</f>
        <v>8.3733314316644727E-3</v>
      </c>
      <c r="J8" s="16" t="s">
        <v>46373</v>
      </c>
      <c r="K8" s="6">
        <f>D8L801C4</f>
        <v>1.8839981634809351</v>
      </c>
      <c r="L8" s="16" t="s">
        <v>46374</v>
      </c>
      <c r="M8" s="6">
        <f>D8L801C12</f>
        <v>8.2270502258029662E-3</v>
      </c>
      <c r="N8" s="16" t="s">
        <v>46375</v>
      </c>
      <c r="O8" s="6">
        <f>D8L801C20</f>
        <v>2.1770661722327542E-2</v>
      </c>
      <c r="P8" s="16" t="s">
        <v>46376</v>
      </c>
      <c r="Q8" s="6">
        <f>D8L801C6</f>
        <v>176.77339537271052</v>
      </c>
      <c r="R8" s="16" t="s">
        <v>46377</v>
      </c>
      <c r="S8" s="6">
        <f>D8L801C14</f>
        <v>0.81664583014598768</v>
      </c>
      <c r="T8" s="16" t="s">
        <v>46378</v>
      </c>
      <c r="U8" s="6">
        <f>D8L801C22</f>
        <v>2.1610321594119455</v>
      </c>
      <c r="V8" s="16" t="s">
        <v>46379</v>
      </c>
      <c r="W8" s="6">
        <f>D8L801C8</f>
        <v>176.77339537271052</v>
      </c>
      <c r="X8" s="16" t="s">
        <v>46380</v>
      </c>
      <c r="Y8" s="6">
        <f>D8L801C16</f>
        <v>0.81664583014598779</v>
      </c>
      <c r="Z8" s="16" t="s">
        <v>46381</v>
      </c>
      <c r="AA8" s="6">
        <f>D8L801C24</f>
        <v>2.1610321594119459</v>
      </c>
      <c r="AB8" s="16" t="s">
        <v>46382</v>
      </c>
      <c r="AC8" s="6">
        <f>D8L801C26</f>
        <v>0</v>
      </c>
    </row>
    <row r="9" spans="1:29" x14ac:dyDescent="0.2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5.4105137593317115E-2</v>
      </c>
      <c r="F9" s="16" t="s">
        <v>46384</v>
      </c>
      <c r="G9" s="6">
        <f>D8L802C10</f>
        <v>0.15061689294289066</v>
      </c>
      <c r="H9" s="16" t="s">
        <v>46385</v>
      </c>
      <c r="I9" s="6">
        <f>D8L802C18</f>
        <v>8.2332481699753553E-3</v>
      </c>
      <c r="J9" s="16" t="s">
        <v>46386</v>
      </c>
      <c r="K9" s="6">
        <f>D8L802C4</f>
        <v>0.14067335774262429</v>
      </c>
      <c r="L9" s="16" t="s">
        <v>46387</v>
      </c>
      <c r="M9" s="6">
        <f>D8L802C12</f>
        <v>0.39160392165151564</v>
      </c>
      <c r="N9" s="16" t="s">
        <v>46388</v>
      </c>
      <c r="O9" s="6">
        <f>D8L802C20</f>
        <v>2.1406445241935905E-2</v>
      </c>
      <c r="P9" s="16" t="s">
        <v>46389</v>
      </c>
      <c r="Q9" s="6">
        <f>D8L802C6</f>
        <v>7.4875591275746185</v>
      </c>
      <c r="R9" s="16" t="s">
        <v>46390</v>
      </c>
      <c r="S9" s="6">
        <f>D8L802C14</f>
        <v>44.918140069322362</v>
      </c>
      <c r="T9" s="16" t="s">
        <v>46391</v>
      </c>
      <c r="U9" s="6">
        <f>D8L802C22</f>
        <v>1.3602143158713915</v>
      </c>
      <c r="V9" s="16" t="s">
        <v>46392</v>
      </c>
      <c r="W9" s="6">
        <f>D8L802C8</f>
        <v>7.4875591275746185</v>
      </c>
      <c r="X9" s="16" t="s">
        <v>46393</v>
      </c>
      <c r="Y9" s="6">
        <f>D8L802C16</f>
        <v>44.918140069322355</v>
      </c>
      <c r="Z9" s="16" t="s">
        <v>46394</v>
      </c>
      <c r="AA9" s="6">
        <f>D8L802C24</f>
        <v>1.3602143158713915</v>
      </c>
      <c r="AB9" s="16" t="s">
        <v>46395</v>
      </c>
      <c r="AC9" s="6">
        <f>D8L802C26</f>
        <v>0.29223141185783946</v>
      </c>
    </row>
    <row r="10" spans="1:29" x14ac:dyDescent="0.2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1.6966897153883036E-4</v>
      </c>
      <c r="F10" s="16" t="s">
        <v>46397</v>
      </c>
      <c r="G10" s="6">
        <f>D8L803C10</f>
        <v>7.7985013931363839E-2</v>
      </c>
      <c r="H10" s="16" t="s">
        <v>46398</v>
      </c>
      <c r="I10" s="6">
        <f>D8L803C18</f>
        <v>-7.6619701534628884E-4</v>
      </c>
      <c r="J10" s="16" t="s">
        <v>46399</v>
      </c>
      <c r="K10" s="6">
        <f>D8L803C4</f>
        <v>4.4113932600095904E-4</v>
      </c>
      <c r="L10" s="16" t="s">
        <v>46400</v>
      </c>
      <c r="M10" s="6">
        <f>D8L803C12</f>
        <v>0.20276103622154631</v>
      </c>
      <c r="N10" s="16" t="s">
        <v>46401</v>
      </c>
      <c r="O10" s="6">
        <f>D8L803C20</f>
        <v>-1.9921122399003525E-3</v>
      </c>
      <c r="P10" s="16" t="s">
        <v>46402</v>
      </c>
      <c r="Q10" s="6">
        <f>D8L803C6</f>
        <v>2.1298908529596851E-2</v>
      </c>
      <c r="R10" s="16" t="s">
        <v>46403</v>
      </c>
      <c r="S10" s="6">
        <f>D8L803C14</f>
        <v>20.611118468806534</v>
      </c>
      <c r="T10" s="16" t="s">
        <v>46404</v>
      </c>
      <c r="U10" s="6">
        <f>D8L803C22</f>
        <v>-0.13392858435652588</v>
      </c>
      <c r="V10" s="16" t="s">
        <v>46405</v>
      </c>
      <c r="W10" s="6">
        <f>D8L803C8</f>
        <v>2.1298908529596851E-2</v>
      </c>
      <c r="X10" s="16" t="s">
        <v>46406</v>
      </c>
      <c r="Y10" s="6">
        <f>D8L803C16</f>
        <v>20.611118468806531</v>
      </c>
      <c r="Z10" s="16" t="s">
        <v>46407</v>
      </c>
      <c r="AA10" s="6">
        <f>D8L803C24</f>
        <v>-0.13392858435652588</v>
      </c>
      <c r="AB10" s="16" t="s">
        <v>46408</v>
      </c>
      <c r="AC10" s="6">
        <f>D8L803C26</f>
        <v>0.39615425857313519</v>
      </c>
    </row>
    <row r="11" spans="1:29" x14ac:dyDescent="0.2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0</v>
      </c>
      <c r="F11" s="16" t="s">
        <v>46410</v>
      </c>
      <c r="G11" s="6">
        <f>D8L804C10</f>
        <v>4.5827021832913532E-2</v>
      </c>
      <c r="H11" s="16" t="s">
        <v>46411</v>
      </c>
      <c r="I11" s="6">
        <f>D8L804C18</f>
        <v>0</v>
      </c>
      <c r="J11" s="16" t="s">
        <v>46412</v>
      </c>
      <c r="K11" s="6">
        <f>D8L804C4</f>
        <v>0</v>
      </c>
      <c r="L11" s="16" t="s">
        <v>46413</v>
      </c>
      <c r="M11" s="6">
        <f>D8L804C12</f>
        <v>0.11915025676557513</v>
      </c>
      <c r="N11" s="16" t="s">
        <v>46414</v>
      </c>
      <c r="O11" s="6">
        <f>D8L804C20</f>
        <v>0</v>
      </c>
      <c r="P11" s="16" t="s">
        <v>46415</v>
      </c>
      <c r="Q11" s="6">
        <f>D8L804C6</f>
        <v>0</v>
      </c>
      <c r="R11" s="16" t="s">
        <v>46416</v>
      </c>
      <c r="S11" s="6">
        <f>D8L804C14</f>
        <v>24.178138957082414</v>
      </c>
      <c r="T11" s="16" t="s">
        <v>46417</v>
      </c>
      <c r="U11" s="6">
        <f>D8L804C22</f>
        <v>0</v>
      </c>
      <c r="V11" s="16" t="s">
        <v>46418</v>
      </c>
      <c r="W11" s="6">
        <f>D8L804C8</f>
        <v>0</v>
      </c>
      <c r="X11" s="16" t="s">
        <v>46419</v>
      </c>
      <c r="Y11" s="6">
        <f>D8L804C16</f>
        <v>24.178138957082414</v>
      </c>
      <c r="Z11" s="16" t="s">
        <v>46420</v>
      </c>
      <c r="AA11" s="6">
        <f>D8L804C24</f>
        <v>0</v>
      </c>
      <c r="AB11" s="16" t="s">
        <v>46421</v>
      </c>
      <c r="AC11" s="6">
        <f>D8L804C26</f>
        <v>1.8065942391884221E-2</v>
      </c>
    </row>
    <row r="12" spans="1:29" x14ac:dyDescent="0.2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4.3133044097391694E-2</v>
      </c>
      <c r="F12" s="16" t="s">
        <v>46423</v>
      </c>
      <c r="G12" s="6">
        <f>D8L805C10</f>
        <v>2.0175998130849564E-2</v>
      </c>
      <c r="H12" s="16" t="s">
        <v>46424</v>
      </c>
      <c r="I12" s="6">
        <f>D8L805C18</f>
        <v>1.2166998614895569E-2</v>
      </c>
      <c r="J12" s="16" t="s">
        <v>46425</v>
      </c>
      <c r="K12" s="6">
        <f>D8L805C4</f>
        <v>0.11214591465321878</v>
      </c>
      <c r="L12" s="16" t="s">
        <v>46426</v>
      </c>
      <c r="M12" s="6">
        <f>D8L805C12</f>
        <v>5.2457595140209028E-2</v>
      </c>
      <c r="N12" s="16" t="s">
        <v>46427</v>
      </c>
      <c r="O12" s="6">
        <f>D8L805C20</f>
        <v>3.1634196398728498E-2</v>
      </c>
      <c r="P12" s="16" t="s">
        <v>46428</v>
      </c>
      <c r="Q12" s="6">
        <f>D8L805C6</f>
        <v>5.3738186814202065</v>
      </c>
      <c r="R12" s="16" t="s">
        <v>46429</v>
      </c>
      <c r="S12" s="6">
        <f>D8L805C14</f>
        <v>35.268590508606117</v>
      </c>
      <c r="T12" s="16" t="s">
        <v>46430</v>
      </c>
      <c r="U12" s="6">
        <f>D8L805C22</f>
        <v>2.1809210668066559</v>
      </c>
      <c r="V12" s="16" t="s">
        <v>46431</v>
      </c>
      <c r="W12" s="6">
        <f>D8L805C8</f>
        <v>5.3738186814202065</v>
      </c>
      <c r="X12" s="16" t="s">
        <v>46432</v>
      </c>
      <c r="Y12" s="6">
        <f>D8L805C16</f>
        <v>35.268590508606103</v>
      </c>
      <c r="Z12" s="16" t="s">
        <v>46433</v>
      </c>
      <c r="AA12" s="6">
        <f>D8L805C24</f>
        <v>2.180921066806655</v>
      </c>
      <c r="AB12" s="16" t="s">
        <v>46434</v>
      </c>
      <c r="AC12" s="6">
        <f>D8L805C26</f>
        <v>0</v>
      </c>
    </row>
    <row r="13" spans="1:29" x14ac:dyDescent="0.2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9.914772039960805E-2</v>
      </c>
      <c r="F13" s="16" t="s">
        <v>46436</v>
      </c>
      <c r="G13" s="6">
        <f>D8L806C10</f>
        <v>-0.10785458303554843</v>
      </c>
      <c r="H13" s="16" t="s">
        <v>46437</v>
      </c>
      <c r="I13" s="6">
        <f>D8L806C18</f>
        <v>4.3621017705968351E-2</v>
      </c>
      <c r="J13" s="16" t="s">
        <v>46438</v>
      </c>
      <c r="K13" s="6">
        <f>D8L806C4</f>
        <v>0.25778407303898049</v>
      </c>
      <c r="L13" s="16" t="s">
        <v>46439</v>
      </c>
      <c r="M13" s="6">
        <f>D8L806C12</f>
        <v>-0.28042191589242604</v>
      </c>
      <c r="N13" s="16" t="s">
        <v>46440</v>
      </c>
      <c r="O13" s="6">
        <f>D8L806C20</f>
        <v>0.11341464603551771</v>
      </c>
      <c r="P13" s="16" t="s">
        <v>46441</v>
      </c>
      <c r="Q13" s="6">
        <f>D8L806C6</f>
        <v>9.8338782120289636</v>
      </c>
      <c r="R13" s="16" t="s">
        <v>46442</v>
      </c>
      <c r="S13" s="6">
        <f>D8L806C14</f>
        <v>-5.4988001419648702</v>
      </c>
      <c r="T13" s="16" t="s">
        <v>46443</v>
      </c>
      <c r="U13" s="6">
        <f>D8L806C22</f>
        <v>6.0863038232056201</v>
      </c>
      <c r="V13" s="16" t="s">
        <v>46444</v>
      </c>
      <c r="W13" s="6">
        <f>D8L806C8</f>
        <v>9.8338782120289636</v>
      </c>
      <c r="X13" s="16" t="s">
        <v>46445</v>
      </c>
      <c r="Y13" s="6">
        <f>D8L806C16</f>
        <v>-5.498800141964872</v>
      </c>
      <c r="Z13" s="16" t="s">
        <v>46446</v>
      </c>
      <c r="AA13" s="6">
        <f>D8L806C24</f>
        <v>6.0863038232056201</v>
      </c>
      <c r="AB13" s="16" t="s">
        <v>46447</v>
      </c>
      <c r="AC13" s="6">
        <f>D8L806C26</f>
        <v>0</v>
      </c>
    </row>
    <row r="14" spans="1:29" x14ac:dyDescent="0.2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0.10322196367963576</v>
      </c>
      <c r="F14" s="16" t="s">
        <v>46449</v>
      </c>
      <c r="G14" s="6">
        <f>D8L807C10</f>
        <v>1.7091971872781664E-2</v>
      </c>
      <c r="H14" s="16" t="s">
        <v>46450</v>
      </c>
      <c r="I14" s="6">
        <f>D8L807C18</f>
        <v>8.791680288522849E-2</v>
      </c>
      <c r="J14" s="16" t="s">
        <v>46451</v>
      </c>
      <c r="K14" s="6">
        <f>D8L807C4</f>
        <v>0.26837710556705358</v>
      </c>
      <c r="L14" s="16" t="s">
        <v>46452</v>
      </c>
      <c r="M14" s="6">
        <f>D8L807C12</f>
        <v>4.4439126869232466E-2</v>
      </c>
      <c r="N14" s="16" t="s">
        <v>46453</v>
      </c>
      <c r="O14" s="6">
        <f>D8L807C20</f>
        <v>0.22858368750159438</v>
      </c>
      <c r="P14" s="16" t="s">
        <v>46454</v>
      </c>
      <c r="Q14" s="6">
        <f>D8L807C6</f>
        <v>13.201297818414137</v>
      </c>
      <c r="R14" s="16" t="s">
        <v>46455</v>
      </c>
      <c r="S14" s="6">
        <f>D8L807C14</f>
        <v>60.061665277394603</v>
      </c>
      <c r="T14" s="16" t="s">
        <v>46456</v>
      </c>
      <c r="U14" s="6">
        <f>D8L807C22</f>
        <v>17.272814786613218</v>
      </c>
      <c r="V14" s="16" t="s">
        <v>46457</v>
      </c>
      <c r="W14" s="6">
        <f>D8L807C8</f>
        <v>13.201297818414133</v>
      </c>
      <c r="X14" s="16" t="s">
        <v>46458</v>
      </c>
      <c r="Y14" s="6">
        <f>D8L807C16</f>
        <v>60.061665277394567</v>
      </c>
      <c r="Z14" s="16" t="s">
        <v>46459</v>
      </c>
      <c r="AA14" s="6">
        <f>D8L807C24</f>
        <v>17.272814786613218</v>
      </c>
      <c r="AB14" s="16" t="s">
        <v>46460</v>
      </c>
      <c r="AC14" s="6">
        <f>D8L807C26</f>
        <v>0</v>
      </c>
    </row>
    <row r="15" spans="1:29" x14ac:dyDescent="0.2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4.5902598626356168E-3</v>
      </c>
      <c r="F15" s="16" t="s">
        <v>46462</v>
      </c>
      <c r="G15" s="6">
        <f>D8L808C10</f>
        <v>4.4258208165595964E-3</v>
      </c>
      <c r="H15" s="16" t="s">
        <v>46463</v>
      </c>
      <c r="I15" s="6">
        <f>D8L808C18</f>
        <v>1.0507454796822063E-4</v>
      </c>
      <c r="J15" s="16" t="s">
        <v>46464</v>
      </c>
      <c r="K15" s="6">
        <f>D8L808C4</f>
        <v>1.1934675642852518E-2</v>
      </c>
      <c r="L15" s="16" t="s">
        <v>46465</v>
      </c>
      <c r="M15" s="6">
        <f>D8L808C12</f>
        <v>1.1507134123054916E-2</v>
      </c>
      <c r="N15" s="16" t="s">
        <v>46466</v>
      </c>
      <c r="O15" s="6">
        <f>D8L808C20</f>
        <v>2.7319382471737385E-4</v>
      </c>
      <c r="P15" s="16" t="s">
        <v>46467</v>
      </c>
      <c r="Q15" s="6">
        <f>D8L808C6</f>
        <v>1.121897945480663</v>
      </c>
      <c r="R15" s="16" t="s">
        <v>46468</v>
      </c>
      <c r="S15" s="6">
        <f>D8L808C14</f>
        <v>97.927434276260996</v>
      </c>
      <c r="T15" s="16" t="s">
        <v>46469</v>
      </c>
      <c r="U15" s="6">
        <f>D8L808C22</f>
        <v>2.7118176217928648E-2</v>
      </c>
      <c r="V15" s="16" t="s">
        <v>46470</v>
      </c>
      <c r="W15" s="6">
        <f>D8L808C8</f>
        <v>1.121897945480663</v>
      </c>
      <c r="X15" s="16" t="s">
        <v>46471</v>
      </c>
      <c r="Y15" s="6">
        <f>D8L808C16</f>
        <v>97.927434276260996</v>
      </c>
      <c r="Z15" s="16" t="s">
        <v>46472</v>
      </c>
      <c r="AA15" s="6">
        <f>D8L808C24</f>
        <v>2.7118176217928645E-2</v>
      </c>
      <c r="AB15" s="16" t="s">
        <v>46473</v>
      </c>
      <c r="AC15" s="6">
        <f>D8L808C26</f>
        <v>0</v>
      </c>
    </row>
    <row r="16" spans="1:29" x14ac:dyDescent="0.2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</v>
      </c>
      <c r="F16" s="16" t="s">
        <v>46475</v>
      </c>
      <c r="G16" s="6">
        <f>D8L809C10</f>
        <v>0.33934938531543685</v>
      </c>
      <c r="H16" s="16" t="s">
        <v>46476</v>
      </c>
      <c r="I16" s="6">
        <f>D8L809C18</f>
        <v>0</v>
      </c>
      <c r="J16" s="16" t="s">
        <v>46477</v>
      </c>
      <c r="K16" s="6">
        <f>D8L809C4</f>
        <v>0</v>
      </c>
      <c r="L16" s="16" t="s">
        <v>46478</v>
      </c>
      <c r="M16" s="6">
        <f>D8L809C12</f>
        <v>0.8823084018201357</v>
      </c>
      <c r="N16" s="16" t="s">
        <v>46479</v>
      </c>
      <c r="O16" s="6">
        <f>D8L809C20</f>
        <v>0</v>
      </c>
      <c r="P16" s="16" t="s">
        <v>46480</v>
      </c>
      <c r="Q16" s="6">
        <f>D8L809C6</f>
        <v>0</v>
      </c>
      <c r="R16" s="16" t="s">
        <v>46481</v>
      </c>
      <c r="S16" s="6">
        <f>D8L809C14</f>
        <v>71.156637491100156</v>
      </c>
      <c r="T16" s="16" t="s">
        <v>46482</v>
      </c>
      <c r="U16" s="6">
        <f>D8L809C22</f>
        <v>0</v>
      </c>
      <c r="V16" s="16" t="s">
        <v>46483</v>
      </c>
      <c r="W16" s="6">
        <f>D8L809C8</f>
        <v>0</v>
      </c>
      <c r="X16" s="16" t="s">
        <v>46484</v>
      </c>
      <c r="Y16" s="6">
        <f>D8L809C16</f>
        <v>71.15663749110017</v>
      </c>
      <c r="Z16" s="16" t="s">
        <v>46485</v>
      </c>
      <c r="AA16" s="6">
        <f>D8L809C24</f>
        <v>0</v>
      </c>
      <c r="AB16" s="16" t="s">
        <v>46486</v>
      </c>
      <c r="AC16" s="6">
        <f>D8L809C26</f>
        <v>0</v>
      </c>
    </row>
    <row r="17" spans="1:29" x14ac:dyDescent="0.2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2.0614911700639886E-2</v>
      </c>
      <c r="F17" s="16" t="s">
        <v>46488</v>
      </c>
      <c r="G17" s="6">
        <f>D8L810C10</f>
        <v>2.4108072795349361E-3</v>
      </c>
      <c r="H17" s="16" t="s">
        <v>46489</v>
      </c>
      <c r="I17" s="6">
        <f>D8L810C18</f>
        <v>4.5685144557776466E-4</v>
      </c>
      <c r="J17" s="16" t="s">
        <v>46490</v>
      </c>
      <c r="K17" s="6">
        <f>D8L810C4</f>
        <v>5.3598770421663805E-2</v>
      </c>
      <c r="L17" s="16" t="s">
        <v>46491</v>
      </c>
      <c r="M17" s="6">
        <f>D8L810C12</f>
        <v>6.2680989267908096E-3</v>
      </c>
      <c r="N17" s="16" t="s">
        <v>46492</v>
      </c>
      <c r="O17" s="6">
        <f>D8L810C20</f>
        <v>1.187813758502186E-3</v>
      </c>
      <c r="P17" s="16" t="s">
        <v>46493</v>
      </c>
      <c r="Q17" s="6">
        <f>D8L810C6</f>
        <v>3.3090719386998066</v>
      </c>
      <c r="R17" s="16" t="s">
        <v>46494</v>
      </c>
      <c r="S17" s="6">
        <f>D8L810C14</f>
        <v>-17.196737341188452</v>
      </c>
      <c r="T17" s="16" t="s">
        <v>46495</v>
      </c>
      <c r="U17" s="6">
        <f>D8L810C22</f>
        <v>9.9271006498877962E-2</v>
      </c>
      <c r="V17" s="16" t="s">
        <v>46496</v>
      </c>
      <c r="W17" s="6">
        <f>D8L810C8</f>
        <v>3.3090719386998066</v>
      </c>
      <c r="X17" s="16" t="s">
        <v>46497</v>
      </c>
      <c r="Y17" s="6">
        <f>D8L810C16</f>
        <v>-17.196737341188452</v>
      </c>
      <c r="Z17" s="16" t="s">
        <v>46498</v>
      </c>
      <c r="AA17" s="6">
        <f>D8L810C24</f>
        <v>9.9271006498877962E-2</v>
      </c>
      <c r="AB17" s="16" t="s">
        <v>46499</v>
      </c>
      <c r="AC17" s="6">
        <f>D8L810C26</f>
        <v>0</v>
      </c>
    </row>
    <row r="18" spans="1:29" x14ac:dyDescent="0.2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0</v>
      </c>
      <c r="F18" s="16" t="s">
        <v>46501</v>
      </c>
      <c r="G18" s="6">
        <f>D8L811C10</f>
        <v>3.8964319946413403E-2</v>
      </c>
      <c r="H18" s="16" t="s">
        <v>46502</v>
      </c>
      <c r="I18" s="6">
        <f>D8L811C18</f>
        <v>0</v>
      </c>
      <c r="J18" s="16" t="s">
        <v>46503</v>
      </c>
      <c r="K18" s="6">
        <f>D8L811C4</f>
        <v>0</v>
      </c>
      <c r="L18" s="16" t="s">
        <v>46504</v>
      </c>
      <c r="M18" s="6">
        <f>D8L811C12</f>
        <v>0.10130723186067525</v>
      </c>
      <c r="N18" s="16" t="s">
        <v>46505</v>
      </c>
      <c r="O18" s="6">
        <f>D8L811C20</f>
        <v>0</v>
      </c>
      <c r="P18" s="16" t="s">
        <v>46506</v>
      </c>
      <c r="Q18" s="6">
        <f>D8L811C6</f>
        <v>0</v>
      </c>
      <c r="R18" s="16" t="s">
        <v>46507</v>
      </c>
      <c r="S18" s="6">
        <f>D8L811C14</f>
        <v>43.835925628883338</v>
      </c>
      <c r="T18" s="16" t="s">
        <v>46508</v>
      </c>
      <c r="U18" s="6">
        <f>D8L811C22</f>
        <v>0</v>
      </c>
      <c r="V18" s="16" t="s">
        <v>46509</v>
      </c>
      <c r="W18" s="6">
        <f>D8L811C8</f>
        <v>0</v>
      </c>
      <c r="X18" s="16" t="s">
        <v>46510</v>
      </c>
      <c r="Y18" s="6">
        <f>D8L811C16</f>
        <v>43.835925628883338</v>
      </c>
      <c r="Z18" s="16" t="s">
        <v>46511</v>
      </c>
      <c r="AA18" s="6">
        <f>D8L811C24</f>
        <v>0</v>
      </c>
      <c r="AB18" s="16" t="s">
        <v>46512</v>
      </c>
      <c r="AC18" s="6">
        <f>D8L811C26</f>
        <v>0.14215648046012777</v>
      </c>
    </row>
    <row r="19" spans="1:29" x14ac:dyDescent="0.2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0.2556448597276243</v>
      </c>
      <c r="F19" s="16" t="s">
        <v>46514</v>
      </c>
      <c r="G19" s="6">
        <f>D8L812C10+D8L818C10</f>
        <v>0.1491702966436963</v>
      </c>
      <c r="H19" s="16" t="s">
        <v>46515</v>
      </c>
      <c r="I19" s="6">
        <f>D8L812C18+D8L818C18</f>
        <v>0.59681120966387458</v>
      </c>
      <c r="J19" s="16" t="s">
        <v>46516</v>
      </c>
      <c r="K19" s="6">
        <f>D8L812C4+D8L818C4</f>
        <v>0.66467663529182097</v>
      </c>
      <c r="L19" s="16" t="s">
        <v>46517</v>
      </c>
      <c r="M19" s="6">
        <f>D8L812C12+D8L818C12</f>
        <v>0.38784277127361044</v>
      </c>
      <c r="N19" s="16" t="s">
        <v>46518</v>
      </c>
      <c r="O19" s="6">
        <f>D8L812C20+D8L818C20</f>
        <v>1.5517091451260756</v>
      </c>
      <c r="P19" s="16" t="s">
        <v>46519</v>
      </c>
      <c r="Q19" s="6">
        <f>D8L812C6+D8L818C6</f>
        <v>29.60061495497283</v>
      </c>
      <c r="R19" s="16" t="s">
        <v>46520</v>
      </c>
      <c r="S19" s="6">
        <f>D8L812C14+D8L818C14</f>
        <v>48.206908043597643</v>
      </c>
      <c r="T19" s="16" t="s">
        <v>46521</v>
      </c>
      <c r="U19" s="6">
        <f>D8L812C22+D8L818C22</f>
        <v>97.835097067439563</v>
      </c>
      <c r="V19" s="16" t="s">
        <v>46522</v>
      </c>
      <c r="W19" s="6">
        <f>D8L812C8+D8L818C8</f>
        <v>29.60061495497283</v>
      </c>
      <c r="X19" s="16" t="s">
        <v>46523</v>
      </c>
      <c r="Y19" s="6">
        <f>D8L812C16+D8L818C16</f>
        <v>48.206908043597636</v>
      </c>
      <c r="Z19" s="16" t="s">
        <v>46524</v>
      </c>
      <c r="AA19" s="6">
        <f>D8L812C24+D8L818C24</f>
        <v>97.835097067439563</v>
      </c>
      <c r="AB19" s="16" t="s">
        <v>46525</v>
      </c>
      <c r="AC19" s="6">
        <f>D8L812C26+D8L818C26</f>
        <v>0.20620220620947532</v>
      </c>
    </row>
    <row r="20" spans="1:29" x14ac:dyDescent="0.2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0</v>
      </c>
      <c r="F20" s="16" t="s">
        <v>46527</v>
      </c>
      <c r="G20" s="6">
        <f>D8L813C10</f>
        <v>0.1120644625000764</v>
      </c>
      <c r="H20" s="16" t="s">
        <v>46528</v>
      </c>
      <c r="I20" s="6">
        <f>D8L813C18</f>
        <v>0</v>
      </c>
      <c r="J20" s="16" t="s">
        <v>46529</v>
      </c>
      <c r="K20" s="6">
        <f>D8L813C4</f>
        <v>0</v>
      </c>
      <c r="L20" s="16" t="s">
        <v>46530</v>
      </c>
      <c r="M20" s="6">
        <f>D8L813C12</f>
        <v>0.29136760250019883</v>
      </c>
      <c r="N20" s="16" t="s">
        <v>46531</v>
      </c>
      <c r="O20" s="6">
        <f>D8L813C20</f>
        <v>0</v>
      </c>
      <c r="P20" s="16" t="s">
        <v>46532</v>
      </c>
      <c r="Q20" s="6">
        <f>D8L813C6</f>
        <v>0</v>
      </c>
      <c r="R20" s="16" t="s">
        <v>46533</v>
      </c>
      <c r="S20" s="6">
        <f>D8L813C14</f>
        <v>30.882242368693277</v>
      </c>
      <c r="T20" s="16" t="s">
        <v>46534</v>
      </c>
      <c r="U20" s="6">
        <f>D8L813C22</f>
        <v>0</v>
      </c>
      <c r="V20" s="16" t="s">
        <v>46535</v>
      </c>
      <c r="W20" s="6">
        <f>D8L813C8</f>
        <v>0</v>
      </c>
      <c r="X20" s="16" t="s">
        <v>46536</v>
      </c>
      <c r="Y20" s="6">
        <f>D8L813C16</f>
        <v>30.882242368693273</v>
      </c>
      <c r="Z20" s="16" t="s">
        <v>46537</v>
      </c>
      <c r="AA20" s="6">
        <f>D8L813C24</f>
        <v>0</v>
      </c>
      <c r="AB20" s="16" t="s">
        <v>46538</v>
      </c>
      <c r="AC20" s="6">
        <f>D8L813C26</f>
        <v>4.6375200904394794E-2</v>
      </c>
    </row>
    <row r="21" spans="1:29" x14ac:dyDescent="0.2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7.2795467357233523E-2</v>
      </c>
      <c r="F21" s="16" t="s">
        <v>46540</v>
      </c>
      <c r="G21" s="6">
        <f>D8L814C10</f>
        <v>-7.3964322090955062E-2</v>
      </c>
      <c r="H21" s="16" t="s">
        <v>46541</v>
      </c>
      <c r="I21" s="6">
        <f>D8L814C18</f>
        <v>2.5933024928628125E-2</v>
      </c>
      <c r="J21" s="16" t="s">
        <v>46542</v>
      </c>
      <c r="K21" s="6">
        <f>D8L814C4</f>
        <v>0.18926821512880726</v>
      </c>
      <c r="L21" s="16" t="s">
        <v>46543</v>
      </c>
      <c r="M21" s="6">
        <f>D8L814C12</f>
        <v>-0.1923072374364829</v>
      </c>
      <c r="N21" s="16" t="s">
        <v>46544</v>
      </c>
      <c r="O21" s="6">
        <f>D8L814C20</f>
        <v>6.7425864814433079E-2</v>
      </c>
      <c r="P21" s="16" t="s">
        <v>46545</v>
      </c>
      <c r="Q21" s="6">
        <f>D8L814C6</f>
        <v>8.9489037104458191</v>
      </c>
      <c r="R21" s="16" t="s">
        <v>46546</v>
      </c>
      <c r="S21" s="6">
        <f>D8L814C14</f>
        <v>-1.0590454202772934</v>
      </c>
      <c r="T21" s="16" t="s">
        <v>46547</v>
      </c>
      <c r="U21" s="6">
        <f>D8L814C22</f>
        <v>4.8632199763161434</v>
      </c>
      <c r="V21" s="16" t="s">
        <v>46548</v>
      </c>
      <c r="W21" s="6">
        <f>D8L814C8</f>
        <v>8.9489037104458209</v>
      </c>
      <c r="X21" s="16" t="s">
        <v>46549</v>
      </c>
      <c r="Y21" s="6">
        <f>D8L814C16</f>
        <v>-1.0590454202772934</v>
      </c>
      <c r="Z21" s="16" t="s">
        <v>46550</v>
      </c>
      <c r="AA21" s="6">
        <f>D8L814C24</f>
        <v>4.8632199763161434</v>
      </c>
      <c r="AB21" s="16" t="s">
        <v>46551</v>
      </c>
      <c r="AC21" s="6">
        <f>D8L814C26</f>
        <v>0.29998742675860202</v>
      </c>
    </row>
    <row r="22" spans="1:29" x14ac:dyDescent="0.2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5.7271010687736707E-5</v>
      </c>
    </row>
    <row r="23" spans="1:29" x14ac:dyDescent="0.2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2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7.1690513489783697E-3</v>
      </c>
      <c r="H24" s="16" t="s">
        <v>46556</v>
      </c>
      <c r="I24" s="6">
        <f>D8L817C18</f>
        <v>0</v>
      </c>
      <c r="J24" s="16" t="s">
        <v>46557</v>
      </c>
      <c r="K24" s="6">
        <f>D8L817C4</f>
        <v>0</v>
      </c>
      <c r="L24" s="16" t="s">
        <v>46558</v>
      </c>
      <c r="M24" s="6">
        <f>D8L817C12</f>
        <v>1.8639533507343885E-2</v>
      </c>
      <c r="N24" s="16" t="s">
        <v>46559</v>
      </c>
      <c r="O24" s="6">
        <f>D8L817C20</f>
        <v>0</v>
      </c>
      <c r="P24" s="16" t="s">
        <v>46560</v>
      </c>
      <c r="Q24" s="6">
        <f>D8L817C6</f>
        <v>0</v>
      </c>
      <c r="R24" s="16" t="s">
        <v>46561</v>
      </c>
      <c r="S24" s="6">
        <f>D8L817C14</f>
        <v>0</v>
      </c>
      <c r="T24" s="16" t="s">
        <v>46562</v>
      </c>
      <c r="U24" s="6">
        <f>D8L817C22</f>
        <v>0</v>
      </c>
      <c r="V24" s="16" t="s">
        <v>46563</v>
      </c>
      <c r="W24" s="6">
        <f>D8L817C8</f>
        <v>0</v>
      </c>
      <c r="X24" s="16" t="s">
        <v>46564</v>
      </c>
      <c r="Y24" s="6">
        <f>D8L817C16</f>
        <v>0</v>
      </c>
      <c r="Z24" s="16" t="s">
        <v>46565</v>
      </c>
      <c r="AA24" s="6">
        <f>D8L817C24</f>
        <v>0</v>
      </c>
      <c r="AB24" s="16" t="s">
        <v>46566</v>
      </c>
      <c r="AC24" s="6">
        <f>D8L817C26</f>
        <v>0</v>
      </c>
    </row>
    <row r="25" spans="1:29" x14ac:dyDescent="0.2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0.17578109835712713</v>
      </c>
      <c r="H25" s="16" t="s">
        <v>46569</v>
      </c>
      <c r="I25" s="6">
        <f>D8L818C18</f>
        <v>0.50033010933815103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0.45703085572853086</v>
      </c>
      <c r="N25" s="16" t="s">
        <v>46572</v>
      </c>
      <c r="O25" s="6">
        <f>D8L818C20</f>
        <v>1.3008582842791938</v>
      </c>
      <c r="P25" s="16" t="s">
        <v>46573</v>
      </c>
      <c r="Q25" s="6">
        <f>D8L818C6</f>
        <v>0</v>
      </c>
      <c r="R25" s="16" t="s">
        <v>46574</v>
      </c>
      <c r="S25" s="6">
        <f>D8L818C14</f>
        <v>-14.95428580735882</v>
      </c>
      <c r="T25" s="16" t="s">
        <v>46575</v>
      </c>
      <c r="U25" s="6">
        <f>D8L818C22</f>
        <v>82.083066055594429</v>
      </c>
      <c r="V25" s="16" t="s">
        <v>46576</v>
      </c>
      <c r="W25" s="6">
        <f>D8L818C8</f>
        <v>0</v>
      </c>
      <c r="X25" s="16" t="s">
        <v>46577</v>
      </c>
      <c r="Y25" s="6">
        <f>D8L818C16</f>
        <v>-14.954285807358815</v>
      </c>
      <c r="Z25" s="16" t="s">
        <v>46578</v>
      </c>
      <c r="AA25" s="6">
        <f>D8L818C24</f>
        <v>82.083066055594429</v>
      </c>
      <c r="AB25" s="16" t="s">
        <v>46579</v>
      </c>
      <c r="AC25" s="6">
        <f>D8L818C26</f>
        <v>9.8818054292621221E-2</v>
      </c>
    </row>
    <row r="26" spans="1:29" x14ac:dyDescent="0.2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0</v>
      </c>
      <c r="H26" s="16" t="s">
        <v>46582</v>
      </c>
      <c r="I26" s="6">
        <f>D8L819C18</f>
        <v>0</v>
      </c>
      <c r="J26" s="16" t="s">
        <v>46583</v>
      </c>
      <c r="K26" s="6">
        <f>D8L819C4</f>
        <v>0</v>
      </c>
      <c r="L26" s="16" t="s">
        <v>46584</v>
      </c>
      <c r="M26" s="6">
        <f>D8L819C12</f>
        <v>0</v>
      </c>
      <c r="N26" s="16" t="s">
        <v>46585</v>
      </c>
      <c r="O26" s="6">
        <f>D8L819C20</f>
        <v>0</v>
      </c>
      <c r="P26" s="16" t="s">
        <v>46586</v>
      </c>
      <c r="Q26" s="6">
        <f>D8L819C6</f>
        <v>0</v>
      </c>
      <c r="R26" s="16" t="s">
        <v>46587</v>
      </c>
      <c r="S26" s="6">
        <f>D8L819C14</f>
        <v>0</v>
      </c>
      <c r="T26" s="16" t="s">
        <v>46588</v>
      </c>
      <c r="U26" s="6">
        <f>D8L819C22</f>
        <v>0</v>
      </c>
      <c r="V26" s="16" t="s">
        <v>46589</v>
      </c>
      <c r="W26" s="6">
        <f>D8L819C8</f>
        <v>0</v>
      </c>
      <c r="X26" s="16" t="s">
        <v>46590</v>
      </c>
      <c r="Y26" s="6">
        <f>D8L819C16</f>
        <v>0</v>
      </c>
      <c r="Z26" s="16" t="s">
        <v>46591</v>
      </c>
      <c r="AA26" s="6">
        <f>D8L819C24</f>
        <v>0</v>
      </c>
      <c r="AB26" s="16" t="s">
        <v>46592</v>
      </c>
      <c r="AC26" s="6" t="str">
        <f>D8L819C26</f>
        <v>n/a</v>
      </c>
    </row>
    <row r="27" spans="1:29" x14ac:dyDescent="0.2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9.0228555783650521E-2</v>
      </c>
      <c r="F27" s="16" t="s">
        <v>46594</v>
      </c>
      <c r="G27" s="6">
        <f>D8L820C10</f>
        <v>-5.3005671237185192E-2</v>
      </c>
      <c r="H27" s="16" t="s">
        <v>46595</v>
      </c>
      <c r="I27" s="6">
        <f>D8L820C18</f>
        <v>4.4403948776803592E-2</v>
      </c>
      <c r="J27" s="16" t="s">
        <v>46596</v>
      </c>
      <c r="K27" s="6">
        <f>D8L820C4</f>
        <v>0.26240122052086179</v>
      </c>
      <c r="L27" s="16" t="s">
        <v>46597</v>
      </c>
      <c r="M27" s="6">
        <f>D8L820C12</f>
        <v>-0.18915902501373155</v>
      </c>
      <c r="N27" s="16" t="s">
        <v>46598</v>
      </c>
      <c r="O27" s="6">
        <f>D8L820C20</f>
        <v>0.13374068927439212</v>
      </c>
      <c r="P27" s="16" t="s">
        <v>46599</v>
      </c>
      <c r="Q27" s="6">
        <f>D8L820C6</f>
        <v>10.942020596413771</v>
      </c>
      <c r="R27" s="16" t="s">
        <v>46600</v>
      </c>
      <c r="S27" s="6">
        <f>D8L820C14</f>
        <v>6.3256934798601154</v>
      </c>
      <c r="T27" s="16" t="s">
        <v>46601</v>
      </c>
      <c r="U27" s="6">
        <f>D8L820C22</f>
        <v>6.7774531544856114</v>
      </c>
      <c r="V27" s="16" t="s">
        <v>46602</v>
      </c>
      <c r="W27" s="6">
        <f>D8L820C8</f>
        <v>10.046659437468447</v>
      </c>
      <c r="X27" s="16" t="s">
        <v>46603</v>
      </c>
      <c r="Y27" s="6">
        <f>D8L820C16</f>
        <v>3.2825527129215084</v>
      </c>
      <c r="Z27" s="16" t="s">
        <v>46604</v>
      </c>
      <c r="AA27" s="6">
        <f>D8L820C24</f>
        <v>7.5686717337599383</v>
      </c>
      <c r="AB27" s="16" t="s">
        <v>46605</v>
      </c>
      <c r="AC27" s="6">
        <f>D8L820C26</f>
        <v>3.2243904617246674E-2</v>
      </c>
    </row>
    <row r="28" spans="1:29" x14ac:dyDescent="0.2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0.2556448597276243</v>
      </c>
      <c r="F28" s="16" t="s">
        <v>46607</v>
      </c>
      <c r="G28" s="6">
        <f>E1L212C2</f>
        <v>0.1491702966436963</v>
      </c>
      <c r="H28" s="16" t="s">
        <v>46608</v>
      </c>
      <c r="I28" s="6">
        <f>E1L212C3</f>
        <v>0.59681120966387458</v>
      </c>
      <c r="J28" s="16" t="s">
        <v>46609</v>
      </c>
      <c r="K28" s="6">
        <f>E1L212C4</f>
        <v>0.66467663529182097</v>
      </c>
      <c r="L28" s="16" t="s">
        <v>46610</v>
      </c>
      <c r="M28" s="6">
        <f>E1L212C5</f>
        <v>0.38784277127361044</v>
      </c>
      <c r="N28" s="16" t="s">
        <v>46611</v>
      </c>
      <c r="O28" s="6">
        <f>E1L212C6</f>
        <v>1.5517091451260756</v>
      </c>
      <c r="P28" s="16" t="s">
        <v>46612</v>
      </c>
      <c r="Q28" s="6">
        <f>E1L212C7</f>
        <v>29.60061495497283</v>
      </c>
      <c r="R28" s="16" t="s">
        <v>46613</v>
      </c>
      <c r="S28" s="6">
        <f>E1L212C8</f>
        <v>48.206908043597643</v>
      </c>
      <c r="T28" s="16" t="s">
        <v>46614</v>
      </c>
      <c r="U28" s="6">
        <f>E1L212C9</f>
        <v>97.835097067439563</v>
      </c>
      <c r="V28" s="16" t="s">
        <v>46615</v>
      </c>
      <c r="W28" s="6">
        <f>E1L212C10</f>
        <v>29.60061495497283</v>
      </c>
      <c r="X28" s="16" t="s">
        <v>46616</v>
      </c>
      <c r="Y28" s="6">
        <f>E1L212C11</f>
        <v>48.206908043597636</v>
      </c>
      <c r="Z28" s="16" t="s">
        <v>46617</v>
      </c>
      <c r="AA28" s="6">
        <f>E1L212C12</f>
        <v>97.835097067439563</v>
      </c>
      <c r="AB28" s="16" t="s">
        <v>46618</v>
      </c>
      <c r="AC28" s="6">
        <f>E1L212C13</f>
        <v>0.20620220620947532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E87A7-3DBC-40E1-B2C7-2A3DEB0989EC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46619</v>
      </c>
    </row>
    <row r="3" spans="1:5" x14ac:dyDescent="0.2">
      <c r="B3" s="13" t="s">
        <v>46270</v>
      </c>
    </row>
    <row r="4" spans="1:5" x14ac:dyDescent="0.2">
      <c r="B4" s="13" t="s">
        <v>46620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2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3.0235172829172045E-2</v>
      </c>
    </row>
    <row r="9" spans="1:5" x14ac:dyDescent="0.2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2.0652037331914896E-2</v>
      </c>
    </row>
    <row r="10" spans="1:5" x14ac:dyDescent="0.2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2.4820239734348424</v>
      </c>
    </row>
    <row r="11" spans="1:5" x14ac:dyDescent="0.2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9.9674777409128376E-2</v>
      </c>
    </row>
    <row r="12" spans="1:5" x14ac:dyDescent="0.2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0.34160943933107601</v>
      </c>
    </row>
    <row r="13" spans="1:5" x14ac:dyDescent="0.2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1.6522732441804897E-2</v>
      </c>
    </row>
    <row r="14" spans="1:5" x14ac:dyDescent="0.2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8.2511941540468344E-4</v>
      </c>
    </row>
    <row r="15" spans="1:5" x14ac:dyDescent="0.2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2.0286106009389706E-3</v>
      </c>
    </row>
    <row r="16" spans="1:5" x14ac:dyDescent="0.2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1.9460853891206532E-3</v>
      </c>
    </row>
    <row r="17" spans="1:5" x14ac:dyDescent="0.2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0.14200791172845015</v>
      </c>
    </row>
    <row r="18" spans="1:5" x14ac:dyDescent="0.2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2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0.96986246387669917</v>
      </c>
    </row>
    <row r="20" spans="1:5" x14ac:dyDescent="0.2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0.60036280662191399</v>
      </c>
    </row>
    <row r="21" spans="1:5" x14ac:dyDescent="0.2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4.5023558881849876E-2</v>
      </c>
    </row>
    <row r="22" spans="1:5" x14ac:dyDescent="0.2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8.1389778583540143E-2</v>
      </c>
    </row>
    <row r="23" spans="1:5" x14ac:dyDescent="0.2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1.3895947359492102E-2</v>
      </c>
    </row>
    <row r="24" spans="1:5" x14ac:dyDescent="0.2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7.1618623461894279E-2</v>
      </c>
    </row>
    <row r="25" spans="1:5" x14ac:dyDescent="0.2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0.21727128441144317</v>
      </c>
    </row>
    <row r="26" spans="1:5" x14ac:dyDescent="0.2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2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1.3479076414774055E-2</v>
      </c>
    </row>
    <row r="28" spans="1:5" x14ac:dyDescent="0.2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3.2387171869427862E-3</v>
      </c>
    </row>
    <row r="29" spans="1:5" x14ac:dyDescent="0.2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1.7311441019848313</v>
      </c>
    </row>
    <row r="30" spans="1:5" x14ac:dyDescent="0.2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0.24422654004494146</v>
      </c>
    </row>
    <row r="31" spans="1:5" x14ac:dyDescent="0.2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0.301251651267823</v>
      </c>
    </row>
    <row r="32" spans="1:5" x14ac:dyDescent="0.2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0.10027194560448427</v>
      </c>
    </row>
    <row r="33" spans="1:5" x14ac:dyDescent="0.2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9.9097557048061738E-2</v>
      </c>
    </row>
    <row r="34" spans="1:5" x14ac:dyDescent="0.2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2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6.8785233747138463E-2</v>
      </c>
    </row>
    <row r="36" spans="1:5" x14ac:dyDescent="0.2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6.5441979456708876E-2</v>
      </c>
    </row>
    <row r="37" spans="1:5" x14ac:dyDescent="0.2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0.21666479823935145</v>
      </c>
    </row>
    <row r="38" spans="1:5" x14ac:dyDescent="0.2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4.1458401381328905E-2</v>
      </c>
    </row>
    <row r="39" spans="1:5" x14ac:dyDescent="0.2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0.29486340670581945</v>
      </c>
    </row>
    <row r="40" spans="1:5" x14ac:dyDescent="0.2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0.15345051275161484</v>
      </c>
    </row>
    <row r="41" spans="1:5" x14ac:dyDescent="0.2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9.4011005829416447E-2</v>
      </c>
    </row>
    <row r="42" spans="1:5" x14ac:dyDescent="0.2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0.6694589609531304</v>
      </c>
    </row>
    <row r="43" spans="1:5" x14ac:dyDescent="0.2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0.1423756825602823</v>
      </c>
    </row>
    <row r="44" spans="1:5" x14ac:dyDescent="0.2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4.7553798615383037E-2</v>
      </c>
    </row>
    <row r="45" spans="1:5" x14ac:dyDescent="0.2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1.1900797086969071E-3</v>
      </c>
    </row>
    <row r="46" spans="1:5" x14ac:dyDescent="0.2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7.3495363821740767E-2</v>
      </c>
    </row>
    <row r="47" spans="1:5" x14ac:dyDescent="0.2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4.5385256484858791E-2</v>
      </c>
    </row>
    <row r="48" spans="1:5" x14ac:dyDescent="0.2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1.1509913318399879E-2</v>
      </c>
    </row>
    <row r="49" spans="1:5" x14ac:dyDescent="0.2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2.6314574467900077E-2</v>
      </c>
    </row>
    <row r="50" spans="1:5" x14ac:dyDescent="0.2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0.11696684497985202</v>
      </c>
    </row>
    <row r="51" spans="1:5" x14ac:dyDescent="0.2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6.377033364711588E-3</v>
      </c>
    </row>
    <row r="52" spans="1:5" x14ac:dyDescent="0.2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5.1338501809845977E-2</v>
      </c>
    </row>
    <row r="53" spans="1:5" x14ac:dyDescent="0.2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3.9738298085393508E-3</v>
      </c>
    </row>
    <row r="54" spans="1:5" x14ac:dyDescent="0.2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2.2199691128442105E-2</v>
      </c>
    </row>
    <row r="55" spans="1:5" x14ac:dyDescent="0.2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4.1918087269156318E-3</v>
      </c>
    </row>
    <row r="56" spans="1:5" x14ac:dyDescent="0.2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3.4012541584008849E-2</v>
      </c>
    </row>
    <row r="57" spans="1:5" x14ac:dyDescent="0.2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1.5618687233242227E-2</v>
      </c>
    </row>
    <row r="58" spans="1:5" x14ac:dyDescent="0.2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0</v>
      </c>
    </row>
    <row r="59" spans="1:5" x14ac:dyDescent="0.2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3.7799739644549621E-2</v>
      </c>
    </row>
    <row r="60" spans="1:5" x14ac:dyDescent="0.2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8.0123522222395639E-3</v>
      </c>
    </row>
    <row r="61" spans="1:5" x14ac:dyDescent="0.2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3.8303111795329046E-2</v>
      </c>
    </row>
    <row r="62" spans="1:5" x14ac:dyDescent="0.2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3.8559282806764988E-2</v>
      </c>
    </row>
    <row r="63" spans="1:5" x14ac:dyDescent="0.2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7.1842447765894865E-2</v>
      </c>
    </row>
    <row r="64" spans="1:5" x14ac:dyDescent="0.2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3.1688528748677468E-2</v>
      </c>
    </row>
    <row r="65" spans="1:5" x14ac:dyDescent="0.2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4.181371121950811E-2</v>
      </c>
    </row>
    <row r="66" spans="1:5" x14ac:dyDescent="0.2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0.17659374318851886</v>
      </c>
    </row>
    <row r="67" spans="1:5" x14ac:dyDescent="0.2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1.1711684012564887E-2</v>
      </c>
    </row>
    <row r="68" spans="1:5" x14ac:dyDescent="0.2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0.10790750911688242</v>
      </c>
    </row>
    <row r="69" spans="1:5" x14ac:dyDescent="0.2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1.7432681007613304E-2</v>
      </c>
    </row>
    <row r="70" spans="1:5" x14ac:dyDescent="0.2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0.55986148707020678</v>
      </c>
    </row>
    <row r="71" spans="1:5" x14ac:dyDescent="0.2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0.22698042946898736</v>
      </c>
    </row>
    <row r="72" spans="1:5" x14ac:dyDescent="0.2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9.5799168819499042E-2</v>
      </c>
    </row>
    <row r="73" spans="1:5" x14ac:dyDescent="0.2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0.21864727922893737</v>
      </c>
    </row>
    <row r="74" spans="1:5" x14ac:dyDescent="0.2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0.72087862382857226</v>
      </c>
    </row>
    <row r="75" spans="1:5" x14ac:dyDescent="0.2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0.15451085360087588</v>
      </c>
    </row>
    <row r="76" spans="1:5" x14ac:dyDescent="0.2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2.4656724349818977</v>
      </c>
    </row>
    <row r="77" spans="1:5" x14ac:dyDescent="0.2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0.1552728825287458</v>
      </c>
    </row>
    <row r="78" spans="1:5" x14ac:dyDescent="0.2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1.5330905349606672</v>
      </c>
    </row>
    <row r="79" spans="1:5" x14ac:dyDescent="0.2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2.337906512938273</v>
      </c>
    </row>
    <row r="80" spans="1:5" x14ac:dyDescent="0.2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2.5053101151001762</v>
      </c>
    </row>
    <row r="81" spans="1:5" x14ac:dyDescent="0.2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0.39371656046539294</v>
      </c>
    </row>
    <row r="82" spans="1:5" x14ac:dyDescent="0.2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7.6281476545512969E-2</v>
      </c>
    </row>
    <row r="83" spans="1:5" x14ac:dyDescent="0.2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6.4649280290004912E-2</v>
      </c>
    </row>
    <row r="84" spans="1:5" x14ac:dyDescent="0.2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2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7.5652365651906681E-2</v>
      </c>
    </row>
    <row r="86" spans="1:5" x14ac:dyDescent="0.2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7.4517811883176174E-2</v>
      </c>
    </row>
    <row r="87" spans="1:5" x14ac:dyDescent="0.2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0.34581173928281828</v>
      </c>
    </row>
    <row r="88" spans="1:5" x14ac:dyDescent="0.2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1.9073883682287223E-2</v>
      </c>
    </row>
    <row r="89" spans="1:5" x14ac:dyDescent="0.2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1.5887526411107757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60DC7-8BCB-42E6-9427-91CD050F859F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61" width="25.7109375" style="1" customWidth="1"/>
    <col min="62" max="16384" width="9.140625" style="1"/>
  </cols>
  <sheetData>
    <row r="1" spans="1:61" x14ac:dyDescent="0.2">
      <c r="A1" s="9" t="s">
        <v>0</v>
      </c>
    </row>
    <row r="2" spans="1:61" ht="15.75" x14ac:dyDescent="0.25">
      <c r="A2" s="10" t="s">
        <v>46732</v>
      </c>
    </row>
    <row r="3" spans="1:61" x14ac:dyDescent="0.2">
      <c r="B3" s="13" t="s">
        <v>46733</v>
      </c>
    </row>
    <row r="4" spans="1:61" x14ac:dyDescent="0.2">
      <c r="B4" s="13" t="s">
        <v>46734</v>
      </c>
    </row>
    <row r="6" spans="1:61" x14ac:dyDescent="0.2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2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27.9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701.72396178223448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1.3814085348635963</v>
      </c>
    </row>
    <row r="9" spans="1:61" x14ac:dyDescent="0.2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32.9</v>
      </c>
      <c r="F9" s="16" t="s">
        <v>16019</v>
      </c>
      <c r="G9" s="6">
        <f>B3L802C3</f>
        <v>1.9886363636363638</v>
      </c>
      <c r="H9" s="16" t="s">
        <v>46774</v>
      </c>
      <c r="I9" s="6">
        <f>B3L818C3</f>
        <v>1.6541554959785523</v>
      </c>
      <c r="J9" s="16" t="s">
        <v>12040</v>
      </c>
      <c r="K9" s="6">
        <f>B3L836C3</f>
        <v>1.8501664816870145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701.72396178223448</v>
      </c>
      <c r="AV9" s="16" t="s">
        <v>12056</v>
      </c>
      <c r="AW9" s="6">
        <f>A1L562C1</f>
        <v>200</v>
      </c>
      <c r="AX9" s="16" t="s">
        <v>46779</v>
      </c>
      <c r="AY9" s="6">
        <f>B6L302C3</f>
        <v>229.85216992832184</v>
      </c>
      <c r="AZ9" s="16" t="s">
        <v>46780</v>
      </c>
      <c r="BA9" s="6">
        <f>B6L202C35</f>
        <v>5.525634139454386</v>
      </c>
      <c r="BB9" s="16" t="s">
        <v>46781</v>
      </c>
      <c r="BC9" s="6">
        <f>B6L202C36</f>
        <v>3.0390987766999125</v>
      </c>
      <c r="BD9" s="16" t="s">
        <v>46782</v>
      </c>
      <c r="BE9" s="6">
        <f>B6L202C37</f>
        <v>8.288451209181579</v>
      </c>
      <c r="BF9" s="16" t="s">
        <v>46783</v>
      </c>
      <c r="BG9" s="6">
        <f>B6L202C38</f>
        <v>6.6307609673452621</v>
      </c>
      <c r="BH9" s="16" t="s">
        <v>46784</v>
      </c>
      <c r="BI9" s="6">
        <f>B6L202C39</f>
        <v>1.3814085348635967</v>
      </c>
    </row>
    <row r="10" spans="1:61" x14ac:dyDescent="0.2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36.6</v>
      </c>
      <c r="F10" s="16" t="s">
        <v>16051</v>
      </c>
      <c r="G10" s="6">
        <f>B3L803C3</f>
        <v>2.0064921681780712</v>
      </c>
      <c r="H10" s="16" t="s">
        <v>46786</v>
      </c>
      <c r="I10" s="6">
        <f>B3L819C3</f>
        <v>1.8546168958742633</v>
      </c>
      <c r="J10" s="16" t="s">
        <v>12079</v>
      </c>
      <c r="K10" s="6">
        <f>B3L837C3</f>
        <v>1.9749367295289413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701.72396178223448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269.19324785310181</v>
      </c>
      <c r="AZ10" s="16" t="s">
        <v>46792</v>
      </c>
      <c r="BA10" s="6">
        <f>B6L203C35</f>
        <v>5.5256341394543851</v>
      </c>
      <c r="BB10" s="16" t="s">
        <v>46793</v>
      </c>
      <c r="BC10" s="6">
        <f>B6L203C36</f>
        <v>3.0390987766999125</v>
      </c>
      <c r="BD10" s="16" t="s">
        <v>46794</v>
      </c>
      <c r="BE10" s="6">
        <f>B6L203C37</f>
        <v>8.288451209181579</v>
      </c>
      <c r="BF10" s="16" t="s">
        <v>46795</v>
      </c>
      <c r="BG10" s="6">
        <f>B6L203C38</f>
        <v>6.630760967345263</v>
      </c>
      <c r="BH10" s="16" t="s">
        <v>46796</v>
      </c>
      <c r="BI10" s="6">
        <f>B6L203C39</f>
        <v>1.3814085348635965</v>
      </c>
    </row>
    <row r="11" spans="1:61" x14ac:dyDescent="0.2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25.6</v>
      </c>
      <c r="F11" s="16" t="s">
        <v>16083</v>
      </c>
      <c r="G11" s="6">
        <f>B3L804C3</f>
        <v>2.0214132762312635</v>
      </c>
      <c r="H11" s="16" t="s">
        <v>46798</v>
      </c>
      <c r="I11" s="6">
        <f>B3L820C3</f>
        <v>1.9953731049419177</v>
      </c>
      <c r="J11" s="16" t="s">
        <v>12118</v>
      </c>
      <c r="K11" s="6">
        <f>B3L838C3</f>
        <v>2.0017129664109632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701.72396178223437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377.52702407531535</v>
      </c>
      <c r="AZ11" s="16" t="s">
        <v>46804</v>
      </c>
      <c r="BA11" s="6">
        <f>B6L204C35</f>
        <v>5.525634139454386</v>
      </c>
      <c r="BB11" s="16" t="s">
        <v>46805</v>
      </c>
      <c r="BC11" s="6">
        <f>B6L204C36</f>
        <v>3.0390987766999116</v>
      </c>
      <c r="BD11" s="16" t="s">
        <v>46806</v>
      </c>
      <c r="BE11" s="6">
        <f>B6L204C37</f>
        <v>8.288451209181579</v>
      </c>
      <c r="BF11" s="16" t="s">
        <v>46807</v>
      </c>
      <c r="BG11" s="6">
        <f>B6L204C38</f>
        <v>6.6307609673452621</v>
      </c>
      <c r="BH11" s="16" t="s">
        <v>46808</v>
      </c>
      <c r="BI11" s="6">
        <f>B6L204C39</f>
        <v>1.3814085348635965</v>
      </c>
    </row>
    <row r="12" spans="1:61" x14ac:dyDescent="0.2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33.200000000000003</v>
      </c>
      <c r="F12" s="16" t="s">
        <v>16115</v>
      </c>
      <c r="G12" s="6">
        <f>B3L805C3</f>
        <v>2.1416978776529341</v>
      </c>
      <c r="H12" s="16" t="s">
        <v>46810</v>
      </c>
      <c r="I12" s="6">
        <f>B3L821C3</f>
        <v>2.0201219512195121</v>
      </c>
      <c r="J12" s="16" t="s">
        <v>12157</v>
      </c>
      <c r="K12" s="6">
        <f>B3L839C3</f>
        <v>2.110766366739063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701.72396178223437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764.59541502368984</v>
      </c>
      <c r="AZ12" s="16" t="s">
        <v>46816</v>
      </c>
      <c r="BA12" s="6">
        <f>B6L205C35</f>
        <v>5.5256341394543851</v>
      </c>
      <c r="BB12" s="16" t="s">
        <v>46817</v>
      </c>
      <c r="BC12" s="6">
        <f>B6L205C36</f>
        <v>3.0390987766999129</v>
      </c>
      <c r="BD12" s="16" t="s">
        <v>46818</v>
      </c>
      <c r="BE12" s="6">
        <f>B6L205C37</f>
        <v>8.288451209181579</v>
      </c>
      <c r="BF12" s="16" t="s">
        <v>46819</v>
      </c>
      <c r="BG12" s="6">
        <f>B6L205C38</f>
        <v>6.630760967345263</v>
      </c>
      <c r="BH12" s="16" t="s">
        <v>46820</v>
      </c>
      <c r="BI12" s="6">
        <f>B6L205C39</f>
        <v>1.3814085348635965</v>
      </c>
    </row>
    <row r="13" spans="1:61" x14ac:dyDescent="0.2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30.8</v>
      </c>
      <c r="F13" s="16" t="s">
        <v>16147</v>
      </c>
      <c r="G13" s="6">
        <f>B3L806C3</f>
        <v>1.8188709391088231</v>
      </c>
      <c r="H13" s="16" t="s">
        <v>46822</v>
      </c>
      <c r="I13" s="6">
        <f>B3L822C3</f>
        <v>1.9687096476664823</v>
      </c>
      <c r="J13" s="16" t="s">
        <v>12196</v>
      </c>
      <c r="K13" s="6">
        <f>B3L840C3</f>
        <v>1.9097129995945927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701.72396178223448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308.83472941752791</v>
      </c>
      <c r="AZ13" s="16" t="s">
        <v>46828</v>
      </c>
      <c r="BA13" s="6">
        <f>B6L206C35</f>
        <v>5.525634139454386</v>
      </c>
      <c r="BB13" s="16" t="s">
        <v>46829</v>
      </c>
      <c r="BC13" s="6">
        <f>B6L206C36</f>
        <v>3.039098776699912</v>
      </c>
      <c r="BD13" s="16" t="s">
        <v>46830</v>
      </c>
      <c r="BE13" s="6">
        <f>B6L206C37</f>
        <v>8.288451209181579</v>
      </c>
      <c r="BF13" s="16" t="s">
        <v>46831</v>
      </c>
      <c r="BG13" s="6">
        <f>B6L206C38</f>
        <v>6.630760967345263</v>
      </c>
      <c r="BH13" s="16" t="s">
        <v>46832</v>
      </c>
      <c r="BI13" s="6">
        <f>B6L206C39</f>
        <v>1.3814085348635965</v>
      </c>
    </row>
    <row r="14" spans="1:61" x14ac:dyDescent="0.2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28.8</v>
      </c>
      <c r="F14" s="16" t="s">
        <v>16179</v>
      </c>
      <c r="G14" s="6">
        <f>B3L807C3</f>
        <v>2.0750798722044728</v>
      </c>
      <c r="H14" s="16" t="s">
        <v>46834</v>
      </c>
      <c r="I14" s="6">
        <f>B3L823C3</f>
        <v>2.2159763313609471</v>
      </c>
      <c r="J14" s="16" t="s">
        <v>12235</v>
      </c>
      <c r="K14" s="6">
        <f>B3L841C3</f>
        <v>2.1244813278008299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701.72396178223437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298.36651835460299</v>
      </c>
      <c r="AZ14" s="16" t="s">
        <v>46840</v>
      </c>
      <c r="BA14" s="6">
        <f>B6L207C35</f>
        <v>5.5256341394543851</v>
      </c>
      <c r="BB14" s="16" t="s">
        <v>46841</v>
      </c>
      <c r="BC14" s="6">
        <f>B6L207C36</f>
        <v>3.039098776699912</v>
      </c>
      <c r="BD14" s="16" t="s">
        <v>46842</v>
      </c>
      <c r="BE14" s="6">
        <f>B6L207C37</f>
        <v>8.288451209181579</v>
      </c>
      <c r="BF14" s="16" t="s">
        <v>46843</v>
      </c>
      <c r="BG14" s="6">
        <f>B6L207C38</f>
        <v>6.6307609673452621</v>
      </c>
      <c r="BH14" s="16" t="s">
        <v>46844</v>
      </c>
      <c r="BI14" s="6">
        <f>B6L207C39</f>
        <v>1.3814085348635963</v>
      </c>
    </row>
    <row r="15" spans="1:61" x14ac:dyDescent="0.2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26.4</v>
      </c>
      <c r="F15" s="16" t="s">
        <v>16211</v>
      </c>
      <c r="G15" s="6">
        <f>B3L808C3</f>
        <v>2.2366071428571428</v>
      </c>
      <c r="H15" s="16" t="s">
        <v>46846</v>
      </c>
      <c r="I15" s="6">
        <f>B3L824C3</f>
        <v>2.011152416356877</v>
      </c>
      <c r="J15" s="16" t="s">
        <v>12274</v>
      </c>
      <c r="K15" s="6">
        <f>B3L842C3</f>
        <v>2.0601357904946651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701.72396178223448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0</v>
      </c>
      <c r="AZ15" s="16" t="s">
        <v>46852</v>
      </c>
      <c r="BA15" s="6">
        <f>B6L208C35</f>
        <v>0</v>
      </c>
      <c r="BB15" s="16" t="s">
        <v>46853</v>
      </c>
      <c r="BC15" s="6">
        <f>B6L208C36</f>
        <v>0</v>
      </c>
      <c r="BD15" s="16" t="s">
        <v>46854</v>
      </c>
      <c r="BE15" s="6">
        <f>B6L208C37</f>
        <v>0</v>
      </c>
      <c r="BF15" s="16" t="s">
        <v>46855</v>
      </c>
      <c r="BG15" s="6">
        <f>B6L208C38</f>
        <v>0</v>
      </c>
      <c r="BH15" s="16" t="s">
        <v>46856</v>
      </c>
      <c r="BI15" s="6">
        <f>B6L208C39</f>
        <v>1.3814085348635965</v>
      </c>
    </row>
    <row r="16" spans="1:61" x14ac:dyDescent="0.2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48.2</v>
      </c>
      <c r="F16" s="16" t="s">
        <v>16243</v>
      </c>
      <c r="G16" s="6">
        <f>B3L809C3</f>
        <v>2.1764705882352944</v>
      </c>
      <c r="H16" s="16" t="s">
        <v>46858</v>
      </c>
      <c r="I16" s="6">
        <f>B3L825C3</f>
        <v>1.9775937652216269</v>
      </c>
      <c r="J16" s="16" t="s">
        <v>12313</v>
      </c>
      <c r="K16" s="6">
        <f>B3L843C3</f>
        <v>1.9792270531400966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701.72396178223437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124.25981443164937</v>
      </c>
      <c r="AZ16" s="16" t="s">
        <v>46864</v>
      </c>
      <c r="BA16" s="6">
        <f>B6L209C35</f>
        <v>5.5256341394543869</v>
      </c>
      <c r="BB16" s="16" t="s">
        <v>46865</v>
      </c>
      <c r="BC16" s="6">
        <f>B6L209C36</f>
        <v>3.039098776699912</v>
      </c>
      <c r="BD16" s="16" t="s">
        <v>46866</v>
      </c>
      <c r="BE16" s="6">
        <f>B6L209C37</f>
        <v>8.288451209181579</v>
      </c>
      <c r="BF16" s="16" t="s">
        <v>46867</v>
      </c>
      <c r="BG16" s="6">
        <f>B6L209C38</f>
        <v>6.6307609673452612</v>
      </c>
      <c r="BH16" s="16" t="s">
        <v>46868</v>
      </c>
      <c r="BI16" s="6">
        <f>B6L209C39</f>
        <v>1.3814085348635965</v>
      </c>
    </row>
    <row r="17" spans="1:61" x14ac:dyDescent="0.2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44.2</v>
      </c>
      <c r="F17" s="16" t="s">
        <v>16275</v>
      </c>
      <c r="G17" s="6">
        <f>B3L810C3</f>
        <v>2</v>
      </c>
      <c r="H17" s="16" t="s">
        <v>46870</v>
      </c>
      <c r="I17" s="6">
        <f>B3L826C3</f>
        <v>2.5</v>
      </c>
      <c r="J17" s="16" t="s">
        <v>12352</v>
      </c>
      <c r="K17" s="6">
        <f>B3L844C3</f>
        <v>2.0619469026548671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701.72396178223437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525.19569471624266</v>
      </c>
      <c r="AZ17" s="16" t="s">
        <v>46876</v>
      </c>
      <c r="BA17" s="6">
        <f>B6L210C35</f>
        <v>5.525634139454386</v>
      </c>
      <c r="BB17" s="16" t="s">
        <v>46877</v>
      </c>
      <c r="BC17" s="6">
        <f>B6L210C36</f>
        <v>3.0390987766999125</v>
      </c>
      <c r="BD17" s="16" t="s">
        <v>46878</v>
      </c>
      <c r="BE17" s="6">
        <f>B6L210C37</f>
        <v>8.288451209181579</v>
      </c>
      <c r="BF17" s="16" t="s">
        <v>46879</v>
      </c>
      <c r="BG17" s="6">
        <f>B6L210C38</f>
        <v>6.630760967345263</v>
      </c>
      <c r="BH17" s="16" t="s">
        <v>46880</v>
      </c>
      <c r="BI17" s="6">
        <f>B6L210C39</f>
        <v>1.3814085348635965</v>
      </c>
    </row>
    <row r="18" spans="1:61" x14ac:dyDescent="0.2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1.0380670161841805</v>
      </c>
      <c r="H18" s="16" t="s">
        <v>46882</v>
      </c>
      <c r="I18" s="6">
        <f>B3L827C3</f>
        <v>1.050028522532801</v>
      </c>
      <c r="J18" s="16" t="s">
        <v>12391</v>
      </c>
      <c r="K18" s="6">
        <f>B3L845C3</f>
        <v>1.0476342565132089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701.72396178223437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37177574.920758195</v>
      </c>
      <c r="AZ18" s="16" t="s">
        <v>46888</v>
      </c>
      <c r="BA18" s="6">
        <f>B6L211C35</f>
        <v>5.525634139454386</v>
      </c>
      <c r="BB18" s="16" t="s">
        <v>46889</v>
      </c>
      <c r="BC18" s="6">
        <f>B6L211C36</f>
        <v>3.0390987766999125</v>
      </c>
      <c r="BD18" s="16" t="s">
        <v>46890</v>
      </c>
      <c r="BE18" s="6">
        <f>B6L211C37</f>
        <v>8.288451209181579</v>
      </c>
      <c r="BF18" s="16" t="s">
        <v>46891</v>
      </c>
      <c r="BG18" s="6">
        <f>B6L211C38</f>
        <v>6.6307609673452621</v>
      </c>
      <c r="BH18" s="16" t="s">
        <v>46892</v>
      </c>
      <c r="BI18" s="6">
        <f>B6L211C39</f>
        <v>1.3814085348635965</v>
      </c>
    </row>
    <row r="19" spans="1:61" x14ac:dyDescent="0.2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53.6</v>
      </c>
      <c r="F19" s="16" t="s">
        <v>16339</v>
      </c>
      <c r="G19" s="6">
        <f>B3L812C3</f>
        <v>1.608221171335031</v>
      </c>
      <c r="H19" s="16" t="s">
        <v>46894</v>
      </c>
      <c r="I19" s="6">
        <f>B3L828C3</f>
        <v>1.5857929164007658</v>
      </c>
      <c r="J19" s="16" t="s">
        <v>12430</v>
      </c>
      <c r="K19" s="6">
        <f>B3L846C3</f>
        <v>1.5880090579058983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701.72396178223437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540.63871594245404</v>
      </c>
      <c r="AZ19" s="16" t="s">
        <v>46900</v>
      </c>
      <c r="BA19" s="6">
        <f>B6L212C35</f>
        <v>5.5256341394543851</v>
      </c>
      <c r="BB19" s="16" t="s">
        <v>46901</v>
      </c>
      <c r="BC19" s="6">
        <f>B6L212C36</f>
        <v>3.0390987766999116</v>
      </c>
      <c r="BD19" s="16" t="s">
        <v>46902</v>
      </c>
      <c r="BE19" s="6">
        <f>B6L212C37</f>
        <v>8.2884512091815772</v>
      </c>
      <c r="BF19" s="16" t="s">
        <v>46903</v>
      </c>
      <c r="BG19" s="6">
        <f>B6L212C38</f>
        <v>6.6307609673452621</v>
      </c>
      <c r="BH19" s="16" t="s">
        <v>46904</v>
      </c>
      <c r="BI19" s="6">
        <f>B6L212C39</f>
        <v>1.3814085348635963</v>
      </c>
    </row>
    <row r="20" spans="1:61" x14ac:dyDescent="0.2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32.4</v>
      </c>
      <c r="F20" s="16" t="s">
        <v>16371</v>
      </c>
      <c r="G20" s="6">
        <f>B3L813C3</f>
        <v>2.552083333333333</v>
      </c>
      <c r="H20" s="16" t="s">
        <v>46906</v>
      </c>
      <c r="I20" s="6">
        <f>B3L829C3</f>
        <v>2.1818181818181817</v>
      </c>
      <c r="J20" s="16" t="s">
        <v>12469</v>
      </c>
      <c r="K20" s="6">
        <f>B3L847C3</f>
        <v>2.514018691588785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701.72396178223437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512.31673490952323</v>
      </c>
      <c r="AZ20" s="16" t="s">
        <v>46912</v>
      </c>
      <c r="BA20" s="6">
        <f>B6L213C35</f>
        <v>5.525634139454386</v>
      </c>
      <c r="BB20" s="16" t="s">
        <v>46913</v>
      </c>
      <c r="BC20" s="6">
        <f>B6L213C36</f>
        <v>3.039098776699912</v>
      </c>
      <c r="BD20" s="16" t="s">
        <v>46914</v>
      </c>
      <c r="BE20" s="6">
        <f>B6L213C37</f>
        <v>8.288451209181579</v>
      </c>
      <c r="BF20" s="16" t="s">
        <v>46915</v>
      </c>
      <c r="BG20" s="6">
        <f>B6L213C38</f>
        <v>6.6307609673452621</v>
      </c>
      <c r="BH20" s="16" t="s">
        <v>46916</v>
      </c>
      <c r="BI20" s="6">
        <f>B6L213C39</f>
        <v>1.3814085348635965</v>
      </c>
    </row>
    <row r="21" spans="1:61" x14ac:dyDescent="0.2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35.299999999999997</v>
      </c>
      <c r="F21" s="16" t="s">
        <v>16403</v>
      </c>
      <c r="G21" s="6">
        <f>B3L814C3</f>
        <v>1.9547169811320755</v>
      </c>
      <c r="H21" s="16" t="s">
        <v>46918</v>
      </c>
      <c r="I21" s="6">
        <f>B3L830C3</f>
        <v>1.9016959798994975</v>
      </c>
      <c r="J21" s="16" t="s">
        <v>12508</v>
      </c>
      <c r="K21" s="6">
        <f>B3L848C3</f>
        <v>1.9433441120991648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701.72396178223448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394.32515843183114</v>
      </c>
      <c r="AZ21" s="16" t="s">
        <v>46924</v>
      </c>
      <c r="BA21" s="6">
        <f>B6L214C35</f>
        <v>5.525634139454386</v>
      </c>
      <c r="BB21" s="16" t="s">
        <v>46925</v>
      </c>
      <c r="BC21" s="6">
        <f>B6L214C36</f>
        <v>3.0390987766999125</v>
      </c>
      <c r="BD21" s="16" t="s">
        <v>46926</v>
      </c>
      <c r="BE21" s="6">
        <f>B6L214C37</f>
        <v>8.288451209181579</v>
      </c>
      <c r="BF21" s="16" t="s">
        <v>46927</v>
      </c>
      <c r="BG21" s="6">
        <f>B6L214C38</f>
        <v>6.6307609673452621</v>
      </c>
      <c r="BH21" s="16" t="s">
        <v>46928</v>
      </c>
      <c r="BI21" s="6">
        <f>B6L214C39</f>
        <v>1.3814085348635965</v>
      </c>
    </row>
    <row r="22" spans="1:61" x14ac:dyDescent="0.2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32.700000000000003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2.0422446406052961</v>
      </c>
      <c r="J22" s="16" t="s">
        <v>46930</v>
      </c>
      <c r="K22" s="6">
        <f>B3L849C3</f>
        <v>2.0422446406052961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2">
      <c r="A23" s="11">
        <v>116</v>
      </c>
      <c r="B23" s="14" t="s">
        <v>945</v>
      </c>
      <c r="C23" s="11" t="s">
        <v>947</v>
      </c>
      <c r="D23" s="16" t="s">
        <v>2742</v>
      </c>
      <c r="E23" s="6">
        <v>40.4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1.9983796921415069</v>
      </c>
      <c r="J23" s="16" t="s">
        <v>46932</v>
      </c>
      <c r="K23" s="6">
        <f>B3L850C3</f>
        <v>1.9983796921415069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2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38.4</v>
      </c>
      <c r="F24" s="16" t="s">
        <v>16435</v>
      </c>
      <c r="G24" s="6">
        <f>B3L815C3</f>
        <v>2.6842105263157894</v>
      </c>
      <c r="H24" s="16" t="s">
        <v>46934</v>
      </c>
      <c r="I24" s="6">
        <f>B3L833C3</f>
        <v>4</v>
      </c>
      <c r="J24" s="16" t="s">
        <v>12547</v>
      </c>
      <c r="K24" s="6">
        <f>B3L852C3</f>
        <v>2.0030935173017959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701.72396178223448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488.69864339858026</v>
      </c>
      <c r="AZ24" s="16" t="s">
        <v>46940</v>
      </c>
      <c r="BA24" s="6">
        <f>B6L215C35</f>
        <v>5.525634139454386</v>
      </c>
      <c r="BB24" s="16" t="s">
        <v>46941</v>
      </c>
      <c r="BC24" s="6">
        <f>B6L215C36</f>
        <v>3.039098776699912</v>
      </c>
      <c r="BD24" s="16" t="s">
        <v>46942</v>
      </c>
      <c r="BE24" s="6">
        <f>B6L215C37</f>
        <v>8.2884512091815807</v>
      </c>
      <c r="BF24" s="16" t="s">
        <v>46943</v>
      </c>
      <c r="BG24" s="6">
        <f>B6L215C38</f>
        <v>6.630760967345263</v>
      </c>
      <c r="BH24" s="16" t="s">
        <v>46944</v>
      </c>
      <c r="BI24" s="6">
        <f>B6L215C39</f>
        <v>1.3814085348635965</v>
      </c>
    </row>
    <row r="25" spans="1:61" x14ac:dyDescent="0.2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34.799999999999997</v>
      </c>
      <c r="F25" s="16" t="s">
        <v>16468</v>
      </c>
      <c r="G25" s="6">
        <f>B3L816C3</f>
        <v>1.8055266376252033</v>
      </c>
      <c r="H25" s="16" t="s">
        <v>46946</v>
      </c>
      <c r="I25" s="6">
        <f>B3L834C3</f>
        <v>1.8310560035745429</v>
      </c>
      <c r="J25" s="16" t="s">
        <v>46947</v>
      </c>
      <c r="K25" s="6">
        <f>B3L853C3</f>
        <v>1.8243464725054919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701.72396178223437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400.31619820132653</v>
      </c>
      <c r="AZ25" s="16" t="s">
        <v>46953</v>
      </c>
      <c r="BA25" s="6">
        <f>IF(B6L216C3=0,0,B6L216C29/B6L216C3)</f>
        <v>5.5256341394543877</v>
      </c>
      <c r="BB25" s="16" t="s">
        <v>46954</v>
      </c>
      <c r="BC25" s="6">
        <f>IF(B6L216C8=0,0,B6L216C30/B6L216C8)</f>
        <v>3.0390987766999129</v>
      </c>
      <c r="BD25" s="16" t="s">
        <v>46955</v>
      </c>
      <c r="BE25" s="6">
        <f>IF(B6L216C13=0,0,B6L216C31/B6L216C13)</f>
        <v>8.2884512091815772</v>
      </c>
      <c r="BF25" s="16" t="s">
        <v>46956</v>
      </c>
      <c r="BG25" s="6">
        <f>IF(B6L216C18=0,0,B6L216C32/B6L216C18)</f>
        <v>6.6307609673452621</v>
      </c>
      <c r="BH25" s="16" t="s">
        <v>46957</v>
      </c>
      <c r="BI25" s="6">
        <f>IF(B6L216C24=0,0,B6L216C33/B6L216C24)</f>
        <v>1.3814085348635963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72582A-310A-469A-B6A5-B42DD79C5107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2" width="8.7109375" style="11" customWidth="1"/>
    <col min="3" max="3" width="50.7109375" style="11" customWidth="1"/>
    <col min="4" max="5" width="25.7109375" style="1" customWidth="1"/>
    <col min="6" max="16384" width="9.140625" style="1"/>
  </cols>
  <sheetData>
    <row r="1" spans="1:5" x14ac:dyDescent="0.2">
      <c r="A1" s="9" t="s">
        <v>0</v>
      </c>
    </row>
    <row r="2" spans="1:5" ht="15.75" x14ac:dyDescent="0.25">
      <c r="A2" s="10" t="s">
        <v>46958</v>
      </c>
    </row>
    <row r="3" spans="1:5" x14ac:dyDescent="0.2">
      <c r="B3" s="13" t="s">
        <v>46733</v>
      </c>
    </row>
    <row r="4" spans="1:5" x14ac:dyDescent="0.2">
      <c r="B4" s="13" t="s">
        <v>46959</v>
      </c>
    </row>
    <row r="6" spans="1:5" x14ac:dyDescent="0.2">
      <c r="E6" s="7" t="s">
        <v>28</v>
      </c>
    </row>
    <row r="7" spans="1:5" ht="39.950000000000003" customHeight="1" thickBot="1" x14ac:dyDescent="0.2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2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63.089096291323393</v>
      </c>
    </row>
    <row r="9" spans="1:5" x14ac:dyDescent="0.2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4.7300000000000004</v>
      </c>
    </row>
    <row r="10" spans="1:5" x14ac:dyDescent="0.2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6.9</v>
      </c>
    </row>
    <row r="11" spans="1:5" x14ac:dyDescent="0.2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4.9000000000000004</v>
      </c>
    </row>
    <row r="12" spans="1:5" x14ac:dyDescent="0.2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2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2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2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2.4854870887667149</v>
      </c>
    </row>
    <row r="16" spans="1:5" x14ac:dyDescent="0.2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2.0908604079582354</v>
      </c>
    </row>
    <row r="17" spans="1:5" x14ac:dyDescent="0.2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2.5068442584123187</v>
      </c>
    </row>
    <row r="18" spans="1:5" x14ac:dyDescent="0.2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9093.8521131485177</v>
      </c>
    </row>
    <row r="19" spans="1:5" x14ac:dyDescent="0.2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3817.1722789329219</v>
      </c>
    </row>
    <row r="20" spans="1:5" x14ac:dyDescent="0.2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8576.6962705201404</v>
      </c>
    </row>
    <row r="21" spans="1:5" x14ac:dyDescent="0.2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35362.893747479422</v>
      </c>
    </row>
    <row r="22" spans="1:5" x14ac:dyDescent="0.2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26880.068800791454</v>
      </c>
    </row>
    <row r="23" spans="1:5" x14ac:dyDescent="0.2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62242.96254827088</v>
      </c>
    </row>
    <row r="24" spans="1:5" x14ac:dyDescent="0.2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7417.924</v>
      </c>
    </row>
    <row r="25" spans="1:5" x14ac:dyDescent="0.2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8.390887066013466</v>
      </c>
    </row>
    <row r="26" spans="1:5" x14ac:dyDescent="0.2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1.1500147040111652</v>
      </c>
    </row>
    <row r="27" spans="1:5" x14ac:dyDescent="0.2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1.6662184073613655</v>
      </c>
    </row>
  </sheetData>
  <pageMargins left="0.7" right="0.7" top="0.75" bottom="0.75" header="0.3" footer="0.3"/>
  <pageSetup scale="70" orientation="landscape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F6564-B9E1-4D2F-86AA-44B5B3177673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2.75" x14ac:dyDescent="0.2"/>
  <cols>
    <col min="1" max="1" width="6.7109375" style="11" customWidth="1"/>
    <col min="2" max="2" width="8.7109375" style="11" customWidth="1"/>
    <col min="3" max="3" width="10.7109375" style="7" customWidth="1"/>
    <col min="4" max="4" width="10.7109375" style="1" customWidth="1"/>
    <col min="5" max="5" width="20.7109375" style="1" customWidth="1"/>
    <col min="6" max="6" width="12.7109375" style="1" customWidth="1"/>
    <col min="7" max="7" width="15.7109375" style="1" customWidth="1"/>
    <col min="8" max="16384" width="9.140625" style="1"/>
  </cols>
  <sheetData>
    <row r="1" spans="1:7" x14ac:dyDescent="0.2">
      <c r="A1" s="9" t="s">
        <v>0</v>
      </c>
    </row>
    <row r="2" spans="1:7" ht="15.75" x14ac:dyDescent="0.25">
      <c r="A2" s="10" t="s">
        <v>46999</v>
      </c>
    </row>
    <row r="3" spans="1:7" x14ac:dyDescent="0.2">
      <c r="B3" s="13" t="s">
        <v>47000</v>
      </c>
    </row>
    <row r="4" spans="1:7" x14ac:dyDescent="0.2">
      <c r="B4" s="13"/>
    </row>
    <row r="7" spans="1:7" ht="39.950000000000003" customHeight="1" thickBot="1" x14ac:dyDescent="0.2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2">
      <c r="A8" s="11">
        <f>CURRENT_YEAR</f>
        <v>2016</v>
      </c>
      <c r="B8" s="11">
        <f>RRICC</f>
        <v>137700</v>
      </c>
      <c r="C8" s="7">
        <f>RR_ID</f>
        <v>6</v>
      </c>
      <c r="D8" s="1" t="str">
        <f>RR_SHORT_NAME</f>
        <v>CP</v>
      </c>
      <c r="E8" s="1" t="str">
        <f>RR_NAME</f>
        <v>Canadian Pacific</v>
      </c>
      <c r="F8" s="1" t="s">
        <v>47008</v>
      </c>
      <c r="G8" s="6">
        <f>E1L101C1</f>
        <v>2.082966957702089E-3</v>
      </c>
    </row>
    <row r="9" spans="1:7" x14ac:dyDescent="0.2">
      <c r="A9" s="11">
        <f>CURRENT_YEAR</f>
        <v>2016</v>
      </c>
      <c r="B9" s="11">
        <f>RRICC</f>
        <v>137700</v>
      </c>
      <c r="C9" s="7">
        <f>RR_ID</f>
        <v>6</v>
      </c>
      <c r="D9" s="1" t="str">
        <f>RR_SHORT_NAME</f>
        <v>CP</v>
      </c>
      <c r="E9" s="1" t="str">
        <f>RR_NAME</f>
        <v>Canadian Pacific</v>
      </c>
      <c r="F9" s="1" t="s">
        <v>47009</v>
      </c>
      <c r="G9" s="6">
        <f>E1L101C2</f>
        <v>7.2470410849732219E-4</v>
      </c>
    </row>
    <row r="10" spans="1:7" x14ac:dyDescent="0.2">
      <c r="A10" s="11">
        <f>CURRENT_YEAR</f>
        <v>2016</v>
      </c>
      <c r="B10" s="11">
        <f>RRICC</f>
        <v>137700</v>
      </c>
      <c r="C10" s="7">
        <f>RR_ID</f>
        <v>6</v>
      </c>
      <c r="D10" s="1" t="str">
        <f>RR_SHORT_NAME</f>
        <v>CP</v>
      </c>
      <c r="E10" s="1" t="str">
        <f>RR_NAME</f>
        <v>Canadian Pacific</v>
      </c>
      <c r="F10" s="1" t="s">
        <v>47010</v>
      </c>
      <c r="G10" s="6">
        <f>E1L101C3</f>
        <v>2.0815842733092546E-3</v>
      </c>
    </row>
    <row r="11" spans="1:7" x14ac:dyDescent="0.2">
      <c r="A11" s="11">
        <f>CURRENT_YEAR</f>
        <v>2016</v>
      </c>
      <c r="B11" s="11">
        <f>RRICC</f>
        <v>137700</v>
      </c>
      <c r="C11" s="7">
        <f>RR_ID</f>
        <v>6</v>
      </c>
      <c r="D11" s="1" t="str">
        <f>RR_SHORT_NAME</f>
        <v>CP</v>
      </c>
      <c r="E11" s="1" t="str">
        <f>RR_NAME</f>
        <v>Canadian Pacific</v>
      </c>
      <c r="F11" s="1" t="s">
        <v>47011</v>
      </c>
      <c r="G11" s="6">
        <f>E1L102C1</f>
        <v>0</v>
      </c>
    </row>
    <row r="12" spans="1:7" x14ac:dyDescent="0.2">
      <c r="A12" s="11">
        <f>CURRENT_YEAR</f>
        <v>2016</v>
      </c>
      <c r="B12" s="11">
        <f>RRICC</f>
        <v>137700</v>
      </c>
      <c r="C12" s="7">
        <f>RR_ID</f>
        <v>6</v>
      </c>
      <c r="D12" s="1" t="str">
        <f>RR_SHORT_NAME</f>
        <v>CP</v>
      </c>
      <c r="E12" s="1" t="str">
        <f>RR_NAME</f>
        <v>Canadian Pacific</v>
      </c>
      <c r="F12" s="1" t="s">
        <v>47012</v>
      </c>
      <c r="G12" s="6">
        <f>E1L102C2</f>
        <v>0</v>
      </c>
    </row>
    <row r="13" spans="1:7" x14ac:dyDescent="0.2">
      <c r="A13" s="11">
        <f>CURRENT_YEAR</f>
        <v>2016</v>
      </c>
      <c r="B13" s="11">
        <f>RRICC</f>
        <v>137700</v>
      </c>
      <c r="C13" s="7">
        <f>RR_ID</f>
        <v>6</v>
      </c>
      <c r="D13" s="1" t="str">
        <f>RR_SHORT_NAME</f>
        <v>CP</v>
      </c>
      <c r="E13" s="1" t="str">
        <f>RR_NAME</f>
        <v>Canadian Pacific</v>
      </c>
      <c r="F13" s="1" t="s">
        <v>47013</v>
      </c>
      <c r="G13" s="6">
        <f>E1L102C3</f>
        <v>0</v>
      </c>
    </row>
    <row r="14" spans="1:7" x14ac:dyDescent="0.2">
      <c r="A14" s="11">
        <f>CURRENT_YEAR</f>
        <v>2016</v>
      </c>
      <c r="B14" s="11">
        <f>RRICC</f>
        <v>137700</v>
      </c>
      <c r="C14" s="7">
        <f>RR_ID</f>
        <v>6</v>
      </c>
      <c r="D14" s="1" t="str">
        <f>RR_SHORT_NAME</f>
        <v>CP</v>
      </c>
      <c r="E14" s="1" t="str">
        <f>RR_NAME</f>
        <v>Canadian Pacific</v>
      </c>
      <c r="F14" s="1" t="s">
        <v>47014</v>
      </c>
      <c r="G14" s="6">
        <f>E1L103C1</f>
        <v>0.54364723794220782</v>
      </c>
    </row>
    <row r="15" spans="1:7" x14ac:dyDescent="0.2">
      <c r="A15" s="11">
        <f>CURRENT_YEAR</f>
        <v>2016</v>
      </c>
      <c r="B15" s="11">
        <f>RRICC</f>
        <v>137700</v>
      </c>
      <c r="C15" s="7">
        <f>RR_ID</f>
        <v>6</v>
      </c>
      <c r="D15" s="1" t="str">
        <f>RR_SHORT_NAME</f>
        <v>CP</v>
      </c>
      <c r="E15" s="1" t="str">
        <f>RR_NAME</f>
        <v>Canadian Pacific</v>
      </c>
      <c r="F15" s="1" t="s">
        <v>47015</v>
      </c>
      <c r="G15" s="6">
        <f>E1L103C2</f>
        <v>5.4148295648329377E-3</v>
      </c>
    </row>
    <row r="16" spans="1:7" x14ac:dyDescent="0.2">
      <c r="A16" s="11">
        <f>CURRENT_YEAR</f>
        <v>2016</v>
      </c>
      <c r="B16" s="11">
        <f>RRICC</f>
        <v>137700</v>
      </c>
      <c r="C16" s="7">
        <f>RR_ID</f>
        <v>6</v>
      </c>
      <c r="D16" s="1" t="str">
        <f>RR_SHORT_NAME</f>
        <v>CP</v>
      </c>
      <c r="E16" s="1" t="str">
        <f>RR_NAME</f>
        <v>Canadian Pacific</v>
      </c>
      <c r="F16" s="1" t="s">
        <v>47016</v>
      </c>
      <c r="G16" s="6">
        <f>E1L103C3</f>
        <v>-1.0557751744458771E-3</v>
      </c>
    </row>
    <row r="17" spans="1:7" x14ac:dyDescent="0.2">
      <c r="A17" s="11">
        <f>CURRENT_YEAR</f>
        <v>2016</v>
      </c>
      <c r="B17" s="11">
        <f>RRICC</f>
        <v>137700</v>
      </c>
      <c r="C17" s="7">
        <f>RR_ID</f>
        <v>6</v>
      </c>
      <c r="D17" s="1" t="str">
        <f>RR_SHORT_NAME</f>
        <v>CP</v>
      </c>
      <c r="E17" s="1" t="str">
        <f>RR_NAME</f>
        <v>Canadian Pacific</v>
      </c>
      <c r="F17" s="1" t="s">
        <v>47017</v>
      </c>
      <c r="G17" s="6">
        <f>E1L104C1</f>
        <v>10.873447510919503</v>
      </c>
    </row>
    <row r="18" spans="1:7" x14ac:dyDescent="0.2">
      <c r="A18" s="11">
        <f>CURRENT_YEAR</f>
        <v>2016</v>
      </c>
      <c r="B18" s="11">
        <f>RRICC</f>
        <v>137700</v>
      </c>
      <c r="C18" s="7">
        <f>RR_ID</f>
        <v>6</v>
      </c>
      <c r="D18" s="1" t="str">
        <f>RR_SHORT_NAME</f>
        <v>CP</v>
      </c>
      <c r="E18" s="1" t="str">
        <f>RR_NAME</f>
        <v>Canadian Pacific</v>
      </c>
      <c r="F18" s="1" t="s">
        <v>47018</v>
      </c>
      <c r="G18" s="6" t="str">
        <f>E1L104C2</f>
        <v>n/a</v>
      </c>
    </row>
    <row r="19" spans="1:7" x14ac:dyDescent="0.2">
      <c r="A19" s="11">
        <f>CURRENT_YEAR</f>
        <v>2016</v>
      </c>
      <c r="B19" s="11">
        <f>RRICC</f>
        <v>137700</v>
      </c>
      <c r="C19" s="7">
        <f>RR_ID</f>
        <v>6</v>
      </c>
      <c r="D19" s="1" t="str">
        <f>RR_SHORT_NAME</f>
        <v>CP</v>
      </c>
      <c r="E19" s="1" t="str">
        <f>RR_NAME</f>
        <v>Canadian Pacific</v>
      </c>
      <c r="F19" s="1" t="s">
        <v>47019</v>
      </c>
      <c r="G19" s="6" t="str">
        <f>E1L104C3</f>
        <v>n/a</v>
      </c>
    </row>
    <row r="20" spans="1:7" x14ac:dyDescent="0.2">
      <c r="A20" s="11">
        <f>CURRENT_YEAR</f>
        <v>2016</v>
      </c>
      <c r="B20" s="11">
        <f>RRICC</f>
        <v>137700</v>
      </c>
      <c r="C20" s="7">
        <f>RR_ID</f>
        <v>6</v>
      </c>
      <c r="D20" s="1" t="str">
        <f>RR_SHORT_NAME</f>
        <v>CP</v>
      </c>
      <c r="E20" s="1" t="str">
        <f>RR_NAME</f>
        <v>Canadian Pacific</v>
      </c>
      <c r="F20" s="1" t="s">
        <v>47020</v>
      </c>
      <c r="G20" s="6">
        <f>E1L105C1</f>
        <v>3.9118493879837879</v>
      </c>
    </row>
    <row r="21" spans="1:7" x14ac:dyDescent="0.2">
      <c r="A21" s="11">
        <f>CURRENT_YEAR</f>
        <v>2016</v>
      </c>
      <c r="B21" s="11">
        <f>RRICC</f>
        <v>137700</v>
      </c>
      <c r="C21" s="7">
        <f>RR_ID</f>
        <v>6</v>
      </c>
      <c r="D21" s="1" t="str">
        <f>RR_SHORT_NAME</f>
        <v>CP</v>
      </c>
      <c r="E21" s="1" t="str">
        <f>RR_NAME</f>
        <v>Canadian Pacific</v>
      </c>
      <c r="F21" s="1" t="s">
        <v>47021</v>
      </c>
      <c r="G21" s="6">
        <f>E1L105C2</f>
        <v>-0.12178319108033921</v>
      </c>
    </row>
    <row r="22" spans="1:7" x14ac:dyDescent="0.2">
      <c r="A22" s="11">
        <f>CURRENT_YEAR</f>
        <v>2016</v>
      </c>
      <c r="B22" s="11">
        <f>RRICC</f>
        <v>137700</v>
      </c>
      <c r="C22" s="7">
        <f>RR_ID</f>
        <v>6</v>
      </c>
      <c r="D22" s="1" t="str">
        <f>RR_SHORT_NAME</f>
        <v>CP</v>
      </c>
      <c r="E22" s="1" t="str">
        <f>RR_NAME</f>
        <v>Canadian Pacific</v>
      </c>
      <c r="F22" s="1" t="s">
        <v>47022</v>
      </c>
      <c r="G22" s="6">
        <f>E1L105C3</f>
        <v>0.96395338439644729</v>
      </c>
    </row>
    <row r="23" spans="1:7" x14ac:dyDescent="0.2">
      <c r="A23" s="11">
        <f>CURRENT_YEAR</f>
        <v>2016</v>
      </c>
      <c r="B23" s="11">
        <f>RRICC</f>
        <v>137700</v>
      </c>
      <c r="C23" s="7">
        <f>RR_ID</f>
        <v>6</v>
      </c>
      <c r="D23" s="1" t="str">
        <f>RR_SHORT_NAME</f>
        <v>CP</v>
      </c>
      <c r="E23" s="1" t="str">
        <f>RR_NAME</f>
        <v>Canadian Pacific</v>
      </c>
      <c r="F23" s="1" t="s">
        <v>47023</v>
      </c>
      <c r="G23" s="6">
        <f>E1L106C1</f>
        <v>0.26048019658940624</v>
      </c>
    </row>
    <row r="24" spans="1:7" x14ac:dyDescent="0.2">
      <c r="A24" s="11">
        <f>CURRENT_YEAR</f>
        <v>2016</v>
      </c>
      <c r="B24" s="11">
        <f>RRICC</f>
        <v>137700</v>
      </c>
      <c r="C24" s="7">
        <f>RR_ID</f>
        <v>6</v>
      </c>
      <c r="D24" s="1" t="str">
        <f>RR_SHORT_NAME</f>
        <v>CP</v>
      </c>
      <c r="E24" s="1" t="str">
        <f>RR_NAME</f>
        <v>Canadian Pacific</v>
      </c>
      <c r="F24" s="1" t="s">
        <v>47024</v>
      </c>
      <c r="G24" s="6">
        <f>E1L106C2</f>
        <v>0</v>
      </c>
    </row>
    <row r="25" spans="1:7" x14ac:dyDescent="0.2">
      <c r="A25" s="11">
        <f>CURRENT_YEAR</f>
        <v>2016</v>
      </c>
      <c r="B25" s="11">
        <f>RRICC</f>
        <v>137700</v>
      </c>
      <c r="C25" s="7">
        <f>RR_ID</f>
        <v>6</v>
      </c>
      <c r="D25" s="1" t="str">
        <f>RR_SHORT_NAME</f>
        <v>CP</v>
      </c>
      <c r="E25" s="1" t="str">
        <f>RR_NAME</f>
        <v>Canadian Pacific</v>
      </c>
      <c r="F25" s="1" t="s">
        <v>47025</v>
      </c>
      <c r="G25" s="6">
        <f>E1L106C3</f>
        <v>0</v>
      </c>
    </row>
    <row r="26" spans="1:7" x14ac:dyDescent="0.2">
      <c r="A26" s="11">
        <f>CURRENT_YEAR</f>
        <v>2016</v>
      </c>
      <c r="B26" s="11">
        <f>RRICC</f>
        <v>137700</v>
      </c>
      <c r="C26" s="7">
        <f>RR_ID</f>
        <v>6</v>
      </c>
      <c r="D26" s="1" t="str">
        <f>RR_SHORT_NAME</f>
        <v>CP</v>
      </c>
      <c r="E26" s="1" t="str">
        <f>RR_NAME</f>
        <v>Canadian Pacific</v>
      </c>
      <c r="F26" s="1" t="s">
        <v>47026</v>
      </c>
      <c r="G26" s="6">
        <f>E1L107C1</f>
        <v>0</v>
      </c>
    </row>
    <row r="27" spans="1:7" x14ac:dyDescent="0.2">
      <c r="A27" s="11">
        <f>CURRENT_YEAR</f>
        <v>2016</v>
      </c>
      <c r="B27" s="11">
        <f>RRICC</f>
        <v>137700</v>
      </c>
      <c r="C27" s="7">
        <f>RR_ID</f>
        <v>6</v>
      </c>
      <c r="D27" s="1" t="str">
        <f>RR_SHORT_NAME</f>
        <v>CP</v>
      </c>
      <c r="E27" s="1" t="str">
        <f>RR_NAME</f>
        <v>Canadian Pacific</v>
      </c>
      <c r="F27" s="1" t="s">
        <v>47027</v>
      </c>
      <c r="G27" s="6" t="str">
        <f>E1L107C2</f>
        <v>n/a</v>
      </c>
    </row>
    <row r="28" spans="1:7" x14ac:dyDescent="0.2">
      <c r="A28" s="11">
        <f>CURRENT_YEAR</f>
        <v>2016</v>
      </c>
      <c r="B28" s="11">
        <f>RRICC</f>
        <v>137700</v>
      </c>
      <c r="C28" s="7">
        <f>RR_ID</f>
        <v>6</v>
      </c>
      <c r="D28" s="1" t="str">
        <f>RR_SHORT_NAME</f>
        <v>CP</v>
      </c>
      <c r="E28" s="1" t="str">
        <f>RR_NAME</f>
        <v>Canadian Pacific</v>
      </c>
      <c r="F28" s="1" t="s">
        <v>47028</v>
      </c>
      <c r="G28" s="6" t="str">
        <f>E1L107C3</f>
        <v>n/a</v>
      </c>
    </row>
    <row r="29" spans="1:7" x14ac:dyDescent="0.2">
      <c r="A29" s="11">
        <f>CURRENT_YEAR</f>
        <v>2016</v>
      </c>
      <c r="B29" s="11">
        <f>RRICC</f>
        <v>137700</v>
      </c>
      <c r="C29" s="7">
        <f>RR_ID</f>
        <v>6</v>
      </c>
      <c r="D29" s="1" t="str">
        <f>RR_SHORT_NAME</f>
        <v>CP</v>
      </c>
      <c r="E29" s="1" t="str">
        <f>RR_NAME</f>
        <v>Canadian Pacific</v>
      </c>
      <c r="F29" s="1" t="s">
        <v>47029</v>
      </c>
      <c r="G29" s="6">
        <f>E1L108C1</f>
        <v>0</v>
      </c>
    </row>
    <row r="30" spans="1:7" x14ac:dyDescent="0.2">
      <c r="A30" s="11">
        <f>CURRENT_YEAR</f>
        <v>2016</v>
      </c>
      <c r="B30" s="11">
        <f>RRICC</f>
        <v>137700</v>
      </c>
      <c r="C30" s="7">
        <f>RR_ID</f>
        <v>6</v>
      </c>
      <c r="D30" s="1" t="str">
        <f>RR_SHORT_NAME</f>
        <v>CP</v>
      </c>
      <c r="E30" s="1" t="str">
        <f>RR_NAME</f>
        <v>Canadian Pacific</v>
      </c>
      <c r="F30" s="1" t="s">
        <v>47030</v>
      </c>
      <c r="G30" s="6" t="str">
        <f>E1L108C2</f>
        <v>n/a</v>
      </c>
    </row>
    <row r="31" spans="1:7" x14ac:dyDescent="0.2">
      <c r="A31" s="11">
        <f>CURRENT_YEAR</f>
        <v>2016</v>
      </c>
      <c r="B31" s="11">
        <f>RRICC</f>
        <v>137700</v>
      </c>
      <c r="C31" s="7">
        <f>RR_ID</f>
        <v>6</v>
      </c>
      <c r="D31" s="1" t="str">
        <f>RR_SHORT_NAME</f>
        <v>CP</v>
      </c>
      <c r="E31" s="1" t="str">
        <f>RR_NAME</f>
        <v>Canadian Pacific</v>
      </c>
      <c r="F31" s="1" t="s">
        <v>47031</v>
      </c>
      <c r="G31" s="6" t="str">
        <f>E1L108C3</f>
        <v>n/a</v>
      </c>
    </row>
    <row r="32" spans="1:7" x14ac:dyDescent="0.2">
      <c r="A32" s="11">
        <f>CURRENT_YEAR</f>
        <v>2016</v>
      </c>
      <c r="B32" s="11">
        <f>RRICC</f>
        <v>137700</v>
      </c>
      <c r="C32" s="7">
        <f>RR_ID</f>
        <v>6</v>
      </c>
      <c r="D32" s="1" t="str">
        <f>RR_SHORT_NAME</f>
        <v>CP</v>
      </c>
      <c r="E32" s="1" t="str">
        <f>RR_NAME</f>
        <v>Canadian Pacific</v>
      </c>
      <c r="F32" s="1" t="s">
        <v>47032</v>
      </c>
      <c r="G32" s="6">
        <f>E1L109C1</f>
        <v>12.120381193158087</v>
      </c>
    </row>
    <row r="33" spans="1:7" x14ac:dyDescent="0.2">
      <c r="A33" s="11">
        <f>CURRENT_YEAR</f>
        <v>2016</v>
      </c>
      <c r="B33" s="11">
        <f>RRICC</f>
        <v>137700</v>
      </c>
      <c r="C33" s="7">
        <f>RR_ID</f>
        <v>6</v>
      </c>
      <c r="D33" s="1" t="str">
        <f>RR_SHORT_NAME</f>
        <v>CP</v>
      </c>
      <c r="E33" s="1" t="str">
        <f>RR_NAME</f>
        <v>Canadian Pacific</v>
      </c>
      <c r="F33" s="1" t="s">
        <v>47033</v>
      </c>
      <c r="G33" s="6" t="str">
        <f>E1L109C2</f>
        <v>n/a</v>
      </c>
    </row>
    <row r="34" spans="1:7" x14ac:dyDescent="0.2">
      <c r="A34" s="11">
        <f>CURRENT_YEAR</f>
        <v>2016</v>
      </c>
      <c r="B34" s="11">
        <f>RRICC</f>
        <v>137700</v>
      </c>
      <c r="C34" s="7">
        <f>RR_ID</f>
        <v>6</v>
      </c>
      <c r="D34" s="1" t="str">
        <f>RR_SHORT_NAME</f>
        <v>CP</v>
      </c>
      <c r="E34" s="1" t="str">
        <f>RR_NAME</f>
        <v>Canadian Pacific</v>
      </c>
      <c r="F34" s="1" t="s">
        <v>47034</v>
      </c>
      <c r="G34" s="6" t="str">
        <f>E1L109C3</f>
        <v>n/a</v>
      </c>
    </row>
    <row r="35" spans="1:7" x14ac:dyDescent="0.2">
      <c r="A35" s="11">
        <f>CURRENT_YEAR</f>
        <v>2016</v>
      </c>
      <c r="B35" s="11">
        <f>RRICC</f>
        <v>137700</v>
      </c>
      <c r="C35" s="7">
        <f>RR_ID</f>
        <v>6</v>
      </c>
      <c r="D35" s="1" t="str">
        <f>RR_SHORT_NAME</f>
        <v>CP</v>
      </c>
      <c r="E35" s="1" t="str">
        <f>RR_NAME</f>
        <v>Canadian Pacific</v>
      </c>
      <c r="F35" s="1" t="s">
        <v>47035</v>
      </c>
      <c r="G35" s="6">
        <f>E1L110C1</f>
        <v>0</v>
      </c>
    </row>
    <row r="36" spans="1:7" x14ac:dyDescent="0.2">
      <c r="A36" s="11">
        <f>CURRENT_YEAR</f>
        <v>2016</v>
      </c>
      <c r="B36" s="11">
        <f>RRICC</f>
        <v>137700</v>
      </c>
      <c r="C36" s="7">
        <f>RR_ID</f>
        <v>6</v>
      </c>
      <c r="D36" s="1" t="str">
        <f>RR_SHORT_NAME</f>
        <v>CP</v>
      </c>
      <c r="E36" s="1" t="str">
        <f>RR_NAME</f>
        <v>Canadian Pacific</v>
      </c>
      <c r="F36" s="1" t="s">
        <v>47036</v>
      </c>
      <c r="G36" s="6" t="str">
        <f>E1L110C2</f>
        <v>n/a</v>
      </c>
    </row>
    <row r="37" spans="1:7" x14ac:dyDescent="0.2">
      <c r="A37" s="11">
        <f>CURRENT_YEAR</f>
        <v>2016</v>
      </c>
      <c r="B37" s="11">
        <f>RRICC</f>
        <v>137700</v>
      </c>
      <c r="C37" s="7">
        <f>RR_ID</f>
        <v>6</v>
      </c>
      <c r="D37" s="1" t="str">
        <f>RR_SHORT_NAME</f>
        <v>CP</v>
      </c>
      <c r="E37" s="1" t="str">
        <f>RR_NAME</f>
        <v>Canadian Pacific</v>
      </c>
      <c r="F37" s="1" t="s">
        <v>47037</v>
      </c>
      <c r="G37" s="6" t="str">
        <f>E1L110C3</f>
        <v>n/a</v>
      </c>
    </row>
    <row r="38" spans="1:7" x14ac:dyDescent="0.2">
      <c r="A38" s="11">
        <f>CURRENT_YEAR</f>
        <v>2016</v>
      </c>
      <c r="B38" s="11">
        <f>RRICC</f>
        <v>137700</v>
      </c>
      <c r="C38" s="7">
        <f>RR_ID</f>
        <v>6</v>
      </c>
      <c r="D38" s="1" t="str">
        <f>RR_SHORT_NAME</f>
        <v>CP</v>
      </c>
      <c r="E38" s="1" t="str">
        <f>RR_NAME</f>
        <v>Canadian Pacific</v>
      </c>
      <c r="F38" s="1" t="s">
        <v>47038</v>
      </c>
      <c r="G38" s="6">
        <f>E1L111C1</f>
        <v>5.3889804209490491</v>
      </c>
    </row>
    <row r="39" spans="1:7" x14ac:dyDescent="0.2">
      <c r="A39" s="11">
        <f>CURRENT_YEAR</f>
        <v>2016</v>
      </c>
      <c r="B39" s="11">
        <f>RRICC</f>
        <v>137700</v>
      </c>
      <c r="C39" s="7">
        <f>RR_ID</f>
        <v>6</v>
      </c>
      <c r="D39" s="1" t="str">
        <f>RR_SHORT_NAME</f>
        <v>CP</v>
      </c>
      <c r="E39" s="1" t="str">
        <f>RR_NAME</f>
        <v>Canadian Pacific</v>
      </c>
      <c r="F39" s="1" t="s">
        <v>47039</v>
      </c>
      <c r="G39" s="6">
        <f>E1L111C2</f>
        <v>0.9454970419830947</v>
      </c>
    </row>
    <row r="40" spans="1:7" x14ac:dyDescent="0.2">
      <c r="A40" s="11">
        <f>CURRENT_YEAR</f>
        <v>2016</v>
      </c>
      <c r="B40" s="11">
        <f>RRICC</f>
        <v>137700</v>
      </c>
      <c r="C40" s="7">
        <f>RR_ID</f>
        <v>6</v>
      </c>
      <c r="D40" s="1" t="str">
        <f>RR_SHORT_NAME</f>
        <v>CP</v>
      </c>
      <c r="E40" s="1" t="str">
        <f>RR_NAME</f>
        <v>Canadian Pacific</v>
      </c>
      <c r="F40" s="1" t="s">
        <v>47040</v>
      </c>
      <c r="G40" s="6">
        <f>E1L111C3</f>
        <v>2.9979015759415488</v>
      </c>
    </row>
    <row r="41" spans="1:7" x14ac:dyDescent="0.2">
      <c r="A41" s="11">
        <f>CURRENT_YEAR</f>
        <v>2016</v>
      </c>
      <c r="B41" s="11">
        <f>RRICC</f>
        <v>137700</v>
      </c>
      <c r="C41" s="7">
        <f>RR_ID</f>
        <v>6</v>
      </c>
      <c r="D41" s="1" t="str">
        <f>RR_SHORT_NAME</f>
        <v>CP</v>
      </c>
      <c r="E41" s="1" t="str">
        <f>RR_NAME</f>
        <v>Canadian Pacific</v>
      </c>
      <c r="F41" s="1" t="s">
        <v>47041</v>
      </c>
      <c r="G41" s="6">
        <f>E1L112C1</f>
        <v>0</v>
      </c>
    </row>
    <row r="42" spans="1:7" x14ac:dyDescent="0.2">
      <c r="A42" s="11">
        <f>CURRENT_YEAR</f>
        <v>2016</v>
      </c>
      <c r="B42" s="11">
        <f>RRICC</f>
        <v>137700</v>
      </c>
      <c r="C42" s="7">
        <f>RR_ID</f>
        <v>6</v>
      </c>
      <c r="D42" s="1" t="str">
        <f>RR_SHORT_NAME</f>
        <v>CP</v>
      </c>
      <c r="E42" s="1" t="str">
        <f>RR_NAME</f>
        <v>Canadian Pacific</v>
      </c>
      <c r="F42" s="1" t="s">
        <v>47042</v>
      </c>
      <c r="G42" s="6">
        <f>E1L112C2</f>
        <v>0</v>
      </c>
    </row>
    <row r="43" spans="1:7" x14ac:dyDescent="0.2">
      <c r="A43" s="11">
        <f>CURRENT_YEAR</f>
        <v>2016</v>
      </c>
      <c r="B43" s="11">
        <f>RRICC</f>
        <v>137700</v>
      </c>
      <c r="C43" s="7">
        <f>RR_ID</f>
        <v>6</v>
      </c>
      <c r="D43" s="1" t="str">
        <f>RR_SHORT_NAME</f>
        <v>CP</v>
      </c>
      <c r="E43" s="1" t="str">
        <f>RR_NAME</f>
        <v>Canadian Pacific</v>
      </c>
      <c r="F43" s="1" t="s">
        <v>47043</v>
      </c>
      <c r="G43" s="6">
        <f>E1L112C3</f>
        <v>0</v>
      </c>
    </row>
    <row r="44" spans="1:7" x14ac:dyDescent="0.2">
      <c r="A44" s="11">
        <f>CURRENT_YEAR</f>
        <v>2016</v>
      </c>
      <c r="B44" s="11">
        <f>RRICC</f>
        <v>137700</v>
      </c>
      <c r="C44" s="7">
        <f>RR_ID</f>
        <v>6</v>
      </c>
      <c r="D44" s="1" t="str">
        <f>RR_SHORT_NAME</f>
        <v>CP</v>
      </c>
      <c r="E44" s="1" t="str">
        <f>RR_NAME</f>
        <v>Canadian Pacific</v>
      </c>
      <c r="F44" s="1" t="s">
        <v>47044</v>
      </c>
      <c r="G44" s="6">
        <f>E1L113C1</f>
        <v>0</v>
      </c>
    </row>
    <row r="45" spans="1:7" x14ac:dyDescent="0.2">
      <c r="A45" s="11">
        <f>CURRENT_YEAR</f>
        <v>2016</v>
      </c>
      <c r="B45" s="11">
        <f>RRICC</f>
        <v>137700</v>
      </c>
      <c r="C45" s="7">
        <f>RR_ID</f>
        <v>6</v>
      </c>
      <c r="D45" s="1" t="str">
        <f>RR_SHORT_NAME</f>
        <v>CP</v>
      </c>
      <c r="E45" s="1" t="str">
        <f>RR_NAME</f>
        <v>Canadian Pacific</v>
      </c>
      <c r="F45" s="1" t="s">
        <v>47045</v>
      </c>
      <c r="G45" s="6">
        <f>E1L113C2</f>
        <v>0</v>
      </c>
    </row>
    <row r="46" spans="1:7" x14ac:dyDescent="0.2">
      <c r="A46" s="11">
        <f>CURRENT_YEAR</f>
        <v>2016</v>
      </c>
      <c r="B46" s="11">
        <f>RRICC</f>
        <v>137700</v>
      </c>
      <c r="C46" s="7">
        <f>RR_ID</f>
        <v>6</v>
      </c>
      <c r="D46" s="1" t="str">
        <f>RR_SHORT_NAME</f>
        <v>CP</v>
      </c>
      <c r="E46" s="1" t="str">
        <f>RR_NAME</f>
        <v>Canadian Pacific</v>
      </c>
      <c r="F46" s="1" t="s">
        <v>47046</v>
      </c>
      <c r="G46" s="6">
        <f>E1L113C3</f>
        <v>0</v>
      </c>
    </row>
    <row r="47" spans="1:7" x14ac:dyDescent="0.2">
      <c r="A47" s="11">
        <f>CURRENT_YEAR</f>
        <v>2016</v>
      </c>
      <c r="B47" s="11">
        <f>RRICC</f>
        <v>137700</v>
      </c>
      <c r="C47" s="7">
        <f>RR_ID</f>
        <v>6</v>
      </c>
      <c r="D47" s="1" t="str">
        <f>RR_SHORT_NAME</f>
        <v>CP</v>
      </c>
      <c r="E47" s="1" t="str">
        <f>RR_NAME</f>
        <v>Canadian Pacific</v>
      </c>
      <c r="F47" s="1" t="s">
        <v>47047</v>
      </c>
      <c r="G47" s="6">
        <f>E1L114C1</f>
        <v>0</v>
      </c>
    </row>
    <row r="48" spans="1:7" x14ac:dyDescent="0.2">
      <c r="A48" s="11">
        <f>CURRENT_YEAR</f>
        <v>2016</v>
      </c>
      <c r="B48" s="11">
        <f>RRICC</f>
        <v>137700</v>
      </c>
      <c r="C48" s="7">
        <f>RR_ID</f>
        <v>6</v>
      </c>
      <c r="D48" s="1" t="str">
        <f>RR_SHORT_NAME</f>
        <v>CP</v>
      </c>
      <c r="E48" s="1" t="str">
        <f>RR_NAME</f>
        <v>Canadian Pacific</v>
      </c>
      <c r="F48" s="1" t="s">
        <v>47048</v>
      </c>
      <c r="G48" s="6">
        <f>E1L114C2</f>
        <v>0</v>
      </c>
    </row>
    <row r="49" spans="1:7" x14ac:dyDescent="0.2">
      <c r="A49" s="11">
        <f>CURRENT_YEAR</f>
        <v>2016</v>
      </c>
      <c r="B49" s="11">
        <f>RRICC</f>
        <v>137700</v>
      </c>
      <c r="C49" s="7">
        <f>RR_ID</f>
        <v>6</v>
      </c>
      <c r="D49" s="1" t="str">
        <f>RR_SHORT_NAME</f>
        <v>CP</v>
      </c>
      <c r="E49" s="1" t="str">
        <f>RR_NAME</f>
        <v>Canadian Pacific</v>
      </c>
      <c r="F49" s="1" t="s">
        <v>47049</v>
      </c>
      <c r="G49" s="6">
        <f>E1L114C3</f>
        <v>0</v>
      </c>
    </row>
    <row r="50" spans="1:7" x14ac:dyDescent="0.2">
      <c r="A50" s="11">
        <f>CURRENT_YEAR</f>
        <v>2016</v>
      </c>
      <c r="B50" s="11">
        <f>RRICC</f>
        <v>137700</v>
      </c>
      <c r="C50" s="7">
        <f>RR_ID</f>
        <v>6</v>
      </c>
      <c r="D50" s="1" t="str">
        <f>RR_SHORT_NAME</f>
        <v>CP</v>
      </c>
      <c r="E50" s="1" t="str">
        <f>RR_NAME</f>
        <v>Canadian Pacific</v>
      </c>
      <c r="F50" s="1" t="s">
        <v>47050</v>
      </c>
      <c r="G50" s="6">
        <f>E1L115C1</f>
        <v>0</v>
      </c>
    </row>
    <row r="51" spans="1:7" x14ac:dyDescent="0.2">
      <c r="A51" s="11">
        <f>CURRENT_YEAR</f>
        <v>2016</v>
      </c>
      <c r="B51" s="11">
        <f>RRICC</f>
        <v>137700</v>
      </c>
      <c r="C51" s="7">
        <f>RR_ID</f>
        <v>6</v>
      </c>
      <c r="D51" s="1" t="str">
        <f>RR_SHORT_NAME</f>
        <v>CP</v>
      </c>
      <c r="E51" s="1" t="str">
        <f>RR_NAME</f>
        <v>Canadian Pacific</v>
      </c>
      <c r="F51" s="1" t="s">
        <v>47051</v>
      </c>
      <c r="G51" s="6">
        <f>E1L115C2</f>
        <v>0</v>
      </c>
    </row>
    <row r="52" spans="1:7" x14ac:dyDescent="0.2">
      <c r="A52" s="11">
        <f>CURRENT_YEAR</f>
        <v>2016</v>
      </c>
      <c r="B52" s="11">
        <f>RRICC</f>
        <v>137700</v>
      </c>
      <c r="C52" s="7">
        <f>RR_ID</f>
        <v>6</v>
      </c>
      <c r="D52" s="1" t="str">
        <f>RR_SHORT_NAME</f>
        <v>CP</v>
      </c>
      <c r="E52" s="1" t="str">
        <f>RR_NAME</f>
        <v>Canadian Pacific</v>
      </c>
      <c r="F52" s="1" t="s">
        <v>47052</v>
      </c>
      <c r="G52" s="6">
        <f>E1L115C3</f>
        <v>0</v>
      </c>
    </row>
    <row r="53" spans="1:7" x14ac:dyDescent="0.2">
      <c r="A53" s="11">
        <f>CURRENT_YEAR</f>
        <v>2016</v>
      </c>
      <c r="B53" s="11">
        <f>RRICC</f>
        <v>137700</v>
      </c>
      <c r="C53" s="7">
        <f>RR_ID</f>
        <v>6</v>
      </c>
      <c r="D53" s="1" t="str">
        <f>RR_SHORT_NAME</f>
        <v>CP</v>
      </c>
      <c r="E53" s="1" t="str">
        <f>RR_NAME</f>
        <v>Canadian Pacific</v>
      </c>
      <c r="F53" s="1" t="s">
        <v>47053</v>
      </c>
      <c r="G53" s="6">
        <f>E1L116C1</f>
        <v>0</v>
      </c>
    </row>
    <row r="54" spans="1:7" x14ac:dyDescent="0.2">
      <c r="A54" s="11">
        <f>CURRENT_YEAR</f>
        <v>2016</v>
      </c>
      <c r="B54" s="11">
        <f>RRICC</f>
        <v>137700</v>
      </c>
      <c r="C54" s="7">
        <f>RR_ID</f>
        <v>6</v>
      </c>
      <c r="D54" s="1" t="str">
        <f>RR_SHORT_NAME</f>
        <v>CP</v>
      </c>
      <c r="E54" s="1" t="str">
        <f>RR_NAME</f>
        <v>Canadian Pacific</v>
      </c>
      <c r="F54" s="1" t="s">
        <v>47054</v>
      </c>
      <c r="G54" s="6" t="str">
        <f>E1L116C2</f>
        <v>n/a</v>
      </c>
    </row>
    <row r="55" spans="1:7" x14ac:dyDescent="0.2">
      <c r="A55" s="11">
        <f>CURRENT_YEAR</f>
        <v>2016</v>
      </c>
      <c r="B55" s="11">
        <f>RRICC</f>
        <v>137700</v>
      </c>
      <c r="C55" s="7">
        <f>RR_ID</f>
        <v>6</v>
      </c>
      <c r="D55" s="1" t="str">
        <f>RR_SHORT_NAME</f>
        <v>CP</v>
      </c>
      <c r="E55" s="1" t="str">
        <f>RR_NAME</f>
        <v>Canadian Pacific</v>
      </c>
      <c r="F55" s="1" t="s">
        <v>47055</v>
      </c>
      <c r="G55" s="6" t="str">
        <f>E1L116C3</f>
        <v>n/a</v>
      </c>
    </row>
    <row r="56" spans="1:7" x14ac:dyDescent="0.2">
      <c r="A56" s="11">
        <f>CURRENT_YEAR</f>
        <v>2016</v>
      </c>
      <c r="B56" s="11">
        <f>RRICC</f>
        <v>137700</v>
      </c>
      <c r="C56" s="7">
        <f>RR_ID</f>
        <v>6</v>
      </c>
      <c r="D56" s="1" t="str">
        <f>RR_SHORT_NAME</f>
        <v>CP</v>
      </c>
      <c r="E56" s="1" t="str">
        <f>RR_NAME</f>
        <v>Canadian Pacific</v>
      </c>
      <c r="F56" s="1" t="s">
        <v>47056</v>
      </c>
      <c r="G56" s="6">
        <f>E1L117C1</f>
        <v>0</v>
      </c>
    </row>
    <row r="57" spans="1:7" x14ac:dyDescent="0.2">
      <c r="A57" s="11">
        <f>CURRENT_YEAR</f>
        <v>2016</v>
      </c>
      <c r="B57" s="11">
        <f>RRICC</f>
        <v>137700</v>
      </c>
      <c r="C57" s="7">
        <f>RR_ID</f>
        <v>6</v>
      </c>
      <c r="D57" s="1" t="str">
        <f>RR_SHORT_NAME</f>
        <v>CP</v>
      </c>
      <c r="E57" s="1" t="str">
        <f>RR_NAME</f>
        <v>Canadian Pacific</v>
      </c>
      <c r="F57" s="1" t="s">
        <v>47057</v>
      </c>
      <c r="G57" s="6" t="str">
        <f>E1L117C2</f>
        <v>n/a</v>
      </c>
    </row>
    <row r="58" spans="1:7" x14ac:dyDescent="0.2">
      <c r="A58" s="11">
        <f>CURRENT_YEAR</f>
        <v>2016</v>
      </c>
      <c r="B58" s="11">
        <f>RRICC</f>
        <v>137700</v>
      </c>
      <c r="C58" s="7">
        <f>RR_ID</f>
        <v>6</v>
      </c>
      <c r="D58" s="1" t="str">
        <f>RR_SHORT_NAME</f>
        <v>CP</v>
      </c>
      <c r="E58" s="1" t="str">
        <f>RR_NAME</f>
        <v>Canadian Pacific</v>
      </c>
      <c r="F58" s="1" t="s">
        <v>47058</v>
      </c>
      <c r="G58" s="6" t="str">
        <f>E1L117C3</f>
        <v>n/a</v>
      </c>
    </row>
    <row r="59" spans="1:7" x14ac:dyDescent="0.2">
      <c r="A59" s="11">
        <f>CURRENT_YEAR</f>
        <v>2016</v>
      </c>
      <c r="B59" s="11">
        <f>RRICC</f>
        <v>137700</v>
      </c>
      <c r="C59" s="7">
        <f>RR_ID</f>
        <v>6</v>
      </c>
      <c r="D59" s="1" t="str">
        <f>RR_SHORT_NAME</f>
        <v>CP</v>
      </c>
      <c r="E59" s="1" t="str">
        <f>RR_NAME</f>
        <v>Canadian Pacific</v>
      </c>
      <c r="F59" s="1" t="s">
        <v>47059</v>
      </c>
      <c r="G59" s="6">
        <f>E1L118C1</f>
        <v>0</v>
      </c>
    </row>
    <row r="60" spans="1:7" x14ac:dyDescent="0.2">
      <c r="A60" s="11">
        <f>CURRENT_YEAR</f>
        <v>2016</v>
      </c>
      <c r="B60" s="11">
        <f>RRICC</f>
        <v>137700</v>
      </c>
      <c r="C60" s="7">
        <f>RR_ID</f>
        <v>6</v>
      </c>
      <c r="D60" s="1" t="str">
        <f>RR_SHORT_NAME</f>
        <v>CP</v>
      </c>
      <c r="E60" s="1" t="str">
        <f>RR_NAME</f>
        <v>Canadian Pacific</v>
      </c>
      <c r="F60" s="1" t="s">
        <v>47060</v>
      </c>
      <c r="G60" s="6">
        <f>E1L118C2</f>
        <v>0</v>
      </c>
    </row>
    <row r="61" spans="1:7" x14ac:dyDescent="0.2">
      <c r="A61" s="11">
        <f>CURRENT_YEAR</f>
        <v>2016</v>
      </c>
      <c r="B61" s="11">
        <f>RRICC</f>
        <v>137700</v>
      </c>
      <c r="C61" s="7">
        <f>RR_ID</f>
        <v>6</v>
      </c>
      <c r="D61" s="1" t="str">
        <f>RR_SHORT_NAME</f>
        <v>CP</v>
      </c>
      <c r="E61" s="1" t="str">
        <f>RR_NAME</f>
        <v>Canadian Pacific</v>
      </c>
      <c r="F61" s="1" t="s">
        <v>47061</v>
      </c>
      <c r="G61" s="6">
        <f>E1L118C3</f>
        <v>0</v>
      </c>
    </row>
    <row r="62" spans="1:7" x14ac:dyDescent="0.2">
      <c r="A62" s="11">
        <f>CURRENT_YEAR</f>
        <v>2016</v>
      </c>
      <c r="B62" s="11">
        <f>RRICC</f>
        <v>137700</v>
      </c>
      <c r="C62" s="7">
        <f>RR_ID</f>
        <v>6</v>
      </c>
      <c r="D62" s="1" t="str">
        <f>RR_SHORT_NAME</f>
        <v>CP</v>
      </c>
      <c r="E62" s="1" t="str">
        <f>RR_NAME</f>
        <v>Canadian Pacific</v>
      </c>
      <c r="F62" s="1" t="s">
        <v>47062</v>
      </c>
      <c r="G62" s="6">
        <f>E1L119C1</f>
        <v>2.5891836051464789</v>
      </c>
    </row>
    <row r="63" spans="1:7" x14ac:dyDescent="0.2">
      <c r="A63" s="11">
        <f>CURRENT_YEAR</f>
        <v>2016</v>
      </c>
      <c r="B63" s="11">
        <f>RRICC</f>
        <v>137700</v>
      </c>
      <c r="C63" s="7">
        <f>RR_ID</f>
        <v>6</v>
      </c>
      <c r="D63" s="1" t="str">
        <f>RR_SHORT_NAME</f>
        <v>CP</v>
      </c>
      <c r="E63" s="1" t="str">
        <f>RR_NAME</f>
        <v>Canadian Pacific</v>
      </c>
      <c r="F63" s="1" t="s">
        <v>47063</v>
      </c>
      <c r="G63" s="6">
        <f>E1L119C2</f>
        <v>-4.5789706744231866</v>
      </c>
    </row>
    <row r="64" spans="1:7" x14ac:dyDescent="0.2">
      <c r="A64" s="11">
        <f>CURRENT_YEAR</f>
        <v>2016</v>
      </c>
      <c r="B64" s="11">
        <f>RRICC</f>
        <v>137700</v>
      </c>
      <c r="C64" s="7">
        <f>RR_ID</f>
        <v>6</v>
      </c>
      <c r="D64" s="1" t="str">
        <f>RR_SHORT_NAME</f>
        <v>CP</v>
      </c>
      <c r="E64" s="1" t="str">
        <f>RR_NAME</f>
        <v>Canadian Pacific</v>
      </c>
      <c r="F64" s="1" t="s">
        <v>47064</v>
      </c>
      <c r="G64" s="6">
        <f>E1L119C3</f>
        <v>1.2506577184185637</v>
      </c>
    </row>
    <row r="65" spans="1:7" x14ac:dyDescent="0.2">
      <c r="A65" s="11">
        <f>CURRENT_YEAR</f>
        <v>2016</v>
      </c>
      <c r="B65" s="11">
        <f>RRICC</f>
        <v>137700</v>
      </c>
      <c r="C65" s="7">
        <f>RR_ID</f>
        <v>6</v>
      </c>
      <c r="D65" s="1" t="str">
        <f>RR_SHORT_NAME</f>
        <v>CP</v>
      </c>
      <c r="E65" s="1" t="str">
        <f>RR_NAME</f>
        <v>Canadian Pacific</v>
      </c>
      <c r="F65" s="1" t="s">
        <v>47065</v>
      </c>
      <c r="G65" s="6">
        <f>E1L120C1</f>
        <v>71.780810081512897</v>
      </c>
    </row>
    <row r="66" spans="1:7" x14ac:dyDescent="0.2">
      <c r="A66" s="11">
        <f>CURRENT_YEAR</f>
        <v>2016</v>
      </c>
      <c r="B66" s="11">
        <f>RRICC</f>
        <v>137700</v>
      </c>
      <c r="C66" s="7">
        <f>RR_ID</f>
        <v>6</v>
      </c>
      <c r="D66" s="1" t="str">
        <f>RR_SHORT_NAME</f>
        <v>CP</v>
      </c>
      <c r="E66" s="1" t="str">
        <f>RR_NAME</f>
        <v>Canadian Pacific</v>
      </c>
      <c r="F66" s="1" t="s">
        <v>47066</v>
      </c>
      <c r="G66" s="6">
        <f>E1L120C2</f>
        <v>1.738175931761514</v>
      </c>
    </row>
    <row r="67" spans="1:7" x14ac:dyDescent="0.2">
      <c r="A67" s="11">
        <f>CURRENT_YEAR</f>
        <v>2016</v>
      </c>
      <c r="B67" s="11">
        <f>RRICC</f>
        <v>137700</v>
      </c>
      <c r="C67" s="7">
        <f>RR_ID</f>
        <v>6</v>
      </c>
      <c r="D67" s="1" t="str">
        <f>RR_SHORT_NAME</f>
        <v>CP</v>
      </c>
      <c r="E67" s="1" t="str">
        <f>RR_NAME</f>
        <v>Canadian Pacific</v>
      </c>
      <c r="F67" s="1" t="s">
        <v>47067</v>
      </c>
      <c r="G67" s="6">
        <f>E1L120C3</f>
        <v>3.6112138087163408</v>
      </c>
    </row>
    <row r="68" spans="1:7" x14ac:dyDescent="0.2">
      <c r="A68" s="11">
        <f>CURRENT_YEAR</f>
        <v>2016</v>
      </c>
      <c r="B68" s="11">
        <f>RRICC</f>
        <v>137700</v>
      </c>
      <c r="C68" s="7">
        <f>RR_ID</f>
        <v>6</v>
      </c>
      <c r="D68" s="1" t="str">
        <f>RR_SHORT_NAME</f>
        <v>CP</v>
      </c>
      <c r="E68" s="1" t="str">
        <f>RR_NAME</f>
        <v>Canadian Pacific</v>
      </c>
      <c r="F68" s="1" t="s">
        <v>47068</v>
      </c>
      <c r="G68" s="6">
        <f>E1L121C1</f>
        <v>9.9605829895990929</v>
      </c>
    </row>
    <row r="69" spans="1:7" x14ac:dyDescent="0.2">
      <c r="A69" s="11">
        <f>CURRENT_YEAR</f>
        <v>2016</v>
      </c>
      <c r="B69" s="11">
        <f>RRICC</f>
        <v>137700</v>
      </c>
      <c r="C69" s="7">
        <f>RR_ID</f>
        <v>6</v>
      </c>
      <c r="D69" s="1" t="str">
        <f>RR_SHORT_NAME</f>
        <v>CP</v>
      </c>
      <c r="E69" s="1" t="str">
        <f>RR_NAME</f>
        <v>Canadian Pacific</v>
      </c>
      <c r="F69" s="1" t="s">
        <v>47069</v>
      </c>
      <c r="G69" s="6" t="str">
        <f>E1L121C2</f>
        <v>n/a</v>
      </c>
    </row>
    <row r="70" spans="1:7" x14ac:dyDescent="0.2">
      <c r="A70" s="11">
        <f>CURRENT_YEAR</f>
        <v>2016</v>
      </c>
      <c r="B70" s="11">
        <f>RRICC</f>
        <v>137700</v>
      </c>
      <c r="C70" s="7">
        <f>RR_ID</f>
        <v>6</v>
      </c>
      <c r="D70" s="1" t="str">
        <f>RR_SHORT_NAME</f>
        <v>CP</v>
      </c>
      <c r="E70" s="1" t="str">
        <f>RR_NAME</f>
        <v>Canadian Pacific</v>
      </c>
      <c r="F70" s="1" t="s">
        <v>47070</v>
      </c>
      <c r="G70" s="6" t="str">
        <f>E1L121C3</f>
        <v>n/a</v>
      </c>
    </row>
    <row r="71" spans="1:7" x14ac:dyDescent="0.2">
      <c r="A71" s="11">
        <f>CURRENT_YEAR</f>
        <v>2016</v>
      </c>
      <c r="B71" s="11">
        <f>RRICC</f>
        <v>137700</v>
      </c>
      <c r="C71" s="7">
        <f>RR_ID</f>
        <v>6</v>
      </c>
      <c r="D71" s="1" t="str">
        <f>RR_SHORT_NAME</f>
        <v>CP</v>
      </c>
      <c r="E71" s="1" t="str">
        <f>RR_NAME</f>
        <v>Canadian Pacific</v>
      </c>
      <c r="F71" s="1" t="s">
        <v>47071</v>
      </c>
      <c r="G71" s="6">
        <f>E1L122C1</f>
        <v>0</v>
      </c>
    </row>
    <row r="72" spans="1:7" x14ac:dyDescent="0.2">
      <c r="A72" s="11">
        <f>CURRENT_YEAR</f>
        <v>2016</v>
      </c>
      <c r="B72" s="11">
        <f>RRICC</f>
        <v>137700</v>
      </c>
      <c r="C72" s="7">
        <f>RR_ID</f>
        <v>6</v>
      </c>
      <c r="D72" s="1" t="str">
        <f>RR_SHORT_NAME</f>
        <v>CP</v>
      </c>
      <c r="E72" s="1" t="str">
        <f>RR_NAME</f>
        <v>Canadian Pacific</v>
      </c>
      <c r="F72" s="1" t="s">
        <v>47072</v>
      </c>
      <c r="G72" s="6" t="str">
        <f>E1L122C2</f>
        <v>n/a</v>
      </c>
    </row>
    <row r="73" spans="1:7" x14ac:dyDescent="0.2">
      <c r="A73" s="11">
        <f>CURRENT_YEAR</f>
        <v>2016</v>
      </c>
      <c r="B73" s="11">
        <f>RRICC</f>
        <v>137700</v>
      </c>
      <c r="C73" s="7">
        <f>RR_ID</f>
        <v>6</v>
      </c>
      <c r="D73" s="1" t="str">
        <f>RR_SHORT_NAME</f>
        <v>CP</v>
      </c>
      <c r="E73" s="1" t="str">
        <f>RR_NAME</f>
        <v>Canadian Pacific</v>
      </c>
      <c r="F73" s="1" t="s">
        <v>47073</v>
      </c>
      <c r="G73" s="6" t="str">
        <f>E1L122C3</f>
        <v>n/a</v>
      </c>
    </row>
    <row r="74" spans="1:7" x14ac:dyDescent="0.2">
      <c r="A74" s="11">
        <f>CURRENT_YEAR</f>
        <v>2016</v>
      </c>
      <c r="B74" s="11">
        <f>RRICC</f>
        <v>137700</v>
      </c>
      <c r="C74" s="7">
        <f>RR_ID</f>
        <v>6</v>
      </c>
      <c r="D74" s="1" t="str">
        <f>RR_SHORT_NAME</f>
        <v>CP</v>
      </c>
      <c r="E74" s="1" t="str">
        <f>RR_NAME</f>
        <v>Canadian Pacific</v>
      </c>
      <c r="F74" s="1" t="s">
        <v>47074</v>
      </c>
      <c r="G74" s="6">
        <f>E1L201C1</f>
        <v>0.7246146782618933</v>
      </c>
    </row>
    <row r="75" spans="1:7" x14ac:dyDescent="0.2">
      <c r="A75" s="11">
        <f>CURRENT_YEAR</f>
        <v>2016</v>
      </c>
      <c r="B75" s="11">
        <f>RRICC</f>
        <v>137700</v>
      </c>
      <c r="C75" s="7">
        <f>RR_ID</f>
        <v>6</v>
      </c>
      <c r="D75" s="1" t="str">
        <f>RR_SHORT_NAME</f>
        <v>CP</v>
      </c>
      <c r="E75" s="1" t="str">
        <f>RR_NAME</f>
        <v>Canadian Pacific</v>
      </c>
      <c r="F75" s="1" t="s">
        <v>47075</v>
      </c>
      <c r="G75" s="6">
        <f>E1L201C2</f>
        <v>3.1642500868473314E-3</v>
      </c>
    </row>
    <row r="76" spans="1:7" x14ac:dyDescent="0.2">
      <c r="A76" s="11">
        <f>CURRENT_YEAR</f>
        <v>2016</v>
      </c>
      <c r="B76" s="11">
        <f>RRICC</f>
        <v>137700</v>
      </c>
      <c r="C76" s="7">
        <f>RR_ID</f>
        <v>6</v>
      </c>
      <c r="D76" s="1" t="str">
        <f>RR_SHORT_NAME</f>
        <v>CP</v>
      </c>
      <c r="E76" s="1" t="str">
        <f>RR_NAME</f>
        <v>Canadian Pacific</v>
      </c>
      <c r="F76" s="1" t="s">
        <v>47076</v>
      </c>
      <c r="G76" s="6">
        <f>E1L201C3</f>
        <v>8.3733314316644727E-3</v>
      </c>
    </row>
    <row r="77" spans="1:7" x14ac:dyDescent="0.2">
      <c r="A77" s="11">
        <f>CURRENT_YEAR</f>
        <v>2016</v>
      </c>
      <c r="B77" s="11">
        <f>RRICC</f>
        <v>137700</v>
      </c>
      <c r="C77" s="7">
        <f>RR_ID</f>
        <v>6</v>
      </c>
      <c r="D77" s="1" t="str">
        <f>RR_SHORT_NAME</f>
        <v>CP</v>
      </c>
      <c r="E77" s="1" t="str">
        <f>RR_NAME</f>
        <v>Canadian Pacific</v>
      </c>
      <c r="F77" s="1" t="s">
        <v>47077</v>
      </c>
      <c r="G77" s="6">
        <f>E1L201C4</f>
        <v>1.8839981634809351</v>
      </c>
    </row>
    <row r="78" spans="1:7" x14ac:dyDescent="0.2">
      <c r="A78" s="11">
        <f>CURRENT_YEAR</f>
        <v>2016</v>
      </c>
      <c r="B78" s="11">
        <f>RRICC</f>
        <v>137700</v>
      </c>
      <c r="C78" s="7">
        <f>RR_ID</f>
        <v>6</v>
      </c>
      <c r="D78" s="1" t="str">
        <f>RR_SHORT_NAME</f>
        <v>CP</v>
      </c>
      <c r="E78" s="1" t="str">
        <f>RR_NAME</f>
        <v>Canadian Pacific</v>
      </c>
      <c r="F78" s="1" t="s">
        <v>47078</v>
      </c>
      <c r="G78" s="6">
        <f>E1L201C5</f>
        <v>8.2270502258029662E-3</v>
      </c>
    </row>
    <row r="79" spans="1:7" x14ac:dyDescent="0.2">
      <c r="A79" s="11">
        <f>CURRENT_YEAR</f>
        <v>2016</v>
      </c>
      <c r="B79" s="11">
        <f>RRICC</f>
        <v>137700</v>
      </c>
      <c r="C79" s="7">
        <f>RR_ID</f>
        <v>6</v>
      </c>
      <c r="D79" s="1" t="str">
        <f>RR_SHORT_NAME</f>
        <v>CP</v>
      </c>
      <c r="E79" s="1" t="str">
        <f>RR_NAME</f>
        <v>Canadian Pacific</v>
      </c>
      <c r="F79" s="1" t="s">
        <v>47079</v>
      </c>
      <c r="G79" s="6">
        <f>E1L201C6</f>
        <v>2.1770661722327542E-2</v>
      </c>
    </row>
    <row r="80" spans="1:7" x14ac:dyDescent="0.2">
      <c r="A80" s="11">
        <f>CURRENT_YEAR</f>
        <v>2016</v>
      </c>
      <c r="B80" s="11">
        <f>RRICC</f>
        <v>137700</v>
      </c>
      <c r="C80" s="7">
        <f>RR_ID</f>
        <v>6</v>
      </c>
      <c r="D80" s="1" t="str">
        <f>RR_SHORT_NAME</f>
        <v>CP</v>
      </c>
      <c r="E80" s="1" t="str">
        <f>RR_NAME</f>
        <v>Canadian Pacific</v>
      </c>
      <c r="F80" s="1" t="s">
        <v>47080</v>
      </c>
      <c r="G80" s="6">
        <f>E1L201C7</f>
        <v>176.77339537271052</v>
      </c>
    </row>
    <row r="81" spans="1:7" x14ac:dyDescent="0.2">
      <c r="A81" s="11">
        <f>CURRENT_YEAR</f>
        <v>2016</v>
      </c>
      <c r="B81" s="11">
        <f>RRICC</f>
        <v>137700</v>
      </c>
      <c r="C81" s="7">
        <f>RR_ID</f>
        <v>6</v>
      </c>
      <c r="D81" s="1" t="str">
        <f>RR_SHORT_NAME</f>
        <v>CP</v>
      </c>
      <c r="E81" s="1" t="str">
        <f>RR_NAME</f>
        <v>Canadian Pacific</v>
      </c>
      <c r="F81" s="1" t="s">
        <v>47081</v>
      </c>
      <c r="G81" s="6">
        <f>E1L201C8</f>
        <v>0.81664583014598768</v>
      </c>
    </row>
    <row r="82" spans="1:7" x14ac:dyDescent="0.2">
      <c r="A82" s="11">
        <f>CURRENT_YEAR</f>
        <v>2016</v>
      </c>
      <c r="B82" s="11">
        <f>RRICC</f>
        <v>137700</v>
      </c>
      <c r="C82" s="7">
        <f>RR_ID</f>
        <v>6</v>
      </c>
      <c r="D82" s="1" t="str">
        <f>RR_SHORT_NAME</f>
        <v>CP</v>
      </c>
      <c r="E82" s="1" t="str">
        <f>RR_NAME</f>
        <v>Canadian Pacific</v>
      </c>
      <c r="F82" s="1" t="s">
        <v>47082</v>
      </c>
      <c r="G82" s="6">
        <f>E1L201C9</f>
        <v>2.1610321594119455</v>
      </c>
    </row>
    <row r="83" spans="1:7" x14ac:dyDescent="0.2">
      <c r="A83" s="11">
        <f>CURRENT_YEAR</f>
        <v>2016</v>
      </c>
      <c r="B83" s="11">
        <f>RRICC</f>
        <v>137700</v>
      </c>
      <c r="C83" s="7">
        <f>RR_ID</f>
        <v>6</v>
      </c>
      <c r="D83" s="1" t="str">
        <f>RR_SHORT_NAME</f>
        <v>CP</v>
      </c>
      <c r="E83" s="1" t="str">
        <f>RR_NAME</f>
        <v>Canadian Pacific</v>
      </c>
      <c r="F83" s="1" t="s">
        <v>47083</v>
      </c>
      <c r="G83" s="6">
        <f>E1L201C10</f>
        <v>176.77339537271052</v>
      </c>
    </row>
    <row r="84" spans="1:7" x14ac:dyDescent="0.2">
      <c r="A84" s="11">
        <f>CURRENT_YEAR</f>
        <v>2016</v>
      </c>
      <c r="B84" s="11">
        <f>RRICC</f>
        <v>137700</v>
      </c>
      <c r="C84" s="7">
        <f>RR_ID</f>
        <v>6</v>
      </c>
      <c r="D84" s="1" t="str">
        <f>RR_SHORT_NAME</f>
        <v>CP</v>
      </c>
      <c r="E84" s="1" t="str">
        <f>RR_NAME</f>
        <v>Canadian Pacific</v>
      </c>
      <c r="F84" s="1" t="s">
        <v>47084</v>
      </c>
      <c r="G84" s="6">
        <f>E1L201C11</f>
        <v>0.81664583014598779</v>
      </c>
    </row>
    <row r="85" spans="1:7" x14ac:dyDescent="0.2">
      <c r="A85" s="11">
        <f>CURRENT_YEAR</f>
        <v>2016</v>
      </c>
      <c r="B85" s="11">
        <f>RRICC</f>
        <v>137700</v>
      </c>
      <c r="C85" s="7">
        <f>RR_ID</f>
        <v>6</v>
      </c>
      <c r="D85" s="1" t="str">
        <f>RR_SHORT_NAME</f>
        <v>CP</v>
      </c>
      <c r="E85" s="1" t="str">
        <f>RR_NAME</f>
        <v>Canadian Pacific</v>
      </c>
      <c r="F85" s="1" t="s">
        <v>47085</v>
      </c>
      <c r="G85" s="6">
        <f>E1L201C12</f>
        <v>2.1610321594119459</v>
      </c>
    </row>
    <row r="86" spans="1:7" x14ac:dyDescent="0.2">
      <c r="A86" s="11">
        <f>CURRENT_YEAR</f>
        <v>2016</v>
      </c>
      <c r="B86" s="11">
        <f>RRICC</f>
        <v>137700</v>
      </c>
      <c r="C86" s="7">
        <f>RR_ID</f>
        <v>6</v>
      </c>
      <c r="D86" s="1" t="str">
        <f>RR_SHORT_NAME</f>
        <v>CP</v>
      </c>
      <c r="E86" s="1" t="str">
        <f>RR_NAME</f>
        <v>Canadian Pacific</v>
      </c>
      <c r="F86" s="1" t="s">
        <v>47086</v>
      </c>
      <c r="G86" s="6">
        <f>E1L201C13</f>
        <v>0</v>
      </c>
    </row>
    <row r="87" spans="1:7" x14ac:dyDescent="0.2">
      <c r="A87" s="11">
        <f>CURRENT_YEAR</f>
        <v>2016</v>
      </c>
      <c r="B87" s="11">
        <f>RRICC</f>
        <v>137700</v>
      </c>
      <c r="C87" s="7">
        <f>RR_ID</f>
        <v>6</v>
      </c>
      <c r="D87" s="1" t="str">
        <f>RR_SHORT_NAME</f>
        <v>CP</v>
      </c>
      <c r="E87" s="1" t="str">
        <f>RR_NAME</f>
        <v>Canadian Pacific</v>
      </c>
      <c r="F87" s="1" t="s">
        <v>47087</v>
      </c>
      <c r="G87" s="6">
        <f>E1L202C1</f>
        <v>5.4105137593317115E-2</v>
      </c>
    </row>
    <row r="88" spans="1:7" x14ac:dyDescent="0.2">
      <c r="A88" s="11">
        <f>CURRENT_YEAR</f>
        <v>2016</v>
      </c>
      <c r="B88" s="11">
        <f>RRICC</f>
        <v>137700</v>
      </c>
      <c r="C88" s="7">
        <f>RR_ID</f>
        <v>6</v>
      </c>
      <c r="D88" s="1" t="str">
        <f>RR_SHORT_NAME</f>
        <v>CP</v>
      </c>
      <c r="E88" s="1" t="str">
        <f>RR_NAME</f>
        <v>Canadian Pacific</v>
      </c>
      <c r="F88" s="1" t="s">
        <v>47088</v>
      </c>
      <c r="G88" s="6">
        <f>E1L202C2</f>
        <v>0.15061689294289066</v>
      </c>
    </row>
    <row r="89" spans="1:7" x14ac:dyDescent="0.2">
      <c r="A89" s="11">
        <f>CURRENT_YEAR</f>
        <v>2016</v>
      </c>
      <c r="B89" s="11">
        <f>RRICC</f>
        <v>137700</v>
      </c>
      <c r="C89" s="7">
        <f>RR_ID</f>
        <v>6</v>
      </c>
      <c r="D89" s="1" t="str">
        <f>RR_SHORT_NAME</f>
        <v>CP</v>
      </c>
      <c r="E89" s="1" t="str">
        <f>RR_NAME</f>
        <v>Canadian Pacific</v>
      </c>
      <c r="F89" s="1" t="s">
        <v>47089</v>
      </c>
      <c r="G89" s="6">
        <f>E1L202C3</f>
        <v>8.2332481699753553E-3</v>
      </c>
    </row>
    <row r="90" spans="1:7" x14ac:dyDescent="0.2">
      <c r="A90" s="11">
        <f>CURRENT_YEAR</f>
        <v>2016</v>
      </c>
      <c r="B90" s="11">
        <f>RRICC</f>
        <v>137700</v>
      </c>
      <c r="C90" s="7">
        <f>RR_ID</f>
        <v>6</v>
      </c>
      <c r="D90" s="1" t="str">
        <f>RR_SHORT_NAME</f>
        <v>CP</v>
      </c>
      <c r="E90" s="1" t="str">
        <f>RR_NAME</f>
        <v>Canadian Pacific</v>
      </c>
      <c r="F90" s="1" t="s">
        <v>47090</v>
      </c>
      <c r="G90" s="6">
        <f>E1L202C4</f>
        <v>0.14067335774262429</v>
      </c>
    </row>
    <row r="91" spans="1:7" x14ac:dyDescent="0.2">
      <c r="A91" s="11">
        <f>CURRENT_YEAR</f>
        <v>2016</v>
      </c>
      <c r="B91" s="11">
        <f>RRICC</f>
        <v>137700</v>
      </c>
      <c r="C91" s="7">
        <f>RR_ID</f>
        <v>6</v>
      </c>
      <c r="D91" s="1" t="str">
        <f>RR_SHORT_NAME</f>
        <v>CP</v>
      </c>
      <c r="E91" s="1" t="str">
        <f>RR_NAME</f>
        <v>Canadian Pacific</v>
      </c>
      <c r="F91" s="1" t="s">
        <v>47091</v>
      </c>
      <c r="G91" s="6">
        <f>E1L202C5</f>
        <v>0.39160392165151564</v>
      </c>
    </row>
    <row r="92" spans="1:7" x14ac:dyDescent="0.2">
      <c r="A92" s="11">
        <f>CURRENT_YEAR</f>
        <v>2016</v>
      </c>
      <c r="B92" s="11">
        <f>RRICC</f>
        <v>137700</v>
      </c>
      <c r="C92" s="7">
        <f>RR_ID</f>
        <v>6</v>
      </c>
      <c r="D92" s="1" t="str">
        <f>RR_SHORT_NAME</f>
        <v>CP</v>
      </c>
      <c r="E92" s="1" t="str">
        <f>RR_NAME</f>
        <v>Canadian Pacific</v>
      </c>
      <c r="F92" s="1" t="s">
        <v>47092</v>
      </c>
      <c r="G92" s="6">
        <f>E1L202C6</f>
        <v>2.1406445241935905E-2</v>
      </c>
    </row>
    <row r="93" spans="1:7" x14ac:dyDescent="0.2">
      <c r="A93" s="11">
        <f>CURRENT_YEAR</f>
        <v>2016</v>
      </c>
      <c r="B93" s="11">
        <f>RRICC</f>
        <v>137700</v>
      </c>
      <c r="C93" s="7">
        <f>RR_ID</f>
        <v>6</v>
      </c>
      <c r="D93" s="1" t="str">
        <f>RR_SHORT_NAME</f>
        <v>CP</v>
      </c>
      <c r="E93" s="1" t="str">
        <f>RR_NAME</f>
        <v>Canadian Pacific</v>
      </c>
      <c r="F93" s="1" t="s">
        <v>47093</v>
      </c>
      <c r="G93" s="6">
        <f>E1L202C7</f>
        <v>7.4875591275746185</v>
      </c>
    </row>
    <row r="94" spans="1:7" x14ac:dyDescent="0.2">
      <c r="A94" s="11">
        <f>CURRENT_YEAR</f>
        <v>2016</v>
      </c>
      <c r="B94" s="11">
        <f>RRICC</f>
        <v>137700</v>
      </c>
      <c r="C94" s="7">
        <f>RR_ID</f>
        <v>6</v>
      </c>
      <c r="D94" s="1" t="str">
        <f>RR_SHORT_NAME</f>
        <v>CP</v>
      </c>
      <c r="E94" s="1" t="str">
        <f>RR_NAME</f>
        <v>Canadian Pacific</v>
      </c>
      <c r="F94" s="1" t="s">
        <v>47094</v>
      </c>
      <c r="G94" s="6">
        <f>E1L202C8</f>
        <v>44.918140069322362</v>
      </c>
    </row>
    <row r="95" spans="1:7" x14ac:dyDescent="0.2">
      <c r="A95" s="11">
        <f>CURRENT_YEAR</f>
        <v>2016</v>
      </c>
      <c r="B95" s="11">
        <f>RRICC</f>
        <v>137700</v>
      </c>
      <c r="C95" s="7">
        <f>RR_ID</f>
        <v>6</v>
      </c>
      <c r="D95" s="1" t="str">
        <f>RR_SHORT_NAME</f>
        <v>CP</v>
      </c>
      <c r="E95" s="1" t="str">
        <f>RR_NAME</f>
        <v>Canadian Pacific</v>
      </c>
      <c r="F95" s="1" t="s">
        <v>47095</v>
      </c>
      <c r="G95" s="6">
        <f>E1L202C9</f>
        <v>1.3602143158713915</v>
      </c>
    </row>
    <row r="96" spans="1:7" x14ac:dyDescent="0.2">
      <c r="A96" s="11">
        <f>CURRENT_YEAR</f>
        <v>2016</v>
      </c>
      <c r="B96" s="11">
        <f>RRICC</f>
        <v>137700</v>
      </c>
      <c r="C96" s="7">
        <f>RR_ID</f>
        <v>6</v>
      </c>
      <c r="D96" s="1" t="str">
        <f>RR_SHORT_NAME</f>
        <v>CP</v>
      </c>
      <c r="E96" s="1" t="str">
        <f>RR_NAME</f>
        <v>Canadian Pacific</v>
      </c>
      <c r="F96" s="1" t="s">
        <v>47096</v>
      </c>
      <c r="G96" s="6">
        <f>E1L202C10</f>
        <v>7.4875591275746185</v>
      </c>
    </row>
    <row r="97" spans="1:7" x14ac:dyDescent="0.2">
      <c r="A97" s="11">
        <f>CURRENT_YEAR</f>
        <v>2016</v>
      </c>
      <c r="B97" s="11">
        <f>RRICC</f>
        <v>137700</v>
      </c>
      <c r="C97" s="7">
        <f>RR_ID</f>
        <v>6</v>
      </c>
      <c r="D97" s="1" t="str">
        <f>RR_SHORT_NAME</f>
        <v>CP</v>
      </c>
      <c r="E97" s="1" t="str">
        <f>RR_NAME</f>
        <v>Canadian Pacific</v>
      </c>
      <c r="F97" s="1" t="s">
        <v>47097</v>
      </c>
      <c r="G97" s="6">
        <f>E1L202C11</f>
        <v>44.918140069322355</v>
      </c>
    </row>
    <row r="98" spans="1:7" x14ac:dyDescent="0.2">
      <c r="A98" s="11">
        <f>CURRENT_YEAR</f>
        <v>2016</v>
      </c>
      <c r="B98" s="11">
        <f>RRICC</f>
        <v>137700</v>
      </c>
      <c r="C98" s="7">
        <f>RR_ID</f>
        <v>6</v>
      </c>
      <c r="D98" s="1" t="str">
        <f>RR_SHORT_NAME</f>
        <v>CP</v>
      </c>
      <c r="E98" s="1" t="str">
        <f>RR_NAME</f>
        <v>Canadian Pacific</v>
      </c>
      <c r="F98" s="1" t="s">
        <v>47098</v>
      </c>
      <c r="G98" s="6">
        <f>E1L202C12</f>
        <v>1.3602143158713915</v>
      </c>
    </row>
    <row r="99" spans="1:7" x14ac:dyDescent="0.2">
      <c r="A99" s="11">
        <f>CURRENT_YEAR</f>
        <v>2016</v>
      </c>
      <c r="B99" s="11">
        <f>RRICC</f>
        <v>137700</v>
      </c>
      <c r="C99" s="7">
        <f>RR_ID</f>
        <v>6</v>
      </c>
      <c r="D99" s="1" t="str">
        <f>RR_SHORT_NAME</f>
        <v>CP</v>
      </c>
      <c r="E99" s="1" t="str">
        <f>RR_NAME</f>
        <v>Canadian Pacific</v>
      </c>
      <c r="F99" s="1" t="s">
        <v>47099</v>
      </c>
      <c r="G99" s="6">
        <f>E1L202C13</f>
        <v>0.29223141185783946</v>
      </c>
    </row>
    <row r="100" spans="1:7" x14ac:dyDescent="0.2">
      <c r="A100" s="11">
        <f>CURRENT_YEAR</f>
        <v>2016</v>
      </c>
      <c r="B100" s="11">
        <f>RRICC</f>
        <v>137700</v>
      </c>
      <c r="C100" s="7">
        <f>RR_ID</f>
        <v>6</v>
      </c>
      <c r="D100" s="1" t="str">
        <f>RR_SHORT_NAME</f>
        <v>CP</v>
      </c>
      <c r="E100" s="1" t="str">
        <f>RR_NAME</f>
        <v>Canadian Pacific</v>
      </c>
      <c r="F100" s="1" t="s">
        <v>47100</v>
      </c>
      <c r="G100" s="6">
        <f>E1L203C1</f>
        <v>1.6966897153883036E-4</v>
      </c>
    </row>
    <row r="101" spans="1:7" x14ac:dyDescent="0.2">
      <c r="A101" s="11">
        <f>CURRENT_YEAR</f>
        <v>2016</v>
      </c>
      <c r="B101" s="11">
        <f>RRICC</f>
        <v>137700</v>
      </c>
      <c r="C101" s="7">
        <f>RR_ID</f>
        <v>6</v>
      </c>
      <c r="D101" s="1" t="str">
        <f>RR_SHORT_NAME</f>
        <v>CP</v>
      </c>
      <c r="E101" s="1" t="str">
        <f>RR_NAME</f>
        <v>Canadian Pacific</v>
      </c>
      <c r="F101" s="1" t="s">
        <v>47101</v>
      </c>
      <c r="G101" s="6">
        <f>E1L203C2</f>
        <v>7.7985013931363839E-2</v>
      </c>
    </row>
    <row r="102" spans="1:7" x14ac:dyDescent="0.2">
      <c r="A102" s="11">
        <f>CURRENT_YEAR</f>
        <v>2016</v>
      </c>
      <c r="B102" s="11">
        <f>RRICC</f>
        <v>137700</v>
      </c>
      <c r="C102" s="7">
        <f>RR_ID</f>
        <v>6</v>
      </c>
      <c r="D102" s="1" t="str">
        <f>RR_SHORT_NAME</f>
        <v>CP</v>
      </c>
      <c r="E102" s="1" t="str">
        <f>RR_NAME</f>
        <v>Canadian Pacific</v>
      </c>
      <c r="F102" s="1" t="s">
        <v>47102</v>
      </c>
      <c r="G102" s="6">
        <f>E1L203C3</f>
        <v>-7.6619701534628884E-4</v>
      </c>
    </row>
    <row r="103" spans="1:7" x14ac:dyDescent="0.2">
      <c r="A103" s="11">
        <f>CURRENT_YEAR</f>
        <v>2016</v>
      </c>
      <c r="B103" s="11">
        <f>RRICC</f>
        <v>137700</v>
      </c>
      <c r="C103" s="7">
        <f>RR_ID</f>
        <v>6</v>
      </c>
      <c r="D103" s="1" t="str">
        <f>RR_SHORT_NAME</f>
        <v>CP</v>
      </c>
      <c r="E103" s="1" t="str">
        <f>RR_NAME</f>
        <v>Canadian Pacific</v>
      </c>
      <c r="F103" s="1" t="s">
        <v>47103</v>
      </c>
      <c r="G103" s="6">
        <f>E1L203C4</f>
        <v>4.4113932600095904E-4</v>
      </c>
    </row>
    <row r="104" spans="1:7" x14ac:dyDescent="0.2">
      <c r="A104" s="11">
        <f>CURRENT_YEAR</f>
        <v>2016</v>
      </c>
      <c r="B104" s="11">
        <f>RRICC</f>
        <v>137700</v>
      </c>
      <c r="C104" s="7">
        <f>RR_ID</f>
        <v>6</v>
      </c>
      <c r="D104" s="1" t="str">
        <f>RR_SHORT_NAME</f>
        <v>CP</v>
      </c>
      <c r="E104" s="1" t="str">
        <f>RR_NAME</f>
        <v>Canadian Pacific</v>
      </c>
      <c r="F104" s="1" t="s">
        <v>47104</v>
      </c>
      <c r="G104" s="6">
        <f>E1L203C5</f>
        <v>0.20276103622154631</v>
      </c>
    </row>
    <row r="105" spans="1:7" x14ac:dyDescent="0.2">
      <c r="A105" s="11">
        <f>CURRENT_YEAR</f>
        <v>2016</v>
      </c>
      <c r="B105" s="11">
        <f>RRICC</f>
        <v>137700</v>
      </c>
      <c r="C105" s="7">
        <f>RR_ID</f>
        <v>6</v>
      </c>
      <c r="D105" s="1" t="str">
        <f>RR_SHORT_NAME</f>
        <v>CP</v>
      </c>
      <c r="E105" s="1" t="str">
        <f>RR_NAME</f>
        <v>Canadian Pacific</v>
      </c>
      <c r="F105" s="1" t="s">
        <v>47105</v>
      </c>
      <c r="G105" s="6">
        <f>E1L203C6</f>
        <v>-1.9921122399003525E-3</v>
      </c>
    </row>
    <row r="106" spans="1:7" x14ac:dyDescent="0.2">
      <c r="A106" s="11">
        <f>CURRENT_YEAR</f>
        <v>2016</v>
      </c>
      <c r="B106" s="11">
        <f>RRICC</f>
        <v>137700</v>
      </c>
      <c r="C106" s="7">
        <f>RR_ID</f>
        <v>6</v>
      </c>
      <c r="D106" s="1" t="str">
        <f>RR_SHORT_NAME</f>
        <v>CP</v>
      </c>
      <c r="E106" s="1" t="str">
        <f>RR_NAME</f>
        <v>Canadian Pacific</v>
      </c>
      <c r="F106" s="1" t="s">
        <v>47106</v>
      </c>
      <c r="G106" s="6">
        <f>E1L203C7</f>
        <v>2.1298908529596851E-2</v>
      </c>
    </row>
    <row r="107" spans="1:7" x14ac:dyDescent="0.2">
      <c r="A107" s="11">
        <f>CURRENT_YEAR</f>
        <v>2016</v>
      </c>
      <c r="B107" s="11">
        <f>RRICC</f>
        <v>137700</v>
      </c>
      <c r="C107" s="7">
        <f>RR_ID</f>
        <v>6</v>
      </c>
      <c r="D107" s="1" t="str">
        <f>RR_SHORT_NAME</f>
        <v>CP</v>
      </c>
      <c r="E107" s="1" t="str">
        <f>RR_NAME</f>
        <v>Canadian Pacific</v>
      </c>
      <c r="F107" s="1" t="s">
        <v>47107</v>
      </c>
      <c r="G107" s="6">
        <f>E1L203C8</f>
        <v>20.611118468806534</v>
      </c>
    </row>
    <row r="108" spans="1:7" x14ac:dyDescent="0.2">
      <c r="A108" s="11">
        <f>CURRENT_YEAR</f>
        <v>2016</v>
      </c>
      <c r="B108" s="11">
        <f>RRICC</f>
        <v>137700</v>
      </c>
      <c r="C108" s="7">
        <f>RR_ID</f>
        <v>6</v>
      </c>
      <c r="D108" s="1" t="str">
        <f>RR_SHORT_NAME</f>
        <v>CP</v>
      </c>
      <c r="E108" s="1" t="str">
        <f>RR_NAME</f>
        <v>Canadian Pacific</v>
      </c>
      <c r="F108" s="1" t="s">
        <v>47108</v>
      </c>
      <c r="G108" s="6">
        <f>E1L203C9</f>
        <v>-0.13392858435652588</v>
      </c>
    </row>
    <row r="109" spans="1:7" x14ac:dyDescent="0.2">
      <c r="A109" s="11">
        <f>CURRENT_YEAR</f>
        <v>2016</v>
      </c>
      <c r="B109" s="11">
        <f>RRICC</f>
        <v>137700</v>
      </c>
      <c r="C109" s="7">
        <f>RR_ID</f>
        <v>6</v>
      </c>
      <c r="D109" s="1" t="str">
        <f>RR_SHORT_NAME</f>
        <v>CP</v>
      </c>
      <c r="E109" s="1" t="str">
        <f>RR_NAME</f>
        <v>Canadian Pacific</v>
      </c>
      <c r="F109" s="1" t="s">
        <v>47109</v>
      </c>
      <c r="G109" s="6">
        <f>E1L203C10</f>
        <v>2.1298908529596851E-2</v>
      </c>
    </row>
    <row r="110" spans="1:7" x14ac:dyDescent="0.2">
      <c r="A110" s="11">
        <f>CURRENT_YEAR</f>
        <v>2016</v>
      </c>
      <c r="B110" s="11">
        <f>RRICC</f>
        <v>137700</v>
      </c>
      <c r="C110" s="7">
        <f>RR_ID</f>
        <v>6</v>
      </c>
      <c r="D110" s="1" t="str">
        <f>RR_SHORT_NAME</f>
        <v>CP</v>
      </c>
      <c r="E110" s="1" t="str">
        <f>RR_NAME</f>
        <v>Canadian Pacific</v>
      </c>
      <c r="F110" s="1" t="s">
        <v>47110</v>
      </c>
      <c r="G110" s="6">
        <f>E1L203C11</f>
        <v>20.611118468806531</v>
      </c>
    </row>
    <row r="111" spans="1:7" x14ac:dyDescent="0.2">
      <c r="A111" s="11">
        <f>CURRENT_YEAR</f>
        <v>2016</v>
      </c>
      <c r="B111" s="11">
        <f>RRICC</f>
        <v>137700</v>
      </c>
      <c r="C111" s="7">
        <f>RR_ID</f>
        <v>6</v>
      </c>
      <c r="D111" s="1" t="str">
        <f>RR_SHORT_NAME</f>
        <v>CP</v>
      </c>
      <c r="E111" s="1" t="str">
        <f>RR_NAME</f>
        <v>Canadian Pacific</v>
      </c>
      <c r="F111" s="1" t="s">
        <v>47111</v>
      </c>
      <c r="G111" s="6">
        <f>E1L203C12</f>
        <v>-0.13392858435652588</v>
      </c>
    </row>
    <row r="112" spans="1:7" x14ac:dyDescent="0.2">
      <c r="A112" s="11">
        <f>CURRENT_YEAR</f>
        <v>2016</v>
      </c>
      <c r="B112" s="11">
        <f>RRICC</f>
        <v>137700</v>
      </c>
      <c r="C112" s="7">
        <f>RR_ID</f>
        <v>6</v>
      </c>
      <c r="D112" s="1" t="str">
        <f>RR_SHORT_NAME</f>
        <v>CP</v>
      </c>
      <c r="E112" s="1" t="str">
        <f>RR_NAME</f>
        <v>Canadian Pacific</v>
      </c>
      <c r="F112" s="1" t="s">
        <v>47112</v>
      </c>
      <c r="G112" s="6">
        <f>E1L203C13</f>
        <v>0.39615425857313519</v>
      </c>
    </row>
    <row r="113" spans="1:7" x14ac:dyDescent="0.2">
      <c r="A113" s="11">
        <f>CURRENT_YEAR</f>
        <v>2016</v>
      </c>
      <c r="B113" s="11">
        <f>RRICC</f>
        <v>137700</v>
      </c>
      <c r="C113" s="7">
        <f>RR_ID</f>
        <v>6</v>
      </c>
      <c r="D113" s="1" t="str">
        <f>RR_SHORT_NAME</f>
        <v>CP</v>
      </c>
      <c r="E113" s="1" t="str">
        <f>RR_NAME</f>
        <v>Canadian Pacific</v>
      </c>
      <c r="F113" s="1" t="s">
        <v>47113</v>
      </c>
      <c r="G113" s="6">
        <f>E1L204C1</f>
        <v>0</v>
      </c>
    </row>
    <row r="114" spans="1:7" x14ac:dyDescent="0.2">
      <c r="A114" s="11">
        <f>CURRENT_YEAR</f>
        <v>2016</v>
      </c>
      <c r="B114" s="11">
        <f>RRICC</f>
        <v>137700</v>
      </c>
      <c r="C114" s="7">
        <f>RR_ID</f>
        <v>6</v>
      </c>
      <c r="D114" s="1" t="str">
        <f>RR_SHORT_NAME</f>
        <v>CP</v>
      </c>
      <c r="E114" s="1" t="str">
        <f>RR_NAME</f>
        <v>Canadian Pacific</v>
      </c>
      <c r="F114" s="1" t="s">
        <v>47114</v>
      </c>
      <c r="G114" s="6">
        <f>E1L204C2</f>
        <v>4.5827021832913532E-2</v>
      </c>
    </row>
    <row r="115" spans="1:7" x14ac:dyDescent="0.2">
      <c r="A115" s="11">
        <f>CURRENT_YEAR</f>
        <v>2016</v>
      </c>
      <c r="B115" s="11">
        <f>RRICC</f>
        <v>137700</v>
      </c>
      <c r="C115" s="7">
        <f>RR_ID</f>
        <v>6</v>
      </c>
      <c r="D115" s="1" t="str">
        <f>RR_SHORT_NAME</f>
        <v>CP</v>
      </c>
      <c r="E115" s="1" t="str">
        <f>RR_NAME</f>
        <v>Canadian Pacific</v>
      </c>
      <c r="F115" s="1" t="s">
        <v>47115</v>
      </c>
      <c r="G115" s="6">
        <f>E1L204C3</f>
        <v>0</v>
      </c>
    </row>
    <row r="116" spans="1:7" x14ac:dyDescent="0.2">
      <c r="A116" s="11">
        <f>CURRENT_YEAR</f>
        <v>2016</v>
      </c>
      <c r="B116" s="11">
        <f>RRICC</f>
        <v>137700</v>
      </c>
      <c r="C116" s="7">
        <f>RR_ID</f>
        <v>6</v>
      </c>
      <c r="D116" s="1" t="str">
        <f>RR_SHORT_NAME</f>
        <v>CP</v>
      </c>
      <c r="E116" s="1" t="str">
        <f>RR_NAME</f>
        <v>Canadian Pacific</v>
      </c>
      <c r="F116" s="1" t="s">
        <v>47116</v>
      </c>
      <c r="G116" s="6">
        <f>E1L204C4</f>
        <v>0</v>
      </c>
    </row>
    <row r="117" spans="1:7" x14ac:dyDescent="0.2">
      <c r="A117" s="11">
        <f>CURRENT_YEAR</f>
        <v>2016</v>
      </c>
      <c r="B117" s="11">
        <f>RRICC</f>
        <v>137700</v>
      </c>
      <c r="C117" s="7">
        <f>RR_ID</f>
        <v>6</v>
      </c>
      <c r="D117" s="1" t="str">
        <f>RR_SHORT_NAME</f>
        <v>CP</v>
      </c>
      <c r="E117" s="1" t="str">
        <f>RR_NAME</f>
        <v>Canadian Pacific</v>
      </c>
      <c r="F117" s="1" t="s">
        <v>47117</v>
      </c>
      <c r="G117" s="6">
        <f>E1L204C5</f>
        <v>0.11915025676557513</v>
      </c>
    </row>
    <row r="118" spans="1:7" x14ac:dyDescent="0.2">
      <c r="A118" s="11">
        <f>CURRENT_YEAR</f>
        <v>2016</v>
      </c>
      <c r="B118" s="11">
        <f>RRICC</f>
        <v>137700</v>
      </c>
      <c r="C118" s="7">
        <f>RR_ID</f>
        <v>6</v>
      </c>
      <c r="D118" s="1" t="str">
        <f>RR_SHORT_NAME</f>
        <v>CP</v>
      </c>
      <c r="E118" s="1" t="str">
        <f>RR_NAME</f>
        <v>Canadian Pacific</v>
      </c>
      <c r="F118" s="1" t="s">
        <v>47118</v>
      </c>
      <c r="G118" s="6">
        <f>E1L204C6</f>
        <v>0</v>
      </c>
    </row>
    <row r="119" spans="1:7" x14ac:dyDescent="0.2">
      <c r="A119" s="11">
        <f>CURRENT_YEAR</f>
        <v>2016</v>
      </c>
      <c r="B119" s="11">
        <f>RRICC</f>
        <v>137700</v>
      </c>
      <c r="C119" s="7">
        <f>RR_ID</f>
        <v>6</v>
      </c>
      <c r="D119" s="1" t="str">
        <f>RR_SHORT_NAME</f>
        <v>CP</v>
      </c>
      <c r="E119" s="1" t="str">
        <f>RR_NAME</f>
        <v>Canadian Pacific</v>
      </c>
      <c r="F119" s="1" t="s">
        <v>47119</v>
      </c>
      <c r="G119" s="6">
        <f>E1L204C7</f>
        <v>0</v>
      </c>
    </row>
    <row r="120" spans="1:7" x14ac:dyDescent="0.2">
      <c r="A120" s="11">
        <f>CURRENT_YEAR</f>
        <v>2016</v>
      </c>
      <c r="B120" s="11">
        <f>RRICC</f>
        <v>137700</v>
      </c>
      <c r="C120" s="7">
        <f>RR_ID</f>
        <v>6</v>
      </c>
      <c r="D120" s="1" t="str">
        <f>RR_SHORT_NAME</f>
        <v>CP</v>
      </c>
      <c r="E120" s="1" t="str">
        <f>RR_NAME</f>
        <v>Canadian Pacific</v>
      </c>
      <c r="F120" s="1" t="s">
        <v>47120</v>
      </c>
      <c r="G120" s="6">
        <f>E1L204C8</f>
        <v>24.178138957082414</v>
      </c>
    </row>
    <row r="121" spans="1:7" x14ac:dyDescent="0.2">
      <c r="A121" s="11">
        <f>CURRENT_YEAR</f>
        <v>2016</v>
      </c>
      <c r="B121" s="11">
        <f>RRICC</f>
        <v>137700</v>
      </c>
      <c r="C121" s="7">
        <f>RR_ID</f>
        <v>6</v>
      </c>
      <c r="D121" s="1" t="str">
        <f>RR_SHORT_NAME</f>
        <v>CP</v>
      </c>
      <c r="E121" s="1" t="str">
        <f>RR_NAME</f>
        <v>Canadian Pacific</v>
      </c>
      <c r="F121" s="1" t="s">
        <v>47121</v>
      </c>
      <c r="G121" s="6">
        <f>E1L204C9</f>
        <v>0</v>
      </c>
    </row>
    <row r="122" spans="1:7" x14ac:dyDescent="0.2">
      <c r="A122" s="11">
        <f>CURRENT_YEAR</f>
        <v>2016</v>
      </c>
      <c r="B122" s="11">
        <f>RRICC</f>
        <v>137700</v>
      </c>
      <c r="C122" s="7">
        <f>RR_ID</f>
        <v>6</v>
      </c>
      <c r="D122" s="1" t="str">
        <f>RR_SHORT_NAME</f>
        <v>CP</v>
      </c>
      <c r="E122" s="1" t="str">
        <f>RR_NAME</f>
        <v>Canadian Pacific</v>
      </c>
      <c r="F122" s="1" t="s">
        <v>47122</v>
      </c>
      <c r="G122" s="6">
        <f>E1L204C10</f>
        <v>0</v>
      </c>
    </row>
    <row r="123" spans="1:7" x14ac:dyDescent="0.2">
      <c r="A123" s="11">
        <f>CURRENT_YEAR</f>
        <v>2016</v>
      </c>
      <c r="B123" s="11">
        <f>RRICC</f>
        <v>137700</v>
      </c>
      <c r="C123" s="7">
        <f>RR_ID</f>
        <v>6</v>
      </c>
      <c r="D123" s="1" t="str">
        <f>RR_SHORT_NAME</f>
        <v>CP</v>
      </c>
      <c r="E123" s="1" t="str">
        <f>RR_NAME</f>
        <v>Canadian Pacific</v>
      </c>
      <c r="F123" s="1" t="s">
        <v>47123</v>
      </c>
      <c r="G123" s="6">
        <f>E1L204C11</f>
        <v>24.178138957082414</v>
      </c>
    </row>
    <row r="124" spans="1:7" x14ac:dyDescent="0.2">
      <c r="A124" s="11">
        <f>CURRENT_YEAR</f>
        <v>2016</v>
      </c>
      <c r="B124" s="11">
        <f>RRICC</f>
        <v>137700</v>
      </c>
      <c r="C124" s="7">
        <f>RR_ID</f>
        <v>6</v>
      </c>
      <c r="D124" s="1" t="str">
        <f>RR_SHORT_NAME</f>
        <v>CP</v>
      </c>
      <c r="E124" s="1" t="str">
        <f>RR_NAME</f>
        <v>Canadian Pacific</v>
      </c>
      <c r="F124" s="1" t="s">
        <v>47124</v>
      </c>
      <c r="G124" s="6">
        <f>E1L204C12</f>
        <v>0</v>
      </c>
    </row>
    <row r="125" spans="1:7" x14ac:dyDescent="0.2">
      <c r="A125" s="11">
        <f>CURRENT_YEAR</f>
        <v>2016</v>
      </c>
      <c r="B125" s="11">
        <f>RRICC</f>
        <v>137700</v>
      </c>
      <c r="C125" s="7">
        <f>RR_ID</f>
        <v>6</v>
      </c>
      <c r="D125" s="1" t="str">
        <f>RR_SHORT_NAME</f>
        <v>CP</v>
      </c>
      <c r="E125" s="1" t="str">
        <f>RR_NAME</f>
        <v>Canadian Pacific</v>
      </c>
      <c r="F125" s="1" t="s">
        <v>47125</v>
      </c>
      <c r="G125" s="6">
        <f>E1L204C13</f>
        <v>1.8065942391884221E-2</v>
      </c>
    </row>
    <row r="126" spans="1:7" x14ac:dyDescent="0.2">
      <c r="A126" s="11">
        <f>CURRENT_YEAR</f>
        <v>2016</v>
      </c>
      <c r="B126" s="11">
        <f>RRICC</f>
        <v>137700</v>
      </c>
      <c r="C126" s="7">
        <f>RR_ID</f>
        <v>6</v>
      </c>
      <c r="D126" s="1" t="str">
        <f>RR_SHORT_NAME</f>
        <v>CP</v>
      </c>
      <c r="E126" s="1" t="str">
        <f>RR_NAME</f>
        <v>Canadian Pacific</v>
      </c>
      <c r="F126" s="1" t="s">
        <v>47126</v>
      </c>
      <c r="G126" s="6">
        <f>E1L205C1</f>
        <v>4.3133044097391694E-2</v>
      </c>
    </row>
    <row r="127" spans="1:7" x14ac:dyDescent="0.2">
      <c r="A127" s="11">
        <f>CURRENT_YEAR</f>
        <v>2016</v>
      </c>
      <c r="B127" s="11">
        <f>RRICC</f>
        <v>137700</v>
      </c>
      <c r="C127" s="7">
        <f>RR_ID</f>
        <v>6</v>
      </c>
      <c r="D127" s="1" t="str">
        <f>RR_SHORT_NAME</f>
        <v>CP</v>
      </c>
      <c r="E127" s="1" t="str">
        <f>RR_NAME</f>
        <v>Canadian Pacific</v>
      </c>
      <c r="F127" s="1" t="s">
        <v>47127</v>
      </c>
      <c r="G127" s="6">
        <f>E1L205C2</f>
        <v>2.0175998130849564E-2</v>
      </c>
    </row>
    <row r="128" spans="1:7" x14ac:dyDescent="0.2">
      <c r="A128" s="11">
        <f>CURRENT_YEAR</f>
        <v>2016</v>
      </c>
      <c r="B128" s="11">
        <f>RRICC</f>
        <v>137700</v>
      </c>
      <c r="C128" s="7">
        <f>RR_ID</f>
        <v>6</v>
      </c>
      <c r="D128" s="1" t="str">
        <f>RR_SHORT_NAME</f>
        <v>CP</v>
      </c>
      <c r="E128" s="1" t="str">
        <f>RR_NAME</f>
        <v>Canadian Pacific</v>
      </c>
      <c r="F128" s="1" t="s">
        <v>47128</v>
      </c>
      <c r="G128" s="6">
        <f>E1L205C3</f>
        <v>1.2166998614895569E-2</v>
      </c>
    </row>
    <row r="129" spans="1:7" x14ac:dyDescent="0.2">
      <c r="A129" s="11">
        <f>CURRENT_YEAR</f>
        <v>2016</v>
      </c>
      <c r="B129" s="11">
        <f>RRICC</f>
        <v>137700</v>
      </c>
      <c r="C129" s="7">
        <f>RR_ID</f>
        <v>6</v>
      </c>
      <c r="D129" s="1" t="str">
        <f>RR_SHORT_NAME</f>
        <v>CP</v>
      </c>
      <c r="E129" s="1" t="str">
        <f>RR_NAME</f>
        <v>Canadian Pacific</v>
      </c>
      <c r="F129" s="1" t="s">
        <v>47129</v>
      </c>
      <c r="G129" s="6">
        <f>E1L205C4</f>
        <v>0.11214591465321878</v>
      </c>
    </row>
    <row r="130" spans="1:7" x14ac:dyDescent="0.2">
      <c r="A130" s="11">
        <f>CURRENT_YEAR</f>
        <v>2016</v>
      </c>
      <c r="B130" s="11">
        <f>RRICC</f>
        <v>137700</v>
      </c>
      <c r="C130" s="7">
        <f>RR_ID</f>
        <v>6</v>
      </c>
      <c r="D130" s="1" t="str">
        <f>RR_SHORT_NAME</f>
        <v>CP</v>
      </c>
      <c r="E130" s="1" t="str">
        <f>RR_NAME</f>
        <v>Canadian Pacific</v>
      </c>
      <c r="F130" s="1" t="s">
        <v>47130</v>
      </c>
      <c r="G130" s="6">
        <f>E1L205C5</f>
        <v>5.2457595140209028E-2</v>
      </c>
    </row>
    <row r="131" spans="1:7" x14ac:dyDescent="0.2">
      <c r="A131" s="11">
        <f>CURRENT_YEAR</f>
        <v>2016</v>
      </c>
      <c r="B131" s="11">
        <f>RRICC</f>
        <v>137700</v>
      </c>
      <c r="C131" s="7">
        <f>RR_ID</f>
        <v>6</v>
      </c>
      <c r="D131" s="1" t="str">
        <f>RR_SHORT_NAME</f>
        <v>CP</v>
      </c>
      <c r="E131" s="1" t="str">
        <f>RR_NAME</f>
        <v>Canadian Pacific</v>
      </c>
      <c r="F131" s="1" t="s">
        <v>47131</v>
      </c>
      <c r="G131" s="6">
        <f>E1L205C6</f>
        <v>3.1634196398728498E-2</v>
      </c>
    </row>
    <row r="132" spans="1:7" x14ac:dyDescent="0.2">
      <c r="A132" s="11">
        <f>CURRENT_YEAR</f>
        <v>2016</v>
      </c>
      <c r="B132" s="11">
        <f>RRICC</f>
        <v>137700</v>
      </c>
      <c r="C132" s="7">
        <f>RR_ID</f>
        <v>6</v>
      </c>
      <c r="D132" s="1" t="str">
        <f>RR_SHORT_NAME</f>
        <v>CP</v>
      </c>
      <c r="E132" s="1" t="str">
        <f>RR_NAME</f>
        <v>Canadian Pacific</v>
      </c>
      <c r="F132" s="1" t="s">
        <v>47132</v>
      </c>
      <c r="G132" s="6">
        <f>E1L205C7</f>
        <v>5.3738186814202065</v>
      </c>
    </row>
    <row r="133" spans="1:7" x14ac:dyDescent="0.2">
      <c r="A133" s="11">
        <f>CURRENT_YEAR</f>
        <v>2016</v>
      </c>
      <c r="B133" s="11">
        <f>RRICC</f>
        <v>137700</v>
      </c>
      <c r="C133" s="7">
        <f>RR_ID</f>
        <v>6</v>
      </c>
      <c r="D133" s="1" t="str">
        <f>RR_SHORT_NAME</f>
        <v>CP</v>
      </c>
      <c r="E133" s="1" t="str">
        <f>RR_NAME</f>
        <v>Canadian Pacific</v>
      </c>
      <c r="F133" s="1" t="s">
        <v>47133</v>
      </c>
      <c r="G133" s="6">
        <f>E1L205C8</f>
        <v>35.268590508606117</v>
      </c>
    </row>
    <row r="134" spans="1:7" x14ac:dyDescent="0.2">
      <c r="A134" s="11">
        <f>CURRENT_YEAR</f>
        <v>2016</v>
      </c>
      <c r="B134" s="11">
        <f>RRICC</f>
        <v>137700</v>
      </c>
      <c r="C134" s="7">
        <f>RR_ID</f>
        <v>6</v>
      </c>
      <c r="D134" s="1" t="str">
        <f>RR_SHORT_NAME</f>
        <v>CP</v>
      </c>
      <c r="E134" s="1" t="str">
        <f>RR_NAME</f>
        <v>Canadian Pacific</v>
      </c>
      <c r="F134" s="1" t="s">
        <v>47134</v>
      </c>
      <c r="G134" s="6">
        <f>E1L205C9</f>
        <v>2.1809210668066559</v>
      </c>
    </row>
    <row r="135" spans="1:7" x14ac:dyDescent="0.2">
      <c r="A135" s="11">
        <f>CURRENT_YEAR</f>
        <v>2016</v>
      </c>
      <c r="B135" s="11">
        <f>RRICC</f>
        <v>137700</v>
      </c>
      <c r="C135" s="7">
        <f>RR_ID</f>
        <v>6</v>
      </c>
      <c r="D135" s="1" t="str">
        <f>RR_SHORT_NAME</f>
        <v>CP</v>
      </c>
      <c r="E135" s="1" t="str">
        <f>RR_NAME</f>
        <v>Canadian Pacific</v>
      </c>
      <c r="F135" s="1" t="s">
        <v>47135</v>
      </c>
      <c r="G135" s="6">
        <f>E1L205C10</f>
        <v>5.3738186814202065</v>
      </c>
    </row>
    <row r="136" spans="1:7" x14ac:dyDescent="0.2">
      <c r="A136" s="11">
        <f>CURRENT_YEAR</f>
        <v>2016</v>
      </c>
      <c r="B136" s="11">
        <f>RRICC</f>
        <v>137700</v>
      </c>
      <c r="C136" s="7">
        <f>RR_ID</f>
        <v>6</v>
      </c>
      <c r="D136" s="1" t="str">
        <f>RR_SHORT_NAME</f>
        <v>CP</v>
      </c>
      <c r="E136" s="1" t="str">
        <f>RR_NAME</f>
        <v>Canadian Pacific</v>
      </c>
      <c r="F136" s="1" t="s">
        <v>47136</v>
      </c>
      <c r="G136" s="6">
        <f>E1L205C11</f>
        <v>35.268590508606103</v>
      </c>
    </row>
    <row r="137" spans="1:7" x14ac:dyDescent="0.2">
      <c r="A137" s="11">
        <f>CURRENT_YEAR</f>
        <v>2016</v>
      </c>
      <c r="B137" s="11">
        <f>RRICC</f>
        <v>137700</v>
      </c>
      <c r="C137" s="7">
        <f>RR_ID</f>
        <v>6</v>
      </c>
      <c r="D137" s="1" t="str">
        <f>RR_SHORT_NAME</f>
        <v>CP</v>
      </c>
      <c r="E137" s="1" t="str">
        <f>RR_NAME</f>
        <v>Canadian Pacific</v>
      </c>
      <c r="F137" s="1" t="s">
        <v>47137</v>
      </c>
      <c r="G137" s="6">
        <f>E1L205C12</f>
        <v>2.180921066806655</v>
      </c>
    </row>
    <row r="138" spans="1:7" x14ac:dyDescent="0.2">
      <c r="A138" s="11">
        <f>CURRENT_YEAR</f>
        <v>2016</v>
      </c>
      <c r="B138" s="11">
        <f>RRICC</f>
        <v>137700</v>
      </c>
      <c r="C138" s="7">
        <f>RR_ID</f>
        <v>6</v>
      </c>
      <c r="D138" s="1" t="str">
        <f>RR_SHORT_NAME</f>
        <v>CP</v>
      </c>
      <c r="E138" s="1" t="str">
        <f>RR_NAME</f>
        <v>Canadian Pacific</v>
      </c>
      <c r="F138" s="1" t="s">
        <v>47138</v>
      </c>
      <c r="G138" s="6">
        <f>E1L205C13</f>
        <v>0</v>
      </c>
    </row>
    <row r="139" spans="1:7" x14ac:dyDescent="0.2">
      <c r="A139" s="11">
        <f>CURRENT_YEAR</f>
        <v>2016</v>
      </c>
      <c r="B139" s="11">
        <f>RRICC</f>
        <v>137700</v>
      </c>
      <c r="C139" s="7">
        <f>RR_ID</f>
        <v>6</v>
      </c>
      <c r="D139" s="1" t="str">
        <f>RR_SHORT_NAME</f>
        <v>CP</v>
      </c>
      <c r="E139" s="1" t="str">
        <f>RR_NAME</f>
        <v>Canadian Pacific</v>
      </c>
      <c r="F139" s="1" t="s">
        <v>47139</v>
      </c>
      <c r="G139" s="6">
        <f>E1L206C1</f>
        <v>9.914772039960805E-2</v>
      </c>
    </row>
    <row r="140" spans="1:7" x14ac:dyDescent="0.2">
      <c r="A140" s="11">
        <f>CURRENT_YEAR</f>
        <v>2016</v>
      </c>
      <c r="B140" s="11">
        <f>RRICC</f>
        <v>137700</v>
      </c>
      <c r="C140" s="7">
        <f>RR_ID</f>
        <v>6</v>
      </c>
      <c r="D140" s="1" t="str">
        <f>RR_SHORT_NAME</f>
        <v>CP</v>
      </c>
      <c r="E140" s="1" t="str">
        <f>RR_NAME</f>
        <v>Canadian Pacific</v>
      </c>
      <c r="F140" s="1" t="s">
        <v>47140</v>
      </c>
      <c r="G140" s="6">
        <f>E1L206C2</f>
        <v>-0.10785458303554843</v>
      </c>
    </row>
    <row r="141" spans="1:7" x14ac:dyDescent="0.2">
      <c r="A141" s="11">
        <f>CURRENT_YEAR</f>
        <v>2016</v>
      </c>
      <c r="B141" s="11">
        <f>RRICC</f>
        <v>137700</v>
      </c>
      <c r="C141" s="7">
        <f>RR_ID</f>
        <v>6</v>
      </c>
      <c r="D141" s="1" t="str">
        <f>RR_SHORT_NAME</f>
        <v>CP</v>
      </c>
      <c r="E141" s="1" t="str">
        <f>RR_NAME</f>
        <v>Canadian Pacific</v>
      </c>
      <c r="F141" s="1" t="s">
        <v>47141</v>
      </c>
      <c r="G141" s="6">
        <f>E1L206C3</f>
        <v>4.3621017705968351E-2</v>
      </c>
    </row>
    <row r="142" spans="1:7" x14ac:dyDescent="0.2">
      <c r="A142" s="11">
        <f>CURRENT_YEAR</f>
        <v>2016</v>
      </c>
      <c r="B142" s="11">
        <f>RRICC</f>
        <v>137700</v>
      </c>
      <c r="C142" s="7">
        <f>RR_ID</f>
        <v>6</v>
      </c>
      <c r="D142" s="1" t="str">
        <f>RR_SHORT_NAME</f>
        <v>CP</v>
      </c>
      <c r="E142" s="1" t="str">
        <f>RR_NAME</f>
        <v>Canadian Pacific</v>
      </c>
      <c r="F142" s="1" t="s">
        <v>47142</v>
      </c>
      <c r="G142" s="6">
        <f>E1L206C4</f>
        <v>0.25778407303898049</v>
      </c>
    </row>
    <row r="143" spans="1:7" x14ac:dyDescent="0.2">
      <c r="A143" s="11">
        <f>CURRENT_YEAR</f>
        <v>2016</v>
      </c>
      <c r="B143" s="11">
        <f>RRICC</f>
        <v>137700</v>
      </c>
      <c r="C143" s="7">
        <f>RR_ID</f>
        <v>6</v>
      </c>
      <c r="D143" s="1" t="str">
        <f>RR_SHORT_NAME</f>
        <v>CP</v>
      </c>
      <c r="E143" s="1" t="str">
        <f>RR_NAME</f>
        <v>Canadian Pacific</v>
      </c>
      <c r="F143" s="1" t="s">
        <v>47143</v>
      </c>
      <c r="G143" s="6">
        <f>E1L206C5</f>
        <v>-0.28042191589242604</v>
      </c>
    </row>
    <row r="144" spans="1:7" x14ac:dyDescent="0.2">
      <c r="A144" s="11">
        <f>CURRENT_YEAR</f>
        <v>2016</v>
      </c>
      <c r="B144" s="11">
        <f>RRICC</f>
        <v>137700</v>
      </c>
      <c r="C144" s="7">
        <f>RR_ID</f>
        <v>6</v>
      </c>
      <c r="D144" s="1" t="str">
        <f>RR_SHORT_NAME</f>
        <v>CP</v>
      </c>
      <c r="E144" s="1" t="str">
        <f>RR_NAME</f>
        <v>Canadian Pacific</v>
      </c>
      <c r="F144" s="1" t="s">
        <v>47144</v>
      </c>
      <c r="G144" s="6">
        <f>E1L206C6</f>
        <v>0.11341464603551771</v>
      </c>
    </row>
    <row r="145" spans="1:7" x14ac:dyDescent="0.2">
      <c r="A145" s="11">
        <f>CURRENT_YEAR</f>
        <v>2016</v>
      </c>
      <c r="B145" s="11">
        <f>RRICC</f>
        <v>137700</v>
      </c>
      <c r="C145" s="7">
        <f>RR_ID</f>
        <v>6</v>
      </c>
      <c r="D145" s="1" t="str">
        <f>RR_SHORT_NAME</f>
        <v>CP</v>
      </c>
      <c r="E145" s="1" t="str">
        <f>RR_NAME</f>
        <v>Canadian Pacific</v>
      </c>
      <c r="F145" s="1" t="s">
        <v>47145</v>
      </c>
      <c r="G145" s="6">
        <f>E1L206C7</f>
        <v>9.8338782120289636</v>
      </c>
    </row>
    <row r="146" spans="1:7" x14ac:dyDescent="0.2">
      <c r="A146" s="11">
        <f>CURRENT_YEAR</f>
        <v>2016</v>
      </c>
      <c r="B146" s="11">
        <f>RRICC</f>
        <v>137700</v>
      </c>
      <c r="C146" s="7">
        <f>RR_ID</f>
        <v>6</v>
      </c>
      <c r="D146" s="1" t="str">
        <f>RR_SHORT_NAME</f>
        <v>CP</v>
      </c>
      <c r="E146" s="1" t="str">
        <f>RR_NAME</f>
        <v>Canadian Pacific</v>
      </c>
      <c r="F146" s="1" t="s">
        <v>47146</v>
      </c>
      <c r="G146" s="6">
        <f>E1L206C8</f>
        <v>-5.4988001419648702</v>
      </c>
    </row>
    <row r="147" spans="1:7" x14ac:dyDescent="0.2">
      <c r="A147" s="11">
        <f>CURRENT_YEAR</f>
        <v>2016</v>
      </c>
      <c r="B147" s="11">
        <f>RRICC</f>
        <v>137700</v>
      </c>
      <c r="C147" s="7">
        <f>RR_ID</f>
        <v>6</v>
      </c>
      <c r="D147" s="1" t="str">
        <f>RR_SHORT_NAME</f>
        <v>CP</v>
      </c>
      <c r="E147" s="1" t="str">
        <f>RR_NAME</f>
        <v>Canadian Pacific</v>
      </c>
      <c r="F147" s="1" t="s">
        <v>47147</v>
      </c>
      <c r="G147" s="6">
        <f>E1L206C9</f>
        <v>6.0863038232056201</v>
      </c>
    </row>
    <row r="148" spans="1:7" x14ac:dyDescent="0.2">
      <c r="A148" s="11">
        <f>CURRENT_YEAR</f>
        <v>2016</v>
      </c>
      <c r="B148" s="11">
        <f>RRICC</f>
        <v>137700</v>
      </c>
      <c r="C148" s="7">
        <f>RR_ID</f>
        <v>6</v>
      </c>
      <c r="D148" s="1" t="str">
        <f>RR_SHORT_NAME</f>
        <v>CP</v>
      </c>
      <c r="E148" s="1" t="str">
        <f>RR_NAME</f>
        <v>Canadian Pacific</v>
      </c>
      <c r="F148" s="1" t="s">
        <v>47148</v>
      </c>
      <c r="G148" s="6">
        <f>E1L206C10</f>
        <v>9.8338782120289636</v>
      </c>
    </row>
    <row r="149" spans="1:7" x14ac:dyDescent="0.2">
      <c r="A149" s="11">
        <f>CURRENT_YEAR</f>
        <v>2016</v>
      </c>
      <c r="B149" s="11">
        <f>RRICC</f>
        <v>137700</v>
      </c>
      <c r="C149" s="7">
        <f>RR_ID</f>
        <v>6</v>
      </c>
      <c r="D149" s="1" t="str">
        <f>RR_SHORT_NAME</f>
        <v>CP</v>
      </c>
      <c r="E149" s="1" t="str">
        <f>RR_NAME</f>
        <v>Canadian Pacific</v>
      </c>
      <c r="F149" s="1" t="s">
        <v>47149</v>
      </c>
      <c r="G149" s="6">
        <f>E1L206C11</f>
        <v>-5.498800141964872</v>
      </c>
    </row>
    <row r="150" spans="1:7" x14ac:dyDescent="0.2">
      <c r="A150" s="11">
        <f>CURRENT_YEAR</f>
        <v>2016</v>
      </c>
      <c r="B150" s="11">
        <f>RRICC</f>
        <v>137700</v>
      </c>
      <c r="C150" s="7">
        <f>RR_ID</f>
        <v>6</v>
      </c>
      <c r="D150" s="1" t="str">
        <f>RR_SHORT_NAME</f>
        <v>CP</v>
      </c>
      <c r="E150" s="1" t="str">
        <f>RR_NAME</f>
        <v>Canadian Pacific</v>
      </c>
      <c r="F150" s="1" t="s">
        <v>47150</v>
      </c>
      <c r="G150" s="6">
        <f>E1L206C12</f>
        <v>6.0863038232056201</v>
      </c>
    </row>
    <row r="151" spans="1:7" x14ac:dyDescent="0.2">
      <c r="A151" s="11">
        <f>CURRENT_YEAR</f>
        <v>2016</v>
      </c>
      <c r="B151" s="11">
        <f>RRICC</f>
        <v>137700</v>
      </c>
      <c r="C151" s="7">
        <f>RR_ID</f>
        <v>6</v>
      </c>
      <c r="D151" s="1" t="str">
        <f>RR_SHORT_NAME</f>
        <v>CP</v>
      </c>
      <c r="E151" s="1" t="str">
        <f>RR_NAME</f>
        <v>Canadian Pacific</v>
      </c>
      <c r="F151" s="1" t="s">
        <v>47151</v>
      </c>
      <c r="G151" s="6">
        <f>E1L206C13</f>
        <v>0</v>
      </c>
    </row>
    <row r="152" spans="1:7" x14ac:dyDescent="0.2">
      <c r="A152" s="11">
        <f>CURRENT_YEAR</f>
        <v>2016</v>
      </c>
      <c r="B152" s="11">
        <f>RRICC</f>
        <v>137700</v>
      </c>
      <c r="C152" s="7">
        <f>RR_ID</f>
        <v>6</v>
      </c>
      <c r="D152" s="1" t="str">
        <f>RR_SHORT_NAME</f>
        <v>CP</v>
      </c>
      <c r="E152" s="1" t="str">
        <f>RR_NAME</f>
        <v>Canadian Pacific</v>
      </c>
      <c r="F152" s="1" t="s">
        <v>47152</v>
      </c>
      <c r="G152" s="6">
        <f>E1L207C1</f>
        <v>0.10322196367963576</v>
      </c>
    </row>
    <row r="153" spans="1:7" x14ac:dyDescent="0.2">
      <c r="A153" s="11">
        <f>CURRENT_YEAR</f>
        <v>2016</v>
      </c>
      <c r="B153" s="11">
        <f>RRICC</f>
        <v>137700</v>
      </c>
      <c r="C153" s="7">
        <f>RR_ID</f>
        <v>6</v>
      </c>
      <c r="D153" s="1" t="str">
        <f>RR_SHORT_NAME</f>
        <v>CP</v>
      </c>
      <c r="E153" s="1" t="str">
        <f>RR_NAME</f>
        <v>Canadian Pacific</v>
      </c>
      <c r="F153" s="1" t="s">
        <v>47153</v>
      </c>
      <c r="G153" s="6">
        <f>E1L207C2</f>
        <v>1.7091971872781664E-2</v>
      </c>
    </row>
    <row r="154" spans="1:7" x14ac:dyDescent="0.2">
      <c r="A154" s="11">
        <f>CURRENT_YEAR</f>
        <v>2016</v>
      </c>
      <c r="B154" s="11">
        <f>RRICC</f>
        <v>137700</v>
      </c>
      <c r="C154" s="7">
        <f>RR_ID</f>
        <v>6</v>
      </c>
      <c r="D154" s="1" t="str">
        <f>RR_SHORT_NAME</f>
        <v>CP</v>
      </c>
      <c r="E154" s="1" t="str">
        <f>RR_NAME</f>
        <v>Canadian Pacific</v>
      </c>
      <c r="F154" s="1" t="s">
        <v>47154</v>
      </c>
      <c r="G154" s="6">
        <f>E1L207C3</f>
        <v>8.791680288522849E-2</v>
      </c>
    </row>
    <row r="155" spans="1:7" x14ac:dyDescent="0.2">
      <c r="A155" s="11">
        <f>CURRENT_YEAR</f>
        <v>2016</v>
      </c>
      <c r="B155" s="11">
        <f>RRICC</f>
        <v>137700</v>
      </c>
      <c r="C155" s="7">
        <f>RR_ID</f>
        <v>6</v>
      </c>
      <c r="D155" s="1" t="str">
        <f>RR_SHORT_NAME</f>
        <v>CP</v>
      </c>
      <c r="E155" s="1" t="str">
        <f>RR_NAME</f>
        <v>Canadian Pacific</v>
      </c>
      <c r="F155" s="1" t="s">
        <v>47155</v>
      </c>
      <c r="G155" s="6">
        <f>E1L207C4</f>
        <v>0.26837710556705358</v>
      </c>
    </row>
    <row r="156" spans="1:7" x14ac:dyDescent="0.2">
      <c r="A156" s="11">
        <f>CURRENT_YEAR</f>
        <v>2016</v>
      </c>
      <c r="B156" s="11">
        <f>RRICC</f>
        <v>137700</v>
      </c>
      <c r="C156" s="7">
        <f>RR_ID</f>
        <v>6</v>
      </c>
      <c r="D156" s="1" t="str">
        <f>RR_SHORT_NAME</f>
        <v>CP</v>
      </c>
      <c r="E156" s="1" t="str">
        <f>RR_NAME</f>
        <v>Canadian Pacific</v>
      </c>
      <c r="F156" s="1" t="s">
        <v>47156</v>
      </c>
      <c r="G156" s="6">
        <f>E1L207C5</f>
        <v>4.4439126869232466E-2</v>
      </c>
    </row>
    <row r="157" spans="1:7" x14ac:dyDescent="0.2">
      <c r="A157" s="11">
        <f>CURRENT_YEAR</f>
        <v>2016</v>
      </c>
      <c r="B157" s="11">
        <f>RRICC</f>
        <v>137700</v>
      </c>
      <c r="C157" s="7">
        <f>RR_ID</f>
        <v>6</v>
      </c>
      <c r="D157" s="1" t="str">
        <f>RR_SHORT_NAME</f>
        <v>CP</v>
      </c>
      <c r="E157" s="1" t="str">
        <f>RR_NAME</f>
        <v>Canadian Pacific</v>
      </c>
      <c r="F157" s="1" t="s">
        <v>47157</v>
      </c>
      <c r="G157" s="6">
        <f>E1L207C6</f>
        <v>0.22858368750159438</v>
      </c>
    </row>
    <row r="158" spans="1:7" x14ac:dyDescent="0.2">
      <c r="A158" s="11">
        <f>CURRENT_YEAR</f>
        <v>2016</v>
      </c>
      <c r="B158" s="11">
        <f>RRICC</f>
        <v>137700</v>
      </c>
      <c r="C158" s="7">
        <f>RR_ID</f>
        <v>6</v>
      </c>
      <c r="D158" s="1" t="str">
        <f>RR_SHORT_NAME</f>
        <v>CP</v>
      </c>
      <c r="E158" s="1" t="str">
        <f>RR_NAME</f>
        <v>Canadian Pacific</v>
      </c>
      <c r="F158" s="1" t="s">
        <v>47158</v>
      </c>
      <c r="G158" s="6">
        <f>E1L207C7</f>
        <v>13.201297818414137</v>
      </c>
    </row>
    <row r="159" spans="1:7" x14ac:dyDescent="0.2">
      <c r="A159" s="11">
        <f>CURRENT_YEAR</f>
        <v>2016</v>
      </c>
      <c r="B159" s="11">
        <f>RRICC</f>
        <v>137700</v>
      </c>
      <c r="C159" s="7">
        <f>RR_ID</f>
        <v>6</v>
      </c>
      <c r="D159" s="1" t="str">
        <f>RR_SHORT_NAME</f>
        <v>CP</v>
      </c>
      <c r="E159" s="1" t="str">
        <f>RR_NAME</f>
        <v>Canadian Pacific</v>
      </c>
      <c r="F159" s="1" t="s">
        <v>47159</v>
      </c>
      <c r="G159" s="6">
        <f>E1L207C8</f>
        <v>60.061665277394603</v>
      </c>
    </row>
    <row r="160" spans="1:7" x14ac:dyDescent="0.2">
      <c r="A160" s="11">
        <f>CURRENT_YEAR</f>
        <v>2016</v>
      </c>
      <c r="B160" s="11">
        <f>RRICC</f>
        <v>137700</v>
      </c>
      <c r="C160" s="7">
        <f>RR_ID</f>
        <v>6</v>
      </c>
      <c r="D160" s="1" t="str">
        <f>RR_SHORT_NAME</f>
        <v>CP</v>
      </c>
      <c r="E160" s="1" t="str">
        <f>RR_NAME</f>
        <v>Canadian Pacific</v>
      </c>
      <c r="F160" s="1" t="s">
        <v>47160</v>
      </c>
      <c r="G160" s="6">
        <f>E1L207C9</f>
        <v>17.272814786613218</v>
      </c>
    </row>
    <row r="161" spans="1:7" x14ac:dyDescent="0.2">
      <c r="A161" s="11">
        <f>CURRENT_YEAR</f>
        <v>2016</v>
      </c>
      <c r="B161" s="11">
        <f>RRICC</f>
        <v>137700</v>
      </c>
      <c r="C161" s="7">
        <f>RR_ID</f>
        <v>6</v>
      </c>
      <c r="D161" s="1" t="str">
        <f>RR_SHORT_NAME</f>
        <v>CP</v>
      </c>
      <c r="E161" s="1" t="str">
        <f>RR_NAME</f>
        <v>Canadian Pacific</v>
      </c>
      <c r="F161" s="1" t="s">
        <v>47161</v>
      </c>
      <c r="G161" s="6">
        <f>E1L207C10</f>
        <v>13.201297818414133</v>
      </c>
    </row>
    <row r="162" spans="1:7" x14ac:dyDescent="0.2">
      <c r="A162" s="11">
        <f>CURRENT_YEAR</f>
        <v>2016</v>
      </c>
      <c r="B162" s="11">
        <f>RRICC</f>
        <v>137700</v>
      </c>
      <c r="C162" s="7">
        <f>RR_ID</f>
        <v>6</v>
      </c>
      <c r="D162" s="1" t="str">
        <f>RR_SHORT_NAME</f>
        <v>CP</v>
      </c>
      <c r="E162" s="1" t="str">
        <f>RR_NAME</f>
        <v>Canadian Pacific</v>
      </c>
      <c r="F162" s="1" t="s">
        <v>47162</v>
      </c>
      <c r="G162" s="6">
        <f>E1L207C11</f>
        <v>60.061665277394567</v>
      </c>
    </row>
    <row r="163" spans="1:7" x14ac:dyDescent="0.2">
      <c r="A163" s="11">
        <f>CURRENT_YEAR</f>
        <v>2016</v>
      </c>
      <c r="B163" s="11">
        <f>RRICC</f>
        <v>137700</v>
      </c>
      <c r="C163" s="7">
        <f>RR_ID</f>
        <v>6</v>
      </c>
      <c r="D163" s="1" t="str">
        <f>RR_SHORT_NAME</f>
        <v>CP</v>
      </c>
      <c r="E163" s="1" t="str">
        <f>RR_NAME</f>
        <v>Canadian Pacific</v>
      </c>
      <c r="F163" s="1" t="s">
        <v>47163</v>
      </c>
      <c r="G163" s="6">
        <f>E1L207C12</f>
        <v>17.272814786613218</v>
      </c>
    </row>
    <row r="164" spans="1:7" x14ac:dyDescent="0.2">
      <c r="A164" s="11">
        <f>CURRENT_YEAR</f>
        <v>2016</v>
      </c>
      <c r="B164" s="11">
        <f>RRICC</f>
        <v>137700</v>
      </c>
      <c r="C164" s="7">
        <f>RR_ID</f>
        <v>6</v>
      </c>
      <c r="D164" s="1" t="str">
        <f>RR_SHORT_NAME</f>
        <v>CP</v>
      </c>
      <c r="E164" s="1" t="str">
        <f>RR_NAME</f>
        <v>Canadian Pacific</v>
      </c>
      <c r="F164" s="1" t="s">
        <v>47164</v>
      </c>
      <c r="G164" s="6">
        <f>E1L207C13</f>
        <v>0</v>
      </c>
    </row>
    <row r="165" spans="1:7" x14ac:dyDescent="0.2">
      <c r="A165" s="11">
        <f>CURRENT_YEAR</f>
        <v>2016</v>
      </c>
      <c r="B165" s="11">
        <f>RRICC</f>
        <v>137700</v>
      </c>
      <c r="C165" s="7">
        <f>RR_ID</f>
        <v>6</v>
      </c>
      <c r="D165" s="1" t="str">
        <f>RR_SHORT_NAME</f>
        <v>CP</v>
      </c>
      <c r="E165" s="1" t="str">
        <f>RR_NAME</f>
        <v>Canadian Pacific</v>
      </c>
      <c r="F165" s="1" t="s">
        <v>47165</v>
      </c>
      <c r="G165" s="6">
        <f>E1L208C1</f>
        <v>4.5902598626356168E-3</v>
      </c>
    </row>
    <row r="166" spans="1:7" x14ac:dyDescent="0.2">
      <c r="A166" s="11">
        <f>CURRENT_YEAR</f>
        <v>2016</v>
      </c>
      <c r="B166" s="11">
        <f>RRICC</f>
        <v>137700</v>
      </c>
      <c r="C166" s="7">
        <f>RR_ID</f>
        <v>6</v>
      </c>
      <c r="D166" s="1" t="str">
        <f>RR_SHORT_NAME</f>
        <v>CP</v>
      </c>
      <c r="E166" s="1" t="str">
        <f>RR_NAME</f>
        <v>Canadian Pacific</v>
      </c>
      <c r="F166" s="1" t="s">
        <v>47166</v>
      </c>
      <c r="G166" s="6">
        <f>E1L208C2</f>
        <v>4.4258208165595964E-3</v>
      </c>
    </row>
    <row r="167" spans="1:7" x14ac:dyDescent="0.2">
      <c r="A167" s="11">
        <f>CURRENT_YEAR</f>
        <v>2016</v>
      </c>
      <c r="B167" s="11">
        <f>RRICC</f>
        <v>137700</v>
      </c>
      <c r="C167" s="7">
        <f>RR_ID</f>
        <v>6</v>
      </c>
      <c r="D167" s="1" t="str">
        <f>RR_SHORT_NAME</f>
        <v>CP</v>
      </c>
      <c r="E167" s="1" t="str">
        <f>RR_NAME</f>
        <v>Canadian Pacific</v>
      </c>
      <c r="F167" s="1" t="s">
        <v>47167</v>
      </c>
      <c r="G167" s="6">
        <f>E1L208C3</f>
        <v>1.0507454796822063E-4</v>
      </c>
    </row>
    <row r="168" spans="1:7" x14ac:dyDescent="0.2">
      <c r="A168" s="11">
        <f>CURRENT_YEAR</f>
        <v>2016</v>
      </c>
      <c r="B168" s="11">
        <f>RRICC</f>
        <v>137700</v>
      </c>
      <c r="C168" s="7">
        <f>RR_ID</f>
        <v>6</v>
      </c>
      <c r="D168" s="1" t="str">
        <f>RR_SHORT_NAME</f>
        <v>CP</v>
      </c>
      <c r="E168" s="1" t="str">
        <f>RR_NAME</f>
        <v>Canadian Pacific</v>
      </c>
      <c r="F168" s="1" t="s">
        <v>47168</v>
      </c>
      <c r="G168" s="6">
        <f>E1L208C4</f>
        <v>1.1934675642852518E-2</v>
      </c>
    </row>
    <row r="169" spans="1:7" x14ac:dyDescent="0.2">
      <c r="A169" s="11">
        <f>CURRENT_YEAR</f>
        <v>2016</v>
      </c>
      <c r="B169" s="11">
        <f>RRICC</f>
        <v>137700</v>
      </c>
      <c r="C169" s="7">
        <f>RR_ID</f>
        <v>6</v>
      </c>
      <c r="D169" s="1" t="str">
        <f>RR_SHORT_NAME</f>
        <v>CP</v>
      </c>
      <c r="E169" s="1" t="str">
        <f>RR_NAME</f>
        <v>Canadian Pacific</v>
      </c>
      <c r="F169" s="1" t="s">
        <v>47169</v>
      </c>
      <c r="G169" s="6">
        <f>E1L208C5</f>
        <v>1.1507134123054916E-2</v>
      </c>
    </row>
    <row r="170" spans="1:7" x14ac:dyDescent="0.2">
      <c r="A170" s="11">
        <f>CURRENT_YEAR</f>
        <v>2016</v>
      </c>
      <c r="B170" s="11">
        <f>RRICC</f>
        <v>137700</v>
      </c>
      <c r="C170" s="7">
        <f>RR_ID</f>
        <v>6</v>
      </c>
      <c r="D170" s="1" t="str">
        <f>RR_SHORT_NAME</f>
        <v>CP</v>
      </c>
      <c r="E170" s="1" t="str">
        <f>RR_NAME</f>
        <v>Canadian Pacific</v>
      </c>
      <c r="F170" s="1" t="s">
        <v>47170</v>
      </c>
      <c r="G170" s="6">
        <f>E1L208C6</f>
        <v>2.7319382471737385E-4</v>
      </c>
    </row>
    <row r="171" spans="1:7" x14ac:dyDescent="0.2">
      <c r="A171" s="11">
        <f>CURRENT_YEAR</f>
        <v>2016</v>
      </c>
      <c r="B171" s="11">
        <f>RRICC</f>
        <v>137700</v>
      </c>
      <c r="C171" s="7">
        <f>RR_ID</f>
        <v>6</v>
      </c>
      <c r="D171" s="1" t="str">
        <f>RR_SHORT_NAME</f>
        <v>CP</v>
      </c>
      <c r="E171" s="1" t="str">
        <f>RR_NAME</f>
        <v>Canadian Pacific</v>
      </c>
      <c r="F171" s="1" t="s">
        <v>47171</v>
      </c>
      <c r="G171" s="6">
        <f>E1L208C7</f>
        <v>1.121897945480663</v>
      </c>
    </row>
    <row r="172" spans="1:7" x14ac:dyDescent="0.2">
      <c r="A172" s="11">
        <f>CURRENT_YEAR</f>
        <v>2016</v>
      </c>
      <c r="B172" s="11">
        <f>RRICC</f>
        <v>137700</v>
      </c>
      <c r="C172" s="7">
        <f>RR_ID</f>
        <v>6</v>
      </c>
      <c r="D172" s="1" t="str">
        <f>RR_SHORT_NAME</f>
        <v>CP</v>
      </c>
      <c r="E172" s="1" t="str">
        <f>RR_NAME</f>
        <v>Canadian Pacific</v>
      </c>
      <c r="F172" s="1" t="s">
        <v>47172</v>
      </c>
      <c r="G172" s="6">
        <f>E1L208C8</f>
        <v>97.927434276260996</v>
      </c>
    </row>
    <row r="173" spans="1:7" x14ac:dyDescent="0.2">
      <c r="A173" s="11">
        <f>CURRENT_YEAR</f>
        <v>2016</v>
      </c>
      <c r="B173" s="11">
        <f>RRICC</f>
        <v>137700</v>
      </c>
      <c r="C173" s="7">
        <f>RR_ID</f>
        <v>6</v>
      </c>
      <c r="D173" s="1" t="str">
        <f>RR_SHORT_NAME</f>
        <v>CP</v>
      </c>
      <c r="E173" s="1" t="str">
        <f>RR_NAME</f>
        <v>Canadian Pacific</v>
      </c>
      <c r="F173" s="1" t="s">
        <v>47173</v>
      </c>
      <c r="G173" s="6">
        <f>E1L208C9</f>
        <v>2.7118176217928648E-2</v>
      </c>
    </row>
    <row r="174" spans="1:7" x14ac:dyDescent="0.2">
      <c r="A174" s="11">
        <f>CURRENT_YEAR</f>
        <v>2016</v>
      </c>
      <c r="B174" s="11">
        <f>RRICC</f>
        <v>137700</v>
      </c>
      <c r="C174" s="7">
        <f>RR_ID</f>
        <v>6</v>
      </c>
      <c r="D174" s="1" t="str">
        <f>RR_SHORT_NAME</f>
        <v>CP</v>
      </c>
      <c r="E174" s="1" t="str">
        <f>RR_NAME</f>
        <v>Canadian Pacific</v>
      </c>
      <c r="F174" s="1" t="s">
        <v>47174</v>
      </c>
      <c r="G174" s="6">
        <f>E1L208C10</f>
        <v>1.121897945480663</v>
      </c>
    </row>
    <row r="175" spans="1:7" x14ac:dyDescent="0.2">
      <c r="A175" s="11">
        <f>CURRENT_YEAR</f>
        <v>2016</v>
      </c>
      <c r="B175" s="11">
        <f>RRICC</f>
        <v>137700</v>
      </c>
      <c r="C175" s="7">
        <f>RR_ID</f>
        <v>6</v>
      </c>
      <c r="D175" s="1" t="str">
        <f>RR_SHORT_NAME</f>
        <v>CP</v>
      </c>
      <c r="E175" s="1" t="str">
        <f>RR_NAME</f>
        <v>Canadian Pacific</v>
      </c>
      <c r="F175" s="1" t="s">
        <v>47175</v>
      </c>
      <c r="G175" s="6">
        <f>E1L208C11</f>
        <v>97.927434276260996</v>
      </c>
    </row>
    <row r="176" spans="1:7" x14ac:dyDescent="0.2">
      <c r="A176" s="11">
        <f>CURRENT_YEAR</f>
        <v>2016</v>
      </c>
      <c r="B176" s="11">
        <f>RRICC</f>
        <v>137700</v>
      </c>
      <c r="C176" s="7">
        <f>RR_ID</f>
        <v>6</v>
      </c>
      <c r="D176" s="1" t="str">
        <f>RR_SHORT_NAME</f>
        <v>CP</v>
      </c>
      <c r="E176" s="1" t="str">
        <f>RR_NAME</f>
        <v>Canadian Pacific</v>
      </c>
      <c r="F176" s="1" t="s">
        <v>47176</v>
      </c>
      <c r="G176" s="6">
        <f>E1L208C12</f>
        <v>2.7118176217928645E-2</v>
      </c>
    </row>
    <row r="177" spans="1:7" x14ac:dyDescent="0.2">
      <c r="A177" s="11">
        <f>CURRENT_YEAR</f>
        <v>2016</v>
      </c>
      <c r="B177" s="11">
        <f>RRICC</f>
        <v>137700</v>
      </c>
      <c r="C177" s="7">
        <f>RR_ID</f>
        <v>6</v>
      </c>
      <c r="D177" s="1" t="str">
        <f>RR_SHORT_NAME</f>
        <v>CP</v>
      </c>
      <c r="E177" s="1" t="str">
        <f>RR_NAME</f>
        <v>Canadian Pacific</v>
      </c>
      <c r="F177" s="1" t="s">
        <v>47177</v>
      </c>
      <c r="G177" s="6">
        <f>E1L208C13</f>
        <v>0</v>
      </c>
    </row>
    <row r="178" spans="1:7" x14ac:dyDescent="0.2">
      <c r="A178" s="11">
        <f>CURRENT_YEAR</f>
        <v>2016</v>
      </c>
      <c r="B178" s="11">
        <f>RRICC</f>
        <v>137700</v>
      </c>
      <c r="C178" s="7">
        <f>RR_ID</f>
        <v>6</v>
      </c>
      <c r="D178" s="1" t="str">
        <f>RR_SHORT_NAME</f>
        <v>CP</v>
      </c>
      <c r="E178" s="1" t="str">
        <f>RR_NAME</f>
        <v>Canadian Pacific</v>
      </c>
      <c r="F178" s="1" t="s">
        <v>47178</v>
      </c>
      <c r="G178" s="6">
        <f>E1L209C1</f>
        <v>0</v>
      </c>
    </row>
    <row r="179" spans="1:7" x14ac:dyDescent="0.2">
      <c r="A179" s="11">
        <f>CURRENT_YEAR</f>
        <v>2016</v>
      </c>
      <c r="B179" s="11">
        <f>RRICC</f>
        <v>137700</v>
      </c>
      <c r="C179" s="7">
        <f>RR_ID</f>
        <v>6</v>
      </c>
      <c r="D179" s="1" t="str">
        <f>RR_SHORT_NAME</f>
        <v>CP</v>
      </c>
      <c r="E179" s="1" t="str">
        <f>RR_NAME</f>
        <v>Canadian Pacific</v>
      </c>
      <c r="F179" s="1" t="s">
        <v>47179</v>
      </c>
      <c r="G179" s="6">
        <f>E1L209C2</f>
        <v>0.33934938531543685</v>
      </c>
    </row>
    <row r="180" spans="1:7" x14ac:dyDescent="0.2">
      <c r="A180" s="11">
        <f>CURRENT_YEAR</f>
        <v>2016</v>
      </c>
      <c r="B180" s="11">
        <f>RRICC</f>
        <v>137700</v>
      </c>
      <c r="C180" s="7">
        <f>RR_ID</f>
        <v>6</v>
      </c>
      <c r="D180" s="1" t="str">
        <f>RR_SHORT_NAME</f>
        <v>CP</v>
      </c>
      <c r="E180" s="1" t="str">
        <f>RR_NAME</f>
        <v>Canadian Pacific</v>
      </c>
      <c r="F180" s="1" t="s">
        <v>47180</v>
      </c>
      <c r="G180" s="6">
        <f>E1L209C3</f>
        <v>0</v>
      </c>
    </row>
    <row r="181" spans="1:7" x14ac:dyDescent="0.2">
      <c r="A181" s="11">
        <f>CURRENT_YEAR</f>
        <v>2016</v>
      </c>
      <c r="B181" s="11">
        <f>RRICC</f>
        <v>137700</v>
      </c>
      <c r="C181" s="7">
        <f>RR_ID</f>
        <v>6</v>
      </c>
      <c r="D181" s="1" t="str">
        <f>RR_SHORT_NAME</f>
        <v>CP</v>
      </c>
      <c r="E181" s="1" t="str">
        <f>RR_NAME</f>
        <v>Canadian Pacific</v>
      </c>
      <c r="F181" s="1" t="s">
        <v>47181</v>
      </c>
      <c r="G181" s="6">
        <f>E1L209C4</f>
        <v>0</v>
      </c>
    </row>
    <row r="182" spans="1:7" x14ac:dyDescent="0.2">
      <c r="A182" s="11">
        <f>CURRENT_YEAR</f>
        <v>2016</v>
      </c>
      <c r="B182" s="11">
        <f>RRICC</f>
        <v>137700</v>
      </c>
      <c r="C182" s="7">
        <f>RR_ID</f>
        <v>6</v>
      </c>
      <c r="D182" s="1" t="str">
        <f>RR_SHORT_NAME</f>
        <v>CP</v>
      </c>
      <c r="E182" s="1" t="str">
        <f>RR_NAME</f>
        <v>Canadian Pacific</v>
      </c>
      <c r="F182" s="1" t="s">
        <v>47182</v>
      </c>
      <c r="G182" s="6">
        <f>E1L209C5</f>
        <v>0.8823084018201357</v>
      </c>
    </row>
    <row r="183" spans="1:7" x14ac:dyDescent="0.2">
      <c r="A183" s="11">
        <f>CURRENT_YEAR</f>
        <v>2016</v>
      </c>
      <c r="B183" s="11">
        <f>RRICC</f>
        <v>137700</v>
      </c>
      <c r="C183" s="7">
        <f>RR_ID</f>
        <v>6</v>
      </c>
      <c r="D183" s="1" t="str">
        <f>RR_SHORT_NAME</f>
        <v>CP</v>
      </c>
      <c r="E183" s="1" t="str">
        <f>RR_NAME</f>
        <v>Canadian Pacific</v>
      </c>
      <c r="F183" s="1" t="s">
        <v>47183</v>
      </c>
      <c r="G183" s="6">
        <f>E1L209C6</f>
        <v>0</v>
      </c>
    </row>
    <row r="184" spans="1:7" x14ac:dyDescent="0.2">
      <c r="A184" s="11">
        <f>CURRENT_YEAR</f>
        <v>2016</v>
      </c>
      <c r="B184" s="11">
        <f>RRICC</f>
        <v>137700</v>
      </c>
      <c r="C184" s="7">
        <f>RR_ID</f>
        <v>6</v>
      </c>
      <c r="D184" s="1" t="str">
        <f>RR_SHORT_NAME</f>
        <v>CP</v>
      </c>
      <c r="E184" s="1" t="str">
        <f>RR_NAME</f>
        <v>Canadian Pacific</v>
      </c>
      <c r="F184" s="1" t="s">
        <v>47184</v>
      </c>
      <c r="G184" s="6">
        <f>E1L209C7</f>
        <v>0</v>
      </c>
    </row>
    <row r="185" spans="1:7" x14ac:dyDescent="0.2">
      <c r="A185" s="11">
        <f>CURRENT_YEAR</f>
        <v>2016</v>
      </c>
      <c r="B185" s="11">
        <f>RRICC</f>
        <v>137700</v>
      </c>
      <c r="C185" s="7">
        <f>RR_ID</f>
        <v>6</v>
      </c>
      <c r="D185" s="1" t="str">
        <f>RR_SHORT_NAME</f>
        <v>CP</v>
      </c>
      <c r="E185" s="1" t="str">
        <f>RR_NAME</f>
        <v>Canadian Pacific</v>
      </c>
      <c r="F185" s="1" t="s">
        <v>47185</v>
      </c>
      <c r="G185" s="6">
        <f>E1L209C8</f>
        <v>71.156637491100156</v>
      </c>
    </row>
    <row r="186" spans="1:7" x14ac:dyDescent="0.2">
      <c r="A186" s="11">
        <f>CURRENT_YEAR</f>
        <v>2016</v>
      </c>
      <c r="B186" s="11">
        <f>RRICC</f>
        <v>137700</v>
      </c>
      <c r="C186" s="7">
        <f>RR_ID</f>
        <v>6</v>
      </c>
      <c r="D186" s="1" t="str">
        <f>RR_SHORT_NAME</f>
        <v>CP</v>
      </c>
      <c r="E186" s="1" t="str">
        <f>RR_NAME</f>
        <v>Canadian Pacific</v>
      </c>
      <c r="F186" s="1" t="s">
        <v>47186</v>
      </c>
      <c r="G186" s="6">
        <f>E1L209C9</f>
        <v>0</v>
      </c>
    </row>
    <row r="187" spans="1:7" x14ac:dyDescent="0.2">
      <c r="A187" s="11">
        <f>CURRENT_YEAR</f>
        <v>2016</v>
      </c>
      <c r="B187" s="11">
        <f>RRICC</f>
        <v>137700</v>
      </c>
      <c r="C187" s="7">
        <f>RR_ID</f>
        <v>6</v>
      </c>
      <c r="D187" s="1" t="str">
        <f>RR_SHORT_NAME</f>
        <v>CP</v>
      </c>
      <c r="E187" s="1" t="str">
        <f>RR_NAME</f>
        <v>Canadian Pacific</v>
      </c>
      <c r="F187" s="1" t="s">
        <v>47187</v>
      </c>
      <c r="G187" s="6">
        <f>E1L209C10</f>
        <v>0</v>
      </c>
    </row>
    <row r="188" spans="1:7" x14ac:dyDescent="0.2">
      <c r="A188" s="11">
        <f>CURRENT_YEAR</f>
        <v>2016</v>
      </c>
      <c r="B188" s="11">
        <f>RRICC</f>
        <v>137700</v>
      </c>
      <c r="C188" s="7">
        <f>RR_ID</f>
        <v>6</v>
      </c>
      <c r="D188" s="1" t="str">
        <f>RR_SHORT_NAME</f>
        <v>CP</v>
      </c>
      <c r="E188" s="1" t="str">
        <f>RR_NAME</f>
        <v>Canadian Pacific</v>
      </c>
      <c r="F188" s="1" t="s">
        <v>47188</v>
      </c>
      <c r="G188" s="6">
        <f>E1L209C11</f>
        <v>71.15663749110017</v>
      </c>
    </row>
    <row r="189" spans="1:7" x14ac:dyDescent="0.2">
      <c r="A189" s="11">
        <f>CURRENT_YEAR</f>
        <v>2016</v>
      </c>
      <c r="B189" s="11">
        <f>RRICC</f>
        <v>137700</v>
      </c>
      <c r="C189" s="7">
        <f>RR_ID</f>
        <v>6</v>
      </c>
      <c r="D189" s="1" t="str">
        <f>RR_SHORT_NAME</f>
        <v>CP</v>
      </c>
      <c r="E189" s="1" t="str">
        <f>RR_NAME</f>
        <v>Canadian Pacific</v>
      </c>
      <c r="F189" s="1" t="s">
        <v>47189</v>
      </c>
      <c r="G189" s="6">
        <f>E1L209C12</f>
        <v>0</v>
      </c>
    </row>
    <row r="190" spans="1:7" x14ac:dyDescent="0.2">
      <c r="A190" s="11">
        <f>CURRENT_YEAR</f>
        <v>2016</v>
      </c>
      <c r="B190" s="11">
        <f>RRICC</f>
        <v>137700</v>
      </c>
      <c r="C190" s="7">
        <f>RR_ID</f>
        <v>6</v>
      </c>
      <c r="D190" s="1" t="str">
        <f>RR_SHORT_NAME</f>
        <v>CP</v>
      </c>
      <c r="E190" s="1" t="str">
        <f>RR_NAME</f>
        <v>Canadian Pacific</v>
      </c>
      <c r="F190" s="1" t="s">
        <v>47190</v>
      </c>
      <c r="G190" s="6">
        <f>E1L209C13</f>
        <v>0</v>
      </c>
    </row>
    <row r="191" spans="1:7" x14ac:dyDescent="0.2">
      <c r="A191" s="11">
        <f>CURRENT_YEAR</f>
        <v>2016</v>
      </c>
      <c r="B191" s="11">
        <f>RRICC</f>
        <v>137700</v>
      </c>
      <c r="C191" s="7">
        <f>RR_ID</f>
        <v>6</v>
      </c>
      <c r="D191" s="1" t="str">
        <f>RR_SHORT_NAME</f>
        <v>CP</v>
      </c>
      <c r="E191" s="1" t="str">
        <f>RR_NAME</f>
        <v>Canadian Pacific</v>
      </c>
      <c r="F191" s="1" t="s">
        <v>47191</v>
      </c>
      <c r="G191" s="6">
        <f>E1L210C1</f>
        <v>2.0614911700639886E-2</v>
      </c>
    </row>
    <row r="192" spans="1:7" x14ac:dyDescent="0.2">
      <c r="A192" s="11">
        <f>CURRENT_YEAR</f>
        <v>2016</v>
      </c>
      <c r="B192" s="11">
        <f>RRICC</f>
        <v>137700</v>
      </c>
      <c r="C192" s="7">
        <f>RR_ID</f>
        <v>6</v>
      </c>
      <c r="D192" s="1" t="str">
        <f>RR_SHORT_NAME</f>
        <v>CP</v>
      </c>
      <c r="E192" s="1" t="str">
        <f>RR_NAME</f>
        <v>Canadian Pacific</v>
      </c>
      <c r="F192" s="1" t="s">
        <v>47192</v>
      </c>
      <c r="G192" s="6">
        <f>E1L210C2</f>
        <v>2.4108072795349361E-3</v>
      </c>
    </row>
    <row r="193" spans="1:7" x14ac:dyDescent="0.2">
      <c r="A193" s="11">
        <f>CURRENT_YEAR</f>
        <v>2016</v>
      </c>
      <c r="B193" s="11">
        <f>RRICC</f>
        <v>137700</v>
      </c>
      <c r="C193" s="7">
        <f>RR_ID</f>
        <v>6</v>
      </c>
      <c r="D193" s="1" t="str">
        <f>RR_SHORT_NAME</f>
        <v>CP</v>
      </c>
      <c r="E193" s="1" t="str">
        <f>RR_NAME</f>
        <v>Canadian Pacific</v>
      </c>
      <c r="F193" s="1" t="s">
        <v>47193</v>
      </c>
      <c r="G193" s="6">
        <f>E1L210C3</f>
        <v>4.5685144557776466E-4</v>
      </c>
    </row>
    <row r="194" spans="1:7" x14ac:dyDescent="0.2">
      <c r="A194" s="11">
        <f>CURRENT_YEAR</f>
        <v>2016</v>
      </c>
      <c r="B194" s="11">
        <f>RRICC</f>
        <v>137700</v>
      </c>
      <c r="C194" s="7">
        <f>RR_ID</f>
        <v>6</v>
      </c>
      <c r="D194" s="1" t="str">
        <f>RR_SHORT_NAME</f>
        <v>CP</v>
      </c>
      <c r="E194" s="1" t="str">
        <f>RR_NAME</f>
        <v>Canadian Pacific</v>
      </c>
      <c r="F194" s="1" t="s">
        <v>47194</v>
      </c>
      <c r="G194" s="6">
        <f>E1L210C4</f>
        <v>5.3598770421663805E-2</v>
      </c>
    </row>
    <row r="195" spans="1:7" x14ac:dyDescent="0.2">
      <c r="A195" s="11">
        <f>CURRENT_YEAR</f>
        <v>2016</v>
      </c>
      <c r="B195" s="11">
        <f>RRICC</f>
        <v>137700</v>
      </c>
      <c r="C195" s="7">
        <f>RR_ID</f>
        <v>6</v>
      </c>
      <c r="D195" s="1" t="str">
        <f>RR_SHORT_NAME</f>
        <v>CP</v>
      </c>
      <c r="E195" s="1" t="str">
        <f>RR_NAME</f>
        <v>Canadian Pacific</v>
      </c>
      <c r="F195" s="1" t="s">
        <v>47195</v>
      </c>
      <c r="G195" s="6">
        <f>E1L210C5</f>
        <v>6.2680989267908096E-3</v>
      </c>
    </row>
    <row r="196" spans="1:7" x14ac:dyDescent="0.2">
      <c r="A196" s="11">
        <f>CURRENT_YEAR</f>
        <v>2016</v>
      </c>
      <c r="B196" s="11">
        <f>RRICC</f>
        <v>137700</v>
      </c>
      <c r="C196" s="7">
        <f>RR_ID</f>
        <v>6</v>
      </c>
      <c r="D196" s="1" t="str">
        <f>RR_SHORT_NAME</f>
        <v>CP</v>
      </c>
      <c r="E196" s="1" t="str">
        <f>RR_NAME</f>
        <v>Canadian Pacific</v>
      </c>
      <c r="F196" s="1" t="s">
        <v>47196</v>
      </c>
      <c r="G196" s="6">
        <f>E1L210C6</f>
        <v>1.187813758502186E-3</v>
      </c>
    </row>
    <row r="197" spans="1:7" x14ac:dyDescent="0.2">
      <c r="A197" s="11">
        <f>CURRENT_YEAR</f>
        <v>2016</v>
      </c>
      <c r="B197" s="11">
        <f>RRICC</f>
        <v>137700</v>
      </c>
      <c r="C197" s="7">
        <f>RR_ID</f>
        <v>6</v>
      </c>
      <c r="D197" s="1" t="str">
        <f>RR_SHORT_NAME</f>
        <v>CP</v>
      </c>
      <c r="E197" s="1" t="str">
        <f>RR_NAME</f>
        <v>Canadian Pacific</v>
      </c>
      <c r="F197" s="1" t="s">
        <v>47197</v>
      </c>
      <c r="G197" s="6">
        <f>E1L210C7</f>
        <v>3.3090719386998066</v>
      </c>
    </row>
    <row r="198" spans="1:7" x14ac:dyDescent="0.2">
      <c r="A198" s="11">
        <f>CURRENT_YEAR</f>
        <v>2016</v>
      </c>
      <c r="B198" s="11">
        <f>RRICC</f>
        <v>137700</v>
      </c>
      <c r="C198" s="7">
        <f>RR_ID</f>
        <v>6</v>
      </c>
      <c r="D198" s="1" t="str">
        <f>RR_SHORT_NAME</f>
        <v>CP</v>
      </c>
      <c r="E198" s="1" t="str">
        <f>RR_NAME</f>
        <v>Canadian Pacific</v>
      </c>
      <c r="F198" s="1" t="s">
        <v>47198</v>
      </c>
      <c r="G198" s="6">
        <f>E1L210C8</f>
        <v>-17.196737341188452</v>
      </c>
    </row>
    <row r="199" spans="1:7" x14ac:dyDescent="0.2">
      <c r="A199" s="11">
        <f>CURRENT_YEAR</f>
        <v>2016</v>
      </c>
      <c r="B199" s="11">
        <f>RRICC</f>
        <v>137700</v>
      </c>
      <c r="C199" s="7">
        <f>RR_ID</f>
        <v>6</v>
      </c>
      <c r="D199" s="1" t="str">
        <f>RR_SHORT_NAME</f>
        <v>CP</v>
      </c>
      <c r="E199" s="1" t="str">
        <f>RR_NAME</f>
        <v>Canadian Pacific</v>
      </c>
      <c r="F199" s="1" t="s">
        <v>47199</v>
      </c>
      <c r="G199" s="6">
        <f>E1L210C9</f>
        <v>9.9271006498877962E-2</v>
      </c>
    </row>
    <row r="200" spans="1:7" x14ac:dyDescent="0.2">
      <c r="A200" s="11">
        <f>CURRENT_YEAR</f>
        <v>2016</v>
      </c>
      <c r="B200" s="11">
        <f>RRICC</f>
        <v>137700</v>
      </c>
      <c r="C200" s="7">
        <f>RR_ID</f>
        <v>6</v>
      </c>
      <c r="D200" s="1" t="str">
        <f>RR_SHORT_NAME</f>
        <v>CP</v>
      </c>
      <c r="E200" s="1" t="str">
        <f>RR_NAME</f>
        <v>Canadian Pacific</v>
      </c>
      <c r="F200" s="1" t="s">
        <v>47200</v>
      </c>
      <c r="G200" s="6">
        <f>E1L210C10</f>
        <v>3.3090719386998066</v>
      </c>
    </row>
    <row r="201" spans="1:7" x14ac:dyDescent="0.2">
      <c r="A201" s="11">
        <f>CURRENT_YEAR</f>
        <v>2016</v>
      </c>
      <c r="B201" s="11">
        <f>RRICC</f>
        <v>137700</v>
      </c>
      <c r="C201" s="7">
        <f>RR_ID</f>
        <v>6</v>
      </c>
      <c r="D201" s="1" t="str">
        <f>RR_SHORT_NAME</f>
        <v>CP</v>
      </c>
      <c r="E201" s="1" t="str">
        <f>RR_NAME</f>
        <v>Canadian Pacific</v>
      </c>
      <c r="F201" s="1" t="s">
        <v>47201</v>
      </c>
      <c r="G201" s="6">
        <f>E1L210C11</f>
        <v>-17.196737341188452</v>
      </c>
    </row>
    <row r="202" spans="1:7" x14ac:dyDescent="0.2">
      <c r="A202" s="11">
        <f>CURRENT_YEAR</f>
        <v>2016</v>
      </c>
      <c r="B202" s="11">
        <f>RRICC</f>
        <v>137700</v>
      </c>
      <c r="C202" s="7">
        <f>RR_ID</f>
        <v>6</v>
      </c>
      <c r="D202" s="1" t="str">
        <f>RR_SHORT_NAME</f>
        <v>CP</v>
      </c>
      <c r="E202" s="1" t="str">
        <f>RR_NAME</f>
        <v>Canadian Pacific</v>
      </c>
      <c r="F202" s="1" t="s">
        <v>47202</v>
      </c>
      <c r="G202" s="6">
        <f>E1L210C12</f>
        <v>9.9271006498877962E-2</v>
      </c>
    </row>
    <row r="203" spans="1:7" x14ac:dyDescent="0.2">
      <c r="A203" s="11">
        <f>CURRENT_YEAR</f>
        <v>2016</v>
      </c>
      <c r="B203" s="11">
        <f>RRICC</f>
        <v>137700</v>
      </c>
      <c r="C203" s="7">
        <f>RR_ID</f>
        <v>6</v>
      </c>
      <c r="D203" s="1" t="str">
        <f>RR_SHORT_NAME</f>
        <v>CP</v>
      </c>
      <c r="E203" s="1" t="str">
        <f>RR_NAME</f>
        <v>Canadian Pacific</v>
      </c>
      <c r="F203" s="1" t="s">
        <v>47203</v>
      </c>
      <c r="G203" s="6">
        <f>E1L210C13</f>
        <v>0</v>
      </c>
    </row>
    <row r="204" spans="1:7" x14ac:dyDescent="0.2">
      <c r="A204" s="11">
        <f>CURRENT_YEAR</f>
        <v>2016</v>
      </c>
      <c r="B204" s="11">
        <f>RRICC</f>
        <v>137700</v>
      </c>
      <c r="C204" s="7">
        <f>RR_ID</f>
        <v>6</v>
      </c>
      <c r="D204" s="1" t="str">
        <f>RR_SHORT_NAME</f>
        <v>CP</v>
      </c>
      <c r="E204" s="1" t="str">
        <f>RR_NAME</f>
        <v>Canadian Pacific</v>
      </c>
      <c r="F204" s="1" t="s">
        <v>47204</v>
      </c>
      <c r="G204" s="6">
        <f>E1L211C1</f>
        <v>0</v>
      </c>
    </row>
    <row r="205" spans="1:7" x14ac:dyDescent="0.2">
      <c r="A205" s="11">
        <f>CURRENT_YEAR</f>
        <v>2016</v>
      </c>
      <c r="B205" s="11">
        <f>RRICC</f>
        <v>137700</v>
      </c>
      <c r="C205" s="7">
        <f>RR_ID</f>
        <v>6</v>
      </c>
      <c r="D205" s="1" t="str">
        <f>RR_SHORT_NAME</f>
        <v>CP</v>
      </c>
      <c r="E205" s="1" t="str">
        <f>RR_NAME</f>
        <v>Canadian Pacific</v>
      </c>
      <c r="F205" s="1" t="s">
        <v>47205</v>
      </c>
      <c r="G205" s="6">
        <f>E1L211C2</f>
        <v>3.8964319946413403E-2</v>
      </c>
    </row>
    <row r="206" spans="1:7" x14ac:dyDescent="0.2">
      <c r="A206" s="11">
        <f>CURRENT_YEAR</f>
        <v>2016</v>
      </c>
      <c r="B206" s="11">
        <f>RRICC</f>
        <v>137700</v>
      </c>
      <c r="C206" s="7">
        <f>RR_ID</f>
        <v>6</v>
      </c>
      <c r="D206" s="1" t="str">
        <f>RR_SHORT_NAME</f>
        <v>CP</v>
      </c>
      <c r="E206" s="1" t="str">
        <f>RR_NAME</f>
        <v>Canadian Pacific</v>
      </c>
      <c r="F206" s="1" t="s">
        <v>47206</v>
      </c>
      <c r="G206" s="6">
        <f>E1L211C3</f>
        <v>0</v>
      </c>
    </row>
    <row r="207" spans="1:7" x14ac:dyDescent="0.2">
      <c r="A207" s="11">
        <f>CURRENT_YEAR</f>
        <v>2016</v>
      </c>
      <c r="B207" s="11">
        <f>RRICC</f>
        <v>137700</v>
      </c>
      <c r="C207" s="7">
        <f>RR_ID</f>
        <v>6</v>
      </c>
      <c r="D207" s="1" t="str">
        <f>RR_SHORT_NAME</f>
        <v>CP</v>
      </c>
      <c r="E207" s="1" t="str">
        <f>RR_NAME</f>
        <v>Canadian Pacific</v>
      </c>
      <c r="F207" s="1" t="s">
        <v>47207</v>
      </c>
      <c r="G207" s="6">
        <f>E1L211C4</f>
        <v>0</v>
      </c>
    </row>
    <row r="208" spans="1:7" x14ac:dyDescent="0.2">
      <c r="A208" s="11">
        <f>CURRENT_YEAR</f>
        <v>2016</v>
      </c>
      <c r="B208" s="11">
        <f>RRICC</f>
        <v>137700</v>
      </c>
      <c r="C208" s="7">
        <f>RR_ID</f>
        <v>6</v>
      </c>
      <c r="D208" s="1" t="str">
        <f>RR_SHORT_NAME</f>
        <v>CP</v>
      </c>
      <c r="E208" s="1" t="str">
        <f>RR_NAME</f>
        <v>Canadian Pacific</v>
      </c>
      <c r="F208" s="1" t="s">
        <v>47208</v>
      </c>
      <c r="G208" s="6">
        <f>E1L211C5</f>
        <v>0.10130723186067525</v>
      </c>
    </row>
    <row r="209" spans="1:7" x14ac:dyDescent="0.2">
      <c r="A209" s="11">
        <f>CURRENT_YEAR</f>
        <v>2016</v>
      </c>
      <c r="B209" s="11">
        <f>RRICC</f>
        <v>137700</v>
      </c>
      <c r="C209" s="7">
        <f>RR_ID</f>
        <v>6</v>
      </c>
      <c r="D209" s="1" t="str">
        <f>RR_SHORT_NAME</f>
        <v>CP</v>
      </c>
      <c r="E209" s="1" t="str">
        <f>RR_NAME</f>
        <v>Canadian Pacific</v>
      </c>
      <c r="F209" s="1" t="s">
        <v>47209</v>
      </c>
      <c r="G209" s="6">
        <f>E1L211C6</f>
        <v>0</v>
      </c>
    </row>
    <row r="210" spans="1:7" x14ac:dyDescent="0.2">
      <c r="A210" s="11">
        <f>CURRENT_YEAR</f>
        <v>2016</v>
      </c>
      <c r="B210" s="11">
        <f>RRICC</f>
        <v>137700</v>
      </c>
      <c r="C210" s="7">
        <f>RR_ID</f>
        <v>6</v>
      </c>
      <c r="D210" s="1" t="str">
        <f>RR_SHORT_NAME</f>
        <v>CP</v>
      </c>
      <c r="E210" s="1" t="str">
        <f>RR_NAME</f>
        <v>Canadian Pacific</v>
      </c>
      <c r="F210" s="1" t="s">
        <v>47210</v>
      </c>
      <c r="G210" s="6">
        <f>E1L211C7</f>
        <v>0</v>
      </c>
    </row>
    <row r="211" spans="1:7" x14ac:dyDescent="0.2">
      <c r="A211" s="11">
        <f>CURRENT_YEAR</f>
        <v>2016</v>
      </c>
      <c r="B211" s="11">
        <f>RRICC</f>
        <v>137700</v>
      </c>
      <c r="C211" s="7">
        <f>RR_ID</f>
        <v>6</v>
      </c>
      <c r="D211" s="1" t="str">
        <f>RR_SHORT_NAME</f>
        <v>CP</v>
      </c>
      <c r="E211" s="1" t="str">
        <f>RR_NAME</f>
        <v>Canadian Pacific</v>
      </c>
      <c r="F211" s="1" t="s">
        <v>47211</v>
      </c>
      <c r="G211" s="6">
        <f>E1L211C8</f>
        <v>43.835925628883338</v>
      </c>
    </row>
    <row r="212" spans="1:7" x14ac:dyDescent="0.2">
      <c r="A212" s="11">
        <f>CURRENT_YEAR</f>
        <v>2016</v>
      </c>
      <c r="B212" s="11">
        <f>RRICC</f>
        <v>137700</v>
      </c>
      <c r="C212" s="7">
        <f>RR_ID</f>
        <v>6</v>
      </c>
      <c r="D212" s="1" t="str">
        <f>RR_SHORT_NAME</f>
        <v>CP</v>
      </c>
      <c r="E212" s="1" t="str">
        <f>RR_NAME</f>
        <v>Canadian Pacific</v>
      </c>
      <c r="F212" s="1" t="s">
        <v>47212</v>
      </c>
      <c r="G212" s="6">
        <f>E1L211C9</f>
        <v>0</v>
      </c>
    </row>
    <row r="213" spans="1:7" x14ac:dyDescent="0.2">
      <c r="A213" s="11">
        <f>CURRENT_YEAR</f>
        <v>2016</v>
      </c>
      <c r="B213" s="11">
        <f>RRICC</f>
        <v>137700</v>
      </c>
      <c r="C213" s="7">
        <f>RR_ID</f>
        <v>6</v>
      </c>
      <c r="D213" s="1" t="str">
        <f>RR_SHORT_NAME</f>
        <v>CP</v>
      </c>
      <c r="E213" s="1" t="str">
        <f>RR_NAME</f>
        <v>Canadian Pacific</v>
      </c>
      <c r="F213" s="1" t="s">
        <v>47213</v>
      </c>
      <c r="G213" s="6">
        <f>E1L211C10</f>
        <v>0</v>
      </c>
    </row>
    <row r="214" spans="1:7" x14ac:dyDescent="0.2">
      <c r="A214" s="11">
        <f>CURRENT_YEAR</f>
        <v>2016</v>
      </c>
      <c r="B214" s="11">
        <f>RRICC</f>
        <v>137700</v>
      </c>
      <c r="C214" s="7">
        <f>RR_ID</f>
        <v>6</v>
      </c>
      <c r="D214" s="1" t="str">
        <f>RR_SHORT_NAME</f>
        <v>CP</v>
      </c>
      <c r="E214" s="1" t="str">
        <f>RR_NAME</f>
        <v>Canadian Pacific</v>
      </c>
      <c r="F214" s="1" t="s">
        <v>47214</v>
      </c>
      <c r="G214" s="6">
        <f>E1L211C11</f>
        <v>43.835925628883338</v>
      </c>
    </row>
    <row r="215" spans="1:7" x14ac:dyDescent="0.2">
      <c r="A215" s="11">
        <f>CURRENT_YEAR</f>
        <v>2016</v>
      </c>
      <c r="B215" s="11">
        <f>RRICC</f>
        <v>137700</v>
      </c>
      <c r="C215" s="7">
        <f>RR_ID</f>
        <v>6</v>
      </c>
      <c r="D215" s="1" t="str">
        <f>RR_SHORT_NAME</f>
        <v>CP</v>
      </c>
      <c r="E215" s="1" t="str">
        <f>RR_NAME</f>
        <v>Canadian Pacific</v>
      </c>
      <c r="F215" s="1" t="s">
        <v>47215</v>
      </c>
      <c r="G215" s="6">
        <f>E1L211C12</f>
        <v>0</v>
      </c>
    </row>
    <row r="216" spans="1:7" x14ac:dyDescent="0.2">
      <c r="A216" s="11">
        <f>CURRENT_YEAR</f>
        <v>2016</v>
      </c>
      <c r="B216" s="11">
        <f>RRICC</f>
        <v>137700</v>
      </c>
      <c r="C216" s="7">
        <f>RR_ID</f>
        <v>6</v>
      </c>
      <c r="D216" s="1" t="str">
        <f>RR_SHORT_NAME</f>
        <v>CP</v>
      </c>
      <c r="E216" s="1" t="str">
        <f>RR_NAME</f>
        <v>Canadian Pacific</v>
      </c>
      <c r="F216" s="1" t="s">
        <v>47216</v>
      </c>
      <c r="G216" s="6">
        <f>E1L211C13</f>
        <v>0.14215648046012777</v>
      </c>
    </row>
    <row r="217" spans="1:7" x14ac:dyDescent="0.2">
      <c r="A217" s="11">
        <f>CURRENT_YEAR</f>
        <v>2016</v>
      </c>
      <c r="B217" s="11">
        <f>RRICC</f>
        <v>137700</v>
      </c>
      <c r="C217" s="7">
        <f>RR_ID</f>
        <v>6</v>
      </c>
      <c r="D217" s="1" t="str">
        <f>RR_SHORT_NAME</f>
        <v>CP</v>
      </c>
      <c r="E217" s="1" t="str">
        <f>RR_NAME</f>
        <v>Canadian Pacific</v>
      </c>
      <c r="F217" s="1" t="s">
        <v>47217</v>
      </c>
      <c r="G217" s="6">
        <f>E1L212C1</f>
        <v>0.2556448597276243</v>
      </c>
    </row>
    <row r="218" spans="1:7" x14ac:dyDescent="0.2">
      <c r="A218" s="11">
        <f>CURRENT_YEAR</f>
        <v>2016</v>
      </c>
      <c r="B218" s="11">
        <f>RRICC</f>
        <v>137700</v>
      </c>
      <c r="C218" s="7">
        <f>RR_ID</f>
        <v>6</v>
      </c>
      <c r="D218" s="1" t="str">
        <f>RR_SHORT_NAME</f>
        <v>CP</v>
      </c>
      <c r="E218" s="1" t="str">
        <f>RR_NAME</f>
        <v>Canadian Pacific</v>
      </c>
      <c r="F218" s="1" t="s">
        <v>47218</v>
      </c>
      <c r="G218" s="6">
        <f>E1L212C2</f>
        <v>0.1491702966436963</v>
      </c>
    </row>
    <row r="219" spans="1:7" x14ac:dyDescent="0.2">
      <c r="A219" s="11">
        <f>CURRENT_YEAR</f>
        <v>2016</v>
      </c>
      <c r="B219" s="11">
        <f>RRICC</f>
        <v>137700</v>
      </c>
      <c r="C219" s="7">
        <f>RR_ID</f>
        <v>6</v>
      </c>
      <c r="D219" s="1" t="str">
        <f>RR_SHORT_NAME</f>
        <v>CP</v>
      </c>
      <c r="E219" s="1" t="str">
        <f>RR_NAME</f>
        <v>Canadian Pacific</v>
      </c>
      <c r="F219" s="1" t="s">
        <v>47219</v>
      </c>
      <c r="G219" s="6">
        <f>E1L212C3</f>
        <v>0.59681120966387458</v>
      </c>
    </row>
    <row r="220" spans="1:7" x14ac:dyDescent="0.2">
      <c r="A220" s="11">
        <f>CURRENT_YEAR</f>
        <v>2016</v>
      </c>
      <c r="B220" s="11">
        <f>RRICC</f>
        <v>137700</v>
      </c>
      <c r="C220" s="7">
        <f>RR_ID</f>
        <v>6</v>
      </c>
      <c r="D220" s="1" t="str">
        <f>RR_SHORT_NAME</f>
        <v>CP</v>
      </c>
      <c r="E220" s="1" t="str">
        <f>RR_NAME</f>
        <v>Canadian Pacific</v>
      </c>
      <c r="F220" s="1" t="s">
        <v>47220</v>
      </c>
      <c r="G220" s="6">
        <f>E1L212C4</f>
        <v>0.66467663529182097</v>
      </c>
    </row>
    <row r="221" spans="1:7" x14ac:dyDescent="0.2">
      <c r="A221" s="11">
        <f>CURRENT_YEAR</f>
        <v>2016</v>
      </c>
      <c r="B221" s="11">
        <f>RRICC</f>
        <v>137700</v>
      </c>
      <c r="C221" s="7">
        <f>RR_ID</f>
        <v>6</v>
      </c>
      <c r="D221" s="1" t="str">
        <f>RR_SHORT_NAME</f>
        <v>CP</v>
      </c>
      <c r="E221" s="1" t="str">
        <f>RR_NAME</f>
        <v>Canadian Pacific</v>
      </c>
      <c r="F221" s="1" t="s">
        <v>47221</v>
      </c>
      <c r="G221" s="6">
        <f>E1L212C5</f>
        <v>0.38784277127361044</v>
      </c>
    </row>
    <row r="222" spans="1:7" x14ac:dyDescent="0.2">
      <c r="A222" s="11">
        <f>CURRENT_YEAR</f>
        <v>2016</v>
      </c>
      <c r="B222" s="11">
        <f>RRICC</f>
        <v>137700</v>
      </c>
      <c r="C222" s="7">
        <f>RR_ID</f>
        <v>6</v>
      </c>
      <c r="D222" s="1" t="str">
        <f>RR_SHORT_NAME</f>
        <v>CP</v>
      </c>
      <c r="E222" s="1" t="str">
        <f>RR_NAME</f>
        <v>Canadian Pacific</v>
      </c>
      <c r="F222" s="1" t="s">
        <v>47222</v>
      </c>
      <c r="G222" s="6">
        <f>E1L212C6</f>
        <v>1.5517091451260756</v>
      </c>
    </row>
    <row r="223" spans="1:7" x14ac:dyDescent="0.2">
      <c r="A223" s="11">
        <f>CURRENT_YEAR</f>
        <v>2016</v>
      </c>
      <c r="B223" s="11">
        <f>RRICC</f>
        <v>137700</v>
      </c>
      <c r="C223" s="7">
        <f>RR_ID</f>
        <v>6</v>
      </c>
      <c r="D223" s="1" t="str">
        <f>RR_SHORT_NAME</f>
        <v>CP</v>
      </c>
      <c r="E223" s="1" t="str">
        <f>RR_NAME</f>
        <v>Canadian Pacific</v>
      </c>
      <c r="F223" s="1" t="s">
        <v>47223</v>
      </c>
      <c r="G223" s="6">
        <f>E1L212C7</f>
        <v>29.60061495497283</v>
      </c>
    </row>
    <row r="224" spans="1:7" x14ac:dyDescent="0.2">
      <c r="A224" s="11">
        <f>CURRENT_YEAR</f>
        <v>2016</v>
      </c>
      <c r="B224" s="11">
        <f>RRICC</f>
        <v>137700</v>
      </c>
      <c r="C224" s="7">
        <f>RR_ID</f>
        <v>6</v>
      </c>
      <c r="D224" s="1" t="str">
        <f>RR_SHORT_NAME</f>
        <v>CP</v>
      </c>
      <c r="E224" s="1" t="str">
        <f>RR_NAME</f>
        <v>Canadian Pacific</v>
      </c>
      <c r="F224" s="1" t="s">
        <v>47224</v>
      </c>
      <c r="G224" s="6">
        <f>E1L212C8</f>
        <v>48.206908043597643</v>
      </c>
    </row>
    <row r="225" spans="1:7" x14ac:dyDescent="0.2">
      <c r="A225" s="11">
        <f>CURRENT_YEAR</f>
        <v>2016</v>
      </c>
      <c r="B225" s="11">
        <f>RRICC</f>
        <v>137700</v>
      </c>
      <c r="C225" s="7">
        <f>RR_ID</f>
        <v>6</v>
      </c>
      <c r="D225" s="1" t="str">
        <f>RR_SHORT_NAME</f>
        <v>CP</v>
      </c>
      <c r="E225" s="1" t="str">
        <f>RR_NAME</f>
        <v>Canadian Pacific</v>
      </c>
      <c r="F225" s="1" t="s">
        <v>47225</v>
      </c>
      <c r="G225" s="6">
        <f>E1L212C9</f>
        <v>97.835097067439563</v>
      </c>
    </row>
    <row r="226" spans="1:7" x14ac:dyDescent="0.2">
      <c r="A226" s="11">
        <f>CURRENT_YEAR</f>
        <v>2016</v>
      </c>
      <c r="B226" s="11">
        <f>RRICC</f>
        <v>137700</v>
      </c>
      <c r="C226" s="7">
        <f>RR_ID</f>
        <v>6</v>
      </c>
      <c r="D226" s="1" t="str">
        <f>RR_SHORT_NAME</f>
        <v>CP</v>
      </c>
      <c r="E226" s="1" t="str">
        <f>RR_NAME</f>
        <v>Canadian Pacific</v>
      </c>
      <c r="F226" s="1" t="s">
        <v>47226</v>
      </c>
      <c r="G226" s="6">
        <f>E1L212C10</f>
        <v>29.60061495497283</v>
      </c>
    </row>
    <row r="227" spans="1:7" x14ac:dyDescent="0.2">
      <c r="A227" s="11">
        <f>CURRENT_YEAR</f>
        <v>2016</v>
      </c>
      <c r="B227" s="11">
        <f>RRICC</f>
        <v>137700</v>
      </c>
      <c r="C227" s="7">
        <f>RR_ID</f>
        <v>6</v>
      </c>
      <c r="D227" s="1" t="str">
        <f>RR_SHORT_NAME</f>
        <v>CP</v>
      </c>
      <c r="E227" s="1" t="str">
        <f>RR_NAME</f>
        <v>Canadian Pacific</v>
      </c>
      <c r="F227" s="1" t="s">
        <v>47227</v>
      </c>
      <c r="G227" s="6">
        <f>E1L212C11</f>
        <v>48.206908043597636</v>
      </c>
    </row>
    <row r="228" spans="1:7" x14ac:dyDescent="0.2">
      <c r="A228" s="11">
        <f>CURRENT_YEAR</f>
        <v>2016</v>
      </c>
      <c r="B228" s="11">
        <f>RRICC</f>
        <v>137700</v>
      </c>
      <c r="C228" s="7">
        <f>RR_ID</f>
        <v>6</v>
      </c>
      <c r="D228" s="1" t="str">
        <f>RR_SHORT_NAME</f>
        <v>CP</v>
      </c>
      <c r="E228" s="1" t="str">
        <f>RR_NAME</f>
        <v>Canadian Pacific</v>
      </c>
      <c r="F228" s="1" t="s">
        <v>47228</v>
      </c>
      <c r="G228" s="6">
        <f>E1L212C12</f>
        <v>97.835097067439563</v>
      </c>
    </row>
    <row r="229" spans="1:7" x14ac:dyDescent="0.2">
      <c r="A229" s="11">
        <f>CURRENT_YEAR</f>
        <v>2016</v>
      </c>
      <c r="B229" s="11">
        <f>RRICC</f>
        <v>137700</v>
      </c>
      <c r="C229" s="7">
        <f>RR_ID</f>
        <v>6</v>
      </c>
      <c r="D229" s="1" t="str">
        <f>RR_SHORT_NAME</f>
        <v>CP</v>
      </c>
      <c r="E229" s="1" t="str">
        <f>RR_NAME</f>
        <v>Canadian Pacific</v>
      </c>
      <c r="F229" s="1" t="s">
        <v>47229</v>
      </c>
      <c r="G229" s="6">
        <f>E1L212C13</f>
        <v>0.20620220620947532</v>
      </c>
    </row>
    <row r="230" spans="1:7" x14ac:dyDescent="0.2">
      <c r="A230" s="11">
        <f>CURRENT_YEAR</f>
        <v>2016</v>
      </c>
      <c r="B230" s="11">
        <f>RRICC</f>
        <v>137700</v>
      </c>
      <c r="C230" s="7">
        <f>RR_ID</f>
        <v>6</v>
      </c>
      <c r="D230" s="1" t="str">
        <f>RR_SHORT_NAME</f>
        <v>CP</v>
      </c>
      <c r="E230" s="1" t="str">
        <f>RR_NAME</f>
        <v>Canadian Pacific</v>
      </c>
      <c r="F230" s="1" t="s">
        <v>47230</v>
      </c>
      <c r="G230" s="6">
        <f>E1L213C1</f>
        <v>0</v>
      </c>
    </row>
    <row r="231" spans="1:7" x14ac:dyDescent="0.2">
      <c r="A231" s="11">
        <f>CURRENT_YEAR</f>
        <v>2016</v>
      </c>
      <c r="B231" s="11">
        <f>RRICC</f>
        <v>137700</v>
      </c>
      <c r="C231" s="7">
        <f>RR_ID</f>
        <v>6</v>
      </c>
      <c r="D231" s="1" t="str">
        <f>RR_SHORT_NAME</f>
        <v>CP</v>
      </c>
      <c r="E231" s="1" t="str">
        <f>RR_NAME</f>
        <v>Canadian Pacific</v>
      </c>
      <c r="F231" s="1" t="s">
        <v>47231</v>
      </c>
      <c r="G231" s="6">
        <f>E1L213C2</f>
        <v>0.1120644625000764</v>
      </c>
    </row>
    <row r="232" spans="1:7" x14ac:dyDescent="0.2">
      <c r="A232" s="11">
        <f>CURRENT_YEAR</f>
        <v>2016</v>
      </c>
      <c r="B232" s="11">
        <f>RRICC</f>
        <v>137700</v>
      </c>
      <c r="C232" s="7">
        <f>RR_ID</f>
        <v>6</v>
      </c>
      <c r="D232" s="1" t="str">
        <f>RR_SHORT_NAME</f>
        <v>CP</v>
      </c>
      <c r="E232" s="1" t="str">
        <f>RR_NAME</f>
        <v>Canadian Pacific</v>
      </c>
      <c r="F232" s="1" t="s">
        <v>47232</v>
      </c>
      <c r="G232" s="6">
        <f>E1L213C3</f>
        <v>0</v>
      </c>
    </row>
    <row r="233" spans="1:7" x14ac:dyDescent="0.2">
      <c r="A233" s="11">
        <f>CURRENT_YEAR</f>
        <v>2016</v>
      </c>
      <c r="B233" s="11">
        <f>RRICC</f>
        <v>137700</v>
      </c>
      <c r="C233" s="7">
        <f>RR_ID</f>
        <v>6</v>
      </c>
      <c r="D233" s="1" t="str">
        <f>RR_SHORT_NAME</f>
        <v>CP</v>
      </c>
      <c r="E233" s="1" t="str">
        <f>RR_NAME</f>
        <v>Canadian Pacific</v>
      </c>
      <c r="F233" s="1" t="s">
        <v>47233</v>
      </c>
      <c r="G233" s="6">
        <f>E1L213C4</f>
        <v>0</v>
      </c>
    </row>
    <row r="234" spans="1:7" x14ac:dyDescent="0.2">
      <c r="A234" s="11">
        <f>CURRENT_YEAR</f>
        <v>2016</v>
      </c>
      <c r="B234" s="11">
        <f>RRICC</f>
        <v>137700</v>
      </c>
      <c r="C234" s="7">
        <f>RR_ID</f>
        <v>6</v>
      </c>
      <c r="D234" s="1" t="str">
        <f>RR_SHORT_NAME</f>
        <v>CP</v>
      </c>
      <c r="E234" s="1" t="str">
        <f>RR_NAME</f>
        <v>Canadian Pacific</v>
      </c>
      <c r="F234" s="1" t="s">
        <v>47234</v>
      </c>
      <c r="G234" s="6">
        <f>E1L213C5</f>
        <v>0.29136760250019883</v>
      </c>
    </row>
    <row r="235" spans="1:7" x14ac:dyDescent="0.2">
      <c r="A235" s="11">
        <f>CURRENT_YEAR</f>
        <v>2016</v>
      </c>
      <c r="B235" s="11">
        <f>RRICC</f>
        <v>137700</v>
      </c>
      <c r="C235" s="7">
        <f>RR_ID</f>
        <v>6</v>
      </c>
      <c r="D235" s="1" t="str">
        <f>RR_SHORT_NAME</f>
        <v>CP</v>
      </c>
      <c r="E235" s="1" t="str">
        <f>RR_NAME</f>
        <v>Canadian Pacific</v>
      </c>
      <c r="F235" s="1" t="s">
        <v>47235</v>
      </c>
      <c r="G235" s="6">
        <f>E1L213C6</f>
        <v>0</v>
      </c>
    </row>
    <row r="236" spans="1:7" x14ac:dyDescent="0.2">
      <c r="A236" s="11">
        <f>CURRENT_YEAR</f>
        <v>2016</v>
      </c>
      <c r="B236" s="11">
        <f>RRICC</f>
        <v>137700</v>
      </c>
      <c r="C236" s="7">
        <f>RR_ID</f>
        <v>6</v>
      </c>
      <c r="D236" s="1" t="str">
        <f>RR_SHORT_NAME</f>
        <v>CP</v>
      </c>
      <c r="E236" s="1" t="str">
        <f>RR_NAME</f>
        <v>Canadian Pacific</v>
      </c>
      <c r="F236" s="1" t="s">
        <v>47236</v>
      </c>
      <c r="G236" s="6">
        <f>E1L213C7</f>
        <v>0</v>
      </c>
    </row>
    <row r="237" spans="1:7" x14ac:dyDescent="0.2">
      <c r="A237" s="11">
        <f>CURRENT_YEAR</f>
        <v>2016</v>
      </c>
      <c r="B237" s="11">
        <f>RRICC</f>
        <v>137700</v>
      </c>
      <c r="C237" s="7">
        <f>RR_ID</f>
        <v>6</v>
      </c>
      <c r="D237" s="1" t="str">
        <f>RR_SHORT_NAME</f>
        <v>CP</v>
      </c>
      <c r="E237" s="1" t="str">
        <f>RR_NAME</f>
        <v>Canadian Pacific</v>
      </c>
      <c r="F237" s="1" t="s">
        <v>47237</v>
      </c>
      <c r="G237" s="6">
        <f>E1L213C8</f>
        <v>30.882242368693277</v>
      </c>
    </row>
    <row r="238" spans="1:7" x14ac:dyDescent="0.2">
      <c r="A238" s="11">
        <f>CURRENT_YEAR</f>
        <v>2016</v>
      </c>
      <c r="B238" s="11">
        <f>RRICC</f>
        <v>137700</v>
      </c>
      <c r="C238" s="7">
        <f>RR_ID</f>
        <v>6</v>
      </c>
      <c r="D238" s="1" t="str">
        <f>RR_SHORT_NAME</f>
        <v>CP</v>
      </c>
      <c r="E238" s="1" t="str">
        <f>RR_NAME</f>
        <v>Canadian Pacific</v>
      </c>
      <c r="F238" s="1" t="s">
        <v>47238</v>
      </c>
      <c r="G238" s="6">
        <f>E1L213C9</f>
        <v>0</v>
      </c>
    </row>
    <row r="239" spans="1:7" x14ac:dyDescent="0.2">
      <c r="A239" s="11">
        <f>CURRENT_YEAR</f>
        <v>2016</v>
      </c>
      <c r="B239" s="11">
        <f>RRICC</f>
        <v>137700</v>
      </c>
      <c r="C239" s="7">
        <f>RR_ID</f>
        <v>6</v>
      </c>
      <c r="D239" s="1" t="str">
        <f>RR_SHORT_NAME</f>
        <v>CP</v>
      </c>
      <c r="E239" s="1" t="str">
        <f>RR_NAME</f>
        <v>Canadian Pacific</v>
      </c>
      <c r="F239" s="1" t="s">
        <v>47239</v>
      </c>
      <c r="G239" s="6">
        <f>E1L213C10</f>
        <v>0</v>
      </c>
    </row>
    <row r="240" spans="1:7" x14ac:dyDescent="0.2">
      <c r="A240" s="11">
        <f>CURRENT_YEAR</f>
        <v>2016</v>
      </c>
      <c r="B240" s="11">
        <f>RRICC</f>
        <v>137700</v>
      </c>
      <c r="C240" s="7">
        <f>RR_ID</f>
        <v>6</v>
      </c>
      <c r="D240" s="1" t="str">
        <f>RR_SHORT_NAME</f>
        <v>CP</v>
      </c>
      <c r="E240" s="1" t="str">
        <f>RR_NAME</f>
        <v>Canadian Pacific</v>
      </c>
      <c r="F240" s="1" t="s">
        <v>47240</v>
      </c>
      <c r="G240" s="6">
        <f>E1L213C11</f>
        <v>30.882242368693273</v>
      </c>
    </row>
    <row r="241" spans="1:7" x14ac:dyDescent="0.2">
      <c r="A241" s="11">
        <f>CURRENT_YEAR</f>
        <v>2016</v>
      </c>
      <c r="B241" s="11">
        <f>RRICC</f>
        <v>137700</v>
      </c>
      <c r="C241" s="7">
        <f>RR_ID</f>
        <v>6</v>
      </c>
      <c r="D241" s="1" t="str">
        <f>RR_SHORT_NAME</f>
        <v>CP</v>
      </c>
      <c r="E241" s="1" t="str">
        <f>RR_NAME</f>
        <v>Canadian Pacific</v>
      </c>
      <c r="F241" s="1" t="s">
        <v>47241</v>
      </c>
      <c r="G241" s="6">
        <f>E1L213C12</f>
        <v>0</v>
      </c>
    </row>
    <row r="242" spans="1:7" x14ac:dyDescent="0.2">
      <c r="A242" s="11">
        <f>CURRENT_YEAR</f>
        <v>2016</v>
      </c>
      <c r="B242" s="11">
        <f>RRICC</f>
        <v>137700</v>
      </c>
      <c r="C242" s="7">
        <f>RR_ID</f>
        <v>6</v>
      </c>
      <c r="D242" s="1" t="str">
        <f>RR_SHORT_NAME</f>
        <v>CP</v>
      </c>
      <c r="E242" s="1" t="str">
        <f>RR_NAME</f>
        <v>Canadian Pacific</v>
      </c>
      <c r="F242" s="1" t="s">
        <v>47242</v>
      </c>
      <c r="G242" s="6">
        <f>E1L213C13</f>
        <v>4.6375200904394794E-2</v>
      </c>
    </row>
    <row r="243" spans="1:7" x14ac:dyDescent="0.2">
      <c r="A243" s="11">
        <f>CURRENT_YEAR</f>
        <v>2016</v>
      </c>
      <c r="B243" s="11">
        <f>RRICC</f>
        <v>137700</v>
      </c>
      <c r="C243" s="7">
        <f>RR_ID</f>
        <v>6</v>
      </c>
      <c r="D243" s="1" t="str">
        <f>RR_SHORT_NAME</f>
        <v>CP</v>
      </c>
      <c r="E243" s="1" t="str">
        <f>RR_NAME</f>
        <v>Canadian Pacific</v>
      </c>
      <c r="F243" s="1" t="s">
        <v>47243</v>
      </c>
      <c r="G243" s="6">
        <f>E1L214C1</f>
        <v>7.2795467357233523E-2</v>
      </c>
    </row>
    <row r="244" spans="1:7" x14ac:dyDescent="0.2">
      <c r="A244" s="11">
        <f>CURRENT_YEAR</f>
        <v>2016</v>
      </c>
      <c r="B244" s="11">
        <f>RRICC</f>
        <v>137700</v>
      </c>
      <c r="C244" s="7">
        <f>RR_ID</f>
        <v>6</v>
      </c>
      <c r="D244" s="1" t="str">
        <f>RR_SHORT_NAME</f>
        <v>CP</v>
      </c>
      <c r="E244" s="1" t="str">
        <f>RR_NAME</f>
        <v>Canadian Pacific</v>
      </c>
      <c r="F244" s="1" t="s">
        <v>47244</v>
      </c>
      <c r="G244" s="6">
        <f>E1L214C2</f>
        <v>-7.3964322090955062E-2</v>
      </c>
    </row>
    <row r="245" spans="1:7" x14ac:dyDescent="0.2">
      <c r="A245" s="11">
        <f>CURRENT_YEAR</f>
        <v>2016</v>
      </c>
      <c r="B245" s="11">
        <f>RRICC</f>
        <v>137700</v>
      </c>
      <c r="C245" s="7">
        <f>RR_ID</f>
        <v>6</v>
      </c>
      <c r="D245" s="1" t="str">
        <f>RR_SHORT_NAME</f>
        <v>CP</v>
      </c>
      <c r="E245" s="1" t="str">
        <f>RR_NAME</f>
        <v>Canadian Pacific</v>
      </c>
      <c r="F245" s="1" t="s">
        <v>47245</v>
      </c>
      <c r="G245" s="6">
        <f>E1L214C3</f>
        <v>2.5933024928628125E-2</v>
      </c>
    </row>
    <row r="246" spans="1:7" x14ac:dyDescent="0.2">
      <c r="A246" s="11">
        <f>CURRENT_YEAR</f>
        <v>2016</v>
      </c>
      <c r="B246" s="11">
        <f>RRICC</f>
        <v>137700</v>
      </c>
      <c r="C246" s="7">
        <f>RR_ID</f>
        <v>6</v>
      </c>
      <c r="D246" s="1" t="str">
        <f>RR_SHORT_NAME</f>
        <v>CP</v>
      </c>
      <c r="E246" s="1" t="str">
        <f>RR_NAME</f>
        <v>Canadian Pacific</v>
      </c>
      <c r="F246" s="1" t="s">
        <v>47246</v>
      </c>
      <c r="G246" s="6">
        <f>E1L214C4</f>
        <v>0.18926821512880726</v>
      </c>
    </row>
    <row r="247" spans="1:7" x14ac:dyDescent="0.2">
      <c r="A247" s="11">
        <f>CURRENT_YEAR</f>
        <v>2016</v>
      </c>
      <c r="B247" s="11">
        <f>RRICC</f>
        <v>137700</v>
      </c>
      <c r="C247" s="7">
        <f>RR_ID</f>
        <v>6</v>
      </c>
      <c r="D247" s="1" t="str">
        <f>RR_SHORT_NAME</f>
        <v>CP</v>
      </c>
      <c r="E247" s="1" t="str">
        <f>RR_NAME</f>
        <v>Canadian Pacific</v>
      </c>
      <c r="F247" s="1" t="s">
        <v>47247</v>
      </c>
      <c r="G247" s="6">
        <f>E1L214C5</f>
        <v>-0.1923072374364829</v>
      </c>
    </row>
    <row r="248" spans="1:7" x14ac:dyDescent="0.2">
      <c r="A248" s="11">
        <f>CURRENT_YEAR</f>
        <v>2016</v>
      </c>
      <c r="B248" s="11">
        <f>RRICC</f>
        <v>137700</v>
      </c>
      <c r="C248" s="7">
        <f>RR_ID</f>
        <v>6</v>
      </c>
      <c r="D248" s="1" t="str">
        <f>RR_SHORT_NAME</f>
        <v>CP</v>
      </c>
      <c r="E248" s="1" t="str">
        <f>RR_NAME</f>
        <v>Canadian Pacific</v>
      </c>
      <c r="F248" s="1" t="s">
        <v>47248</v>
      </c>
      <c r="G248" s="6">
        <f>E1L214C6</f>
        <v>6.7425864814433079E-2</v>
      </c>
    </row>
    <row r="249" spans="1:7" x14ac:dyDescent="0.2">
      <c r="A249" s="11">
        <f>CURRENT_YEAR</f>
        <v>2016</v>
      </c>
      <c r="B249" s="11">
        <f>RRICC</f>
        <v>137700</v>
      </c>
      <c r="C249" s="7">
        <f>RR_ID</f>
        <v>6</v>
      </c>
      <c r="D249" s="1" t="str">
        <f>RR_SHORT_NAME</f>
        <v>CP</v>
      </c>
      <c r="E249" s="1" t="str">
        <f>RR_NAME</f>
        <v>Canadian Pacific</v>
      </c>
      <c r="F249" s="1" t="s">
        <v>47249</v>
      </c>
      <c r="G249" s="6">
        <f>E1L214C7</f>
        <v>8.9489037104458191</v>
      </c>
    </row>
    <row r="250" spans="1:7" x14ac:dyDescent="0.2">
      <c r="A250" s="11">
        <f>CURRENT_YEAR</f>
        <v>2016</v>
      </c>
      <c r="B250" s="11">
        <f>RRICC</f>
        <v>137700</v>
      </c>
      <c r="C250" s="7">
        <f>RR_ID</f>
        <v>6</v>
      </c>
      <c r="D250" s="1" t="str">
        <f>RR_SHORT_NAME</f>
        <v>CP</v>
      </c>
      <c r="E250" s="1" t="str">
        <f>RR_NAME</f>
        <v>Canadian Pacific</v>
      </c>
      <c r="F250" s="1" t="s">
        <v>47250</v>
      </c>
      <c r="G250" s="6">
        <f>E1L214C8</f>
        <v>-1.0590454202772934</v>
      </c>
    </row>
    <row r="251" spans="1:7" x14ac:dyDescent="0.2">
      <c r="A251" s="11">
        <f>CURRENT_YEAR</f>
        <v>2016</v>
      </c>
      <c r="B251" s="11">
        <f>RRICC</f>
        <v>137700</v>
      </c>
      <c r="C251" s="7">
        <f>RR_ID</f>
        <v>6</v>
      </c>
      <c r="D251" s="1" t="str">
        <f>RR_SHORT_NAME</f>
        <v>CP</v>
      </c>
      <c r="E251" s="1" t="str">
        <f>RR_NAME</f>
        <v>Canadian Pacific</v>
      </c>
      <c r="F251" s="1" t="s">
        <v>47251</v>
      </c>
      <c r="G251" s="6">
        <f>E1L214C9</f>
        <v>4.8632199763161434</v>
      </c>
    </row>
    <row r="252" spans="1:7" x14ac:dyDescent="0.2">
      <c r="A252" s="11">
        <f>CURRENT_YEAR</f>
        <v>2016</v>
      </c>
      <c r="B252" s="11">
        <f>RRICC</f>
        <v>137700</v>
      </c>
      <c r="C252" s="7">
        <f>RR_ID</f>
        <v>6</v>
      </c>
      <c r="D252" s="1" t="str">
        <f>RR_SHORT_NAME</f>
        <v>CP</v>
      </c>
      <c r="E252" s="1" t="str">
        <f>RR_NAME</f>
        <v>Canadian Pacific</v>
      </c>
      <c r="F252" s="1" t="s">
        <v>47252</v>
      </c>
      <c r="G252" s="6">
        <f>E1L214C10</f>
        <v>8.9489037104458209</v>
      </c>
    </row>
    <row r="253" spans="1:7" x14ac:dyDescent="0.2">
      <c r="A253" s="11">
        <f>CURRENT_YEAR</f>
        <v>2016</v>
      </c>
      <c r="B253" s="11">
        <f>RRICC</f>
        <v>137700</v>
      </c>
      <c r="C253" s="7">
        <f>RR_ID</f>
        <v>6</v>
      </c>
      <c r="D253" s="1" t="str">
        <f>RR_SHORT_NAME</f>
        <v>CP</v>
      </c>
      <c r="E253" s="1" t="str">
        <f>RR_NAME</f>
        <v>Canadian Pacific</v>
      </c>
      <c r="F253" s="1" t="s">
        <v>47253</v>
      </c>
      <c r="G253" s="6">
        <f>E1L214C11</f>
        <v>-1.0590454202772934</v>
      </c>
    </row>
    <row r="254" spans="1:7" x14ac:dyDescent="0.2">
      <c r="A254" s="11">
        <f>CURRENT_YEAR</f>
        <v>2016</v>
      </c>
      <c r="B254" s="11">
        <f>RRICC</f>
        <v>137700</v>
      </c>
      <c r="C254" s="7">
        <f>RR_ID</f>
        <v>6</v>
      </c>
      <c r="D254" s="1" t="str">
        <f>RR_SHORT_NAME</f>
        <v>CP</v>
      </c>
      <c r="E254" s="1" t="str">
        <f>RR_NAME</f>
        <v>Canadian Pacific</v>
      </c>
      <c r="F254" s="1" t="s">
        <v>47254</v>
      </c>
      <c r="G254" s="6">
        <f>E1L214C12</f>
        <v>4.8632199763161434</v>
      </c>
    </row>
    <row r="255" spans="1:7" x14ac:dyDescent="0.2">
      <c r="A255" s="11">
        <f>CURRENT_YEAR</f>
        <v>2016</v>
      </c>
      <c r="B255" s="11">
        <f>RRICC</f>
        <v>137700</v>
      </c>
      <c r="C255" s="7">
        <f>RR_ID</f>
        <v>6</v>
      </c>
      <c r="D255" s="1" t="str">
        <f>RR_SHORT_NAME</f>
        <v>CP</v>
      </c>
      <c r="E255" s="1" t="str">
        <f>RR_NAME</f>
        <v>Canadian Pacific</v>
      </c>
      <c r="F255" s="1" t="s">
        <v>47255</v>
      </c>
      <c r="G255" s="6">
        <f>E1L214C13</f>
        <v>0.29998742675860202</v>
      </c>
    </row>
    <row r="256" spans="1:7" x14ac:dyDescent="0.2">
      <c r="A256" s="11">
        <f>CURRENT_YEAR</f>
        <v>2016</v>
      </c>
      <c r="B256" s="11">
        <f>RRICC</f>
        <v>137700</v>
      </c>
      <c r="C256" s="7">
        <f>RR_ID</f>
        <v>6</v>
      </c>
      <c r="D256" s="1" t="str">
        <f>RR_SHORT_NAME</f>
        <v>CP</v>
      </c>
      <c r="E256" s="1" t="str">
        <f>RR_NAME</f>
        <v>Canadian Pacific</v>
      </c>
      <c r="F256" s="1" t="s">
        <v>47256</v>
      </c>
      <c r="G256" s="6" t="str">
        <f>E1L215C1</f>
        <v>n/a</v>
      </c>
    </row>
    <row r="257" spans="1:7" x14ac:dyDescent="0.2">
      <c r="A257" s="11">
        <f>CURRENT_YEAR</f>
        <v>2016</v>
      </c>
      <c r="B257" s="11">
        <f>RRICC</f>
        <v>137700</v>
      </c>
      <c r="C257" s="7">
        <f>RR_ID</f>
        <v>6</v>
      </c>
      <c r="D257" s="1" t="str">
        <f>RR_SHORT_NAME</f>
        <v>CP</v>
      </c>
      <c r="E257" s="1" t="str">
        <f>RR_NAME</f>
        <v>Canadian Pacific</v>
      </c>
      <c r="F257" s="1" t="s">
        <v>47257</v>
      </c>
      <c r="G257" s="6" t="str">
        <f>E1L215C2</f>
        <v>n/a</v>
      </c>
    </row>
    <row r="258" spans="1:7" x14ac:dyDescent="0.2">
      <c r="A258" s="11">
        <f>CURRENT_YEAR</f>
        <v>2016</v>
      </c>
      <c r="B258" s="11">
        <f>RRICC</f>
        <v>137700</v>
      </c>
      <c r="C258" s="7">
        <f>RR_ID</f>
        <v>6</v>
      </c>
      <c r="D258" s="1" t="str">
        <f>RR_SHORT_NAME</f>
        <v>CP</v>
      </c>
      <c r="E258" s="1" t="str">
        <f>RR_NAME</f>
        <v>Canadian Pacific</v>
      </c>
      <c r="F258" s="1" t="s">
        <v>47258</v>
      </c>
      <c r="G258" s="6" t="str">
        <f>E1L215C3</f>
        <v>n/a</v>
      </c>
    </row>
    <row r="259" spans="1:7" x14ac:dyDescent="0.2">
      <c r="A259" s="11">
        <f>CURRENT_YEAR</f>
        <v>2016</v>
      </c>
      <c r="B259" s="11">
        <f>RRICC</f>
        <v>137700</v>
      </c>
      <c r="C259" s="7">
        <f>RR_ID</f>
        <v>6</v>
      </c>
      <c r="D259" s="1" t="str">
        <f>RR_SHORT_NAME</f>
        <v>CP</v>
      </c>
      <c r="E259" s="1" t="str">
        <f>RR_NAME</f>
        <v>Canadian Pacific</v>
      </c>
      <c r="F259" s="1" t="s">
        <v>47259</v>
      </c>
      <c r="G259" s="6" t="str">
        <f>E1L215C4</f>
        <v>n/a</v>
      </c>
    </row>
    <row r="260" spans="1:7" x14ac:dyDescent="0.2">
      <c r="A260" s="11">
        <f>CURRENT_YEAR</f>
        <v>2016</v>
      </c>
      <c r="B260" s="11">
        <f>RRICC</f>
        <v>137700</v>
      </c>
      <c r="C260" s="7">
        <f>RR_ID</f>
        <v>6</v>
      </c>
      <c r="D260" s="1" t="str">
        <f>RR_SHORT_NAME</f>
        <v>CP</v>
      </c>
      <c r="E260" s="1" t="str">
        <f>RR_NAME</f>
        <v>Canadian Pacific</v>
      </c>
      <c r="F260" s="1" t="s">
        <v>47260</v>
      </c>
      <c r="G260" s="6" t="str">
        <f>E1L215C5</f>
        <v>n/a</v>
      </c>
    </row>
    <row r="261" spans="1:7" x14ac:dyDescent="0.2">
      <c r="A261" s="11">
        <f>CURRENT_YEAR</f>
        <v>2016</v>
      </c>
      <c r="B261" s="11">
        <f>RRICC</f>
        <v>137700</v>
      </c>
      <c r="C261" s="7">
        <f>RR_ID</f>
        <v>6</v>
      </c>
      <c r="D261" s="1" t="str">
        <f>RR_SHORT_NAME</f>
        <v>CP</v>
      </c>
      <c r="E261" s="1" t="str">
        <f>RR_NAME</f>
        <v>Canadian Pacific</v>
      </c>
      <c r="F261" s="1" t="s">
        <v>47261</v>
      </c>
      <c r="G261" s="6" t="str">
        <f>E1L215C6</f>
        <v>n/a</v>
      </c>
    </row>
    <row r="262" spans="1:7" x14ac:dyDescent="0.2">
      <c r="A262" s="11">
        <f>CURRENT_YEAR</f>
        <v>2016</v>
      </c>
      <c r="B262" s="11">
        <f>RRICC</f>
        <v>137700</v>
      </c>
      <c r="C262" s="7">
        <f>RR_ID</f>
        <v>6</v>
      </c>
      <c r="D262" s="1" t="str">
        <f>RR_SHORT_NAME</f>
        <v>CP</v>
      </c>
      <c r="E262" s="1" t="str">
        <f>RR_NAME</f>
        <v>Canadian Pacific</v>
      </c>
      <c r="F262" s="1" t="s">
        <v>47262</v>
      </c>
      <c r="G262" s="6" t="str">
        <f>E1L215C7</f>
        <v>n/a</v>
      </c>
    </row>
    <row r="263" spans="1:7" x14ac:dyDescent="0.2">
      <c r="A263" s="11">
        <f>CURRENT_YEAR</f>
        <v>2016</v>
      </c>
      <c r="B263" s="11">
        <f>RRICC</f>
        <v>137700</v>
      </c>
      <c r="C263" s="7">
        <f>RR_ID</f>
        <v>6</v>
      </c>
      <c r="D263" s="1" t="str">
        <f>RR_SHORT_NAME</f>
        <v>CP</v>
      </c>
      <c r="E263" s="1" t="str">
        <f>RR_NAME</f>
        <v>Canadian Pacific</v>
      </c>
      <c r="F263" s="1" t="s">
        <v>47263</v>
      </c>
      <c r="G263" s="6" t="str">
        <f>E1L215C8</f>
        <v>n/a</v>
      </c>
    </row>
    <row r="264" spans="1:7" x14ac:dyDescent="0.2">
      <c r="A264" s="11">
        <f>CURRENT_YEAR</f>
        <v>2016</v>
      </c>
      <c r="B264" s="11">
        <f>RRICC</f>
        <v>137700</v>
      </c>
      <c r="C264" s="7">
        <f>RR_ID</f>
        <v>6</v>
      </c>
      <c r="D264" s="1" t="str">
        <f>RR_SHORT_NAME</f>
        <v>CP</v>
      </c>
      <c r="E264" s="1" t="str">
        <f>RR_NAME</f>
        <v>Canadian Pacific</v>
      </c>
      <c r="F264" s="1" t="s">
        <v>47264</v>
      </c>
      <c r="G264" s="6" t="str">
        <f>E1L215C9</f>
        <v>n/a</v>
      </c>
    </row>
    <row r="265" spans="1:7" x14ac:dyDescent="0.2">
      <c r="A265" s="11">
        <f>CURRENT_YEAR</f>
        <v>2016</v>
      </c>
      <c r="B265" s="11">
        <f>RRICC</f>
        <v>137700</v>
      </c>
      <c r="C265" s="7">
        <f>RR_ID</f>
        <v>6</v>
      </c>
      <c r="D265" s="1" t="str">
        <f>RR_SHORT_NAME</f>
        <v>CP</v>
      </c>
      <c r="E265" s="1" t="str">
        <f>RR_NAME</f>
        <v>Canadian Pacific</v>
      </c>
      <c r="F265" s="1" t="s">
        <v>47265</v>
      </c>
      <c r="G265" s="6" t="str">
        <f>E1L215C10</f>
        <v>n/a</v>
      </c>
    </row>
    <row r="266" spans="1:7" x14ac:dyDescent="0.2">
      <c r="A266" s="11">
        <f>CURRENT_YEAR</f>
        <v>2016</v>
      </c>
      <c r="B266" s="11">
        <f>RRICC</f>
        <v>137700</v>
      </c>
      <c r="C266" s="7">
        <f>RR_ID</f>
        <v>6</v>
      </c>
      <c r="D266" s="1" t="str">
        <f>RR_SHORT_NAME</f>
        <v>CP</v>
      </c>
      <c r="E266" s="1" t="str">
        <f>RR_NAME</f>
        <v>Canadian Pacific</v>
      </c>
      <c r="F266" s="1" t="s">
        <v>47266</v>
      </c>
      <c r="G266" s="6" t="str">
        <f>E1L215C11</f>
        <v>n/a</v>
      </c>
    </row>
    <row r="267" spans="1:7" x14ac:dyDescent="0.2">
      <c r="A267" s="11">
        <f>CURRENT_YEAR</f>
        <v>2016</v>
      </c>
      <c r="B267" s="11">
        <f>RRICC</f>
        <v>137700</v>
      </c>
      <c r="C267" s="7">
        <f>RR_ID</f>
        <v>6</v>
      </c>
      <c r="D267" s="1" t="str">
        <f>RR_SHORT_NAME</f>
        <v>CP</v>
      </c>
      <c r="E267" s="1" t="str">
        <f>RR_NAME</f>
        <v>Canadian Pacific</v>
      </c>
      <c r="F267" s="1" t="s">
        <v>47267</v>
      </c>
      <c r="G267" s="6" t="str">
        <f>E1L215C12</f>
        <v>n/a</v>
      </c>
    </row>
    <row r="268" spans="1:7" x14ac:dyDescent="0.2">
      <c r="A268" s="11">
        <f>CURRENT_YEAR</f>
        <v>2016</v>
      </c>
      <c r="B268" s="11">
        <f>RRICC</f>
        <v>137700</v>
      </c>
      <c r="C268" s="7">
        <f>RR_ID</f>
        <v>6</v>
      </c>
      <c r="D268" s="1" t="str">
        <f>RR_SHORT_NAME</f>
        <v>CP</v>
      </c>
      <c r="E268" s="1" t="str">
        <f>RR_NAME</f>
        <v>Canadian Pacific</v>
      </c>
      <c r="F268" s="1" t="s">
        <v>47268</v>
      </c>
      <c r="G268" s="6">
        <f>E1L215C13</f>
        <v>5.7271010687736707E-5</v>
      </c>
    </row>
    <row r="269" spans="1:7" x14ac:dyDescent="0.2">
      <c r="A269" s="11">
        <f>CURRENT_YEAR</f>
        <v>2016</v>
      </c>
      <c r="B269" s="11">
        <f>RRICC</f>
        <v>137700</v>
      </c>
      <c r="C269" s="7">
        <f>RR_ID</f>
        <v>6</v>
      </c>
      <c r="D269" s="1" t="str">
        <f>RR_SHORT_NAME</f>
        <v>CP</v>
      </c>
      <c r="E269" s="1" t="str">
        <f>RR_NAME</f>
        <v>Canadian Pacific</v>
      </c>
      <c r="F269" s="1" t="s">
        <v>47269</v>
      </c>
      <c r="G269" s="6" t="str">
        <f>E1L216C1</f>
        <v>n/a</v>
      </c>
    </row>
    <row r="270" spans="1:7" x14ac:dyDescent="0.2">
      <c r="A270" s="11">
        <f>CURRENT_YEAR</f>
        <v>2016</v>
      </c>
      <c r="B270" s="11">
        <f>RRICC</f>
        <v>137700</v>
      </c>
      <c r="C270" s="7">
        <f>RR_ID</f>
        <v>6</v>
      </c>
      <c r="D270" s="1" t="str">
        <f>RR_SHORT_NAME</f>
        <v>CP</v>
      </c>
      <c r="E270" s="1" t="str">
        <f>RR_NAME</f>
        <v>Canadian Pacific</v>
      </c>
      <c r="F270" s="1" t="s">
        <v>47270</v>
      </c>
      <c r="G270" s="6" t="str">
        <f>E1L216C2</f>
        <v>n/a</v>
      </c>
    </row>
    <row r="271" spans="1:7" x14ac:dyDescent="0.2">
      <c r="A271" s="11">
        <f>CURRENT_YEAR</f>
        <v>2016</v>
      </c>
      <c r="B271" s="11">
        <f>RRICC</f>
        <v>137700</v>
      </c>
      <c r="C271" s="7">
        <f>RR_ID</f>
        <v>6</v>
      </c>
      <c r="D271" s="1" t="str">
        <f>RR_SHORT_NAME</f>
        <v>CP</v>
      </c>
      <c r="E271" s="1" t="str">
        <f>RR_NAME</f>
        <v>Canadian Pacific</v>
      </c>
      <c r="F271" s="1" t="s">
        <v>47271</v>
      </c>
      <c r="G271" s="6" t="str">
        <f>E1L216C3</f>
        <v>n/a</v>
      </c>
    </row>
    <row r="272" spans="1:7" x14ac:dyDescent="0.2">
      <c r="A272" s="11">
        <f>CURRENT_YEAR</f>
        <v>2016</v>
      </c>
      <c r="B272" s="11">
        <f>RRICC</f>
        <v>137700</v>
      </c>
      <c r="C272" s="7">
        <f>RR_ID</f>
        <v>6</v>
      </c>
      <c r="D272" s="1" t="str">
        <f>RR_SHORT_NAME</f>
        <v>CP</v>
      </c>
      <c r="E272" s="1" t="str">
        <f>RR_NAME</f>
        <v>Canadian Pacific</v>
      </c>
      <c r="F272" s="1" t="s">
        <v>47272</v>
      </c>
      <c r="G272" s="6" t="str">
        <f>E1L216C4</f>
        <v>n/a</v>
      </c>
    </row>
    <row r="273" spans="1:7" x14ac:dyDescent="0.2">
      <c r="A273" s="11">
        <f>CURRENT_YEAR</f>
        <v>2016</v>
      </c>
      <c r="B273" s="11">
        <f>RRICC</f>
        <v>137700</v>
      </c>
      <c r="C273" s="7">
        <f>RR_ID</f>
        <v>6</v>
      </c>
      <c r="D273" s="1" t="str">
        <f>RR_SHORT_NAME</f>
        <v>CP</v>
      </c>
      <c r="E273" s="1" t="str">
        <f>RR_NAME</f>
        <v>Canadian Pacific</v>
      </c>
      <c r="F273" s="1" t="s">
        <v>47273</v>
      </c>
      <c r="G273" s="6" t="str">
        <f>E1L216C5</f>
        <v>n/a</v>
      </c>
    </row>
    <row r="274" spans="1:7" x14ac:dyDescent="0.2">
      <c r="A274" s="11">
        <f>CURRENT_YEAR</f>
        <v>2016</v>
      </c>
      <c r="B274" s="11">
        <f>RRICC</f>
        <v>137700</v>
      </c>
      <c r="C274" s="7">
        <f>RR_ID</f>
        <v>6</v>
      </c>
      <c r="D274" s="1" t="str">
        <f>RR_SHORT_NAME</f>
        <v>CP</v>
      </c>
      <c r="E274" s="1" t="str">
        <f>RR_NAME</f>
        <v>Canadian Pacific</v>
      </c>
      <c r="F274" s="1" t="s">
        <v>47274</v>
      </c>
      <c r="G274" s="6" t="str">
        <f>E1L216C6</f>
        <v>n/a</v>
      </c>
    </row>
    <row r="275" spans="1:7" x14ac:dyDescent="0.2">
      <c r="A275" s="11">
        <f>CURRENT_YEAR</f>
        <v>2016</v>
      </c>
      <c r="B275" s="11">
        <f>RRICC</f>
        <v>137700</v>
      </c>
      <c r="C275" s="7">
        <f>RR_ID</f>
        <v>6</v>
      </c>
      <c r="D275" s="1" t="str">
        <f>RR_SHORT_NAME</f>
        <v>CP</v>
      </c>
      <c r="E275" s="1" t="str">
        <f>RR_NAME</f>
        <v>Canadian Pacific</v>
      </c>
      <c r="F275" s="1" t="s">
        <v>47275</v>
      </c>
      <c r="G275" s="6" t="str">
        <f>E1L216C7</f>
        <v>n/a</v>
      </c>
    </row>
    <row r="276" spans="1:7" x14ac:dyDescent="0.2">
      <c r="A276" s="11">
        <f>CURRENT_YEAR</f>
        <v>2016</v>
      </c>
      <c r="B276" s="11">
        <f>RRICC</f>
        <v>137700</v>
      </c>
      <c r="C276" s="7">
        <f>RR_ID</f>
        <v>6</v>
      </c>
      <c r="D276" s="1" t="str">
        <f>RR_SHORT_NAME</f>
        <v>CP</v>
      </c>
      <c r="E276" s="1" t="str">
        <f>RR_NAME</f>
        <v>Canadian Pacific</v>
      </c>
      <c r="F276" s="1" t="s">
        <v>47276</v>
      </c>
      <c r="G276" s="6" t="str">
        <f>E1L216C8</f>
        <v>n/a</v>
      </c>
    </row>
    <row r="277" spans="1:7" x14ac:dyDescent="0.2">
      <c r="A277" s="11">
        <f>CURRENT_YEAR</f>
        <v>2016</v>
      </c>
      <c r="B277" s="11">
        <f>RRICC</f>
        <v>137700</v>
      </c>
      <c r="C277" s="7">
        <f>RR_ID</f>
        <v>6</v>
      </c>
      <c r="D277" s="1" t="str">
        <f>RR_SHORT_NAME</f>
        <v>CP</v>
      </c>
      <c r="E277" s="1" t="str">
        <f>RR_NAME</f>
        <v>Canadian Pacific</v>
      </c>
      <c r="F277" s="1" t="s">
        <v>47277</v>
      </c>
      <c r="G277" s="6" t="str">
        <f>E1L216C9</f>
        <v>n/a</v>
      </c>
    </row>
    <row r="278" spans="1:7" x14ac:dyDescent="0.2">
      <c r="A278" s="11">
        <f>CURRENT_YEAR</f>
        <v>2016</v>
      </c>
      <c r="B278" s="11">
        <f>RRICC</f>
        <v>137700</v>
      </c>
      <c r="C278" s="7">
        <f>RR_ID</f>
        <v>6</v>
      </c>
      <c r="D278" s="1" t="str">
        <f>RR_SHORT_NAME</f>
        <v>CP</v>
      </c>
      <c r="E278" s="1" t="str">
        <f>RR_NAME</f>
        <v>Canadian Pacific</v>
      </c>
      <c r="F278" s="1" t="s">
        <v>47278</v>
      </c>
      <c r="G278" s="6" t="str">
        <f>E1L216C10</f>
        <v>n/a</v>
      </c>
    </row>
    <row r="279" spans="1:7" x14ac:dyDescent="0.2">
      <c r="A279" s="11">
        <f>CURRENT_YEAR</f>
        <v>2016</v>
      </c>
      <c r="B279" s="11">
        <f>RRICC</f>
        <v>137700</v>
      </c>
      <c r="C279" s="7">
        <f>RR_ID</f>
        <v>6</v>
      </c>
      <c r="D279" s="1" t="str">
        <f>RR_SHORT_NAME</f>
        <v>CP</v>
      </c>
      <c r="E279" s="1" t="str">
        <f>RR_NAME</f>
        <v>Canadian Pacific</v>
      </c>
      <c r="F279" s="1" t="s">
        <v>47279</v>
      </c>
      <c r="G279" s="6" t="str">
        <f>E1L216C11</f>
        <v>n/a</v>
      </c>
    </row>
    <row r="280" spans="1:7" x14ac:dyDescent="0.2">
      <c r="A280" s="11">
        <f>CURRENT_YEAR</f>
        <v>2016</v>
      </c>
      <c r="B280" s="11">
        <f>RRICC</f>
        <v>137700</v>
      </c>
      <c r="C280" s="7">
        <f>RR_ID</f>
        <v>6</v>
      </c>
      <c r="D280" s="1" t="str">
        <f>RR_SHORT_NAME</f>
        <v>CP</v>
      </c>
      <c r="E280" s="1" t="str">
        <f>RR_NAME</f>
        <v>Canadian Pacific</v>
      </c>
      <c r="F280" s="1" t="s">
        <v>47280</v>
      </c>
      <c r="G280" s="6" t="str">
        <f>E1L216C12</f>
        <v>n/a</v>
      </c>
    </row>
    <row r="281" spans="1:7" x14ac:dyDescent="0.2">
      <c r="A281" s="11">
        <f>CURRENT_YEAR</f>
        <v>2016</v>
      </c>
      <c r="B281" s="11">
        <f>RRICC</f>
        <v>137700</v>
      </c>
      <c r="C281" s="7">
        <f>RR_ID</f>
        <v>6</v>
      </c>
      <c r="D281" s="1" t="str">
        <f>RR_SHORT_NAME</f>
        <v>CP</v>
      </c>
      <c r="E281" s="1" t="str">
        <f>RR_NAME</f>
        <v>Canadian Pacific</v>
      </c>
      <c r="F281" s="1" t="s">
        <v>47281</v>
      </c>
      <c r="G281" s="6">
        <f>E1L216C13</f>
        <v>0</v>
      </c>
    </row>
    <row r="282" spans="1:7" x14ac:dyDescent="0.2">
      <c r="A282" s="11">
        <f>CURRENT_YEAR</f>
        <v>2016</v>
      </c>
      <c r="B282" s="11">
        <f>RRICC</f>
        <v>137700</v>
      </c>
      <c r="C282" s="7">
        <f>RR_ID</f>
        <v>6</v>
      </c>
      <c r="D282" s="1" t="str">
        <f>RR_SHORT_NAME</f>
        <v>CP</v>
      </c>
      <c r="E282" s="1" t="str">
        <f>RR_NAME</f>
        <v>Canadian Pacific</v>
      </c>
      <c r="F282" s="1" t="s">
        <v>47282</v>
      </c>
      <c r="G282" s="6">
        <f>E1L217C1</f>
        <v>0</v>
      </c>
    </row>
    <row r="283" spans="1:7" x14ac:dyDescent="0.2">
      <c r="A283" s="11">
        <f>CURRENT_YEAR</f>
        <v>2016</v>
      </c>
      <c r="B283" s="11">
        <f>RRICC</f>
        <v>137700</v>
      </c>
      <c r="C283" s="7">
        <f>RR_ID</f>
        <v>6</v>
      </c>
      <c r="D283" s="1" t="str">
        <f>RR_SHORT_NAME</f>
        <v>CP</v>
      </c>
      <c r="E283" s="1" t="str">
        <f>RR_NAME</f>
        <v>Canadian Pacific</v>
      </c>
      <c r="F283" s="1" t="s">
        <v>47283</v>
      </c>
      <c r="G283" s="6">
        <f>E1L217C2</f>
        <v>7.1690513489783697E-3</v>
      </c>
    </row>
    <row r="284" spans="1:7" x14ac:dyDescent="0.2">
      <c r="A284" s="11">
        <f>CURRENT_YEAR</f>
        <v>2016</v>
      </c>
      <c r="B284" s="11">
        <f>RRICC</f>
        <v>137700</v>
      </c>
      <c r="C284" s="7">
        <f>RR_ID</f>
        <v>6</v>
      </c>
      <c r="D284" s="1" t="str">
        <f>RR_SHORT_NAME</f>
        <v>CP</v>
      </c>
      <c r="E284" s="1" t="str">
        <f>RR_NAME</f>
        <v>Canadian Pacific</v>
      </c>
      <c r="F284" s="1" t="s">
        <v>47284</v>
      </c>
      <c r="G284" s="6">
        <f>E1L217C3</f>
        <v>0</v>
      </c>
    </row>
    <row r="285" spans="1:7" x14ac:dyDescent="0.2">
      <c r="A285" s="11">
        <f>CURRENT_YEAR</f>
        <v>2016</v>
      </c>
      <c r="B285" s="11">
        <f>RRICC</f>
        <v>137700</v>
      </c>
      <c r="C285" s="7">
        <f>RR_ID</f>
        <v>6</v>
      </c>
      <c r="D285" s="1" t="str">
        <f>RR_SHORT_NAME</f>
        <v>CP</v>
      </c>
      <c r="E285" s="1" t="str">
        <f>RR_NAME</f>
        <v>Canadian Pacific</v>
      </c>
      <c r="F285" s="1" t="s">
        <v>47285</v>
      </c>
      <c r="G285" s="6">
        <f>E1L217C4</f>
        <v>0</v>
      </c>
    </row>
    <row r="286" spans="1:7" x14ac:dyDescent="0.2">
      <c r="A286" s="11">
        <f>CURRENT_YEAR</f>
        <v>2016</v>
      </c>
      <c r="B286" s="11">
        <f>RRICC</f>
        <v>137700</v>
      </c>
      <c r="C286" s="7">
        <f>RR_ID</f>
        <v>6</v>
      </c>
      <c r="D286" s="1" t="str">
        <f>RR_SHORT_NAME</f>
        <v>CP</v>
      </c>
      <c r="E286" s="1" t="str">
        <f>RR_NAME</f>
        <v>Canadian Pacific</v>
      </c>
      <c r="F286" s="1" t="s">
        <v>47286</v>
      </c>
      <c r="G286" s="6">
        <f>E1L217C5</f>
        <v>1.8639533507343885E-2</v>
      </c>
    </row>
    <row r="287" spans="1:7" x14ac:dyDescent="0.2">
      <c r="A287" s="11">
        <f>CURRENT_YEAR</f>
        <v>2016</v>
      </c>
      <c r="B287" s="11">
        <f>RRICC</f>
        <v>137700</v>
      </c>
      <c r="C287" s="7">
        <f>RR_ID</f>
        <v>6</v>
      </c>
      <c r="D287" s="1" t="str">
        <f>RR_SHORT_NAME</f>
        <v>CP</v>
      </c>
      <c r="E287" s="1" t="str">
        <f>RR_NAME</f>
        <v>Canadian Pacific</v>
      </c>
      <c r="F287" s="1" t="s">
        <v>47287</v>
      </c>
      <c r="G287" s="6">
        <f>E1L217C6</f>
        <v>0</v>
      </c>
    </row>
    <row r="288" spans="1:7" x14ac:dyDescent="0.2">
      <c r="A288" s="11">
        <f>CURRENT_YEAR</f>
        <v>2016</v>
      </c>
      <c r="B288" s="11">
        <f>RRICC</f>
        <v>137700</v>
      </c>
      <c r="C288" s="7">
        <f>RR_ID</f>
        <v>6</v>
      </c>
      <c r="D288" s="1" t="str">
        <f>RR_SHORT_NAME</f>
        <v>CP</v>
      </c>
      <c r="E288" s="1" t="str">
        <f>RR_NAME</f>
        <v>Canadian Pacific</v>
      </c>
      <c r="F288" s="1" t="s">
        <v>47288</v>
      </c>
      <c r="G288" s="6">
        <f>E1L217C7</f>
        <v>0</v>
      </c>
    </row>
    <row r="289" spans="1:7" x14ac:dyDescent="0.2">
      <c r="A289" s="11">
        <f>CURRENT_YEAR</f>
        <v>2016</v>
      </c>
      <c r="B289" s="11">
        <f>RRICC</f>
        <v>137700</v>
      </c>
      <c r="C289" s="7">
        <f>RR_ID</f>
        <v>6</v>
      </c>
      <c r="D289" s="1" t="str">
        <f>RR_SHORT_NAME</f>
        <v>CP</v>
      </c>
      <c r="E289" s="1" t="str">
        <f>RR_NAME</f>
        <v>Canadian Pacific</v>
      </c>
      <c r="F289" s="1" t="s">
        <v>47289</v>
      </c>
      <c r="G289" s="6">
        <f>E1L217C8</f>
        <v>0</v>
      </c>
    </row>
    <row r="290" spans="1:7" x14ac:dyDescent="0.2">
      <c r="A290" s="11">
        <f>CURRENT_YEAR</f>
        <v>2016</v>
      </c>
      <c r="B290" s="11">
        <f>RRICC</f>
        <v>137700</v>
      </c>
      <c r="C290" s="7">
        <f>RR_ID</f>
        <v>6</v>
      </c>
      <c r="D290" s="1" t="str">
        <f>RR_SHORT_NAME</f>
        <v>CP</v>
      </c>
      <c r="E290" s="1" t="str">
        <f>RR_NAME</f>
        <v>Canadian Pacific</v>
      </c>
      <c r="F290" s="1" t="s">
        <v>47290</v>
      </c>
      <c r="G290" s="6">
        <f>E1L217C9</f>
        <v>0</v>
      </c>
    </row>
    <row r="291" spans="1:7" x14ac:dyDescent="0.2">
      <c r="A291" s="11">
        <f>CURRENT_YEAR</f>
        <v>2016</v>
      </c>
      <c r="B291" s="11">
        <f>RRICC</f>
        <v>137700</v>
      </c>
      <c r="C291" s="7">
        <f>RR_ID</f>
        <v>6</v>
      </c>
      <c r="D291" s="1" t="str">
        <f>RR_SHORT_NAME</f>
        <v>CP</v>
      </c>
      <c r="E291" s="1" t="str">
        <f>RR_NAME</f>
        <v>Canadian Pacific</v>
      </c>
      <c r="F291" s="1" t="s">
        <v>47291</v>
      </c>
      <c r="G291" s="6">
        <f>E1L217C10</f>
        <v>0</v>
      </c>
    </row>
    <row r="292" spans="1:7" x14ac:dyDescent="0.2">
      <c r="A292" s="11">
        <f>CURRENT_YEAR</f>
        <v>2016</v>
      </c>
      <c r="B292" s="11">
        <f>RRICC</f>
        <v>137700</v>
      </c>
      <c r="C292" s="7">
        <f>RR_ID</f>
        <v>6</v>
      </c>
      <c r="D292" s="1" t="str">
        <f>RR_SHORT_NAME</f>
        <v>CP</v>
      </c>
      <c r="E292" s="1" t="str">
        <f>RR_NAME</f>
        <v>Canadian Pacific</v>
      </c>
      <c r="F292" s="1" t="s">
        <v>47292</v>
      </c>
      <c r="G292" s="6">
        <f>E1L217C11</f>
        <v>0</v>
      </c>
    </row>
    <row r="293" spans="1:7" x14ac:dyDescent="0.2">
      <c r="A293" s="11">
        <f>CURRENT_YEAR</f>
        <v>2016</v>
      </c>
      <c r="B293" s="11">
        <f>RRICC</f>
        <v>137700</v>
      </c>
      <c r="C293" s="7">
        <f>RR_ID</f>
        <v>6</v>
      </c>
      <c r="D293" s="1" t="str">
        <f>RR_SHORT_NAME</f>
        <v>CP</v>
      </c>
      <c r="E293" s="1" t="str">
        <f>RR_NAME</f>
        <v>Canadian Pacific</v>
      </c>
      <c r="F293" s="1" t="s">
        <v>47293</v>
      </c>
      <c r="G293" s="6">
        <f>E1L217C12</f>
        <v>0</v>
      </c>
    </row>
    <row r="294" spans="1:7" x14ac:dyDescent="0.2">
      <c r="A294" s="11">
        <f>CURRENT_YEAR</f>
        <v>2016</v>
      </c>
      <c r="B294" s="11">
        <f>RRICC</f>
        <v>137700</v>
      </c>
      <c r="C294" s="7">
        <f>RR_ID</f>
        <v>6</v>
      </c>
      <c r="D294" s="1" t="str">
        <f>RR_SHORT_NAME</f>
        <v>CP</v>
      </c>
      <c r="E294" s="1" t="str">
        <f>RR_NAME</f>
        <v>Canadian Pacific</v>
      </c>
      <c r="F294" s="1" t="s">
        <v>47294</v>
      </c>
      <c r="G294" s="6">
        <f>E1L217C13</f>
        <v>0</v>
      </c>
    </row>
    <row r="295" spans="1:7" x14ac:dyDescent="0.2">
      <c r="A295" s="11">
        <f>CURRENT_YEAR</f>
        <v>2016</v>
      </c>
      <c r="B295" s="11">
        <f>RRICC</f>
        <v>137700</v>
      </c>
      <c r="C295" s="7">
        <f>RR_ID</f>
        <v>6</v>
      </c>
      <c r="D295" s="1" t="str">
        <f>RR_SHORT_NAME</f>
        <v>CP</v>
      </c>
      <c r="E295" s="1" t="str">
        <f>RR_NAME</f>
        <v>Canadian Pacific</v>
      </c>
      <c r="F295" s="1" t="s">
        <v>47295</v>
      </c>
      <c r="G295" s="6">
        <f>E1L218C1</f>
        <v>0</v>
      </c>
    </row>
    <row r="296" spans="1:7" x14ac:dyDescent="0.2">
      <c r="A296" s="11">
        <f>CURRENT_YEAR</f>
        <v>2016</v>
      </c>
      <c r="B296" s="11">
        <f>RRICC</f>
        <v>137700</v>
      </c>
      <c r="C296" s="7">
        <f>RR_ID</f>
        <v>6</v>
      </c>
      <c r="D296" s="1" t="str">
        <f>RR_SHORT_NAME</f>
        <v>CP</v>
      </c>
      <c r="E296" s="1" t="str">
        <f>RR_NAME</f>
        <v>Canadian Pacific</v>
      </c>
      <c r="F296" s="1" t="s">
        <v>47296</v>
      </c>
      <c r="G296" s="6">
        <f>E1L218C2</f>
        <v>0.17578109835712713</v>
      </c>
    </row>
    <row r="297" spans="1:7" x14ac:dyDescent="0.2">
      <c r="A297" s="11">
        <f>CURRENT_YEAR</f>
        <v>2016</v>
      </c>
      <c r="B297" s="11">
        <f>RRICC</f>
        <v>137700</v>
      </c>
      <c r="C297" s="7">
        <f>RR_ID</f>
        <v>6</v>
      </c>
      <c r="D297" s="1" t="str">
        <f>RR_SHORT_NAME</f>
        <v>CP</v>
      </c>
      <c r="E297" s="1" t="str">
        <f>RR_NAME</f>
        <v>Canadian Pacific</v>
      </c>
      <c r="F297" s="1" t="s">
        <v>47297</v>
      </c>
      <c r="G297" s="6">
        <f>E1L218C3</f>
        <v>0.50033010933815103</v>
      </c>
    </row>
    <row r="298" spans="1:7" x14ac:dyDescent="0.2">
      <c r="A298" s="11">
        <f>CURRENT_YEAR</f>
        <v>2016</v>
      </c>
      <c r="B298" s="11">
        <f>RRICC</f>
        <v>137700</v>
      </c>
      <c r="C298" s="7">
        <f>RR_ID</f>
        <v>6</v>
      </c>
      <c r="D298" s="1" t="str">
        <f>RR_SHORT_NAME</f>
        <v>CP</v>
      </c>
      <c r="E298" s="1" t="str">
        <f>RR_NAME</f>
        <v>Canadian Pacific</v>
      </c>
      <c r="F298" s="1" t="s">
        <v>47298</v>
      </c>
      <c r="G298" s="6">
        <f>E1L218C4</f>
        <v>0</v>
      </c>
    </row>
    <row r="299" spans="1:7" x14ac:dyDescent="0.2">
      <c r="A299" s="11">
        <f>CURRENT_YEAR</f>
        <v>2016</v>
      </c>
      <c r="B299" s="11">
        <f>RRICC</f>
        <v>137700</v>
      </c>
      <c r="C299" s="7">
        <f>RR_ID</f>
        <v>6</v>
      </c>
      <c r="D299" s="1" t="str">
        <f>RR_SHORT_NAME</f>
        <v>CP</v>
      </c>
      <c r="E299" s="1" t="str">
        <f>RR_NAME</f>
        <v>Canadian Pacific</v>
      </c>
      <c r="F299" s="1" t="s">
        <v>47299</v>
      </c>
      <c r="G299" s="6">
        <f>E1L218C5</f>
        <v>0.45703085572853086</v>
      </c>
    </row>
    <row r="300" spans="1:7" x14ac:dyDescent="0.2">
      <c r="A300" s="11">
        <f>CURRENT_YEAR</f>
        <v>2016</v>
      </c>
      <c r="B300" s="11">
        <f>RRICC</f>
        <v>137700</v>
      </c>
      <c r="C300" s="7">
        <f>RR_ID</f>
        <v>6</v>
      </c>
      <c r="D300" s="1" t="str">
        <f>RR_SHORT_NAME</f>
        <v>CP</v>
      </c>
      <c r="E300" s="1" t="str">
        <f>RR_NAME</f>
        <v>Canadian Pacific</v>
      </c>
      <c r="F300" s="1" t="s">
        <v>47300</v>
      </c>
      <c r="G300" s="6">
        <f>E1L218C6</f>
        <v>1.3008582842791938</v>
      </c>
    </row>
    <row r="301" spans="1:7" x14ac:dyDescent="0.2">
      <c r="A301" s="11">
        <f>CURRENT_YEAR</f>
        <v>2016</v>
      </c>
      <c r="B301" s="11">
        <f>RRICC</f>
        <v>137700</v>
      </c>
      <c r="C301" s="7">
        <f>RR_ID</f>
        <v>6</v>
      </c>
      <c r="D301" s="1" t="str">
        <f>RR_SHORT_NAME</f>
        <v>CP</v>
      </c>
      <c r="E301" s="1" t="str">
        <f>RR_NAME</f>
        <v>Canadian Pacific</v>
      </c>
      <c r="F301" s="1" t="s">
        <v>47301</v>
      </c>
      <c r="G301" s="6">
        <f>E1L218C7</f>
        <v>0</v>
      </c>
    </row>
    <row r="302" spans="1:7" x14ac:dyDescent="0.2">
      <c r="A302" s="11">
        <f>CURRENT_YEAR</f>
        <v>2016</v>
      </c>
      <c r="B302" s="11">
        <f>RRICC</f>
        <v>137700</v>
      </c>
      <c r="C302" s="7">
        <f>RR_ID</f>
        <v>6</v>
      </c>
      <c r="D302" s="1" t="str">
        <f>RR_SHORT_NAME</f>
        <v>CP</v>
      </c>
      <c r="E302" s="1" t="str">
        <f>RR_NAME</f>
        <v>Canadian Pacific</v>
      </c>
      <c r="F302" s="1" t="s">
        <v>47302</v>
      </c>
      <c r="G302" s="6">
        <f>E1L218C8</f>
        <v>-14.95428580735882</v>
      </c>
    </row>
    <row r="303" spans="1:7" x14ac:dyDescent="0.2">
      <c r="A303" s="11">
        <f>CURRENT_YEAR</f>
        <v>2016</v>
      </c>
      <c r="B303" s="11">
        <f>RRICC</f>
        <v>137700</v>
      </c>
      <c r="C303" s="7">
        <f>RR_ID</f>
        <v>6</v>
      </c>
      <c r="D303" s="1" t="str">
        <f>RR_SHORT_NAME</f>
        <v>CP</v>
      </c>
      <c r="E303" s="1" t="str">
        <f>RR_NAME</f>
        <v>Canadian Pacific</v>
      </c>
      <c r="F303" s="1" t="s">
        <v>47303</v>
      </c>
      <c r="G303" s="6">
        <f>E1L218C9</f>
        <v>82.083066055594429</v>
      </c>
    </row>
    <row r="304" spans="1:7" x14ac:dyDescent="0.2">
      <c r="A304" s="11">
        <f>CURRENT_YEAR</f>
        <v>2016</v>
      </c>
      <c r="B304" s="11">
        <f>RRICC</f>
        <v>137700</v>
      </c>
      <c r="C304" s="7">
        <f>RR_ID</f>
        <v>6</v>
      </c>
      <c r="D304" s="1" t="str">
        <f>RR_SHORT_NAME</f>
        <v>CP</v>
      </c>
      <c r="E304" s="1" t="str">
        <f>RR_NAME</f>
        <v>Canadian Pacific</v>
      </c>
      <c r="F304" s="1" t="s">
        <v>47304</v>
      </c>
      <c r="G304" s="6">
        <f>E1L218C10</f>
        <v>0</v>
      </c>
    </row>
    <row r="305" spans="1:7" x14ac:dyDescent="0.2">
      <c r="A305" s="11">
        <f>CURRENT_YEAR</f>
        <v>2016</v>
      </c>
      <c r="B305" s="11">
        <f>RRICC</f>
        <v>137700</v>
      </c>
      <c r="C305" s="7">
        <f>RR_ID</f>
        <v>6</v>
      </c>
      <c r="D305" s="1" t="str">
        <f>RR_SHORT_NAME</f>
        <v>CP</v>
      </c>
      <c r="E305" s="1" t="str">
        <f>RR_NAME</f>
        <v>Canadian Pacific</v>
      </c>
      <c r="F305" s="1" t="s">
        <v>47305</v>
      </c>
      <c r="G305" s="6">
        <f>E1L218C11</f>
        <v>-14.954285807358815</v>
      </c>
    </row>
    <row r="306" spans="1:7" x14ac:dyDescent="0.2">
      <c r="A306" s="11">
        <f>CURRENT_YEAR</f>
        <v>2016</v>
      </c>
      <c r="B306" s="11">
        <f>RRICC</f>
        <v>137700</v>
      </c>
      <c r="C306" s="7">
        <f>RR_ID</f>
        <v>6</v>
      </c>
      <c r="D306" s="1" t="str">
        <f>RR_SHORT_NAME</f>
        <v>CP</v>
      </c>
      <c r="E306" s="1" t="str">
        <f>RR_NAME</f>
        <v>Canadian Pacific</v>
      </c>
      <c r="F306" s="1" t="s">
        <v>47306</v>
      </c>
      <c r="G306" s="6">
        <f>E1L218C12</f>
        <v>82.083066055594429</v>
      </c>
    </row>
    <row r="307" spans="1:7" x14ac:dyDescent="0.2">
      <c r="A307" s="11">
        <f>CURRENT_YEAR</f>
        <v>2016</v>
      </c>
      <c r="B307" s="11">
        <f>RRICC</f>
        <v>137700</v>
      </c>
      <c r="C307" s="7">
        <f>RR_ID</f>
        <v>6</v>
      </c>
      <c r="D307" s="1" t="str">
        <f>RR_SHORT_NAME</f>
        <v>CP</v>
      </c>
      <c r="E307" s="1" t="str">
        <f>RR_NAME</f>
        <v>Canadian Pacific</v>
      </c>
      <c r="F307" s="1" t="s">
        <v>47307</v>
      </c>
      <c r="G307" s="6">
        <f>E1L218C13</f>
        <v>9.8818054292621221E-2</v>
      </c>
    </row>
    <row r="308" spans="1:7" x14ac:dyDescent="0.2">
      <c r="A308" s="11">
        <f>CURRENT_YEAR</f>
        <v>2016</v>
      </c>
      <c r="B308" s="11">
        <f>RRICC</f>
        <v>137700</v>
      </c>
      <c r="C308" s="7">
        <f>RR_ID</f>
        <v>6</v>
      </c>
      <c r="D308" s="1" t="str">
        <f>RR_SHORT_NAME</f>
        <v>CP</v>
      </c>
      <c r="E308" s="1" t="str">
        <f>RR_NAME</f>
        <v>Canadian Pacific</v>
      </c>
      <c r="F308" s="1" t="s">
        <v>47308</v>
      </c>
      <c r="G308" s="6">
        <f>E1L219C1</f>
        <v>0</v>
      </c>
    </row>
    <row r="309" spans="1:7" x14ac:dyDescent="0.2">
      <c r="A309" s="11">
        <f>CURRENT_YEAR</f>
        <v>2016</v>
      </c>
      <c r="B309" s="11">
        <f>RRICC</f>
        <v>137700</v>
      </c>
      <c r="C309" s="7">
        <f>RR_ID</f>
        <v>6</v>
      </c>
      <c r="D309" s="1" t="str">
        <f>RR_SHORT_NAME</f>
        <v>CP</v>
      </c>
      <c r="E309" s="1" t="str">
        <f>RR_NAME</f>
        <v>Canadian Pacific</v>
      </c>
      <c r="F309" s="1" t="s">
        <v>47309</v>
      </c>
      <c r="G309" s="6">
        <f>E1L219C2</f>
        <v>0</v>
      </c>
    </row>
    <row r="310" spans="1:7" x14ac:dyDescent="0.2">
      <c r="A310" s="11">
        <f>CURRENT_YEAR</f>
        <v>2016</v>
      </c>
      <c r="B310" s="11">
        <f>RRICC</f>
        <v>137700</v>
      </c>
      <c r="C310" s="7">
        <f>RR_ID</f>
        <v>6</v>
      </c>
      <c r="D310" s="1" t="str">
        <f>RR_SHORT_NAME</f>
        <v>CP</v>
      </c>
      <c r="E310" s="1" t="str">
        <f>RR_NAME</f>
        <v>Canadian Pacific</v>
      </c>
      <c r="F310" s="1" t="s">
        <v>47310</v>
      </c>
      <c r="G310" s="6">
        <f>E1L219C3</f>
        <v>0</v>
      </c>
    </row>
    <row r="311" spans="1:7" x14ac:dyDescent="0.2">
      <c r="A311" s="11">
        <f>CURRENT_YEAR</f>
        <v>2016</v>
      </c>
      <c r="B311" s="11">
        <f>RRICC</f>
        <v>137700</v>
      </c>
      <c r="C311" s="7">
        <f>RR_ID</f>
        <v>6</v>
      </c>
      <c r="D311" s="1" t="str">
        <f>RR_SHORT_NAME</f>
        <v>CP</v>
      </c>
      <c r="E311" s="1" t="str">
        <f>RR_NAME</f>
        <v>Canadian Pacific</v>
      </c>
      <c r="F311" s="1" t="s">
        <v>47311</v>
      </c>
      <c r="G311" s="6">
        <f>E1L219C4</f>
        <v>0</v>
      </c>
    </row>
    <row r="312" spans="1:7" x14ac:dyDescent="0.2">
      <c r="A312" s="11">
        <f>CURRENT_YEAR</f>
        <v>2016</v>
      </c>
      <c r="B312" s="11">
        <f>RRICC</f>
        <v>137700</v>
      </c>
      <c r="C312" s="7">
        <f>RR_ID</f>
        <v>6</v>
      </c>
      <c r="D312" s="1" t="str">
        <f>RR_SHORT_NAME</f>
        <v>CP</v>
      </c>
      <c r="E312" s="1" t="str">
        <f>RR_NAME</f>
        <v>Canadian Pacific</v>
      </c>
      <c r="F312" s="1" t="s">
        <v>47312</v>
      </c>
      <c r="G312" s="6">
        <f>E1L219C5</f>
        <v>0</v>
      </c>
    </row>
    <row r="313" spans="1:7" x14ac:dyDescent="0.2">
      <c r="A313" s="11">
        <f>CURRENT_YEAR</f>
        <v>2016</v>
      </c>
      <c r="B313" s="11">
        <f>RRICC</f>
        <v>137700</v>
      </c>
      <c r="C313" s="7">
        <f>RR_ID</f>
        <v>6</v>
      </c>
      <c r="D313" s="1" t="str">
        <f>RR_SHORT_NAME</f>
        <v>CP</v>
      </c>
      <c r="E313" s="1" t="str">
        <f>RR_NAME</f>
        <v>Canadian Pacific</v>
      </c>
      <c r="F313" s="1" t="s">
        <v>47313</v>
      </c>
      <c r="G313" s="6">
        <f>E1L219C6</f>
        <v>0</v>
      </c>
    </row>
    <row r="314" spans="1:7" x14ac:dyDescent="0.2">
      <c r="A314" s="11">
        <f>CURRENT_YEAR</f>
        <v>2016</v>
      </c>
      <c r="B314" s="11">
        <f>RRICC</f>
        <v>137700</v>
      </c>
      <c r="C314" s="7">
        <f>RR_ID</f>
        <v>6</v>
      </c>
      <c r="D314" s="1" t="str">
        <f>RR_SHORT_NAME</f>
        <v>CP</v>
      </c>
      <c r="E314" s="1" t="str">
        <f>RR_NAME</f>
        <v>Canadian Pacific</v>
      </c>
      <c r="F314" s="1" t="s">
        <v>47314</v>
      </c>
      <c r="G314" s="6">
        <f>E1L219C7</f>
        <v>0</v>
      </c>
    </row>
    <row r="315" spans="1:7" x14ac:dyDescent="0.2">
      <c r="A315" s="11">
        <f>CURRENT_YEAR</f>
        <v>2016</v>
      </c>
      <c r="B315" s="11">
        <f>RRICC</f>
        <v>137700</v>
      </c>
      <c r="C315" s="7">
        <f>RR_ID</f>
        <v>6</v>
      </c>
      <c r="D315" s="1" t="str">
        <f>RR_SHORT_NAME</f>
        <v>CP</v>
      </c>
      <c r="E315" s="1" t="str">
        <f>RR_NAME</f>
        <v>Canadian Pacific</v>
      </c>
      <c r="F315" s="1" t="s">
        <v>47315</v>
      </c>
      <c r="G315" s="6">
        <f>E1L219C8</f>
        <v>0</v>
      </c>
    </row>
    <row r="316" spans="1:7" x14ac:dyDescent="0.2">
      <c r="A316" s="11">
        <f>CURRENT_YEAR</f>
        <v>2016</v>
      </c>
      <c r="B316" s="11">
        <f>RRICC</f>
        <v>137700</v>
      </c>
      <c r="C316" s="7">
        <f>RR_ID</f>
        <v>6</v>
      </c>
      <c r="D316" s="1" t="str">
        <f>RR_SHORT_NAME</f>
        <v>CP</v>
      </c>
      <c r="E316" s="1" t="str">
        <f>RR_NAME</f>
        <v>Canadian Pacific</v>
      </c>
      <c r="F316" s="1" t="s">
        <v>47316</v>
      </c>
      <c r="G316" s="6">
        <f>E1L219C9</f>
        <v>0</v>
      </c>
    </row>
    <row r="317" spans="1:7" x14ac:dyDescent="0.2">
      <c r="A317" s="11">
        <f>CURRENT_YEAR</f>
        <v>2016</v>
      </c>
      <c r="B317" s="11">
        <f>RRICC</f>
        <v>137700</v>
      </c>
      <c r="C317" s="7">
        <f>RR_ID</f>
        <v>6</v>
      </c>
      <c r="D317" s="1" t="str">
        <f>RR_SHORT_NAME</f>
        <v>CP</v>
      </c>
      <c r="E317" s="1" t="str">
        <f>RR_NAME</f>
        <v>Canadian Pacific</v>
      </c>
      <c r="F317" s="1" t="s">
        <v>47317</v>
      </c>
      <c r="G317" s="6">
        <f>E1L219C10</f>
        <v>0</v>
      </c>
    </row>
    <row r="318" spans="1:7" x14ac:dyDescent="0.2">
      <c r="A318" s="11">
        <f>CURRENT_YEAR</f>
        <v>2016</v>
      </c>
      <c r="B318" s="11">
        <f>RRICC</f>
        <v>137700</v>
      </c>
      <c r="C318" s="7">
        <f>RR_ID</f>
        <v>6</v>
      </c>
      <c r="D318" s="1" t="str">
        <f>RR_SHORT_NAME</f>
        <v>CP</v>
      </c>
      <c r="E318" s="1" t="str">
        <f>RR_NAME</f>
        <v>Canadian Pacific</v>
      </c>
      <c r="F318" s="1" t="s">
        <v>47318</v>
      </c>
      <c r="G318" s="6">
        <f>E1L219C11</f>
        <v>0</v>
      </c>
    </row>
    <row r="319" spans="1:7" x14ac:dyDescent="0.2">
      <c r="A319" s="11">
        <f>CURRENT_YEAR</f>
        <v>2016</v>
      </c>
      <c r="B319" s="11">
        <f>RRICC</f>
        <v>137700</v>
      </c>
      <c r="C319" s="7">
        <f>RR_ID</f>
        <v>6</v>
      </c>
      <c r="D319" s="1" t="str">
        <f>RR_SHORT_NAME</f>
        <v>CP</v>
      </c>
      <c r="E319" s="1" t="str">
        <f>RR_NAME</f>
        <v>Canadian Pacific</v>
      </c>
      <c r="F319" s="1" t="s">
        <v>47319</v>
      </c>
      <c r="G319" s="6">
        <f>E1L219C12</f>
        <v>0</v>
      </c>
    </row>
    <row r="320" spans="1:7" x14ac:dyDescent="0.2">
      <c r="A320" s="11">
        <f>CURRENT_YEAR</f>
        <v>2016</v>
      </c>
      <c r="B320" s="11">
        <f>RRICC</f>
        <v>137700</v>
      </c>
      <c r="C320" s="7">
        <f>RR_ID</f>
        <v>6</v>
      </c>
      <c r="D320" s="1" t="str">
        <f>RR_SHORT_NAME</f>
        <v>CP</v>
      </c>
      <c r="E320" s="1" t="str">
        <f>RR_NAME</f>
        <v>Canadian Pacific</v>
      </c>
      <c r="F320" s="1" t="s">
        <v>47320</v>
      </c>
      <c r="G320" s="6" t="str">
        <f>E1L219C13</f>
        <v>n/a</v>
      </c>
    </row>
    <row r="321" spans="1:7" x14ac:dyDescent="0.2">
      <c r="A321" s="11">
        <f>CURRENT_YEAR</f>
        <v>2016</v>
      </c>
      <c r="B321" s="11">
        <f>RRICC</f>
        <v>137700</v>
      </c>
      <c r="C321" s="7">
        <f>RR_ID</f>
        <v>6</v>
      </c>
      <c r="D321" s="1" t="str">
        <f>RR_SHORT_NAME</f>
        <v>CP</v>
      </c>
      <c r="E321" s="1" t="str">
        <f>RR_NAME</f>
        <v>Canadian Pacific</v>
      </c>
      <c r="F321" s="1" t="s">
        <v>47321</v>
      </c>
      <c r="G321" s="6">
        <f>E1L220C1</f>
        <v>9.0228555783650521E-2</v>
      </c>
    </row>
    <row r="322" spans="1:7" x14ac:dyDescent="0.2">
      <c r="A322" s="11">
        <f>CURRENT_YEAR</f>
        <v>2016</v>
      </c>
      <c r="B322" s="11">
        <f>RRICC</f>
        <v>137700</v>
      </c>
      <c r="C322" s="7">
        <f>RR_ID</f>
        <v>6</v>
      </c>
      <c r="D322" s="1" t="str">
        <f>RR_SHORT_NAME</f>
        <v>CP</v>
      </c>
      <c r="E322" s="1" t="str">
        <f>RR_NAME</f>
        <v>Canadian Pacific</v>
      </c>
      <c r="F322" s="1" t="s">
        <v>47322</v>
      </c>
      <c r="G322" s="6">
        <f>E1L220C2</f>
        <v>-5.3005671237185192E-2</v>
      </c>
    </row>
    <row r="323" spans="1:7" x14ac:dyDescent="0.2">
      <c r="A323" s="11">
        <f>CURRENT_YEAR</f>
        <v>2016</v>
      </c>
      <c r="B323" s="11">
        <f>RRICC</f>
        <v>137700</v>
      </c>
      <c r="C323" s="7">
        <f>RR_ID</f>
        <v>6</v>
      </c>
      <c r="D323" s="1" t="str">
        <f>RR_SHORT_NAME</f>
        <v>CP</v>
      </c>
      <c r="E323" s="1" t="str">
        <f>RR_NAME</f>
        <v>Canadian Pacific</v>
      </c>
      <c r="F323" s="1" t="s">
        <v>47323</v>
      </c>
      <c r="G323" s="6">
        <f>E1L220C3</f>
        <v>4.4403948776803592E-2</v>
      </c>
    </row>
    <row r="324" spans="1:7" x14ac:dyDescent="0.2">
      <c r="A324" s="11">
        <f>CURRENT_YEAR</f>
        <v>2016</v>
      </c>
      <c r="B324" s="11">
        <f>RRICC</f>
        <v>137700</v>
      </c>
      <c r="C324" s="7">
        <f>RR_ID</f>
        <v>6</v>
      </c>
      <c r="D324" s="1" t="str">
        <f>RR_SHORT_NAME</f>
        <v>CP</v>
      </c>
      <c r="E324" s="1" t="str">
        <f>RR_NAME</f>
        <v>Canadian Pacific</v>
      </c>
      <c r="F324" s="1" t="s">
        <v>47324</v>
      </c>
      <c r="G324" s="6">
        <f>E1L220C4</f>
        <v>0.26240122052086179</v>
      </c>
    </row>
    <row r="325" spans="1:7" x14ac:dyDescent="0.2">
      <c r="A325" s="11">
        <f>CURRENT_YEAR</f>
        <v>2016</v>
      </c>
      <c r="B325" s="11">
        <f>RRICC</f>
        <v>137700</v>
      </c>
      <c r="C325" s="7">
        <f>RR_ID</f>
        <v>6</v>
      </c>
      <c r="D325" s="1" t="str">
        <f>RR_SHORT_NAME</f>
        <v>CP</v>
      </c>
      <c r="E325" s="1" t="str">
        <f>RR_NAME</f>
        <v>Canadian Pacific</v>
      </c>
      <c r="F325" s="1" t="s">
        <v>47325</v>
      </c>
      <c r="G325" s="6">
        <f>E1L220C5</f>
        <v>-0.18915902501373155</v>
      </c>
    </row>
    <row r="326" spans="1:7" x14ac:dyDescent="0.2">
      <c r="A326" s="11">
        <f>CURRENT_YEAR</f>
        <v>2016</v>
      </c>
      <c r="B326" s="11">
        <f>RRICC</f>
        <v>137700</v>
      </c>
      <c r="C326" s="7">
        <f>RR_ID</f>
        <v>6</v>
      </c>
      <c r="D326" s="1" t="str">
        <f>RR_SHORT_NAME</f>
        <v>CP</v>
      </c>
      <c r="E326" s="1" t="str">
        <f>RR_NAME</f>
        <v>Canadian Pacific</v>
      </c>
      <c r="F326" s="1" t="s">
        <v>47326</v>
      </c>
      <c r="G326" s="6">
        <f>E1L220C6</f>
        <v>0.13374068927439212</v>
      </c>
    </row>
    <row r="327" spans="1:7" x14ac:dyDescent="0.2">
      <c r="A327" s="11">
        <f>CURRENT_YEAR</f>
        <v>2016</v>
      </c>
      <c r="B327" s="11">
        <f>RRICC</f>
        <v>137700</v>
      </c>
      <c r="C327" s="7">
        <f>RR_ID</f>
        <v>6</v>
      </c>
      <c r="D327" s="1" t="str">
        <f>RR_SHORT_NAME</f>
        <v>CP</v>
      </c>
      <c r="E327" s="1" t="str">
        <f>RR_NAME</f>
        <v>Canadian Pacific</v>
      </c>
      <c r="F327" s="1" t="s">
        <v>47327</v>
      </c>
      <c r="G327" s="6">
        <f>E1L220C7</f>
        <v>10.942020596413771</v>
      </c>
    </row>
    <row r="328" spans="1:7" x14ac:dyDescent="0.2">
      <c r="A328" s="11">
        <f>CURRENT_YEAR</f>
        <v>2016</v>
      </c>
      <c r="B328" s="11">
        <f>RRICC</f>
        <v>137700</v>
      </c>
      <c r="C328" s="7">
        <f>RR_ID</f>
        <v>6</v>
      </c>
      <c r="D328" s="1" t="str">
        <f>RR_SHORT_NAME</f>
        <v>CP</v>
      </c>
      <c r="E328" s="1" t="str">
        <f>RR_NAME</f>
        <v>Canadian Pacific</v>
      </c>
      <c r="F328" s="1" t="s">
        <v>47328</v>
      </c>
      <c r="G328" s="6">
        <f>E1L220C8</f>
        <v>6.3256934798601154</v>
      </c>
    </row>
    <row r="329" spans="1:7" x14ac:dyDescent="0.2">
      <c r="A329" s="11">
        <f>CURRENT_YEAR</f>
        <v>2016</v>
      </c>
      <c r="B329" s="11">
        <f>RRICC</f>
        <v>137700</v>
      </c>
      <c r="C329" s="7">
        <f>RR_ID</f>
        <v>6</v>
      </c>
      <c r="D329" s="1" t="str">
        <f>RR_SHORT_NAME</f>
        <v>CP</v>
      </c>
      <c r="E329" s="1" t="str">
        <f>RR_NAME</f>
        <v>Canadian Pacific</v>
      </c>
      <c r="F329" s="1" t="s">
        <v>47329</v>
      </c>
      <c r="G329" s="6">
        <f>E1L220C9</f>
        <v>6.7774531544856114</v>
      </c>
    </row>
    <row r="330" spans="1:7" x14ac:dyDescent="0.2">
      <c r="A330" s="11">
        <f>CURRENT_YEAR</f>
        <v>2016</v>
      </c>
      <c r="B330" s="11">
        <f>RRICC</f>
        <v>137700</v>
      </c>
      <c r="C330" s="7">
        <f>RR_ID</f>
        <v>6</v>
      </c>
      <c r="D330" s="1" t="str">
        <f>RR_SHORT_NAME</f>
        <v>CP</v>
      </c>
      <c r="E330" s="1" t="str">
        <f>RR_NAME</f>
        <v>Canadian Pacific</v>
      </c>
      <c r="F330" s="1" t="s">
        <v>47330</v>
      </c>
      <c r="G330" s="6">
        <f>E1L220C10</f>
        <v>10.046659437468447</v>
      </c>
    </row>
    <row r="331" spans="1:7" x14ac:dyDescent="0.2">
      <c r="A331" s="11">
        <f>CURRENT_YEAR</f>
        <v>2016</v>
      </c>
      <c r="B331" s="11">
        <f>RRICC</f>
        <v>137700</v>
      </c>
      <c r="C331" s="7">
        <f>RR_ID</f>
        <v>6</v>
      </c>
      <c r="D331" s="1" t="str">
        <f>RR_SHORT_NAME</f>
        <v>CP</v>
      </c>
      <c r="E331" s="1" t="str">
        <f>RR_NAME</f>
        <v>Canadian Pacific</v>
      </c>
      <c r="F331" s="1" t="s">
        <v>47331</v>
      </c>
      <c r="G331" s="6">
        <f>E1L220C11</f>
        <v>3.2825527129215084</v>
      </c>
    </row>
    <row r="332" spans="1:7" x14ac:dyDescent="0.2">
      <c r="A332" s="11">
        <f>CURRENT_YEAR</f>
        <v>2016</v>
      </c>
      <c r="B332" s="11">
        <f>RRICC</f>
        <v>137700</v>
      </c>
      <c r="C332" s="7">
        <f>RR_ID</f>
        <v>6</v>
      </c>
      <c r="D332" s="1" t="str">
        <f>RR_SHORT_NAME</f>
        <v>CP</v>
      </c>
      <c r="E332" s="1" t="str">
        <f>RR_NAME</f>
        <v>Canadian Pacific</v>
      </c>
      <c r="F332" s="1" t="s">
        <v>47332</v>
      </c>
      <c r="G332" s="6">
        <f>E1L220C12</f>
        <v>7.5686717337599383</v>
      </c>
    </row>
    <row r="333" spans="1:7" x14ac:dyDescent="0.2">
      <c r="A333" s="11">
        <f>CURRENT_YEAR</f>
        <v>2016</v>
      </c>
      <c r="B333" s="11">
        <f>RRICC</f>
        <v>137700</v>
      </c>
      <c r="C333" s="7">
        <f>RR_ID</f>
        <v>6</v>
      </c>
      <c r="D333" s="1" t="str">
        <f>RR_SHORT_NAME</f>
        <v>CP</v>
      </c>
      <c r="E333" s="1" t="str">
        <f>RR_NAME</f>
        <v>Canadian Pacific</v>
      </c>
      <c r="F333" s="1" t="s">
        <v>47333</v>
      </c>
      <c r="G333" s="6">
        <f>E1L220C13</f>
        <v>3.2243904617246674E-2</v>
      </c>
    </row>
    <row r="334" spans="1:7" x14ac:dyDescent="0.2">
      <c r="A334" s="11">
        <f>CURRENT_YEAR</f>
        <v>2016</v>
      </c>
      <c r="B334" s="11">
        <f>RRICC</f>
        <v>137700</v>
      </c>
      <c r="C334" s="7">
        <f>RR_ID</f>
        <v>6</v>
      </c>
      <c r="D334" s="1" t="str">
        <f>RR_SHORT_NAME</f>
        <v>CP</v>
      </c>
      <c r="E334" s="1" t="str">
        <f>RR_NAME</f>
        <v>Canadian Pacific</v>
      </c>
      <c r="F334" s="1" t="s">
        <v>47334</v>
      </c>
      <c r="G334" s="6">
        <f>E1L221C1</f>
        <v>0.2556448597276243</v>
      </c>
    </row>
    <row r="335" spans="1:7" x14ac:dyDescent="0.2">
      <c r="A335" s="11">
        <f>CURRENT_YEAR</f>
        <v>2016</v>
      </c>
      <c r="B335" s="11">
        <f>RRICC</f>
        <v>137700</v>
      </c>
      <c r="C335" s="7">
        <f>RR_ID</f>
        <v>6</v>
      </c>
      <c r="D335" s="1" t="str">
        <f>RR_SHORT_NAME</f>
        <v>CP</v>
      </c>
      <c r="E335" s="1" t="str">
        <f>RR_NAME</f>
        <v>Canadian Pacific</v>
      </c>
      <c r="F335" s="1" t="s">
        <v>47335</v>
      </c>
      <c r="G335" s="6">
        <f>E1L221C2</f>
        <v>0.1491702966436963</v>
      </c>
    </row>
    <row r="336" spans="1:7" x14ac:dyDescent="0.2">
      <c r="A336" s="11">
        <f>CURRENT_YEAR</f>
        <v>2016</v>
      </c>
      <c r="B336" s="11">
        <f>RRICC</f>
        <v>137700</v>
      </c>
      <c r="C336" s="7">
        <f>RR_ID</f>
        <v>6</v>
      </c>
      <c r="D336" s="1" t="str">
        <f>RR_SHORT_NAME</f>
        <v>CP</v>
      </c>
      <c r="E336" s="1" t="str">
        <f>RR_NAME</f>
        <v>Canadian Pacific</v>
      </c>
      <c r="F336" s="1" t="s">
        <v>47336</v>
      </c>
      <c r="G336" s="6">
        <f>E1L221C3</f>
        <v>0.59681120966387458</v>
      </c>
    </row>
    <row r="337" spans="1:7" x14ac:dyDescent="0.2">
      <c r="A337" s="11">
        <f>CURRENT_YEAR</f>
        <v>2016</v>
      </c>
      <c r="B337" s="11">
        <f>RRICC</f>
        <v>137700</v>
      </c>
      <c r="C337" s="7">
        <f>RR_ID</f>
        <v>6</v>
      </c>
      <c r="D337" s="1" t="str">
        <f>RR_SHORT_NAME</f>
        <v>CP</v>
      </c>
      <c r="E337" s="1" t="str">
        <f>RR_NAME</f>
        <v>Canadian Pacific</v>
      </c>
      <c r="F337" s="1" t="s">
        <v>47337</v>
      </c>
      <c r="G337" s="6">
        <f>E1L221C4</f>
        <v>0.66467663529182097</v>
      </c>
    </row>
    <row r="338" spans="1:7" x14ac:dyDescent="0.2">
      <c r="A338" s="11">
        <f>CURRENT_YEAR</f>
        <v>2016</v>
      </c>
      <c r="B338" s="11">
        <f>RRICC</f>
        <v>137700</v>
      </c>
      <c r="C338" s="7">
        <f>RR_ID</f>
        <v>6</v>
      </c>
      <c r="D338" s="1" t="str">
        <f>RR_SHORT_NAME</f>
        <v>CP</v>
      </c>
      <c r="E338" s="1" t="str">
        <f>RR_NAME</f>
        <v>Canadian Pacific</v>
      </c>
      <c r="F338" s="1" t="s">
        <v>47338</v>
      </c>
      <c r="G338" s="6">
        <f>E1L221C5</f>
        <v>0.38784277127361044</v>
      </c>
    </row>
    <row r="339" spans="1:7" x14ac:dyDescent="0.2">
      <c r="A339" s="11">
        <f>CURRENT_YEAR</f>
        <v>2016</v>
      </c>
      <c r="B339" s="11">
        <f>RRICC</f>
        <v>137700</v>
      </c>
      <c r="C339" s="7">
        <f>RR_ID</f>
        <v>6</v>
      </c>
      <c r="D339" s="1" t="str">
        <f>RR_SHORT_NAME</f>
        <v>CP</v>
      </c>
      <c r="E339" s="1" t="str">
        <f>RR_NAME</f>
        <v>Canadian Pacific</v>
      </c>
      <c r="F339" s="1" t="s">
        <v>47339</v>
      </c>
      <c r="G339" s="6">
        <f>E1L221C6</f>
        <v>1.5517091451260756</v>
      </c>
    </row>
    <row r="340" spans="1:7" x14ac:dyDescent="0.2">
      <c r="A340" s="11">
        <f>CURRENT_YEAR</f>
        <v>2016</v>
      </c>
      <c r="B340" s="11">
        <f>RRICC</f>
        <v>137700</v>
      </c>
      <c r="C340" s="7">
        <f>RR_ID</f>
        <v>6</v>
      </c>
      <c r="D340" s="1" t="str">
        <f>RR_SHORT_NAME</f>
        <v>CP</v>
      </c>
      <c r="E340" s="1" t="str">
        <f>RR_NAME</f>
        <v>Canadian Pacific</v>
      </c>
      <c r="F340" s="1" t="s">
        <v>47340</v>
      </c>
      <c r="G340" s="6">
        <f>E1L221C7</f>
        <v>29.60061495497283</v>
      </c>
    </row>
    <row r="341" spans="1:7" x14ac:dyDescent="0.2">
      <c r="A341" s="11">
        <f>CURRENT_YEAR</f>
        <v>2016</v>
      </c>
      <c r="B341" s="11">
        <f>RRICC</f>
        <v>137700</v>
      </c>
      <c r="C341" s="7">
        <f>RR_ID</f>
        <v>6</v>
      </c>
      <c r="D341" s="1" t="str">
        <f>RR_SHORT_NAME</f>
        <v>CP</v>
      </c>
      <c r="E341" s="1" t="str">
        <f>RR_NAME</f>
        <v>Canadian Pacific</v>
      </c>
      <c r="F341" s="1" t="s">
        <v>47341</v>
      </c>
      <c r="G341" s="6">
        <f>E1L221C8</f>
        <v>48.206908043597643</v>
      </c>
    </row>
    <row r="342" spans="1:7" x14ac:dyDescent="0.2">
      <c r="A342" s="11">
        <f>CURRENT_YEAR</f>
        <v>2016</v>
      </c>
      <c r="B342" s="11">
        <f>RRICC</f>
        <v>137700</v>
      </c>
      <c r="C342" s="7">
        <f>RR_ID</f>
        <v>6</v>
      </c>
      <c r="D342" s="1" t="str">
        <f>RR_SHORT_NAME</f>
        <v>CP</v>
      </c>
      <c r="E342" s="1" t="str">
        <f>RR_NAME</f>
        <v>Canadian Pacific</v>
      </c>
      <c r="F342" s="1" t="s">
        <v>47342</v>
      </c>
      <c r="G342" s="6">
        <f>E1L221C9</f>
        <v>97.835097067439563</v>
      </c>
    </row>
    <row r="343" spans="1:7" x14ac:dyDescent="0.2">
      <c r="A343" s="11">
        <f>CURRENT_YEAR</f>
        <v>2016</v>
      </c>
      <c r="B343" s="11">
        <f>RRICC</f>
        <v>137700</v>
      </c>
      <c r="C343" s="7">
        <f>RR_ID</f>
        <v>6</v>
      </c>
      <c r="D343" s="1" t="str">
        <f>RR_SHORT_NAME</f>
        <v>CP</v>
      </c>
      <c r="E343" s="1" t="str">
        <f>RR_NAME</f>
        <v>Canadian Pacific</v>
      </c>
      <c r="F343" s="1" t="s">
        <v>47343</v>
      </c>
      <c r="G343" s="6">
        <f>E1L221C10</f>
        <v>29.60061495497283</v>
      </c>
    </row>
    <row r="344" spans="1:7" x14ac:dyDescent="0.2">
      <c r="A344" s="11">
        <f>CURRENT_YEAR</f>
        <v>2016</v>
      </c>
      <c r="B344" s="11">
        <f>RRICC</f>
        <v>137700</v>
      </c>
      <c r="C344" s="7">
        <f>RR_ID</f>
        <v>6</v>
      </c>
      <c r="D344" s="1" t="str">
        <f>RR_SHORT_NAME</f>
        <v>CP</v>
      </c>
      <c r="E344" s="1" t="str">
        <f>RR_NAME</f>
        <v>Canadian Pacific</v>
      </c>
      <c r="F344" s="1" t="s">
        <v>47344</v>
      </c>
      <c r="G344" s="6">
        <f>E1L221C11</f>
        <v>48.206908043597636</v>
      </c>
    </row>
    <row r="345" spans="1:7" x14ac:dyDescent="0.2">
      <c r="A345" s="11">
        <f>CURRENT_YEAR</f>
        <v>2016</v>
      </c>
      <c r="B345" s="11">
        <f>RRICC</f>
        <v>137700</v>
      </c>
      <c r="C345" s="7">
        <f>RR_ID</f>
        <v>6</v>
      </c>
      <c r="D345" s="1" t="str">
        <f>RR_SHORT_NAME</f>
        <v>CP</v>
      </c>
      <c r="E345" s="1" t="str">
        <f>RR_NAME</f>
        <v>Canadian Pacific</v>
      </c>
      <c r="F345" s="1" t="s">
        <v>47345</v>
      </c>
      <c r="G345" s="6">
        <f>E1L221C12</f>
        <v>97.835097067439563</v>
      </c>
    </row>
    <row r="346" spans="1:7" x14ac:dyDescent="0.2">
      <c r="A346" s="11">
        <f>CURRENT_YEAR</f>
        <v>2016</v>
      </c>
      <c r="B346" s="11">
        <f>RRICC</f>
        <v>137700</v>
      </c>
      <c r="C346" s="7">
        <f>RR_ID</f>
        <v>6</v>
      </c>
      <c r="D346" s="1" t="str">
        <f>RR_SHORT_NAME</f>
        <v>CP</v>
      </c>
      <c r="E346" s="1" t="str">
        <f>RR_NAME</f>
        <v>Canadian Pacific</v>
      </c>
      <c r="F346" s="1" t="s">
        <v>47346</v>
      </c>
      <c r="G346" s="6">
        <f>E1L221C13</f>
        <v>0.20620220620947532</v>
      </c>
    </row>
    <row r="347" spans="1:7" x14ac:dyDescent="0.2">
      <c r="A347" s="11">
        <f>CURRENT_YEAR</f>
        <v>2016</v>
      </c>
      <c r="B347" s="11">
        <f>RRICC</f>
        <v>137700</v>
      </c>
      <c r="C347" s="7">
        <f>RR_ID</f>
        <v>6</v>
      </c>
      <c r="D347" s="1" t="str">
        <f>RR_SHORT_NAME</f>
        <v>CP</v>
      </c>
      <c r="E347" s="1" t="str">
        <f>RR_NAME</f>
        <v>Canadian Pacific</v>
      </c>
      <c r="F347" s="1" t="s">
        <v>47347</v>
      </c>
      <c r="G347" s="6">
        <f>E1L301C1</f>
        <v>3.0235172829172045E-2</v>
      </c>
    </row>
    <row r="348" spans="1:7" x14ac:dyDescent="0.2">
      <c r="A348" s="11">
        <f>CURRENT_YEAR</f>
        <v>2016</v>
      </c>
      <c r="B348" s="11">
        <f>RRICC</f>
        <v>137700</v>
      </c>
      <c r="C348" s="7">
        <f>RR_ID</f>
        <v>6</v>
      </c>
      <c r="D348" s="1" t="str">
        <f>RR_SHORT_NAME</f>
        <v>CP</v>
      </c>
      <c r="E348" s="1" t="str">
        <f>RR_NAME</f>
        <v>Canadian Pacific</v>
      </c>
      <c r="F348" s="1" t="s">
        <v>47348</v>
      </c>
      <c r="G348" s="6">
        <f>E1L302C1</f>
        <v>2.0652037331914896E-2</v>
      </c>
    </row>
    <row r="349" spans="1:7" x14ac:dyDescent="0.2">
      <c r="A349" s="11">
        <f>CURRENT_YEAR</f>
        <v>2016</v>
      </c>
      <c r="B349" s="11">
        <f>RRICC</f>
        <v>137700</v>
      </c>
      <c r="C349" s="7">
        <f>RR_ID</f>
        <v>6</v>
      </c>
      <c r="D349" s="1" t="str">
        <f>RR_SHORT_NAME</f>
        <v>CP</v>
      </c>
      <c r="E349" s="1" t="str">
        <f>RR_NAME</f>
        <v>Canadian Pacific</v>
      </c>
      <c r="F349" s="1" t="s">
        <v>47349</v>
      </c>
      <c r="G349" s="6">
        <f>E1L303C1</f>
        <v>2.4820239734348424</v>
      </c>
    </row>
    <row r="350" spans="1:7" x14ac:dyDescent="0.2">
      <c r="A350" s="11">
        <f>CURRENT_YEAR</f>
        <v>2016</v>
      </c>
      <c r="B350" s="11">
        <f>RRICC</f>
        <v>137700</v>
      </c>
      <c r="C350" s="7">
        <f>RR_ID</f>
        <v>6</v>
      </c>
      <c r="D350" s="1" t="str">
        <f>RR_SHORT_NAME</f>
        <v>CP</v>
      </c>
      <c r="E350" s="1" t="str">
        <f>RR_NAME</f>
        <v>Canadian Pacific</v>
      </c>
      <c r="F350" s="1" t="s">
        <v>47350</v>
      </c>
      <c r="G350" s="6">
        <f>E1L304C1</f>
        <v>9.9674777409128376E-2</v>
      </c>
    </row>
    <row r="351" spans="1:7" x14ac:dyDescent="0.2">
      <c r="A351" s="11">
        <f>CURRENT_YEAR</f>
        <v>2016</v>
      </c>
      <c r="B351" s="11">
        <f>RRICC</f>
        <v>137700</v>
      </c>
      <c r="C351" s="7">
        <f>RR_ID</f>
        <v>6</v>
      </c>
      <c r="D351" s="1" t="str">
        <f>RR_SHORT_NAME</f>
        <v>CP</v>
      </c>
      <c r="E351" s="1" t="str">
        <f>RR_NAME</f>
        <v>Canadian Pacific</v>
      </c>
      <c r="F351" s="1" t="s">
        <v>47351</v>
      </c>
      <c r="G351" s="6">
        <f>E1L305C1</f>
        <v>0.34160943933107601</v>
      </c>
    </row>
    <row r="352" spans="1:7" x14ac:dyDescent="0.2">
      <c r="A352" s="11">
        <f>CURRENT_YEAR</f>
        <v>2016</v>
      </c>
      <c r="B352" s="11">
        <f>RRICC</f>
        <v>137700</v>
      </c>
      <c r="C352" s="7">
        <f>RR_ID</f>
        <v>6</v>
      </c>
      <c r="D352" s="1" t="str">
        <f>RR_SHORT_NAME</f>
        <v>CP</v>
      </c>
      <c r="E352" s="1" t="str">
        <f>RR_NAME</f>
        <v>Canadian Pacific</v>
      </c>
      <c r="F352" s="1" t="s">
        <v>47352</v>
      </c>
      <c r="G352" s="6">
        <f>E1L306C1</f>
        <v>1.6522732441804897E-2</v>
      </c>
    </row>
    <row r="353" spans="1:7" x14ac:dyDescent="0.2">
      <c r="A353" s="11">
        <f>CURRENT_YEAR</f>
        <v>2016</v>
      </c>
      <c r="B353" s="11">
        <f>RRICC</f>
        <v>137700</v>
      </c>
      <c r="C353" s="7">
        <f>RR_ID</f>
        <v>6</v>
      </c>
      <c r="D353" s="1" t="str">
        <f>RR_SHORT_NAME</f>
        <v>CP</v>
      </c>
      <c r="E353" s="1" t="str">
        <f>RR_NAME</f>
        <v>Canadian Pacific</v>
      </c>
      <c r="F353" s="1" t="s">
        <v>47353</v>
      </c>
      <c r="G353" s="6">
        <f>E1L307C1</f>
        <v>8.2511941540468344E-4</v>
      </c>
    </row>
    <row r="354" spans="1:7" x14ac:dyDescent="0.2">
      <c r="A354" s="11">
        <f>CURRENT_YEAR</f>
        <v>2016</v>
      </c>
      <c r="B354" s="11">
        <f>RRICC</f>
        <v>137700</v>
      </c>
      <c r="C354" s="7">
        <f>RR_ID</f>
        <v>6</v>
      </c>
      <c r="D354" s="1" t="str">
        <f>RR_SHORT_NAME</f>
        <v>CP</v>
      </c>
      <c r="E354" s="1" t="str">
        <f>RR_NAME</f>
        <v>Canadian Pacific</v>
      </c>
      <c r="F354" s="1" t="s">
        <v>47354</v>
      </c>
      <c r="G354" s="6">
        <f>E1L308C1</f>
        <v>2.0286106009389706E-3</v>
      </c>
    </row>
    <row r="355" spans="1:7" x14ac:dyDescent="0.2">
      <c r="A355" s="11">
        <f>CURRENT_YEAR</f>
        <v>2016</v>
      </c>
      <c r="B355" s="11">
        <f>RRICC</f>
        <v>137700</v>
      </c>
      <c r="C355" s="7">
        <f>RR_ID</f>
        <v>6</v>
      </c>
      <c r="D355" s="1" t="str">
        <f>RR_SHORT_NAME</f>
        <v>CP</v>
      </c>
      <c r="E355" s="1" t="str">
        <f>RR_NAME</f>
        <v>Canadian Pacific</v>
      </c>
      <c r="F355" s="1" t="s">
        <v>47355</v>
      </c>
      <c r="G355" s="6">
        <f>E1L309C1</f>
        <v>1.9460853891206532E-3</v>
      </c>
    </row>
    <row r="356" spans="1:7" x14ac:dyDescent="0.2">
      <c r="A356" s="11">
        <f>CURRENT_YEAR</f>
        <v>2016</v>
      </c>
      <c r="B356" s="11">
        <f>RRICC</f>
        <v>137700</v>
      </c>
      <c r="C356" s="7">
        <f>RR_ID</f>
        <v>6</v>
      </c>
      <c r="D356" s="1" t="str">
        <f>RR_SHORT_NAME</f>
        <v>CP</v>
      </c>
      <c r="E356" s="1" t="str">
        <f>RR_NAME</f>
        <v>Canadian Pacific</v>
      </c>
      <c r="F356" s="1" t="s">
        <v>47356</v>
      </c>
      <c r="G356" s="6">
        <f>E1L310C1</f>
        <v>0.14200791172845015</v>
      </c>
    </row>
    <row r="357" spans="1:7" x14ac:dyDescent="0.2">
      <c r="A357" s="11">
        <f>CURRENT_YEAR</f>
        <v>2016</v>
      </c>
      <c r="B357" s="11">
        <f>RRICC</f>
        <v>137700</v>
      </c>
      <c r="C357" s="7">
        <f>RR_ID</f>
        <v>6</v>
      </c>
      <c r="D357" s="1" t="str">
        <f>RR_SHORT_NAME</f>
        <v>CP</v>
      </c>
      <c r="E357" s="1" t="str">
        <f>RR_NAME</f>
        <v>Canadian Pacific</v>
      </c>
      <c r="F357" s="1" t="s">
        <v>47357</v>
      </c>
      <c r="G357" s="6">
        <f>E1L311C1</f>
        <v>0</v>
      </c>
    </row>
    <row r="358" spans="1:7" x14ac:dyDescent="0.2">
      <c r="A358" s="11">
        <f>CURRENT_YEAR</f>
        <v>2016</v>
      </c>
      <c r="B358" s="11">
        <f>RRICC</f>
        <v>137700</v>
      </c>
      <c r="C358" s="7">
        <f>RR_ID</f>
        <v>6</v>
      </c>
      <c r="D358" s="1" t="str">
        <f>RR_SHORT_NAME</f>
        <v>CP</v>
      </c>
      <c r="E358" s="1" t="str">
        <f>RR_NAME</f>
        <v>Canadian Pacific</v>
      </c>
      <c r="F358" s="1" t="s">
        <v>47358</v>
      </c>
      <c r="G358" s="6">
        <f>E1L312C1</f>
        <v>0.96986246387669917</v>
      </c>
    </row>
    <row r="359" spans="1:7" x14ac:dyDescent="0.2">
      <c r="A359" s="11">
        <f>CURRENT_YEAR</f>
        <v>2016</v>
      </c>
      <c r="B359" s="11">
        <f>RRICC</f>
        <v>137700</v>
      </c>
      <c r="C359" s="7">
        <f>RR_ID</f>
        <v>6</v>
      </c>
      <c r="D359" s="1" t="str">
        <f>RR_SHORT_NAME</f>
        <v>CP</v>
      </c>
      <c r="E359" s="1" t="str">
        <f>RR_NAME</f>
        <v>Canadian Pacific</v>
      </c>
      <c r="F359" s="1" t="s">
        <v>47359</v>
      </c>
      <c r="G359" s="6">
        <f>E1L313C1</f>
        <v>0.60036280662191399</v>
      </c>
    </row>
    <row r="360" spans="1:7" x14ac:dyDescent="0.2">
      <c r="A360" s="11">
        <f>CURRENT_YEAR</f>
        <v>2016</v>
      </c>
      <c r="B360" s="11">
        <f>RRICC</f>
        <v>137700</v>
      </c>
      <c r="C360" s="7">
        <f>RR_ID</f>
        <v>6</v>
      </c>
      <c r="D360" s="1" t="str">
        <f>RR_SHORT_NAME</f>
        <v>CP</v>
      </c>
      <c r="E360" s="1" t="str">
        <f>RR_NAME</f>
        <v>Canadian Pacific</v>
      </c>
      <c r="F360" s="1" t="s">
        <v>47360</v>
      </c>
      <c r="G360" s="6">
        <f>E1L314C1</f>
        <v>4.5023558881849876E-2</v>
      </c>
    </row>
    <row r="361" spans="1:7" x14ac:dyDescent="0.2">
      <c r="A361" s="11">
        <f>CURRENT_YEAR</f>
        <v>2016</v>
      </c>
      <c r="B361" s="11">
        <f>RRICC</f>
        <v>137700</v>
      </c>
      <c r="C361" s="7">
        <f>RR_ID</f>
        <v>6</v>
      </c>
      <c r="D361" s="1" t="str">
        <f>RR_SHORT_NAME</f>
        <v>CP</v>
      </c>
      <c r="E361" s="1" t="str">
        <f>RR_NAME</f>
        <v>Canadian Pacific</v>
      </c>
      <c r="F361" s="1" t="s">
        <v>47361</v>
      </c>
      <c r="G361" s="6">
        <f>E1L315C1</f>
        <v>8.1389778583540143E-2</v>
      </c>
    </row>
    <row r="362" spans="1:7" x14ac:dyDescent="0.2">
      <c r="A362" s="11">
        <f>CURRENT_YEAR</f>
        <v>2016</v>
      </c>
      <c r="B362" s="11">
        <f>RRICC</f>
        <v>137700</v>
      </c>
      <c r="C362" s="7">
        <f>RR_ID</f>
        <v>6</v>
      </c>
      <c r="D362" s="1" t="str">
        <f>RR_SHORT_NAME</f>
        <v>CP</v>
      </c>
      <c r="E362" s="1" t="str">
        <f>RR_NAME</f>
        <v>Canadian Pacific</v>
      </c>
      <c r="F362" s="1" t="s">
        <v>47362</v>
      </c>
      <c r="G362" s="6">
        <f>E1L316C1</f>
        <v>1.3895947359492102E-2</v>
      </c>
    </row>
    <row r="363" spans="1:7" x14ac:dyDescent="0.2">
      <c r="A363" s="11">
        <f>CURRENT_YEAR</f>
        <v>2016</v>
      </c>
      <c r="B363" s="11">
        <f>RRICC</f>
        <v>137700</v>
      </c>
      <c r="C363" s="7">
        <f>RR_ID</f>
        <v>6</v>
      </c>
      <c r="D363" s="1" t="str">
        <f>RR_SHORT_NAME</f>
        <v>CP</v>
      </c>
      <c r="E363" s="1" t="str">
        <f>RR_NAME</f>
        <v>Canadian Pacific</v>
      </c>
      <c r="F363" s="1" t="s">
        <v>47363</v>
      </c>
      <c r="G363" s="6">
        <f>E1L317C1</f>
        <v>7.1618623461894279E-2</v>
      </c>
    </row>
    <row r="364" spans="1:7" x14ac:dyDescent="0.2">
      <c r="A364" s="11">
        <f>CURRENT_YEAR</f>
        <v>2016</v>
      </c>
      <c r="B364" s="11">
        <f>RRICC</f>
        <v>137700</v>
      </c>
      <c r="C364" s="7">
        <f>RR_ID</f>
        <v>6</v>
      </c>
      <c r="D364" s="1" t="str">
        <f>RR_SHORT_NAME</f>
        <v>CP</v>
      </c>
      <c r="E364" s="1" t="str">
        <f>RR_NAME</f>
        <v>Canadian Pacific</v>
      </c>
      <c r="F364" s="1" t="s">
        <v>47364</v>
      </c>
      <c r="G364" s="6">
        <f>E1L318C1</f>
        <v>0.21727128441144317</v>
      </c>
    </row>
    <row r="365" spans="1:7" x14ac:dyDescent="0.2">
      <c r="A365" s="11">
        <f>CURRENT_YEAR</f>
        <v>2016</v>
      </c>
      <c r="B365" s="11">
        <f>RRICC</f>
        <v>137700</v>
      </c>
      <c r="C365" s="7">
        <f>RR_ID</f>
        <v>6</v>
      </c>
      <c r="D365" s="1" t="str">
        <f>RR_SHORT_NAME</f>
        <v>CP</v>
      </c>
      <c r="E365" s="1" t="str">
        <f>RR_NAME</f>
        <v>Canadian Pacific</v>
      </c>
      <c r="F365" s="1" t="s">
        <v>47365</v>
      </c>
      <c r="G365" s="6">
        <f>E1L319C1</f>
        <v>0</v>
      </c>
    </row>
    <row r="366" spans="1:7" x14ac:dyDescent="0.2">
      <c r="A366" s="11">
        <f>CURRENT_YEAR</f>
        <v>2016</v>
      </c>
      <c r="B366" s="11">
        <f>RRICC</f>
        <v>137700</v>
      </c>
      <c r="C366" s="7">
        <f>RR_ID</f>
        <v>6</v>
      </c>
      <c r="D366" s="1" t="str">
        <f>RR_SHORT_NAME</f>
        <v>CP</v>
      </c>
      <c r="E366" s="1" t="str">
        <f>RR_NAME</f>
        <v>Canadian Pacific</v>
      </c>
      <c r="F366" s="1" t="s">
        <v>47366</v>
      </c>
      <c r="G366" s="6">
        <f>E1L320C1</f>
        <v>1.3479076414774055E-2</v>
      </c>
    </row>
    <row r="367" spans="1:7" x14ac:dyDescent="0.2">
      <c r="A367" s="11">
        <f>CURRENT_YEAR</f>
        <v>2016</v>
      </c>
      <c r="B367" s="11">
        <f>RRICC</f>
        <v>137700</v>
      </c>
      <c r="C367" s="7">
        <f>RR_ID</f>
        <v>6</v>
      </c>
      <c r="D367" s="1" t="str">
        <f>RR_SHORT_NAME</f>
        <v>CP</v>
      </c>
      <c r="E367" s="1" t="str">
        <f>RR_NAME</f>
        <v>Canadian Pacific</v>
      </c>
      <c r="F367" s="1" t="s">
        <v>47367</v>
      </c>
      <c r="G367" s="6">
        <f>E1L321C1</f>
        <v>3.2387171869427862E-3</v>
      </c>
    </row>
    <row r="368" spans="1:7" x14ac:dyDescent="0.2">
      <c r="A368" s="11">
        <f>CURRENT_YEAR</f>
        <v>2016</v>
      </c>
      <c r="B368" s="11">
        <f>RRICC</f>
        <v>137700</v>
      </c>
      <c r="C368" s="7">
        <f>RR_ID</f>
        <v>6</v>
      </c>
      <c r="D368" s="1" t="str">
        <f>RR_SHORT_NAME</f>
        <v>CP</v>
      </c>
      <c r="E368" s="1" t="str">
        <f>RR_NAME</f>
        <v>Canadian Pacific</v>
      </c>
      <c r="F368" s="1" t="s">
        <v>47368</v>
      </c>
      <c r="G368" s="6">
        <f>E1L322C1</f>
        <v>1.7311441019848313</v>
      </c>
    </row>
    <row r="369" spans="1:7" x14ac:dyDescent="0.2">
      <c r="A369" s="11">
        <f>CURRENT_YEAR</f>
        <v>2016</v>
      </c>
      <c r="B369" s="11">
        <f>RRICC</f>
        <v>137700</v>
      </c>
      <c r="C369" s="7">
        <f>RR_ID</f>
        <v>6</v>
      </c>
      <c r="D369" s="1" t="str">
        <f>RR_SHORT_NAME</f>
        <v>CP</v>
      </c>
      <c r="E369" s="1" t="str">
        <f>RR_NAME</f>
        <v>Canadian Pacific</v>
      </c>
      <c r="F369" s="1" t="s">
        <v>47369</v>
      </c>
      <c r="G369" s="6">
        <f>E1L323C1</f>
        <v>0.24422654004494146</v>
      </c>
    </row>
    <row r="370" spans="1:7" x14ac:dyDescent="0.2">
      <c r="A370" s="11">
        <f>CURRENT_YEAR</f>
        <v>2016</v>
      </c>
      <c r="B370" s="11">
        <f>RRICC</f>
        <v>137700</v>
      </c>
      <c r="C370" s="7">
        <f>RR_ID</f>
        <v>6</v>
      </c>
      <c r="D370" s="1" t="str">
        <f>RR_SHORT_NAME</f>
        <v>CP</v>
      </c>
      <c r="E370" s="1" t="str">
        <f>RR_NAME</f>
        <v>Canadian Pacific</v>
      </c>
      <c r="F370" s="1" t="s">
        <v>47370</v>
      </c>
      <c r="G370" s="6">
        <f>E1L324C1</f>
        <v>0.301251651267823</v>
      </c>
    </row>
    <row r="371" spans="1:7" x14ac:dyDescent="0.2">
      <c r="A371" s="11">
        <f>CURRENT_YEAR</f>
        <v>2016</v>
      </c>
      <c r="B371" s="11">
        <f>RRICC</f>
        <v>137700</v>
      </c>
      <c r="C371" s="7">
        <f>RR_ID</f>
        <v>6</v>
      </c>
      <c r="D371" s="1" t="str">
        <f>RR_SHORT_NAME</f>
        <v>CP</v>
      </c>
      <c r="E371" s="1" t="str">
        <f>RR_NAME</f>
        <v>Canadian Pacific</v>
      </c>
      <c r="F371" s="1" t="s">
        <v>47371</v>
      </c>
      <c r="G371" s="6">
        <f>E1L325C1</f>
        <v>0.10027194560448427</v>
      </c>
    </row>
    <row r="372" spans="1:7" x14ac:dyDescent="0.2">
      <c r="A372" s="11">
        <f>CURRENT_YEAR</f>
        <v>2016</v>
      </c>
      <c r="B372" s="11">
        <f>RRICC</f>
        <v>137700</v>
      </c>
      <c r="C372" s="7">
        <f>RR_ID</f>
        <v>6</v>
      </c>
      <c r="D372" s="1" t="str">
        <f>RR_SHORT_NAME</f>
        <v>CP</v>
      </c>
      <c r="E372" s="1" t="str">
        <f>RR_NAME</f>
        <v>Canadian Pacific</v>
      </c>
      <c r="F372" s="1" t="s">
        <v>47372</v>
      </c>
      <c r="G372" s="6">
        <f>E1L326C1</f>
        <v>9.9097557048061738E-2</v>
      </c>
    </row>
    <row r="373" spans="1:7" x14ac:dyDescent="0.2">
      <c r="A373" s="11">
        <f>CURRENT_YEAR</f>
        <v>2016</v>
      </c>
      <c r="B373" s="11">
        <f>RRICC</f>
        <v>137700</v>
      </c>
      <c r="C373" s="7">
        <f>RR_ID</f>
        <v>6</v>
      </c>
      <c r="D373" s="1" t="str">
        <f>RR_SHORT_NAME</f>
        <v>CP</v>
      </c>
      <c r="E373" s="1" t="str">
        <f>RR_NAME</f>
        <v>Canadian Pacific</v>
      </c>
      <c r="F373" s="1" t="s">
        <v>47373</v>
      </c>
      <c r="G373" s="6">
        <f>E1L327C1</f>
        <v>0</v>
      </c>
    </row>
    <row r="374" spans="1:7" x14ac:dyDescent="0.2">
      <c r="A374" s="11">
        <f>CURRENT_YEAR</f>
        <v>2016</v>
      </c>
      <c r="B374" s="11">
        <f>RRICC</f>
        <v>137700</v>
      </c>
      <c r="C374" s="7">
        <f>RR_ID</f>
        <v>6</v>
      </c>
      <c r="D374" s="1" t="str">
        <f>RR_SHORT_NAME</f>
        <v>CP</v>
      </c>
      <c r="E374" s="1" t="str">
        <f>RR_NAME</f>
        <v>Canadian Pacific</v>
      </c>
      <c r="F374" s="1" t="s">
        <v>47374</v>
      </c>
      <c r="G374" s="6">
        <f>E1L328C1</f>
        <v>6.8785233747138463E-2</v>
      </c>
    </row>
    <row r="375" spans="1:7" x14ac:dyDescent="0.2">
      <c r="A375" s="11">
        <f>CURRENT_YEAR</f>
        <v>2016</v>
      </c>
      <c r="B375" s="11">
        <f>RRICC</f>
        <v>137700</v>
      </c>
      <c r="C375" s="7">
        <f>RR_ID</f>
        <v>6</v>
      </c>
      <c r="D375" s="1" t="str">
        <f>RR_SHORT_NAME</f>
        <v>CP</v>
      </c>
      <c r="E375" s="1" t="str">
        <f>RR_NAME</f>
        <v>Canadian Pacific</v>
      </c>
      <c r="F375" s="1" t="s">
        <v>47375</v>
      </c>
      <c r="G375" s="6">
        <f>E1L329C1</f>
        <v>6.5441979456708876E-2</v>
      </c>
    </row>
    <row r="376" spans="1:7" x14ac:dyDescent="0.2">
      <c r="A376" s="11">
        <f>CURRENT_YEAR</f>
        <v>2016</v>
      </c>
      <c r="B376" s="11">
        <f>RRICC</f>
        <v>137700</v>
      </c>
      <c r="C376" s="7">
        <f>RR_ID</f>
        <v>6</v>
      </c>
      <c r="D376" s="1" t="str">
        <f>RR_SHORT_NAME</f>
        <v>CP</v>
      </c>
      <c r="E376" s="1" t="str">
        <f>RR_NAME</f>
        <v>Canadian Pacific</v>
      </c>
      <c r="F376" s="1" t="s">
        <v>47376</v>
      </c>
      <c r="G376" s="6">
        <f>E1L330C1</f>
        <v>0.21666479823935145</v>
      </c>
    </row>
    <row r="377" spans="1:7" x14ac:dyDescent="0.2">
      <c r="A377" s="11">
        <f>CURRENT_YEAR</f>
        <v>2016</v>
      </c>
      <c r="B377" s="11">
        <f>RRICC</f>
        <v>137700</v>
      </c>
      <c r="C377" s="7">
        <f>RR_ID</f>
        <v>6</v>
      </c>
      <c r="D377" s="1" t="str">
        <f>RR_SHORT_NAME</f>
        <v>CP</v>
      </c>
      <c r="E377" s="1" t="str">
        <f>RR_NAME</f>
        <v>Canadian Pacific</v>
      </c>
      <c r="F377" s="1" t="s">
        <v>47377</v>
      </c>
      <c r="G377" s="6">
        <f>E1L331C1</f>
        <v>4.1458401381328905E-2</v>
      </c>
    </row>
    <row r="378" spans="1:7" x14ac:dyDescent="0.2">
      <c r="A378" s="11">
        <f>CURRENT_YEAR</f>
        <v>2016</v>
      </c>
      <c r="B378" s="11">
        <f>RRICC</f>
        <v>137700</v>
      </c>
      <c r="C378" s="7">
        <f>RR_ID</f>
        <v>6</v>
      </c>
      <c r="D378" s="1" t="str">
        <f>RR_SHORT_NAME</f>
        <v>CP</v>
      </c>
      <c r="E378" s="1" t="str">
        <f>RR_NAME</f>
        <v>Canadian Pacific</v>
      </c>
      <c r="F378" s="1" t="s">
        <v>47378</v>
      </c>
      <c r="G378" s="6">
        <f>E1L332C1</f>
        <v>0.29486340670581945</v>
      </c>
    </row>
    <row r="379" spans="1:7" x14ac:dyDescent="0.2">
      <c r="A379" s="11">
        <f>CURRENT_YEAR</f>
        <v>2016</v>
      </c>
      <c r="B379" s="11">
        <f>RRICC</f>
        <v>137700</v>
      </c>
      <c r="C379" s="7">
        <f>RR_ID</f>
        <v>6</v>
      </c>
      <c r="D379" s="1" t="str">
        <f>RR_SHORT_NAME</f>
        <v>CP</v>
      </c>
      <c r="E379" s="1" t="str">
        <f>RR_NAME</f>
        <v>Canadian Pacific</v>
      </c>
      <c r="F379" s="1" t="s">
        <v>47379</v>
      </c>
      <c r="G379" s="6">
        <f>E1L333C1</f>
        <v>0.15345051275161484</v>
      </c>
    </row>
    <row r="380" spans="1:7" x14ac:dyDescent="0.2">
      <c r="A380" s="11">
        <f>CURRENT_YEAR</f>
        <v>2016</v>
      </c>
      <c r="B380" s="11">
        <f>RRICC</f>
        <v>137700</v>
      </c>
      <c r="C380" s="7">
        <f>RR_ID</f>
        <v>6</v>
      </c>
      <c r="D380" s="1" t="str">
        <f>RR_SHORT_NAME</f>
        <v>CP</v>
      </c>
      <c r="E380" s="1" t="str">
        <f>RR_NAME</f>
        <v>Canadian Pacific</v>
      </c>
      <c r="F380" s="1" t="s">
        <v>47380</v>
      </c>
      <c r="G380" s="6">
        <f>E1L334C1</f>
        <v>9.4011005829416447E-2</v>
      </c>
    </row>
    <row r="381" spans="1:7" x14ac:dyDescent="0.2">
      <c r="A381" s="11">
        <f>CURRENT_YEAR</f>
        <v>2016</v>
      </c>
      <c r="B381" s="11">
        <f>RRICC</f>
        <v>137700</v>
      </c>
      <c r="C381" s="7">
        <f>RR_ID</f>
        <v>6</v>
      </c>
      <c r="D381" s="1" t="str">
        <f>RR_SHORT_NAME</f>
        <v>CP</v>
      </c>
      <c r="E381" s="1" t="str">
        <f>RR_NAME</f>
        <v>Canadian Pacific</v>
      </c>
      <c r="F381" s="1" t="s">
        <v>47381</v>
      </c>
      <c r="G381" s="6">
        <f>E1L335C1</f>
        <v>0.6694589609531304</v>
      </c>
    </row>
    <row r="382" spans="1:7" x14ac:dyDescent="0.2">
      <c r="A382" s="11">
        <f>CURRENT_YEAR</f>
        <v>2016</v>
      </c>
      <c r="B382" s="11">
        <f>RRICC</f>
        <v>137700</v>
      </c>
      <c r="C382" s="7">
        <f>RR_ID</f>
        <v>6</v>
      </c>
      <c r="D382" s="1" t="str">
        <f>RR_SHORT_NAME</f>
        <v>CP</v>
      </c>
      <c r="E382" s="1" t="str">
        <f>RR_NAME</f>
        <v>Canadian Pacific</v>
      </c>
      <c r="F382" s="1" t="s">
        <v>47382</v>
      </c>
      <c r="G382" s="6">
        <f>E1L336C1</f>
        <v>0.1423756825602823</v>
      </c>
    </row>
    <row r="383" spans="1:7" x14ac:dyDescent="0.2">
      <c r="A383" s="11">
        <f>CURRENT_YEAR</f>
        <v>2016</v>
      </c>
      <c r="B383" s="11">
        <f>RRICC</f>
        <v>137700</v>
      </c>
      <c r="C383" s="7">
        <f>RR_ID</f>
        <v>6</v>
      </c>
      <c r="D383" s="1" t="str">
        <f>RR_SHORT_NAME</f>
        <v>CP</v>
      </c>
      <c r="E383" s="1" t="str">
        <f>RR_NAME</f>
        <v>Canadian Pacific</v>
      </c>
      <c r="F383" s="1" t="s">
        <v>47383</v>
      </c>
      <c r="G383" s="6">
        <f>E1L337C1</f>
        <v>4.7553798615383037E-2</v>
      </c>
    </row>
    <row r="384" spans="1:7" x14ac:dyDescent="0.2">
      <c r="A384" s="11">
        <f>CURRENT_YEAR</f>
        <v>2016</v>
      </c>
      <c r="B384" s="11">
        <f>RRICC</f>
        <v>137700</v>
      </c>
      <c r="C384" s="7">
        <f>RR_ID</f>
        <v>6</v>
      </c>
      <c r="D384" s="1" t="str">
        <f>RR_SHORT_NAME</f>
        <v>CP</v>
      </c>
      <c r="E384" s="1" t="str">
        <f>RR_NAME</f>
        <v>Canadian Pacific</v>
      </c>
      <c r="F384" s="1" t="s">
        <v>47384</v>
      </c>
      <c r="G384" s="6">
        <f>E1L338C1</f>
        <v>1.1900797086969071E-3</v>
      </c>
    </row>
    <row r="385" spans="1:7" x14ac:dyDescent="0.2">
      <c r="A385" s="11">
        <f>CURRENT_YEAR</f>
        <v>2016</v>
      </c>
      <c r="B385" s="11">
        <f>RRICC</f>
        <v>137700</v>
      </c>
      <c r="C385" s="7">
        <f>RR_ID</f>
        <v>6</v>
      </c>
      <c r="D385" s="1" t="str">
        <f>RR_SHORT_NAME</f>
        <v>CP</v>
      </c>
      <c r="E385" s="1" t="str">
        <f>RR_NAME</f>
        <v>Canadian Pacific</v>
      </c>
      <c r="F385" s="1" t="s">
        <v>47385</v>
      </c>
      <c r="G385" s="6">
        <f>E1L339C1</f>
        <v>7.3495363821740767E-2</v>
      </c>
    </row>
    <row r="386" spans="1:7" x14ac:dyDescent="0.2">
      <c r="A386" s="11">
        <f>CURRENT_YEAR</f>
        <v>2016</v>
      </c>
      <c r="B386" s="11">
        <f>RRICC</f>
        <v>137700</v>
      </c>
      <c r="C386" s="7">
        <f>RR_ID</f>
        <v>6</v>
      </c>
      <c r="D386" s="1" t="str">
        <f>RR_SHORT_NAME</f>
        <v>CP</v>
      </c>
      <c r="E386" s="1" t="str">
        <f>RR_NAME</f>
        <v>Canadian Pacific</v>
      </c>
      <c r="F386" s="1" t="s">
        <v>47386</v>
      </c>
      <c r="G386" s="6">
        <f>E1L340C1</f>
        <v>4.5385256484858791E-2</v>
      </c>
    </row>
    <row r="387" spans="1:7" x14ac:dyDescent="0.2">
      <c r="A387" s="11">
        <f>CURRENT_YEAR</f>
        <v>2016</v>
      </c>
      <c r="B387" s="11">
        <f>RRICC</f>
        <v>137700</v>
      </c>
      <c r="C387" s="7">
        <f>RR_ID</f>
        <v>6</v>
      </c>
      <c r="D387" s="1" t="str">
        <f>RR_SHORT_NAME</f>
        <v>CP</v>
      </c>
      <c r="E387" s="1" t="str">
        <f>RR_NAME</f>
        <v>Canadian Pacific</v>
      </c>
      <c r="F387" s="1" t="s">
        <v>47387</v>
      </c>
      <c r="G387" s="6">
        <f>E1L341C1</f>
        <v>1.1509913318399879E-2</v>
      </c>
    </row>
    <row r="388" spans="1:7" x14ac:dyDescent="0.2">
      <c r="A388" s="11">
        <f>CURRENT_YEAR</f>
        <v>2016</v>
      </c>
      <c r="B388" s="11">
        <f>RRICC</f>
        <v>137700</v>
      </c>
      <c r="C388" s="7">
        <f>RR_ID</f>
        <v>6</v>
      </c>
      <c r="D388" s="1" t="str">
        <f>RR_SHORT_NAME</f>
        <v>CP</v>
      </c>
      <c r="E388" s="1" t="str">
        <f>RR_NAME</f>
        <v>Canadian Pacific</v>
      </c>
      <c r="F388" s="1" t="s">
        <v>47388</v>
      </c>
      <c r="G388" s="6">
        <f>E1L342C1</f>
        <v>2.6314574467900077E-2</v>
      </c>
    </row>
    <row r="389" spans="1:7" x14ac:dyDescent="0.2">
      <c r="A389" s="11">
        <f>CURRENT_YEAR</f>
        <v>2016</v>
      </c>
      <c r="B389" s="11">
        <f>RRICC</f>
        <v>137700</v>
      </c>
      <c r="C389" s="7">
        <f>RR_ID</f>
        <v>6</v>
      </c>
      <c r="D389" s="1" t="str">
        <f>RR_SHORT_NAME</f>
        <v>CP</v>
      </c>
      <c r="E389" s="1" t="str">
        <f>RR_NAME</f>
        <v>Canadian Pacific</v>
      </c>
      <c r="F389" s="1" t="s">
        <v>47389</v>
      </c>
      <c r="G389" s="6">
        <f>E1L343C1</f>
        <v>0.11696684497985202</v>
      </c>
    </row>
    <row r="390" spans="1:7" x14ac:dyDescent="0.2">
      <c r="A390" s="11">
        <f>CURRENT_YEAR</f>
        <v>2016</v>
      </c>
      <c r="B390" s="11">
        <f>RRICC</f>
        <v>137700</v>
      </c>
      <c r="C390" s="7">
        <f>RR_ID</f>
        <v>6</v>
      </c>
      <c r="D390" s="1" t="str">
        <f>RR_SHORT_NAME</f>
        <v>CP</v>
      </c>
      <c r="E390" s="1" t="str">
        <f>RR_NAME</f>
        <v>Canadian Pacific</v>
      </c>
      <c r="F390" s="1" t="s">
        <v>47390</v>
      </c>
      <c r="G390" s="6">
        <f>E1L344C1</f>
        <v>6.377033364711588E-3</v>
      </c>
    </row>
    <row r="391" spans="1:7" x14ac:dyDescent="0.2">
      <c r="A391" s="11">
        <f>CURRENT_YEAR</f>
        <v>2016</v>
      </c>
      <c r="B391" s="11">
        <f>RRICC</f>
        <v>137700</v>
      </c>
      <c r="C391" s="7">
        <f>RR_ID</f>
        <v>6</v>
      </c>
      <c r="D391" s="1" t="str">
        <f>RR_SHORT_NAME</f>
        <v>CP</v>
      </c>
      <c r="E391" s="1" t="str">
        <f>RR_NAME</f>
        <v>Canadian Pacific</v>
      </c>
      <c r="F391" s="1" t="s">
        <v>47391</v>
      </c>
      <c r="G391" s="6">
        <f>E1L345C1</f>
        <v>5.1338501809845977E-2</v>
      </c>
    </row>
    <row r="392" spans="1:7" x14ac:dyDescent="0.2">
      <c r="A392" s="11">
        <f>CURRENT_YEAR</f>
        <v>2016</v>
      </c>
      <c r="B392" s="11">
        <f>RRICC</f>
        <v>137700</v>
      </c>
      <c r="C392" s="7">
        <f>RR_ID</f>
        <v>6</v>
      </c>
      <c r="D392" s="1" t="str">
        <f>RR_SHORT_NAME</f>
        <v>CP</v>
      </c>
      <c r="E392" s="1" t="str">
        <f>RR_NAME</f>
        <v>Canadian Pacific</v>
      </c>
      <c r="F392" s="1" t="s">
        <v>47392</v>
      </c>
      <c r="G392" s="6">
        <f>E1L346C1</f>
        <v>3.9738298085393508E-3</v>
      </c>
    </row>
    <row r="393" spans="1:7" x14ac:dyDescent="0.2">
      <c r="A393" s="11">
        <f>CURRENT_YEAR</f>
        <v>2016</v>
      </c>
      <c r="B393" s="11">
        <f>RRICC</f>
        <v>137700</v>
      </c>
      <c r="C393" s="7">
        <f>RR_ID</f>
        <v>6</v>
      </c>
      <c r="D393" s="1" t="str">
        <f>RR_SHORT_NAME</f>
        <v>CP</v>
      </c>
      <c r="E393" s="1" t="str">
        <f>RR_NAME</f>
        <v>Canadian Pacific</v>
      </c>
      <c r="F393" s="1" t="s">
        <v>47393</v>
      </c>
      <c r="G393" s="6">
        <f>E1L347C1</f>
        <v>2.2199691128442105E-2</v>
      </c>
    </row>
    <row r="394" spans="1:7" x14ac:dyDescent="0.2">
      <c r="A394" s="11">
        <f>CURRENT_YEAR</f>
        <v>2016</v>
      </c>
      <c r="B394" s="11">
        <f>RRICC</f>
        <v>137700</v>
      </c>
      <c r="C394" s="7">
        <f>RR_ID</f>
        <v>6</v>
      </c>
      <c r="D394" s="1" t="str">
        <f>RR_SHORT_NAME</f>
        <v>CP</v>
      </c>
      <c r="E394" s="1" t="str">
        <f>RR_NAME</f>
        <v>Canadian Pacific</v>
      </c>
      <c r="F394" s="1" t="s">
        <v>47394</v>
      </c>
      <c r="G394" s="6">
        <f>E1L348C1</f>
        <v>4.1918087269156318E-3</v>
      </c>
    </row>
    <row r="395" spans="1:7" x14ac:dyDescent="0.2">
      <c r="A395" s="11">
        <f>CURRENT_YEAR</f>
        <v>2016</v>
      </c>
      <c r="B395" s="11">
        <f>RRICC</f>
        <v>137700</v>
      </c>
      <c r="C395" s="7">
        <f>RR_ID</f>
        <v>6</v>
      </c>
      <c r="D395" s="1" t="str">
        <f>RR_SHORT_NAME</f>
        <v>CP</v>
      </c>
      <c r="E395" s="1" t="str">
        <f>RR_NAME</f>
        <v>Canadian Pacific</v>
      </c>
      <c r="F395" s="1" t="s">
        <v>47395</v>
      </c>
      <c r="G395" s="6">
        <f>E1L349C1</f>
        <v>3.4012541584008849E-2</v>
      </c>
    </row>
    <row r="396" spans="1:7" x14ac:dyDescent="0.2">
      <c r="A396" s="11">
        <f>CURRENT_YEAR</f>
        <v>2016</v>
      </c>
      <c r="B396" s="11">
        <f>RRICC</f>
        <v>137700</v>
      </c>
      <c r="C396" s="7">
        <f>RR_ID</f>
        <v>6</v>
      </c>
      <c r="D396" s="1" t="str">
        <f>RR_SHORT_NAME</f>
        <v>CP</v>
      </c>
      <c r="E396" s="1" t="str">
        <f>RR_NAME</f>
        <v>Canadian Pacific</v>
      </c>
      <c r="F396" s="1" t="s">
        <v>47396</v>
      </c>
      <c r="G396" s="6">
        <f>E1L350C1</f>
        <v>1.5618687233242227E-2</v>
      </c>
    </row>
    <row r="397" spans="1:7" x14ac:dyDescent="0.2">
      <c r="A397" s="11">
        <f>CURRENT_YEAR</f>
        <v>2016</v>
      </c>
      <c r="B397" s="11">
        <f>RRICC</f>
        <v>137700</v>
      </c>
      <c r="C397" s="7">
        <f>RR_ID</f>
        <v>6</v>
      </c>
      <c r="D397" s="1" t="str">
        <f>RR_SHORT_NAME</f>
        <v>CP</v>
      </c>
      <c r="E397" s="1" t="str">
        <f>RR_NAME</f>
        <v>Canadian Pacific</v>
      </c>
      <c r="F397" s="1" t="s">
        <v>47397</v>
      </c>
      <c r="G397" s="6">
        <f>E1L351C1</f>
        <v>0</v>
      </c>
    </row>
    <row r="398" spans="1:7" x14ac:dyDescent="0.2">
      <c r="A398" s="11">
        <f>CURRENT_YEAR</f>
        <v>2016</v>
      </c>
      <c r="B398" s="11">
        <f>RRICC</f>
        <v>137700</v>
      </c>
      <c r="C398" s="7">
        <f>RR_ID</f>
        <v>6</v>
      </c>
      <c r="D398" s="1" t="str">
        <f>RR_SHORT_NAME</f>
        <v>CP</v>
      </c>
      <c r="E398" s="1" t="str">
        <f>RR_NAME</f>
        <v>Canadian Pacific</v>
      </c>
      <c r="F398" s="1" t="s">
        <v>47398</v>
      </c>
      <c r="G398" s="6">
        <f>E1L352C1</f>
        <v>3.7799739644549621E-2</v>
      </c>
    </row>
    <row r="399" spans="1:7" x14ac:dyDescent="0.2">
      <c r="A399" s="11">
        <f>CURRENT_YEAR</f>
        <v>2016</v>
      </c>
      <c r="B399" s="11">
        <f>RRICC</f>
        <v>137700</v>
      </c>
      <c r="C399" s="7">
        <f>RR_ID</f>
        <v>6</v>
      </c>
      <c r="D399" s="1" t="str">
        <f>RR_SHORT_NAME</f>
        <v>CP</v>
      </c>
      <c r="E399" s="1" t="str">
        <f>RR_NAME</f>
        <v>Canadian Pacific</v>
      </c>
      <c r="F399" s="1" t="s">
        <v>47399</v>
      </c>
      <c r="G399" s="6">
        <f>E1L353C1</f>
        <v>8.0123522222395639E-3</v>
      </c>
    </row>
    <row r="400" spans="1:7" x14ac:dyDescent="0.2">
      <c r="A400" s="11">
        <f>CURRENT_YEAR</f>
        <v>2016</v>
      </c>
      <c r="B400" s="11">
        <f>RRICC</f>
        <v>137700</v>
      </c>
      <c r="C400" s="7">
        <f>RR_ID</f>
        <v>6</v>
      </c>
      <c r="D400" s="1" t="str">
        <f>RR_SHORT_NAME</f>
        <v>CP</v>
      </c>
      <c r="E400" s="1" t="str">
        <f>RR_NAME</f>
        <v>Canadian Pacific</v>
      </c>
      <c r="F400" s="1" t="s">
        <v>47400</v>
      </c>
      <c r="G400" s="6">
        <f>E1L354C1</f>
        <v>3.8303111795329046E-2</v>
      </c>
    </row>
    <row r="401" spans="1:7" x14ac:dyDescent="0.2">
      <c r="A401" s="11">
        <f>CURRENT_YEAR</f>
        <v>2016</v>
      </c>
      <c r="B401" s="11">
        <f>RRICC</f>
        <v>137700</v>
      </c>
      <c r="C401" s="7">
        <f>RR_ID</f>
        <v>6</v>
      </c>
      <c r="D401" s="1" t="str">
        <f>RR_SHORT_NAME</f>
        <v>CP</v>
      </c>
      <c r="E401" s="1" t="str">
        <f>RR_NAME</f>
        <v>Canadian Pacific</v>
      </c>
      <c r="F401" s="1" t="s">
        <v>47401</v>
      </c>
      <c r="G401" s="6">
        <f>E1L355C1</f>
        <v>3.8559282806764988E-2</v>
      </c>
    </row>
    <row r="402" spans="1:7" x14ac:dyDescent="0.2">
      <c r="A402" s="11">
        <f>CURRENT_YEAR</f>
        <v>2016</v>
      </c>
      <c r="B402" s="11">
        <f>RRICC</f>
        <v>137700</v>
      </c>
      <c r="C402" s="7">
        <f>RR_ID</f>
        <v>6</v>
      </c>
      <c r="D402" s="1" t="str">
        <f>RR_SHORT_NAME</f>
        <v>CP</v>
      </c>
      <c r="E402" s="1" t="str">
        <f>RR_NAME</f>
        <v>Canadian Pacific</v>
      </c>
      <c r="F402" s="1" t="s">
        <v>47402</v>
      </c>
      <c r="G402" s="6">
        <f>E1L356C1</f>
        <v>7.1842447765894865E-2</v>
      </c>
    </row>
    <row r="403" spans="1:7" x14ac:dyDescent="0.2">
      <c r="A403" s="11">
        <f>CURRENT_YEAR</f>
        <v>2016</v>
      </c>
      <c r="B403" s="11">
        <f>RRICC</f>
        <v>137700</v>
      </c>
      <c r="C403" s="7">
        <f>RR_ID</f>
        <v>6</v>
      </c>
      <c r="D403" s="1" t="str">
        <f>RR_SHORT_NAME</f>
        <v>CP</v>
      </c>
      <c r="E403" s="1" t="str">
        <f>RR_NAME</f>
        <v>Canadian Pacific</v>
      </c>
      <c r="F403" s="1" t="s">
        <v>47403</v>
      </c>
      <c r="G403" s="6">
        <f>E1L357C1</f>
        <v>3.1688528748677468E-2</v>
      </c>
    </row>
    <row r="404" spans="1:7" x14ac:dyDescent="0.2">
      <c r="A404" s="11">
        <f>CURRENT_YEAR</f>
        <v>2016</v>
      </c>
      <c r="B404" s="11">
        <f>RRICC</f>
        <v>137700</v>
      </c>
      <c r="C404" s="7">
        <f>RR_ID</f>
        <v>6</v>
      </c>
      <c r="D404" s="1" t="str">
        <f>RR_SHORT_NAME</f>
        <v>CP</v>
      </c>
      <c r="E404" s="1" t="str">
        <f>RR_NAME</f>
        <v>Canadian Pacific</v>
      </c>
      <c r="F404" s="1" t="s">
        <v>47404</v>
      </c>
      <c r="G404" s="6">
        <f>E1L358C1</f>
        <v>4.181371121950811E-2</v>
      </c>
    </row>
    <row r="405" spans="1:7" x14ac:dyDescent="0.2">
      <c r="A405" s="11">
        <f>CURRENT_YEAR</f>
        <v>2016</v>
      </c>
      <c r="B405" s="11">
        <f>RRICC</f>
        <v>137700</v>
      </c>
      <c r="C405" s="7">
        <f>RR_ID</f>
        <v>6</v>
      </c>
      <c r="D405" s="1" t="str">
        <f>RR_SHORT_NAME</f>
        <v>CP</v>
      </c>
      <c r="E405" s="1" t="str">
        <f>RR_NAME</f>
        <v>Canadian Pacific</v>
      </c>
      <c r="F405" s="1" t="s">
        <v>47405</v>
      </c>
      <c r="G405" s="6">
        <f>E1L359C1</f>
        <v>0.17659374318851886</v>
      </c>
    </row>
    <row r="406" spans="1:7" x14ac:dyDescent="0.2">
      <c r="A406" s="11">
        <f>CURRENT_YEAR</f>
        <v>2016</v>
      </c>
      <c r="B406" s="11">
        <f>RRICC</f>
        <v>137700</v>
      </c>
      <c r="C406" s="7">
        <f>RR_ID</f>
        <v>6</v>
      </c>
      <c r="D406" s="1" t="str">
        <f>RR_SHORT_NAME</f>
        <v>CP</v>
      </c>
      <c r="E406" s="1" t="str">
        <f>RR_NAME</f>
        <v>Canadian Pacific</v>
      </c>
      <c r="F406" s="1" t="s">
        <v>47406</v>
      </c>
      <c r="G406" s="6">
        <f>E1L360C1</f>
        <v>1.1711684012564887E-2</v>
      </c>
    </row>
    <row r="407" spans="1:7" x14ac:dyDescent="0.2">
      <c r="A407" s="11">
        <f>CURRENT_YEAR</f>
        <v>2016</v>
      </c>
      <c r="B407" s="11">
        <f>RRICC</f>
        <v>137700</v>
      </c>
      <c r="C407" s="7">
        <f>RR_ID</f>
        <v>6</v>
      </c>
      <c r="D407" s="1" t="str">
        <f>RR_SHORT_NAME</f>
        <v>CP</v>
      </c>
      <c r="E407" s="1" t="str">
        <f>RR_NAME</f>
        <v>Canadian Pacific</v>
      </c>
      <c r="F407" s="1" t="s">
        <v>47407</v>
      </c>
      <c r="G407" s="6">
        <f>E1L361C1</f>
        <v>0.10790750911688242</v>
      </c>
    </row>
    <row r="408" spans="1:7" x14ac:dyDescent="0.2">
      <c r="A408" s="11">
        <f>CURRENT_YEAR</f>
        <v>2016</v>
      </c>
      <c r="B408" s="11">
        <f>RRICC</f>
        <v>137700</v>
      </c>
      <c r="C408" s="7">
        <f>RR_ID</f>
        <v>6</v>
      </c>
      <c r="D408" s="1" t="str">
        <f>RR_SHORT_NAME</f>
        <v>CP</v>
      </c>
      <c r="E408" s="1" t="str">
        <f>RR_NAME</f>
        <v>Canadian Pacific</v>
      </c>
      <c r="F408" s="1" t="s">
        <v>47408</v>
      </c>
      <c r="G408" s="6">
        <f>E1L362C1</f>
        <v>1.7432681007613304E-2</v>
      </c>
    </row>
    <row r="409" spans="1:7" x14ac:dyDescent="0.2">
      <c r="A409" s="11">
        <f>CURRENT_YEAR</f>
        <v>2016</v>
      </c>
      <c r="B409" s="11">
        <f>RRICC</f>
        <v>137700</v>
      </c>
      <c r="C409" s="7">
        <f>RR_ID</f>
        <v>6</v>
      </c>
      <c r="D409" s="1" t="str">
        <f>RR_SHORT_NAME</f>
        <v>CP</v>
      </c>
      <c r="E409" s="1" t="str">
        <f>RR_NAME</f>
        <v>Canadian Pacific</v>
      </c>
      <c r="F409" s="1" t="s">
        <v>47409</v>
      </c>
      <c r="G409" s="6">
        <f>E1L363C1</f>
        <v>0.55986148707020678</v>
      </c>
    </row>
    <row r="410" spans="1:7" x14ac:dyDescent="0.2">
      <c r="A410" s="11">
        <f>CURRENT_YEAR</f>
        <v>2016</v>
      </c>
      <c r="B410" s="11">
        <f>RRICC</f>
        <v>137700</v>
      </c>
      <c r="C410" s="7">
        <f>RR_ID</f>
        <v>6</v>
      </c>
      <c r="D410" s="1" t="str">
        <f>RR_SHORT_NAME</f>
        <v>CP</v>
      </c>
      <c r="E410" s="1" t="str">
        <f>RR_NAME</f>
        <v>Canadian Pacific</v>
      </c>
      <c r="F410" s="1" t="s">
        <v>47410</v>
      </c>
      <c r="G410" s="6">
        <f>E1L364C1</f>
        <v>0.22698042946898736</v>
      </c>
    </row>
    <row r="411" spans="1:7" x14ac:dyDescent="0.2">
      <c r="A411" s="11">
        <f>CURRENT_YEAR</f>
        <v>2016</v>
      </c>
      <c r="B411" s="11">
        <f>RRICC</f>
        <v>137700</v>
      </c>
      <c r="C411" s="7">
        <f>RR_ID</f>
        <v>6</v>
      </c>
      <c r="D411" s="1" t="str">
        <f>RR_SHORT_NAME</f>
        <v>CP</v>
      </c>
      <c r="E411" s="1" t="str">
        <f>RR_NAME</f>
        <v>Canadian Pacific</v>
      </c>
      <c r="F411" s="1" t="s">
        <v>47411</v>
      </c>
      <c r="G411" s="6">
        <f>E1L365C1</f>
        <v>9.5799168819499042E-2</v>
      </c>
    </row>
    <row r="412" spans="1:7" x14ac:dyDescent="0.2">
      <c r="A412" s="11">
        <f>CURRENT_YEAR</f>
        <v>2016</v>
      </c>
      <c r="B412" s="11">
        <f>RRICC</f>
        <v>137700</v>
      </c>
      <c r="C412" s="7">
        <f>RR_ID</f>
        <v>6</v>
      </c>
      <c r="D412" s="1" t="str">
        <f>RR_SHORT_NAME</f>
        <v>CP</v>
      </c>
      <c r="E412" s="1" t="str">
        <f>RR_NAME</f>
        <v>Canadian Pacific</v>
      </c>
      <c r="F412" s="1" t="s">
        <v>47412</v>
      </c>
      <c r="G412" s="6">
        <f>E1L366C1</f>
        <v>0.21864727922893737</v>
      </c>
    </row>
    <row r="413" spans="1:7" x14ac:dyDescent="0.2">
      <c r="A413" s="11">
        <f>CURRENT_YEAR</f>
        <v>2016</v>
      </c>
      <c r="B413" s="11">
        <f>RRICC</f>
        <v>137700</v>
      </c>
      <c r="C413" s="7">
        <f>RR_ID</f>
        <v>6</v>
      </c>
      <c r="D413" s="1" t="str">
        <f>RR_SHORT_NAME</f>
        <v>CP</v>
      </c>
      <c r="E413" s="1" t="str">
        <f>RR_NAME</f>
        <v>Canadian Pacific</v>
      </c>
      <c r="F413" s="1" t="s">
        <v>47413</v>
      </c>
      <c r="G413" s="6">
        <f>E1L367C1</f>
        <v>0.72087862382857226</v>
      </c>
    </row>
    <row r="414" spans="1:7" x14ac:dyDescent="0.2">
      <c r="A414" s="11">
        <f>CURRENT_YEAR</f>
        <v>2016</v>
      </c>
      <c r="B414" s="11">
        <f>RRICC</f>
        <v>137700</v>
      </c>
      <c r="C414" s="7">
        <f>RR_ID</f>
        <v>6</v>
      </c>
      <c r="D414" s="1" t="str">
        <f>RR_SHORT_NAME</f>
        <v>CP</v>
      </c>
      <c r="E414" s="1" t="str">
        <f>RR_NAME</f>
        <v>Canadian Pacific</v>
      </c>
      <c r="F414" s="1" t="s">
        <v>47414</v>
      </c>
      <c r="G414" s="6">
        <f>E1L368C1</f>
        <v>0.15451085360087588</v>
      </c>
    </row>
    <row r="415" spans="1:7" x14ac:dyDescent="0.2">
      <c r="A415" s="11">
        <f>CURRENT_YEAR</f>
        <v>2016</v>
      </c>
      <c r="B415" s="11">
        <f>RRICC</f>
        <v>137700</v>
      </c>
      <c r="C415" s="7">
        <f>RR_ID</f>
        <v>6</v>
      </c>
      <c r="D415" s="1" t="str">
        <f>RR_SHORT_NAME</f>
        <v>CP</v>
      </c>
      <c r="E415" s="1" t="str">
        <f>RR_NAME</f>
        <v>Canadian Pacific</v>
      </c>
      <c r="F415" s="1" t="s">
        <v>47415</v>
      </c>
      <c r="G415" s="6">
        <f>E1L369C1</f>
        <v>2.4656724349818977</v>
      </c>
    </row>
    <row r="416" spans="1:7" x14ac:dyDescent="0.2">
      <c r="A416" s="11">
        <f>CURRENT_YEAR</f>
        <v>2016</v>
      </c>
      <c r="B416" s="11">
        <f>RRICC</f>
        <v>137700</v>
      </c>
      <c r="C416" s="7">
        <f>RR_ID</f>
        <v>6</v>
      </c>
      <c r="D416" s="1" t="str">
        <f>RR_SHORT_NAME</f>
        <v>CP</v>
      </c>
      <c r="E416" s="1" t="str">
        <f>RR_NAME</f>
        <v>Canadian Pacific</v>
      </c>
      <c r="F416" s="1" t="s">
        <v>47416</v>
      </c>
      <c r="G416" s="6">
        <f>E1L370C1</f>
        <v>0.1552728825287458</v>
      </c>
    </row>
    <row r="417" spans="1:7" x14ac:dyDescent="0.2">
      <c r="A417" s="11">
        <f>CURRENT_YEAR</f>
        <v>2016</v>
      </c>
      <c r="B417" s="11">
        <f>RRICC</f>
        <v>137700</v>
      </c>
      <c r="C417" s="7">
        <f>RR_ID</f>
        <v>6</v>
      </c>
      <c r="D417" s="1" t="str">
        <f>RR_SHORT_NAME</f>
        <v>CP</v>
      </c>
      <c r="E417" s="1" t="str">
        <f>RR_NAME</f>
        <v>Canadian Pacific</v>
      </c>
      <c r="F417" s="1" t="s">
        <v>47417</v>
      </c>
      <c r="G417" s="6">
        <f>E1L371C1</f>
        <v>1.5330905349606672</v>
      </c>
    </row>
    <row r="418" spans="1:7" x14ac:dyDescent="0.2">
      <c r="A418" s="11">
        <f>CURRENT_YEAR</f>
        <v>2016</v>
      </c>
      <c r="B418" s="11">
        <f>RRICC</f>
        <v>137700</v>
      </c>
      <c r="C418" s="7">
        <f>RR_ID</f>
        <v>6</v>
      </c>
      <c r="D418" s="1" t="str">
        <f>RR_SHORT_NAME</f>
        <v>CP</v>
      </c>
      <c r="E418" s="1" t="str">
        <f>RR_NAME</f>
        <v>Canadian Pacific</v>
      </c>
      <c r="F418" s="1" t="s">
        <v>47418</v>
      </c>
      <c r="G418" s="6">
        <f>E1L372C1</f>
        <v>2.337906512938273</v>
      </c>
    </row>
    <row r="419" spans="1:7" x14ac:dyDescent="0.2">
      <c r="A419" s="11">
        <f>CURRENT_YEAR</f>
        <v>2016</v>
      </c>
      <c r="B419" s="11">
        <f>RRICC</f>
        <v>137700</v>
      </c>
      <c r="C419" s="7">
        <f>RR_ID</f>
        <v>6</v>
      </c>
      <c r="D419" s="1" t="str">
        <f>RR_SHORT_NAME</f>
        <v>CP</v>
      </c>
      <c r="E419" s="1" t="str">
        <f>RR_NAME</f>
        <v>Canadian Pacific</v>
      </c>
      <c r="F419" s="1" t="s">
        <v>47419</v>
      </c>
      <c r="G419" s="6">
        <f>E1L373C1</f>
        <v>2.5053101151001762</v>
      </c>
    </row>
    <row r="420" spans="1:7" x14ac:dyDescent="0.2">
      <c r="A420" s="11">
        <f>CURRENT_YEAR</f>
        <v>2016</v>
      </c>
      <c r="B420" s="11">
        <f>RRICC</f>
        <v>137700</v>
      </c>
      <c r="C420" s="7">
        <f>RR_ID</f>
        <v>6</v>
      </c>
      <c r="D420" s="1" t="str">
        <f>RR_SHORT_NAME</f>
        <v>CP</v>
      </c>
      <c r="E420" s="1" t="str">
        <f>RR_NAME</f>
        <v>Canadian Pacific</v>
      </c>
      <c r="F420" s="1" t="s">
        <v>47420</v>
      </c>
      <c r="G420" s="6">
        <f>E1L374C1</f>
        <v>0.39371656046539294</v>
      </c>
    </row>
    <row r="421" spans="1:7" x14ac:dyDescent="0.2">
      <c r="A421" s="11">
        <f>CURRENT_YEAR</f>
        <v>2016</v>
      </c>
      <c r="B421" s="11">
        <f>RRICC</f>
        <v>137700</v>
      </c>
      <c r="C421" s="7">
        <f>RR_ID</f>
        <v>6</v>
      </c>
      <c r="D421" s="1" t="str">
        <f>RR_SHORT_NAME</f>
        <v>CP</v>
      </c>
      <c r="E421" s="1" t="str">
        <f>RR_NAME</f>
        <v>Canadian Pacific</v>
      </c>
      <c r="F421" s="1" t="s">
        <v>47421</v>
      </c>
      <c r="G421" s="6">
        <f>E1L375C1</f>
        <v>7.6281476545512969E-2</v>
      </c>
    </row>
    <row r="422" spans="1:7" x14ac:dyDescent="0.2">
      <c r="A422" s="11">
        <f>CURRENT_YEAR</f>
        <v>2016</v>
      </c>
      <c r="B422" s="11">
        <f>RRICC</f>
        <v>137700</v>
      </c>
      <c r="C422" s="7">
        <f>RR_ID</f>
        <v>6</v>
      </c>
      <c r="D422" s="1" t="str">
        <f>RR_SHORT_NAME</f>
        <v>CP</v>
      </c>
      <c r="E422" s="1" t="str">
        <f>RR_NAME</f>
        <v>Canadian Pacific</v>
      </c>
      <c r="F422" s="1" t="s">
        <v>47422</v>
      </c>
      <c r="G422" s="6">
        <f>E1L376C1</f>
        <v>6.4649280290004912E-2</v>
      </c>
    </row>
    <row r="423" spans="1:7" x14ac:dyDescent="0.2">
      <c r="A423" s="11">
        <f>CURRENT_YEAR</f>
        <v>2016</v>
      </c>
      <c r="B423" s="11">
        <f>RRICC</f>
        <v>137700</v>
      </c>
      <c r="C423" s="7">
        <f>RR_ID</f>
        <v>6</v>
      </c>
      <c r="D423" s="1" t="str">
        <f>RR_SHORT_NAME</f>
        <v>CP</v>
      </c>
      <c r="E423" s="1" t="str">
        <f>RR_NAME</f>
        <v>Canadian Pacific</v>
      </c>
      <c r="F423" s="1" t="s">
        <v>47423</v>
      </c>
      <c r="G423" s="6">
        <f>E1L377C1</f>
        <v>0</v>
      </c>
    </row>
    <row r="424" spans="1:7" x14ac:dyDescent="0.2">
      <c r="A424" s="11">
        <f>CURRENT_YEAR</f>
        <v>2016</v>
      </c>
      <c r="B424" s="11">
        <f>RRICC</f>
        <v>137700</v>
      </c>
      <c r="C424" s="7">
        <f>RR_ID</f>
        <v>6</v>
      </c>
      <c r="D424" s="1" t="str">
        <f>RR_SHORT_NAME</f>
        <v>CP</v>
      </c>
      <c r="E424" s="1" t="str">
        <f>RR_NAME</f>
        <v>Canadian Pacific</v>
      </c>
      <c r="F424" s="1" t="s">
        <v>47424</v>
      </c>
      <c r="G424" s="6">
        <f>E1L378C1</f>
        <v>7.5652365651906681E-2</v>
      </c>
    </row>
    <row r="425" spans="1:7" x14ac:dyDescent="0.2">
      <c r="A425" s="11">
        <f>CURRENT_YEAR</f>
        <v>2016</v>
      </c>
      <c r="B425" s="11">
        <f>RRICC</f>
        <v>137700</v>
      </c>
      <c r="C425" s="7">
        <f>RR_ID</f>
        <v>6</v>
      </c>
      <c r="D425" s="1" t="str">
        <f>RR_SHORT_NAME</f>
        <v>CP</v>
      </c>
      <c r="E425" s="1" t="str">
        <f>RR_NAME</f>
        <v>Canadian Pacific</v>
      </c>
      <c r="F425" s="1" t="s">
        <v>47425</v>
      </c>
      <c r="G425" s="6">
        <f>E1L379C1</f>
        <v>7.4517811883176174E-2</v>
      </c>
    </row>
    <row r="426" spans="1:7" x14ac:dyDescent="0.2">
      <c r="A426" s="11">
        <f>CURRENT_YEAR</f>
        <v>2016</v>
      </c>
      <c r="B426" s="11">
        <f>RRICC</f>
        <v>137700</v>
      </c>
      <c r="C426" s="7">
        <f>RR_ID</f>
        <v>6</v>
      </c>
      <c r="D426" s="1" t="str">
        <f>RR_SHORT_NAME</f>
        <v>CP</v>
      </c>
      <c r="E426" s="1" t="str">
        <f>RR_NAME</f>
        <v>Canadian Pacific</v>
      </c>
      <c r="F426" s="1" t="s">
        <v>47426</v>
      </c>
      <c r="G426" s="6">
        <f>E1L380C1</f>
        <v>0.34581173928281828</v>
      </c>
    </row>
    <row r="427" spans="1:7" x14ac:dyDescent="0.2">
      <c r="A427" s="11">
        <f>CURRENT_YEAR</f>
        <v>2016</v>
      </c>
      <c r="B427" s="11">
        <f>RRICC</f>
        <v>137700</v>
      </c>
      <c r="C427" s="7">
        <f>RR_ID</f>
        <v>6</v>
      </c>
      <c r="D427" s="1" t="str">
        <f>RR_SHORT_NAME</f>
        <v>CP</v>
      </c>
      <c r="E427" s="1" t="str">
        <f>RR_NAME</f>
        <v>Canadian Pacific</v>
      </c>
      <c r="F427" s="1" t="s">
        <v>47427</v>
      </c>
      <c r="G427" s="6">
        <f>E1L381C1</f>
        <v>1.9073883682287223E-2</v>
      </c>
    </row>
    <row r="428" spans="1:7" x14ac:dyDescent="0.2">
      <c r="A428" s="11">
        <f>CURRENT_YEAR</f>
        <v>2016</v>
      </c>
      <c r="B428" s="11">
        <f>RRICC</f>
        <v>137700</v>
      </c>
      <c r="C428" s="7">
        <f>RR_ID</f>
        <v>6</v>
      </c>
      <c r="D428" s="1" t="str">
        <f>RR_SHORT_NAME</f>
        <v>CP</v>
      </c>
      <c r="E428" s="1" t="str">
        <f>RR_NAME</f>
        <v>Canadian Pacific</v>
      </c>
      <c r="F428" s="1" t="s">
        <v>47428</v>
      </c>
      <c r="G428" s="6">
        <f>E1L382C1</f>
        <v>1.5887526411107757</v>
      </c>
    </row>
    <row r="429" spans="1:7" x14ac:dyDescent="0.2">
      <c r="A429" s="11">
        <f>CURRENT_YEAR</f>
        <v>2016</v>
      </c>
      <c r="B429" s="11">
        <f>RRICC</f>
        <v>137700</v>
      </c>
      <c r="C429" s="7">
        <f>RR_ID</f>
        <v>6</v>
      </c>
      <c r="D429" s="1" t="str">
        <f>RR_SHORT_NAME</f>
        <v>CP</v>
      </c>
      <c r="E429" s="1" t="str">
        <f>RR_NAME</f>
        <v>Canadian Pacific</v>
      </c>
      <c r="F429" s="1" t="s">
        <v>47429</v>
      </c>
      <c r="G429" s="6">
        <f>E2L101C1</f>
        <v>27.9</v>
      </c>
    </row>
    <row r="430" spans="1:7" x14ac:dyDescent="0.2">
      <c r="A430" s="11">
        <f>CURRENT_YEAR</f>
        <v>2016</v>
      </c>
      <c r="B430" s="11">
        <f>RRICC</f>
        <v>137700</v>
      </c>
      <c r="C430" s="7">
        <f>RR_ID</f>
        <v>6</v>
      </c>
      <c r="D430" s="1" t="str">
        <f>RR_SHORT_NAME</f>
        <v>CP</v>
      </c>
      <c r="E430" s="1" t="str">
        <f>RR_NAME</f>
        <v>Canadian Pacific</v>
      </c>
      <c r="F430" s="1" t="s">
        <v>47430</v>
      </c>
      <c r="G430" s="6">
        <f>E2L101C2</f>
        <v>0</v>
      </c>
    </row>
    <row r="431" spans="1:7" x14ac:dyDescent="0.2">
      <c r="A431" s="11">
        <f>CURRENT_YEAR</f>
        <v>2016</v>
      </c>
      <c r="B431" s="11">
        <f>RRICC</f>
        <v>137700</v>
      </c>
      <c r="C431" s="7">
        <f>RR_ID</f>
        <v>6</v>
      </c>
      <c r="D431" s="1" t="str">
        <f>RR_SHORT_NAME</f>
        <v>CP</v>
      </c>
      <c r="E431" s="1" t="str">
        <f>RR_NAME</f>
        <v>Canadian Pacific</v>
      </c>
      <c r="F431" s="1" t="s">
        <v>47431</v>
      </c>
      <c r="G431" s="6">
        <f>E2L101C3</f>
        <v>0</v>
      </c>
    </row>
    <row r="432" spans="1:7" x14ac:dyDescent="0.2">
      <c r="A432" s="11">
        <f>CURRENT_YEAR</f>
        <v>2016</v>
      </c>
      <c r="B432" s="11">
        <f>RRICC</f>
        <v>137700</v>
      </c>
      <c r="C432" s="7">
        <f>RR_ID</f>
        <v>6</v>
      </c>
      <c r="D432" s="1" t="str">
        <f>RR_SHORT_NAME</f>
        <v>CP</v>
      </c>
      <c r="E432" s="1" t="str">
        <f>RR_NAME</f>
        <v>Canadian Pacific</v>
      </c>
      <c r="F432" s="1" t="s">
        <v>47432</v>
      </c>
      <c r="G432" s="6">
        <f>E2L101C4</f>
        <v>0</v>
      </c>
    </row>
    <row r="433" spans="1:7" x14ac:dyDescent="0.2">
      <c r="A433" s="11">
        <f>CURRENT_YEAR</f>
        <v>2016</v>
      </c>
      <c r="B433" s="11">
        <f>RRICC</f>
        <v>137700</v>
      </c>
      <c r="C433" s="7">
        <f>RR_ID</f>
        <v>6</v>
      </c>
      <c r="D433" s="1" t="str">
        <f>RR_SHORT_NAME</f>
        <v>CP</v>
      </c>
      <c r="E433" s="1" t="str">
        <f>RR_NAME</f>
        <v>Canadian Pacific</v>
      </c>
      <c r="F433" s="1" t="s">
        <v>47433</v>
      </c>
      <c r="G433" s="6">
        <f>E2L101C5</f>
        <v>1.1399999999999999</v>
      </c>
    </row>
    <row r="434" spans="1:7" x14ac:dyDescent="0.2">
      <c r="A434" s="11">
        <f>CURRENT_YEAR</f>
        <v>2016</v>
      </c>
      <c r="B434" s="11">
        <f>RRICC</f>
        <v>137700</v>
      </c>
      <c r="C434" s="7">
        <f>RR_ID</f>
        <v>6</v>
      </c>
      <c r="D434" s="1" t="str">
        <f>RR_SHORT_NAME</f>
        <v>CP</v>
      </c>
      <c r="E434" s="1" t="str">
        <f>RR_NAME</f>
        <v>Canadian Pacific</v>
      </c>
      <c r="F434" s="1" t="s">
        <v>47434</v>
      </c>
      <c r="G434" s="6">
        <f>E2L101C6</f>
        <v>1.1930000000000001</v>
      </c>
    </row>
    <row r="435" spans="1:7" x14ac:dyDescent="0.2">
      <c r="A435" s="11">
        <f>CURRENT_YEAR</f>
        <v>2016</v>
      </c>
      <c r="B435" s="11">
        <f>RRICC</f>
        <v>137700</v>
      </c>
      <c r="C435" s="7">
        <f>RR_ID</f>
        <v>6</v>
      </c>
      <c r="D435" s="1" t="str">
        <f>RR_SHORT_NAME</f>
        <v>CP</v>
      </c>
      <c r="E435" s="1" t="str">
        <f>RR_NAME</f>
        <v>Canadian Pacific</v>
      </c>
      <c r="F435" s="1" t="s">
        <v>47435</v>
      </c>
      <c r="G435" s="6">
        <f>E2L101C7</f>
        <v>1.1819999999999999</v>
      </c>
    </row>
    <row r="436" spans="1:7" x14ac:dyDescent="0.2">
      <c r="A436" s="11">
        <f>CURRENT_YEAR</f>
        <v>2016</v>
      </c>
      <c r="B436" s="11">
        <f>RRICC</f>
        <v>137700</v>
      </c>
      <c r="C436" s="7">
        <f>RR_ID</f>
        <v>6</v>
      </c>
      <c r="D436" s="1" t="str">
        <f>RR_SHORT_NAME</f>
        <v>CP</v>
      </c>
      <c r="E436" s="1" t="str">
        <f>RR_NAME</f>
        <v>Canadian Pacific</v>
      </c>
      <c r="F436" s="1" t="s">
        <v>47436</v>
      </c>
      <c r="G436" s="6">
        <f>E2L101C8</f>
        <v>1.8</v>
      </c>
    </row>
    <row r="437" spans="1:7" x14ac:dyDescent="0.2">
      <c r="A437" s="11">
        <f>CURRENT_YEAR</f>
        <v>2016</v>
      </c>
      <c r="B437" s="11">
        <f>RRICC</f>
        <v>137700</v>
      </c>
      <c r="C437" s="7">
        <f>RR_ID</f>
        <v>6</v>
      </c>
      <c r="D437" s="1" t="str">
        <f>RR_SHORT_NAME</f>
        <v>CP</v>
      </c>
      <c r="E437" s="1" t="str">
        <f>RR_NAME</f>
        <v>Canadian Pacific</v>
      </c>
      <c r="F437" s="1" t="s">
        <v>47437</v>
      </c>
      <c r="G437" s="6">
        <f>E2L101C9</f>
        <v>1</v>
      </c>
    </row>
    <row r="438" spans="1:7" x14ac:dyDescent="0.2">
      <c r="A438" s="11">
        <f>CURRENT_YEAR</f>
        <v>2016</v>
      </c>
      <c r="B438" s="11">
        <f>RRICC</f>
        <v>137700</v>
      </c>
      <c r="C438" s="7">
        <f>RR_ID</f>
        <v>6</v>
      </c>
      <c r="D438" s="1" t="str">
        <f>RR_SHORT_NAME</f>
        <v>CP</v>
      </c>
      <c r="E438" s="1" t="str">
        <f>RR_NAME</f>
        <v>Canadian Pacific</v>
      </c>
      <c r="F438" s="1" t="s">
        <v>47438</v>
      </c>
      <c r="G438" s="6">
        <f>E2L101C10</f>
        <v>0.5</v>
      </c>
    </row>
    <row r="439" spans="1:7" x14ac:dyDescent="0.2">
      <c r="A439" s="11">
        <f>CURRENT_YEAR</f>
        <v>2016</v>
      </c>
      <c r="B439" s="11">
        <f>RRICC</f>
        <v>137700</v>
      </c>
      <c r="C439" s="7">
        <f>RR_ID</f>
        <v>6</v>
      </c>
      <c r="D439" s="1" t="str">
        <f>RR_SHORT_NAME</f>
        <v>CP</v>
      </c>
      <c r="E439" s="1" t="str">
        <f>RR_NAME</f>
        <v>Canadian Pacific</v>
      </c>
      <c r="F439" s="1" t="s">
        <v>47439</v>
      </c>
      <c r="G439" s="6">
        <f>E2L101C11</f>
        <v>2</v>
      </c>
    </row>
    <row r="440" spans="1:7" x14ac:dyDescent="0.2">
      <c r="A440" s="11">
        <f>CURRENT_YEAR</f>
        <v>2016</v>
      </c>
      <c r="B440" s="11">
        <f>RRICC</f>
        <v>137700</v>
      </c>
      <c r="C440" s="7">
        <f>RR_ID</f>
        <v>6</v>
      </c>
      <c r="D440" s="1" t="str">
        <f>RR_SHORT_NAME</f>
        <v>CP</v>
      </c>
      <c r="E440" s="1" t="str">
        <f>RR_NAME</f>
        <v>Canadian Pacific</v>
      </c>
      <c r="F440" s="1" t="s">
        <v>47440</v>
      </c>
      <c r="G440" s="6">
        <f>E2L101C12</f>
        <v>1.5</v>
      </c>
    </row>
    <row r="441" spans="1:7" x14ac:dyDescent="0.2">
      <c r="A441" s="11">
        <f>CURRENT_YEAR</f>
        <v>2016</v>
      </c>
      <c r="B441" s="11">
        <f>RRICC</f>
        <v>137700</v>
      </c>
      <c r="C441" s="7">
        <f>RR_ID</f>
        <v>6</v>
      </c>
      <c r="D441" s="1" t="str">
        <f>RR_SHORT_NAME</f>
        <v>CP</v>
      </c>
      <c r="E441" s="1" t="str">
        <f>RR_NAME</f>
        <v>Canadian Pacific</v>
      </c>
      <c r="F441" s="1" t="s">
        <v>47441</v>
      </c>
      <c r="G441" s="6">
        <f>E2L101C13</f>
        <v>0.5</v>
      </c>
    </row>
    <row r="442" spans="1:7" x14ac:dyDescent="0.2">
      <c r="A442" s="11">
        <f>CURRENT_YEAR</f>
        <v>2016</v>
      </c>
      <c r="B442" s="11">
        <f>RRICC</f>
        <v>137700</v>
      </c>
      <c r="C442" s="7">
        <f>RR_ID</f>
        <v>6</v>
      </c>
      <c r="D442" s="1" t="str">
        <f>RR_SHORT_NAME</f>
        <v>CP</v>
      </c>
      <c r="E442" s="1" t="str">
        <f>RR_NAME</f>
        <v>Canadian Pacific</v>
      </c>
      <c r="F442" s="1" t="s">
        <v>47442</v>
      </c>
      <c r="G442" s="6">
        <f>E2L101C14</f>
        <v>2</v>
      </c>
    </row>
    <row r="443" spans="1:7" x14ac:dyDescent="0.2">
      <c r="A443" s="11">
        <f>CURRENT_YEAR</f>
        <v>2016</v>
      </c>
      <c r="B443" s="11">
        <f>RRICC</f>
        <v>137700</v>
      </c>
      <c r="C443" s="7">
        <f>RR_ID</f>
        <v>6</v>
      </c>
      <c r="D443" s="1" t="str">
        <f>RR_SHORT_NAME</f>
        <v>CP</v>
      </c>
      <c r="E443" s="1" t="str">
        <f>RR_NAME</f>
        <v>Canadian Pacific</v>
      </c>
      <c r="F443" s="1" t="s">
        <v>47443</v>
      </c>
      <c r="G443" s="6">
        <f>E2L101C15</f>
        <v>4</v>
      </c>
    </row>
    <row r="444" spans="1:7" x14ac:dyDescent="0.2">
      <c r="A444" s="11">
        <f>CURRENT_YEAR</f>
        <v>2016</v>
      </c>
      <c r="B444" s="11">
        <f>RRICC</f>
        <v>137700</v>
      </c>
      <c r="C444" s="7">
        <f>RR_ID</f>
        <v>6</v>
      </c>
      <c r="D444" s="1" t="str">
        <f>RR_SHORT_NAME</f>
        <v>CP</v>
      </c>
      <c r="E444" s="1" t="str">
        <f>RR_NAME</f>
        <v>Canadian Pacific</v>
      </c>
      <c r="F444" s="1" t="s">
        <v>47444</v>
      </c>
      <c r="G444" s="6">
        <f>E2L101C16</f>
        <v>2</v>
      </c>
    </row>
    <row r="445" spans="1:7" x14ac:dyDescent="0.2">
      <c r="A445" s="11">
        <f>CURRENT_YEAR</f>
        <v>2016</v>
      </c>
      <c r="B445" s="11">
        <f>RRICC</f>
        <v>137700</v>
      </c>
      <c r="C445" s="7">
        <f>RR_ID</f>
        <v>6</v>
      </c>
      <c r="D445" s="1" t="str">
        <f>RR_SHORT_NAME</f>
        <v>CP</v>
      </c>
      <c r="E445" s="1" t="str">
        <f>RR_NAME</f>
        <v>Canadian Pacific</v>
      </c>
      <c r="F445" s="1" t="s">
        <v>47445</v>
      </c>
      <c r="G445" s="6">
        <f>E2L101C17</f>
        <v>4</v>
      </c>
    </row>
    <row r="446" spans="1:7" x14ac:dyDescent="0.2">
      <c r="A446" s="11">
        <f>CURRENT_YEAR</f>
        <v>2016</v>
      </c>
      <c r="B446" s="11">
        <f>RRICC</f>
        <v>137700</v>
      </c>
      <c r="C446" s="7">
        <f>RR_ID</f>
        <v>6</v>
      </c>
      <c r="D446" s="1" t="str">
        <f>RR_SHORT_NAME</f>
        <v>CP</v>
      </c>
      <c r="E446" s="1" t="str">
        <f>RR_NAME</f>
        <v>Canadian Pacific</v>
      </c>
      <c r="F446" s="1" t="s">
        <v>47446</v>
      </c>
      <c r="G446" s="6">
        <f>E2L101C18</f>
        <v>2.75</v>
      </c>
    </row>
    <row r="447" spans="1:7" x14ac:dyDescent="0.2">
      <c r="A447" s="11">
        <f>CURRENT_YEAR</f>
        <v>2016</v>
      </c>
      <c r="B447" s="11">
        <f>RRICC</f>
        <v>137700</v>
      </c>
      <c r="C447" s="7">
        <f>RR_ID</f>
        <v>6</v>
      </c>
      <c r="D447" s="1" t="str">
        <f>RR_SHORT_NAME</f>
        <v>CP</v>
      </c>
      <c r="E447" s="1" t="str">
        <f>RR_NAME</f>
        <v>Canadian Pacific</v>
      </c>
      <c r="F447" s="1" t="s">
        <v>47447</v>
      </c>
      <c r="G447" s="6">
        <f>E2L101C19</f>
        <v>6</v>
      </c>
    </row>
    <row r="448" spans="1:7" x14ac:dyDescent="0.2">
      <c r="A448" s="11">
        <f>CURRENT_YEAR</f>
        <v>2016</v>
      </c>
      <c r="B448" s="11">
        <f>RRICC</f>
        <v>137700</v>
      </c>
      <c r="C448" s="7">
        <f>RR_ID</f>
        <v>6</v>
      </c>
      <c r="D448" s="1" t="str">
        <f>RR_SHORT_NAME</f>
        <v>CP</v>
      </c>
      <c r="E448" s="1" t="str">
        <f>RR_NAME</f>
        <v>Canadian Pacific</v>
      </c>
      <c r="F448" s="1" t="s">
        <v>47448</v>
      </c>
      <c r="G448" s="6">
        <f>E2L101C20</f>
        <v>5.25</v>
      </c>
    </row>
    <row r="449" spans="1:7" x14ac:dyDescent="0.2">
      <c r="A449" s="11">
        <f>CURRENT_YEAR</f>
        <v>2016</v>
      </c>
      <c r="B449" s="11">
        <f>RRICC</f>
        <v>137700</v>
      </c>
      <c r="C449" s="7">
        <f>RR_ID</f>
        <v>6</v>
      </c>
      <c r="D449" s="1" t="str">
        <f>RR_SHORT_NAME</f>
        <v>CP</v>
      </c>
      <c r="E449" s="1" t="str">
        <f>RR_NAME</f>
        <v>Canadian Pacific</v>
      </c>
      <c r="F449" s="1" t="s">
        <v>47449</v>
      </c>
      <c r="G449" s="6">
        <f>E2L101C21</f>
        <v>1</v>
      </c>
    </row>
    <row r="450" spans="1:7" x14ac:dyDescent="0.2">
      <c r="A450" s="11">
        <f>CURRENT_YEAR</f>
        <v>2016</v>
      </c>
      <c r="B450" s="11">
        <f>RRICC</f>
        <v>137700</v>
      </c>
      <c r="C450" s="7">
        <f>RR_ID</f>
        <v>6</v>
      </c>
      <c r="D450" s="1" t="str">
        <f>RR_SHORT_NAME</f>
        <v>CP</v>
      </c>
      <c r="E450" s="1" t="str">
        <f>RR_NAME</f>
        <v>Canadian Pacific</v>
      </c>
      <c r="F450" s="1" t="s">
        <v>47450</v>
      </c>
      <c r="G450" s="6">
        <f>E2L101C22</f>
        <v>701.72396178223448</v>
      </c>
    </row>
    <row r="451" spans="1:7" x14ac:dyDescent="0.2">
      <c r="A451" s="11">
        <f>CURRENT_YEAR</f>
        <v>2016</v>
      </c>
      <c r="B451" s="11">
        <f>RRICC</f>
        <v>137700</v>
      </c>
      <c r="C451" s="7">
        <f>RR_ID</f>
        <v>6</v>
      </c>
      <c r="D451" s="1" t="str">
        <f>RR_SHORT_NAME</f>
        <v>CP</v>
      </c>
      <c r="E451" s="1" t="str">
        <f>RR_NAME</f>
        <v>Canadian Pacific</v>
      </c>
      <c r="F451" s="1" t="s">
        <v>47451</v>
      </c>
      <c r="G451" s="6">
        <f>E2L101C23</f>
        <v>200</v>
      </c>
    </row>
    <row r="452" spans="1:7" x14ac:dyDescent="0.2">
      <c r="A452" s="11">
        <f>CURRENT_YEAR</f>
        <v>2016</v>
      </c>
      <c r="B452" s="11">
        <f>RRICC</f>
        <v>137700</v>
      </c>
      <c r="C452" s="7">
        <f>RR_ID</f>
        <v>6</v>
      </c>
      <c r="D452" s="1" t="str">
        <f>RR_SHORT_NAME</f>
        <v>CP</v>
      </c>
      <c r="E452" s="1" t="str">
        <f>RR_NAME</f>
        <v>Canadian Pacific</v>
      </c>
      <c r="F452" s="1" t="s">
        <v>47452</v>
      </c>
      <c r="G452" s="6">
        <f>E2L101C24</f>
        <v>0</v>
      </c>
    </row>
    <row r="453" spans="1:7" x14ac:dyDescent="0.2">
      <c r="A453" s="11">
        <f>CURRENT_YEAR</f>
        <v>2016</v>
      </c>
      <c r="B453" s="11">
        <f>RRICC</f>
        <v>137700</v>
      </c>
      <c r="C453" s="7">
        <f>RR_ID</f>
        <v>6</v>
      </c>
      <c r="D453" s="1" t="str">
        <f>RR_SHORT_NAME</f>
        <v>CP</v>
      </c>
      <c r="E453" s="1" t="str">
        <f>RR_NAME</f>
        <v>Canadian Pacific</v>
      </c>
      <c r="F453" s="1" t="s">
        <v>47453</v>
      </c>
      <c r="G453" s="6">
        <f>E2L101C25</f>
        <v>0</v>
      </c>
    </row>
    <row r="454" spans="1:7" x14ac:dyDescent="0.2">
      <c r="A454" s="11">
        <f>CURRENT_YEAR</f>
        <v>2016</v>
      </c>
      <c r="B454" s="11">
        <f>RRICC</f>
        <v>137700</v>
      </c>
      <c r="C454" s="7">
        <f>RR_ID</f>
        <v>6</v>
      </c>
      <c r="D454" s="1" t="str">
        <f>RR_SHORT_NAME</f>
        <v>CP</v>
      </c>
      <c r="E454" s="1" t="str">
        <f>RR_NAME</f>
        <v>Canadian Pacific</v>
      </c>
      <c r="F454" s="1" t="s">
        <v>47454</v>
      </c>
      <c r="G454" s="6">
        <f>E2L101C26</f>
        <v>0</v>
      </c>
    </row>
    <row r="455" spans="1:7" x14ac:dyDescent="0.2">
      <c r="A455" s="11">
        <f>CURRENT_YEAR</f>
        <v>2016</v>
      </c>
      <c r="B455" s="11">
        <f>RRICC</f>
        <v>137700</v>
      </c>
      <c r="C455" s="7">
        <f>RR_ID</f>
        <v>6</v>
      </c>
      <c r="D455" s="1" t="str">
        <f>RR_SHORT_NAME</f>
        <v>CP</v>
      </c>
      <c r="E455" s="1" t="str">
        <f>RR_NAME</f>
        <v>Canadian Pacific</v>
      </c>
      <c r="F455" s="1" t="s">
        <v>47455</v>
      </c>
      <c r="G455" s="6">
        <f>E2L101C27</f>
        <v>0</v>
      </c>
    </row>
    <row r="456" spans="1:7" x14ac:dyDescent="0.2">
      <c r="A456" s="11">
        <f>CURRENT_YEAR</f>
        <v>2016</v>
      </c>
      <c r="B456" s="11">
        <f>RRICC</f>
        <v>137700</v>
      </c>
      <c r="C456" s="7">
        <f>RR_ID</f>
        <v>6</v>
      </c>
      <c r="D456" s="1" t="str">
        <f>RR_SHORT_NAME</f>
        <v>CP</v>
      </c>
      <c r="E456" s="1" t="str">
        <f>RR_NAME</f>
        <v>Canadian Pacific</v>
      </c>
      <c r="F456" s="1" t="s">
        <v>47456</v>
      </c>
      <c r="G456" s="6">
        <f>E2L101C28</f>
        <v>0</v>
      </c>
    </row>
    <row r="457" spans="1:7" x14ac:dyDescent="0.2">
      <c r="A457" s="11">
        <f>CURRENT_YEAR</f>
        <v>2016</v>
      </c>
      <c r="B457" s="11">
        <f>RRICC</f>
        <v>137700</v>
      </c>
      <c r="C457" s="7">
        <f>RR_ID</f>
        <v>6</v>
      </c>
      <c r="D457" s="1" t="str">
        <f>RR_SHORT_NAME</f>
        <v>CP</v>
      </c>
      <c r="E457" s="1" t="str">
        <f>RR_NAME</f>
        <v>Canadian Pacific</v>
      </c>
      <c r="F457" s="1" t="s">
        <v>47457</v>
      </c>
      <c r="G457" s="6">
        <f>E2L101C29</f>
        <v>1.3814085348635963</v>
      </c>
    </row>
    <row r="458" spans="1:7" x14ac:dyDescent="0.2">
      <c r="A458" s="11">
        <f>CURRENT_YEAR</f>
        <v>2016</v>
      </c>
      <c r="B458" s="11">
        <f>RRICC</f>
        <v>137700</v>
      </c>
      <c r="C458" s="7">
        <f>RR_ID</f>
        <v>6</v>
      </c>
      <c r="D458" s="1" t="str">
        <f>RR_SHORT_NAME</f>
        <v>CP</v>
      </c>
      <c r="E458" s="1" t="str">
        <f>RR_NAME</f>
        <v>Canadian Pacific</v>
      </c>
      <c r="F458" s="1" t="s">
        <v>47458</v>
      </c>
      <c r="G458" s="6">
        <f>E2L102C1</f>
        <v>32.9</v>
      </c>
    </row>
    <row r="459" spans="1:7" x14ac:dyDescent="0.2">
      <c r="A459" s="11">
        <f>CURRENT_YEAR</f>
        <v>2016</v>
      </c>
      <c r="B459" s="11">
        <f>RRICC</f>
        <v>137700</v>
      </c>
      <c r="C459" s="7">
        <f>RR_ID</f>
        <v>6</v>
      </c>
      <c r="D459" s="1" t="str">
        <f>RR_SHORT_NAME</f>
        <v>CP</v>
      </c>
      <c r="E459" s="1" t="str">
        <f>RR_NAME</f>
        <v>Canadian Pacific</v>
      </c>
      <c r="F459" s="1" t="s">
        <v>47459</v>
      </c>
      <c r="G459" s="6">
        <f>E2L102C2</f>
        <v>1.9886363636363638</v>
      </c>
    </row>
    <row r="460" spans="1:7" x14ac:dyDescent="0.2">
      <c r="A460" s="11">
        <f>CURRENT_YEAR</f>
        <v>2016</v>
      </c>
      <c r="B460" s="11">
        <f>RRICC</f>
        <v>137700</v>
      </c>
      <c r="C460" s="7">
        <f>RR_ID</f>
        <v>6</v>
      </c>
      <c r="D460" s="1" t="str">
        <f>RR_SHORT_NAME</f>
        <v>CP</v>
      </c>
      <c r="E460" s="1" t="str">
        <f>RR_NAME</f>
        <v>Canadian Pacific</v>
      </c>
      <c r="F460" s="1" t="s">
        <v>47460</v>
      </c>
      <c r="G460" s="6">
        <f>E2L102C3</f>
        <v>1.6541554959785523</v>
      </c>
    </row>
    <row r="461" spans="1:7" x14ac:dyDescent="0.2">
      <c r="A461" s="11">
        <f>CURRENT_YEAR</f>
        <v>2016</v>
      </c>
      <c r="B461" s="11">
        <f>RRICC</f>
        <v>137700</v>
      </c>
      <c r="C461" s="7">
        <f>RR_ID</f>
        <v>6</v>
      </c>
      <c r="D461" s="1" t="str">
        <f>RR_SHORT_NAME</f>
        <v>CP</v>
      </c>
      <c r="E461" s="1" t="str">
        <f>RR_NAME</f>
        <v>Canadian Pacific</v>
      </c>
      <c r="F461" s="1" t="s">
        <v>47461</v>
      </c>
      <c r="G461" s="6">
        <f>E2L102C4</f>
        <v>1.8501664816870145</v>
      </c>
    </row>
    <row r="462" spans="1:7" x14ac:dyDescent="0.2">
      <c r="A462" s="11">
        <f>CURRENT_YEAR</f>
        <v>2016</v>
      </c>
      <c r="B462" s="11">
        <f>RRICC</f>
        <v>137700</v>
      </c>
      <c r="C462" s="7">
        <f>RR_ID</f>
        <v>6</v>
      </c>
      <c r="D462" s="1" t="str">
        <f>RR_SHORT_NAME</f>
        <v>CP</v>
      </c>
      <c r="E462" s="1" t="str">
        <f>RR_NAME</f>
        <v>Canadian Pacific</v>
      </c>
      <c r="F462" s="1" t="s">
        <v>47462</v>
      </c>
      <c r="G462" s="6">
        <f>E2L102C5</f>
        <v>1.1220000000000001</v>
      </c>
    </row>
    <row r="463" spans="1:7" x14ac:dyDescent="0.2">
      <c r="A463" s="11">
        <f>CURRENT_YEAR</f>
        <v>2016</v>
      </c>
      <c r="B463" s="11">
        <f>RRICC</f>
        <v>137700</v>
      </c>
      <c r="C463" s="7">
        <f>RR_ID</f>
        <v>6</v>
      </c>
      <c r="D463" s="1" t="str">
        <f>RR_SHORT_NAME</f>
        <v>CP</v>
      </c>
      <c r="E463" s="1" t="str">
        <f>RR_NAME</f>
        <v>Canadian Pacific</v>
      </c>
      <c r="F463" s="1" t="s">
        <v>47463</v>
      </c>
      <c r="G463" s="6">
        <f>E2L102C6</f>
        <v>1.1870000000000001</v>
      </c>
    </row>
    <row r="464" spans="1:7" x14ac:dyDescent="0.2">
      <c r="A464" s="11">
        <f>CURRENT_YEAR</f>
        <v>2016</v>
      </c>
      <c r="B464" s="11">
        <f>RRICC</f>
        <v>137700</v>
      </c>
      <c r="C464" s="7">
        <f>RR_ID</f>
        <v>6</v>
      </c>
      <c r="D464" s="1" t="str">
        <f>RR_SHORT_NAME</f>
        <v>CP</v>
      </c>
      <c r="E464" s="1" t="str">
        <f>RR_NAME</f>
        <v>Canadian Pacific</v>
      </c>
      <c r="F464" s="1" t="s">
        <v>47464</v>
      </c>
      <c r="G464" s="6">
        <f>E2L102C7</f>
        <v>1.1759999999999999</v>
      </c>
    </row>
    <row r="465" spans="1:7" x14ac:dyDescent="0.2">
      <c r="A465" s="11">
        <f>CURRENT_YEAR</f>
        <v>2016</v>
      </c>
      <c r="B465" s="11">
        <f>RRICC</f>
        <v>137700</v>
      </c>
      <c r="C465" s="7">
        <f>RR_ID</f>
        <v>6</v>
      </c>
      <c r="D465" s="1" t="str">
        <f>RR_SHORT_NAME</f>
        <v>CP</v>
      </c>
      <c r="E465" s="1" t="str">
        <f>RR_NAME</f>
        <v>Canadian Pacific</v>
      </c>
      <c r="F465" s="1" t="s">
        <v>47465</v>
      </c>
      <c r="G465" s="6">
        <f>E2L102C8</f>
        <v>1.8</v>
      </c>
    </row>
    <row r="466" spans="1:7" x14ac:dyDescent="0.2">
      <c r="A466" s="11">
        <f>CURRENT_YEAR</f>
        <v>2016</v>
      </c>
      <c r="B466" s="11">
        <f>RRICC</f>
        <v>137700</v>
      </c>
      <c r="C466" s="7">
        <f>RR_ID</f>
        <v>6</v>
      </c>
      <c r="D466" s="1" t="str">
        <f>RR_SHORT_NAME</f>
        <v>CP</v>
      </c>
      <c r="E466" s="1" t="str">
        <f>RR_NAME</f>
        <v>Canadian Pacific</v>
      </c>
      <c r="F466" s="1" t="s">
        <v>47466</v>
      </c>
      <c r="G466" s="6">
        <f>E2L102C9</f>
        <v>1</v>
      </c>
    </row>
    <row r="467" spans="1:7" x14ac:dyDescent="0.2">
      <c r="A467" s="11">
        <f>CURRENT_YEAR</f>
        <v>2016</v>
      </c>
      <c r="B467" s="11">
        <f>RRICC</f>
        <v>137700</v>
      </c>
      <c r="C467" s="7">
        <f>RR_ID</f>
        <v>6</v>
      </c>
      <c r="D467" s="1" t="str">
        <f>RR_SHORT_NAME</f>
        <v>CP</v>
      </c>
      <c r="E467" s="1" t="str">
        <f>RR_NAME</f>
        <v>Canadian Pacific</v>
      </c>
      <c r="F467" s="1" t="s">
        <v>47467</v>
      </c>
      <c r="G467" s="6">
        <f>E2L102C10</f>
        <v>0.5</v>
      </c>
    </row>
    <row r="468" spans="1:7" x14ac:dyDescent="0.2">
      <c r="A468" s="11">
        <f>CURRENT_YEAR</f>
        <v>2016</v>
      </c>
      <c r="B468" s="11">
        <f>RRICC</f>
        <v>137700</v>
      </c>
      <c r="C468" s="7">
        <f>RR_ID</f>
        <v>6</v>
      </c>
      <c r="D468" s="1" t="str">
        <f>RR_SHORT_NAME</f>
        <v>CP</v>
      </c>
      <c r="E468" s="1" t="str">
        <f>RR_NAME</f>
        <v>Canadian Pacific</v>
      </c>
      <c r="F468" s="1" t="s">
        <v>47468</v>
      </c>
      <c r="G468" s="6">
        <f>E2L102C11</f>
        <v>2</v>
      </c>
    </row>
    <row r="469" spans="1:7" x14ac:dyDescent="0.2">
      <c r="A469" s="11">
        <f>CURRENT_YEAR</f>
        <v>2016</v>
      </c>
      <c r="B469" s="11">
        <f>RRICC</f>
        <v>137700</v>
      </c>
      <c r="C469" s="7">
        <f>RR_ID</f>
        <v>6</v>
      </c>
      <c r="D469" s="1" t="str">
        <f>RR_SHORT_NAME</f>
        <v>CP</v>
      </c>
      <c r="E469" s="1" t="str">
        <f>RR_NAME</f>
        <v>Canadian Pacific</v>
      </c>
      <c r="F469" s="1" t="s">
        <v>47469</v>
      </c>
      <c r="G469" s="6">
        <f>E2L102C12</f>
        <v>1.5</v>
      </c>
    </row>
    <row r="470" spans="1:7" x14ac:dyDescent="0.2">
      <c r="A470" s="11">
        <f>CURRENT_YEAR</f>
        <v>2016</v>
      </c>
      <c r="B470" s="11">
        <f>RRICC</f>
        <v>137700</v>
      </c>
      <c r="C470" s="7">
        <f>RR_ID</f>
        <v>6</v>
      </c>
      <c r="D470" s="1" t="str">
        <f>RR_SHORT_NAME</f>
        <v>CP</v>
      </c>
      <c r="E470" s="1" t="str">
        <f>RR_NAME</f>
        <v>Canadian Pacific</v>
      </c>
      <c r="F470" s="1" t="s">
        <v>47470</v>
      </c>
      <c r="G470" s="6">
        <f>E2L102C13</f>
        <v>0.5</v>
      </c>
    </row>
    <row r="471" spans="1:7" x14ac:dyDescent="0.2">
      <c r="A471" s="11">
        <f>CURRENT_YEAR</f>
        <v>2016</v>
      </c>
      <c r="B471" s="11">
        <f>RRICC</f>
        <v>137700</v>
      </c>
      <c r="C471" s="7">
        <f>RR_ID</f>
        <v>6</v>
      </c>
      <c r="D471" s="1" t="str">
        <f>RR_SHORT_NAME</f>
        <v>CP</v>
      </c>
      <c r="E471" s="1" t="str">
        <f>RR_NAME</f>
        <v>Canadian Pacific</v>
      </c>
      <c r="F471" s="1" t="s">
        <v>47471</v>
      </c>
      <c r="G471" s="6">
        <f>E2L102C14</f>
        <v>2</v>
      </c>
    </row>
    <row r="472" spans="1:7" x14ac:dyDescent="0.2">
      <c r="A472" s="11">
        <f>CURRENT_YEAR</f>
        <v>2016</v>
      </c>
      <c r="B472" s="11">
        <f>RRICC</f>
        <v>137700</v>
      </c>
      <c r="C472" s="7">
        <f>RR_ID</f>
        <v>6</v>
      </c>
      <c r="D472" s="1" t="str">
        <f>RR_SHORT_NAME</f>
        <v>CP</v>
      </c>
      <c r="E472" s="1" t="str">
        <f>RR_NAME</f>
        <v>Canadian Pacific</v>
      </c>
      <c r="F472" s="1" t="s">
        <v>47472</v>
      </c>
      <c r="G472" s="6">
        <f>E2L102C15</f>
        <v>4</v>
      </c>
    </row>
    <row r="473" spans="1:7" x14ac:dyDescent="0.2">
      <c r="A473" s="11">
        <f>CURRENT_YEAR</f>
        <v>2016</v>
      </c>
      <c r="B473" s="11">
        <f>RRICC</f>
        <v>137700</v>
      </c>
      <c r="C473" s="7">
        <f>RR_ID</f>
        <v>6</v>
      </c>
      <c r="D473" s="1" t="str">
        <f>RR_SHORT_NAME</f>
        <v>CP</v>
      </c>
      <c r="E473" s="1" t="str">
        <f>RR_NAME</f>
        <v>Canadian Pacific</v>
      </c>
      <c r="F473" s="1" t="s">
        <v>47473</v>
      </c>
      <c r="G473" s="6">
        <f>E2L102C16</f>
        <v>2</v>
      </c>
    </row>
    <row r="474" spans="1:7" x14ac:dyDescent="0.2">
      <c r="A474" s="11">
        <f>CURRENT_YEAR</f>
        <v>2016</v>
      </c>
      <c r="B474" s="11">
        <f>RRICC</f>
        <v>137700</v>
      </c>
      <c r="C474" s="7">
        <f>RR_ID</f>
        <v>6</v>
      </c>
      <c r="D474" s="1" t="str">
        <f>RR_SHORT_NAME</f>
        <v>CP</v>
      </c>
      <c r="E474" s="1" t="str">
        <f>RR_NAME</f>
        <v>Canadian Pacific</v>
      </c>
      <c r="F474" s="1" t="s">
        <v>47474</v>
      </c>
      <c r="G474" s="6">
        <f>E2L102C17</f>
        <v>4</v>
      </c>
    </row>
    <row r="475" spans="1:7" x14ac:dyDescent="0.2">
      <c r="A475" s="11">
        <f>CURRENT_YEAR</f>
        <v>2016</v>
      </c>
      <c r="B475" s="11">
        <f>RRICC</f>
        <v>137700</v>
      </c>
      <c r="C475" s="7">
        <f>RR_ID</f>
        <v>6</v>
      </c>
      <c r="D475" s="1" t="str">
        <f>RR_SHORT_NAME</f>
        <v>CP</v>
      </c>
      <c r="E475" s="1" t="str">
        <f>RR_NAME</f>
        <v>Canadian Pacific</v>
      </c>
      <c r="F475" s="1" t="s">
        <v>47475</v>
      </c>
      <c r="G475" s="6">
        <f>E2L102C18</f>
        <v>2.75</v>
      </c>
    </row>
    <row r="476" spans="1:7" x14ac:dyDescent="0.2">
      <c r="A476" s="11">
        <f>CURRENT_YEAR</f>
        <v>2016</v>
      </c>
      <c r="B476" s="11">
        <f>RRICC</f>
        <v>137700</v>
      </c>
      <c r="C476" s="7">
        <f>RR_ID</f>
        <v>6</v>
      </c>
      <c r="D476" s="1" t="str">
        <f>RR_SHORT_NAME</f>
        <v>CP</v>
      </c>
      <c r="E476" s="1" t="str">
        <f>RR_NAME</f>
        <v>Canadian Pacific</v>
      </c>
      <c r="F476" s="1" t="s">
        <v>47476</v>
      </c>
      <c r="G476" s="6">
        <f>E2L102C19</f>
        <v>6</v>
      </c>
    </row>
    <row r="477" spans="1:7" x14ac:dyDescent="0.2">
      <c r="A477" s="11">
        <f>CURRENT_YEAR</f>
        <v>2016</v>
      </c>
      <c r="B477" s="11">
        <f>RRICC</f>
        <v>137700</v>
      </c>
      <c r="C477" s="7">
        <f>RR_ID</f>
        <v>6</v>
      </c>
      <c r="D477" s="1" t="str">
        <f>RR_SHORT_NAME</f>
        <v>CP</v>
      </c>
      <c r="E477" s="1" t="str">
        <f>RR_NAME</f>
        <v>Canadian Pacific</v>
      </c>
      <c r="F477" s="1" t="s">
        <v>47477</v>
      </c>
      <c r="G477" s="6">
        <f>E2L102C20</f>
        <v>5.25</v>
      </c>
    </row>
    <row r="478" spans="1:7" x14ac:dyDescent="0.2">
      <c r="A478" s="11">
        <f>CURRENT_YEAR</f>
        <v>2016</v>
      </c>
      <c r="B478" s="11">
        <f>RRICC</f>
        <v>137700</v>
      </c>
      <c r="C478" s="7">
        <f>RR_ID</f>
        <v>6</v>
      </c>
      <c r="D478" s="1" t="str">
        <f>RR_SHORT_NAME</f>
        <v>CP</v>
      </c>
      <c r="E478" s="1" t="str">
        <f>RR_NAME</f>
        <v>Canadian Pacific</v>
      </c>
      <c r="F478" s="1" t="s">
        <v>47478</v>
      </c>
      <c r="G478" s="6">
        <f>E2L102C21</f>
        <v>1</v>
      </c>
    </row>
    <row r="479" spans="1:7" x14ac:dyDescent="0.2">
      <c r="A479" s="11">
        <f>CURRENT_YEAR</f>
        <v>2016</v>
      </c>
      <c r="B479" s="11">
        <f>RRICC</f>
        <v>137700</v>
      </c>
      <c r="C479" s="7">
        <f>RR_ID</f>
        <v>6</v>
      </c>
      <c r="D479" s="1" t="str">
        <f>RR_SHORT_NAME</f>
        <v>CP</v>
      </c>
      <c r="E479" s="1" t="str">
        <f>RR_NAME</f>
        <v>Canadian Pacific</v>
      </c>
      <c r="F479" s="1" t="s">
        <v>47479</v>
      </c>
      <c r="G479" s="6">
        <f>E2L102C22</f>
        <v>701.72396178223448</v>
      </c>
    </row>
    <row r="480" spans="1:7" x14ac:dyDescent="0.2">
      <c r="A480" s="11">
        <f>CURRENT_YEAR</f>
        <v>2016</v>
      </c>
      <c r="B480" s="11">
        <f>RRICC</f>
        <v>137700</v>
      </c>
      <c r="C480" s="7">
        <f>RR_ID</f>
        <v>6</v>
      </c>
      <c r="D480" s="1" t="str">
        <f>RR_SHORT_NAME</f>
        <v>CP</v>
      </c>
      <c r="E480" s="1" t="str">
        <f>RR_NAME</f>
        <v>Canadian Pacific</v>
      </c>
      <c r="F480" s="1" t="s">
        <v>47480</v>
      </c>
      <c r="G480" s="6">
        <f>E2L102C23</f>
        <v>200</v>
      </c>
    </row>
    <row r="481" spans="1:7" x14ac:dyDescent="0.2">
      <c r="A481" s="11">
        <f>CURRENT_YEAR</f>
        <v>2016</v>
      </c>
      <c r="B481" s="11">
        <f>RRICC</f>
        <v>137700</v>
      </c>
      <c r="C481" s="7">
        <f>RR_ID</f>
        <v>6</v>
      </c>
      <c r="D481" s="1" t="str">
        <f>RR_SHORT_NAME</f>
        <v>CP</v>
      </c>
      <c r="E481" s="1" t="str">
        <f>RR_NAME</f>
        <v>Canadian Pacific</v>
      </c>
      <c r="F481" s="1" t="s">
        <v>47481</v>
      </c>
      <c r="G481" s="6">
        <f>E2L102C24</f>
        <v>229.85216992832184</v>
      </c>
    </row>
    <row r="482" spans="1:7" x14ac:dyDescent="0.2">
      <c r="A482" s="11">
        <f>CURRENT_YEAR</f>
        <v>2016</v>
      </c>
      <c r="B482" s="11">
        <f>RRICC</f>
        <v>137700</v>
      </c>
      <c r="C482" s="7">
        <f>RR_ID</f>
        <v>6</v>
      </c>
      <c r="D482" s="1" t="str">
        <f>RR_SHORT_NAME</f>
        <v>CP</v>
      </c>
      <c r="E482" s="1" t="str">
        <f>RR_NAME</f>
        <v>Canadian Pacific</v>
      </c>
      <c r="F482" s="1" t="s">
        <v>47482</v>
      </c>
      <c r="G482" s="6">
        <f>E2L102C25</f>
        <v>5.525634139454386</v>
      </c>
    </row>
    <row r="483" spans="1:7" x14ac:dyDescent="0.2">
      <c r="A483" s="11">
        <f>CURRENT_YEAR</f>
        <v>2016</v>
      </c>
      <c r="B483" s="11">
        <f>RRICC</f>
        <v>137700</v>
      </c>
      <c r="C483" s="7">
        <f>RR_ID</f>
        <v>6</v>
      </c>
      <c r="D483" s="1" t="str">
        <f>RR_SHORT_NAME</f>
        <v>CP</v>
      </c>
      <c r="E483" s="1" t="str">
        <f>RR_NAME</f>
        <v>Canadian Pacific</v>
      </c>
      <c r="F483" s="1" t="s">
        <v>47483</v>
      </c>
      <c r="G483" s="6">
        <f>E2L102C26</f>
        <v>3.0390987766999125</v>
      </c>
    </row>
    <row r="484" spans="1:7" x14ac:dyDescent="0.2">
      <c r="A484" s="11">
        <f>CURRENT_YEAR</f>
        <v>2016</v>
      </c>
      <c r="B484" s="11">
        <f>RRICC</f>
        <v>137700</v>
      </c>
      <c r="C484" s="7">
        <f>RR_ID</f>
        <v>6</v>
      </c>
      <c r="D484" s="1" t="str">
        <f>RR_SHORT_NAME</f>
        <v>CP</v>
      </c>
      <c r="E484" s="1" t="str">
        <f>RR_NAME</f>
        <v>Canadian Pacific</v>
      </c>
      <c r="F484" s="1" t="s">
        <v>47484</v>
      </c>
      <c r="G484" s="6">
        <f>E2L102C27</f>
        <v>8.288451209181579</v>
      </c>
    </row>
    <row r="485" spans="1:7" x14ac:dyDescent="0.2">
      <c r="A485" s="11">
        <f>CURRENT_YEAR</f>
        <v>2016</v>
      </c>
      <c r="B485" s="11">
        <f>RRICC</f>
        <v>137700</v>
      </c>
      <c r="C485" s="7">
        <f>RR_ID</f>
        <v>6</v>
      </c>
      <c r="D485" s="1" t="str">
        <f>RR_SHORT_NAME</f>
        <v>CP</v>
      </c>
      <c r="E485" s="1" t="str">
        <f>RR_NAME</f>
        <v>Canadian Pacific</v>
      </c>
      <c r="F485" s="1" t="s">
        <v>47485</v>
      </c>
      <c r="G485" s="6">
        <f>E2L102C28</f>
        <v>6.6307609673452621</v>
      </c>
    </row>
    <row r="486" spans="1:7" x14ac:dyDescent="0.2">
      <c r="A486" s="11">
        <f>CURRENT_YEAR</f>
        <v>2016</v>
      </c>
      <c r="B486" s="11">
        <f>RRICC</f>
        <v>137700</v>
      </c>
      <c r="C486" s="7">
        <f>RR_ID</f>
        <v>6</v>
      </c>
      <c r="D486" s="1" t="str">
        <f>RR_SHORT_NAME</f>
        <v>CP</v>
      </c>
      <c r="E486" s="1" t="str">
        <f>RR_NAME</f>
        <v>Canadian Pacific</v>
      </c>
      <c r="F486" s="1" t="s">
        <v>47486</v>
      </c>
      <c r="G486" s="6">
        <f>E2L102C29</f>
        <v>1.3814085348635967</v>
      </c>
    </row>
    <row r="487" spans="1:7" x14ac:dyDescent="0.2">
      <c r="A487" s="11">
        <f>CURRENT_YEAR</f>
        <v>2016</v>
      </c>
      <c r="B487" s="11">
        <f>RRICC</f>
        <v>137700</v>
      </c>
      <c r="C487" s="7">
        <f>RR_ID</f>
        <v>6</v>
      </c>
      <c r="D487" s="1" t="str">
        <f>RR_SHORT_NAME</f>
        <v>CP</v>
      </c>
      <c r="E487" s="1" t="str">
        <f>RR_NAME</f>
        <v>Canadian Pacific</v>
      </c>
      <c r="F487" s="1" t="s">
        <v>47487</v>
      </c>
      <c r="G487" s="6">
        <f>E2L103C1</f>
        <v>36.6</v>
      </c>
    </row>
    <row r="488" spans="1:7" x14ac:dyDescent="0.2">
      <c r="A488" s="11">
        <f>CURRENT_YEAR</f>
        <v>2016</v>
      </c>
      <c r="B488" s="11">
        <f>RRICC</f>
        <v>137700</v>
      </c>
      <c r="C488" s="7">
        <f>RR_ID</f>
        <v>6</v>
      </c>
      <c r="D488" s="1" t="str">
        <f>RR_SHORT_NAME</f>
        <v>CP</v>
      </c>
      <c r="E488" s="1" t="str">
        <f>RR_NAME</f>
        <v>Canadian Pacific</v>
      </c>
      <c r="F488" s="1" t="s">
        <v>47488</v>
      </c>
      <c r="G488" s="6">
        <f>E2L103C2</f>
        <v>2.0064921681780712</v>
      </c>
    </row>
    <row r="489" spans="1:7" x14ac:dyDescent="0.2">
      <c r="A489" s="11">
        <f>CURRENT_YEAR</f>
        <v>2016</v>
      </c>
      <c r="B489" s="11">
        <f>RRICC</f>
        <v>137700</v>
      </c>
      <c r="C489" s="7">
        <f>RR_ID</f>
        <v>6</v>
      </c>
      <c r="D489" s="1" t="str">
        <f>RR_SHORT_NAME</f>
        <v>CP</v>
      </c>
      <c r="E489" s="1" t="str">
        <f>RR_NAME</f>
        <v>Canadian Pacific</v>
      </c>
      <c r="F489" s="1" t="s">
        <v>47489</v>
      </c>
      <c r="G489" s="6">
        <f>E2L103C3</f>
        <v>1.8546168958742633</v>
      </c>
    </row>
    <row r="490" spans="1:7" x14ac:dyDescent="0.2">
      <c r="A490" s="11">
        <f>CURRENT_YEAR</f>
        <v>2016</v>
      </c>
      <c r="B490" s="11">
        <f>RRICC</f>
        <v>137700</v>
      </c>
      <c r="C490" s="7">
        <f>RR_ID</f>
        <v>6</v>
      </c>
      <c r="D490" s="1" t="str">
        <f>RR_SHORT_NAME</f>
        <v>CP</v>
      </c>
      <c r="E490" s="1" t="str">
        <f>RR_NAME</f>
        <v>Canadian Pacific</v>
      </c>
      <c r="F490" s="1" t="s">
        <v>47490</v>
      </c>
      <c r="G490" s="6">
        <f>E2L103C4</f>
        <v>1.9749367295289413</v>
      </c>
    </row>
    <row r="491" spans="1:7" x14ac:dyDescent="0.2">
      <c r="A491" s="11">
        <f>CURRENT_YEAR</f>
        <v>2016</v>
      </c>
      <c r="B491" s="11">
        <f>RRICC</f>
        <v>137700</v>
      </c>
      <c r="C491" s="7">
        <f>RR_ID</f>
        <v>6</v>
      </c>
      <c r="D491" s="1" t="str">
        <f>RR_SHORT_NAME</f>
        <v>CP</v>
      </c>
      <c r="E491" s="1" t="str">
        <f>RR_NAME</f>
        <v>Canadian Pacific</v>
      </c>
      <c r="F491" s="1" t="s">
        <v>47491</v>
      </c>
      <c r="G491" s="6">
        <f>E2L103C5</f>
        <v>1.1339999999999999</v>
      </c>
    </row>
    <row r="492" spans="1:7" x14ac:dyDescent="0.2">
      <c r="A492" s="11">
        <f>CURRENT_YEAR</f>
        <v>2016</v>
      </c>
      <c r="B492" s="11">
        <f>RRICC</f>
        <v>137700</v>
      </c>
      <c r="C492" s="7">
        <f>RR_ID</f>
        <v>6</v>
      </c>
      <c r="D492" s="1" t="str">
        <f>RR_SHORT_NAME</f>
        <v>CP</v>
      </c>
      <c r="E492" s="1" t="str">
        <f>RR_NAME</f>
        <v>Canadian Pacific</v>
      </c>
      <c r="F492" s="1" t="s">
        <v>47492</v>
      </c>
      <c r="G492" s="6">
        <f>E2L103C6</f>
        <v>1.1839999999999999</v>
      </c>
    </row>
    <row r="493" spans="1:7" x14ac:dyDescent="0.2">
      <c r="A493" s="11">
        <f>CURRENT_YEAR</f>
        <v>2016</v>
      </c>
      <c r="B493" s="11">
        <f>RRICC</f>
        <v>137700</v>
      </c>
      <c r="C493" s="7">
        <f>RR_ID</f>
        <v>6</v>
      </c>
      <c r="D493" s="1" t="str">
        <f>RR_SHORT_NAME</f>
        <v>CP</v>
      </c>
      <c r="E493" s="1" t="str">
        <f>RR_NAME</f>
        <v>Canadian Pacific</v>
      </c>
      <c r="F493" s="1" t="s">
        <v>47493</v>
      </c>
      <c r="G493" s="6">
        <f>E2L103C7</f>
        <v>1.1759999999999999</v>
      </c>
    </row>
    <row r="494" spans="1:7" x14ac:dyDescent="0.2">
      <c r="A494" s="11">
        <f>CURRENT_YEAR</f>
        <v>2016</v>
      </c>
      <c r="B494" s="11">
        <f>RRICC</f>
        <v>137700</v>
      </c>
      <c r="C494" s="7">
        <f>RR_ID</f>
        <v>6</v>
      </c>
      <c r="D494" s="1" t="str">
        <f>RR_SHORT_NAME</f>
        <v>CP</v>
      </c>
      <c r="E494" s="1" t="str">
        <f>RR_NAME</f>
        <v>Canadian Pacific</v>
      </c>
      <c r="F494" s="1" t="s">
        <v>47494</v>
      </c>
      <c r="G494" s="6">
        <f>E2L103C8</f>
        <v>2</v>
      </c>
    </row>
    <row r="495" spans="1:7" x14ac:dyDescent="0.2">
      <c r="A495" s="11">
        <f>CURRENT_YEAR</f>
        <v>2016</v>
      </c>
      <c r="B495" s="11">
        <f>RRICC</f>
        <v>137700</v>
      </c>
      <c r="C495" s="7">
        <f>RR_ID</f>
        <v>6</v>
      </c>
      <c r="D495" s="1" t="str">
        <f>RR_SHORT_NAME</f>
        <v>CP</v>
      </c>
      <c r="E495" s="1" t="str">
        <f>RR_NAME</f>
        <v>Canadian Pacific</v>
      </c>
      <c r="F495" s="1" t="s">
        <v>47495</v>
      </c>
      <c r="G495" s="6">
        <f>E2L103C9</f>
        <v>1</v>
      </c>
    </row>
    <row r="496" spans="1:7" x14ac:dyDescent="0.2">
      <c r="A496" s="11">
        <f>CURRENT_YEAR</f>
        <v>2016</v>
      </c>
      <c r="B496" s="11">
        <f>RRICC</f>
        <v>137700</v>
      </c>
      <c r="C496" s="7">
        <f>RR_ID</f>
        <v>6</v>
      </c>
      <c r="D496" s="1" t="str">
        <f>RR_SHORT_NAME</f>
        <v>CP</v>
      </c>
      <c r="E496" s="1" t="str">
        <f>RR_NAME</f>
        <v>Canadian Pacific</v>
      </c>
      <c r="F496" s="1" t="s">
        <v>47496</v>
      </c>
      <c r="G496" s="6">
        <f>E2L103C10</f>
        <v>0.5</v>
      </c>
    </row>
    <row r="497" spans="1:7" x14ac:dyDescent="0.2">
      <c r="A497" s="11">
        <f>CURRENT_YEAR</f>
        <v>2016</v>
      </c>
      <c r="B497" s="11">
        <f>RRICC</f>
        <v>137700</v>
      </c>
      <c r="C497" s="7">
        <f>RR_ID</f>
        <v>6</v>
      </c>
      <c r="D497" s="1" t="str">
        <f>RR_SHORT_NAME</f>
        <v>CP</v>
      </c>
      <c r="E497" s="1" t="str">
        <f>RR_NAME</f>
        <v>Canadian Pacific</v>
      </c>
      <c r="F497" s="1" t="s">
        <v>47497</v>
      </c>
      <c r="G497" s="6">
        <f>E2L103C11</f>
        <v>2</v>
      </c>
    </row>
    <row r="498" spans="1:7" x14ac:dyDescent="0.2">
      <c r="A498" s="11">
        <f>CURRENT_YEAR</f>
        <v>2016</v>
      </c>
      <c r="B498" s="11">
        <f>RRICC</f>
        <v>137700</v>
      </c>
      <c r="C498" s="7">
        <f>RR_ID</f>
        <v>6</v>
      </c>
      <c r="D498" s="1" t="str">
        <f>RR_SHORT_NAME</f>
        <v>CP</v>
      </c>
      <c r="E498" s="1" t="str">
        <f>RR_NAME</f>
        <v>Canadian Pacific</v>
      </c>
      <c r="F498" s="1" t="s">
        <v>47498</v>
      </c>
      <c r="G498" s="6">
        <f>E2L103C12</f>
        <v>1.5</v>
      </c>
    </row>
    <row r="499" spans="1:7" x14ac:dyDescent="0.2">
      <c r="A499" s="11">
        <f>CURRENT_YEAR</f>
        <v>2016</v>
      </c>
      <c r="B499" s="11">
        <f>RRICC</f>
        <v>137700</v>
      </c>
      <c r="C499" s="7">
        <f>RR_ID</f>
        <v>6</v>
      </c>
      <c r="D499" s="1" t="str">
        <f>RR_SHORT_NAME</f>
        <v>CP</v>
      </c>
      <c r="E499" s="1" t="str">
        <f>RR_NAME</f>
        <v>Canadian Pacific</v>
      </c>
      <c r="F499" s="1" t="s">
        <v>47499</v>
      </c>
      <c r="G499" s="6">
        <f>E2L103C13</f>
        <v>0.5</v>
      </c>
    </row>
    <row r="500" spans="1:7" x14ac:dyDescent="0.2">
      <c r="A500" s="11">
        <f>CURRENT_YEAR</f>
        <v>2016</v>
      </c>
      <c r="B500" s="11">
        <f>RRICC</f>
        <v>137700</v>
      </c>
      <c r="C500" s="7">
        <f>RR_ID</f>
        <v>6</v>
      </c>
      <c r="D500" s="1" t="str">
        <f>RR_SHORT_NAME</f>
        <v>CP</v>
      </c>
      <c r="E500" s="1" t="str">
        <f>RR_NAME</f>
        <v>Canadian Pacific</v>
      </c>
      <c r="F500" s="1" t="s">
        <v>47500</v>
      </c>
      <c r="G500" s="6">
        <f>E2L103C14</f>
        <v>2</v>
      </c>
    </row>
    <row r="501" spans="1:7" x14ac:dyDescent="0.2">
      <c r="A501" s="11">
        <f>CURRENT_YEAR</f>
        <v>2016</v>
      </c>
      <c r="B501" s="11">
        <f>RRICC</f>
        <v>137700</v>
      </c>
      <c r="C501" s="7">
        <f>RR_ID</f>
        <v>6</v>
      </c>
      <c r="D501" s="1" t="str">
        <f>RR_SHORT_NAME</f>
        <v>CP</v>
      </c>
      <c r="E501" s="1" t="str">
        <f>RR_NAME</f>
        <v>Canadian Pacific</v>
      </c>
      <c r="F501" s="1" t="s">
        <v>47501</v>
      </c>
      <c r="G501" s="6">
        <f>E2L103C15</f>
        <v>4</v>
      </c>
    </row>
    <row r="502" spans="1:7" x14ac:dyDescent="0.2">
      <c r="A502" s="11">
        <f>CURRENT_YEAR</f>
        <v>2016</v>
      </c>
      <c r="B502" s="11">
        <f>RRICC</f>
        <v>137700</v>
      </c>
      <c r="C502" s="7">
        <f>RR_ID</f>
        <v>6</v>
      </c>
      <c r="D502" s="1" t="str">
        <f>RR_SHORT_NAME</f>
        <v>CP</v>
      </c>
      <c r="E502" s="1" t="str">
        <f>RR_NAME</f>
        <v>Canadian Pacific</v>
      </c>
      <c r="F502" s="1" t="s">
        <v>47502</v>
      </c>
      <c r="G502" s="6">
        <f>E2L103C16</f>
        <v>2</v>
      </c>
    </row>
    <row r="503" spans="1:7" x14ac:dyDescent="0.2">
      <c r="A503" s="11">
        <f>CURRENT_YEAR</f>
        <v>2016</v>
      </c>
      <c r="B503" s="11">
        <f>RRICC</f>
        <v>137700</v>
      </c>
      <c r="C503" s="7">
        <f>RR_ID</f>
        <v>6</v>
      </c>
      <c r="D503" s="1" t="str">
        <f>RR_SHORT_NAME</f>
        <v>CP</v>
      </c>
      <c r="E503" s="1" t="str">
        <f>RR_NAME</f>
        <v>Canadian Pacific</v>
      </c>
      <c r="F503" s="1" t="s">
        <v>47503</v>
      </c>
      <c r="G503" s="6">
        <f>E2L103C17</f>
        <v>4</v>
      </c>
    </row>
    <row r="504" spans="1:7" x14ac:dyDescent="0.2">
      <c r="A504" s="11">
        <f>CURRENT_YEAR</f>
        <v>2016</v>
      </c>
      <c r="B504" s="11">
        <f>RRICC</f>
        <v>137700</v>
      </c>
      <c r="C504" s="7">
        <f>RR_ID</f>
        <v>6</v>
      </c>
      <c r="D504" s="1" t="str">
        <f>RR_SHORT_NAME</f>
        <v>CP</v>
      </c>
      <c r="E504" s="1" t="str">
        <f>RR_NAME</f>
        <v>Canadian Pacific</v>
      </c>
      <c r="F504" s="1" t="s">
        <v>47504</v>
      </c>
      <c r="G504" s="6">
        <f>E2L103C18</f>
        <v>2.75</v>
      </c>
    </row>
    <row r="505" spans="1:7" x14ac:dyDescent="0.2">
      <c r="A505" s="11">
        <f>CURRENT_YEAR</f>
        <v>2016</v>
      </c>
      <c r="B505" s="11">
        <f>RRICC</f>
        <v>137700</v>
      </c>
      <c r="C505" s="7">
        <f>RR_ID</f>
        <v>6</v>
      </c>
      <c r="D505" s="1" t="str">
        <f>RR_SHORT_NAME</f>
        <v>CP</v>
      </c>
      <c r="E505" s="1" t="str">
        <f>RR_NAME</f>
        <v>Canadian Pacific</v>
      </c>
      <c r="F505" s="1" t="s">
        <v>47505</v>
      </c>
      <c r="G505" s="6">
        <f>E2L103C19</f>
        <v>6</v>
      </c>
    </row>
    <row r="506" spans="1:7" x14ac:dyDescent="0.2">
      <c r="A506" s="11">
        <f>CURRENT_YEAR</f>
        <v>2016</v>
      </c>
      <c r="B506" s="11">
        <f>RRICC</f>
        <v>137700</v>
      </c>
      <c r="C506" s="7">
        <f>RR_ID</f>
        <v>6</v>
      </c>
      <c r="D506" s="1" t="str">
        <f>RR_SHORT_NAME</f>
        <v>CP</v>
      </c>
      <c r="E506" s="1" t="str">
        <f>RR_NAME</f>
        <v>Canadian Pacific</v>
      </c>
      <c r="F506" s="1" t="s">
        <v>47506</v>
      </c>
      <c r="G506" s="6">
        <f>E2L103C20</f>
        <v>5.25</v>
      </c>
    </row>
    <row r="507" spans="1:7" x14ac:dyDescent="0.2">
      <c r="A507" s="11">
        <f>CURRENT_YEAR</f>
        <v>2016</v>
      </c>
      <c r="B507" s="11">
        <f>RRICC</f>
        <v>137700</v>
      </c>
      <c r="C507" s="7">
        <f>RR_ID</f>
        <v>6</v>
      </c>
      <c r="D507" s="1" t="str">
        <f>RR_SHORT_NAME</f>
        <v>CP</v>
      </c>
      <c r="E507" s="1" t="str">
        <f>RR_NAME</f>
        <v>Canadian Pacific</v>
      </c>
      <c r="F507" s="1" t="s">
        <v>47507</v>
      </c>
      <c r="G507" s="6">
        <f>E2L103C21</f>
        <v>1</v>
      </c>
    </row>
    <row r="508" spans="1:7" x14ac:dyDescent="0.2">
      <c r="A508" s="11">
        <f>CURRENT_YEAR</f>
        <v>2016</v>
      </c>
      <c r="B508" s="11">
        <f>RRICC</f>
        <v>137700</v>
      </c>
      <c r="C508" s="7">
        <f>RR_ID</f>
        <v>6</v>
      </c>
      <c r="D508" s="1" t="str">
        <f>RR_SHORT_NAME</f>
        <v>CP</v>
      </c>
      <c r="E508" s="1" t="str">
        <f>RR_NAME</f>
        <v>Canadian Pacific</v>
      </c>
      <c r="F508" s="1" t="s">
        <v>47508</v>
      </c>
      <c r="G508" s="6">
        <f>E2L103C22</f>
        <v>701.72396178223448</v>
      </c>
    </row>
    <row r="509" spans="1:7" x14ac:dyDescent="0.2">
      <c r="A509" s="11">
        <f>CURRENT_YEAR</f>
        <v>2016</v>
      </c>
      <c r="B509" s="11">
        <f>RRICC</f>
        <v>137700</v>
      </c>
      <c r="C509" s="7">
        <f>RR_ID</f>
        <v>6</v>
      </c>
      <c r="D509" s="1" t="str">
        <f>RR_SHORT_NAME</f>
        <v>CP</v>
      </c>
      <c r="E509" s="1" t="str">
        <f>RR_NAME</f>
        <v>Canadian Pacific</v>
      </c>
      <c r="F509" s="1" t="s">
        <v>47509</v>
      </c>
      <c r="G509" s="6">
        <f>E2L103C23</f>
        <v>200</v>
      </c>
    </row>
    <row r="510" spans="1:7" x14ac:dyDescent="0.2">
      <c r="A510" s="11">
        <f>CURRENT_YEAR</f>
        <v>2016</v>
      </c>
      <c r="B510" s="11">
        <f>RRICC</f>
        <v>137700</v>
      </c>
      <c r="C510" s="7">
        <f>RR_ID</f>
        <v>6</v>
      </c>
      <c r="D510" s="1" t="str">
        <f>RR_SHORT_NAME</f>
        <v>CP</v>
      </c>
      <c r="E510" s="1" t="str">
        <f>RR_NAME</f>
        <v>Canadian Pacific</v>
      </c>
      <c r="F510" s="1" t="s">
        <v>47510</v>
      </c>
      <c r="G510" s="6">
        <f>E2L103C24</f>
        <v>269.19324785310181</v>
      </c>
    </row>
    <row r="511" spans="1:7" x14ac:dyDescent="0.2">
      <c r="A511" s="11">
        <f>CURRENT_YEAR</f>
        <v>2016</v>
      </c>
      <c r="B511" s="11">
        <f>RRICC</f>
        <v>137700</v>
      </c>
      <c r="C511" s="7">
        <f>RR_ID</f>
        <v>6</v>
      </c>
      <c r="D511" s="1" t="str">
        <f>RR_SHORT_NAME</f>
        <v>CP</v>
      </c>
      <c r="E511" s="1" t="str">
        <f>RR_NAME</f>
        <v>Canadian Pacific</v>
      </c>
      <c r="F511" s="1" t="s">
        <v>47511</v>
      </c>
      <c r="G511" s="6">
        <f>E2L103C25</f>
        <v>5.5256341394543851</v>
      </c>
    </row>
    <row r="512" spans="1:7" x14ac:dyDescent="0.2">
      <c r="A512" s="11">
        <f>CURRENT_YEAR</f>
        <v>2016</v>
      </c>
      <c r="B512" s="11">
        <f>RRICC</f>
        <v>137700</v>
      </c>
      <c r="C512" s="7">
        <f>RR_ID</f>
        <v>6</v>
      </c>
      <c r="D512" s="1" t="str">
        <f>RR_SHORT_NAME</f>
        <v>CP</v>
      </c>
      <c r="E512" s="1" t="str">
        <f>RR_NAME</f>
        <v>Canadian Pacific</v>
      </c>
      <c r="F512" s="1" t="s">
        <v>47512</v>
      </c>
      <c r="G512" s="6">
        <f>E2L103C26</f>
        <v>3.0390987766999125</v>
      </c>
    </row>
    <row r="513" spans="1:7" x14ac:dyDescent="0.2">
      <c r="A513" s="11">
        <f>CURRENT_YEAR</f>
        <v>2016</v>
      </c>
      <c r="B513" s="11">
        <f>RRICC</f>
        <v>137700</v>
      </c>
      <c r="C513" s="7">
        <f>RR_ID</f>
        <v>6</v>
      </c>
      <c r="D513" s="1" t="str">
        <f>RR_SHORT_NAME</f>
        <v>CP</v>
      </c>
      <c r="E513" s="1" t="str">
        <f>RR_NAME</f>
        <v>Canadian Pacific</v>
      </c>
      <c r="F513" s="1" t="s">
        <v>47513</v>
      </c>
      <c r="G513" s="6">
        <f>E2L103C27</f>
        <v>8.288451209181579</v>
      </c>
    </row>
    <row r="514" spans="1:7" x14ac:dyDescent="0.2">
      <c r="A514" s="11">
        <f>CURRENT_YEAR</f>
        <v>2016</v>
      </c>
      <c r="B514" s="11">
        <f>RRICC</f>
        <v>137700</v>
      </c>
      <c r="C514" s="7">
        <f>RR_ID</f>
        <v>6</v>
      </c>
      <c r="D514" s="1" t="str">
        <f>RR_SHORT_NAME</f>
        <v>CP</v>
      </c>
      <c r="E514" s="1" t="str">
        <f>RR_NAME</f>
        <v>Canadian Pacific</v>
      </c>
      <c r="F514" s="1" t="s">
        <v>47514</v>
      </c>
      <c r="G514" s="6">
        <f>E2L103C28</f>
        <v>6.630760967345263</v>
      </c>
    </row>
    <row r="515" spans="1:7" x14ac:dyDescent="0.2">
      <c r="A515" s="11">
        <f>CURRENT_YEAR</f>
        <v>2016</v>
      </c>
      <c r="B515" s="11">
        <f>RRICC</f>
        <v>137700</v>
      </c>
      <c r="C515" s="7">
        <f>RR_ID</f>
        <v>6</v>
      </c>
      <c r="D515" s="1" t="str">
        <f>RR_SHORT_NAME</f>
        <v>CP</v>
      </c>
      <c r="E515" s="1" t="str">
        <f>RR_NAME</f>
        <v>Canadian Pacific</v>
      </c>
      <c r="F515" s="1" t="s">
        <v>47515</v>
      </c>
      <c r="G515" s="6">
        <f>E2L103C29</f>
        <v>1.3814085348635965</v>
      </c>
    </row>
    <row r="516" spans="1:7" x14ac:dyDescent="0.2">
      <c r="A516" s="11">
        <f>CURRENT_YEAR</f>
        <v>2016</v>
      </c>
      <c r="B516" s="11">
        <f>RRICC</f>
        <v>137700</v>
      </c>
      <c r="C516" s="7">
        <f>RR_ID</f>
        <v>6</v>
      </c>
      <c r="D516" s="1" t="str">
        <f>RR_SHORT_NAME</f>
        <v>CP</v>
      </c>
      <c r="E516" s="1" t="str">
        <f>RR_NAME</f>
        <v>Canadian Pacific</v>
      </c>
      <c r="F516" s="1" t="s">
        <v>47516</v>
      </c>
      <c r="G516" s="6">
        <f>E2L104C1</f>
        <v>25.6</v>
      </c>
    </row>
    <row r="517" spans="1:7" x14ac:dyDescent="0.2">
      <c r="A517" s="11">
        <f>CURRENT_YEAR</f>
        <v>2016</v>
      </c>
      <c r="B517" s="11">
        <f>RRICC</f>
        <v>137700</v>
      </c>
      <c r="C517" s="7">
        <f>RR_ID</f>
        <v>6</v>
      </c>
      <c r="D517" s="1" t="str">
        <f>RR_SHORT_NAME</f>
        <v>CP</v>
      </c>
      <c r="E517" s="1" t="str">
        <f>RR_NAME</f>
        <v>Canadian Pacific</v>
      </c>
      <c r="F517" s="1" t="s">
        <v>47517</v>
      </c>
      <c r="G517" s="6">
        <f>E2L104C2</f>
        <v>2.0214132762312635</v>
      </c>
    </row>
    <row r="518" spans="1:7" x14ac:dyDescent="0.2">
      <c r="A518" s="11">
        <f>CURRENT_YEAR</f>
        <v>2016</v>
      </c>
      <c r="B518" s="11">
        <f>RRICC</f>
        <v>137700</v>
      </c>
      <c r="C518" s="7">
        <f>RR_ID</f>
        <v>6</v>
      </c>
      <c r="D518" s="1" t="str">
        <f>RR_SHORT_NAME</f>
        <v>CP</v>
      </c>
      <c r="E518" s="1" t="str">
        <f>RR_NAME</f>
        <v>Canadian Pacific</v>
      </c>
      <c r="F518" s="1" t="s">
        <v>47518</v>
      </c>
      <c r="G518" s="6">
        <f>E2L104C3</f>
        <v>1.9953731049419177</v>
      </c>
    </row>
    <row r="519" spans="1:7" x14ac:dyDescent="0.2">
      <c r="A519" s="11">
        <f>CURRENT_YEAR</f>
        <v>2016</v>
      </c>
      <c r="B519" s="11">
        <f>RRICC</f>
        <v>137700</v>
      </c>
      <c r="C519" s="7">
        <f>RR_ID</f>
        <v>6</v>
      </c>
      <c r="D519" s="1" t="str">
        <f>RR_SHORT_NAME</f>
        <v>CP</v>
      </c>
      <c r="E519" s="1" t="str">
        <f>RR_NAME</f>
        <v>Canadian Pacific</v>
      </c>
      <c r="F519" s="1" t="s">
        <v>47519</v>
      </c>
      <c r="G519" s="6">
        <f>E2L104C4</f>
        <v>2.0017129664109632</v>
      </c>
    </row>
    <row r="520" spans="1:7" x14ac:dyDescent="0.2">
      <c r="A520" s="11">
        <f>CURRENT_YEAR</f>
        <v>2016</v>
      </c>
      <c r="B520" s="11">
        <f>RRICC</f>
        <v>137700</v>
      </c>
      <c r="C520" s="7">
        <f>RR_ID</f>
        <v>6</v>
      </c>
      <c r="D520" s="1" t="str">
        <f>RR_SHORT_NAME</f>
        <v>CP</v>
      </c>
      <c r="E520" s="1" t="str">
        <f>RR_NAME</f>
        <v>Canadian Pacific</v>
      </c>
      <c r="F520" s="1" t="s">
        <v>47520</v>
      </c>
      <c r="G520" s="6">
        <f>E2L104C5</f>
        <v>1.093</v>
      </c>
    </row>
    <row r="521" spans="1:7" x14ac:dyDescent="0.2">
      <c r="A521" s="11">
        <f>CURRENT_YEAR</f>
        <v>2016</v>
      </c>
      <c r="B521" s="11">
        <f>RRICC</f>
        <v>137700</v>
      </c>
      <c r="C521" s="7">
        <f>RR_ID</f>
        <v>6</v>
      </c>
      <c r="D521" s="1" t="str">
        <f>RR_SHORT_NAME</f>
        <v>CP</v>
      </c>
      <c r="E521" s="1" t="str">
        <f>RR_NAME</f>
        <v>Canadian Pacific</v>
      </c>
      <c r="F521" s="1" t="s">
        <v>47521</v>
      </c>
      <c r="G521" s="6">
        <f>E2L104C6</f>
        <v>1.151</v>
      </c>
    </row>
    <row r="522" spans="1:7" x14ac:dyDescent="0.2">
      <c r="A522" s="11">
        <f>CURRENT_YEAR</f>
        <v>2016</v>
      </c>
      <c r="B522" s="11">
        <f>RRICC</f>
        <v>137700</v>
      </c>
      <c r="C522" s="7">
        <f>RR_ID</f>
        <v>6</v>
      </c>
      <c r="D522" s="1" t="str">
        <f>RR_SHORT_NAME</f>
        <v>CP</v>
      </c>
      <c r="E522" s="1" t="str">
        <f>RR_NAME</f>
        <v>Canadian Pacific</v>
      </c>
      <c r="F522" s="1" t="s">
        <v>47522</v>
      </c>
      <c r="G522" s="6">
        <f>E2L104C7</f>
        <v>1.1339999999999999</v>
      </c>
    </row>
    <row r="523" spans="1:7" x14ac:dyDescent="0.2">
      <c r="A523" s="11">
        <f>CURRENT_YEAR</f>
        <v>2016</v>
      </c>
      <c r="B523" s="11">
        <f>RRICC</f>
        <v>137700</v>
      </c>
      <c r="C523" s="7">
        <f>RR_ID</f>
        <v>6</v>
      </c>
      <c r="D523" s="1" t="str">
        <f>RR_SHORT_NAME</f>
        <v>CP</v>
      </c>
      <c r="E523" s="1" t="str">
        <f>RR_NAME</f>
        <v>Canadian Pacific</v>
      </c>
      <c r="F523" s="1" t="s">
        <v>47523</v>
      </c>
      <c r="G523" s="6">
        <f>E2L104C8</f>
        <v>2</v>
      </c>
    </row>
    <row r="524" spans="1:7" x14ac:dyDescent="0.2">
      <c r="A524" s="11">
        <f>CURRENT_YEAR</f>
        <v>2016</v>
      </c>
      <c r="B524" s="11">
        <f>RRICC</f>
        <v>137700</v>
      </c>
      <c r="C524" s="7">
        <f>RR_ID</f>
        <v>6</v>
      </c>
      <c r="D524" s="1" t="str">
        <f>RR_SHORT_NAME</f>
        <v>CP</v>
      </c>
      <c r="E524" s="1" t="str">
        <f>RR_NAME</f>
        <v>Canadian Pacific</v>
      </c>
      <c r="F524" s="1" t="s">
        <v>47524</v>
      </c>
      <c r="G524" s="6">
        <f>E2L104C9</f>
        <v>1</v>
      </c>
    </row>
    <row r="525" spans="1:7" x14ac:dyDescent="0.2">
      <c r="A525" s="11">
        <f>CURRENT_YEAR</f>
        <v>2016</v>
      </c>
      <c r="B525" s="11">
        <f>RRICC</f>
        <v>137700</v>
      </c>
      <c r="C525" s="7">
        <f>RR_ID</f>
        <v>6</v>
      </c>
      <c r="D525" s="1" t="str">
        <f>RR_SHORT_NAME</f>
        <v>CP</v>
      </c>
      <c r="E525" s="1" t="str">
        <f>RR_NAME</f>
        <v>Canadian Pacific</v>
      </c>
      <c r="F525" s="1" t="s">
        <v>47525</v>
      </c>
      <c r="G525" s="6">
        <f>E2L104C10</f>
        <v>0.5</v>
      </c>
    </row>
    <row r="526" spans="1:7" x14ac:dyDescent="0.2">
      <c r="A526" s="11">
        <f>CURRENT_YEAR</f>
        <v>2016</v>
      </c>
      <c r="B526" s="11">
        <f>RRICC</f>
        <v>137700</v>
      </c>
      <c r="C526" s="7">
        <f>RR_ID</f>
        <v>6</v>
      </c>
      <c r="D526" s="1" t="str">
        <f>RR_SHORT_NAME</f>
        <v>CP</v>
      </c>
      <c r="E526" s="1" t="str">
        <f>RR_NAME</f>
        <v>Canadian Pacific</v>
      </c>
      <c r="F526" s="1" t="s">
        <v>47526</v>
      </c>
      <c r="G526" s="6">
        <f>E2L104C11</f>
        <v>2</v>
      </c>
    </row>
    <row r="527" spans="1:7" x14ac:dyDescent="0.2">
      <c r="A527" s="11">
        <f>CURRENT_YEAR</f>
        <v>2016</v>
      </c>
      <c r="B527" s="11">
        <f>RRICC</f>
        <v>137700</v>
      </c>
      <c r="C527" s="7">
        <f>RR_ID</f>
        <v>6</v>
      </c>
      <c r="D527" s="1" t="str">
        <f>RR_SHORT_NAME</f>
        <v>CP</v>
      </c>
      <c r="E527" s="1" t="str">
        <f>RR_NAME</f>
        <v>Canadian Pacific</v>
      </c>
      <c r="F527" s="1" t="s">
        <v>47527</v>
      </c>
      <c r="G527" s="6">
        <f>E2L104C12</f>
        <v>1.5</v>
      </c>
    </row>
    <row r="528" spans="1:7" x14ac:dyDescent="0.2">
      <c r="A528" s="11">
        <f>CURRENT_YEAR</f>
        <v>2016</v>
      </c>
      <c r="B528" s="11">
        <f>RRICC</f>
        <v>137700</v>
      </c>
      <c r="C528" s="7">
        <f>RR_ID</f>
        <v>6</v>
      </c>
      <c r="D528" s="1" t="str">
        <f>RR_SHORT_NAME</f>
        <v>CP</v>
      </c>
      <c r="E528" s="1" t="str">
        <f>RR_NAME</f>
        <v>Canadian Pacific</v>
      </c>
      <c r="F528" s="1" t="s">
        <v>47528</v>
      </c>
      <c r="G528" s="6">
        <f>E2L104C13</f>
        <v>0.5</v>
      </c>
    </row>
    <row r="529" spans="1:7" x14ac:dyDescent="0.2">
      <c r="A529" s="11">
        <f>CURRENT_YEAR</f>
        <v>2016</v>
      </c>
      <c r="B529" s="11">
        <f>RRICC</f>
        <v>137700</v>
      </c>
      <c r="C529" s="7">
        <f>RR_ID</f>
        <v>6</v>
      </c>
      <c r="D529" s="1" t="str">
        <f>RR_SHORT_NAME</f>
        <v>CP</v>
      </c>
      <c r="E529" s="1" t="str">
        <f>RR_NAME</f>
        <v>Canadian Pacific</v>
      </c>
      <c r="F529" s="1" t="s">
        <v>47529</v>
      </c>
      <c r="G529" s="6">
        <f>E2L104C14</f>
        <v>2</v>
      </c>
    </row>
    <row r="530" spans="1:7" x14ac:dyDescent="0.2">
      <c r="A530" s="11">
        <f>CURRENT_YEAR</f>
        <v>2016</v>
      </c>
      <c r="B530" s="11">
        <f>RRICC</f>
        <v>137700</v>
      </c>
      <c r="C530" s="7">
        <f>RR_ID</f>
        <v>6</v>
      </c>
      <c r="D530" s="1" t="str">
        <f>RR_SHORT_NAME</f>
        <v>CP</v>
      </c>
      <c r="E530" s="1" t="str">
        <f>RR_NAME</f>
        <v>Canadian Pacific</v>
      </c>
      <c r="F530" s="1" t="s">
        <v>47530</v>
      </c>
      <c r="G530" s="6">
        <f>E2L104C15</f>
        <v>4</v>
      </c>
    </row>
    <row r="531" spans="1:7" x14ac:dyDescent="0.2">
      <c r="A531" s="11">
        <f>CURRENT_YEAR</f>
        <v>2016</v>
      </c>
      <c r="B531" s="11">
        <f>RRICC</f>
        <v>137700</v>
      </c>
      <c r="C531" s="7">
        <f>RR_ID</f>
        <v>6</v>
      </c>
      <c r="D531" s="1" t="str">
        <f>RR_SHORT_NAME</f>
        <v>CP</v>
      </c>
      <c r="E531" s="1" t="str">
        <f>RR_NAME</f>
        <v>Canadian Pacific</v>
      </c>
      <c r="F531" s="1" t="s">
        <v>47531</v>
      </c>
      <c r="G531" s="6">
        <f>E2L104C16</f>
        <v>2</v>
      </c>
    </row>
    <row r="532" spans="1:7" x14ac:dyDescent="0.2">
      <c r="A532" s="11">
        <f>CURRENT_YEAR</f>
        <v>2016</v>
      </c>
      <c r="B532" s="11">
        <f>RRICC</f>
        <v>137700</v>
      </c>
      <c r="C532" s="7">
        <f>RR_ID</f>
        <v>6</v>
      </c>
      <c r="D532" s="1" t="str">
        <f>RR_SHORT_NAME</f>
        <v>CP</v>
      </c>
      <c r="E532" s="1" t="str">
        <f>RR_NAME</f>
        <v>Canadian Pacific</v>
      </c>
      <c r="F532" s="1" t="s">
        <v>47532</v>
      </c>
      <c r="G532" s="6">
        <f>E2L104C17</f>
        <v>4</v>
      </c>
    </row>
    <row r="533" spans="1:7" x14ac:dyDescent="0.2">
      <c r="A533" s="11">
        <f>CURRENT_YEAR</f>
        <v>2016</v>
      </c>
      <c r="B533" s="11">
        <f>RRICC</f>
        <v>137700</v>
      </c>
      <c r="C533" s="7">
        <f>RR_ID</f>
        <v>6</v>
      </c>
      <c r="D533" s="1" t="str">
        <f>RR_SHORT_NAME</f>
        <v>CP</v>
      </c>
      <c r="E533" s="1" t="str">
        <f>RR_NAME</f>
        <v>Canadian Pacific</v>
      </c>
      <c r="F533" s="1" t="s">
        <v>47533</v>
      </c>
      <c r="G533" s="6">
        <f>E2L104C18</f>
        <v>2.75</v>
      </c>
    </row>
    <row r="534" spans="1:7" x14ac:dyDescent="0.2">
      <c r="A534" s="11">
        <f>CURRENT_YEAR</f>
        <v>2016</v>
      </c>
      <c r="B534" s="11">
        <f>RRICC</f>
        <v>137700</v>
      </c>
      <c r="C534" s="7">
        <f>RR_ID</f>
        <v>6</v>
      </c>
      <c r="D534" s="1" t="str">
        <f>RR_SHORT_NAME</f>
        <v>CP</v>
      </c>
      <c r="E534" s="1" t="str">
        <f>RR_NAME</f>
        <v>Canadian Pacific</v>
      </c>
      <c r="F534" s="1" t="s">
        <v>47534</v>
      </c>
      <c r="G534" s="6">
        <f>E2L104C19</f>
        <v>6</v>
      </c>
    </row>
    <row r="535" spans="1:7" x14ac:dyDescent="0.2">
      <c r="A535" s="11">
        <f>CURRENT_YEAR</f>
        <v>2016</v>
      </c>
      <c r="B535" s="11">
        <f>RRICC</f>
        <v>137700</v>
      </c>
      <c r="C535" s="7">
        <f>RR_ID</f>
        <v>6</v>
      </c>
      <c r="D535" s="1" t="str">
        <f>RR_SHORT_NAME</f>
        <v>CP</v>
      </c>
      <c r="E535" s="1" t="str">
        <f>RR_NAME</f>
        <v>Canadian Pacific</v>
      </c>
      <c r="F535" s="1" t="s">
        <v>47535</v>
      </c>
      <c r="G535" s="6">
        <f>E2L104C20</f>
        <v>5.25</v>
      </c>
    </row>
    <row r="536" spans="1:7" x14ac:dyDescent="0.2">
      <c r="A536" s="11">
        <f>CURRENT_YEAR</f>
        <v>2016</v>
      </c>
      <c r="B536" s="11">
        <f>RRICC</f>
        <v>137700</v>
      </c>
      <c r="C536" s="7">
        <f>RR_ID</f>
        <v>6</v>
      </c>
      <c r="D536" s="1" t="str">
        <f>RR_SHORT_NAME</f>
        <v>CP</v>
      </c>
      <c r="E536" s="1" t="str">
        <f>RR_NAME</f>
        <v>Canadian Pacific</v>
      </c>
      <c r="F536" s="1" t="s">
        <v>47536</v>
      </c>
      <c r="G536" s="6">
        <f>E2L104C21</f>
        <v>1</v>
      </c>
    </row>
    <row r="537" spans="1:7" x14ac:dyDescent="0.2">
      <c r="A537" s="11">
        <f>CURRENT_YEAR</f>
        <v>2016</v>
      </c>
      <c r="B537" s="11">
        <f>RRICC</f>
        <v>137700</v>
      </c>
      <c r="C537" s="7">
        <f>RR_ID</f>
        <v>6</v>
      </c>
      <c r="D537" s="1" t="str">
        <f>RR_SHORT_NAME</f>
        <v>CP</v>
      </c>
      <c r="E537" s="1" t="str">
        <f>RR_NAME</f>
        <v>Canadian Pacific</v>
      </c>
      <c r="F537" s="1" t="s">
        <v>47537</v>
      </c>
      <c r="G537" s="6">
        <f>E2L104C22</f>
        <v>701.72396178223437</v>
      </c>
    </row>
    <row r="538" spans="1:7" x14ac:dyDescent="0.2">
      <c r="A538" s="11">
        <f>CURRENT_YEAR</f>
        <v>2016</v>
      </c>
      <c r="B538" s="11">
        <f>RRICC</f>
        <v>137700</v>
      </c>
      <c r="C538" s="7">
        <f>RR_ID</f>
        <v>6</v>
      </c>
      <c r="D538" s="1" t="str">
        <f>RR_SHORT_NAME</f>
        <v>CP</v>
      </c>
      <c r="E538" s="1" t="str">
        <f>RR_NAME</f>
        <v>Canadian Pacific</v>
      </c>
      <c r="F538" s="1" t="s">
        <v>47538</v>
      </c>
      <c r="G538" s="6">
        <f>E2L104C23</f>
        <v>200</v>
      </c>
    </row>
    <row r="539" spans="1:7" x14ac:dyDescent="0.2">
      <c r="A539" s="11">
        <f>CURRENT_YEAR</f>
        <v>2016</v>
      </c>
      <c r="B539" s="11">
        <f>RRICC</f>
        <v>137700</v>
      </c>
      <c r="C539" s="7">
        <f>RR_ID</f>
        <v>6</v>
      </c>
      <c r="D539" s="1" t="str">
        <f>RR_SHORT_NAME</f>
        <v>CP</v>
      </c>
      <c r="E539" s="1" t="str">
        <f>RR_NAME</f>
        <v>Canadian Pacific</v>
      </c>
      <c r="F539" s="1" t="s">
        <v>47539</v>
      </c>
      <c r="G539" s="6">
        <f>E2L104C24</f>
        <v>377.52702407531535</v>
      </c>
    </row>
    <row r="540" spans="1:7" x14ac:dyDescent="0.2">
      <c r="A540" s="11">
        <f>CURRENT_YEAR</f>
        <v>2016</v>
      </c>
      <c r="B540" s="11">
        <f>RRICC</f>
        <v>137700</v>
      </c>
      <c r="C540" s="7">
        <f>RR_ID</f>
        <v>6</v>
      </c>
      <c r="D540" s="1" t="str">
        <f>RR_SHORT_NAME</f>
        <v>CP</v>
      </c>
      <c r="E540" s="1" t="str">
        <f>RR_NAME</f>
        <v>Canadian Pacific</v>
      </c>
      <c r="F540" s="1" t="s">
        <v>47540</v>
      </c>
      <c r="G540" s="6">
        <f>E2L104C25</f>
        <v>5.525634139454386</v>
      </c>
    </row>
    <row r="541" spans="1:7" x14ac:dyDescent="0.2">
      <c r="A541" s="11">
        <f>CURRENT_YEAR</f>
        <v>2016</v>
      </c>
      <c r="B541" s="11">
        <f>RRICC</f>
        <v>137700</v>
      </c>
      <c r="C541" s="7">
        <f>RR_ID</f>
        <v>6</v>
      </c>
      <c r="D541" s="1" t="str">
        <f>RR_SHORT_NAME</f>
        <v>CP</v>
      </c>
      <c r="E541" s="1" t="str">
        <f>RR_NAME</f>
        <v>Canadian Pacific</v>
      </c>
      <c r="F541" s="1" t="s">
        <v>47541</v>
      </c>
      <c r="G541" s="6">
        <f>E2L104C26</f>
        <v>3.0390987766999116</v>
      </c>
    </row>
    <row r="542" spans="1:7" x14ac:dyDescent="0.2">
      <c r="A542" s="11">
        <f>CURRENT_YEAR</f>
        <v>2016</v>
      </c>
      <c r="B542" s="11">
        <f>RRICC</f>
        <v>137700</v>
      </c>
      <c r="C542" s="7">
        <f>RR_ID</f>
        <v>6</v>
      </c>
      <c r="D542" s="1" t="str">
        <f>RR_SHORT_NAME</f>
        <v>CP</v>
      </c>
      <c r="E542" s="1" t="str">
        <f>RR_NAME</f>
        <v>Canadian Pacific</v>
      </c>
      <c r="F542" s="1" t="s">
        <v>47542</v>
      </c>
      <c r="G542" s="6">
        <f>E2L104C27</f>
        <v>8.288451209181579</v>
      </c>
    </row>
    <row r="543" spans="1:7" x14ac:dyDescent="0.2">
      <c r="A543" s="11">
        <f>CURRENT_YEAR</f>
        <v>2016</v>
      </c>
      <c r="B543" s="11">
        <f>RRICC</f>
        <v>137700</v>
      </c>
      <c r="C543" s="7">
        <f>RR_ID</f>
        <v>6</v>
      </c>
      <c r="D543" s="1" t="str">
        <f>RR_SHORT_NAME</f>
        <v>CP</v>
      </c>
      <c r="E543" s="1" t="str">
        <f>RR_NAME</f>
        <v>Canadian Pacific</v>
      </c>
      <c r="F543" s="1" t="s">
        <v>47543</v>
      </c>
      <c r="G543" s="6">
        <f>E2L104C28</f>
        <v>6.6307609673452621</v>
      </c>
    </row>
    <row r="544" spans="1:7" x14ac:dyDescent="0.2">
      <c r="A544" s="11">
        <f>CURRENT_YEAR</f>
        <v>2016</v>
      </c>
      <c r="B544" s="11">
        <f>RRICC</f>
        <v>137700</v>
      </c>
      <c r="C544" s="7">
        <f>RR_ID</f>
        <v>6</v>
      </c>
      <c r="D544" s="1" t="str">
        <f>RR_SHORT_NAME</f>
        <v>CP</v>
      </c>
      <c r="E544" s="1" t="str">
        <f>RR_NAME</f>
        <v>Canadian Pacific</v>
      </c>
      <c r="F544" s="1" t="s">
        <v>47544</v>
      </c>
      <c r="G544" s="6">
        <f>E2L104C29</f>
        <v>1.3814085348635965</v>
      </c>
    </row>
    <row r="545" spans="1:7" x14ac:dyDescent="0.2">
      <c r="A545" s="11">
        <f>CURRENT_YEAR</f>
        <v>2016</v>
      </c>
      <c r="B545" s="11">
        <f>RRICC</f>
        <v>137700</v>
      </c>
      <c r="C545" s="7">
        <f>RR_ID</f>
        <v>6</v>
      </c>
      <c r="D545" s="1" t="str">
        <f>RR_SHORT_NAME</f>
        <v>CP</v>
      </c>
      <c r="E545" s="1" t="str">
        <f>RR_NAME</f>
        <v>Canadian Pacific</v>
      </c>
      <c r="F545" s="1" t="s">
        <v>47545</v>
      </c>
      <c r="G545" s="6">
        <f>E2L105C1</f>
        <v>33.200000000000003</v>
      </c>
    </row>
    <row r="546" spans="1:7" x14ac:dyDescent="0.2">
      <c r="A546" s="11">
        <f>CURRENT_YEAR</f>
        <v>2016</v>
      </c>
      <c r="B546" s="11">
        <f>RRICC</f>
        <v>137700</v>
      </c>
      <c r="C546" s="7">
        <f>RR_ID</f>
        <v>6</v>
      </c>
      <c r="D546" s="1" t="str">
        <f>RR_SHORT_NAME</f>
        <v>CP</v>
      </c>
      <c r="E546" s="1" t="str">
        <f>RR_NAME</f>
        <v>Canadian Pacific</v>
      </c>
      <c r="F546" s="1" t="s">
        <v>47546</v>
      </c>
      <c r="G546" s="6">
        <f>E2L105C2</f>
        <v>2.1416978776529341</v>
      </c>
    </row>
    <row r="547" spans="1:7" x14ac:dyDescent="0.2">
      <c r="A547" s="11">
        <f>CURRENT_YEAR</f>
        <v>2016</v>
      </c>
      <c r="B547" s="11">
        <f>RRICC</f>
        <v>137700</v>
      </c>
      <c r="C547" s="7">
        <f>RR_ID</f>
        <v>6</v>
      </c>
      <c r="D547" s="1" t="str">
        <f>RR_SHORT_NAME</f>
        <v>CP</v>
      </c>
      <c r="E547" s="1" t="str">
        <f>RR_NAME</f>
        <v>Canadian Pacific</v>
      </c>
      <c r="F547" s="1" t="s">
        <v>47547</v>
      </c>
      <c r="G547" s="6">
        <f>E2L105C3</f>
        <v>2.0201219512195121</v>
      </c>
    </row>
    <row r="548" spans="1:7" x14ac:dyDescent="0.2">
      <c r="A548" s="11">
        <f>CURRENT_YEAR</f>
        <v>2016</v>
      </c>
      <c r="B548" s="11">
        <f>RRICC</f>
        <v>137700</v>
      </c>
      <c r="C548" s="7">
        <f>RR_ID</f>
        <v>6</v>
      </c>
      <c r="D548" s="1" t="str">
        <f>RR_SHORT_NAME</f>
        <v>CP</v>
      </c>
      <c r="E548" s="1" t="str">
        <f>RR_NAME</f>
        <v>Canadian Pacific</v>
      </c>
      <c r="F548" s="1" t="s">
        <v>47548</v>
      </c>
      <c r="G548" s="6">
        <f>E2L105C4</f>
        <v>2.110766366739063</v>
      </c>
    </row>
    <row r="549" spans="1:7" x14ac:dyDescent="0.2">
      <c r="A549" s="11">
        <f>CURRENT_YEAR</f>
        <v>2016</v>
      </c>
      <c r="B549" s="11">
        <f>RRICC</f>
        <v>137700</v>
      </c>
      <c r="C549" s="7">
        <f>RR_ID</f>
        <v>6</v>
      </c>
      <c r="D549" s="1" t="str">
        <f>RR_SHORT_NAME</f>
        <v>CP</v>
      </c>
      <c r="E549" s="1" t="str">
        <f>RR_NAME</f>
        <v>Canadian Pacific</v>
      </c>
      <c r="F549" s="1" t="s">
        <v>47549</v>
      </c>
      <c r="G549" s="6">
        <f>E2L105C5</f>
        <v>1.1100000000000001</v>
      </c>
    </row>
    <row r="550" spans="1:7" x14ac:dyDescent="0.2">
      <c r="A550" s="11">
        <f>CURRENT_YEAR</f>
        <v>2016</v>
      </c>
      <c r="B550" s="11">
        <f>RRICC</f>
        <v>137700</v>
      </c>
      <c r="C550" s="7">
        <f>RR_ID</f>
        <v>6</v>
      </c>
      <c r="D550" s="1" t="str">
        <f>RR_SHORT_NAME</f>
        <v>CP</v>
      </c>
      <c r="E550" s="1" t="str">
        <f>RR_NAME</f>
        <v>Canadian Pacific</v>
      </c>
      <c r="F550" s="1" t="s">
        <v>47550</v>
      </c>
      <c r="G550" s="6">
        <f>E2L105C6</f>
        <v>1.1220000000000001</v>
      </c>
    </row>
    <row r="551" spans="1:7" x14ac:dyDescent="0.2">
      <c r="A551" s="11">
        <f>CURRENT_YEAR</f>
        <v>2016</v>
      </c>
      <c r="B551" s="11">
        <f>RRICC</f>
        <v>137700</v>
      </c>
      <c r="C551" s="7">
        <f>RR_ID</f>
        <v>6</v>
      </c>
      <c r="D551" s="1" t="str">
        <f>RR_SHORT_NAME</f>
        <v>CP</v>
      </c>
      <c r="E551" s="1" t="str">
        <f>RR_NAME</f>
        <v>Canadian Pacific</v>
      </c>
      <c r="F551" s="1" t="s">
        <v>47551</v>
      </c>
      <c r="G551" s="6">
        <f>E2L105C7</f>
        <v>1.119</v>
      </c>
    </row>
    <row r="552" spans="1:7" x14ac:dyDescent="0.2">
      <c r="A552" s="11">
        <f>CURRENT_YEAR</f>
        <v>2016</v>
      </c>
      <c r="B552" s="11">
        <f>RRICC</f>
        <v>137700</v>
      </c>
      <c r="C552" s="7">
        <f>RR_ID</f>
        <v>6</v>
      </c>
      <c r="D552" s="1" t="str">
        <f>RR_SHORT_NAME</f>
        <v>CP</v>
      </c>
      <c r="E552" s="1" t="str">
        <f>RR_NAME</f>
        <v>Canadian Pacific</v>
      </c>
      <c r="F552" s="1" t="s">
        <v>47552</v>
      </c>
      <c r="G552" s="6">
        <f>E2L105C8</f>
        <v>2</v>
      </c>
    </row>
    <row r="553" spans="1:7" x14ac:dyDescent="0.2">
      <c r="A553" s="11">
        <f>CURRENT_YEAR</f>
        <v>2016</v>
      </c>
      <c r="B553" s="11">
        <f>RRICC</f>
        <v>137700</v>
      </c>
      <c r="C553" s="7">
        <f>RR_ID</f>
        <v>6</v>
      </c>
      <c r="D553" s="1" t="str">
        <f>RR_SHORT_NAME</f>
        <v>CP</v>
      </c>
      <c r="E553" s="1" t="str">
        <f>RR_NAME</f>
        <v>Canadian Pacific</v>
      </c>
      <c r="F553" s="1" t="s">
        <v>47553</v>
      </c>
      <c r="G553" s="6">
        <f>E2L105C9</f>
        <v>1</v>
      </c>
    </row>
    <row r="554" spans="1:7" x14ac:dyDescent="0.2">
      <c r="A554" s="11">
        <f>CURRENT_YEAR</f>
        <v>2016</v>
      </c>
      <c r="B554" s="11">
        <f>RRICC</f>
        <v>137700</v>
      </c>
      <c r="C554" s="7">
        <f>RR_ID</f>
        <v>6</v>
      </c>
      <c r="D554" s="1" t="str">
        <f>RR_SHORT_NAME</f>
        <v>CP</v>
      </c>
      <c r="E554" s="1" t="str">
        <f>RR_NAME</f>
        <v>Canadian Pacific</v>
      </c>
      <c r="F554" s="1" t="s">
        <v>47554</v>
      </c>
      <c r="G554" s="6">
        <f>E2L105C10</f>
        <v>0.5</v>
      </c>
    </row>
    <row r="555" spans="1:7" x14ac:dyDescent="0.2">
      <c r="A555" s="11">
        <f>CURRENT_YEAR</f>
        <v>2016</v>
      </c>
      <c r="B555" s="11">
        <f>RRICC</f>
        <v>137700</v>
      </c>
      <c r="C555" s="7">
        <f>RR_ID</f>
        <v>6</v>
      </c>
      <c r="D555" s="1" t="str">
        <f>RR_SHORT_NAME</f>
        <v>CP</v>
      </c>
      <c r="E555" s="1" t="str">
        <f>RR_NAME</f>
        <v>Canadian Pacific</v>
      </c>
      <c r="F555" s="1" t="s">
        <v>47555</v>
      </c>
      <c r="G555" s="6">
        <f>E2L105C11</f>
        <v>2</v>
      </c>
    </row>
    <row r="556" spans="1:7" x14ac:dyDescent="0.2">
      <c r="A556" s="11">
        <f>CURRENT_YEAR</f>
        <v>2016</v>
      </c>
      <c r="B556" s="11">
        <f>RRICC</f>
        <v>137700</v>
      </c>
      <c r="C556" s="7">
        <f>RR_ID</f>
        <v>6</v>
      </c>
      <c r="D556" s="1" t="str">
        <f>RR_SHORT_NAME</f>
        <v>CP</v>
      </c>
      <c r="E556" s="1" t="str">
        <f>RR_NAME</f>
        <v>Canadian Pacific</v>
      </c>
      <c r="F556" s="1" t="s">
        <v>47556</v>
      </c>
      <c r="G556" s="6">
        <f>E2L105C12</f>
        <v>1.5</v>
      </c>
    </row>
    <row r="557" spans="1:7" x14ac:dyDescent="0.2">
      <c r="A557" s="11">
        <f>CURRENT_YEAR</f>
        <v>2016</v>
      </c>
      <c r="B557" s="11">
        <f>RRICC</f>
        <v>137700</v>
      </c>
      <c r="C557" s="7">
        <f>RR_ID</f>
        <v>6</v>
      </c>
      <c r="D557" s="1" t="str">
        <f>RR_SHORT_NAME</f>
        <v>CP</v>
      </c>
      <c r="E557" s="1" t="str">
        <f>RR_NAME</f>
        <v>Canadian Pacific</v>
      </c>
      <c r="F557" s="1" t="s">
        <v>47557</v>
      </c>
      <c r="G557" s="6">
        <f>E2L105C13</f>
        <v>0.5</v>
      </c>
    </row>
    <row r="558" spans="1:7" x14ac:dyDescent="0.2">
      <c r="A558" s="11">
        <f>CURRENT_YEAR</f>
        <v>2016</v>
      </c>
      <c r="B558" s="11">
        <f>RRICC</f>
        <v>137700</v>
      </c>
      <c r="C558" s="7">
        <f>RR_ID</f>
        <v>6</v>
      </c>
      <c r="D558" s="1" t="str">
        <f>RR_SHORT_NAME</f>
        <v>CP</v>
      </c>
      <c r="E558" s="1" t="str">
        <f>RR_NAME</f>
        <v>Canadian Pacific</v>
      </c>
      <c r="F558" s="1" t="s">
        <v>47558</v>
      </c>
      <c r="G558" s="6">
        <f>E2L105C14</f>
        <v>2</v>
      </c>
    </row>
    <row r="559" spans="1:7" x14ac:dyDescent="0.2">
      <c r="A559" s="11">
        <f>CURRENT_YEAR</f>
        <v>2016</v>
      </c>
      <c r="B559" s="11">
        <f>RRICC</f>
        <v>137700</v>
      </c>
      <c r="C559" s="7">
        <f>RR_ID</f>
        <v>6</v>
      </c>
      <c r="D559" s="1" t="str">
        <f>RR_SHORT_NAME</f>
        <v>CP</v>
      </c>
      <c r="E559" s="1" t="str">
        <f>RR_NAME</f>
        <v>Canadian Pacific</v>
      </c>
      <c r="F559" s="1" t="s">
        <v>47559</v>
      </c>
      <c r="G559" s="6">
        <f>E2L105C15</f>
        <v>4</v>
      </c>
    </row>
    <row r="560" spans="1:7" x14ac:dyDescent="0.2">
      <c r="A560" s="11">
        <f>CURRENT_YEAR</f>
        <v>2016</v>
      </c>
      <c r="B560" s="11">
        <f>RRICC</f>
        <v>137700</v>
      </c>
      <c r="C560" s="7">
        <f>RR_ID</f>
        <v>6</v>
      </c>
      <c r="D560" s="1" t="str">
        <f>RR_SHORT_NAME</f>
        <v>CP</v>
      </c>
      <c r="E560" s="1" t="str">
        <f>RR_NAME</f>
        <v>Canadian Pacific</v>
      </c>
      <c r="F560" s="1" t="s">
        <v>47560</v>
      </c>
      <c r="G560" s="6">
        <f>E2L105C16</f>
        <v>2</v>
      </c>
    </row>
    <row r="561" spans="1:7" x14ac:dyDescent="0.2">
      <c r="A561" s="11">
        <f>CURRENT_YEAR</f>
        <v>2016</v>
      </c>
      <c r="B561" s="11">
        <f>RRICC</f>
        <v>137700</v>
      </c>
      <c r="C561" s="7">
        <f>RR_ID</f>
        <v>6</v>
      </c>
      <c r="D561" s="1" t="str">
        <f>RR_SHORT_NAME</f>
        <v>CP</v>
      </c>
      <c r="E561" s="1" t="str">
        <f>RR_NAME</f>
        <v>Canadian Pacific</v>
      </c>
      <c r="F561" s="1" t="s">
        <v>47561</v>
      </c>
      <c r="G561" s="6">
        <f>E2L105C17</f>
        <v>4</v>
      </c>
    </row>
    <row r="562" spans="1:7" x14ac:dyDescent="0.2">
      <c r="A562" s="11">
        <f>CURRENT_YEAR</f>
        <v>2016</v>
      </c>
      <c r="B562" s="11">
        <f>RRICC</f>
        <v>137700</v>
      </c>
      <c r="C562" s="7">
        <f>RR_ID</f>
        <v>6</v>
      </c>
      <c r="D562" s="1" t="str">
        <f>RR_SHORT_NAME</f>
        <v>CP</v>
      </c>
      <c r="E562" s="1" t="str">
        <f>RR_NAME</f>
        <v>Canadian Pacific</v>
      </c>
      <c r="F562" s="1" t="s">
        <v>47562</v>
      </c>
      <c r="G562" s="6">
        <f>E2L105C18</f>
        <v>2.75</v>
      </c>
    </row>
    <row r="563" spans="1:7" x14ac:dyDescent="0.2">
      <c r="A563" s="11">
        <f>CURRENT_YEAR</f>
        <v>2016</v>
      </c>
      <c r="B563" s="11">
        <f>RRICC</f>
        <v>137700</v>
      </c>
      <c r="C563" s="7">
        <f>RR_ID</f>
        <v>6</v>
      </c>
      <c r="D563" s="1" t="str">
        <f>RR_SHORT_NAME</f>
        <v>CP</v>
      </c>
      <c r="E563" s="1" t="str">
        <f>RR_NAME</f>
        <v>Canadian Pacific</v>
      </c>
      <c r="F563" s="1" t="s">
        <v>47563</v>
      </c>
      <c r="G563" s="6">
        <f>E2L105C19</f>
        <v>6</v>
      </c>
    </row>
    <row r="564" spans="1:7" x14ac:dyDescent="0.2">
      <c r="A564" s="11">
        <f>CURRENT_YEAR</f>
        <v>2016</v>
      </c>
      <c r="B564" s="11">
        <f>RRICC</f>
        <v>137700</v>
      </c>
      <c r="C564" s="7">
        <f>RR_ID</f>
        <v>6</v>
      </c>
      <c r="D564" s="1" t="str">
        <f>RR_SHORT_NAME</f>
        <v>CP</v>
      </c>
      <c r="E564" s="1" t="str">
        <f>RR_NAME</f>
        <v>Canadian Pacific</v>
      </c>
      <c r="F564" s="1" t="s">
        <v>47564</v>
      </c>
      <c r="G564" s="6">
        <f>E2L105C20</f>
        <v>5.25</v>
      </c>
    </row>
    <row r="565" spans="1:7" x14ac:dyDescent="0.2">
      <c r="A565" s="11">
        <f>CURRENT_YEAR</f>
        <v>2016</v>
      </c>
      <c r="B565" s="11">
        <f>RRICC</f>
        <v>137700</v>
      </c>
      <c r="C565" s="7">
        <f>RR_ID</f>
        <v>6</v>
      </c>
      <c r="D565" s="1" t="str">
        <f>RR_SHORT_NAME</f>
        <v>CP</v>
      </c>
      <c r="E565" s="1" t="str">
        <f>RR_NAME</f>
        <v>Canadian Pacific</v>
      </c>
      <c r="F565" s="1" t="s">
        <v>47565</v>
      </c>
      <c r="G565" s="6">
        <f>E2L105C21</f>
        <v>1</v>
      </c>
    </row>
    <row r="566" spans="1:7" x14ac:dyDescent="0.2">
      <c r="A566" s="11">
        <f>CURRENT_YEAR</f>
        <v>2016</v>
      </c>
      <c r="B566" s="11">
        <f>RRICC</f>
        <v>137700</v>
      </c>
      <c r="C566" s="7">
        <f>RR_ID</f>
        <v>6</v>
      </c>
      <c r="D566" s="1" t="str">
        <f>RR_SHORT_NAME</f>
        <v>CP</v>
      </c>
      <c r="E566" s="1" t="str">
        <f>RR_NAME</f>
        <v>Canadian Pacific</v>
      </c>
      <c r="F566" s="1" t="s">
        <v>47566</v>
      </c>
      <c r="G566" s="6">
        <f>E2L105C22</f>
        <v>701.72396178223437</v>
      </c>
    </row>
    <row r="567" spans="1:7" x14ac:dyDescent="0.2">
      <c r="A567" s="11">
        <f>CURRENT_YEAR</f>
        <v>2016</v>
      </c>
      <c r="B567" s="11">
        <f>RRICC</f>
        <v>137700</v>
      </c>
      <c r="C567" s="7">
        <f>RR_ID</f>
        <v>6</v>
      </c>
      <c r="D567" s="1" t="str">
        <f>RR_SHORT_NAME</f>
        <v>CP</v>
      </c>
      <c r="E567" s="1" t="str">
        <f>RR_NAME</f>
        <v>Canadian Pacific</v>
      </c>
      <c r="F567" s="1" t="s">
        <v>47567</v>
      </c>
      <c r="G567" s="6">
        <f>E2L105C23</f>
        <v>200</v>
      </c>
    </row>
    <row r="568" spans="1:7" x14ac:dyDescent="0.2">
      <c r="A568" s="11">
        <f>CURRENT_YEAR</f>
        <v>2016</v>
      </c>
      <c r="B568" s="11">
        <f>RRICC</f>
        <v>137700</v>
      </c>
      <c r="C568" s="7">
        <f>RR_ID</f>
        <v>6</v>
      </c>
      <c r="D568" s="1" t="str">
        <f>RR_SHORT_NAME</f>
        <v>CP</v>
      </c>
      <c r="E568" s="1" t="str">
        <f>RR_NAME</f>
        <v>Canadian Pacific</v>
      </c>
      <c r="F568" s="1" t="s">
        <v>47568</v>
      </c>
      <c r="G568" s="6">
        <f>E2L105C24</f>
        <v>764.59541502368984</v>
      </c>
    </row>
    <row r="569" spans="1:7" x14ac:dyDescent="0.2">
      <c r="A569" s="11">
        <f>CURRENT_YEAR</f>
        <v>2016</v>
      </c>
      <c r="B569" s="11">
        <f>RRICC</f>
        <v>137700</v>
      </c>
      <c r="C569" s="7">
        <f>RR_ID</f>
        <v>6</v>
      </c>
      <c r="D569" s="1" t="str">
        <f>RR_SHORT_NAME</f>
        <v>CP</v>
      </c>
      <c r="E569" s="1" t="str">
        <f>RR_NAME</f>
        <v>Canadian Pacific</v>
      </c>
      <c r="F569" s="1" t="s">
        <v>47569</v>
      </c>
      <c r="G569" s="6">
        <f>E2L105C25</f>
        <v>5.5256341394543851</v>
      </c>
    </row>
    <row r="570" spans="1:7" x14ac:dyDescent="0.2">
      <c r="A570" s="11">
        <f>CURRENT_YEAR</f>
        <v>2016</v>
      </c>
      <c r="B570" s="11">
        <f>RRICC</f>
        <v>137700</v>
      </c>
      <c r="C570" s="7">
        <f>RR_ID</f>
        <v>6</v>
      </c>
      <c r="D570" s="1" t="str">
        <f>RR_SHORT_NAME</f>
        <v>CP</v>
      </c>
      <c r="E570" s="1" t="str">
        <f>RR_NAME</f>
        <v>Canadian Pacific</v>
      </c>
      <c r="F570" s="1" t="s">
        <v>47570</v>
      </c>
      <c r="G570" s="6">
        <f>E2L105C26</f>
        <v>3.0390987766999129</v>
      </c>
    </row>
    <row r="571" spans="1:7" x14ac:dyDescent="0.2">
      <c r="A571" s="11">
        <f>CURRENT_YEAR</f>
        <v>2016</v>
      </c>
      <c r="B571" s="11">
        <f>RRICC</f>
        <v>137700</v>
      </c>
      <c r="C571" s="7">
        <f>RR_ID</f>
        <v>6</v>
      </c>
      <c r="D571" s="1" t="str">
        <f>RR_SHORT_NAME</f>
        <v>CP</v>
      </c>
      <c r="E571" s="1" t="str">
        <f>RR_NAME</f>
        <v>Canadian Pacific</v>
      </c>
      <c r="F571" s="1" t="s">
        <v>47571</v>
      </c>
      <c r="G571" s="6">
        <f>E2L105C27</f>
        <v>8.288451209181579</v>
      </c>
    </row>
    <row r="572" spans="1:7" x14ac:dyDescent="0.2">
      <c r="A572" s="11">
        <f>CURRENT_YEAR</f>
        <v>2016</v>
      </c>
      <c r="B572" s="11">
        <f>RRICC</f>
        <v>137700</v>
      </c>
      <c r="C572" s="7">
        <f>RR_ID</f>
        <v>6</v>
      </c>
      <c r="D572" s="1" t="str">
        <f>RR_SHORT_NAME</f>
        <v>CP</v>
      </c>
      <c r="E572" s="1" t="str">
        <f>RR_NAME</f>
        <v>Canadian Pacific</v>
      </c>
      <c r="F572" s="1" t="s">
        <v>47572</v>
      </c>
      <c r="G572" s="6">
        <f>E2L105C28</f>
        <v>6.630760967345263</v>
      </c>
    </row>
    <row r="573" spans="1:7" x14ac:dyDescent="0.2">
      <c r="A573" s="11">
        <f>CURRENT_YEAR</f>
        <v>2016</v>
      </c>
      <c r="B573" s="11">
        <f>RRICC</f>
        <v>137700</v>
      </c>
      <c r="C573" s="7">
        <f>RR_ID</f>
        <v>6</v>
      </c>
      <c r="D573" s="1" t="str">
        <f>RR_SHORT_NAME</f>
        <v>CP</v>
      </c>
      <c r="E573" s="1" t="str">
        <f>RR_NAME</f>
        <v>Canadian Pacific</v>
      </c>
      <c r="F573" s="1" t="s">
        <v>47573</v>
      </c>
      <c r="G573" s="6">
        <f>E2L105C29</f>
        <v>1.3814085348635965</v>
      </c>
    </row>
    <row r="574" spans="1:7" x14ac:dyDescent="0.2">
      <c r="A574" s="11">
        <f>CURRENT_YEAR</f>
        <v>2016</v>
      </c>
      <c r="B574" s="11">
        <f>RRICC</f>
        <v>137700</v>
      </c>
      <c r="C574" s="7">
        <f>RR_ID</f>
        <v>6</v>
      </c>
      <c r="D574" s="1" t="str">
        <f>RR_SHORT_NAME</f>
        <v>CP</v>
      </c>
      <c r="E574" s="1" t="str">
        <f>RR_NAME</f>
        <v>Canadian Pacific</v>
      </c>
      <c r="F574" s="1" t="s">
        <v>47574</v>
      </c>
      <c r="G574" s="6">
        <f>E2L106C1</f>
        <v>30.8</v>
      </c>
    </row>
    <row r="575" spans="1:7" x14ac:dyDescent="0.2">
      <c r="A575" s="11">
        <f>CURRENT_YEAR</f>
        <v>2016</v>
      </c>
      <c r="B575" s="11">
        <f>RRICC</f>
        <v>137700</v>
      </c>
      <c r="C575" s="7">
        <f>RR_ID</f>
        <v>6</v>
      </c>
      <c r="D575" s="1" t="str">
        <f>RR_SHORT_NAME</f>
        <v>CP</v>
      </c>
      <c r="E575" s="1" t="str">
        <f>RR_NAME</f>
        <v>Canadian Pacific</v>
      </c>
      <c r="F575" s="1" t="s">
        <v>47575</v>
      </c>
      <c r="G575" s="6">
        <f>E2L106C2</f>
        <v>1.8188709391088231</v>
      </c>
    </row>
    <row r="576" spans="1:7" x14ac:dyDescent="0.2">
      <c r="A576" s="11">
        <f>CURRENT_YEAR</f>
        <v>2016</v>
      </c>
      <c r="B576" s="11">
        <f>RRICC</f>
        <v>137700</v>
      </c>
      <c r="C576" s="7">
        <f>RR_ID</f>
        <v>6</v>
      </c>
      <c r="D576" s="1" t="str">
        <f>RR_SHORT_NAME</f>
        <v>CP</v>
      </c>
      <c r="E576" s="1" t="str">
        <f>RR_NAME</f>
        <v>Canadian Pacific</v>
      </c>
      <c r="F576" s="1" t="s">
        <v>47576</v>
      </c>
      <c r="G576" s="6">
        <f>E2L106C3</f>
        <v>1.9687096476664823</v>
      </c>
    </row>
    <row r="577" spans="1:7" x14ac:dyDescent="0.2">
      <c r="A577" s="11">
        <f>CURRENT_YEAR</f>
        <v>2016</v>
      </c>
      <c r="B577" s="11">
        <f>RRICC</f>
        <v>137700</v>
      </c>
      <c r="C577" s="7">
        <f>RR_ID</f>
        <v>6</v>
      </c>
      <c r="D577" s="1" t="str">
        <f>RR_SHORT_NAME</f>
        <v>CP</v>
      </c>
      <c r="E577" s="1" t="str">
        <f>RR_NAME</f>
        <v>Canadian Pacific</v>
      </c>
      <c r="F577" s="1" t="s">
        <v>47577</v>
      </c>
      <c r="G577" s="6">
        <f>E2L106C4</f>
        <v>1.9097129995945927</v>
      </c>
    </row>
    <row r="578" spans="1:7" x14ac:dyDescent="0.2">
      <c r="A578" s="11">
        <f>CURRENT_YEAR</f>
        <v>2016</v>
      </c>
      <c r="B578" s="11">
        <f>RRICC</f>
        <v>137700</v>
      </c>
      <c r="C578" s="7">
        <f>RR_ID</f>
        <v>6</v>
      </c>
      <c r="D578" s="1" t="str">
        <f>RR_SHORT_NAME</f>
        <v>CP</v>
      </c>
      <c r="E578" s="1" t="str">
        <f>RR_NAME</f>
        <v>Canadian Pacific</v>
      </c>
      <c r="F578" s="1" t="s">
        <v>47578</v>
      </c>
      <c r="G578" s="6">
        <f>E2L106C5</f>
        <v>1.1259999999999999</v>
      </c>
    </row>
    <row r="579" spans="1:7" x14ac:dyDescent="0.2">
      <c r="A579" s="11">
        <f>CURRENT_YEAR</f>
        <v>2016</v>
      </c>
      <c r="B579" s="11">
        <f>RRICC</f>
        <v>137700</v>
      </c>
      <c r="C579" s="7">
        <f>RR_ID</f>
        <v>6</v>
      </c>
      <c r="D579" s="1" t="str">
        <f>RR_SHORT_NAME</f>
        <v>CP</v>
      </c>
      <c r="E579" s="1" t="str">
        <f>RR_NAME</f>
        <v>Canadian Pacific</v>
      </c>
      <c r="F579" s="1" t="s">
        <v>47579</v>
      </c>
      <c r="G579" s="6">
        <f>E2L106C6</f>
        <v>1.1639999999999999</v>
      </c>
    </row>
    <row r="580" spans="1:7" x14ac:dyDescent="0.2">
      <c r="A580" s="11">
        <f>CURRENT_YEAR</f>
        <v>2016</v>
      </c>
      <c r="B580" s="11">
        <f>RRICC</f>
        <v>137700</v>
      </c>
      <c r="C580" s="7">
        <f>RR_ID</f>
        <v>6</v>
      </c>
      <c r="D580" s="1" t="str">
        <f>RR_SHORT_NAME</f>
        <v>CP</v>
      </c>
      <c r="E580" s="1" t="str">
        <f>RR_NAME</f>
        <v>Canadian Pacific</v>
      </c>
      <c r="F580" s="1" t="s">
        <v>47580</v>
      </c>
      <c r="G580" s="6">
        <f>E2L106C7</f>
        <v>1.1479999999999999</v>
      </c>
    </row>
    <row r="581" spans="1:7" x14ac:dyDescent="0.2">
      <c r="A581" s="11">
        <f>CURRENT_YEAR</f>
        <v>2016</v>
      </c>
      <c r="B581" s="11">
        <f>RRICC</f>
        <v>137700</v>
      </c>
      <c r="C581" s="7">
        <f>RR_ID</f>
        <v>6</v>
      </c>
      <c r="D581" s="1" t="str">
        <f>RR_SHORT_NAME</f>
        <v>CP</v>
      </c>
      <c r="E581" s="1" t="str">
        <f>RR_NAME</f>
        <v>Canadian Pacific</v>
      </c>
      <c r="F581" s="1" t="s">
        <v>47581</v>
      </c>
      <c r="G581" s="6">
        <f>E2L106C8</f>
        <v>2</v>
      </c>
    </row>
    <row r="582" spans="1:7" x14ac:dyDescent="0.2">
      <c r="A582" s="11">
        <f>CURRENT_YEAR</f>
        <v>2016</v>
      </c>
      <c r="B582" s="11">
        <f>RRICC</f>
        <v>137700</v>
      </c>
      <c r="C582" s="7">
        <f>RR_ID</f>
        <v>6</v>
      </c>
      <c r="D582" s="1" t="str">
        <f>RR_SHORT_NAME</f>
        <v>CP</v>
      </c>
      <c r="E582" s="1" t="str">
        <f>RR_NAME</f>
        <v>Canadian Pacific</v>
      </c>
      <c r="F582" s="1" t="s">
        <v>47582</v>
      </c>
      <c r="G582" s="6">
        <f>E2L106C9</f>
        <v>1</v>
      </c>
    </row>
    <row r="583" spans="1:7" x14ac:dyDescent="0.2">
      <c r="A583" s="11">
        <f>CURRENT_YEAR</f>
        <v>2016</v>
      </c>
      <c r="B583" s="11">
        <f>RRICC</f>
        <v>137700</v>
      </c>
      <c r="C583" s="7">
        <f>RR_ID</f>
        <v>6</v>
      </c>
      <c r="D583" s="1" t="str">
        <f>RR_SHORT_NAME</f>
        <v>CP</v>
      </c>
      <c r="E583" s="1" t="str">
        <f>RR_NAME</f>
        <v>Canadian Pacific</v>
      </c>
      <c r="F583" s="1" t="s">
        <v>47583</v>
      </c>
      <c r="G583" s="6">
        <f>E2L106C10</f>
        <v>0.5</v>
      </c>
    </row>
    <row r="584" spans="1:7" x14ac:dyDescent="0.2">
      <c r="A584" s="11">
        <f>CURRENT_YEAR</f>
        <v>2016</v>
      </c>
      <c r="B584" s="11">
        <f>RRICC</f>
        <v>137700</v>
      </c>
      <c r="C584" s="7">
        <f>RR_ID</f>
        <v>6</v>
      </c>
      <c r="D584" s="1" t="str">
        <f>RR_SHORT_NAME</f>
        <v>CP</v>
      </c>
      <c r="E584" s="1" t="str">
        <f>RR_NAME</f>
        <v>Canadian Pacific</v>
      </c>
      <c r="F584" s="1" t="s">
        <v>47584</v>
      </c>
      <c r="G584" s="6">
        <f>E2L106C11</f>
        <v>2</v>
      </c>
    </row>
    <row r="585" spans="1:7" x14ac:dyDescent="0.2">
      <c r="A585" s="11">
        <f>CURRENT_YEAR</f>
        <v>2016</v>
      </c>
      <c r="B585" s="11">
        <f>RRICC</f>
        <v>137700</v>
      </c>
      <c r="C585" s="7">
        <f>RR_ID</f>
        <v>6</v>
      </c>
      <c r="D585" s="1" t="str">
        <f>RR_SHORT_NAME</f>
        <v>CP</v>
      </c>
      <c r="E585" s="1" t="str">
        <f>RR_NAME</f>
        <v>Canadian Pacific</v>
      </c>
      <c r="F585" s="1" t="s">
        <v>47585</v>
      </c>
      <c r="G585" s="6">
        <f>E2L106C12</f>
        <v>1.5</v>
      </c>
    </row>
    <row r="586" spans="1:7" x14ac:dyDescent="0.2">
      <c r="A586" s="11">
        <f>CURRENT_YEAR</f>
        <v>2016</v>
      </c>
      <c r="B586" s="11">
        <f>RRICC</f>
        <v>137700</v>
      </c>
      <c r="C586" s="7">
        <f>RR_ID</f>
        <v>6</v>
      </c>
      <c r="D586" s="1" t="str">
        <f>RR_SHORT_NAME</f>
        <v>CP</v>
      </c>
      <c r="E586" s="1" t="str">
        <f>RR_NAME</f>
        <v>Canadian Pacific</v>
      </c>
      <c r="F586" s="1" t="s">
        <v>47586</v>
      </c>
      <c r="G586" s="6">
        <f>E2L106C13</f>
        <v>0.5</v>
      </c>
    </row>
    <row r="587" spans="1:7" x14ac:dyDescent="0.2">
      <c r="A587" s="11">
        <f>CURRENT_YEAR</f>
        <v>2016</v>
      </c>
      <c r="B587" s="11">
        <f>RRICC</f>
        <v>137700</v>
      </c>
      <c r="C587" s="7">
        <f>RR_ID</f>
        <v>6</v>
      </c>
      <c r="D587" s="1" t="str">
        <f>RR_SHORT_NAME</f>
        <v>CP</v>
      </c>
      <c r="E587" s="1" t="str">
        <f>RR_NAME</f>
        <v>Canadian Pacific</v>
      </c>
      <c r="F587" s="1" t="s">
        <v>47587</v>
      </c>
      <c r="G587" s="6">
        <f>E2L106C14</f>
        <v>2</v>
      </c>
    </row>
    <row r="588" spans="1:7" x14ac:dyDescent="0.2">
      <c r="A588" s="11">
        <f>CURRENT_YEAR</f>
        <v>2016</v>
      </c>
      <c r="B588" s="11">
        <f>RRICC</f>
        <v>137700</v>
      </c>
      <c r="C588" s="7">
        <f>RR_ID</f>
        <v>6</v>
      </c>
      <c r="D588" s="1" t="str">
        <f>RR_SHORT_NAME</f>
        <v>CP</v>
      </c>
      <c r="E588" s="1" t="str">
        <f>RR_NAME</f>
        <v>Canadian Pacific</v>
      </c>
      <c r="F588" s="1" t="s">
        <v>47588</v>
      </c>
      <c r="G588" s="6">
        <f>E2L106C15</f>
        <v>4</v>
      </c>
    </row>
    <row r="589" spans="1:7" x14ac:dyDescent="0.2">
      <c r="A589" s="11">
        <f>CURRENT_YEAR</f>
        <v>2016</v>
      </c>
      <c r="B589" s="11">
        <f>RRICC</f>
        <v>137700</v>
      </c>
      <c r="C589" s="7">
        <f>RR_ID</f>
        <v>6</v>
      </c>
      <c r="D589" s="1" t="str">
        <f>RR_SHORT_NAME</f>
        <v>CP</v>
      </c>
      <c r="E589" s="1" t="str">
        <f>RR_NAME</f>
        <v>Canadian Pacific</v>
      </c>
      <c r="F589" s="1" t="s">
        <v>47589</v>
      </c>
      <c r="G589" s="6">
        <f>E2L106C16</f>
        <v>2</v>
      </c>
    </row>
    <row r="590" spans="1:7" x14ac:dyDescent="0.2">
      <c r="A590" s="11">
        <f>CURRENT_YEAR</f>
        <v>2016</v>
      </c>
      <c r="B590" s="11">
        <f>RRICC</f>
        <v>137700</v>
      </c>
      <c r="C590" s="7">
        <f>RR_ID</f>
        <v>6</v>
      </c>
      <c r="D590" s="1" t="str">
        <f>RR_SHORT_NAME</f>
        <v>CP</v>
      </c>
      <c r="E590" s="1" t="str">
        <f>RR_NAME</f>
        <v>Canadian Pacific</v>
      </c>
      <c r="F590" s="1" t="s">
        <v>47590</v>
      </c>
      <c r="G590" s="6">
        <f>E2L106C17</f>
        <v>4</v>
      </c>
    </row>
    <row r="591" spans="1:7" x14ac:dyDescent="0.2">
      <c r="A591" s="11">
        <f>CURRENT_YEAR</f>
        <v>2016</v>
      </c>
      <c r="B591" s="11">
        <f>RRICC</f>
        <v>137700</v>
      </c>
      <c r="C591" s="7">
        <f>RR_ID</f>
        <v>6</v>
      </c>
      <c r="D591" s="1" t="str">
        <f>RR_SHORT_NAME</f>
        <v>CP</v>
      </c>
      <c r="E591" s="1" t="str">
        <f>RR_NAME</f>
        <v>Canadian Pacific</v>
      </c>
      <c r="F591" s="1" t="s">
        <v>47591</v>
      </c>
      <c r="G591" s="6">
        <f>E2L106C18</f>
        <v>2.75</v>
      </c>
    </row>
    <row r="592" spans="1:7" x14ac:dyDescent="0.2">
      <c r="A592" s="11">
        <f>CURRENT_YEAR</f>
        <v>2016</v>
      </c>
      <c r="B592" s="11">
        <f>RRICC</f>
        <v>137700</v>
      </c>
      <c r="C592" s="7">
        <f>RR_ID</f>
        <v>6</v>
      </c>
      <c r="D592" s="1" t="str">
        <f>RR_SHORT_NAME</f>
        <v>CP</v>
      </c>
      <c r="E592" s="1" t="str">
        <f>RR_NAME</f>
        <v>Canadian Pacific</v>
      </c>
      <c r="F592" s="1" t="s">
        <v>47592</v>
      </c>
      <c r="G592" s="6">
        <f>E2L106C19</f>
        <v>6</v>
      </c>
    </row>
    <row r="593" spans="1:7" x14ac:dyDescent="0.2">
      <c r="A593" s="11">
        <f>CURRENT_YEAR</f>
        <v>2016</v>
      </c>
      <c r="B593" s="11">
        <f>RRICC</f>
        <v>137700</v>
      </c>
      <c r="C593" s="7">
        <f>RR_ID</f>
        <v>6</v>
      </c>
      <c r="D593" s="1" t="str">
        <f>RR_SHORT_NAME</f>
        <v>CP</v>
      </c>
      <c r="E593" s="1" t="str">
        <f>RR_NAME</f>
        <v>Canadian Pacific</v>
      </c>
      <c r="F593" s="1" t="s">
        <v>47593</v>
      </c>
      <c r="G593" s="6">
        <f>E2L106C20</f>
        <v>5.25</v>
      </c>
    </row>
    <row r="594" spans="1:7" x14ac:dyDescent="0.2">
      <c r="A594" s="11">
        <f>CURRENT_YEAR</f>
        <v>2016</v>
      </c>
      <c r="B594" s="11">
        <f>RRICC</f>
        <v>137700</v>
      </c>
      <c r="C594" s="7">
        <f>RR_ID</f>
        <v>6</v>
      </c>
      <c r="D594" s="1" t="str">
        <f>RR_SHORT_NAME</f>
        <v>CP</v>
      </c>
      <c r="E594" s="1" t="str">
        <f>RR_NAME</f>
        <v>Canadian Pacific</v>
      </c>
      <c r="F594" s="1" t="s">
        <v>47594</v>
      </c>
      <c r="G594" s="6">
        <f>E2L106C21</f>
        <v>1</v>
      </c>
    </row>
    <row r="595" spans="1:7" x14ac:dyDescent="0.2">
      <c r="A595" s="11">
        <f>CURRENT_YEAR</f>
        <v>2016</v>
      </c>
      <c r="B595" s="11">
        <f>RRICC</f>
        <v>137700</v>
      </c>
      <c r="C595" s="7">
        <f>RR_ID</f>
        <v>6</v>
      </c>
      <c r="D595" s="1" t="str">
        <f>RR_SHORT_NAME</f>
        <v>CP</v>
      </c>
      <c r="E595" s="1" t="str">
        <f>RR_NAME</f>
        <v>Canadian Pacific</v>
      </c>
      <c r="F595" s="1" t="s">
        <v>47595</v>
      </c>
      <c r="G595" s="6">
        <f>E2L106C22</f>
        <v>701.72396178223448</v>
      </c>
    </row>
    <row r="596" spans="1:7" x14ac:dyDescent="0.2">
      <c r="A596" s="11">
        <f>CURRENT_YEAR</f>
        <v>2016</v>
      </c>
      <c r="B596" s="11">
        <f>RRICC</f>
        <v>137700</v>
      </c>
      <c r="C596" s="7">
        <f>RR_ID</f>
        <v>6</v>
      </c>
      <c r="D596" s="1" t="str">
        <f>RR_SHORT_NAME</f>
        <v>CP</v>
      </c>
      <c r="E596" s="1" t="str">
        <f>RR_NAME</f>
        <v>Canadian Pacific</v>
      </c>
      <c r="F596" s="1" t="s">
        <v>47596</v>
      </c>
      <c r="G596" s="6">
        <f>E2L106C23</f>
        <v>200</v>
      </c>
    </row>
    <row r="597" spans="1:7" x14ac:dyDescent="0.2">
      <c r="A597" s="11">
        <f>CURRENT_YEAR</f>
        <v>2016</v>
      </c>
      <c r="B597" s="11">
        <f>RRICC</f>
        <v>137700</v>
      </c>
      <c r="C597" s="7">
        <f>RR_ID</f>
        <v>6</v>
      </c>
      <c r="D597" s="1" t="str">
        <f>RR_SHORT_NAME</f>
        <v>CP</v>
      </c>
      <c r="E597" s="1" t="str">
        <f>RR_NAME</f>
        <v>Canadian Pacific</v>
      </c>
      <c r="F597" s="1" t="s">
        <v>47597</v>
      </c>
      <c r="G597" s="6">
        <f>E2L106C24</f>
        <v>308.83472941752791</v>
      </c>
    </row>
    <row r="598" spans="1:7" x14ac:dyDescent="0.2">
      <c r="A598" s="11">
        <f>CURRENT_YEAR</f>
        <v>2016</v>
      </c>
      <c r="B598" s="11">
        <f>RRICC</f>
        <v>137700</v>
      </c>
      <c r="C598" s="7">
        <f>RR_ID</f>
        <v>6</v>
      </c>
      <c r="D598" s="1" t="str">
        <f>RR_SHORT_NAME</f>
        <v>CP</v>
      </c>
      <c r="E598" s="1" t="str">
        <f>RR_NAME</f>
        <v>Canadian Pacific</v>
      </c>
      <c r="F598" s="1" t="s">
        <v>47598</v>
      </c>
      <c r="G598" s="6">
        <f>E2L106C25</f>
        <v>5.525634139454386</v>
      </c>
    </row>
    <row r="599" spans="1:7" x14ac:dyDescent="0.2">
      <c r="A599" s="11">
        <f>CURRENT_YEAR</f>
        <v>2016</v>
      </c>
      <c r="B599" s="11">
        <f>RRICC</f>
        <v>137700</v>
      </c>
      <c r="C599" s="7">
        <f>RR_ID</f>
        <v>6</v>
      </c>
      <c r="D599" s="1" t="str">
        <f>RR_SHORT_NAME</f>
        <v>CP</v>
      </c>
      <c r="E599" s="1" t="str">
        <f>RR_NAME</f>
        <v>Canadian Pacific</v>
      </c>
      <c r="F599" s="1" t="s">
        <v>47599</v>
      </c>
      <c r="G599" s="6">
        <f>E2L106C26</f>
        <v>3.039098776699912</v>
      </c>
    </row>
    <row r="600" spans="1:7" x14ac:dyDescent="0.2">
      <c r="A600" s="11">
        <f>CURRENT_YEAR</f>
        <v>2016</v>
      </c>
      <c r="B600" s="11">
        <f>RRICC</f>
        <v>137700</v>
      </c>
      <c r="C600" s="7">
        <f>RR_ID</f>
        <v>6</v>
      </c>
      <c r="D600" s="1" t="str">
        <f>RR_SHORT_NAME</f>
        <v>CP</v>
      </c>
      <c r="E600" s="1" t="str">
        <f>RR_NAME</f>
        <v>Canadian Pacific</v>
      </c>
      <c r="F600" s="1" t="s">
        <v>47600</v>
      </c>
      <c r="G600" s="6">
        <f>E2L106C27</f>
        <v>8.288451209181579</v>
      </c>
    </row>
    <row r="601" spans="1:7" x14ac:dyDescent="0.2">
      <c r="A601" s="11">
        <f>CURRENT_YEAR</f>
        <v>2016</v>
      </c>
      <c r="B601" s="11">
        <f>RRICC</f>
        <v>137700</v>
      </c>
      <c r="C601" s="7">
        <f>RR_ID</f>
        <v>6</v>
      </c>
      <c r="D601" s="1" t="str">
        <f>RR_SHORT_NAME</f>
        <v>CP</v>
      </c>
      <c r="E601" s="1" t="str">
        <f>RR_NAME</f>
        <v>Canadian Pacific</v>
      </c>
      <c r="F601" s="1" t="s">
        <v>47601</v>
      </c>
      <c r="G601" s="6">
        <f>E2L106C28</f>
        <v>6.630760967345263</v>
      </c>
    </row>
    <row r="602" spans="1:7" x14ac:dyDescent="0.2">
      <c r="A602" s="11">
        <f>CURRENT_YEAR</f>
        <v>2016</v>
      </c>
      <c r="B602" s="11">
        <f>RRICC</f>
        <v>137700</v>
      </c>
      <c r="C602" s="7">
        <f>RR_ID</f>
        <v>6</v>
      </c>
      <c r="D602" s="1" t="str">
        <f>RR_SHORT_NAME</f>
        <v>CP</v>
      </c>
      <c r="E602" s="1" t="str">
        <f>RR_NAME</f>
        <v>Canadian Pacific</v>
      </c>
      <c r="F602" s="1" t="s">
        <v>47602</v>
      </c>
      <c r="G602" s="6">
        <f>E2L106C29</f>
        <v>1.3814085348635965</v>
      </c>
    </row>
    <row r="603" spans="1:7" x14ac:dyDescent="0.2">
      <c r="A603" s="11">
        <f>CURRENT_YEAR</f>
        <v>2016</v>
      </c>
      <c r="B603" s="11">
        <f>RRICC</f>
        <v>137700</v>
      </c>
      <c r="C603" s="7">
        <f>RR_ID</f>
        <v>6</v>
      </c>
      <c r="D603" s="1" t="str">
        <f>RR_SHORT_NAME</f>
        <v>CP</v>
      </c>
      <c r="E603" s="1" t="str">
        <f>RR_NAME</f>
        <v>Canadian Pacific</v>
      </c>
      <c r="F603" s="1" t="s">
        <v>47603</v>
      </c>
      <c r="G603" s="6">
        <f>E2L107C1</f>
        <v>28.8</v>
      </c>
    </row>
    <row r="604" spans="1:7" x14ac:dyDescent="0.2">
      <c r="A604" s="11">
        <f>CURRENT_YEAR</f>
        <v>2016</v>
      </c>
      <c r="B604" s="11">
        <f>RRICC</f>
        <v>137700</v>
      </c>
      <c r="C604" s="7">
        <f>RR_ID</f>
        <v>6</v>
      </c>
      <c r="D604" s="1" t="str">
        <f>RR_SHORT_NAME</f>
        <v>CP</v>
      </c>
      <c r="E604" s="1" t="str">
        <f>RR_NAME</f>
        <v>Canadian Pacific</v>
      </c>
      <c r="F604" s="1" t="s">
        <v>47604</v>
      </c>
      <c r="G604" s="6">
        <f>E2L107C2</f>
        <v>2.0750798722044728</v>
      </c>
    </row>
    <row r="605" spans="1:7" x14ac:dyDescent="0.2">
      <c r="A605" s="11">
        <f>CURRENT_YEAR</f>
        <v>2016</v>
      </c>
      <c r="B605" s="11">
        <f>RRICC</f>
        <v>137700</v>
      </c>
      <c r="C605" s="7">
        <f>RR_ID</f>
        <v>6</v>
      </c>
      <c r="D605" s="1" t="str">
        <f>RR_SHORT_NAME</f>
        <v>CP</v>
      </c>
      <c r="E605" s="1" t="str">
        <f>RR_NAME</f>
        <v>Canadian Pacific</v>
      </c>
      <c r="F605" s="1" t="s">
        <v>47605</v>
      </c>
      <c r="G605" s="6">
        <f>E2L107C3</f>
        <v>2.2159763313609471</v>
      </c>
    </row>
    <row r="606" spans="1:7" x14ac:dyDescent="0.2">
      <c r="A606" s="11">
        <f>CURRENT_YEAR</f>
        <v>2016</v>
      </c>
      <c r="B606" s="11">
        <f>RRICC</f>
        <v>137700</v>
      </c>
      <c r="C606" s="7">
        <f>RR_ID</f>
        <v>6</v>
      </c>
      <c r="D606" s="1" t="str">
        <f>RR_SHORT_NAME</f>
        <v>CP</v>
      </c>
      <c r="E606" s="1" t="str">
        <f>RR_NAME</f>
        <v>Canadian Pacific</v>
      </c>
      <c r="F606" s="1" t="s">
        <v>47606</v>
      </c>
      <c r="G606" s="6">
        <f>E2L107C4</f>
        <v>2.1244813278008299</v>
      </c>
    </row>
    <row r="607" spans="1:7" x14ac:dyDescent="0.2">
      <c r="A607" s="11">
        <f>CURRENT_YEAR</f>
        <v>2016</v>
      </c>
      <c r="B607" s="11">
        <f>RRICC</f>
        <v>137700</v>
      </c>
      <c r="C607" s="7">
        <f>RR_ID</f>
        <v>6</v>
      </c>
      <c r="D607" s="1" t="str">
        <f>RR_SHORT_NAME</f>
        <v>CP</v>
      </c>
      <c r="E607" s="1" t="str">
        <f>RR_NAME</f>
        <v>Canadian Pacific</v>
      </c>
      <c r="F607" s="1" t="s">
        <v>47607</v>
      </c>
      <c r="G607" s="6">
        <f>E2L107C5</f>
        <v>1.0760000000000001</v>
      </c>
    </row>
    <row r="608" spans="1:7" x14ac:dyDescent="0.2">
      <c r="A608" s="11">
        <f>CURRENT_YEAR</f>
        <v>2016</v>
      </c>
      <c r="B608" s="11">
        <f>RRICC</f>
        <v>137700</v>
      </c>
      <c r="C608" s="7">
        <f>RR_ID</f>
        <v>6</v>
      </c>
      <c r="D608" s="1" t="str">
        <f>RR_SHORT_NAME</f>
        <v>CP</v>
      </c>
      <c r="E608" s="1" t="str">
        <f>RR_NAME</f>
        <v>Canadian Pacific</v>
      </c>
      <c r="F608" s="1" t="s">
        <v>47608</v>
      </c>
      <c r="G608" s="6">
        <f>E2L107C6</f>
        <v>1.137</v>
      </c>
    </row>
    <row r="609" spans="1:7" x14ac:dyDescent="0.2">
      <c r="A609" s="11">
        <f>CURRENT_YEAR</f>
        <v>2016</v>
      </c>
      <c r="B609" s="11">
        <f>RRICC</f>
        <v>137700</v>
      </c>
      <c r="C609" s="7">
        <f>RR_ID</f>
        <v>6</v>
      </c>
      <c r="D609" s="1" t="str">
        <f>RR_SHORT_NAME</f>
        <v>CP</v>
      </c>
      <c r="E609" s="1" t="str">
        <f>RR_NAME</f>
        <v>Canadian Pacific</v>
      </c>
      <c r="F609" s="1" t="s">
        <v>47609</v>
      </c>
      <c r="G609" s="6">
        <f>E2L107C7</f>
        <v>1.1060000000000001</v>
      </c>
    </row>
    <row r="610" spans="1:7" x14ac:dyDescent="0.2">
      <c r="A610" s="11">
        <f>CURRENT_YEAR</f>
        <v>2016</v>
      </c>
      <c r="B610" s="11">
        <f>RRICC</f>
        <v>137700</v>
      </c>
      <c r="C610" s="7">
        <f>RR_ID</f>
        <v>6</v>
      </c>
      <c r="D610" s="1" t="str">
        <f>RR_SHORT_NAME</f>
        <v>CP</v>
      </c>
      <c r="E610" s="1" t="str">
        <f>RR_NAME</f>
        <v>Canadian Pacific</v>
      </c>
      <c r="F610" s="1" t="s">
        <v>47610</v>
      </c>
      <c r="G610" s="6">
        <f>E2L107C8</f>
        <v>2</v>
      </c>
    </row>
    <row r="611" spans="1:7" x14ac:dyDescent="0.2">
      <c r="A611" s="11">
        <f>CURRENT_YEAR</f>
        <v>2016</v>
      </c>
      <c r="B611" s="11">
        <f>RRICC</f>
        <v>137700</v>
      </c>
      <c r="C611" s="7">
        <f>RR_ID</f>
        <v>6</v>
      </c>
      <c r="D611" s="1" t="str">
        <f>RR_SHORT_NAME</f>
        <v>CP</v>
      </c>
      <c r="E611" s="1" t="str">
        <f>RR_NAME</f>
        <v>Canadian Pacific</v>
      </c>
      <c r="F611" s="1" t="s">
        <v>47611</v>
      </c>
      <c r="G611" s="6">
        <f>E2L107C9</f>
        <v>1</v>
      </c>
    </row>
    <row r="612" spans="1:7" x14ac:dyDescent="0.2">
      <c r="A612" s="11">
        <f>CURRENT_YEAR</f>
        <v>2016</v>
      </c>
      <c r="B612" s="11">
        <f>RRICC</f>
        <v>137700</v>
      </c>
      <c r="C612" s="7">
        <f>RR_ID</f>
        <v>6</v>
      </c>
      <c r="D612" s="1" t="str">
        <f>RR_SHORT_NAME</f>
        <v>CP</v>
      </c>
      <c r="E612" s="1" t="str">
        <f>RR_NAME</f>
        <v>Canadian Pacific</v>
      </c>
      <c r="F612" s="1" t="s">
        <v>47612</v>
      </c>
      <c r="G612" s="6">
        <f>E2L107C10</f>
        <v>0.5</v>
      </c>
    </row>
    <row r="613" spans="1:7" x14ac:dyDescent="0.2">
      <c r="A613" s="11">
        <f>CURRENT_YEAR</f>
        <v>2016</v>
      </c>
      <c r="B613" s="11">
        <f>RRICC</f>
        <v>137700</v>
      </c>
      <c r="C613" s="7">
        <f>RR_ID</f>
        <v>6</v>
      </c>
      <c r="D613" s="1" t="str">
        <f>RR_SHORT_NAME</f>
        <v>CP</v>
      </c>
      <c r="E613" s="1" t="str">
        <f>RR_NAME</f>
        <v>Canadian Pacific</v>
      </c>
      <c r="F613" s="1" t="s">
        <v>47613</v>
      </c>
      <c r="G613" s="6">
        <f>E2L107C11</f>
        <v>2</v>
      </c>
    </row>
    <row r="614" spans="1:7" x14ac:dyDescent="0.2">
      <c r="A614" s="11">
        <f>CURRENT_YEAR</f>
        <v>2016</v>
      </c>
      <c r="B614" s="11">
        <f>RRICC</f>
        <v>137700</v>
      </c>
      <c r="C614" s="7">
        <f>RR_ID</f>
        <v>6</v>
      </c>
      <c r="D614" s="1" t="str">
        <f>RR_SHORT_NAME</f>
        <v>CP</v>
      </c>
      <c r="E614" s="1" t="str">
        <f>RR_NAME</f>
        <v>Canadian Pacific</v>
      </c>
      <c r="F614" s="1" t="s">
        <v>47614</v>
      </c>
      <c r="G614" s="6">
        <f>E2L107C12</f>
        <v>1.5</v>
      </c>
    </row>
    <row r="615" spans="1:7" x14ac:dyDescent="0.2">
      <c r="A615" s="11">
        <f>CURRENT_YEAR</f>
        <v>2016</v>
      </c>
      <c r="B615" s="11">
        <f>RRICC</f>
        <v>137700</v>
      </c>
      <c r="C615" s="7">
        <f>RR_ID</f>
        <v>6</v>
      </c>
      <c r="D615" s="1" t="str">
        <f>RR_SHORT_NAME</f>
        <v>CP</v>
      </c>
      <c r="E615" s="1" t="str">
        <f>RR_NAME</f>
        <v>Canadian Pacific</v>
      </c>
      <c r="F615" s="1" t="s">
        <v>47615</v>
      </c>
      <c r="G615" s="6">
        <f>E2L107C13</f>
        <v>0.5</v>
      </c>
    </row>
    <row r="616" spans="1:7" x14ac:dyDescent="0.2">
      <c r="A616" s="11">
        <f>CURRENT_YEAR</f>
        <v>2016</v>
      </c>
      <c r="B616" s="11">
        <f>RRICC</f>
        <v>137700</v>
      </c>
      <c r="C616" s="7">
        <f>RR_ID</f>
        <v>6</v>
      </c>
      <c r="D616" s="1" t="str">
        <f>RR_SHORT_NAME</f>
        <v>CP</v>
      </c>
      <c r="E616" s="1" t="str">
        <f>RR_NAME</f>
        <v>Canadian Pacific</v>
      </c>
      <c r="F616" s="1" t="s">
        <v>47616</v>
      </c>
      <c r="G616" s="6">
        <f>E2L107C14</f>
        <v>2</v>
      </c>
    </row>
    <row r="617" spans="1:7" x14ac:dyDescent="0.2">
      <c r="A617" s="11">
        <f>CURRENT_YEAR</f>
        <v>2016</v>
      </c>
      <c r="B617" s="11">
        <f>RRICC</f>
        <v>137700</v>
      </c>
      <c r="C617" s="7">
        <f>RR_ID</f>
        <v>6</v>
      </c>
      <c r="D617" s="1" t="str">
        <f>RR_SHORT_NAME</f>
        <v>CP</v>
      </c>
      <c r="E617" s="1" t="str">
        <f>RR_NAME</f>
        <v>Canadian Pacific</v>
      </c>
      <c r="F617" s="1" t="s">
        <v>47617</v>
      </c>
      <c r="G617" s="6">
        <f>E2L107C15</f>
        <v>4</v>
      </c>
    </row>
    <row r="618" spans="1:7" x14ac:dyDescent="0.2">
      <c r="A618" s="11">
        <f>CURRENT_YEAR</f>
        <v>2016</v>
      </c>
      <c r="B618" s="11">
        <f>RRICC</f>
        <v>137700</v>
      </c>
      <c r="C618" s="7">
        <f>RR_ID</f>
        <v>6</v>
      </c>
      <c r="D618" s="1" t="str">
        <f>RR_SHORT_NAME</f>
        <v>CP</v>
      </c>
      <c r="E618" s="1" t="str">
        <f>RR_NAME</f>
        <v>Canadian Pacific</v>
      </c>
      <c r="F618" s="1" t="s">
        <v>47618</v>
      </c>
      <c r="G618" s="6">
        <f>E2L107C16</f>
        <v>2</v>
      </c>
    </row>
    <row r="619" spans="1:7" x14ac:dyDescent="0.2">
      <c r="A619" s="11">
        <f>CURRENT_YEAR</f>
        <v>2016</v>
      </c>
      <c r="B619" s="11">
        <f>RRICC</f>
        <v>137700</v>
      </c>
      <c r="C619" s="7">
        <f>RR_ID</f>
        <v>6</v>
      </c>
      <c r="D619" s="1" t="str">
        <f>RR_SHORT_NAME</f>
        <v>CP</v>
      </c>
      <c r="E619" s="1" t="str">
        <f>RR_NAME</f>
        <v>Canadian Pacific</v>
      </c>
      <c r="F619" s="1" t="s">
        <v>47619</v>
      </c>
      <c r="G619" s="6">
        <f>E2L107C17</f>
        <v>4</v>
      </c>
    </row>
    <row r="620" spans="1:7" x14ac:dyDescent="0.2">
      <c r="A620" s="11">
        <f>CURRENT_YEAR</f>
        <v>2016</v>
      </c>
      <c r="B620" s="11">
        <f>RRICC</f>
        <v>137700</v>
      </c>
      <c r="C620" s="7">
        <f>RR_ID</f>
        <v>6</v>
      </c>
      <c r="D620" s="1" t="str">
        <f>RR_SHORT_NAME</f>
        <v>CP</v>
      </c>
      <c r="E620" s="1" t="str">
        <f>RR_NAME</f>
        <v>Canadian Pacific</v>
      </c>
      <c r="F620" s="1" t="s">
        <v>47620</v>
      </c>
      <c r="G620" s="6">
        <f>E2L107C18</f>
        <v>2.75</v>
      </c>
    </row>
    <row r="621" spans="1:7" x14ac:dyDescent="0.2">
      <c r="A621" s="11">
        <f>CURRENT_YEAR</f>
        <v>2016</v>
      </c>
      <c r="B621" s="11">
        <f>RRICC</f>
        <v>137700</v>
      </c>
      <c r="C621" s="7">
        <f>RR_ID</f>
        <v>6</v>
      </c>
      <c r="D621" s="1" t="str">
        <f>RR_SHORT_NAME</f>
        <v>CP</v>
      </c>
      <c r="E621" s="1" t="str">
        <f>RR_NAME</f>
        <v>Canadian Pacific</v>
      </c>
      <c r="F621" s="1" t="s">
        <v>47621</v>
      </c>
      <c r="G621" s="6">
        <f>E2L107C19</f>
        <v>6</v>
      </c>
    </row>
    <row r="622" spans="1:7" x14ac:dyDescent="0.2">
      <c r="A622" s="11">
        <f>CURRENT_YEAR</f>
        <v>2016</v>
      </c>
      <c r="B622" s="11">
        <f>RRICC</f>
        <v>137700</v>
      </c>
      <c r="C622" s="7">
        <f>RR_ID</f>
        <v>6</v>
      </c>
      <c r="D622" s="1" t="str">
        <f>RR_SHORT_NAME</f>
        <v>CP</v>
      </c>
      <c r="E622" s="1" t="str">
        <f>RR_NAME</f>
        <v>Canadian Pacific</v>
      </c>
      <c r="F622" s="1" t="s">
        <v>47622</v>
      </c>
      <c r="G622" s="6">
        <f>E2L107C20</f>
        <v>5.25</v>
      </c>
    </row>
    <row r="623" spans="1:7" x14ac:dyDescent="0.2">
      <c r="A623" s="11">
        <f>CURRENT_YEAR</f>
        <v>2016</v>
      </c>
      <c r="B623" s="11">
        <f>RRICC</f>
        <v>137700</v>
      </c>
      <c r="C623" s="7">
        <f>RR_ID</f>
        <v>6</v>
      </c>
      <c r="D623" s="1" t="str">
        <f>RR_SHORT_NAME</f>
        <v>CP</v>
      </c>
      <c r="E623" s="1" t="str">
        <f>RR_NAME</f>
        <v>Canadian Pacific</v>
      </c>
      <c r="F623" s="1" t="s">
        <v>47623</v>
      </c>
      <c r="G623" s="6">
        <f>E2L107C21</f>
        <v>1</v>
      </c>
    </row>
    <row r="624" spans="1:7" x14ac:dyDescent="0.2">
      <c r="A624" s="11">
        <f>CURRENT_YEAR</f>
        <v>2016</v>
      </c>
      <c r="B624" s="11">
        <f>RRICC</f>
        <v>137700</v>
      </c>
      <c r="C624" s="7">
        <f>RR_ID</f>
        <v>6</v>
      </c>
      <c r="D624" s="1" t="str">
        <f>RR_SHORT_NAME</f>
        <v>CP</v>
      </c>
      <c r="E624" s="1" t="str">
        <f>RR_NAME</f>
        <v>Canadian Pacific</v>
      </c>
      <c r="F624" s="1" t="s">
        <v>47624</v>
      </c>
      <c r="G624" s="6">
        <f>E2L107C22</f>
        <v>701.72396178223437</v>
      </c>
    </row>
    <row r="625" spans="1:7" x14ac:dyDescent="0.2">
      <c r="A625" s="11">
        <f>CURRENT_YEAR</f>
        <v>2016</v>
      </c>
      <c r="B625" s="11">
        <f>RRICC</f>
        <v>137700</v>
      </c>
      <c r="C625" s="7">
        <f>RR_ID</f>
        <v>6</v>
      </c>
      <c r="D625" s="1" t="str">
        <f>RR_SHORT_NAME</f>
        <v>CP</v>
      </c>
      <c r="E625" s="1" t="str">
        <f>RR_NAME</f>
        <v>Canadian Pacific</v>
      </c>
      <c r="F625" s="1" t="s">
        <v>47625</v>
      </c>
      <c r="G625" s="6">
        <f>E2L107C23</f>
        <v>200</v>
      </c>
    </row>
    <row r="626" spans="1:7" x14ac:dyDescent="0.2">
      <c r="A626" s="11">
        <f>CURRENT_YEAR</f>
        <v>2016</v>
      </c>
      <c r="B626" s="11">
        <f>RRICC</f>
        <v>137700</v>
      </c>
      <c r="C626" s="7">
        <f>RR_ID</f>
        <v>6</v>
      </c>
      <c r="D626" s="1" t="str">
        <f>RR_SHORT_NAME</f>
        <v>CP</v>
      </c>
      <c r="E626" s="1" t="str">
        <f>RR_NAME</f>
        <v>Canadian Pacific</v>
      </c>
      <c r="F626" s="1" t="s">
        <v>47626</v>
      </c>
      <c r="G626" s="6">
        <f>E2L107C24</f>
        <v>298.36651835460299</v>
      </c>
    </row>
    <row r="627" spans="1:7" x14ac:dyDescent="0.2">
      <c r="A627" s="11">
        <f>CURRENT_YEAR</f>
        <v>2016</v>
      </c>
      <c r="B627" s="11">
        <f>RRICC</f>
        <v>137700</v>
      </c>
      <c r="C627" s="7">
        <f>RR_ID</f>
        <v>6</v>
      </c>
      <c r="D627" s="1" t="str">
        <f>RR_SHORT_NAME</f>
        <v>CP</v>
      </c>
      <c r="E627" s="1" t="str">
        <f>RR_NAME</f>
        <v>Canadian Pacific</v>
      </c>
      <c r="F627" s="1" t="s">
        <v>47627</v>
      </c>
      <c r="G627" s="6">
        <f>E2L107C25</f>
        <v>5.5256341394543851</v>
      </c>
    </row>
    <row r="628" spans="1:7" x14ac:dyDescent="0.2">
      <c r="A628" s="11">
        <f>CURRENT_YEAR</f>
        <v>2016</v>
      </c>
      <c r="B628" s="11">
        <f>RRICC</f>
        <v>137700</v>
      </c>
      <c r="C628" s="7">
        <f>RR_ID</f>
        <v>6</v>
      </c>
      <c r="D628" s="1" t="str">
        <f>RR_SHORT_NAME</f>
        <v>CP</v>
      </c>
      <c r="E628" s="1" t="str">
        <f>RR_NAME</f>
        <v>Canadian Pacific</v>
      </c>
      <c r="F628" s="1" t="s">
        <v>47628</v>
      </c>
      <c r="G628" s="6">
        <f>E2L107C26</f>
        <v>3.039098776699912</v>
      </c>
    </row>
    <row r="629" spans="1:7" x14ac:dyDescent="0.2">
      <c r="A629" s="11">
        <f>CURRENT_YEAR</f>
        <v>2016</v>
      </c>
      <c r="B629" s="11">
        <f>RRICC</f>
        <v>137700</v>
      </c>
      <c r="C629" s="7">
        <f>RR_ID</f>
        <v>6</v>
      </c>
      <c r="D629" s="1" t="str">
        <f>RR_SHORT_NAME</f>
        <v>CP</v>
      </c>
      <c r="E629" s="1" t="str">
        <f>RR_NAME</f>
        <v>Canadian Pacific</v>
      </c>
      <c r="F629" s="1" t="s">
        <v>47629</v>
      </c>
      <c r="G629" s="6">
        <f>E2L107C27</f>
        <v>8.288451209181579</v>
      </c>
    </row>
    <row r="630" spans="1:7" x14ac:dyDescent="0.2">
      <c r="A630" s="11">
        <f>CURRENT_YEAR</f>
        <v>2016</v>
      </c>
      <c r="B630" s="11">
        <f>RRICC</f>
        <v>137700</v>
      </c>
      <c r="C630" s="7">
        <f>RR_ID</f>
        <v>6</v>
      </c>
      <c r="D630" s="1" t="str">
        <f>RR_SHORT_NAME</f>
        <v>CP</v>
      </c>
      <c r="E630" s="1" t="str">
        <f>RR_NAME</f>
        <v>Canadian Pacific</v>
      </c>
      <c r="F630" s="1" t="s">
        <v>47630</v>
      </c>
      <c r="G630" s="6">
        <f>E2L107C28</f>
        <v>6.6307609673452621</v>
      </c>
    </row>
    <row r="631" spans="1:7" x14ac:dyDescent="0.2">
      <c r="A631" s="11">
        <f>CURRENT_YEAR</f>
        <v>2016</v>
      </c>
      <c r="B631" s="11">
        <f>RRICC</f>
        <v>137700</v>
      </c>
      <c r="C631" s="7">
        <f>RR_ID</f>
        <v>6</v>
      </c>
      <c r="D631" s="1" t="str">
        <f>RR_SHORT_NAME</f>
        <v>CP</v>
      </c>
      <c r="E631" s="1" t="str">
        <f>RR_NAME</f>
        <v>Canadian Pacific</v>
      </c>
      <c r="F631" s="1" t="s">
        <v>47631</v>
      </c>
      <c r="G631" s="6">
        <f>E2L107C29</f>
        <v>1.3814085348635963</v>
      </c>
    </row>
    <row r="632" spans="1:7" x14ac:dyDescent="0.2">
      <c r="A632" s="11">
        <f>CURRENT_YEAR</f>
        <v>2016</v>
      </c>
      <c r="B632" s="11">
        <f>RRICC</f>
        <v>137700</v>
      </c>
      <c r="C632" s="7">
        <f>RR_ID</f>
        <v>6</v>
      </c>
      <c r="D632" s="1" t="str">
        <f>RR_SHORT_NAME</f>
        <v>CP</v>
      </c>
      <c r="E632" s="1" t="str">
        <f>RR_NAME</f>
        <v>Canadian Pacific</v>
      </c>
      <c r="F632" s="1" t="s">
        <v>47632</v>
      </c>
      <c r="G632" s="6">
        <f>E2L108C1</f>
        <v>26.4</v>
      </c>
    </row>
    <row r="633" spans="1:7" x14ac:dyDescent="0.2">
      <c r="A633" s="11">
        <f>CURRENT_YEAR</f>
        <v>2016</v>
      </c>
      <c r="B633" s="11">
        <f>RRICC</f>
        <v>137700</v>
      </c>
      <c r="C633" s="7">
        <f>RR_ID</f>
        <v>6</v>
      </c>
      <c r="D633" s="1" t="str">
        <f>RR_SHORT_NAME</f>
        <v>CP</v>
      </c>
      <c r="E633" s="1" t="str">
        <f>RR_NAME</f>
        <v>Canadian Pacific</v>
      </c>
      <c r="F633" s="1" t="s">
        <v>47633</v>
      </c>
      <c r="G633" s="6">
        <f>E2L108C2</f>
        <v>2.2366071428571428</v>
      </c>
    </row>
    <row r="634" spans="1:7" x14ac:dyDescent="0.2">
      <c r="A634" s="11">
        <f>CURRENT_YEAR</f>
        <v>2016</v>
      </c>
      <c r="B634" s="11">
        <f>RRICC</f>
        <v>137700</v>
      </c>
      <c r="C634" s="7">
        <f>RR_ID</f>
        <v>6</v>
      </c>
      <c r="D634" s="1" t="str">
        <f>RR_SHORT_NAME</f>
        <v>CP</v>
      </c>
      <c r="E634" s="1" t="str">
        <f>RR_NAME</f>
        <v>Canadian Pacific</v>
      </c>
      <c r="F634" s="1" t="s">
        <v>47634</v>
      </c>
      <c r="G634" s="6">
        <f>E2L108C3</f>
        <v>2.011152416356877</v>
      </c>
    </row>
    <row r="635" spans="1:7" x14ac:dyDescent="0.2">
      <c r="A635" s="11">
        <f>CURRENT_YEAR</f>
        <v>2016</v>
      </c>
      <c r="B635" s="11">
        <f>RRICC</f>
        <v>137700</v>
      </c>
      <c r="C635" s="7">
        <f>RR_ID</f>
        <v>6</v>
      </c>
      <c r="D635" s="1" t="str">
        <f>RR_SHORT_NAME</f>
        <v>CP</v>
      </c>
      <c r="E635" s="1" t="str">
        <f>RR_NAME</f>
        <v>Canadian Pacific</v>
      </c>
      <c r="F635" s="1" t="s">
        <v>47635</v>
      </c>
      <c r="G635" s="6">
        <f>E2L108C4</f>
        <v>2.0601357904946651</v>
      </c>
    </row>
    <row r="636" spans="1:7" x14ac:dyDescent="0.2">
      <c r="A636" s="11">
        <f>CURRENT_YEAR</f>
        <v>2016</v>
      </c>
      <c r="B636" s="11">
        <f>RRICC</f>
        <v>137700</v>
      </c>
      <c r="C636" s="7">
        <f>RR_ID</f>
        <v>6</v>
      </c>
      <c r="D636" s="1" t="str">
        <f>RR_SHORT_NAME</f>
        <v>CP</v>
      </c>
      <c r="E636" s="1" t="str">
        <f>RR_NAME</f>
        <v>Canadian Pacific</v>
      </c>
      <c r="F636" s="1" t="s">
        <v>47636</v>
      </c>
      <c r="G636" s="6">
        <f>E2L108C5</f>
        <v>1.202</v>
      </c>
    </row>
    <row r="637" spans="1:7" x14ac:dyDescent="0.2">
      <c r="A637" s="11">
        <f>CURRENT_YEAR</f>
        <v>2016</v>
      </c>
      <c r="B637" s="11">
        <f>RRICC</f>
        <v>137700</v>
      </c>
      <c r="C637" s="7">
        <f>RR_ID</f>
        <v>6</v>
      </c>
      <c r="D637" s="1" t="str">
        <f>RR_SHORT_NAME</f>
        <v>CP</v>
      </c>
      <c r="E637" s="1" t="str">
        <f>RR_NAME</f>
        <v>Canadian Pacific</v>
      </c>
      <c r="F637" s="1" t="s">
        <v>47637</v>
      </c>
      <c r="G637" s="6">
        <f>E2L108C6</f>
        <v>1.1559999999999999</v>
      </c>
    </row>
    <row r="638" spans="1:7" x14ac:dyDescent="0.2">
      <c r="A638" s="11">
        <f>CURRENT_YEAR</f>
        <v>2016</v>
      </c>
      <c r="B638" s="11">
        <f>RRICC</f>
        <v>137700</v>
      </c>
      <c r="C638" s="7">
        <f>RR_ID</f>
        <v>6</v>
      </c>
      <c r="D638" s="1" t="str">
        <f>RR_SHORT_NAME</f>
        <v>CP</v>
      </c>
      <c r="E638" s="1" t="str">
        <f>RR_NAME</f>
        <v>Canadian Pacific</v>
      </c>
      <c r="F638" s="1" t="s">
        <v>47638</v>
      </c>
      <c r="G638" s="6">
        <f>E2L108C7</f>
        <v>1.1830000000000001</v>
      </c>
    </row>
    <row r="639" spans="1:7" x14ac:dyDescent="0.2">
      <c r="A639" s="11">
        <f>CURRENT_YEAR</f>
        <v>2016</v>
      </c>
      <c r="B639" s="11">
        <f>RRICC</f>
        <v>137700</v>
      </c>
      <c r="C639" s="7">
        <f>RR_ID</f>
        <v>6</v>
      </c>
      <c r="D639" s="1" t="str">
        <f>RR_SHORT_NAME</f>
        <v>CP</v>
      </c>
      <c r="E639" s="1" t="str">
        <f>RR_NAME</f>
        <v>Canadian Pacific</v>
      </c>
      <c r="F639" s="1" t="s">
        <v>47639</v>
      </c>
      <c r="G639" s="6">
        <f>E2L108C8</f>
        <v>2</v>
      </c>
    </row>
    <row r="640" spans="1:7" x14ac:dyDescent="0.2">
      <c r="A640" s="11">
        <f>CURRENT_YEAR</f>
        <v>2016</v>
      </c>
      <c r="B640" s="11">
        <f>RRICC</f>
        <v>137700</v>
      </c>
      <c r="C640" s="7">
        <f>RR_ID</f>
        <v>6</v>
      </c>
      <c r="D640" s="1" t="str">
        <f>RR_SHORT_NAME</f>
        <v>CP</v>
      </c>
      <c r="E640" s="1" t="str">
        <f>RR_NAME</f>
        <v>Canadian Pacific</v>
      </c>
      <c r="F640" s="1" t="s">
        <v>47640</v>
      </c>
      <c r="G640" s="6">
        <f>E2L108C9</f>
        <v>1</v>
      </c>
    </row>
    <row r="641" spans="1:7" x14ac:dyDescent="0.2">
      <c r="A641" s="11">
        <f>CURRENT_YEAR</f>
        <v>2016</v>
      </c>
      <c r="B641" s="11">
        <f>RRICC</f>
        <v>137700</v>
      </c>
      <c r="C641" s="7">
        <f>RR_ID</f>
        <v>6</v>
      </c>
      <c r="D641" s="1" t="str">
        <f>RR_SHORT_NAME</f>
        <v>CP</v>
      </c>
      <c r="E641" s="1" t="str">
        <f>RR_NAME</f>
        <v>Canadian Pacific</v>
      </c>
      <c r="F641" s="1" t="s">
        <v>47641</v>
      </c>
      <c r="G641" s="6">
        <f>E2L108C10</f>
        <v>0.5</v>
      </c>
    </row>
    <row r="642" spans="1:7" x14ac:dyDescent="0.2">
      <c r="A642" s="11">
        <f>CURRENT_YEAR</f>
        <v>2016</v>
      </c>
      <c r="B642" s="11">
        <f>RRICC</f>
        <v>137700</v>
      </c>
      <c r="C642" s="7">
        <f>RR_ID</f>
        <v>6</v>
      </c>
      <c r="D642" s="1" t="str">
        <f>RR_SHORT_NAME</f>
        <v>CP</v>
      </c>
      <c r="E642" s="1" t="str">
        <f>RR_NAME</f>
        <v>Canadian Pacific</v>
      </c>
      <c r="F642" s="1" t="s">
        <v>47642</v>
      </c>
      <c r="G642" s="6">
        <f>E2L108C11</f>
        <v>2</v>
      </c>
    </row>
    <row r="643" spans="1:7" x14ac:dyDescent="0.2">
      <c r="A643" s="11">
        <f>CURRENT_YEAR</f>
        <v>2016</v>
      </c>
      <c r="B643" s="11">
        <f>RRICC</f>
        <v>137700</v>
      </c>
      <c r="C643" s="7">
        <f>RR_ID</f>
        <v>6</v>
      </c>
      <c r="D643" s="1" t="str">
        <f>RR_SHORT_NAME</f>
        <v>CP</v>
      </c>
      <c r="E643" s="1" t="str">
        <f>RR_NAME</f>
        <v>Canadian Pacific</v>
      </c>
      <c r="F643" s="1" t="s">
        <v>47643</v>
      </c>
      <c r="G643" s="6">
        <f>E2L108C12</f>
        <v>1.5</v>
      </c>
    </row>
    <row r="644" spans="1:7" x14ac:dyDescent="0.2">
      <c r="A644" s="11">
        <f>CURRENT_YEAR</f>
        <v>2016</v>
      </c>
      <c r="B644" s="11">
        <f>RRICC</f>
        <v>137700</v>
      </c>
      <c r="C644" s="7">
        <f>RR_ID</f>
        <v>6</v>
      </c>
      <c r="D644" s="1" t="str">
        <f>RR_SHORT_NAME</f>
        <v>CP</v>
      </c>
      <c r="E644" s="1" t="str">
        <f>RR_NAME</f>
        <v>Canadian Pacific</v>
      </c>
      <c r="F644" s="1" t="s">
        <v>47644</v>
      </c>
      <c r="G644" s="6">
        <f>E2L108C13</f>
        <v>0.5</v>
      </c>
    </row>
    <row r="645" spans="1:7" x14ac:dyDescent="0.2">
      <c r="A645" s="11">
        <f>CURRENT_YEAR</f>
        <v>2016</v>
      </c>
      <c r="B645" s="11">
        <f>RRICC</f>
        <v>137700</v>
      </c>
      <c r="C645" s="7">
        <f>RR_ID</f>
        <v>6</v>
      </c>
      <c r="D645" s="1" t="str">
        <f>RR_SHORT_NAME</f>
        <v>CP</v>
      </c>
      <c r="E645" s="1" t="str">
        <f>RR_NAME</f>
        <v>Canadian Pacific</v>
      </c>
      <c r="F645" s="1" t="s">
        <v>47645</v>
      </c>
      <c r="G645" s="6">
        <f>E2L108C14</f>
        <v>2</v>
      </c>
    </row>
    <row r="646" spans="1:7" x14ac:dyDescent="0.2">
      <c r="A646" s="11">
        <f>CURRENT_YEAR</f>
        <v>2016</v>
      </c>
      <c r="B646" s="11">
        <f>RRICC</f>
        <v>137700</v>
      </c>
      <c r="C646" s="7">
        <f>RR_ID</f>
        <v>6</v>
      </c>
      <c r="D646" s="1" t="str">
        <f>RR_SHORT_NAME</f>
        <v>CP</v>
      </c>
      <c r="E646" s="1" t="str">
        <f>RR_NAME</f>
        <v>Canadian Pacific</v>
      </c>
      <c r="F646" s="1" t="s">
        <v>47646</v>
      </c>
      <c r="G646" s="6">
        <f>E2L108C15</f>
        <v>4</v>
      </c>
    </row>
    <row r="647" spans="1:7" x14ac:dyDescent="0.2">
      <c r="A647" s="11">
        <f>CURRENT_YEAR</f>
        <v>2016</v>
      </c>
      <c r="B647" s="11">
        <f>RRICC</f>
        <v>137700</v>
      </c>
      <c r="C647" s="7">
        <f>RR_ID</f>
        <v>6</v>
      </c>
      <c r="D647" s="1" t="str">
        <f>RR_SHORT_NAME</f>
        <v>CP</v>
      </c>
      <c r="E647" s="1" t="str">
        <f>RR_NAME</f>
        <v>Canadian Pacific</v>
      </c>
      <c r="F647" s="1" t="s">
        <v>47647</v>
      </c>
      <c r="G647" s="6">
        <f>E2L108C16</f>
        <v>2</v>
      </c>
    </row>
    <row r="648" spans="1:7" x14ac:dyDescent="0.2">
      <c r="A648" s="11">
        <f>CURRENT_YEAR</f>
        <v>2016</v>
      </c>
      <c r="B648" s="11">
        <f>RRICC</f>
        <v>137700</v>
      </c>
      <c r="C648" s="7">
        <f>RR_ID</f>
        <v>6</v>
      </c>
      <c r="D648" s="1" t="str">
        <f>RR_SHORT_NAME</f>
        <v>CP</v>
      </c>
      <c r="E648" s="1" t="str">
        <f>RR_NAME</f>
        <v>Canadian Pacific</v>
      </c>
      <c r="F648" s="1" t="s">
        <v>47648</v>
      </c>
      <c r="G648" s="6">
        <f>E2L108C17</f>
        <v>4</v>
      </c>
    </row>
    <row r="649" spans="1:7" x14ac:dyDescent="0.2">
      <c r="A649" s="11">
        <f>CURRENT_YEAR</f>
        <v>2016</v>
      </c>
      <c r="B649" s="11">
        <f>RRICC</f>
        <v>137700</v>
      </c>
      <c r="C649" s="7">
        <f>RR_ID</f>
        <v>6</v>
      </c>
      <c r="D649" s="1" t="str">
        <f>RR_SHORT_NAME</f>
        <v>CP</v>
      </c>
      <c r="E649" s="1" t="str">
        <f>RR_NAME</f>
        <v>Canadian Pacific</v>
      </c>
      <c r="F649" s="1" t="s">
        <v>47649</v>
      </c>
      <c r="G649" s="6">
        <f>E2L108C18</f>
        <v>2.75</v>
      </c>
    </row>
    <row r="650" spans="1:7" x14ac:dyDescent="0.2">
      <c r="A650" s="11">
        <f>CURRENT_YEAR</f>
        <v>2016</v>
      </c>
      <c r="B650" s="11">
        <f>RRICC</f>
        <v>137700</v>
      </c>
      <c r="C650" s="7">
        <f>RR_ID</f>
        <v>6</v>
      </c>
      <c r="D650" s="1" t="str">
        <f>RR_SHORT_NAME</f>
        <v>CP</v>
      </c>
      <c r="E650" s="1" t="str">
        <f>RR_NAME</f>
        <v>Canadian Pacific</v>
      </c>
      <c r="F650" s="1" t="s">
        <v>47650</v>
      </c>
      <c r="G650" s="6">
        <f>E2L108C19</f>
        <v>6</v>
      </c>
    </row>
    <row r="651" spans="1:7" x14ac:dyDescent="0.2">
      <c r="A651" s="11">
        <f>CURRENT_YEAR</f>
        <v>2016</v>
      </c>
      <c r="B651" s="11">
        <f>RRICC</f>
        <v>137700</v>
      </c>
      <c r="C651" s="7">
        <f>RR_ID</f>
        <v>6</v>
      </c>
      <c r="D651" s="1" t="str">
        <f>RR_SHORT_NAME</f>
        <v>CP</v>
      </c>
      <c r="E651" s="1" t="str">
        <f>RR_NAME</f>
        <v>Canadian Pacific</v>
      </c>
      <c r="F651" s="1" t="s">
        <v>47651</v>
      </c>
      <c r="G651" s="6">
        <f>E2L108C20</f>
        <v>5.25</v>
      </c>
    </row>
    <row r="652" spans="1:7" x14ac:dyDescent="0.2">
      <c r="A652" s="11">
        <f>CURRENT_YEAR</f>
        <v>2016</v>
      </c>
      <c r="B652" s="11">
        <f>RRICC</f>
        <v>137700</v>
      </c>
      <c r="C652" s="7">
        <f>RR_ID</f>
        <v>6</v>
      </c>
      <c r="D652" s="1" t="str">
        <f>RR_SHORT_NAME</f>
        <v>CP</v>
      </c>
      <c r="E652" s="1" t="str">
        <f>RR_NAME</f>
        <v>Canadian Pacific</v>
      </c>
      <c r="F652" s="1" t="s">
        <v>47652</v>
      </c>
      <c r="G652" s="6">
        <f>E2L108C21</f>
        <v>1</v>
      </c>
    </row>
    <row r="653" spans="1:7" x14ac:dyDescent="0.2">
      <c r="A653" s="11">
        <f>CURRENT_YEAR</f>
        <v>2016</v>
      </c>
      <c r="B653" s="11">
        <f>RRICC</f>
        <v>137700</v>
      </c>
      <c r="C653" s="7">
        <f>RR_ID</f>
        <v>6</v>
      </c>
      <c r="D653" s="1" t="str">
        <f>RR_SHORT_NAME</f>
        <v>CP</v>
      </c>
      <c r="E653" s="1" t="str">
        <f>RR_NAME</f>
        <v>Canadian Pacific</v>
      </c>
      <c r="F653" s="1" t="s">
        <v>47653</v>
      </c>
      <c r="G653" s="6">
        <f>E2L108C22</f>
        <v>701.72396178223448</v>
      </c>
    </row>
    <row r="654" spans="1:7" x14ac:dyDescent="0.2">
      <c r="A654" s="11">
        <f>CURRENT_YEAR</f>
        <v>2016</v>
      </c>
      <c r="B654" s="11">
        <f>RRICC</f>
        <v>137700</v>
      </c>
      <c r="C654" s="7">
        <f>RR_ID</f>
        <v>6</v>
      </c>
      <c r="D654" s="1" t="str">
        <f>RR_SHORT_NAME</f>
        <v>CP</v>
      </c>
      <c r="E654" s="1" t="str">
        <f>RR_NAME</f>
        <v>Canadian Pacific</v>
      </c>
      <c r="F654" s="1" t="s">
        <v>47654</v>
      </c>
      <c r="G654" s="6">
        <f>E2L108C23</f>
        <v>200</v>
      </c>
    </row>
    <row r="655" spans="1:7" x14ac:dyDescent="0.2">
      <c r="A655" s="11">
        <f>CURRENT_YEAR</f>
        <v>2016</v>
      </c>
      <c r="B655" s="11">
        <f>RRICC</f>
        <v>137700</v>
      </c>
      <c r="C655" s="7">
        <f>RR_ID</f>
        <v>6</v>
      </c>
      <c r="D655" s="1" t="str">
        <f>RR_SHORT_NAME</f>
        <v>CP</v>
      </c>
      <c r="E655" s="1" t="str">
        <f>RR_NAME</f>
        <v>Canadian Pacific</v>
      </c>
      <c r="F655" s="1" t="s">
        <v>47655</v>
      </c>
      <c r="G655" s="6">
        <f>E2L108C24</f>
        <v>0</v>
      </c>
    </row>
    <row r="656" spans="1:7" x14ac:dyDescent="0.2">
      <c r="A656" s="11">
        <f>CURRENT_YEAR</f>
        <v>2016</v>
      </c>
      <c r="B656" s="11">
        <f>RRICC</f>
        <v>137700</v>
      </c>
      <c r="C656" s="7">
        <f>RR_ID</f>
        <v>6</v>
      </c>
      <c r="D656" s="1" t="str">
        <f>RR_SHORT_NAME</f>
        <v>CP</v>
      </c>
      <c r="E656" s="1" t="str">
        <f>RR_NAME</f>
        <v>Canadian Pacific</v>
      </c>
      <c r="F656" s="1" t="s">
        <v>47656</v>
      </c>
      <c r="G656" s="6">
        <f>E2L108C25</f>
        <v>0</v>
      </c>
    </row>
    <row r="657" spans="1:7" x14ac:dyDescent="0.2">
      <c r="A657" s="11">
        <f>CURRENT_YEAR</f>
        <v>2016</v>
      </c>
      <c r="B657" s="11">
        <f>RRICC</f>
        <v>137700</v>
      </c>
      <c r="C657" s="7">
        <f>RR_ID</f>
        <v>6</v>
      </c>
      <c r="D657" s="1" t="str">
        <f>RR_SHORT_NAME</f>
        <v>CP</v>
      </c>
      <c r="E657" s="1" t="str">
        <f>RR_NAME</f>
        <v>Canadian Pacific</v>
      </c>
      <c r="F657" s="1" t="s">
        <v>47657</v>
      </c>
      <c r="G657" s="6">
        <f>E2L108C26</f>
        <v>0</v>
      </c>
    </row>
    <row r="658" spans="1:7" x14ac:dyDescent="0.2">
      <c r="A658" s="11">
        <f>CURRENT_YEAR</f>
        <v>2016</v>
      </c>
      <c r="B658" s="11">
        <f>RRICC</f>
        <v>137700</v>
      </c>
      <c r="C658" s="7">
        <f>RR_ID</f>
        <v>6</v>
      </c>
      <c r="D658" s="1" t="str">
        <f>RR_SHORT_NAME</f>
        <v>CP</v>
      </c>
      <c r="E658" s="1" t="str">
        <f>RR_NAME</f>
        <v>Canadian Pacific</v>
      </c>
      <c r="F658" s="1" t="s">
        <v>47658</v>
      </c>
      <c r="G658" s="6">
        <f>E2L108C27</f>
        <v>0</v>
      </c>
    </row>
    <row r="659" spans="1:7" x14ac:dyDescent="0.2">
      <c r="A659" s="11">
        <f>CURRENT_YEAR</f>
        <v>2016</v>
      </c>
      <c r="B659" s="11">
        <f>RRICC</f>
        <v>137700</v>
      </c>
      <c r="C659" s="7">
        <f>RR_ID</f>
        <v>6</v>
      </c>
      <c r="D659" s="1" t="str">
        <f>RR_SHORT_NAME</f>
        <v>CP</v>
      </c>
      <c r="E659" s="1" t="str">
        <f>RR_NAME</f>
        <v>Canadian Pacific</v>
      </c>
      <c r="F659" s="1" t="s">
        <v>47659</v>
      </c>
      <c r="G659" s="6">
        <f>E2L108C28</f>
        <v>0</v>
      </c>
    </row>
    <row r="660" spans="1:7" x14ac:dyDescent="0.2">
      <c r="A660" s="11">
        <f>CURRENT_YEAR</f>
        <v>2016</v>
      </c>
      <c r="B660" s="11">
        <f>RRICC</f>
        <v>137700</v>
      </c>
      <c r="C660" s="7">
        <f>RR_ID</f>
        <v>6</v>
      </c>
      <c r="D660" s="1" t="str">
        <f>RR_SHORT_NAME</f>
        <v>CP</v>
      </c>
      <c r="E660" s="1" t="str">
        <f>RR_NAME</f>
        <v>Canadian Pacific</v>
      </c>
      <c r="F660" s="1" t="s">
        <v>47660</v>
      </c>
      <c r="G660" s="6">
        <f>E2L108C29</f>
        <v>1.3814085348635965</v>
      </c>
    </row>
    <row r="661" spans="1:7" x14ac:dyDescent="0.2">
      <c r="A661" s="11">
        <f>CURRENT_YEAR</f>
        <v>2016</v>
      </c>
      <c r="B661" s="11">
        <f>RRICC</f>
        <v>137700</v>
      </c>
      <c r="C661" s="7">
        <f>RR_ID</f>
        <v>6</v>
      </c>
      <c r="D661" s="1" t="str">
        <f>RR_SHORT_NAME</f>
        <v>CP</v>
      </c>
      <c r="E661" s="1" t="str">
        <f>RR_NAME</f>
        <v>Canadian Pacific</v>
      </c>
      <c r="F661" s="1" t="s">
        <v>47661</v>
      </c>
      <c r="G661" s="6">
        <f>E2L109C1</f>
        <v>48.2</v>
      </c>
    </row>
    <row r="662" spans="1:7" x14ac:dyDescent="0.2">
      <c r="A662" s="11">
        <f>CURRENT_YEAR</f>
        <v>2016</v>
      </c>
      <c r="B662" s="11">
        <f>RRICC</f>
        <v>137700</v>
      </c>
      <c r="C662" s="7">
        <f>RR_ID</f>
        <v>6</v>
      </c>
      <c r="D662" s="1" t="str">
        <f>RR_SHORT_NAME</f>
        <v>CP</v>
      </c>
      <c r="E662" s="1" t="str">
        <f>RR_NAME</f>
        <v>Canadian Pacific</v>
      </c>
      <c r="F662" s="1" t="s">
        <v>47662</v>
      </c>
      <c r="G662" s="6">
        <f>E2L109C2</f>
        <v>2.1764705882352944</v>
      </c>
    </row>
    <row r="663" spans="1:7" x14ac:dyDescent="0.2">
      <c r="A663" s="11">
        <f>CURRENT_YEAR</f>
        <v>2016</v>
      </c>
      <c r="B663" s="11">
        <f>RRICC</f>
        <v>137700</v>
      </c>
      <c r="C663" s="7">
        <f>RR_ID</f>
        <v>6</v>
      </c>
      <c r="D663" s="1" t="str">
        <f>RR_SHORT_NAME</f>
        <v>CP</v>
      </c>
      <c r="E663" s="1" t="str">
        <f>RR_NAME</f>
        <v>Canadian Pacific</v>
      </c>
      <c r="F663" s="1" t="s">
        <v>47663</v>
      </c>
      <c r="G663" s="6">
        <f>E2L109C3</f>
        <v>1.9775937652216269</v>
      </c>
    </row>
    <row r="664" spans="1:7" x14ac:dyDescent="0.2">
      <c r="A664" s="11">
        <f>CURRENT_YEAR</f>
        <v>2016</v>
      </c>
      <c r="B664" s="11">
        <f>RRICC</f>
        <v>137700</v>
      </c>
      <c r="C664" s="7">
        <f>RR_ID</f>
        <v>6</v>
      </c>
      <c r="D664" s="1" t="str">
        <f>RR_SHORT_NAME</f>
        <v>CP</v>
      </c>
      <c r="E664" s="1" t="str">
        <f>RR_NAME</f>
        <v>Canadian Pacific</v>
      </c>
      <c r="F664" s="1" t="s">
        <v>47664</v>
      </c>
      <c r="G664" s="6">
        <f>E2L109C4</f>
        <v>1.9792270531400966</v>
      </c>
    </row>
    <row r="665" spans="1:7" x14ac:dyDescent="0.2">
      <c r="A665" s="11">
        <f>CURRENT_YEAR</f>
        <v>2016</v>
      </c>
      <c r="B665" s="11">
        <f>RRICC</f>
        <v>137700</v>
      </c>
      <c r="C665" s="7">
        <f>RR_ID</f>
        <v>6</v>
      </c>
      <c r="D665" s="1" t="str">
        <f>RR_SHORT_NAME</f>
        <v>CP</v>
      </c>
      <c r="E665" s="1" t="str">
        <f>RR_NAME</f>
        <v>Canadian Pacific</v>
      </c>
      <c r="F665" s="1" t="s">
        <v>47665</v>
      </c>
      <c r="G665" s="6">
        <f>E2L109C5</f>
        <v>1.079</v>
      </c>
    </row>
    <row r="666" spans="1:7" x14ac:dyDescent="0.2">
      <c r="A666" s="11">
        <f>CURRENT_YEAR</f>
        <v>2016</v>
      </c>
      <c r="B666" s="11">
        <f>RRICC</f>
        <v>137700</v>
      </c>
      <c r="C666" s="7">
        <f>RR_ID</f>
        <v>6</v>
      </c>
      <c r="D666" s="1" t="str">
        <f>RR_SHORT_NAME</f>
        <v>CP</v>
      </c>
      <c r="E666" s="1" t="str">
        <f>RR_NAME</f>
        <v>Canadian Pacific</v>
      </c>
      <c r="F666" s="1" t="s">
        <v>47666</v>
      </c>
      <c r="G666" s="6">
        <f>E2L109C6</f>
        <v>1.0780000000000001</v>
      </c>
    </row>
    <row r="667" spans="1:7" x14ac:dyDescent="0.2">
      <c r="A667" s="11">
        <f>CURRENT_YEAR</f>
        <v>2016</v>
      </c>
      <c r="B667" s="11">
        <f>RRICC</f>
        <v>137700</v>
      </c>
      <c r="C667" s="7">
        <f>RR_ID</f>
        <v>6</v>
      </c>
      <c r="D667" s="1" t="str">
        <f>RR_SHORT_NAME</f>
        <v>CP</v>
      </c>
      <c r="E667" s="1" t="str">
        <f>RR_NAME</f>
        <v>Canadian Pacific</v>
      </c>
      <c r="F667" s="1" t="s">
        <v>47667</v>
      </c>
      <c r="G667" s="6">
        <f>E2L109C7</f>
        <v>1.0780000000000001</v>
      </c>
    </row>
    <row r="668" spans="1:7" x14ac:dyDescent="0.2">
      <c r="A668" s="11">
        <f>CURRENT_YEAR</f>
        <v>2016</v>
      </c>
      <c r="B668" s="11">
        <f>RRICC</f>
        <v>137700</v>
      </c>
      <c r="C668" s="7">
        <f>RR_ID</f>
        <v>6</v>
      </c>
      <c r="D668" s="1" t="str">
        <f>RR_SHORT_NAME</f>
        <v>CP</v>
      </c>
      <c r="E668" s="1" t="str">
        <f>RR_NAME</f>
        <v>Canadian Pacific</v>
      </c>
      <c r="F668" s="1" t="s">
        <v>47668</v>
      </c>
      <c r="G668" s="6">
        <f>E2L109C8</f>
        <v>2</v>
      </c>
    </row>
    <row r="669" spans="1:7" x14ac:dyDescent="0.2">
      <c r="A669" s="11">
        <f>CURRENT_YEAR</f>
        <v>2016</v>
      </c>
      <c r="B669" s="11">
        <f>RRICC</f>
        <v>137700</v>
      </c>
      <c r="C669" s="7">
        <f>RR_ID</f>
        <v>6</v>
      </c>
      <c r="D669" s="1" t="str">
        <f>RR_SHORT_NAME</f>
        <v>CP</v>
      </c>
      <c r="E669" s="1" t="str">
        <f>RR_NAME</f>
        <v>Canadian Pacific</v>
      </c>
      <c r="F669" s="1" t="s">
        <v>47669</v>
      </c>
      <c r="G669" s="6">
        <f>E2L109C9</f>
        <v>1</v>
      </c>
    </row>
    <row r="670" spans="1:7" x14ac:dyDescent="0.2">
      <c r="A670" s="11">
        <f>CURRENT_YEAR</f>
        <v>2016</v>
      </c>
      <c r="B670" s="11">
        <f>RRICC</f>
        <v>137700</v>
      </c>
      <c r="C670" s="7">
        <f>RR_ID</f>
        <v>6</v>
      </c>
      <c r="D670" s="1" t="str">
        <f>RR_SHORT_NAME</f>
        <v>CP</v>
      </c>
      <c r="E670" s="1" t="str">
        <f>RR_NAME</f>
        <v>Canadian Pacific</v>
      </c>
      <c r="F670" s="1" t="s">
        <v>47670</v>
      </c>
      <c r="G670" s="6">
        <f>E2L109C10</f>
        <v>0.5</v>
      </c>
    </row>
    <row r="671" spans="1:7" x14ac:dyDescent="0.2">
      <c r="A671" s="11">
        <f>CURRENT_YEAR</f>
        <v>2016</v>
      </c>
      <c r="B671" s="11">
        <f>RRICC</f>
        <v>137700</v>
      </c>
      <c r="C671" s="7">
        <f>RR_ID</f>
        <v>6</v>
      </c>
      <c r="D671" s="1" t="str">
        <f>RR_SHORT_NAME</f>
        <v>CP</v>
      </c>
      <c r="E671" s="1" t="str">
        <f>RR_NAME</f>
        <v>Canadian Pacific</v>
      </c>
      <c r="F671" s="1" t="s">
        <v>47671</v>
      </c>
      <c r="G671" s="6">
        <f>E2L109C11</f>
        <v>2</v>
      </c>
    </row>
    <row r="672" spans="1:7" x14ac:dyDescent="0.2">
      <c r="A672" s="11">
        <f>CURRENT_YEAR</f>
        <v>2016</v>
      </c>
      <c r="B672" s="11">
        <f>RRICC</f>
        <v>137700</v>
      </c>
      <c r="C672" s="7">
        <f>RR_ID</f>
        <v>6</v>
      </c>
      <c r="D672" s="1" t="str">
        <f>RR_SHORT_NAME</f>
        <v>CP</v>
      </c>
      <c r="E672" s="1" t="str">
        <f>RR_NAME</f>
        <v>Canadian Pacific</v>
      </c>
      <c r="F672" s="1" t="s">
        <v>47672</v>
      </c>
      <c r="G672" s="6">
        <f>E2L109C12</f>
        <v>1.5</v>
      </c>
    </row>
    <row r="673" spans="1:7" x14ac:dyDescent="0.2">
      <c r="A673" s="11">
        <f>CURRENT_YEAR</f>
        <v>2016</v>
      </c>
      <c r="B673" s="11">
        <f>RRICC</f>
        <v>137700</v>
      </c>
      <c r="C673" s="7">
        <f>RR_ID</f>
        <v>6</v>
      </c>
      <c r="D673" s="1" t="str">
        <f>RR_SHORT_NAME</f>
        <v>CP</v>
      </c>
      <c r="E673" s="1" t="str">
        <f>RR_NAME</f>
        <v>Canadian Pacific</v>
      </c>
      <c r="F673" s="1" t="s">
        <v>47673</v>
      </c>
      <c r="G673" s="6">
        <f>E2L109C13</f>
        <v>0.5</v>
      </c>
    </row>
    <row r="674" spans="1:7" x14ac:dyDescent="0.2">
      <c r="A674" s="11">
        <f>CURRENT_YEAR</f>
        <v>2016</v>
      </c>
      <c r="B674" s="11">
        <f>RRICC</f>
        <v>137700</v>
      </c>
      <c r="C674" s="7">
        <f>RR_ID</f>
        <v>6</v>
      </c>
      <c r="D674" s="1" t="str">
        <f>RR_SHORT_NAME</f>
        <v>CP</v>
      </c>
      <c r="E674" s="1" t="str">
        <f>RR_NAME</f>
        <v>Canadian Pacific</v>
      </c>
      <c r="F674" s="1" t="s">
        <v>47674</v>
      </c>
      <c r="G674" s="6">
        <f>E2L109C14</f>
        <v>2</v>
      </c>
    </row>
    <row r="675" spans="1:7" x14ac:dyDescent="0.2">
      <c r="A675" s="11">
        <f>CURRENT_YEAR</f>
        <v>2016</v>
      </c>
      <c r="B675" s="11">
        <f>RRICC</f>
        <v>137700</v>
      </c>
      <c r="C675" s="7">
        <f>RR_ID</f>
        <v>6</v>
      </c>
      <c r="D675" s="1" t="str">
        <f>RR_SHORT_NAME</f>
        <v>CP</v>
      </c>
      <c r="E675" s="1" t="str">
        <f>RR_NAME</f>
        <v>Canadian Pacific</v>
      </c>
      <c r="F675" s="1" t="s">
        <v>47675</v>
      </c>
      <c r="G675" s="6">
        <f>E2L109C15</f>
        <v>4</v>
      </c>
    </row>
    <row r="676" spans="1:7" x14ac:dyDescent="0.2">
      <c r="A676" s="11">
        <f>CURRENT_YEAR</f>
        <v>2016</v>
      </c>
      <c r="B676" s="11">
        <f>RRICC</f>
        <v>137700</v>
      </c>
      <c r="C676" s="7">
        <f>RR_ID</f>
        <v>6</v>
      </c>
      <c r="D676" s="1" t="str">
        <f>RR_SHORT_NAME</f>
        <v>CP</v>
      </c>
      <c r="E676" s="1" t="str">
        <f>RR_NAME</f>
        <v>Canadian Pacific</v>
      </c>
      <c r="F676" s="1" t="s">
        <v>47676</v>
      </c>
      <c r="G676" s="6">
        <f>E2L109C16</f>
        <v>2</v>
      </c>
    </row>
    <row r="677" spans="1:7" x14ac:dyDescent="0.2">
      <c r="A677" s="11">
        <f>CURRENT_YEAR</f>
        <v>2016</v>
      </c>
      <c r="B677" s="11">
        <f>RRICC</f>
        <v>137700</v>
      </c>
      <c r="C677" s="7">
        <f>RR_ID</f>
        <v>6</v>
      </c>
      <c r="D677" s="1" t="str">
        <f>RR_SHORT_NAME</f>
        <v>CP</v>
      </c>
      <c r="E677" s="1" t="str">
        <f>RR_NAME</f>
        <v>Canadian Pacific</v>
      </c>
      <c r="F677" s="1" t="s">
        <v>47677</v>
      </c>
      <c r="G677" s="6">
        <f>E2L109C17</f>
        <v>4</v>
      </c>
    </row>
    <row r="678" spans="1:7" x14ac:dyDescent="0.2">
      <c r="A678" s="11">
        <f>CURRENT_YEAR</f>
        <v>2016</v>
      </c>
      <c r="B678" s="11">
        <f>RRICC</f>
        <v>137700</v>
      </c>
      <c r="C678" s="7">
        <f>RR_ID</f>
        <v>6</v>
      </c>
      <c r="D678" s="1" t="str">
        <f>RR_SHORT_NAME</f>
        <v>CP</v>
      </c>
      <c r="E678" s="1" t="str">
        <f>RR_NAME</f>
        <v>Canadian Pacific</v>
      </c>
      <c r="F678" s="1" t="s">
        <v>47678</v>
      </c>
      <c r="G678" s="6">
        <f>E2L109C18</f>
        <v>2.75</v>
      </c>
    </row>
    <row r="679" spans="1:7" x14ac:dyDescent="0.2">
      <c r="A679" s="11">
        <f>CURRENT_YEAR</f>
        <v>2016</v>
      </c>
      <c r="B679" s="11">
        <f>RRICC</f>
        <v>137700</v>
      </c>
      <c r="C679" s="7">
        <f>RR_ID</f>
        <v>6</v>
      </c>
      <c r="D679" s="1" t="str">
        <f>RR_SHORT_NAME</f>
        <v>CP</v>
      </c>
      <c r="E679" s="1" t="str">
        <f>RR_NAME</f>
        <v>Canadian Pacific</v>
      </c>
      <c r="F679" s="1" t="s">
        <v>47679</v>
      </c>
      <c r="G679" s="6">
        <f>E2L109C19</f>
        <v>6</v>
      </c>
    </row>
    <row r="680" spans="1:7" x14ac:dyDescent="0.2">
      <c r="A680" s="11">
        <f>CURRENT_YEAR</f>
        <v>2016</v>
      </c>
      <c r="B680" s="11">
        <f>RRICC</f>
        <v>137700</v>
      </c>
      <c r="C680" s="7">
        <f>RR_ID</f>
        <v>6</v>
      </c>
      <c r="D680" s="1" t="str">
        <f>RR_SHORT_NAME</f>
        <v>CP</v>
      </c>
      <c r="E680" s="1" t="str">
        <f>RR_NAME</f>
        <v>Canadian Pacific</v>
      </c>
      <c r="F680" s="1" t="s">
        <v>47680</v>
      </c>
      <c r="G680" s="6">
        <f>E2L109C20</f>
        <v>5.25</v>
      </c>
    </row>
    <row r="681" spans="1:7" x14ac:dyDescent="0.2">
      <c r="A681" s="11">
        <f>CURRENT_YEAR</f>
        <v>2016</v>
      </c>
      <c r="B681" s="11">
        <f>RRICC</f>
        <v>137700</v>
      </c>
      <c r="C681" s="7">
        <f>RR_ID</f>
        <v>6</v>
      </c>
      <c r="D681" s="1" t="str">
        <f>RR_SHORT_NAME</f>
        <v>CP</v>
      </c>
      <c r="E681" s="1" t="str">
        <f>RR_NAME</f>
        <v>Canadian Pacific</v>
      </c>
      <c r="F681" s="1" t="s">
        <v>47681</v>
      </c>
      <c r="G681" s="6">
        <f>E2L109C21</f>
        <v>1</v>
      </c>
    </row>
    <row r="682" spans="1:7" x14ac:dyDescent="0.2">
      <c r="A682" s="11">
        <f>CURRENT_YEAR</f>
        <v>2016</v>
      </c>
      <c r="B682" s="11">
        <f>RRICC</f>
        <v>137700</v>
      </c>
      <c r="C682" s="7">
        <f>RR_ID</f>
        <v>6</v>
      </c>
      <c r="D682" s="1" t="str">
        <f>RR_SHORT_NAME</f>
        <v>CP</v>
      </c>
      <c r="E682" s="1" t="str">
        <f>RR_NAME</f>
        <v>Canadian Pacific</v>
      </c>
      <c r="F682" s="1" t="s">
        <v>47682</v>
      </c>
      <c r="G682" s="6">
        <f>E2L109C22</f>
        <v>701.72396178223437</v>
      </c>
    </row>
    <row r="683" spans="1:7" x14ac:dyDescent="0.2">
      <c r="A683" s="11">
        <f>CURRENT_YEAR</f>
        <v>2016</v>
      </c>
      <c r="B683" s="11">
        <f>RRICC</f>
        <v>137700</v>
      </c>
      <c r="C683" s="7">
        <f>RR_ID</f>
        <v>6</v>
      </c>
      <c r="D683" s="1" t="str">
        <f>RR_SHORT_NAME</f>
        <v>CP</v>
      </c>
      <c r="E683" s="1" t="str">
        <f>RR_NAME</f>
        <v>Canadian Pacific</v>
      </c>
      <c r="F683" s="1" t="s">
        <v>47683</v>
      </c>
      <c r="G683" s="6">
        <f>E2L109C23</f>
        <v>200</v>
      </c>
    </row>
    <row r="684" spans="1:7" x14ac:dyDescent="0.2">
      <c r="A684" s="11">
        <f>CURRENT_YEAR</f>
        <v>2016</v>
      </c>
      <c r="B684" s="11">
        <f>RRICC</f>
        <v>137700</v>
      </c>
      <c r="C684" s="7">
        <f>RR_ID</f>
        <v>6</v>
      </c>
      <c r="D684" s="1" t="str">
        <f>RR_SHORT_NAME</f>
        <v>CP</v>
      </c>
      <c r="E684" s="1" t="str">
        <f>RR_NAME</f>
        <v>Canadian Pacific</v>
      </c>
      <c r="F684" s="1" t="s">
        <v>47684</v>
      </c>
      <c r="G684" s="6">
        <f>E2L109C24</f>
        <v>124.25981443164937</v>
      </c>
    </row>
    <row r="685" spans="1:7" x14ac:dyDescent="0.2">
      <c r="A685" s="11">
        <f>CURRENT_YEAR</f>
        <v>2016</v>
      </c>
      <c r="B685" s="11">
        <f>RRICC</f>
        <v>137700</v>
      </c>
      <c r="C685" s="7">
        <f>RR_ID</f>
        <v>6</v>
      </c>
      <c r="D685" s="1" t="str">
        <f>RR_SHORT_NAME</f>
        <v>CP</v>
      </c>
      <c r="E685" s="1" t="str">
        <f>RR_NAME</f>
        <v>Canadian Pacific</v>
      </c>
      <c r="F685" s="1" t="s">
        <v>47685</v>
      </c>
      <c r="G685" s="6">
        <f>E2L109C25</f>
        <v>5.5256341394543869</v>
      </c>
    </row>
    <row r="686" spans="1:7" x14ac:dyDescent="0.2">
      <c r="A686" s="11">
        <f>CURRENT_YEAR</f>
        <v>2016</v>
      </c>
      <c r="B686" s="11">
        <f>RRICC</f>
        <v>137700</v>
      </c>
      <c r="C686" s="7">
        <f>RR_ID</f>
        <v>6</v>
      </c>
      <c r="D686" s="1" t="str">
        <f>RR_SHORT_NAME</f>
        <v>CP</v>
      </c>
      <c r="E686" s="1" t="str">
        <f>RR_NAME</f>
        <v>Canadian Pacific</v>
      </c>
      <c r="F686" s="1" t="s">
        <v>47686</v>
      </c>
      <c r="G686" s="6">
        <f>E2L109C26</f>
        <v>3.039098776699912</v>
      </c>
    </row>
    <row r="687" spans="1:7" x14ac:dyDescent="0.2">
      <c r="A687" s="11">
        <f>CURRENT_YEAR</f>
        <v>2016</v>
      </c>
      <c r="B687" s="11">
        <f>RRICC</f>
        <v>137700</v>
      </c>
      <c r="C687" s="7">
        <f>RR_ID</f>
        <v>6</v>
      </c>
      <c r="D687" s="1" t="str">
        <f>RR_SHORT_NAME</f>
        <v>CP</v>
      </c>
      <c r="E687" s="1" t="str">
        <f>RR_NAME</f>
        <v>Canadian Pacific</v>
      </c>
      <c r="F687" s="1" t="s">
        <v>47687</v>
      </c>
      <c r="G687" s="6">
        <f>E2L109C27</f>
        <v>8.288451209181579</v>
      </c>
    </row>
    <row r="688" spans="1:7" x14ac:dyDescent="0.2">
      <c r="A688" s="11">
        <f>CURRENT_YEAR</f>
        <v>2016</v>
      </c>
      <c r="B688" s="11">
        <f>RRICC</f>
        <v>137700</v>
      </c>
      <c r="C688" s="7">
        <f>RR_ID</f>
        <v>6</v>
      </c>
      <c r="D688" s="1" t="str">
        <f>RR_SHORT_NAME</f>
        <v>CP</v>
      </c>
      <c r="E688" s="1" t="str">
        <f>RR_NAME</f>
        <v>Canadian Pacific</v>
      </c>
      <c r="F688" s="1" t="s">
        <v>47688</v>
      </c>
      <c r="G688" s="6">
        <f>E2L109C28</f>
        <v>6.6307609673452612</v>
      </c>
    </row>
    <row r="689" spans="1:7" x14ac:dyDescent="0.2">
      <c r="A689" s="11">
        <f>CURRENT_YEAR</f>
        <v>2016</v>
      </c>
      <c r="B689" s="11">
        <f>RRICC</f>
        <v>137700</v>
      </c>
      <c r="C689" s="7">
        <f>RR_ID</f>
        <v>6</v>
      </c>
      <c r="D689" s="1" t="str">
        <f>RR_SHORT_NAME</f>
        <v>CP</v>
      </c>
      <c r="E689" s="1" t="str">
        <f>RR_NAME</f>
        <v>Canadian Pacific</v>
      </c>
      <c r="F689" s="1" t="s">
        <v>47689</v>
      </c>
      <c r="G689" s="6">
        <f>E2L109C29</f>
        <v>1.3814085348635965</v>
      </c>
    </row>
    <row r="690" spans="1:7" x14ac:dyDescent="0.2">
      <c r="A690" s="11">
        <f>CURRENT_YEAR</f>
        <v>2016</v>
      </c>
      <c r="B690" s="11">
        <f>RRICC</f>
        <v>137700</v>
      </c>
      <c r="C690" s="7">
        <f>RR_ID</f>
        <v>6</v>
      </c>
      <c r="D690" s="1" t="str">
        <f>RR_SHORT_NAME</f>
        <v>CP</v>
      </c>
      <c r="E690" s="1" t="str">
        <f>RR_NAME</f>
        <v>Canadian Pacific</v>
      </c>
      <c r="F690" s="1" t="s">
        <v>47690</v>
      </c>
      <c r="G690" s="6">
        <f>E2L110C1</f>
        <v>44.2</v>
      </c>
    </row>
    <row r="691" spans="1:7" x14ac:dyDescent="0.2">
      <c r="A691" s="11">
        <f>CURRENT_YEAR</f>
        <v>2016</v>
      </c>
      <c r="B691" s="11">
        <f>RRICC</f>
        <v>137700</v>
      </c>
      <c r="C691" s="7">
        <f>RR_ID</f>
        <v>6</v>
      </c>
      <c r="D691" s="1" t="str">
        <f>RR_SHORT_NAME</f>
        <v>CP</v>
      </c>
      <c r="E691" s="1" t="str">
        <f>RR_NAME</f>
        <v>Canadian Pacific</v>
      </c>
      <c r="F691" s="1" t="s">
        <v>47691</v>
      </c>
      <c r="G691" s="6">
        <f>E2L110C2</f>
        <v>2</v>
      </c>
    </row>
    <row r="692" spans="1:7" x14ac:dyDescent="0.2">
      <c r="A692" s="11">
        <f>CURRENT_YEAR</f>
        <v>2016</v>
      </c>
      <c r="B692" s="11">
        <f>RRICC</f>
        <v>137700</v>
      </c>
      <c r="C692" s="7">
        <f>RR_ID</f>
        <v>6</v>
      </c>
      <c r="D692" s="1" t="str">
        <f>RR_SHORT_NAME</f>
        <v>CP</v>
      </c>
      <c r="E692" s="1" t="str">
        <f>RR_NAME</f>
        <v>Canadian Pacific</v>
      </c>
      <c r="F692" s="1" t="s">
        <v>47692</v>
      </c>
      <c r="G692" s="6">
        <f>E2L110C3</f>
        <v>2.5</v>
      </c>
    </row>
    <row r="693" spans="1:7" x14ac:dyDescent="0.2">
      <c r="A693" s="11">
        <f>CURRENT_YEAR</f>
        <v>2016</v>
      </c>
      <c r="B693" s="11">
        <f>RRICC</f>
        <v>137700</v>
      </c>
      <c r="C693" s="7">
        <f>RR_ID</f>
        <v>6</v>
      </c>
      <c r="D693" s="1" t="str">
        <f>RR_SHORT_NAME</f>
        <v>CP</v>
      </c>
      <c r="E693" s="1" t="str">
        <f>RR_NAME</f>
        <v>Canadian Pacific</v>
      </c>
      <c r="F693" s="1" t="s">
        <v>47693</v>
      </c>
      <c r="G693" s="6">
        <f>E2L110C4</f>
        <v>2.0619469026548671</v>
      </c>
    </row>
    <row r="694" spans="1:7" x14ac:dyDescent="0.2">
      <c r="A694" s="11">
        <f>CURRENT_YEAR</f>
        <v>2016</v>
      </c>
      <c r="B694" s="11">
        <f>RRICC</f>
        <v>137700</v>
      </c>
      <c r="C694" s="7">
        <f>RR_ID</f>
        <v>6</v>
      </c>
      <c r="D694" s="1" t="str">
        <f>RR_SHORT_NAME</f>
        <v>CP</v>
      </c>
      <c r="E694" s="1" t="str">
        <f>RR_NAME</f>
        <v>Canadian Pacific</v>
      </c>
      <c r="F694" s="1" t="s">
        <v>47694</v>
      </c>
      <c r="G694" s="6">
        <f>E2L110C5</f>
        <v>1.1180000000000001</v>
      </c>
    </row>
    <row r="695" spans="1:7" x14ac:dyDescent="0.2">
      <c r="A695" s="11">
        <f>CURRENT_YEAR</f>
        <v>2016</v>
      </c>
      <c r="B695" s="11">
        <f>RRICC</f>
        <v>137700</v>
      </c>
      <c r="C695" s="7">
        <f>RR_ID</f>
        <v>6</v>
      </c>
      <c r="D695" s="1" t="str">
        <f>RR_SHORT_NAME</f>
        <v>CP</v>
      </c>
      <c r="E695" s="1" t="str">
        <f>RR_NAME</f>
        <v>Canadian Pacific</v>
      </c>
      <c r="F695" s="1" t="s">
        <v>47695</v>
      </c>
      <c r="G695" s="6">
        <f>E2L110C6</f>
        <v>1.159</v>
      </c>
    </row>
    <row r="696" spans="1:7" x14ac:dyDescent="0.2">
      <c r="A696" s="11">
        <f>CURRENT_YEAR</f>
        <v>2016</v>
      </c>
      <c r="B696" s="11">
        <f>RRICC</f>
        <v>137700</v>
      </c>
      <c r="C696" s="7">
        <f>RR_ID</f>
        <v>6</v>
      </c>
      <c r="D696" s="1" t="str">
        <f>RR_SHORT_NAME</f>
        <v>CP</v>
      </c>
      <c r="E696" s="1" t="str">
        <f>RR_NAME</f>
        <v>Canadian Pacific</v>
      </c>
      <c r="F696" s="1" t="s">
        <v>47696</v>
      </c>
      <c r="G696" s="6">
        <f>E2L110C7</f>
        <v>1.153</v>
      </c>
    </row>
    <row r="697" spans="1:7" x14ac:dyDescent="0.2">
      <c r="A697" s="11">
        <f>CURRENT_YEAR</f>
        <v>2016</v>
      </c>
      <c r="B697" s="11">
        <f>RRICC</f>
        <v>137700</v>
      </c>
      <c r="C697" s="7">
        <f>RR_ID</f>
        <v>6</v>
      </c>
      <c r="D697" s="1" t="str">
        <f>RR_SHORT_NAME</f>
        <v>CP</v>
      </c>
      <c r="E697" s="1" t="str">
        <f>RR_NAME</f>
        <v>Canadian Pacific</v>
      </c>
      <c r="F697" s="1" t="s">
        <v>47697</v>
      </c>
      <c r="G697" s="6">
        <f>E2L110C8</f>
        <v>2</v>
      </c>
    </row>
    <row r="698" spans="1:7" x14ac:dyDescent="0.2">
      <c r="A698" s="11">
        <f>CURRENT_YEAR</f>
        <v>2016</v>
      </c>
      <c r="B698" s="11">
        <f>RRICC</f>
        <v>137700</v>
      </c>
      <c r="C698" s="7">
        <f>RR_ID</f>
        <v>6</v>
      </c>
      <c r="D698" s="1" t="str">
        <f>RR_SHORT_NAME</f>
        <v>CP</v>
      </c>
      <c r="E698" s="1" t="str">
        <f>RR_NAME</f>
        <v>Canadian Pacific</v>
      </c>
      <c r="F698" s="1" t="s">
        <v>47698</v>
      </c>
      <c r="G698" s="6">
        <f>E2L110C9</f>
        <v>1</v>
      </c>
    </row>
    <row r="699" spans="1:7" x14ac:dyDescent="0.2">
      <c r="A699" s="11">
        <f>CURRENT_YEAR</f>
        <v>2016</v>
      </c>
      <c r="B699" s="11">
        <f>RRICC</f>
        <v>137700</v>
      </c>
      <c r="C699" s="7">
        <f>RR_ID</f>
        <v>6</v>
      </c>
      <c r="D699" s="1" t="str">
        <f>RR_SHORT_NAME</f>
        <v>CP</v>
      </c>
      <c r="E699" s="1" t="str">
        <f>RR_NAME</f>
        <v>Canadian Pacific</v>
      </c>
      <c r="F699" s="1" t="s">
        <v>47699</v>
      </c>
      <c r="G699" s="6">
        <f>E2L110C10</f>
        <v>0.5</v>
      </c>
    </row>
    <row r="700" spans="1:7" x14ac:dyDescent="0.2">
      <c r="A700" s="11">
        <f>CURRENT_YEAR</f>
        <v>2016</v>
      </c>
      <c r="B700" s="11">
        <f>RRICC</f>
        <v>137700</v>
      </c>
      <c r="C700" s="7">
        <f>RR_ID</f>
        <v>6</v>
      </c>
      <c r="D700" s="1" t="str">
        <f>RR_SHORT_NAME</f>
        <v>CP</v>
      </c>
      <c r="E700" s="1" t="str">
        <f>RR_NAME</f>
        <v>Canadian Pacific</v>
      </c>
      <c r="F700" s="1" t="s">
        <v>47700</v>
      </c>
      <c r="G700" s="6">
        <f>E2L110C11</f>
        <v>2</v>
      </c>
    </row>
    <row r="701" spans="1:7" x14ac:dyDescent="0.2">
      <c r="A701" s="11">
        <f>CURRENT_YEAR</f>
        <v>2016</v>
      </c>
      <c r="B701" s="11">
        <f>RRICC</f>
        <v>137700</v>
      </c>
      <c r="C701" s="7">
        <f>RR_ID</f>
        <v>6</v>
      </c>
      <c r="D701" s="1" t="str">
        <f>RR_SHORT_NAME</f>
        <v>CP</v>
      </c>
      <c r="E701" s="1" t="str">
        <f>RR_NAME</f>
        <v>Canadian Pacific</v>
      </c>
      <c r="F701" s="1" t="s">
        <v>47701</v>
      </c>
      <c r="G701" s="6">
        <f>E2L110C12</f>
        <v>1.5</v>
      </c>
    </row>
    <row r="702" spans="1:7" x14ac:dyDescent="0.2">
      <c r="A702" s="11">
        <f>CURRENT_YEAR</f>
        <v>2016</v>
      </c>
      <c r="B702" s="11">
        <f>RRICC</f>
        <v>137700</v>
      </c>
      <c r="C702" s="7">
        <f>RR_ID</f>
        <v>6</v>
      </c>
      <c r="D702" s="1" t="str">
        <f>RR_SHORT_NAME</f>
        <v>CP</v>
      </c>
      <c r="E702" s="1" t="str">
        <f>RR_NAME</f>
        <v>Canadian Pacific</v>
      </c>
      <c r="F702" s="1" t="s">
        <v>47702</v>
      </c>
      <c r="G702" s="6">
        <f>E2L110C13</f>
        <v>0.5</v>
      </c>
    </row>
    <row r="703" spans="1:7" x14ac:dyDescent="0.2">
      <c r="A703" s="11">
        <f>CURRENT_YEAR</f>
        <v>2016</v>
      </c>
      <c r="B703" s="11">
        <f>RRICC</f>
        <v>137700</v>
      </c>
      <c r="C703" s="7">
        <f>RR_ID</f>
        <v>6</v>
      </c>
      <c r="D703" s="1" t="str">
        <f>RR_SHORT_NAME</f>
        <v>CP</v>
      </c>
      <c r="E703" s="1" t="str">
        <f>RR_NAME</f>
        <v>Canadian Pacific</v>
      </c>
      <c r="F703" s="1" t="s">
        <v>47703</v>
      </c>
      <c r="G703" s="6">
        <f>E2L110C14</f>
        <v>2</v>
      </c>
    </row>
    <row r="704" spans="1:7" x14ac:dyDescent="0.2">
      <c r="A704" s="11">
        <f>CURRENT_YEAR</f>
        <v>2016</v>
      </c>
      <c r="B704" s="11">
        <f>RRICC</f>
        <v>137700</v>
      </c>
      <c r="C704" s="7">
        <f>RR_ID</f>
        <v>6</v>
      </c>
      <c r="D704" s="1" t="str">
        <f>RR_SHORT_NAME</f>
        <v>CP</v>
      </c>
      <c r="E704" s="1" t="str">
        <f>RR_NAME</f>
        <v>Canadian Pacific</v>
      </c>
      <c r="F704" s="1" t="s">
        <v>47704</v>
      </c>
      <c r="G704" s="6">
        <f>E2L110C15</f>
        <v>4</v>
      </c>
    </row>
    <row r="705" spans="1:7" x14ac:dyDescent="0.2">
      <c r="A705" s="11">
        <f>CURRENT_YEAR</f>
        <v>2016</v>
      </c>
      <c r="B705" s="11">
        <f>RRICC</f>
        <v>137700</v>
      </c>
      <c r="C705" s="7">
        <f>RR_ID</f>
        <v>6</v>
      </c>
      <c r="D705" s="1" t="str">
        <f>RR_SHORT_NAME</f>
        <v>CP</v>
      </c>
      <c r="E705" s="1" t="str">
        <f>RR_NAME</f>
        <v>Canadian Pacific</v>
      </c>
      <c r="F705" s="1" t="s">
        <v>47705</v>
      </c>
      <c r="G705" s="6">
        <f>E2L110C16</f>
        <v>2</v>
      </c>
    </row>
    <row r="706" spans="1:7" x14ac:dyDescent="0.2">
      <c r="A706" s="11">
        <f>CURRENT_YEAR</f>
        <v>2016</v>
      </c>
      <c r="B706" s="11">
        <f>RRICC</f>
        <v>137700</v>
      </c>
      <c r="C706" s="7">
        <f>RR_ID</f>
        <v>6</v>
      </c>
      <c r="D706" s="1" t="str">
        <f>RR_SHORT_NAME</f>
        <v>CP</v>
      </c>
      <c r="E706" s="1" t="str">
        <f>RR_NAME</f>
        <v>Canadian Pacific</v>
      </c>
      <c r="F706" s="1" t="s">
        <v>47706</v>
      </c>
      <c r="G706" s="6">
        <f>E2L110C17</f>
        <v>4</v>
      </c>
    </row>
    <row r="707" spans="1:7" x14ac:dyDescent="0.2">
      <c r="A707" s="11">
        <f>CURRENT_YEAR</f>
        <v>2016</v>
      </c>
      <c r="B707" s="11">
        <f>RRICC</f>
        <v>137700</v>
      </c>
      <c r="C707" s="7">
        <f>RR_ID</f>
        <v>6</v>
      </c>
      <c r="D707" s="1" t="str">
        <f>RR_SHORT_NAME</f>
        <v>CP</v>
      </c>
      <c r="E707" s="1" t="str">
        <f>RR_NAME</f>
        <v>Canadian Pacific</v>
      </c>
      <c r="F707" s="1" t="s">
        <v>47707</v>
      </c>
      <c r="G707" s="6">
        <f>E2L110C18</f>
        <v>2.75</v>
      </c>
    </row>
    <row r="708" spans="1:7" x14ac:dyDescent="0.2">
      <c r="A708" s="11">
        <f>CURRENT_YEAR</f>
        <v>2016</v>
      </c>
      <c r="B708" s="11">
        <f>RRICC</f>
        <v>137700</v>
      </c>
      <c r="C708" s="7">
        <f>RR_ID</f>
        <v>6</v>
      </c>
      <c r="D708" s="1" t="str">
        <f>RR_SHORT_NAME</f>
        <v>CP</v>
      </c>
      <c r="E708" s="1" t="str">
        <f>RR_NAME</f>
        <v>Canadian Pacific</v>
      </c>
      <c r="F708" s="1" t="s">
        <v>47708</v>
      </c>
      <c r="G708" s="6">
        <f>E2L110C19</f>
        <v>6</v>
      </c>
    </row>
    <row r="709" spans="1:7" x14ac:dyDescent="0.2">
      <c r="A709" s="11">
        <f>CURRENT_YEAR</f>
        <v>2016</v>
      </c>
      <c r="B709" s="11">
        <f>RRICC</f>
        <v>137700</v>
      </c>
      <c r="C709" s="7">
        <f>RR_ID</f>
        <v>6</v>
      </c>
      <c r="D709" s="1" t="str">
        <f>RR_SHORT_NAME</f>
        <v>CP</v>
      </c>
      <c r="E709" s="1" t="str">
        <f>RR_NAME</f>
        <v>Canadian Pacific</v>
      </c>
      <c r="F709" s="1" t="s">
        <v>47709</v>
      </c>
      <c r="G709" s="6">
        <f>E2L110C20</f>
        <v>5.25</v>
      </c>
    </row>
    <row r="710" spans="1:7" x14ac:dyDescent="0.2">
      <c r="A710" s="11">
        <f>CURRENT_YEAR</f>
        <v>2016</v>
      </c>
      <c r="B710" s="11">
        <f>RRICC</f>
        <v>137700</v>
      </c>
      <c r="C710" s="7">
        <f>RR_ID</f>
        <v>6</v>
      </c>
      <c r="D710" s="1" t="str">
        <f>RR_SHORT_NAME</f>
        <v>CP</v>
      </c>
      <c r="E710" s="1" t="str">
        <f>RR_NAME</f>
        <v>Canadian Pacific</v>
      </c>
      <c r="F710" s="1" t="s">
        <v>47710</v>
      </c>
      <c r="G710" s="6">
        <f>E2L110C21</f>
        <v>1</v>
      </c>
    </row>
    <row r="711" spans="1:7" x14ac:dyDescent="0.2">
      <c r="A711" s="11">
        <f>CURRENT_YEAR</f>
        <v>2016</v>
      </c>
      <c r="B711" s="11">
        <f>RRICC</f>
        <v>137700</v>
      </c>
      <c r="C711" s="7">
        <f>RR_ID</f>
        <v>6</v>
      </c>
      <c r="D711" s="1" t="str">
        <f>RR_SHORT_NAME</f>
        <v>CP</v>
      </c>
      <c r="E711" s="1" t="str">
        <f>RR_NAME</f>
        <v>Canadian Pacific</v>
      </c>
      <c r="F711" s="1" t="s">
        <v>47711</v>
      </c>
      <c r="G711" s="6">
        <f>E2L110C22</f>
        <v>701.72396178223437</v>
      </c>
    </row>
    <row r="712" spans="1:7" x14ac:dyDescent="0.2">
      <c r="A712" s="11">
        <f>CURRENT_YEAR</f>
        <v>2016</v>
      </c>
      <c r="B712" s="11">
        <f>RRICC</f>
        <v>137700</v>
      </c>
      <c r="C712" s="7">
        <f>RR_ID</f>
        <v>6</v>
      </c>
      <c r="D712" s="1" t="str">
        <f>RR_SHORT_NAME</f>
        <v>CP</v>
      </c>
      <c r="E712" s="1" t="str">
        <f>RR_NAME</f>
        <v>Canadian Pacific</v>
      </c>
      <c r="F712" s="1" t="s">
        <v>47712</v>
      </c>
      <c r="G712" s="6">
        <f>E2L110C23</f>
        <v>200</v>
      </c>
    </row>
    <row r="713" spans="1:7" x14ac:dyDescent="0.2">
      <c r="A713" s="11">
        <f>CURRENT_YEAR</f>
        <v>2016</v>
      </c>
      <c r="B713" s="11">
        <f>RRICC</f>
        <v>137700</v>
      </c>
      <c r="C713" s="7">
        <f>RR_ID</f>
        <v>6</v>
      </c>
      <c r="D713" s="1" t="str">
        <f>RR_SHORT_NAME</f>
        <v>CP</v>
      </c>
      <c r="E713" s="1" t="str">
        <f>RR_NAME</f>
        <v>Canadian Pacific</v>
      </c>
      <c r="F713" s="1" t="s">
        <v>47713</v>
      </c>
      <c r="G713" s="6">
        <f>E2L110C24</f>
        <v>525.19569471624266</v>
      </c>
    </row>
    <row r="714" spans="1:7" x14ac:dyDescent="0.2">
      <c r="A714" s="11">
        <f>CURRENT_YEAR</f>
        <v>2016</v>
      </c>
      <c r="B714" s="11">
        <f>RRICC</f>
        <v>137700</v>
      </c>
      <c r="C714" s="7">
        <f>RR_ID</f>
        <v>6</v>
      </c>
      <c r="D714" s="1" t="str">
        <f>RR_SHORT_NAME</f>
        <v>CP</v>
      </c>
      <c r="E714" s="1" t="str">
        <f>RR_NAME</f>
        <v>Canadian Pacific</v>
      </c>
      <c r="F714" s="1" t="s">
        <v>47714</v>
      </c>
      <c r="G714" s="6">
        <f>E2L110C25</f>
        <v>5.525634139454386</v>
      </c>
    </row>
    <row r="715" spans="1:7" x14ac:dyDescent="0.2">
      <c r="A715" s="11">
        <f>CURRENT_YEAR</f>
        <v>2016</v>
      </c>
      <c r="B715" s="11">
        <f>RRICC</f>
        <v>137700</v>
      </c>
      <c r="C715" s="7">
        <f>RR_ID</f>
        <v>6</v>
      </c>
      <c r="D715" s="1" t="str">
        <f>RR_SHORT_NAME</f>
        <v>CP</v>
      </c>
      <c r="E715" s="1" t="str">
        <f>RR_NAME</f>
        <v>Canadian Pacific</v>
      </c>
      <c r="F715" s="1" t="s">
        <v>47715</v>
      </c>
      <c r="G715" s="6">
        <f>E2L110C26</f>
        <v>3.0390987766999125</v>
      </c>
    </row>
    <row r="716" spans="1:7" x14ac:dyDescent="0.2">
      <c r="A716" s="11">
        <f>CURRENT_YEAR</f>
        <v>2016</v>
      </c>
      <c r="B716" s="11">
        <f>RRICC</f>
        <v>137700</v>
      </c>
      <c r="C716" s="7">
        <f>RR_ID</f>
        <v>6</v>
      </c>
      <c r="D716" s="1" t="str">
        <f>RR_SHORT_NAME</f>
        <v>CP</v>
      </c>
      <c r="E716" s="1" t="str">
        <f>RR_NAME</f>
        <v>Canadian Pacific</v>
      </c>
      <c r="F716" s="1" t="s">
        <v>47716</v>
      </c>
      <c r="G716" s="6">
        <f>E2L110C27</f>
        <v>8.288451209181579</v>
      </c>
    </row>
    <row r="717" spans="1:7" x14ac:dyDescent="0.2">
      <c r="A717" s="11">
        <f>CURRENT_YEAR</f>
        <v>2016</v>
      </c>
      <c r="B717" s="11">
        <f>RRICC</f>
        <v>137700</v>
      </c>
      <c r="C717" s="7">
        <f>RR_ID</f>
        <v>6</v>
      </c>
      <c r="D717" s="1" t="str">
        <f>RR_SHORT_NAME</f>
        <v>CP</v>
      </c>
      <c r="E717" s="1" t="str">
        <f>RR_NAME</f>
        <v>Canadian Pacific</v>
      </c>
      <c r="F717" s="1" t="s">
        <v>47717</v>
      </c>
      <c r="G717" s="6">
        <f>E2L110C28</f>
        <v>6.630760967345263</v>
      </c>
    </row>
    <row r="718" spans="1:7" x14ac:dyDescent="0.2">
      <c r="A718" s="11">
        <f>CURRENT_YEAR</f>
        <v>2016</v>
      </c>
      <c r="B718" s="11">
        <f>RRICC</f>
        <v>137700</v>
      </c>
      <c r="C718" s="7">
        <f>RR_ID</f>
        <v>6</v>
      </c>
      <c r="D718" s="1" t="str">
        <f>RR_SHORT_NAME</f>
        <v>CP</v>
      </c>
      <c r="E718" s="1" t="str">
        <f>RR_NAME</f>
        <v>Canadian Pacific</v>
      </c>
      <c r="F718" s="1" t="s">
        <v>47718</v>
      </c>
      <c r="G718" s="6">
        <f>E2L110C29</f>
        <v>1.3814085348635965</v>
      </c>
    </row>
    <row r="719" spans="1:7" x14ac:dyDescent="0.2">
      <c r="A719" s="11">
        <f>CURRENT_YEAR</f>
        <v>2016</v>
      </c>
      <c r="B719" s="11">
        <f>RRICC</f>
        <v>137700</v>
      </c>
      <c r="C719" s="7">
        <f>RR_ID</f>
        <v>6</v>
      </c>
      <c r="D719" s="1" t="str">
        <f>RR_SHORT_NAME</f>
        <v>CP</v>
      </c>
      <c r="E719" s="1" t="str">
        <f>RR_NAME</f>
        <v>Canadian Pacific</v>
      </c>
      <c r="F719" s="1" t="s">
        <v>47719</v>
      </c>
      <c r="G719" s="6">
        <f>E2L111C1</f>
        <v>58.6</v>
      </c>
    </row>
    <row r="720" spans="1:7" x14ac:dyDescent="0.2">
      <c r="A720" s="11">
        <f>CURRENT_YEAR</f>
        <v>2016</v>
      </c>
      <c r="B720" s="11">
        <f>RRICC</f>
        <v>137700</v>
      </c>
      <c r="C720" s="7">
        <f>RR_ID</f>
        <v>6</v>
      </c>
      <c r="D720" s="1" t="str">
        <f>RR_SHORT_NAME</f>
        <v>CP</v>
      </c>
      <c r="E720" s="1" t="str">
        <f>RR_NAME</f>
        <v>Canadian Pacific</v>
      </c>
      <c r="F720" s="1" t="s">
        <v>47720</v>
      </c>
      <c r="G720" s="6">
        <f>E2L111C2</f>
        <v>1.0380670161841805</v>
      </c>
    </row>
    <row r="721" spans="1:7" x14ac:dyDescent="0.2">
      <c r="A721" s="11">
        <f>CURRENT_YEAR</f>
        <v>2016</v>
      </c>
      <c r="B721" s="11">
        <f>RRICC</f>
        <v>137700</v>
      </c>
      <c r="C721" s="7">
        <f>RR_ID</f>
        <v>6</v>
      </c>
      <c r="D721" s="1" t="str">
        <f>RR_SHORT_NAME</f>
        <v>CP</v>
      </c>
      <c r="E721" s="1" t="str">
        <f>RR_NAME</f>
        <v>Canadian Pacific</v>
      </c>
      <c r="F721" s="1" t="s">
        <v>47721</v>
      </c>
      <c r="G721" s="6">
        <f>E2L111C3</f>
        <v>1.050028522532801</v>
      </c>
    </row>
    <row r="722" spans="1:7" x14ac:dyDescent="0.2">
      <c r="A722" s="11">
        <f>CURRENT_YEAR</f>
        <v>2016</v>
      </c>
      <c r="B722" s="11">
        <f>RRICC</f>
        <v>137700</v>
      </c>
      <c r="C722" s="7">
        <f>RR_ID</f>
        <v>6</v>
      </c>
      <c r="D722" s="1" t="str">
        <f>RR_SHORT_NAME</f>
        <v>CP</v>
      </c>
      <c r="E722" s="1" t="str">
        <f>RR_NAME</f>
        <v>Canadian Pacific</v>
      </c>
      <c r="F722" s="1" t="s">
        <v>47722</v>
      </c>
      <c r="G722" s="6">
        <f>E2L111C4</f>
        <v>1.0476342565132089</v>
      </c>
    </row>
    <row r="723" spans="1:7" x14ac:dyDescent="0.2">
      <c r="A723" s="11">
        <f>CURRENT_YEAR</f>
        <v>2016</v>
      </c>
      <c r="B723" s="11">
        <f>RRICC</f>
        <v>137700</v>
      </c>
      <c r="C723" s="7">
        <f>RR_ID</f>
        <v>6</v>
      </c>
      <c r="D723" s="1" t="str">
        <f>RR_SHORT_NAME</f>
        <v>CP</v>
      </c>
      <c r="E723" s="1" t="str">
        <f>RR_NAME</f>
        <v>Canadian Pacific</v>
      </c>
      <c r="F723" s="1" t="s">
        <v>47723</v>
      </c>
      <c r="G723" s="6">
        <f>E2L111C5</f>
        <v>1.069</v>
      </c>
    </row>
    <row r="724" spans="1:7" x14ac:dyDescent="0.2">
      <c r="A724" s="11">
        <f>CURRENT_YEAR</f>
        <v>2016</v>
      </c>
      <c r="B724" s="11">
        <f>RRICC</f>
        <v>137700</v>
      </c>
      <c r="C724" s="7">
        <f>RR_ID</f>
        <v>6</v>
      </c>
      <c r="D724" s="1" t="str">
        <f>RR_SHORT_NAME</f>
        <v>CP</v>
      </c>
      <c r="E724" s="1" t="str">
        <f>RR_NAME</f>
        <v>Canadian Pacific</v>
      </c>
      <c r="F724" s="1" t="s">
        <v>47724</v>
      </c>
      <c r="G724" s="6">
        <f>E2L111C6</f>
        <v>1.107</v>
      </c>
    </row>
    <row r="725" spans="1:7" x14ac:dyDescent="0.2">
      <c r="A725" s="11">
        <f>CURRENT_YEAR</f>
        <v>2016</v>
      </c>
      <c r="B725" s="11">
        <f>RRICC</f>
        <v>137700</v>
      </c>
      <c r="C725" s="7">
        <f>RR_ID</f>
        <v>6</v>
      </c>
      <c r="D725" s="1" t="str">
        <f>RR_SHORT_NAME</f>
        <v>CP</v>
      </c>
      <c r="E725" s="1" t="str">
        <f>RR_NAME</f>
        <v>Canadian Pacific</v>
      </c>
      <c r="F725" s="1" t="s">
        <v>47725</v>
      </c>
      <c r="G725" s="6">
        <f>E2L111C7</f>
        <v>1.085</v>
      </c>
    </row>
    <row r="726" spans="1:7" x14ac:dyDescent="0.2">
      <c r="A726" s="11">
        <f>CURRENT_YEAR</f>
        <v>2016</v>
      </c>
      <c r="B726" s="11">
        <f>RRICC</f>
        <v>137700</v>
      </c>
      <c r="C726" s="7">
        <f>RR_ID</f>
        <v>6</v>
      </c>
      <c r="D726" s="1" t="str">
        <f>RR_SHORT_NAME</f>
        <v>CP</v>
      </c>
      <c r="E726" s="1" t="str">
        <f>RR_NAME</f>
        <v>Canadian Pacific</v>
      </c>
      <c r="F726" s="1" t="s">
        <v>47726</v>
      </c>
      <c r="G726" s="6">
        <f>E2L111C8</f>
        <v>1</v>
      </c>
    </row>
    <row r="727" spans="1:7" x14ac:dyDescent="0.2">
      <c r="A727" s="11">
        <f>CURRENT_YEAR</f>
        <v>2016</v>
      </c>
      <c r="B727" s="11">
        <f>RRICC</f>
        <v>137700</v>
      </c>
      <c r="C727" s="7">
        <f>RR_ID</f>
        <v>6</v>
      </c>
      <c r="D727" s="1" t="str">
        <f>RR_SHORT_NAME</f>
        <v>CP</v>
      </c>
      <c r="E727" s="1" t="str">
        <f>RR_NAME</f>
        <v>Canadian Pacific</v>
      </c>
      <c r="F727" s="1" t="s">
        <v>47727</v>
      </c>
      <c r="G727" s="6">
        <f>E2L111C9</f>
        <v>1</v>
      </c>
    </row>
    <row r="728" spans="1:7" x14ac:dyDescent="0.2">
      <c r="A728" s="11">
        <f>CURRENT_YEAR</f>
        <v>2016</v>
      </c>
      <c r="B728" s="11">
        <f>RRICC</f>
        <v>137700</v>
      </c>
      <c r="C728" s="7">
        <f>RR_ID</f>
        <v>6</v>
      </c>
      <c r="D728" s="1" t="str">
        <f>RR_SHORT_NAME</f>
        <v>CP</v>
      </c>
      <c r="E728" s="1" t="str">
        <f>RR_NAME</f>
        <v>Canadian Pacific</v>
      </c>
      <c r="F728" s="1" t="s">
        <v>47728</v>
      </c>
      <c r="G728" s="6">
        <f>E2L111C10</f>
        <v>0.5</v>
      </c>
    </row>
    <row r="729" spans="1:7" x14ac:dyDescent="0.2">
      <c r="A729" s="11">
        <f>CURRENT_YEAR</f>
        <v>2016</v>
      </c>
      <c r="B729" s="11">
        <f>RRICC</f>
        <v>137700</v>
      </c>
      <c r="C729" s="7">
        <f>RR_ID</f>
        <v>6</v>
      </c>
      <c r="D729" s="1" t="str">
        <f>RR_SHORT_NAME</f>
        <v>CP</v>
      </c>
      <c r="E729" s="1" t="str">
        <f>RR_NAME</f>
        <v>Canadian Pacific</v>
      </c>
      <c r="F729" s="1" t="s">
        <v>47729</v>
      </c>
      <c r="G729" s="6">
        <f>E2L111C11</f>
        <v>2</v>
      </c>
    </row>
    <row r="730" spans="1:7" x14ac:dyDescent="0.2">
      <c r="A730" s="11">
        <f>CURRENT_YEAR</f>
        <v>2016</v>
      </c>
      <c r="B730" s="11">
        <f>RRICC</f>
        <v>137700</v>
      </c>
      <c r="C730" s="7">
        <f>RR_ID</f>
        <v>6</v>
      </c>
      <c r="D730" s="1" t="str">
        <f>RR_SHORT_NAME</f>
        <v>CP</v>
      </c>
      <c r="E730" s="1" t="str">
        <f>RR_NAME</f>
        <v>Canadian Pacific</v>
      </c>
      <c r="F730" s="1" t="s">
        <v>47730</v>
      </c>
      <c r="G730" s="6">
        <f>E2L111C12</f>
        <v>1.5</v>
      </c>
    </row>
    <row r="731" spans="1:7" x14ac:dyDescent="0.2">
      <c r="A731" s="11">
        <f>CURRENT_YEAR</f>
        <v>2016</v>
      </c>
      <c r="B731" s="11">
        <f>RRICC</f>
        <v>137700</v>
      </c>
      <c r="C731" s="7">
        <f>RR_ID</f>
        <v>6</v>
      </c>
      <c r="D731" s="1" t="str">
        <f>RR_SHORT_NAME</f>
        <v>CP</v>
      </c>
      <c r="E731" s="1" t="str">
        <f>RR_NAME</f>
        <v>Canadian Pacific</v>
      </c>
      <c r="F731" s="1" t="s">
        <v>47731</v>
      </c>
      <c r="G731" s="6">
        <f>E2L111C13</f>
        <v>0.5</v>
      </c>
    </row>
    <row r="732" spans="1:7" x14ac:dyDescent="0.2">
      <c r="A732" s="11">
        <f>CURRENT_YEAR</f>
        <v>2016</v>
      </c>
      <c r="B732" s="11">
        <f>RRICC</f>
        <v>137700</v>
      </c>
      <c r="C732" s="7">
        <f>RR_ID</f>
        <v>6</v>
      </c>
      <c r="D732" s="1" t="str">
        <f>RR_SHORT_NAME</f>
        <v>CP</v>
      </c>
      <c r="E732" s="1" t="str">
        <f>RR_NAME</f>
        <v>Canadian Pacific</v>
      </c>
      <c r="F732" s="1" t="s">
        <v>47732</v>
      </c>
      <c r="G732" s="6">
        <f>E2L111C14</f>
        <v>2</v>
      </c>
    </row>
    <row r="733" spans="1:7" x14ac:dyDescent="0.2">
      <c r="A733" s="11">
        <f>CURRENT_YEAR</f>
        <v>2016</v>
      </c>
      <c r="B733" s="11">
        <f>RRICC</f>
        <v>137700</v>
      </c>
      <c r="C733" s="7">
        <f>RR_ID</f>
        <v>6</v>
      </c>
      <c r="D733" s="1" t="str">
        <f>RR_SHORT_NAME</f>
        <v>CP</v>
      </c>
      <c r="E733" s="1" t="str">
        <f>RR_NAME</f>
        <v>Canadian Pacific</v>
      </c>
      <c r="F733" s="1" t="s">
        <v>47733</v>
      </c>
      <c r="G733" s="6">
        <f>E2L111C15</f>
        <v>4</v>
      </c>
    </row>
    <row r="734" spans="1:7" x14ac:dyDescent="0.2">
      <c r="A734" s="11">
        <f>CURRENT_YEAR</f>
        <v>2016</v>
      </c>
      <c r="B734" s="11">
        <f>RRICC</f>
        <v>137700</v>
      </c>
      <c r="C734" s="7">
        <f>RR_ID</f>
        <v>6</v>
      </c>
      <c r="D734" s="1" t="str">
        <f>RR_SHORT_NAME</f>
        <v>CP</v>
      </c>
      <c r="E734" s="1" t="str">
        <f>RR_NAME</f>
        <v>Canadian Pacific</v>
      </c>
      <c r="F734" s="1" t="s">
        <v>47734</v>
      </c>
      <c r="G734" s="6">
        <f>E2L111C16</f>
        <v>2</v>
      </c>
    </row>
    <row r="735" spans="1:7" x14ac:dyDescent="0.2">
      <c r="A735" s="11">
        <f>CURRENT_YEAR</f>
        <v>2016</v>
      </c>
      <c r="B735" s="11">
        <f>RRICC</f>
        <v>137700</v>
      </c>
      <c r="C735" s="7">
        <f>RR_ID</f>
        <v>6</v>
      </c>
      <c r="D735" s="1" t="str">
        <f>RR_SHORT_NAME</f>
        <v>CP</v>
      </c>
      <c r="E735" s="1" t="str">
        <f>RR_NAME</f>
        <v>Canadian Pacific</v>
      </c>
      <c r="F735" s="1" t="s">
        <v>47735</v>
      </c>
      <c r="G735" s="6">
        <f>E2L111C17</f>
        <v>4</v>
      </c>
    </row>
    <row r="736" spans="1:7" x14ac:dyDescent="0.2">
      <c r="A736" s="11">
        <f>CURRENT_YEAR</f>
        <v>2016</v>
      </c>
      <c r="B736" s="11">
        <f>RRICC</f>
        <v>137700</v>
      </c>
      <c r="C736" s="7">
        <f>RR_ID</f>
        <v>6</v>
      </c>
      <c r="D736" s="1" t="str">
        <f>RR_SHORT_NAME</f>
        <v>CP</v>
      </c>
      <c r="E736" s="1" t="str">
        <f>RR_NAME</f>
        <v>Canadian Pacific</v>
      </c>
      <c r="F736" s="1" t="s">
        <v>47736</v>
      </c>
      <c r="G736" s="6">
        <f>E2L111C18</f>
        <v>2.75</v>
      </c>
    </row>
    <row r="737" spans="1:7" x14ac:dyDescent="0.2">
      <c r="A737" s="11">
        <f>CURRENT_YEAR</f>
        <v>2016</v>
      </c>
      <c r="B737" s="11">
        <f>RRICC</f>
        <v>137700</v>
      </c>
      <c r="C737" s="7">
        <f>RR_ID</f>
        <v>6</v>
      </c>
      <c r="D737" s="1" t="str">
        <f>RR_SHORT_NAME</f>
        <v>CP</v>
      </c>
      <c r="E737" s="1" t="str">
        <f>RR_NAME</f>
        <v>Canadian Pacific</v>
      </c>
      <c r="F737" s="1" t="s">
        <v>47737</v>
      </c>
      <c r="G737" s="6">
        <f>E2L111C19</f>
        <v>6</v>
      </c>
    </row>
    <row r="738" spans="1:7" x14ac:dyDescent="0.2">
      <c r="A738" s="11">
        <f>CURRENT_YEAR</f>
        <v>2016</v>
      </c>
      <c r="B738" s="11">
        <f>RRICC</f>
        <v>137700</v>
      </c>
      <c r="C738" s="7">
        <f>RR_ID</f>
        <v>6</v>
      </c>
      <c r="D738" s="1" t="str">
        <f>RR_SHORT_NAME</f>
        <v>CP</v>
      </c>
      <c r="E738" s="1" t="str">
        <f>RR_NAME</f>
        <v>Canadian Pacific</v>
      </c>
      <c r="F738" s="1" t="s">
        <v>47738</v>
      </c>
      <c r="G738" s="6">
        <f>E2L111C20</f>
        <v>5.25</v>
      </c>
    </row>
    <row r="739" spans="1:7" x14ac:dyDescent="0.2">
      <c r="A739" s="11">
        <f>CURRENT_YEAR</f>
        <v>2016</v>
      </c>
      <c r="B739" s="11">
        <f>RRICC</f>
        <v>137700</v>
      </c>
      <c r="C739" s="7">
        <f>RR_ID</f>
        <v>6</v>
      </c>
      <c r="D739" s="1" t="str">
        <f>RR_SHORT_NAME</f>
        <v>CP</v>
      </c>
      <c r="E739" s="1" t="str">
        <f>RR_NAME</f>
        <v>Canadian Pacific</v>
      </c>
      <c r="F739" s="1" t="s">
        <v>47739</v>
      </c>
      <c r="G739" s="6">
        <f>E2L111C21</f>
        <v>1</v>
      </c>
    </row>
    <row r="740" spans="1:7" x14ac:dyDescent="0.2">
      <c r="A740" s="11">
        <f>CURRENT_YEAR</f>
        <v>2016</v>
      </c>
      <c r="B740" s="11">
        <f>RRICC</f>
        <v>137700</v>
      </c>
      <c r="C740" s="7">
        <f>RR_ID</f>
        <v>6</v>
      </c>
      <c r="D740" s="1" t="str">
        <f>RR_SHORT_NAME</f>
        <v>CP</v>
      </c>
      <c r="E740" s="1" t="str">
        <f>RR_NAME</f>
        <v>Canadian Pacific</v>
      </c>
      <c r="F740" s="1" t="s">
        <v>47740</v>
      </c>
      <c r="G740" s="6">
        <f>E2L111C22</f>
        <v>701.72396178223437</v>
      </c>
    </row>
    <row r="741" spans="1:7" x14ac:dyDescent="0.2">
      <c r="A741" s="11">
        <f>CURRENT_YEAR</f>
        <v>2016</v>
      </c>
      <c r="B741" s="11">
        <f>RRICC</f>
        <v>137700</v>
      </c>
      <c r="C741" s="7">
        <f>RR_ID</f>
        <v>6</v>
      </c>
      <c r="D741" s="1" t="str">
        <f>RR_SHORT_NAME</f>
        <v>CP</v>
      </c>
      <c r="E741" s="1" t="str">
        <f>RR_NAME</f>
        <v>Canadian Pacific</v>
      </c>
      <c r="F741" s="1" t="s">
        <v>47741</v>
      </c>
      <c r="G741" s="6">
        <f>E2L111C23</f>
        <v>200</v>
      </c>
    </row>
    <row r="742" spans="1:7" x14ac:dyDescent="0.2">
      <c r="A742" s="11">
        <f>CURRENT_YEAR</f>
        <v>2016</v>
      </c>
      <c r="B742" s="11">
        <f>RRICC</f>
        <v>137700</v>
      </c>
      <c r="C742" s="7">
        <f>RR_ID</f>
        <v>6</v>
      </c>
      <c r="D742" s="1" t="str">
        <f>RR_SHORT_NAME</f>
        <v>CP</v>
      </c>
      <c r="E742" s="1" t="str">
        <f>RR_NAME</f>
        <v>Canadian Pacific</v>
      </c>
      <c r="F742" s="1" t="s">
        <v>47742</v>
      </c>
      <c r="G742" s="6">
        <f>E2L111C24</f>
        <v>37177574.920758195</v>
      </c>
    </row>
    <row r="743" spans="1:7" x14ac:dyDescent="0.2">
      <c r="A743" s="11">
        <f>CURRENT_YEAR</f>
        <v>2016</v>
      </c>
      <c r="B743" s="11">
        <f>RRICC</f>
        <v>137700</v>
      </c>
      <c r="C743" s="7">
        <f>RR_ID</f>
        <v>6</v>
      </c>
      <c r="D743" s="1" t="str">
        <f>RR_SHORT_NAME</f>
        <v>CP</v>
      </c>
      <c r="E743" s="1" t="str">
        <f>RR_NAME</f>
        <v>Canadian Pacific</v>
      </c>
      <c r="F743" s="1" t="s">
        <v>47743</v>
      </c>
      <c r="G743" s="6">
        <f>E2L111C25</f>
        <v>5.525634139454386</v>
      </c>
    </row>
    <row r="744" spans="1:7" x14ac:dyDescent="0.2">
      <c r="A744" s="11">
        <f>CURRENT_YEAR</f>
        <v>2016</v>
      </c>
      <c r="B744" s="11">
        <f>RRICC</f>
        <v>137700</v>
      </c>
      <c r="C744" s="7">
        <f>RR_ID</f>
        <v>6</v>
      </c>
      <c r="D744" s="1" t="str">
        <f>RR_SHORT_NAME</f>
        <v>CP</v>
      </c>
      <c r="E744" s="1" t="str">
        <f>RR_NAME</f>
        <v>Canadian Pacific</v>
      </c>
      <c r="F744" s="1" t="s">
        <v>47744</v>
      </c>
      <c r="G744" s="6">
        <f>E2L111C26</f>
        <v>3.0390987766999125</v>
      </c>
    </row>
    <row r="745" spans="1:7" x14ac:dyDescent="0.2">
      <c r="A745" s="11">
        <f>CURRENT_YEAR</f>
        <v>2016</v>
      </c>
      <c r="B745" s="11">
        <f>RRICC</f>
        <v>137700</v>
      </c>
      <c r="C745" s="7">
        <f>RR_ID</f>
        <v>6</v>
      </c>
      <c r="D745" s="1" t="str">
        <f>RR_SHORT_NAME</f>
        <v>CP</v>
      </c>
      <c r="E745" s="1" t="str">
        <f>RR_NAME</f>
        <v>Canadian Pacific</v>
      </c>
      <c r="F745" s="1" t="s">
        <v>47745</v>
      </c>
      <c r="G745" s="6">
        <f>E2L111C27</f>
        <v>8.288451209181579</v>
      </c>
    </row>
    <row r="746" spans="1:7" x14ac:dyDescent="0.2">
      <c r="A746" s="11">
        <f>CURRENT_YEAR</f>
        <v>2016</v>
      </c>
      <c r="B746" s="11">
        <f>RRICC</f>
        <v>137700</v>
      </c>
      <c r="C746" s="7">
        <f>RR_ID</f>
        <v>6</v>
      </c>
      <c r="D746" s="1" t="str">
        <f>RR_SHORT_NAME</f>
        <v>CP</v>
      </c>
      <c r="E746" s="1" t="str">
        <f>RR_NAME</f>
        <v>Canadian Pacific</v>
      </c>
      <c r="F746" s="1" t="s">
        <v>47746</v>
      </c>
      <c r="G746" s="6">
        <f>E2L111C28</f>
        <v>6.6307609673452621</v>
      </c>
    </row>
    <row r="747" spans="1:7" x14ac:dyDescent="0.2">
      <c r="A747" s="11">
        <f>CURRENT_YEAR</f>
        <v>2016</v>
      </c>
      <c r="B747" s="11">
        <f>RRICC</f>
        <v>137700</v>
      </c>
      <c r="C747" s="7">
        <f>RR_ID</f>
        <v>6</v>
      </c>
      <c r="D747" s="1" t="str">
        <f>RR_SHORT_NAME</f>
        <v>CP</v>
      </c>
      <c r="E747" s="1" t="str">
        <f>RR_NAME</f>
        <v>Canadian Pacific</v>
      </c>
      <c r="F747" s="1" t="s">
        <v>47747</v>
      </c>
      <c r="G747" s="6">
        <f>E2L111C29</f>
        <v>1.3814085348635965</v>
      </c>
    </row>
    <row r="748" spans="1:7" x14ac:dyDescent="0.2">
      <c r="A748" s="11">
        <f>CURRENT_YEAR</f>
        <v>2016</v>
      </c>
      <c r="B748" s="11">
        <f>RRICC</f>
        <v>137700</v>
      </c>
      <c r="C748" s="7">
        <f>RR_ID</f>
        <v>6</v>
      </c>
      <c r="D748" s="1" t="str">
        <f>RR_SHORT_NAME</f>
        <v>CP</v>
      </c>
      <c r="E748" s="1" t="str">
        <f>RR_NAME</f>
        <v>Canadian Pacific</v>
      </c>
      <c r="F748" s="1" t="s">
        <v>47748</v>
      </c>
      <c r="G748" s="6">
        <f>E2L112C1</f>
        <v>53.6</v>
      </c>
    </row>
    <row r="749" spans="1:7" x14ac:dyDescent="0.2">
      <c r="A749" s="11">
        <f>CURRENT_YEAR</f>
        <v>2016</v>
      </c>
      <c r="B749" s="11">
        <f>RRICC</f>
        <v>137700</v>
      </c>
      <c r="C749" s="7">
        <f>RR_ID</f>
        <v>6</v>
      </c>
      <c r="D749" s="1" t="str">
        <f>RR_SHORT_NAME</f>
        <v>CP</v>
      </c>
      <c r="E749" s="1" t="str">
        <f>RR_NAME</f>
        <v>Canadian Pacific</v>
      </c>
      <c r="F749" s="1" t="s">
        <v>47749</v>
      </c>
      <c r="G749" s="6">
        <f>E2L112C2</f>
        <v>1.608221171335031</v>
      </c>
    </row>
    <row r="750" spans="1:7" x14ac:dyDescent="0.2">
      <c r="A750" s="11">
        <f>CURRENT_YEAR</f>
        <v>2016</v>
      </c>
      <c r="B750" s="11">
        <f>RRICC</f>
        <v>137700</v>
      </c>
      <c r="C750" s="7">
        <f>RR_ID</f>
        <v>6</v>
      </c>
      <c r="D750" s="1" t="str">
        <f>RR_SHORT_NAME</f>
        <v>CP</v>
      </c>
      <c r="E750" s="1" t="str">
        <f>RR_NAME</f>
        <v>Canadian Pacific</v>
      </c>
      <c r="F750" s="1" t="s">
        <v>47750</v>
      </c>
      <c r="G750" s="6">
        <f>E2L112C3</f>
        <v>1.5857929164007658</v>
      </c>
    </row>
    <row r="751" spans="1:7" x14ac:dyDescent="0.2">
      <c r="A751" s="11">
        <f>CURRENT_YEAR</f>
        <v>2016</v>
      </c>
      <c r="B751" s="11">
        <f>RRICC</f>
        <v>137700</v>
      </c>
      <c r="C751" s="7">
        <f>RR_ID</f>
        <v>6</v>
      </c>
      <c r="D751" s="1" t="str">
        <f>RR_SHORT_NAME</f>
        <v>CP</v>
      </c>
      <c r="E751" s="1" t="str">
        <f>RR_NAME</f>
        <v>Canadian Pacific</v>
      </c>
      <c r="F751" s="1" t="s">
        <v>47751</v>
      </c>
      <c r="G751" s="6">
        <f>E2L112C4</f>
        <v>1.5880090579058983</v>
      </c>
    </row>
    <row r="752" spans="1:7" x14ac:dyDescent="0.2">
      <c r="A752" s="11">
        <f>CURRENT_YEAR</f>
        <v>2016</v>
      </c>
      <c r="B752" s="11">
        <f>RRICC</f>
        <v>137700</v>
      </c>
      <c r="C752" s="7">
        <f>RR_ID</f>
        <v>6</v>
      </c>
      <c r="D752" s="1" t="str">
        <f>RR_SHORT_NAME</f>
        <v>CP</v>
      </c>
      <c r="E752" s="1" t="str">
        <f>RR_NAME</f>
        <v>Canadian Pacific</v>
      </c>
      <c r="F752" s="1" t="s">
        <v>47752</v>
      </c>
      <c r="G752" s="6">
        <f>E2L112C5</f>
        <v>1.0609999999999999</v>
      </c>
    </row>
    <row r="753" spans="1:7" x14ac:dyDescent="0.2">
      <c r="A753" s="11">
        <f>CURRENT_YEAR</f>
        <v>2016</v>
      </c>
      <c r="B753" s="11">
        <f>RRICC</f>
        <v>137700</v>
      </c>
      <c r="C753" s="7">
        <f>RR_ID</f>
        <v>6</v>
      </c>
      <c r="D753" s="1" t="str">
        <f>RR_SHORT_NAME</f>
        <v>CP</v>
      </c>
      <c r="E753" s="1" t="str">
        <f>RR_NAME</f>
        <v>Canadian Pacific</v>
      </c>
      <c r="F753" s="1" t="s">
        <v>47753</v>
      </c>
      <c r="G753" s="6">
        <f>E2L112C6</f>
        <v>1.1659999999999999</v>
      </c>
    </row>
    <row r="754" spans="1:7" x14ac:dyDescent="0.2">
      <c r="A754" s="11">
        <f>CURRENT_YEAR</f>
        <v>2016</v>
      </c>
      <c r="B754" s="11">
        <f>RRICC</f>
        <v>137700</v>
      </c>
      <c r="C754" s="7">
        <f>RR_ID</f>
        <v>6</v>
      </c>
      <c r="D754" s="1" t="str">
        <f>RR_SHORT_NAME</f>
        <v>CP</v>
      </c>
      <c r="E754" s="1" t="str">
        <f>RR_NAME</f>
        <v>Canadian Pacific</v>
      </c>
      <c r="F754" s="1" t="s">
        <v>47754</v>
      </c>
      <c r="G754" s="6">
        <f>E2L112C7</f>
        <v>1.1519999999999999</v>
      </c>
    </row>
    <row r="755" spans="1:7" x14ac:dyDescent="0.2">
      <c r="A755" s="11">
        <f>CURRENT_YEAR</f>
        <v>2016</v>
      </c>
      <c r="B755" s="11">
        <f>RRICC</f>
        <v>137700</v>
      </c>
      <c r="C755" s="7">
        <f>RR_ID</f>
        <v>6</v>
      </c>
      <c r="D755" s="1" t="str">
        <f>RR_SHORT_NAME</f>
        <v>CP</v>
      </c>
      <c r="E755" s="1" t="str">
        <f>RR_NAME</f>
        <v>Canadian Pacific</v>
      </c>
      <c r="F755" s="1" t="s">
        <v>47755</v>
      </c>
      <c r="G755" s="6">
        <f>E2L112C8</f>
        <v>2</v>
      </c>
    </row>
    <row r="756" spans="1:7" x14ac:dyDescent="0.2">
      <c r="A756" s="11">
        <f>CURRENT_YEAR</f>
        <v>2016</v>
      </c>
      <c r="B756" s="11">
        <f>RRICC</f>
        <v>137700</v>
      </c>
      <c r="C756" s="7">
        <f>RR_ID</f>
        <v>6</v>
      </c>
      <c r="D756" s="1" t="str">
        <f>RR_SHORT_NAME</f>
        <v>CP</v>
      </c>
      <c r="E756" s="1" t="str">
        <f>RR_NAME</f>
        <v>Canadian Pacific</v>
      </c>
      <c r="F756" s="1" t="s">
        <v>47756</v>
      </c>
      <c r="G756" s="6">
        <f>E2L112C9</f>
        <v>1</v>
      </c>
    </row>
    <row r="757" spans="1:7" x14ac:dyDescent="0.2">
      <c r="A757" s="11">
        <f>CURRENT_YEAR</f>
        <v>2016</v>
      </c>
      <c r="B757" s="11">
        <f>RRICC</f>
        <v>137700</v>
      </c>
      <c r="C757" s="7">
        <f>RR_ID</f>
        <v>6</v>
      </c>
      <c r="D757" s="1" t="str">
        <f>RR_SHORT_NAME</f>
        <v>CP</v>
      </c>
      <c r="E757" s="1" t="str">
        <f>RR_NAME</f>
        <v>Canadian Pacific</v>
      </c>
      <c r="F757" s="1" t="s">
        <v>47757</v>
      </c>
      <c r="G757" s="6">
        <f>E2L112C10</f>
        <v>0.5</v>
      </c>
    </row>
    <row r="758" spans="1:7" x14ac:dyDescent="0.2">
      <c r="A758" s="11">
        <f>CURRENT_YEAR</f>
        <v>2016</v>
      </c>
      <c r="B758" s="11">
        <f>RRICC</f>
        <v>137700</v>
      </c>
      <c r="C758" s="7">
        <f>RR_ID</f>
        <v>6</v>
      </c>
      <c r="D758" s="1" t="str">
        <f>RR_SHORT_NAME</f>
        <v>CP</v>
      </c>
      <c r="E758" s="1" t="str">
        <f>RR_NAME</f>
        <v>Canadian Pacific</v>
      </c>
      <c r="F758" s="1" t="s">
        <v>47758</v>
      </c>
      <c r="G758" s="6">
        <f>E2L112C11</f>
        <v>2</v>
      </c>
    </row>
    <row r="759" spans="1:7" x14ac:dyDescent="0.2">
      <c r="A759" s="11">
        <f>CURRENT_YEAR</f>
        <v>2016</v>
      </c>
      <c r="B759" s="11">
        <f>RRICC</f>
        <v>137700</v>
      </c>
      <c r="C759" s="7">
        <f>RR_ID</f>
        <v>6</v>
      </c>
      <c r="D759" s="1" t="str">
        <f>RR_SHORT_NAME</f>
        <v>CP</v>
      </c>
      <c r="E759" s="1" t="str">
        <f>RR_NAME</f>
        <v>Canadian Pacific</v>
      </c>
      <c r="F759" s="1" t="s">
        <v>47759</v>
      </c>
      <c r="G759" s="6">
        <f>E2L112C12</f>
        <v>1.5</v>
      </c>
    </row>
    <row r="760" spans="1:7" x14ac:dyDescent="0.2">
      <c r="A760" s="11">
        <f>CURRENT_YEAR</f>
        <v>2016</v>
      </c>
      <c r="B760" s="11">
        <f>RRICC</f>
        <v>137700</v>
      </c>
      <c r="C760" s="7">
        <f>RR_ID</f>
        <v>6</v>
      </c>
      <c r="D760" s="1" t="str">
        <f>RR_SHORT_NAME</f>
        <v>CP</v>
      </c>
      <c r="E760" s="1" t="str">
        <f>RR_NAME</f>
        <v>Canadian Pacific</v>
      </c>
      <c r="F760" s="1" t="s">
        <v>47760</v>
      </c>
      <c r="G760" s="6">
        <f>E2L112C13</f>
        <v>0.5</v>
      </c>
    </row>
    <row r="761" spans="1:7" x14ac:dyDescent="0.2">
      <c r="A761" s="11">
        <f>CURRENT_YEAR</f>
        <v>2016</v>
      </c>
      <c r="B761" s="11">
        <f>RRICC</f>
        <v>137700</v>
      </c>
      <c r="C761" s="7">
        <f>RR_ID</f>
        <v>6</v>
      </c>
      <c r="D761" s="1" t="str">
        <f>RR_SHORT_NAME</f>
        <v>CP</v>
      </c>
      <c r="E761" s="1" t="str">
        <f>RR_NAME</f>
        <v>Canadian Pacific</v>
      </c>
      <c r="F761" s="1" t="s">
        <v>47761</v>
      </c>
      <c r="G761" s="6">
        <f>E2L112C14</f>
        <v>2</v>
      </c>
    </row>
    <row r="762" spans="1:7" x14ac:dyDescent="0.2">
      <c r="A762" s="11">
        <f>CURRENT_YEAR</f>
        <v>2016</v>
      </c>
      <c r="B762" s="11">
        <f>RRICC</f>
        <v>137700</v>
      </c>
      <c r="C762" s="7">
        <f>RR_ID</f>
        <v>6</v>
      </c>
      <c r="D762" s="1" t="str">
        <f>RR_SHORT_NAME</f>
        <v>CP</v>
      </c>
      <c r="E762" s="1" t="str">
        <f>RR_NAME</f>
        <v>Canadian Pacific</v>
      </c>
      <c r="F762" s="1" t="s">
        <v>47762</v>
      </c>
      <c r="G762" s="6">
        <f>E2L112C15</f>
        <v>4</v>
      </c>
    </row>
    <row r="763" spans="1:7" x14ac:dyDescent="0.2">
      <c r="A763" s="11">
        <f>CURRENT_YEAR</f>
        <v>2016</v>
      </c>
      <c r="B763" s="11">
        <f>RRICC</f>
        <v>137700</v>
      </c>
      <c r="C763" s="7">
        <f>RR_ID</f>
        <v>6</v>
      </c>
      <c r="D763" s="1" t="str">
        <f>RR_SHORT_NAME</f>
        <v>CP</v>
      </c>
      <c r="E763" s="1" t="str">
        <f>RR_NAME</f>
        <v>Canadian Pacific</v>
      </c>
      <c r="F763" s="1" t="s">
        <v>47763</v>
      </c>
      <c r="G763" s="6">
        <f>E2L112C16</f>
        <v>2</v>
      </c>
    </row>
    <row r="764" spans="1:7" x14ac:dyDescent="0.2">
      <c r="A764" s="11">
        <f>CURRENT_YEAR</f>
        <v>2016</v>
      </c>
      <c r="B764" s="11">
        <f>RRICC</f>
        <v>137700</v>
      </c>
      <c r="C764" s="7">
        <f>RR_ID</f>
        <v>6</v>
      </c>
      <c r="D764" s="1" t="str">
        <f>RR_SHORT_NAME</f>
        <v>CP</v>
      </c>
      <c r="E764" s="1" t="str">
        <f>RR_NAME</f>
        <v>Canadian Pacific</v>
      </c>
      <c r="F764" s="1" t="s">
        <v>47764</v>
      </c>
      <c r="G764" s="6">
        <f>E2L112C17</f>
        <v>4</v>
      </c>
    </row>
    <row r="765" spans="1:7" x14ac:dyDescent="0.2">
      <c r="A765" s="11">
        <f>CURRENT_YEAR</f>
        <v>2016</v>
      </c>
      <c r="B765" s="11">
        <f>RRICC</f>
        <v>137700</v>
      </c>
      <c r="C765" s="7">
        <f>RR_ID</f>
        <v>6</v>
      </c>
      <c r="D765" s="1" t="str">
        <f>RR_SHORT_NAME</f>
        <v>CP</v>
      </c>
      <c r="E765" s="1" t="str">
        <f>RR_NAME</f>
        <v>Canadian Pacific</v>
      </c>
      <c r="F765" s="1" t="s">
        <v>47765</v>
      </c>
      <c r="G765" s="6">
        <f>E2L112C18</f>
        <v>2.75</v>
      </c>
    </row>
    <row r="766" spans="1:7" x14ac:dyDescent="0.2">
      <c r="A766" s="11">
        <f>CURRENT_YEAR</f>
        <v>2016</v>
      </c>
      <c r="B766" s="11">
        <f>RRICC</f>
        <v>137700</v>
      </c>
      <c r="C766" s="7">
        <f>RR_ID</f>
        <v>6</v>
      </c>
      <c r="D766" s="1" t="str">
        <f>RR_SHORT_NAME</f>
        <v>CP</v>
      </c>
      <c r="E766" s="1" t="str">
        <f>RR_NAME</f>
        <v>Canadian Pacific</v>
      </c>
      <c r="F766" s="1" t="s">
        <v>47766</v>
      </c>
      <c r="G766" s="6">
        <f>E2L112C19</f>
        <v>6</v>
      </c>
    </row>
    <row r="767" spans="1:7" x14ac:dyDescent="0.2">
      <c r="A767" s="11">
        <f>CURRENT_YEAR</f>
        <v>2016</v>
      </c>
      <c r="B767" s="11">
        <f>RRICC</f>
        <v>137700</v>
      </c>
      <c r="C767" s="7">
        <f>RR_ID</f>
        <v>6</v>
      </c>
      <c r="D767" s="1" t="str">
        <f>RR_SHORT_NAME</f>
        <v>CP</v>
      </c>
      <c r="E767" s="1" t="str">
        <f>RR_NAME</f>
        <v>Canadian Pacific</v>
      </c>
      <c r="F767" s="1" t="s">
        <v>47767</v>
      </c>
      <c r="G767" s="6">
        <f>E2L112C20</f>
        <v>5.25</v>
      </c>
    </row>
    <row r="768" spans="1:7" x14ac:dyDescent="0.2">
      <c r="A768" s="11">
        <f>CURRENT_YEAR</f>
        <v>2016</v>
      </c>
      <c r="B768" s="11">
        <f>RRICC</f>
        <v>137700</v>
      </c>
      <c r="C768" s="7">
        <f>RR_ID</f>
        <v>6</v>
      </c>
      <c r="D768" s="1" t="str">
        <f>RR_SHORT_NAME</f>
        <v>CP</v>
      </c>
      <c r="E768" s="1" t="str">
        <f>RR_NAME</f>
        <v>Canadian Pacific</v>
      </c>
      <c r="F768" s="1" t="s">
        <v>47768</v>
      </c>
      <c r="G768" s="6">
        <f>E2L112C21</f>
        <v>1</v>
      </c>
    </row>
    <row r="769" spans="1:7" x14ac:dyDescent="0.2">
      <c r="A769" s="11">
        <f>CURRENT_YEAR</f>
        <v>2016</v>
      </c>
      <c r="B769" s="11">
        <f>RRICC</f>
        <v>137700</v>
      </c>
      <c r="C769" s="7">
        <f>RR_ID</f>
        <v>6</v>
      </c>
      <c r="D769" s="1" t="str">
        <f>RR_SHORT_NAME</f>
        <v>CP</v>
      </c>
      <c r="E769" s="1" t="str">
        <f>RR_NAME</f>
        <v>Canadian Pacific</v>
      </c>
      <c r="F769" s="1" t="s">
        <v>47769</v>
      </c>
      <c r="G769" s="6">
        <f>E2L112C22</f>
        <v>701.72396178223437</v>
      </c>
    </row>
    <row r="770" spans="1:7" x14ac:dyDescent="0.2">
      <c r="A770" s="11">
        <f>CURRENT_YEAR</f>
        <v>2016</v>
      </c>
      <c r="B770" s="11">
        <f>RRICC</f>
        <v>137700</v>
      </c>
      <c r="C770" s="7">
        <f>RR_ID</f>
        <v>6</v>
      </c>
      <c r="D770" s="1" t="str">
        <f>RR_SHORT_NAME</f>
        <v>CP</v>
      </c>
      <c r="E770" s="1" t="str">
        <f>RR_NAME</f>
        <v>Canadian Pacific</v>
      </c>
      <c r="F770" s="1" t="s">
        <v>47770</v>
      </c>
      <c r="G770" s="6">
        <f>E2L112C23</f>
        <v>200</v>
      </c>
    </row>
    <row r="771" spans="1:7" x14ac:dyDescent="0.2">
      <c r="A771" s="11">
        <f>CURRENT_YEAR</f>
        <v>2016</v>
      </c>
      <c r="B771" s="11">
        <f>RRICC</f>
        <v>137700</v>
      </c>
      <c r="C771" s="7">
        <f>RR_ID</f>
        <v>6</v>
      </c>
      <c r="D771" s="1" t="str">
        <f>RR_SHORT_NAME</f>
        <v>CP</v>
      </c>
      <c r="E771" s="1" t="str">
        <f>RR_NAME</f>
        <v>Canadian Pacific</v>
      </c>
      <c r="F771" s="1" t="s">
        <v>47771</v>
      </c>
      <c r="G771" s="6">
        <f>E2L112C24</f>
        <v>540.63871594245404</v>
      </c>
    </row>
    <row r="772" spans="1:7" x14ac:dyDescent="0.2">
      <c r="A772" s="11">
        <f>CURRENT_YEAR</f>
        <v>2016</v>
      </c>
      <c r="B772" s="11">
        <f>RRICC</f>
        <v>137700</v>
      </c>
      <c r="C772" s="7">
        <f>RR_ID</f>
        <v>6</v>
      </c>
      <c r="D772" s="1" t="str">
        <f>RR_SHORT_NAME</f>
        <v>CP</v>
      </c>
      <c r="E772" s="1" t="str">
        <f>RR_NAME</f>
        <v>Canadian Pacific</v>
      </c>
      <c r="F772" s="1" t="s">
        <v>47772</v>
      </c>
      <c r="G772" s="6">
        <f>E2L112C25</f>
        <v>5.5256341394543851</v>
      </c>
    </row>
    <row r="773" spans="1:7" x14ac:dyDescent="0.2">
      <c r="A773" s="11">
        <f>CURRENT_YEAR</f>
        <v>2016</v>
      </c>
      <c r="B773" s="11">
        <f>RRICC</f>
        <v>137700</v>
      </c>
      <c r="C773" s="7">
        <f>RR_ID</f>
        <v>6</v>
      </c>
      <c r="D773" s="1" t="str">
        <f>RR_SHORT_NAME</f>
        <v>CP</v>
      </c>
      <c r="E773" s="1" t="str">
        <f>RR_NAME</f>
        <v>Canadian Pacific</v>
      </c>
      <c r="F773" s="1" t="s">
        <v>47773</v>
      </c>
      <c r="G773" s="6">
        <f>E2L112C26</f>
        <v>3.0390987766999116</v>
      </c>
    </row>
    <row r="774" spans="1:7" x14ac:dyDescent="0.2">
      <c r="A774" s="11">
        <f>CURRENT_YEAR</f>
        <v>2016</v>
      </c>
      <c r="B774" s="11">
        <f>RRICC</f>
        <v>137700</v>
      </c>
      <c r="C774" s="7">
        <f>RR_ID</f>
        <v>6</v>
      </c>
      <c r="D774" s="1" t="str">
        <f>RR_SHORT_NAME</f>
        <v>CP</v>
      </c>
      <c r="E774" s="1" t="str">
        <f>RR_NAME</f>
        <v>Canadian Pacific</v>
      </c>
      <c r="F774" s="1" t="s">
        <v>47774</v>
      </c>
      <c r="G774" s="6">
        <f>E2L112C27</f>
        <v>8.2884512091815772</v>
      </c>
    </row>
    <row r="775" spans="1:7" x14ac:dyDescent="0.2">
      <c r="A775" s="11">
        <f>CURRENT_YEAR</f>
        <v>2016</v>
      </c>
      <c r="B775" s="11">
        <f>RRICC</f>
        <v>137700</v>
      </c>
      <c r="C775" s="7">
        <f>RR_ID</f>
        <v>6</v>
      </c>
      <c r="D775" s="1" t="str">
        <f>RR_SHORT_NAME</f>
        <v>CP</v>
      </c>
      <c r="E775" s="1" t="str">
        <f>RR_NAME</f>
        <v>Canadian Pacific</v>
      </c>
      <c r="F775" s="1" t="s">
        <v>47775</v>
      </c>
      <c r="G775" s="6">
        <f>E2L112C28</f>
        <v>6.6307609673452621</v>
      </c>
    </row>
    <row r="776" spans="1:7" x14ac:dyDescent="0.2">
      <c r="A776" s="11">
        <f>CURRENT_YEAR</f>
        <v>2016</v>
      </c>
      <c r="B776" s="11">
        <f>RRICC</f>
        <v>137700</v>
      </c>
      <c r="C776" s="7">
        <f>RR_ID</f>
        <v>6</v>
      </c>
      <c r="D776" s="1" t="str">
        <f>RR_SHORT_NAME</f>
        <v>CP</v>
      </c>
      <c r="E776" s="1" t="str">
        <f>RR_NAME</f>
        <v>Canadian Pacific</v>
      </c>
      <c r="F776" s="1" t="s">
        <v>47776</v>
      </c>
      <c r="G776" s="6">
        <f>E2L112C29</f>
        <v>1.3814085348635963</v>
      </c>
    </row>
    <row r="777" spans="1:7" x14ac:dyDescent="0.2">
      <c r="A777" s="11">
        <f>CURRENT_YEAR</f>
        <v>2016</v>
      </c>
      <c r="B777" s="11">
        <f>RRICC</f>
        <v>137700</v>
      </c>
      <c r="C777" s="7">
        <f>RR_ID</f>
        <v>6</v>
      </c>
      <c r="D777" s="1" t="str">
        <f>RR_SHORT_NAME</f>
        <v>CP</v>
      </c>
      <c r="E777" s="1" t="str">
        <f>RR_NAME</f>
        <v>Canadian Pacific</v>
      </c>
      <c r="F777" s="1" t="s">
        <v>47777</v>
      </c>
      <c r="G777" s="6">
        <f>E2L113C1</f>
        <v>32.4</v>
      </c>
    </row>
    <row r="778" spans="1:7" x14ac:dyDescent="0.2">
      <c r="A778" s="11">
        <f>CURRENT_YEAR</f>
        <v>2016</v>
      </c>
      <c r="B778" s="11">
        <f>RRICC</f>
        <v>137700</v>
      </c>
      <c r="C778" s="7">
        <f>RR_ID</f>
        <v>6</v>
      </c>
      <c r="D778" s="1" t="str">
        <f>RR_SHORT_NAME</f>
        <v>CP</v>
      </c>
      <c r="E778" s="1" t="str">
        <f>RR_NAME</f>
        <v>Canadian Pacific</v>
      </c>
      <c r="F778" s="1" t="s">
        <v>47778</v>
      </c>
      <c r="G778" s="6">
        <f>E2L113C2</f>
        <v>2.552083333333333</v>
      </c>
    </row>
    <row r="779" spans="1:7" x14ac:dyDescent="0.2">
      <c r="A779" s="11">
        <f>CURRENT_YEAR</f>
        <v>2016</v>
      </c>
      <c r="B779" s="11">
        <f>RRICC</f>
        <v>137700</v>
      </c>
      <c r="C779" s="7">
        <f>RR_ID</f>
        <v>6</v>
      </c>
      <c r="D779" s="1" t="str">
        <f>RR_SHORT_NAME</f>
        <v>CP</v>
      </c>
      <c r="E779" s="1" t="str">
        <f>RR_NAME</f>
        <v>Canadian Pacific</v>
      </c>
      <c r="F779" s="1" t="s">
        <v>47779</v>
      </c>
      <c r="G779" s="6">
        <f>E2L113C3</f>
        <v>2.1818181818181817</v>
      </c>
    </row>
    <row r="780" spans="1:7" x14ac:dyDescent="0.2">
      <c r="A780" s="11">
        <f>CURRENT_YEAR</f>
        <v>2016</v>
      </c>
      <c r="B780" s="11">
        <f>RRICC</f>
        <v>137700</v>
      </c>
      <c r="C780" s="7">
        <f>RR_ID</f>
        <v>6</v>
      </c>
      <c r="D780" s="1" t="str">
        <f>RR_SHORT_NAME</f>
        <v>CP</v>
      </c>
      <c r="E780" s="1" t="str">
        <f>RR_NAME</f>
        <v>Canadian Pacific</v>
      </c>
      <c r="F780" s="1" t="s">
        <v>47780</v>
      </c>
      <c r="G780" s="6">
        <f>E2L113C4</f>
        <v>2.514018691588785</v>
      </c>
    </row>
    <row r="781" spans="1:7" x14ac:dyDescent="0.2">
      <c r="A781" s="11">
        <f>CURRENT_YEAR</f>
        <v>2016</v>
      </c>
      <c r="B781" s="11">
        <f>RRICC</f>
        <v>137700</v>
      </c>
      <c r="C781" s="7">
        <f>RR_ID</f>
        <v>6</v>
      </c>
      <c r="D781" s="1" t="str">
        <f>RR_SHORT_NAME</f>
        <v>CP</v>
      </c>
      <c r="E781" s="1" t="str">
        <f>RR_NAME</f>
        <v>Canadian Pacific</v>
      </c>
      <c r="F781" s="1" t="s">
        <v>47781</v>
      </c>
      <c r="G781" s="6">
        <f>E2L113C5</f>
        <v>1.0860000000000001</v>
      </c>
    </row>
    <row r="782" spans="1:7" x14ac:dyDescent="0.2">
      <c r="A782" s="11">
        <f>CURRENT_YEAR</f>
        <v>2016</v>
      </c>
      <c r="B782" s="11">
        <f>RRICC</f>
        <v>137700</v>
      </c>
      <c r="C782" s="7">
        <f>RR_ID</f>
        <v>6</v>
      </c>
      <c r="D782" s="1" t="str">
        <f>RR_SHORT_NAME</f>
        <v>CP</v>
      </c>
      <c r="E782" s="1" t="str">
        <f>RR_NAME</f>
        <v>Canadian Pacific</v>
      </c>
      <c r="F782" s="1" t="s">
        <v>47782</v>
      </c>
      <c r="G782" s="6">
        <f>E2L113C6</f>
        <v>1.177</v>
      </c>
    </row>
    <row r="783" spans="1:7" x14ac:dyDescent="0.2">
      <c r="A783" s="11">
        <f>CURRENT_YEAR</f>
        <v>2016</v>
      </c>
      <c r="B783" s="11">
        <f>RRICC</f>
        <v>137700</v>
      </c>
      <c r="C783" s="7">
        <f>RR_ID</f>
        <v>6</v>
      </c>
      <c r="D783" s="1" t="str">
        <f>RR_SHORT_NAME</f>
        <v>CP</v>
      </c>
      <c r="E783" s="1" t="str">
        <f>RR_NAME</f>
        <v>Canadian Pacific</v>
      </c>
      <c r="F783" s="1" t="s">
        <v>47783</v>
      </c>
      <c r="G783" s="6">
        <f>E2L113C7</f>
        <v>1.153</v>
      </c>
    </row>
    <row r="784" spans="1:7" x14ac:dyDescent="0.2">
      <c r="A784" s="11">
        <f>CURRENT_YEAR</f>
        <v>2016</v>
      </c>
      <c r="B784" s="11">
        <f>RRICC</f>
        <v>137700</v>
      </c>
      <c r="C784" s="7">
        <f>RR_ID</f>
        <v>6</v>
      </c>
      <c r="D784" s="1" t="str">
        <f>RR_SHORT_NAME</f>
        <v>CP</v>
      </c>
      <c r="E784" s="1" t="str">
        <f>RR_NAME</f>
        <v>Canadian Pacific</v>
      </c>
      <c r="F784" s="1" t="s">
        <v>47784</v>
      </c>
      <c r="G784" s="6">
        <f>E2L113C8</f>
        <v>2</v>
      </c>
    </row>
    <row r="785" spans="1:7" x14ac:dyDescent="0.2">
      <c r="A785" s="11">
        <f>CURRENT_YEAR</f>
        <v>2016</v>
      </c>
      <c r="B785" s="11">
        <f>RRICC</f>
        <v>137700</v>
      </c>
      <c r="C785" s="7">
        <f>RR_ID</f>
        <v>6</v>
      </c>
      <c r="D785" s="1" t="str">
        <f>RR_SHORT_NAME</f>
        <v>CP</v>
      </c>
      <c r="E785" s="1" t="str">
        <f>RR_NAME</f>
        <v>Canadian Pacific</v>
      </c>
      <c r="F785" s="1" t="s">
        <v>47785</v>
      </c>
      <c r="G785" s="6">
        <f>E2L113C9</f>
        <v>1</v>
      </c>
    </row>
    <row r="786" spans="1:7" x14ac:dyDescent="0.2">
      <c r="A786" s="11">
        <f>CURRENT_YEAR</f>
        <v>2016</v>
      </c>
      <c r="B786" s="11">
        <f>RRICC</f>
        <v>137700</v>
      </c>
      <c r="C786" s="7">
        <f>RR_ID</f>
        <v>6</v>
      </c>
      <c r="D786" s="1" t="str">
        <f>RR_SHORT_NAME</f>
        <v>CP</v>
      </c>
      <c r="E786" s="1" t="str">
        <f>RR_NAME</f>
        <v>Canadian Pacific</v>
      </c>
      <c r="F786" s="1" t="s">
        <v>47786</v>
      </c>
      <c r="G786" s="6">
        <f>E2L113C10</f>
        <v>0.5</v>
      </c>
    </row>
    <row r="787" spans="1:7" x14ac:dyDescent="0.2">
      <c r="A787" s="11">
        <f>CURRENT_YEAR</f>
        <v>2016</v>
      </c>
      <c r="B787" s="11">
        <f>RRICC</f>
        <v>137700</v>
      </c>
      <c r="C787" s="7">
        <f>RR_ID</f>
        <v>6</v>
      </c>
      <c r="D787" s="1" t="str">
        <f>RR_SHORT_NAME</f>
        <v>CP</v>
      </c>
      <c r="E787" s="1" t="str">
        <f>RR_NAME</f>
        <v>Canadian Pacific</v>
      </c>
      <c r="F787" s="1" t="s">
        <v>47787</v>
      </c>
      <c r="G787" s="6">
        <f>E2L113C11</f>
        <v>2</v>
      </c>
    </row>
    <row r="788" spans="1:7" x14ac:dyDescent="0.2">
      <c r="A788" s="11">
        <f>CURRENT_YEAR</f>
        <v>2016</v>
      </c>
      <c r="B788" s="11">
        <f>RRICC</f>
        <v>137700</v>
      </c>
      <c r="C788" s="7">
        <f>RR_ID</f>
        <v>6</v>
      </c>
      <c r="D788" s="1" t="str">
        <f>RR_SHORT_NAME</f>
        <v>CP</v>
      </c>
      <c r="E788" s="1" t="str">
        <f>RR_NAME</f>
        <v>Canadian Pacific</v>
      </c>
      <c r="F788" s="1" t="s">
        <v>47788</v>
      </c>
      <c r="G788" s="6">
        <f>E2L113C12</f>
        <v>1.5</v>
      </c>
    </row>
    <row r="789" spans="1:7" x14ac:dyDescent="0.2">
      <c r="A789" s="11">
        <f>CURRENT_YEAR</f>
        <v>2016</v>
      </c>
      <c r="B789" s="11">
        <f>RRICC</f>
        <v>137700</v>
      </c>
      <c r="C789" s="7">
        <f>RR_ID</f>
        <v>6</v>
      </c>
      <c r="D789" s="1" t="str">
        <f>RR_SHORT_NAME</f>
        <v>CP</v>
      </c>
      <c r="E789" s="1" t="str">
        <f>RR_NAME</f>
        <v>Canadian Pacific</v>
      </c>
      <c r="F789" s="1" t="s">
        <v>47789</v>
      </c>
      <c r="G789" s="6">
        <f>E2L113C13</f>
        <v>0.5</v>
      </c>
    </row>
    <row r="790" spans="1:7" x14ac:dyDescent="0.2">
      <c r="A790" s="11">
        <f>CURRENT_YEAR</f>
        <v>2016</v>
      </c>
      <c r="B790" s="11">
        <f>RRICC</f>
        <v>137700</v>
      </c>
      <c r="C790" s="7">
        <f>RR_ID</f>
        <v>6</v>
      </c>
      <c r="D790" s="1" t="str">
        <f>RR_SHORT_NAME</f>
        <v>CP</v>
      </c>
      <c r="E790" s="1" t="str">
        <f>RR_NAME</f>
        <v>Canadian Pacific</v>
      </c>
      <c r="F790" s="1" t="s">
        <v>47790</v>
      </c>
      <c r="G790" s="6">
        <f>E2L113C14</f>
        <v>2</v>
      </c>
    </row>
    <row r="791" spans="1:7" x14ac:dyDescent="0.2">
      <c r="A791" s="11">
        <f>CURRENT_YEAR</f>
        <v>2016</v>
      </c>
      <c r="B791" s="11">
        <f>RRICC</f>
        <v>137700</v>
      </c>
      <c r="C791" s="7">
        <f>RR_ID</f>
        <v>6</v>
      </c>
      <c r="D791" s="1" t="str">
        <f>RR_SHORT_NAME</f>
        <v>CP</v>
      </c>
      <c r="E791" s="1" t="str">
        <f>RR_NAME</f>
        <v>Canadian Pacific</v>
      </c>
      <c r="F791" s="1" t="s">
        <v>47791</v>
      </c>
      <c r="G791" s="6">
        <f>E2L113C15</f>
        <v>4</v>
      </c>
    </row>
    <row r="792" spans="1:7" x14ac:dyDescent="0.2">
      <c r="A792" s="11">
        <f>CURRENT_YEAR</f>
        <v>2016</v>
      </c>
      <c r="B792" s="11">
        <f>RRICC</f>
        <v>137700</v>
      </c>
      <c r="C792" s="7">
        <f>RR_ID</f>
        <v>6</v>
      </c>
      <c r="D792" s="1" t="str">
        <f>RR_SHORT_NAME</f>
        <v>CP</v>
      </c>
      <c r="E792" s="1" t="str">
        <f>RR_NAME</f>
        <v>Canadian Pacific</v>
      </c>
      <c r="F792" s="1" t="s">
        <v>47792</v>
      </c>
      <c r="G792" s="6">
        <f>E2L113C16</f>
        <v>2</v>
      </c>
    </row>
    <row r="793" spans="1:7" x14ac:dyDescent="0.2">
      <c r="A793" s="11">
        <f>CURRENT_YEAR</f>
        <v>2016</v>
      </c>
      <c r="B793" s="11">
        <f>RRICC</f>
        <v>137700</v>
      </c>
      <c r="C793" s="7">
        <f>RR_ID</f>
        <v>6</v>
      </c>
      <c r="D793" s="1" t="str">
        <f>RR_SHORT_NAME</f>
        <v>CP</v>
      </c>
      <c r="E793" s="1" t="str">
        <f>RR_NAME</f>
        <v>Canadian Pacific</v>
      </c>
      <c r="F793" s="1" t="s">
        <v>47793</v>
      </c>
      <c r="G793" s="6">
        <f>E2L113C17</f>
        <v>4</v>
      </c>
    </row>
    <row r="794" spans="1:7" x14ac:dyDescent="0.2">
      <c r="A794" s="11">
        <f>CURRENT_YEAR</f>
        <v>2016</v>
      </c>
      <c r="B794" s="11">
        <f>RRICC</f>
        <v>137700</v>
      </c>
      <c r="C794" s="7">
        <f>RR_ID</f>
        <v>6</v>
      </c>
      <c r="D794" s="1" t="str">
        <f>RR_SHORT_NAME</f>
        <v>CP</v>
      </c>
      <c r="E794" s="1" t="str">
        <f>RR_NAME</f>
        <v>Canadian Pacific</v>
      </c>
      <c r="F794" s="1" t="s">
        <v>47794</v>
      </c>
      <c r="G794" s="6">
        <f>E2L113C18</f>
        <v>2.75</v>
      </c>
    </row>
    <row r="795" spans="1:7" x14ac:dyDescent="0.2">
      <c r="A795" s="11">
        <f>CURRENT_YEAR</f>
        <v>2016</v>
      </c>
      <c r="B795" s="11">
        <f>RRICC</f>
        <v>137700</v>
      </c>
      <c r="C795" s="7">
        <f>RR_ID</f>
        <v>6</v>
      </c>
      <c r="D795" s="1" t="str">
        <f>RR_SHORT_NAME</f>
        <v>CP</v>
      </c>
      <c r="E795" s="1" t="str">
        <f>RR_NAME</f>
        <v>Canadian Pacific</v>
      </c>
      <c r="F795" s="1" t="s">
        <v>47795</v>
      </c>
      <c r="G795" s="6">
        <f>E2L113C19</f>
        <v>6</v>
      </c>
    </row>
    <row r="796" spans="1:7" x14ac:dyDescent="0.2">
      <c r="A796" s="11">
        <f>CURRENT_YEAR</f>
        <v>2016</v>
      </c>
      <c r="B796" s="11">
        <f>RRICC</f>
        <v>137700</v>
      </c>
      <c r="C796" s="7">
        <f>RR_ID</f>
        <v>6</v>
      </c>
      <c r="D796" s="1" t="str">
        <f>RR_SHORT_NAME</f>
        <v>CP</v>
      </c>
      <c r="E796" s="1" t="str">
        <f>RR_NAME</f>
        <v>Canadian Pacific</v>
      </c>
      <c r="F796" s="1" t="s">
        <v>47796</v>
      </c>
      <c r="G796" s="6">
        <f>E2L113C20</f>
        <v>5.25</v>
      </c>
    </row>
    <row r="797" spans="1:7" x14ac:dyDescent="0.2">
      <c r="A797" s="11">
        <f>CURRENT_YEAR</f>
        <v>2016</v>
      </c>
      <c r="B797" s="11">
        <f>RRICC</f>
        <v>137700</v>
      </c>
      <c r="C797" s="7">
        <f>RR_ID</f>
        <v>6</v>
      </c>
      <c r="D797" s="1" t="str">
        <f>RR_SHORT_NAME</f>
        <v>CP</v>
      </c>
      <c r="E797" s="1" t="str">
        <f>RR_NAME</f>
        <v>Canadian Pacific</v>
      </c>
      <c r="F797" s="1" t="s">
        <v>47797</v>
      </c>
      <c r="G797" s="6">
        <f>E2L113C21</f>
        <v>1</v>
      </c>
    </row>
    <row r="798" spans="1:7" x14ac:dyDescent="0.2">
      <c r="A798" s="11">
        <f>CURRENT_YEAR</f>
        <v>2016</v>
      </c>
      <c r="B798" s="11">
        <f>RRICC</f>
        <v>137700</v>
      </c>
      <c r="C798" s="7">
        <f>RR_ID</f>
        <v>6</v>
      </c>
      <c r="D798" s="1" t="str">
        <f>RR_SHORT_NAME</f>
        <v>CP</v>
      </c>
      <c r="E798" s="1" t="str">
        <f>RR_NAME</f>
        <v>Canadian Pacific</v>
      </c>
      <c r="F798" s="1" t="s">
        <v>47798</v>
      </c>
      <c r="G798" s="6">
        <f>E2L113C22</f>
        <v>701.72396178223437</v>
      </c>
    </row>
    <row r="799" spans="1:7" x14ac:dyDescent="0.2">
      <c r="A799" s="11">
        <f>CURRENT_YEAR</f>
        <v>2016</v>
      </c>
      <c r="B799" s="11">
        <f>RRICC</f>
        <v>137700</v>
      </c>
      <c r="C799" s="7">
        <f>RR_ID</f>
        <v>6</v>
      </c>
      <c r="D799" s="1" t="str">
        <f>RR_SHORT_NAME</f>
        <v>CP</v>
      </c>
      <c r="E799" s="1" t="str">
        <f>RR_NAME</f>
        <v>Canadian Pacific</v>
      </c>
      <c r="F799" s="1" t="s">
        <v>47799</v>
      </c>
      <c r="G799" s="6">
        <f>E2L113C23</f>
        <v>200</v>
      </c>
    </row>
    <row r="800" spans="1:7" x14ac:dyDescent="0.2">
      <c r="A800" s="11">
        <f>CURRENT_YEAR</f>
        <v>2016</v>
      </c>
      <c r="B800" s="11">
        <f>RRICC</f>
        <v>137700</v>
      </c>
      <c r="C800" s="7">
        <f>RR_ID</f>
        <v>6</v>
      </c>
      <c r="D800" s="1" t="str">
        <f>RR_SHORT_NAME</f>
        <v>CP</v>
      </c>
      <c r="E800" s="1" t="str">
        <f>RR_NAME</f>
        <v>Canadian Pacific</v>
      </c>
      <c r="F800" s="1" t="s">
        <v>47800</v>
      </c>
      <c r="G800" s="6">
        <f>E2L113C24</f>
        <v>512.31673490952323</v>
      </c>
    </row>
    <row r="801" spans="1:7" x14ac:dyDescent="0.2">
      <c r="A801" s="11">
        <f>CURRENT_YEAR</f>
        <v>2016</v>
      </c>
      <c r="B801" s="11">
        <f>RRICC</f>
        <v>137700</v>
      </c>
      <c r="C801" s="7">
        <f>RR_ID</f>
        <v>6</v>
      </c>
      <c r="D801" s="1" t="str">
        <f>RR_SHORT_NAME</f>
        <v>CP</v>
      </c>
      <c r="E801" s="1" t="str">
        <f>RR_NAME</f>
        <v>Canadian Pacific</v>
      </c>
      <c r="F801" s="1" t="s">
        <v>47801</v>
      </c>
      <c r="G801" s="6">
        <f>E2L113C25</f>
        <v>5.525634139454386</v>
      </c>
    </row>
    <row r="802" spans="1:7" x14ac:dyDescent="0.2">
      <c r="A802" s="11">
        <f>CURRENT_YEAR</f>
        <v>2016</v>
      </c>
      <c r="B802" s="11">
        <f>RRICC</f>
        <v>137700</v>
      </c>
      <c r="C802" s="7">
        <f>RR_ID</f>
        <v>6</v>
      </c>
      <c r="D802" s="1" t="str">
        <f>RR_SHORT_NAME</f>
        <v>CP</v>
      </c>
      <c r="E802" s="1" t="str">
        <f>RR_NAME</f>
        <v>Canadian Pacific</v>
      </c>
      <c r="F802" s="1" t="s">
        <v>47802</v>
      </c>
      <c r="G802" s="6">
        <f>E2L113C26</f>
        <v>3.039098776699912</v>
      </c>
    </row>
    <row r="803" spans="1:7" x14ac:dyDescent="0.2">
      <c r="A803" s="11">
        <f>CURRENT_YEAR</f>
        <v>2016</v>
      </c>
      <c r="B803" s="11">
        <f>RRICC</f>
        <v>137700</v>
      </c>
      <c r="C803" s="7">
        <f>RR_ID</f>
        <v>6</v>
      </c>
      <c r="D803" s="1" t="str">
        <f>RR_SHORT_NAME</f>
        <v>CP</v>
      </c>
      <c r="E803" s="1" t="str">
        <f>RR_NAME</f>
        <v>Canadian Pacific</v>
      </c>
      <c r="F803" s="1" t="s">
        <v>47803</v>
      </c>
      <c r="G803" s="6">
        <f>E2L113C27</f>
        <v>8.288451209181579</v>
      </c>
    </row>
    <row r="804" spans="1:7" x14ac:dyDescent="0.2">
      <c r="A804" s="11">
        <f>CURRENT_YEAR</f>
        <v>2016</v>
      </c>
      <c r="B804" s="11">
        <f>RRICC</f>
        <v>137700</v>
      </c>
      <c r="C804" s="7">
        <f>RR_ID</f>
        <v>6</v>
      </c>
      <c r="D804" s="1" t="str">
        <f>RR_SHORT_NAME</f>
        <v>CP</v>
      </c>
      <c r="E804" s="1" t="str">
        <f>RR_NAME</f>
        <v>Canadian Pacific</v>
      </c>
      <c r="F804" s="1" t="s">
        <v>47804</v>
      </c>
      <c r="G804" s="6">
        <f>E2L113C28</f>
        <v>6.6307609673452621</v>
      </c>
    </row>
    <row r="805" spans="1:7" x14ac:dyDescent="0.2">
      <c r="A805" s="11">
        <f>CURRENT_YEAR</f>
        <v>2016</v>
      </c>
      <c r="B805" s="11">
        <f>RRICC</f>
        <v>137700</v>
      </c>
      <c r="C805" s="7">
        <f>RR_ID</f>
        <v>6</v>
      </c>
      <c r="D805" s="1" t="str">
        <f>RR_SHORT_NAME</f>
        <v>CP</v>
      </c>
      <c r="E805" s="1" t="str">
        <f>RR_NAME</f>
        <v>Canadian Pacific</v>
      </c>
      <c r="F805" s="1" t="s">
        <v>47805</v>
      </c>
      <c r="G805" s="6">
        <f>E2L113C29</f>
        <v>1.3814085348635965</v>
      </c>
    </row>
    <row r="806" spans="1:7" x14ac:dyDescent="0.2">
      <c r="A806" s="11">
        <f>CURRENT_YEAR</f>
        <v>2016</v>
      </c>
      <c r="B806" s="11">
        <f>RRICC</f>
        <v>137700</v>
      </c>
      <c r="C806" s="7">
        <f>RR_ID</f>
        <v>6</v>
      </c>
      <c r="D806" s="1" t="str">
        <f>RR_SHORT_NAME</f>
        <v>CP</v>
      </c>
      <c r="E806" s="1" t="str">
        <f>RR_NAME</f>
        <v>Canadian Pacific</v>
      </c>
      <c r="F806" s="1" t="s">
        <v>47806</v>
      </c>
      <c r="G806" s="6">
        <f>E2L114C1</f>
        <v>35.299999999999997</v>
      </c>
    </row>
    <row r="807" spans="1:7" x14ac:dyDescent="0.2">
      <c r="A807" s="11">
        <f>CURRENT_YEAR</f>
        <v>2016</v>
      </c>
      <c r="B807" s="11">
        <f>RRICC</f>
        <v>137700</v>
      </c>
      <c r="C807" s="7">
        <f>RR_ID</f>
        <v>6</v>
      </c>
      <c r="D807" s="1" t="str">
        <f>RR_SHORT_NAME</f>
        <v>CP</v>
      </c>
      <c r="E807" s="1" t="str">
        <f>RR_NAME</f>
        <v>Canadian Pacific</v>
      </c>
      <c r="F807" s="1" t="s">
        <v>47807</v>
      </c>
      <c r="G807" s="6">
        <f>E2L114C2</f>
        <v>1.9547169811320755</v>
      </c>
    </row>
    <row r="808" spans="1:7" x14ac:dyDescent="0.2">
      <c r="A808" s="11">
        <f>CURRENT_YEAR</f>
        <v>2016</v>
      </c>
      <c r="B808" s="11">
        <f>RRICC</f>
        <v>137700</v>
      </c>
      <c r="C808" s="7">
        <f>RR_ID</f>
        <v>6</v>
      </c>
      <c r="D808" s="1" t="str">
        <f>RR_SHORT_NAME</f>
        <v>CP</v>
      </c>
      <c r="E808" s="1" t="str">
        <f>RR_NAME</f>
        <v>Canadian Pacific</v>
      </c>
      <c r="F808" s="1" t="s">
        <v>47808</v>
      </c>
      <c r="G808" s="6">
        <f>E2L114C3</f>
        <v>1.9016959798994975</v>
      </c>
    </row>
    <row r="809" spans="1:7" x14ac:dyDescent="0.2">
      <c r="A809" s="11">
        <f>CURRENT_YEAR</f>
        <v>2016</v>
      </c>
      <c r="B809" s="11">
        <f>RRICC</f>
        <v>137700</v>
      </c>
      <c r="C809" s="7">
        <f>RR_ID</f>
        <v>6</v>
      </c>
      <c r="D809" s="1" t="str">
        <f>RR_SHORT_NAME</f>
        <v>CP</v>
      </c>
      <c r="E809" s="1" t="str">
        <f>RR_NAME</f>
        <v>Canadian Pacific</v>
      </c>
      <c r="F809" s="1" t="s">
        <v>47809</v>
      </c>
      <c r="G809" s="6">
        <f>E2L114C4</f>
        <v>1.9433441120991648</v>
      </c>
    </row>
    <row r="810" spans="1:7" x14ac:dyDescent="0.2">
      <c r="A810" s="11">
        <f>CURRENT_YEAR</f>
        <v>2016</v>
      </c>
      <c r="B810" s="11">
        <f>RRICC</f>
        <v>137700</v>
      </c>
      <c r="C810" s="7">
        <f>RR_ID</f>
        <v>6</v>
      </c>
      <c r="D810" s="1" t="str">
        <f>RR_SHORT_NAME</f>
        <v>CP</v>
      </c>
      <c r="E810" s="1" t="str">
        <f>RR_NAME</f>
        <v>Canadian Pacific</v>
      </c>
      <c r="F810" s="1" t="s">
        <v>47810</v>
      </c>
      <c r="G810" s="6">
        <f>E2L114C5</f>
        <v>1.0880000000000001</v>
      </c>
    </row>
    <row r="811" spans="1:7" x14ac:dyDescent="0.2">
      <c r="A811" s="11">
        <f>CURRENT_YEAR</f>
        <v>2016</v>
      </c>
      <c r="B811" s="11">
        <f>RRICC</f>
        <v>137700</v>
      </c>
      <c r="C811" s="7">
        <f>RR_ID</f>
        <v>6</v>
      </c>
      <c r="D811" s="1" t="str">
        <f>RR_SHORT_NAME</f>
        <v>CP</v>
      </c>
      <c r="E811" s="1" t="str">
        <f>RR_NAME</f>
        <v>Canadian Pacific</v>
      </c>
      <c r="F811" s="1" t="s">
        <v>47811</v>
      </c>
      <c r="G811" s="6">
        <f>E2L114C6</f>
        <v>1.17</v>
      </c>
    </row>
    <row r="812" spans="1:7" x14ac:dyDescent="0.2">
      <c r="A812" s="11">
        <f>CURRENT_YEAR</f>
        <v>2016</v>
      </c>
      <c r="B812" s="11">
        <f>RRICC</f>
        <v>137700</v>
      </c>
      <c r="C812" s="7">
        <f>RR_ID</f>
        <v>6</v>
      </c>
      <c r="D812" s="1" t="str">
        <f>RR_SHORT_NAME</f>
        <v>CP</v>
      </c>
      <c r="E812" s="1" t="str">
        <f>RR_NAME</f>
        <v>Canadian Pacific</v>
      </c>
      <c r="F812" s="1" t="s">
        <v>47812</v>
      </c>
      <c r="G812" s="6">
        <f>E2L114C7</f>
        <v>1.155</v>
      </c>
    </row>
    <row r="813" spans="1:7" x14ac:dyDescent="0.2">
      <c r="A813" s="11">
        <f>CURRENT_YEAR</f>
        <v>2016</v>
      </c>
      <c r="B813" s="11">
        <f>RRICC</f>
        <v>137700</v>
      </c>
      <c r="C813" s="7">
        <f>RR_ID</f>
        <v>6</v>
      </c>
      <c r="D813" s="1" t="str">
        <f>RR_SHORT_NAME</f>
        <v>CP</v>
      </c>
      <c r="E813" s="1" t="str">
        <f>RR_NAME</f>
        <v>Canadian Pacific</v>
      </c>
      <c r="F813" s="1" t="s">
        <v>47813</v>
      </c>
      <c r="G813" s="6">
        <f>E2L114C8</f>
        <v>2</v>
      </c>
    </row>
    <row r="814" spans="1:7" x14ac:dyDescent="0.2">
      <c r="A814" s="11">
        <f>CURRENT_YEAR</f>
        <v>2016</v>
      </c>
      <c r="B814" s="11">
        <f>RRICC</f>
        <v>137700</v>
      </c>
      <c r="C814" s="7">
        <f>RR_ID</f>
        <v>6</v>
      </c>
      <c r="D814" s="1" t="str">
        <f>RR_SHORT_NAME</f>
        <v>CP</v>
      </c>
      <c r="E814" s="1" t="str">
        <f>RR_NAME</f>
        <v>Canadian Pacific</v>
      </c>
      <c r="F814" s="1" t="s">
        <v>47814</v>
      </c>
      <c r="G814" s="6">
        <f>E2L114C9</f>
        <v>1</v>
      </c>
    </row>
    <row r="815" spans="1:7" x14ac:dyDescent="0.2">
      <c r="A815" s="11">
        <f>CURRENT_YEAR</f>
        <v>2016</v>
      </c>
      <c r="B815" s="11">
        <f>RRICC</f>
        <v>137700</v>
      </c>
      <c r="C815" s="7">
        <f>RR_ID</f>
        <v>6</v>
      </c>
      <c r="D815" s="1" t="str">
        <f>RR_SHORT_NAME</f>
        <v>CP</v>
      </c>
      <c r="E815" s="1" t="str">
        <f>RR_NAME</f>
        <v>Canadian Pacific</v>
      </c>
      <c r="F815" s="1" t="s">
        <v>47815</v>
      </c>
      <c r="G815" s="6">
        <f>E2L114C10</f>
        <v>0.5</v>
      </c>
    </row>
    <row r="816" spans="1:7" x14ac:dyDescent="0.2">
      <c r="A816" s="11">
        <f>CURRENT_YEAR</f>
        <v>2016</v>
      </c>
      <c r="B816" s="11">
        <f>RRICC</f>
        <v>137700</v>
      </c>
      <c r="C816" s="7">
        <f>RR_ID</f>
        <v>6</v>
      </c>
      <c r="D816" s="1" t="str">
        <f>RR_SHORT_NAME</f>
        <v>CP</v>
      </c>
      <c r="E816" s="1" t="str">
        <f>RR_NAME</f>
        <v>Canadian Pacific</v>
      </c>
      <c r="F816" s="1" t="s">
        <v>47816</v>
      </c>
      <c r="G816" s="6">
        <f>E2L114C11</f>
        <v>2</v>
      </c>
    </row>
    <row r="817" spans="1:7" x14ac:dyDescent="0.2">
      <c r="A817" s="11">
        <f>CURRENT_YEAR</f>
        <v>2016</v>
      </c>
      <c r="B817" s="11">
        <f>RRICC</f>
        <v>137700</v>
      </c>
      <c r="C817" s="7">
        <f>RR_ID</f>
        <v>6</v>
      </c>
      <c r="D817" s="1" t="str">
        <f>RR_SHORT_NAME</f>
        <v>CP</v>
      </c>
      <c r="E817" s="1" t="str">
        <f>RR_NAME</f>
        <v>Canadian Pacific</v>
      </c>
      <c r="F817" s="1" t="s">
        <v>47817</v>
      </c>
      <c r="G817" s="6">
        <f>E2L114C12</f>
        <v>1.5</v>
      </c>
    </row>
    <row r="818" spans="1:7" x14ac:dyDescent="0.2">
      <c r="A818" s="11">
        <f>CURRENT_YEAR</f>
        <v>2016</v>
      </c>
      <c r="B818" s="11">
        <f>RRICC</f>
        <v>137700</v>
      </c>
      <c r="C818" s="7">
        <f>RR_ID</f>
        <v>6</v>
      </c>
      <c r="D818" s="1" t="str">
        <f>RR_SHORT_NAME</f>
        <v>CP</v>
      </c>
      <c r="E818" s="1" t="str">
        <f>RR_NAME</f>
        <v>Canadian Pacific</v>
      </c>
      <c r="F818" s="1" t="s">
        <v>47818</v>
      </c>
      <c r="G818" s="6">
        <f>E2L114C13</f>
        <v>0.5</v>
      </c>
    </row>
    <row r="819" spans="1:7" x14ac:dyDescent="0.2">
      <c r="A819" s="11">
        <f>CURRENT_YEAR</f>
        <v>2016</v>
      </c>
      <c r="B819" s="11">
        <f>RRICC</f>
        <v>137700</v>
      </c>
      <c r="C819" s="7">
        <f>RR_ID</f>
        <v>6</v>
      </c>
      <c r="D819" s="1" t="str">
        <f>RR_SHORT_NAME</f>
        <v>CP</v>
      </c>
      <c r="E819" s="1" t="str">
        <f>RR_NAME</f>
        <v>Canadian Pacific</v>
      </c>
      <c r="F819" s="1" t="s">
        <v>47819</v>
      </c>
      <c r="G819" s="6">
        <f>E2L114C14</f>
        <v>2</v>
      </c>
    </row>
    <row r="820" spans="1:7" x14ac:dyDescent="0.2">
      <c r="A820" s="11">
        <f>CURRENT_YEAR</f>
        <v>2016</v>
      </c>
      <c r="B820" s="11">
        <f>RRICC</f>
        <v>137700</v>
      </c>
      <c r="C820" s="7">
        <f>RR_ID</f>
        <v>6</v>
      </c>
      <c r="D820" s="1" t="str">
        <f>RR_SHORT_NAME</f>
        <v>CP</v>
      </c>
      <c r="E820" s="1" t="str">
        <f>RR_NAME</f>
        <v>Canadian Pacific</v>
      </c>
      <c r="F820" s="1" t="s">
        <v>47820</v>
      </c>
      <c r="G820" s="6">
        <f>E2L114C15</f>
        <v>4</v>
      </c>
    </row>
    <row r="821" spans="1:7" x14ac:dyDescent="0.2">
      <c r="A821" s="11">
        <f>CURRENT_YEAR</f>
        <v>2016</v>
      </c>
      <c r="B821" s="11">
        <f>RRICC</f>
        <v>137700</v>
      </c>
      <c r="C821" s="7">
        <f>RR_ID</f>
        <v>6</v>
      </c>
      <c r="D821" s="1" t="str">
        <f>RR_SHORT_NAME</f>
        <v>CP</v>
      </c>
      <c r="E821" s="1" t="str">
        <f>RR_NAME</f>
        <v>Canadian Pacific</v>
      </c>
      <c r="F821" s="1" t="s">
        <v>47821</v>
      </c>
      <c r="G821" s="6">
        <f>E2L114C16</f>
        <v>2</v>
      </c>
    </row>
    <row r="822" spans="1:7" x14ac:dyDescent="0.2">
      <c r="A822" s="11">
        <f>CURRENT_YEAR</f>
        <v>2016</v>
      </c>
      <c r="B822" s="11">
        <f>RRICC</f>
        <v>137700</v>
      </c>
      <c r="C822" s="7">
        <f>RR_ID</f>
        <v>6</v>
      </c>
      <c r="D822" s="1" t="str">
        <f>RR_SHORT_NAME</f>
        <v>CP</v>
      </c>
      <c r="E822" s="1" t="str">
        <f>RR_NAME</f>
        <v>Canadian Pacific</v>
      </c>
      <c r="F822" s="1" t="s">
        <v>47822</v>
      </c>
      <c r="G822" s="6">
        <f>E2L114C17</f>
        <v>4</v>
      </c>
    </row>
    <row r="823" spans="1:7" x14ac:dyDescent="0.2">
      <c r="A823" s="11">
        <f>CURRENT_YEAR</f>
        <v>2016</v>
      </c>
      <c r="B823" s="11">
        <f>RRICC</f>
        <v>137700</v>
      </c>
      <c r="C823" s="7">
        <f>RR_ID</f>
        <v>6</v>
      </c>
      <c r="D823" s="1" t="str">
        <f>RR_SHORT_NAME</f>
        <v>CP</v>
      </c>
      <c r="E823" s="1" t="str">
        <f>RR_NAME</f>
        <v>Canadian Pacific</v>
      </c>
      <c r="F823" s="1" t="s">
        <v>47823</v>
      </c>
      <c r="G823" s="6">
        <f>E2L114C18</f>
        <v>2.75</v>
      </c>
    </row>
    <row r="824" spans="1:7" x14ac:dyDescent="0.2">
      <c r="A824" s="11">
        <f>CURRENT_YEAR</f>
        <v>2016</v>
      </c>
      <c r="B824" s="11">
        <f>RRICC</f>
        <v>137700</v>
      </c>
      <c r="C824" s="7">
        <f>RR_ID</f>
        <v>6</v>
      </c>
      <c r="D824" s="1" t="str">
        <f>RR_SHORT_NAME</f>
        <v>CP</v>
      </c>
      <c r="E824" s="1" t="str">
        <f>RR_NAME</f>
        <v>Canadian Pacific</v>
      </c>
      <c r="F824" s="1" t="s">
        <v>47824</v>
      </c>
      <c r="G824" s="6">
        <f>E2L114C19</f>
        <v>6</v>
      </c>
    </row>
    <row r="825" spans="1:7" x14ac:dyDescent="0.2">
      <c r="A825" s="11">
        <f>CURRENT_YEAR</f>
        <v>2016</v>
      </c>
      <c r="B825" s="11">
        <f>RRICC</f>
        <v>137700</v>
      </c>
      <c r="C825" s="7">
        <f>RR_ID</f>
        <v>6</v>
      </c>
      <c r="D825" s="1" t="str">
        <f>RR_SHORT_NAME</f>
        <v>CP</v>
      </c>
      <c r="E825" s="1" t="str">
        <f>RR_NAME</f>
        <v>Canadian Pacific</v>
      </c>
      <c r="F825" s="1" t="s">
        <v>47825</v>
      </c>
      <c r="G825" s="6">
        <f>E2L114C20</f>
        <v>5.25</v>
      </c>
    </row>
    <row r="826" spans="1:7" x14ac:dyDescent="0.2">
      <c r="A826" s="11">
        <f>CURRENT_YEAR</f>
        <v>2016</v>
      </c>
      <c r="B826" s="11">
        <f>RRICC</f>
        <v>137700</v>
      </c>
      <c r="C826" s="7">
        <f>RR_ID</f>
        <v>6</v>
      </c>
      <c r="D826" s="1" t="str">
        <f>RR_SHORT_NAME</f>
        <v>CP</v>
      </c>
      <c r="E826" s="1" t="str">
        <f>RR_NAME</f>
        <v>Canadian Pacific</v>
      </c>
      <c r="F826" s="1" t="s">
        <v>47826</v>
      </c>
      <c r="G826" s="6">
        <f>E2L114C21</f>
        <v>1</v>
      </c>
    </row>
    <row r="827" spans="1:7" x14ac:dyDescent="0.2">
      <c r="A827" s="11">
        <f>CURRENT_YEAR</f>
        <v>2016</v>
      </c>
      <c r="B827" s="11">
        <f>RRICC</f>
        <v>137700</v>
      </c>
      <c r="C827" s="7">
        <f>RR_ID</f>
        <v>6</v>
      </c>
      <c r="D827" s="1" t="str">
        <f>RR_SHORT_NAME</f>
        <v>CP</v>
      </c>
      <c r="E827" s="1" t="str">
        <f>RR_NAME</f>
        <v>Canadian Pacific</v>
      </c>
      <c r="F827" s="1" t="s">
        <v>47827</v>
      </c>
      <c r="G827" s="6">
        <f>E2L114C22</f>
        <v>701.72396178223448</v>
      </c>
    </row>
    <row r="828" spans="1:7" x14ac:dyDescent="0.2">
      <c r="A828" s="11">
        <f>CURRENT_YEAR</f>
        <v>2016</v>
      </c>
      <c r="B828" s="11">
        <f>RRICC</f>
        <v>137700</v>
      </c>
      <c r="C828" s="7">
        <f>RR_ID</f>
        <v>6</v>
      </c>
      <c r="D828" s="1" t="str">
        <f>RR_SHORT_NAME</f>
        <v>CP</v>
      </c>
      <c r="E828" s="1" t="str">
        <f>RR_NAME</f>
        <v>Canadian Pacific</v>
      </c>
      <c r="F828" s="1" t="s">
        <v>47828</v>
      </c>
      <c r="G828" s="6">
        <f>E2L114C23</f>
        <v>200</v>
      </c>
    </row>
    <row r="829" spans="1:7" x14ac:dyDescent="0.2">
      <c r="A829" s="11">
        <f>CURRENT_YEAR</f>
        <v>2016</v>
      </c>
      <c r="B829" s="11">
        <f>RRICC</f>
        <v>137700</v>
      </c>
      <c r="C829" s="7">
        <f>RR_ID</f>
        <v>6</v>
      </c>
      <c r="D829" s="1" t="str">
        <f>RR_SHORT_NAME</f>
        <v>CP</v>
      </c>
      <c r="E829" s="1" t="str">
        <f>RR_NAME</f>
        <v>Canadian Pacific</v>
      </c>
      <c r="F829" s="1" t="s">
        <v>47829</v>
      </c>
      <c r="G829" s="6">
        <f>E2L114C24</f>
        <v>394.32515843183114</v>
      </c>
    </row>
    <row r="830" spans="1:7" x14ac:dyDescent="0.2">
      <c r="A830" s="11">
        <f>CURRENT_YEAR</f>
        <v>2016</v>
      </c>
      <c r="B830" s="11">
        <f>RRICC</f>
        <v>137700</v>
      </c>
      <c r="C830" s="7">
        <f>RR_ID</f>
        <v>6</v>
      </c>
      <c r="D830" s="1" t="str">
        <f>RR_SHORT_NAME</f>
        <v>CP</v>
      </c>
      <c r="E830" s="1" t="str">
        <f>RR_NAME</f>
        <v>Canadian Pacific</v>
      </c>
      <c r="F830" s="1" t="s">
        <v>47830</v>
      </c>
      <c r="G830" s="6">
        <f>E2L114C25</f>
        <v>5.525634139454386</v>
      </c>
    </row>
    <row r="831" spans="1:7" x14ac:dyDescent="0.2">
      <c r="A831" s="11">
        <f>CURRENT_YEAR</f>
        <v>2016</v>
      </c>
      <c r="B831" s="11">
        <f>RRICC</f>
        <v>137700</v>
      </c>
      <c r="C831" s="7">
        <f>RR_ID</f>
        <v>6</v>
      </c>
      <c r="D831" s="1" t="str">
        <f>RR_SHORT_NAME</f>
        <v>CP</v>
      </c>
      <c r="E831" s="1" t="str">
        <f>RR_NAME</f>
        <v>Canadian Pacific</v>
      </c>
      <c r="F831" s="1" t="s">
        <v>47831</v>
      </c>
      <c r="G831" s="6">
        <f>E2L114C26</f>
        <v>3.0390987766999125</v>
      </c>
    </row>
    <row r="832" spans="1:7" x14ac:dyDescent="0.2">
      <c r="A832" s="11">
        <f>CURRENT_YEAR</f>
        <v>2016</v>
      </c>
      <c r="B832" s="11">
        <f>RRICC</f>
        <v>137700</v>
      </c>
      <c r="C832" s="7">
        <f>RR_ID</f>
        <v>6</v>
      </c>
      <c r="D832" s="1" t="str">
        <f>RR_SHORT_NAME</f>
        <v>CP</v>
      </c>
      <c r="E832" s="1" t="str">
        <f>RR_NAME</f>
        <v>Canadian Pacific</v>
      </c>
      <c r="F832" s="1" t="s">
        <v>47832</v>
      </c>
      <c r="G832" s="6">
        <f>E2L114C27</f>
        <v>8.288451209181579</v>
      </c>
    </row>
    <row r="833" spans="1:7" x14ac:dyDescent="0.2">
      <c r="A833" s="11">
        <f>CURRENT_YEAR</f>
        <v>2016</v>
      </c>
      <c r="B833" s="11">
        <f>RRICC</f>
        <v>137700</v>
      </c>
      <c r="C833" s="7">
        <f>RR_ID</f>
        <v>6</v>
      </c>
      <c r="D833" s="1" t="str">
        <f>RR_SHORT_NAME</f>
        <v>CP</v>
      </c>
      <c r="E833" s="1" t="str">
        <f>RR_NAME</f>
        <v>Canadian Pacific</v>
      </c>
      <c r="F833" s="1" t="s">
        <v>47833</v>
      </c>
      <c r="G833" s="6">
        <f>E2L114C28</f>
        <v>6.6307609673452621</v>
      </c>
    </row>
    <row r="834" spans="1:7" x14ac:dyDescent="0.2">
      <c r="A834" s="11">
        <f>CURRENT_YEAR</f>
        <v>2016</v>
      </c>
      <c r="B834" s="11">
        <f>RRICC</f>
        <v>137700</v>
      </c>
      <c r="C834" s="7">
        <f>RR_ID</f>
        <v>6</v>
      </c>
      <c r="D834" s="1" t="str">
        <f>RR_SHORT_NAME</f>
        <v>CP</v>
      </c>
      <c r="E834" s="1" t="str">
        <f>RR_NAME</f>
        <v>Canadian Pacific</v>
      </c>
      <c r="F834" s="1" t="s">
        <v>47834</v>
      </c>
      <c r="G834" s="6">
        <f>E2L114C29</f>
        <v>1.3814085348635965</v>
      </c>
    </row>
    <row r="835" spans="1:7" x14ac:dyDescent="0.2">
      <c r="A835" s="11">
        <f>CURRENT_YEAR</f>
        <v>2016</v>
      </c>
      <c r="B835" s="11">
        <f>RRICC</f>
        <v>137700</v>
      </c>
      <c r="C835" s="7">
        <f>RR_ID</f>
        <v>6</v>
      </c>
      <c r="D835" s="1" t="str">
        <f>RR_SHORT_NAME</f>
        <v>CP</v>
      </c>
      <c r="E835" s="1" t="str">
        <f>RR_NAME</f>
        <v>Canadian Pacific</v>
      </c>
      <c r="F835" s="1" t="s">
        <v>47835</v>
      </c>
      <c r="G835" s="6">
        <f>E2L115C1</f>
        <v>32.700000000000003</v>
      </c>
    </row>
    <row r="836" spans="1:7" x14ac:dyDescent="0.2">
      <c r="A836" s="11">
        <f>CURRENT_YEAR</f>
        <v>2016</v>
      </c>
      <c r="B836" s="11">
        <f>RRICC</f>
        <v>137700</v>
      </c>
      <c r="C836" s="7">
        <f>RR_ID</f>
        <v>6</v>
      </c>
      <c r="D836" s="1" t="str">
        <f>RR_SHORT_NAME</f>
        <v>CP</v>
      </c>
      <c r="E836" s="1" t="str">
        <f>RR_NAME</f>
        <v>Canadian Pacific</v>
      </c>
      <c r="F836" s="1" t="s">
        <v>47836</v>
      </c>
      <c r="G836" s="6" t="str">
        <f>E2L115C2</f>
        <v>n/a</v>
      </c>
    </row>
    <row r="837" spans="1:7" x14ac:dyDescent="0.2">
      <c r="A837" s="11">
        <f>CURRENT_YEAR</f>
        <v>2016</v>
      </c>
      <c r="B837" s="11">
        <f>RRICC</f>
        <v>137700</v>
      </c>
      <c r="C837" s="7">
        <f>RR_ID</f>
        <v>6</v>
      </c>
      <c r="D837" s="1" t="str">
        <f>RR_SHORT_NAME</f>
        <v>CP</v>
      </c>
      <c r="E837" s="1" t="str">
        <f>RR_NAME</f>
        <v>Canadian Pacific</v>
      </c>
      <c r="F837" s="1" t="s">
        <v>47837</v>
      </c>
      <c r="G837" s="6">
        <f>E2L115C3</f>
        <v>2.0422446406052961</v>
      </c>
    </row>
    <row r="838" spans="1:7" x14ac:dyDescent="0.2">
      <c r="A838" s="11">
        <f>CURRENT_YEAR</f>
        <v>2016</v>
      </c>
      <c r="B838" s="11">
        <f>RRICC</f>
        <v>137700</v>
      </c>
      <c r="C838" s="7">
        <f>RR_ID</f>
        <v>6</v>
      </c>
      <c r="D838" s="1" t="str">
        <f>RR_SHORT_NAME</f>
        <v>CP</v>
      </c>
      <c r="E838" s="1" t="str">
        <f>RR_NAME</f>
        <v>Canadian Pacific</v>
      </c>
      <c r="F838" s="1" t="s">
        <v>47838</v>
      </c>
      <c r="G838" s="6">
        <f>E2L115C4</f>
        <v>2.0422446406052961</v>
      </c>
    </row>
    <row r="839" spans="1:7" x14ac:dyDescent="0.2">
      <c r="A839" s="11">
        <f>CURRENT_YEAR</f>
        <v>2016</v>
      </c>
      <c r="B839" s="11">
        <f>RRICC</f>
        <v>137700</v>
      </c>
      <c r="C839" s="7">
        <f>RR_ID</f>
        <v>6</v>
      </c>
      <c r="D839" s="1" t="str">
        <f>RR_SHORT_NAME</f>
        <v>CP</v>
      </c>
      <c r="E839" s="1" t="str">
        <f>RR_NAME</f>
        <v>Canadian Pacific</v>
      </c>
      <c r="F839" s="1" t="s">
        <v>47839</v>
      </c>
      <c r="G839" s="6" t="str">
        <f>E2L115C5</f>
        <v>n/a</v>
      </c>
    </row>
    <row r="840" spans="1:7" x14ac:dyDescent="0.2">
      <c r="A840" s="11">
        <f>CURRENT_YEAR</f>
        <v>2016</v>
      </c>
      <c r="B840" s="11">
        <f>RRICC</f>
        <v>137700</v>
      </c>
      <c r="C840" s="7">
        <f>RR_ID</f>
        <v>6</v>
      </c>
      <c r="D840" s="1" t="str">
        <f>RR_SHORT_NAME</f>
        <v>CP</v>
      </c>
      <c r="E840" s="1" t="str">
        <f>RR_NAME</f>
        <v>Canadian Pacific</v>
      </c>
      <c r="F840" s="1" t="s">
        <v>47840</v>
      </c>
      <c r="G840" s="6" t="str">
        <f>E2L115C6</f>
        <v>n/a</v>
      </c>
    </row>
    <row r="841" spans="1:7" x14ac:dyDescent="0.2">
      <c r="A841" s="11">
        <f>CURRENT_YEAR</f>
        <v>2016</v>
      </c>
      <c r="B841" s="11">
        <f>RRICC</f>
        <v>137700</v>
      </c>
      <c r="C841" s="7">
        <f>RR_ID</f>
        <v>6</v>
      </c>
      <c r="D841" s="1" t="str">
        <f>RR_SHORT_NAME</f>
        <v>CP</v>
      </c>
      <c r="E841" s="1" t="str">
        <f>RR_NAME</f>
        <v>Canadian Pacific</v>
      </c>
      <c r="F841" s="1" t="s">
        <v>47841</v>
      </c>
      <c r="G841" s="6" t="str">
        <f>E2L115C7</f>
        <v>n/a</v>
      </c>
    </row>
    <row r="842" spans="1:7" x14ac:dyDescent="0.2">
      <c r="A842" s="11">
        <f>CURRENT_YEAR</f>
        <v>2016</v>
      </c>
      <c r="B842" s="11">
        <f>RRICC</f>
        <v>137700</v>
      </c>
      <c r="C842" s="7">
        <f>RR_ID</f>
        <v>6</v>
      </c>
      <c r="D842" s="1" t="str">
        <f>RR_SHORT_NAME</f>
        <v>CP</v>
      </c>
      <c r="E842" s="1" t="str">
        <f>RR_NAME</f>
        <v>Canadian Pacific</v>
      </c>
      <c r="F842" s="1" t="s">
        <v>47842</v>
      </c>
      <c r="G842" s="6" t="str">
        <f>E2L115C8</f>
        <v>n/a</v>
      </c>
    </row>
    <row r="843" spans="1:7" x14ac:dyDescent="0.2">
      <c r="A843" s="11">
        <f>CURRENT_YEAR</f>
        <v>2016</v>
      </c>
      <c r="B843" s="11">
        <f>RRICC</f>
        <v>137700</v>
      </c>
      <c r="C843" s="7">
        <f>RR_ID</f>
        <v>6</v>
      </c>
      <c r="D843" s="1" t="str">
        <f>RR_SHORT_NAME</f>
        <v>CP</v>
      </c>
      <c r="E843" s="1" t="str">
        <f>RR_NAME</f>
        <v>Canadian Pacific</v>
      </c>
      <c r="F843" s="1" t="s">
        <v>47843</v>
      </c>
      <c r="G843" s="6" t="str">
        <f>E2L115C9</f>
        <v>n/a</v>
      </c>
    </row>
    <row r="844" spans="1:7" x14ac:dyDescent="0.2">
      <c r="A844" s="11">
        <f>CURRENT_YEAR</f>
        <v>2016</v>
      </c>
      <c r="B844" s="11">
        <f>RRICC</f>
        <v>137700</v>
      </c>
      <c r="C844" s="7">
        <f>RR_ID</f>
        <v>6</v>
      </c>
      <c r="D844" s="1" t="str">
        <f>RR_SHORT_NAME</f>
        <v>CP</v>
      </c>
      <c r="E844" s="1" t="str">
        <f>RR_NAME</f>
        <v>Canadian Pacific</v>
      </c>
      <c r="F844" s="1" t="s">
        <v>47844</v>
      </c>
      <c r="G844" s="6" t="str">
        <f>E2L115C10</f>
        <v>n/a</v>
      </c>
    </row>
    <row r="845" spans="1:7" x14ac:dyDescent="0.2">
      <c r="A845" s="11">
        <f>CURRENT_YEAR</f>
        <v>2016</v>
      </c>
      <c r="B845" s="11">
        <f>RRICC</f>
        <v>137700</v>
      </c>
      <c r="C845" s="7">
        <f>RR_ID</f>
        <v>6</v>
      </c>
      <c r="D845" s="1" t="str">
        <f>RR_SHORT_NAME</f>
        <v>CP</v>
      </c>
      <c r="E845" s="1" t="str">
        <f>RR_NAME</f>
        <v>Canadian Pacific</v>
      </c>
      <c r="F845" s="1" t="s">
        <v>47845</v>
      </c>
      <c r="G845" s="6" t="str">
        <f>E2L115C11</f>
        <v>n/a</v>
      </c>
    </row>
    <row r="846" spans="1:7" x14ac:dyDescent="0.2">
      <c r="A846" s="11">
        <f>CURRENT_YEAR</f>
        <v>2016</v>
      </c>
      <c r="B846" s="11">
        <f>RRICC</f>
        <v>137700</v>
      </c>
      <c r="C846" s="7">
        <f>RR_ID</f>
        <v>6</v>
      </c>
      <c r="D846" s="1" t="str">
        <f>RR_SHORT_NAME</f>
        <v>CP</v>
      </c>
      <c r="E846" s="1" t="str">
        <f>RR_NAME</f>
        <v>Canadian Pacific</v>
      </c>
      <c r="F846" s="1" t="s">
        <v>47846</v>
      </c>
      <c r="G846" s="6" t="str">
        <f>E2L115C12</f>
        <v>n/a</v>
      </c>
    </row>
    <row r="847" spans="1:7" x14ac:dyDescent="0.2">
      <c r="A847" s="11">
        <f>CURRENT_YEAR</f>
        <v>2016</v>
      </c>
      <c r="B847" s="11">
        <f>RRICC</f>
        <v>137700</v>
      </c>
      <c r="C847" s="7">
        <f>RR_ID</f>
        <v>6</v>
      </c>
      <c r="D847" s="1" t="str">
        <f>RR_SHORT_NAME</f>
        <v>CP</v>
      </c>
      <c r="E847" s="1" t="str">
        <f>RR_NAME</f>
        <v>Canadian Pacific</v>
      </c>
      <c r="F847" s="1" t="s">
        <v>47847</v>
      </c>
      <c r="G847" s="6" t="str">
        <f>E2L115C13</f>
        <v>n/a</v>
      </c>
    </row>
    <row r="848" spans="1:7" x14ac:dyDescent="0.2">
      <c r="A848" s="11">
        <f>CURRENT_YEAR</f>
        <v>2016</v>
      </c>
      <c r="B848" s="11">
        <f>RRICC</f>
        <v>137700</v>
      </c>
      <c r="C848" s="7">
        <f>RR_ID</f>
        <v>6</v>
      </c>
      <c r="D848" s="1" t="str">
        <f>RR_SHORT_NAME</f>
        <v>CP</v>
      </c>
      <c r="E848" s="1" t="str">
        <f>RR_NAME</f>
        <v>Canadian Pacific</v>
      </c>
      <c r="F848" s="1" t="s">
        <v>47848</v>
      </c>
      <c r="G848" s="6" t="str">
        <f>E2L115C14</f>
        <v>n/a</v>
      </c>
    </row>
    <row r="849" spans="1:7" x14ac:dyDescent="0.2">
      <c r="A849" s="11">
        <f>CURRENT_YEAR</f>
        <v>2016</v>
      </c>
      <c r="B849" s="11">
        <f>RRICC</f>
        <v>137700</v>
      </c>
      <c r="C849" s="7">
        <f>RR_ID</f>
        <v>6</v>
      </c>
      <c r="D849" s="1" t="str">
        <f>RR_SHORT_NAME</f>
        <v>CP</v>
      </c>
      <c r="E849" s="1" t="str">
        <f>RR_NAME</f>
        <v>Canadian Pacific</v>
      </c>
      <c r="F849" s="1" t="s">
        <v>47849</v>
      </c>
      <c r="G849" s="6" t="str">
        <f>E2L115C15</f>
        <v>n/a</v>
      </c>
    </row>
    <row r="850" spans="1:7" x14ac:dyDescent="0.2">
      <c r="A850" s="11">
        <f>CURRENT_YEAR</f>
        <v>2016</v>
      </c>
      <c r="B850" s="11">
        <f>RRICC</f>
        <v>137700</v>
      </c>
      <c r="C850" s="7">
        <f>RR_ID</f>
        <v>6</v>
      </c>
      <c r="D850" s="1" t="str">
        <f>RR_SHORT_NAME</f>
        <v>CP</v>
      </c>
      <c r="E850" s="1" t="str">
        <f>RR_NAME</f>
        <v>Canadian Pacific</v>
      </c>
      <c r="F850" s="1" t="s">
        <v>47850</v>
      </c>
      <c r="G850" s="6" t="str">
        <f>E2L115C16</f>
        <v>n/a</v>
      </c>
    </row>
    <row r="851" spans="1:7" x14ac:dyDescent="0.2">
      <c r="A851" s="11">
        <f>CURRENT_YEAR</f>
        <v>2016</v>
      </c>
      <c r="B851" s="11">
        <f>RRICC</f>
        <v>137700</v>
      </c>
      <c r="C851" s="7">
        <f>RR_ID</f>
        <v>6</v>
      </c>
      <c r="D851" s="1" t="str">
        <f>RR_SHORT_NAME</f>
        <v>CP</v>
      </c>
      <c r="E851" s="1" t="str">
        <f>RR_NAME</f>
        <v>Canadian Pacific</v>
      </c>
      <c r="F851" s="1" t="s">
        <v>47851</v>
      </c>
      <c r="G851" s="6" t="str">
        <f>E2L115C17</f>
        <v>n/a</v>
      </c>
    </row>
    <row r="852" spans="1:7" x14ac:dyDescent="0.2">
      <c r="A852" s="11">
        <f>CURRENT_YEAR</f>
        <v>2016</v>
      </c>
      <c r="B852" s="11">
        <f>RRICC</f>
        <v>137700</v>
      </c>
      <c r="C852" s="7">
        <f>RR_ID</f>
        <v>6</v>
      </c>
      <c r="D852" s="1" t="str">
        <f>RR_SHORT_NAME</f>
        <v>CP</v>
      </c>
      <c r="E852" s="1" t="str">
        <f>RR_NAME</f>
        <v>Canadian Pacific</v>
      </c>
      <c r="F852" s="1" t="s">
        <v>47852</v>
      </c>
      <c r="G852" s="6" t="str">
        <f>E2L115C18</f>
        <v>n/a</v>
      </c>
    </row>
    <row r="853" spans="1:7" x14ac:dyDescent="0.2">
      <c r="A853" s="11">
        <f>CURRENT_YEAR</f>
        <v>2016</v>
      </c>
      <c r="B853" s="11">
        <f>RRICC</f>
        <v>137700</v>
      </c>
      <c r="C853" s="7">
        <f>RR_ID</f>
        <v>6</v>
      </c>
      <c r="D853" s="1" t="str">
        <f>RR_SHORT_NAME</f>
        <v>CP</v>
      </c>
      <c r="E853" s="1" t="str">
        <f>RR_NAME</f>
        <v>Canadian Pacific</v>
      </c>
      <c r="F853" s="1" t="s">
        <v>47853</v>
      </c>
      <c r="G853" s="6" t="str">
        <f>E2L115C19</f>
        <v>n/a</v>
      </c>
    </row>
    <row r="854" spans="1:7" x14ac:dyDescent="0.2">
      <c r="A854" s="11">
        <f>CURRENT_YEAR</f>
        <v>2016</v>
      </c>
      <c r="B854" s="11">
        <f>RRICC</f>
        <v>137700</v>
      </c>
      <c r="C854" s="7">
        <f>RR_ID</f>
        <v>6</v>
      </c>
      <c r="D854" s="1" t="str">
        <f>RR_SHORT_NAME</f>
        <v>CP</v>
      </c>
      <c r="E854" s="1" t="str">
        <f>RR_NAME</f>
        <v>Canadian Pacific</v>
      </c>
      <c r="F854" s="1" t="s">
        <v>47854</v>
      </c>
      <c r="G854" s="6" t="str">
        <f>E2L115C20</f>
        <v>n/a</v>
      </c>
    </row>
    <row r="855" spans="1:7" x14ac:dyDescent="0.2">
      <c r="A855" s="11">
        <f>CURRENT_YEAR</f>
        <v>2016</v>
      </c>
      <c r="B855" s="11">
        <f>RRICC</f>
        <v>137700</v>
      </c>
      <c r="C855" s="7">
        <f>RR_ID</f>
        <v>6</v>
      </c>
      <c r="D855" s="1" t="str">
        <f>RR_SHORT_NAME</f>
        <v>CP</v>
      </c>
      <c r="E855" s="1" t="str">
        <f>RR_NAME</f>
        <v>Canadian Pacific</v>
      </c>
      <c r="F855" s="1" t="s">
        <v>47855</v>
      </c>
      <c r="G855" s="6" t="str">
        <f>E2L115C21</f>
        <v>n/a</v>
      </c>
    </row>
    <row r="856" spans="1:7" x14ac:dyDescent="0.2">
      <c r="A856" s="11">
        <f>CURRENT_YEAR</f>
        <v>2016</v>
      </c>
      <c r="B856" s="11">
        <f>RRICC</f>
        <v>137700</v>
      </c>
      <c r="C856" s="7">
        <f>RR_ID</f>
        <v>6</v>
      </c>
      <c r="D856" s="1" t="str">
        <f>RR_SHORT_NAME</f>
        <v>CP</v>
      </c>
      <c r="E856" s="1" t="str">
        <f>RR_NAME</f>
        <v>Canadian Pacific</v>
      </c>
      <c r="F856" s="1" t="s">
        <v>47856</v>
      </c>
      <c r="G856" s="6" t="str">
        <f>E2L115C22</f>
        <v>n/a</v>
      </c>
    </row>
    <row r="857" spans="1:7" x14ac:dyDescent="0.2">
      <c r="A857" s="11">
        <f>CURRENT_YEAR</f>
        <v>2016</v>
      </c>
      <c r="B857" s="11">
        <f>RRICC</f>
        <v>137700</v>
      </c>
      <c r="C857" s="7">
        <f>RR_ID</f>
        <v>6</v>
      </c>
      <c r="D857" s="1" t="str">
        <f>RR_SHORT_NAME</f>
        <v>CP</v>
      </c>
      <c r="E857" s="1" t="str">
        <f>RR_NAME</f>
        <v>Canadian Pacific</v>
      </c>
      <c r="F857" s="1" t="s">
        <v>47857</v>
      </c>
      <c r="G857" s="6" t="str">
        <f>E2L115C23</f>
        <v>n/a</v>
      </c>
    </row>
    <row r="858" spans="1:7" x14ac:dyDescent="0.2">
      <c r="A858" s="11">
        <f>CURRENT_YEAR</f>
        <v>2016</v>
      </c>
      <c r="B858" s="11">
        <f>RRICC</f>
        <v>137700</v>
      </c>
      <c r="C858" s="7">
        <f>RR_ID</f>
        <v>6</v>
      </c>
      <c r="D858" s="1" t="str">
        <f>RR_SHORT_NAME</f>
        <v>CP</v>
      </c>
      <c r="E858" s="1" t="str">
        <f>RR_NAME</f>
        <v>Canadian Pacific</v>
      </c>
      <c r="F858" s="1" t="s">
        <v>47858</v>
      </c>
      <c r="G858" s="6" t="str">
        <f>E2L115C24</f>
        <v>n/a</v>
      </c>
    </row>
    <row r="859" spans="1:7" x14ac:dyDescent="0.2">
      <c r="A859" s="11">
        <f>CURRENT_YEAR</f>
        <v>2016</v>
      </c>
      <c r="B859" s="11">
        <f>RRICC</f>
        <v>137700</v>
      </c>
      <c r="C859" s="7">
        <f>RR_ID</f>
        <v>6</v>
      </c>
      <c r="D859" s="1" t="str">
        <f>RR_SHORT_NAME</f>
        <v>CP</v>
      </c>
      <c r="E859" s="1" t="str">
        <f>RR_NAME</f>
        <v>Canadian Pacific</v>
      </c>
      <c r="F859" s="1" t="s">
        <v>47859</v>
      </c>
      <c r="G859" s="6" t="str">
        <f>E2L115C25</f>
        <v>n/a</v>
      </c>
    </row>
    <row r="860" spans="1:7" x14ac:dyDescent="0.2">
      <c r="A860" s="11">
        <f>CURRENT_YEAR</f>
        <v>2016</v>
      </c>
      <c r="B860" s="11">
        <f>RRICC</f>
        <v>137700</v>
      </c>
      <c r="C860" s="7">
        <f>RR_ID</f>
        <v>6</v>
      </c>
      <c r="D860" s="1" t="str">
        <f>RR_SHORT_NAME</f>
        <v>CP</v>
      </c>
      <c r="E860" s="1" t="str">
        <f>RR_NAME</f>
        <v>Canadian Pacific</v>
      </c>
      <c r="F860" s="1" t="s">
        <v>47860</v>
      </c>
      <c r="G860" s="6" t="str">
        <f>E2L115C26</f>
        <v>n/a</v>
      </c>
    </row>
    <row r="861" spans="1:7" x14ac:dyDescent="0.2">
      <c r="A861" s="11">
        <f>CURRENT_YEAR</f>
        <v>2016</v>
      </c>
      <c r="B861" s="11">
        <f>RRICC</f>
        <v>137700</v>
      </c>
      <c r="C861" s="7">
        <f>RR_ID</f>
        <v>6</v>
      </c>
      <c r="D861" s="1" t="str">
        <f>RR_SHORT_NAME</f>
        <v>CP</v>
      </c>
      <c r="E861" s="1" t="str">
        <f>RR_NAME</f>
        <v>Canadian Pacific</v>
      </c>
      <c r="F861" s="1" t="s">
        <v>47861</v>
      </c>
      <c r="G861" s="6" t="str">
        <f>E2L115C27</f>
        <v>n/a</v>
      </c>
    </row>
    <row r="862" spans="1:7" x14ac:dyDescent="0.2">
      <c r="A862" s="11">
        <f>CURRENT_YEAR</f>
        <v>2016</v>
      </c>
      <c r="B862" s="11">
        <f>RRICC</f>
        <v>137700</v>
      </c>
      <c r="C862" s="7">
        <f>RR_ID</f>
        <v>6</v>
      </c>
      <c r="D862" s="1" t="str">
        <f>RR_SHORT_NAME</f>
        <v>CP</v>
      </c>
      <c r="E862" s="1" t="str">
        <f>RR_NAME</f>
        <v>Canadian Pacific</v>
      </c>
      <c r="F862" s="1" t="s">
        <v>47862</v>
      </c>
      <c r="G862" s="6" t="str">
        <f>E2L115C28</f>
        <v>n/a</v>
      </c>
    </row>
    <row r="863" spans="1:7" x14ac:dyDescent="0.2">
      <c r="A863" s="11">
        <f>CURRENT_YEAR</f>
        <v>2016</v>
      </c>
      <c r="B863" s="11">
        <f>RRICC</f>
        <v>137700</v>
      </c>
      <c r="C863" s="7">
        <f>RR_ID</f>
        <v>6</v>
      </c>
      <c r="D863" s="1" t="str">
        <f>RR_SHORT_NAME</f>
        <v>CP</v>
      </c>
      <c r="E863" s="1" t="str">
        <f>RR_NAME</f>
        <v>Canadian Pacific</v>
      </c>
      <c r="F863" s="1" t="s">
        <v>47863</v>
      </c>
      <c r="G863" s="6" t="str">
        <f>E2L115C29</f>
        <v>n/a</v>
      </c>
    </row>
    <row r="864" spans="1:7" x14ac:dyDescent="0.2">
      <c r="A864" s="11">
        <f>CURRENT_YEAR</f>
        <v>2016</v>
      </c>
      <c r="B864" s="11">
        <f>RRICC</f>
        <v>137700</v>
      </c>
      <c r="C864" s="7">
        <f>RR_ID</f>
        <v>6</v>
      </c>
      <c r="D864" s="1" t="str">
        <f>RR_SHORT_NAME</f>
        <v>CP</v>
      </c>
      <c r="E864" s="1" t="str">
        <f>RR_NAME</f>
        <v>Canadian Pacific</v>
      </c>
      <c r="F864" s="1" t="s">
        <v>47864</v>
      </c>
      <c r="G864" s="6">
        <f>E2L116C1</f>
        <v>40.4</v>
      </c>
    </row>
    <row r="865" spans="1:7" x14ac:dyDescent="0.2">
      <c r="A865" s="11">
        <f>CURRENT_YEAR</f>
        <v>2016</v>
      </c>
      <c r="B865" s="11">
        <f>RRICC</f>
        <v>137700</v>
      </c>
      <c r="C865" s="7">
        <f>RR_ID</f>
        <v>6</v>
      </c>
      <c r="D865" s="1" t="str">
        <f>RR_SHORT_NAME</f>
        <v>CP</v>
      </c>
      <c r="E865" s="1" t="str">
        <f>RR_NAME</f>
        <v>Canadian Pacific</v>
      </c>
      <c r="F865" s="1" t="s">
        <v>47865</v>
      </c>
      <c r="G865" s="6" t="str">
        <f>E2L116C2</f>
        <v>n/a</v>
      </c>
    </row>
    <row r="866" spans="1:7" x14ac:dyDescent="0.2">
      <c r="A866" s="11">
        <f>CURRENT_YEAR</f>
        <v>2016</v>
      </c>
      <c r="B866" s="11">
        <f>RRICC</f>
        <v>137700</v>
      </c>
      <c r="C866" s="7">
        <f>RR_ID</f>
        <v>6</v>
      </c>
      <c r="D866" s="1" t="str">
        <f>RR_SHORT_NAME</f>
        <v>CP</v>
      </c>
      <c r="E866" s="1" t="str">
        <f>RR_NAME</f>
        <v>Canadian Pacific</v>
      </c>
      <c r="F866" s="1" t="s">
        <v>47866</v>
      </c>
      <c r="G866" s="6">
        <f>E2L116C3</f>
        <v>1.9983796921415069</v>
      </c>
    </row>
    <row r="867" spans="1:7" x14ac:dyDescent="0.2">
      <c r="A867" s="11">
        <f>CURRENT_YEAR</f>
        <v>2016</v>
      </c>
      <c r="B867" s="11">
        <f>RRICC</f>
        <v>137700</v>
      </c>
      <c r="C867" s="7">
        <f>RR_ID</f>
        <v>6</v>
      </c>
      <c r="D867" s="1" t="str">
        <f>RR_SHORT_NAME</f>
        <v>CP</v>
      </c>
      <c r="E867" s="1" t="str">
        <f>RR_NAME</f>
        <v>Canadian Pacific</v>
      </c>
      <c r="F867" s="1" t="s">
        <v>47867</v>
      </c>
      <c r="G867" s="6">
        <f>E2L116C4</f>
        <v>1.9983796921415069</v>
      </c>
    </row>
    <row r="868" spans="1:7" x14ac:dyDescent="0.2">
      <c r="A868" s="11">
        <f>CURRENT_YEAR</f>
        <v>2016</v>
      </c>
      <c r="B868" s="11">
        <f>RRICC</f>
        <v>137700</v>
      </c>
      <c r="C868" s="7">
        <f>RR_ID</f>
        <v>6</v>
      </c>
      <c r="D868" s="1" t="str">
        <f>RR_SHORT_NAME</f>
        <v>CP</v>
      </c>
      <c r="E868" s="1" t="str">
        <f>RR_NAME</f>
        <v>Canadian Pacific</v>
      </c>
      <c r="F868" s="1" t="s">
        <v>47868</v>
      </c>
      <c r="G868" s="6" t="str">
        <f>E2L116C5</f>
        <v>n/a</v>
      </c>
    </row>
    <row r="869" spans="1:7" x14ac:dyDescent="0.2">
      <c r="A869" s="11">
        <f>CURRENT_YEAR</f>
        <v>2016</v>
      </c>
      <c r="B869" s="11">
        <f>RRICC</f>
        <v>137700</v>
      </c>
      <c r="C869" s="7">
        <f>RR_ID</f>
        <v>6</v>
      </c>
      <c r="D869" s="1" t="str">
        <f>RR_SHORT_NAME</f>
        <v>CP</v>
      </c>
      <c r="E869" s="1" t="str">
        <f>RR_NAME</f>
        <v>Canadian Pacific</v>
      </c>
      <c r="F869" s="1" t="s">
        <v>47869</v>
      </c>
      <c r="G869" s="6" t="str">
        <f>E2L116C6</f>
        <v>n/a</v>
      </c>
    </row>
    <row r="870" spans="1:7" x14ac:dyDescent="0.2">
      <c r="A870" s="11">
        <f>CURRENT_YEAR</f>
        <v>2016</v>
      </c>
      <c r="B870" s="11">
        <f>RRICC</f>
        <v>137700</v>
      </c>
      <c r="C870" s="7">
        <f>RR_ID</f>
        <v>6</v>
      </c>
      <c r="D870" s="1" t="str">
        <f>RR_SHORT_NAME</f>
        <v>CP</v>
      </c>
      <c r="E870" s="1" t="str">
        <f>RR_NAME</f>
        <v>Canadian Pacific</v>
      </c>
      <c r="F870" s="1" t="s">
        <v>47870</v>
      </c>
      <c r="G870" s="6" t="str">
        <f>E2L116C7</f>
        <v>n/a</v>
      </c>
    </row>
    <row r="871" spans="1:7" x14ac:dyDescent="0.2">
      <c r="A871" s="11">
        <f>CURRENT_YEAR</f>
        <v>2016</v>
      </c>
      <c r="B871" s="11">
        <f>RRICC</f>
        <v>137700</v>
      </c>
      <c r="C871" s="7">
        <f>RR_ID</f>
        <v>6</v>
      </c>
      <c r="D871" s="1" t="str">
        <f>RR_SHORT_NAME</f>
        <v>CP</v>
      </c>
      <c r="E871" s="1" t="str">
        <f>RR_NAME</f>
        <v>Canadian Pacific</v>
      </c>
      <c r="F871" s="1" t="s">
        <v>47871</v>
      </c>
      <c r="G871" s="6" t="str">
        <f>E2L116C8</f>
        <v>n/a</v>
      </c>
    </row>
    <row r="872" spans="1:7" x14ac:dyDescent="0.2">
      <c r="A872" s="11">
        <f>CURRENT_YEAR</f>
        <v>2016</v>
      </c>
      <c r="B872" s="11">
        <f>RRICC</f>
        <v>137700</v>
      </c>
      <c r="C872" s="7">
        <f>RR_ID</f>
        <v>6</v>
      </c>
      <c r="D872" s="1" t="str">
        <f>RR_SHORT_NAME</f>
        <v>CP</v>
      </c>
      <c r="E872" s="1" t="str">
        <f>RR_NAME</f>
        <v>Canadian Pacific</v>
      </c>
      <c r="F872" s="1" t="s">
        <v>47872</v>
      </c>
      <c r="G872" s="6" t="str">
        <f>E2L116C9</f>
        <v>n/a</v>
      </c>
    </row>
    <row r="873" spans="1:7" x14ac:dyDescent="0.2">
      <c r="A873" s="11">
        <f>CURRENT_YEAR</f>
        <v>2016</v>
      </c>
      <c r="B873" s="11">
        <f>RRICC</f>
        <v>137700</v>
      </c>
      <c r="C873" s="7">
        <f>RR_ID</f>
        <v>6</v>
      </c>
      <c r="D873" s="1" t="str">
        <f>RR_SHORT_NAME</f>
        <v>CP</v>
      </c>
      <c r="E873" s="1" t="str">
        <f>RR_NAME</f>
        <v>Canadian Pacific</v>
      </c>
      <c r="F873" s="1" t="s">
        <v>47873</v>
      </c>
      <c r="G873" s="6" t="str">
        <f>E2L116C10</f>
        <v>n/a</v>
      </c>
    </row>
    <row r="874" spans="1:7" x14ac:dyDescent="0.2">
      <c r="A874" s="11">
        <f>CURRENT_YEAR</f>
        <v>2016</v>
      </c>
      <c r="B874" s="11">
        <f>RRICC</f>
        <v>137700</v>
      </c>
      <c r="C874" s="7">
        <f>RR_ID</f>
        <v>6</v>
      </c>
      <c r="D874" s="1" t="str">
        <f>RR_SHORT_NAME</f>
        <v>CP</v>
      </c>
      <c r="E874" s="1" t="str">
        <f>RR_NAME</f>
        <v>Canadian Pacific</v>
      </c>
      <c r="F874" s="1" t="s">
        <v>47874</v>
      </c>
      <c r="G874" s="6" t="str">
        <f>E2L116C11</f>
        <v>n/a</v>
      </c>
    </row>
    <row r="875" spans="1:7" x14ac:dyDescent="0.2">
      <c r="A875" s="11">
        <f>CURRENT_YEAR</f>
        <v>2016</v>
      </c>
      <c r="B875" s="11">
        <f>RRICC</f>
        <v>137700</v>
      </c>
      <c r="C875" s="7">
        <f>RR_ID</f>
        <v>6</v>
      </c>
      <c r="D875" s="1" t="str">
        <f>RR_SHORT_NAME</f>
        <v>CP</v>
      </c>
      <c r="E875" s="1" t="str">
        <f>RR_NAME</f>
        <v>Canadian Pacific</v>
      </c>
      <c r="F875" s="1" t="s">
        <v>47875</v>
      </c>
      <c r="G875" s="6" t="str">
        <f>E2L116C12</f>
        <v>n/a</v>
      </c>
    </row>
    <row r="876" spans="1:7" x14ac:dyDescent="0.2">
      <c r="A876" s="11">
        <f>CURRENT_YEAR</f>
        <v>2016</v>
      </c>
      <c r="B876" s="11">
        <f>RRICC</f>
        <v>137700</v>
      </c>
      <c r="C876" s="7">
        <f>RR_ID</f>
        <v>6</v>
      </c>
      <c r="D876" s="1" t="str">
        <f>RR_SHORT_NAME</f>
        <v>CP</v>
      </c>
      <c r="E876" s="1" t="str">
        <f>RR_NAME</f>
        <v>Canadian Pacific</v>
      </c>
      <c r="F876" s="1" t="s">
        <v>47876</v>
      </c>
      <c r="G876" s="6" t="str">
        <f>E2L116C13</f>
        <v>n/a</v>
      </c>
    </row>
    <row r="877" spans="1:7" x14ac:dyDescent="0.2">
      <c r="A877" s="11">
        <f>CURRENT_YEAR</f>
        <v>2016</v>
      </c>
      <c r="B877" s="11">
        <f>RRICC</f>
        <v>137700</v>
      </c>
      <c r="C877" s="7">
        <f>RR_ID</f>
        <v>6</v>
      </c>
      <c r="D877" s="1" t="str">
        <f>RR_SHORT_NAME</f>
        <v>CP</v>
      </c>
      <c r="E877" s="1" t="str">
        <f>RR_NAME</f>
        <v>Canadian Pacific</v>
      </c>
      <c r="F877" s="1" t="s">
        <v>47877</v>
      </c>
      <c r="G877" s="6" t="str">
        <f>E2L116C14</f>
        <v>n/a</v>
      </c>
    </row>
    <row r="878" spans="1:7" x14ac:dyDescent="0.2">
      <c r="A878" s="11">
        <f>CURRENT_YEAR</f>
        <v>2016</v>
      </c>
      <c r="B878" s="11">
        <f>RRICC</f>
        <v>137700</v>
      </c>
      <c r="C878" s="7">
        <f>RR_ID</f>
        <v>6</v>
      </c>
      <c r="D878" s="1" t="str">
        <f>RR_SHORT_NAME</f>
        <v>CP</v>
      </c>
      <c r="E878" s="1" t="str">
        <f>RR_NAME</f>
        <v>Canadian Pacific</v>
      </c>
      <c r="F878" s="1" t="s">
        <v>47878</v>
      </c>
      <c r="G878" s="6" t="str">
        <f>E2L116C15</f>
        <v>n/a</v>
      </c>
    </row>
    <row r="879" spans="1:7" x14ac:dyDescent="0.2">
      <c r="A879" s="11">
        <f>CURRENT_YEAR</f>
        <v>2016</v>
      </c>
      <c r="B879" s="11">
        <f>RRICC</f>
        <v>137700</v>
      </c>
      <c r="C879" s="7">
        <f>RR_ID</f>
        <v>6</v>
      </c>
      <c r="D879" s="1" t="str">
        <f>RR_SHORT_NAME</f>
        <v>CP</v>
      </c>
      <c r="E879" s="1" t="str">
        <f>RR_NAME</f>
        <v>Canadian Pacific</v>
      </c>
      <c r="F879" s="1" t="s">
        <v>47879</v>
      </c>
      <c r="G879" s="6" t="str">
        <f>E2L116C16</f>
        <v>n/a</v>
      </c>
    </row>
    <row r="880" spans="1:7" x14ac:dyDescent="0.2">
      <c r="A880" s="11">
        <f>CURRENT_YEAR</f>
        <v>2016</v>
      </c>
      <c r="B880" s="11">
        <f>RRICC</f>
        <v>137700</v>
      </c>
      <c r="C880" s="7">
        <f>RR_ID</f>
        <v>6</v>
      </c>
      <c r="D880" s="1" t="str">
        <f>RR_SHORT_NAME</f>
        <v>CP</v>
      </c>
      <c r="E880" s="1" t="str">
        <f>RR_NAME</f>
        <v>Canadian Pacific</v>
      </c>
      <c r="F880" s="1" t="s">
        <v>47880</v>
      </c>
      <c r="G880" s="6" t="str">
        <f>E2L116C17</f>
        <v>n/a</v>
      </c>
    </row>
    <row r="881" spans="1:7" x14ac:dyDescent="0.2">
      <c r="A881" s="11">
        <f>CURRENT_YEAR</f>
        <v>2016</v>
      </c>
      <c r="B881" s="11">
        <f>RRICC</f>
        <v>137700</v>
      </c>
      <c r="C881" s="7">
        <f>RR_ID</f>
        <v>6</v>
      </c>
      <c r="D881" s="1" t="str">
        <f>RR_SHORT_NAME</f>
        <v>CP</v>
      </c>
      <c r="E881" s="1" t="str">
        <f>RR_NAME</f>
        <v>Canadian Pacific</v>
      </c>
      <c r="F881" s="1" t="s">
        <v>47881</v>
      </c>
      <c r="G881" s="6" t="str">
        <f>E2L116C18</f>
        <v>n/a</v>
      </c>
    </row>
    <row r="882" spans="1:7" x14ac:dyDescent="0.2">
      <c r="A882" s="11">
        <f>CURRENT_YEAR</f>
        <v>2016</v>
      </c>
      <c r="B882" s="11">
        <f>RRICC</f>
        <v>137700</v>
      </c>
      <c r="C882" s="7">
        <f>RR_ID</f>
        <v>6</v>
      </c>
      <c r="D882" s="1" t="str">
        <f>RR_SHORT_NAME</f>
        <v>CP</v>
      </c>
      <c r="E882" s="1" t="str">
        <f>RR_NAME</f>
        <v>Canadian Pacific</v>
      </c>
      <c r="F882" s="1" t="s">
        <v>47882</v>
      </c>
      <c r="G882" s="6" t="str">
        <f>E2L116C19</f>
        <v>n/a</v>
      </c>
    </row>
    <row r="883" spans="1:7" x14ac:dyDescent="0.2">
      <c r="A883" s="11">
        <f>CURRENT_YEAR</f>
        <v>2016</v>
      </c>
      <c r="B883" s="11">
        <f>RRICC</f>
        <v>137700</v>
      </c>
      <c r="C883" s="7">
        <f>RR_ID</f>
        <v>6</v>
      </c>
      <c r="D883" s="1" t="str">
        <f>RR_SHORT_NAME</f>
        <v>CP</v>
      </c>
      <c r="E883" s="1" t="str">
        <f>RR_NAME</f>
        <v>Canadian Pacific</v>
      </c>
      <c r="F883" s="1" t="s">
        <v>47883</v>
      </c>
      <c r="G883" s="6" t="str">
        <f>E2L116C20</f>
        <v>n/a</v>
      </c>
    </row>
    <row r="884" spans="1:7" x14ac:dyDescent="0.2">
      <c r="A884" s="11">
        <f>CURRENT_YEAR</f>
        <v>2016</v>
      </c>
      <c r="B884" s="11">
        <f>RRICC</f>
        <v>137700</v>
      </c>
      <c r="C884" s="7">
        <f>RR_ID</f>
        <v>6</v>
      </c>
      <c r="D884" s="1" t="str">
        <f>RR_SHORT_NAME</f>
        <v>CP</v>
      </c>
      <c r="E884" s="1" t="str">
        <f>RR_NAME</f>
        <v>Canadian Pacific</v>
      </c>
      <c r="F884" s="1" t="s">
        <v>47884</v>
      </c>
      <c r="G884" s="6" t="str">
        <f>E2L116C21</f>
        <v>n/a</v>
      </c>
    </row>
    <row r="885" spans="1:7" x14ac:dyDescent="0.2">
      <c r="A885" s="11">
        <f>CURRENT_YEAR</f>
        <v>2016</v>
      </c>
      <c r="B885" s="11">
        <f>RRICC</f>
        <v>137700</v>
      </c>
      <c r="C885" s="7">
        <f>RR_ID</f>
        <v>6</v>
      </c>
      <c r="D885" s="1" t="str">
        <f>RR_SHORT_NAME</f>
        <v>CP</v>
      </c>
      <c r="E885" s="1" t="str">
        <f>RR_NAME</f>
        <v>Canadian Pacific</v>
      </c>
      <c r="F885" s="1" t="s">
        <v>47885</v>
      </c>
      <c r="G885" s="6" t="str">
        <f>E2L116C22</f>
        <v>n/a</v>
      </c>
    </row>
    <row r="886" spans="1:7" x14ac:dyDescent="0.2">
      <c r="A886" s="11">
        <f>CURRENT_YEAR</f>
        <v>2016</v>
      </c>
      <c r="B886" s="11">
        <f>RRICC</f>
        <v>137700</v>
      </c>
      <c r="C886" s="7">
        <f>RR_ID</f>
        <v>6</v>
      </c>
      <c r="D886" s="1" t="str">
        <f>RR_SHORT_NAME</f>
        <v>CP</v>
      </c>
      <c r="E886" s="1" t="str">
        <f>RR_NAME</f>
        <v>Canadian Pacific</v>
      </c>
      <c r="F886" s="1" t="s">
        <v>47886</v>
      </c>
      <c r="G886" s="6" t="str">
        <f>E2L116C23</f>
        <v>n/a</v>
      </c>
    </row>
    <row r="887" spans="1:7" x14ac:dyDescent="0.2">
      <c r="A887" s="11">
        <f>CURRENT_YEAR</f>
        <v>2016</v>
      </c>
      <c r="B887" s="11">
        <f>RRICC</f>
        <v>137700</v>
      </c>
      <c r="C887" s="7">
        <f>RR_ID</f>
        <v>6</v>
      </c>
      <c r="D887" s="1" t="str">
        <f>RR_SHORT_NAME</f>
        <v>CP</v>
      </c>
      <c r="E887" s="1" t="str">
        <f>RR_NAME</f>
        <v>Canadian Pacific</v>
      </c>
      <c r="F887" s="1" t="s">
        <v>47887</v>
      </c>
      <c r="G887" s="6" t="str">
        <f>E2L116C24</f>
        <v>n/a</v>
      </c>
    </row>
    <row r="888" spans="1:7" x14ac:dyDescent="0.2">
      <c r="A888" s="11">
        <f>CURRENT_YEAR</f>
        <v>2016</v>
      </c>
      <c r="B888" s="11">
        <f>RRICC</f>
        <v>137700</v>
      </c>
      <c r="C888" s="7">
        <f>RR_ID</f>
        <v>6</v>
      </c>
      <c r="D888" s="1" t="str">
        <f>RR_SHORT_NAME</f>
        <v>CP</v>
      </c>
      <c r="E888" s="1" t="str">
        <f>RR_NAME</f>
        <v>Canadian Pacific</v>
      </c>
      <c r="F888" s="1" t="s">
        <v>47888</v>
      </c>
      <c r="G888" s="6" t="str">
        <f>E2L116C25</f>
        <v>n/a</v>
      </c>
    </row>
    <row r="889" spans="1:7" x14ac:dyDescent="0.2">
      <c r="A889" s="11">
        <f>CURRENT_YEAR</f>
        <v>2016</v>
      </c>
      <c r="B889" s="11">
        <f>RRICC</f>
        <v>137700</v>
      </c>
      <c r="C889" s="7">
        <f>RR_ID</f>
        <v>6</v>
      </c>
      <c r="D889" s="1" t="str">
        <f>RR_SHORT_NAME</f>
        <v>CP</v>
      </c>
      <c r="E889" s="1" t="str">
        <f>RR_NAME</f>
        <v>Canadian Pacific</v>
      </c>
      <c r="F889" s="1" t="s">
        <v>47889</v>
      </c>
      <c r="G889" s="6" t="str">
        <f>E2L116C26</f>
        <v>n/a</v>
      </c>
    </row>
    <row r="890" spans="1:7" x14ac:dyDescent="0.2">
      <c r="A890" s="11">
        <f>CURRENT_YEAR</f>
        <v>2016</v>
      </c>
      <c r="B890" s="11">
        <f>RRICC</f>
        <v>137700</v>
      </c>
      <c r="C890" s="7">
        <f>RR_ID</f>
        <v>6</v>
      </c>
      <c r="D890" s="1" t="str">
        <f>RR_SHORT_NAME</f>
        <v>CP</v>
      </c>
      <c r="E890" s="1" t="str">
        <f>RR_NAME</f>
        <v>Canadian Pacific</v>
      </c>
      <c r="F890" s="1" t="s">
        <v>47890</v>
      </c>
      <c r="G890" s="6" t="str">
        <f>E2L116C27</f>
        <v>n/a</v>
      </c>
    </row>
    <row r="891" spans="1:7" x14ac:dyDescent="0.2">
      <c r="A891" s="11">
        <f>CURRENT_YEAR</f>
        <v>2016</v>
      </c>
      <c r="B891" s="11">
        <f>RRICC</f>
        <v>137700</v>
      </c>
      <c r="C891" s="7">
        <f>RR_ID</f>
        <v>6</v>
      </c>
      <c r="D891" s="1" t="str">
        <f>RR_SHORT_NAME</f>
        <v>CP</v>
      </c>
      <c r="E891" s="1" t="str">
        <f>RR_NAME</f>
        <v>Canadian Pacific</v>
      </c>
      <c r="F891" s="1" t="s">
        <v>47891</v>
      </c>
      <c r="G891" s="6" t="str">
        <f>E2L116C28</f>
        <v>n/a</v>
      </c>
    </row>
    <row r="892" spans="1:7" x14ac:dyDescent="0.2">
      <c r="A892" s="11">
        <f>CURRENT_YEAR</f>
        <v>2016</v>
      </c>
      <c r="B892" s="11">
        <f>RRICC</f>
        <v>137700</v>
      </c>
      <c r="C892" s="7">
        <f>RR_ID</f>
        <v>6</v>
      </c>
      <c r="D892" s="1" t="str">
        <f>RR_SHORT_NAME</f>
        <v>CP</v>
      </c>
      <c r="E892" s="1" t="str">
        <f>RR_NAME</f>
        <v>Canadian Pacific</v>
      </c>
      <c r="F892" s="1" t="s">
        <v>47892</v>
      </c>
      <c r="G892" s="6" t="str">
        <f>E2L116C29</f>
        <v>n/a</v>
      </c>
    </row>
    <row r="893" spans="1:7" x14ac:dyDescent="0.2">
      <c r="A893" s="11">
        <f>CURRENT_YEAR</f>
        <v>2016</v>
      </c>
      <c r="B893" s="11">
        <f>RRICC</f>
        <v>137700</v>
      </c>
      <c r="C893" s="7">
        <f>RR_ID</f>
        <v>6</v>
      </c>
      <c r="D893" s="1" t="str">
        <f>RR_SHORT_NAME</f>
        <v>CP</v>
      </c>
      <c r="E893" s="1" t="str">
        <f>RR_NAME</f>
        <v>Canadian Pacific</v>
      </c>
      <c r="F893" s="1" t="s">
        <v>47893</v>
      </c>
      <c r="G893" s="6">
        <f>E2L117C1</f>
        <v>38.4</v>
      </c>
    </row>
    <row r="894" spans="1:7" x14ac:dyDescent="0.2">
      <c r="A894" s="11">
        <f>CURRENT_YEAR</f>
        <v>2016</v>
      </c>
      <c r="B894" s="11">
        <f>RRICC</f>
        <v>137700</v>
      </c>
      <c r="C894" s="7">
        <f>RR_ID</f>
        <v>6</v>
      </c>
      <c r="D894" s="1" t="str">
        <f>RR_SHORT_NAME</f>
        <v>CP</v>
      </c>
      <c r="E894" s="1" t="str">
        <f>RR_NAME</f>
        <v>Canadian Pacific</v>
      </c>
      <c r="F894" s="1" t="s">
        <v>47894</v>
      </c>
      <c r="G894" s="6">
        <f>E2L117C2</f>
        <v>2.6842105263157894</v>
      </c>
    </row>
    <row r="895" spans="1:7" x14ac:dyDescent="0.2">
      <c r="A895" s="11">
        <f>CURRENT_YEAR</f>
        <v>2016</v>
      </c>
      <c r="B895" s="11">
        <f>RRICC</f>
        <v>137700</v>
      </c>
      <c r="C895" s="7">
        <f>RR_ID</f>
        <v>6</v>
      </c>
      <c r="D895" s="1" t="str">
        <f>RR_SHORT_NAME</f>
        <v>CP</v>
      </c>
      <c r="E895" s="1" t="str">
        <f>RR_NAME</f>
        <v>Canadian Pacific</v>
      </c>
      <c r="F895" s="1" t="s">
        <v>47895</v>
      </c>
      <c r="G895" s="6">
        <f>E2L117C3</f>
        <v>4</v>
      </c>
    </row>
    <row r="896" spans="1:7" x14ac:dyDescent="0.2">
      <c r="A896" s="11">
        <f>CURRENT_YEAR</f>
        <v>2016</v>
      </c>
      <c r="B896" s="11">
        <f>RRICC</f>
        <v>137700</v>
      </c>
      <c r="C896" s="7">
        <f>RR_ID</f>
        <v>6</v>
      </c>
      <c r="D896" s="1" t="str">
        <f>RR_SHORT_NAME</f>
        <v>CP</v>
      </c>
      <c r="E896" s="1" t="str">
        <f>RR_NAME</f>
        <v>Canadian Pacific</v>
      </c>
      <c r="F896" s="1" t="s">
        <v>47896</v>
      </c>
      <c r="G896" s="6">
        <f>E2L117C4</f>
        <v>2.0030935173017959</v>
      </c>
    </row>
    <row r="897" spans="1:7" x14ac:dyDescent="0.2">
      <c r="A897" s="11">
        <f>CURRENT_YEAR</f>
        <v>2016</v>
      </c>
      <c r="B897" s="11">
        <f>RRICC</f>
        <v>137700</v>
      </c>
      <c r="C897" s="7">
        <f>RR_ID</f>
        <v>6</v>
      </c>
      <c r="D897" s="1" t="str">
        <f>RR_SHORT_NAME</f>
        <v>CP</v>
      </c>
      <c r="E897" s="1" t="str">
        <f>RR_NAME</f>
        <v>Canadian Pacific</v>
      </c>
      <c r="F897" s="1" t="s">
        <v>47897</v>
      </c>
      <c r="G897" s="6">
        <f>E2L117C5</f>
        <v>1.1459999999999999</v>
      </c>
    </row>
    <row r="898" spans="1:7" x14ac:dyDescent="0.2">
      <c r="A898" s="11">
        <f>CURRENT_YEAR</f>
        <v>2016</v>
      </c>
      <c r="B898" s="11">
        <f>RRICC</f>
        <v>137700</v>
      </c>
      <c r="C898" s="7">
        <f>RR_ID</f>
        <v>6</v>
      </c>
      <c r="D898" s="1" t="str">
        <f>RR_SHORT_NAME</f>
        <v>CP</v>
      </c>
      <c r="E898" s="1" t="str">
        <f>RR_NAME</f>
        <v>Canadian Pacific</v>
      </c>
      <c r="F898" s="1" t="s">
        <v>47898</v>
      </c>
      <c r="G898" s="6">
        <f>E2L117C6</f>
        <v>1.19</v>
      </c>
    </row>
    <row r="899" spans="1:7" x14ac:dyDescent="0.2">
      <c r="A899" s="11">
        <f>CURRENT_YEAR</f>
        <v>2016</v>
      </c>
      <c r="B899" s="11">
        <f>RRICC</f>
        <v>137700</v>
      </c>
      <c r="C899" s="7">
        <f>RR_ID</f>
        <v>6</v>
      </c>
      <c r="D899" s="1" t="str">
        <f>RR_SHORT_NAME</f>
        <v>CP</v>
      </c>
      <c r="E899" s="1" t="str">
        <f>RR_NAME</f>
        <v>Canadian Pacific</v>
      </c>
      <c r="F899" s="1" t="s">
        <v>47899</v>
      </c>
      <c r="G899" s="6">
        <f>E2L117C7</f>
        <v>1.179</v>
      </c>
    </row>
    <row r="900" spans="1:7" x14ac:dyDescent="0.2">
      <c r="A900" s="11">
        <f>CURRENT_YEAR</f>
        <v>2016</v>
      </c>
      <c r="B900" s="11">
        <f>RRICC</f>
        <v>137700</v>
      </c>
      <c r="C900" s="7">
        <f>RR_ID</f>
        <v>6</v>
      </c>
      <c r="D900" s="1" t="str">
        <f>RR_SHORT_NAME</f>
        <v>CP</v>
      </c>
      <c r="E900" s="1" t="str">
        <f>RR_NAME</f>
        <v>Canadian Pacific</v>
      </c>
      <c r="F900" s="1" t="s">
        <v>47900</v>
      </c>
      <c r="G900" s="6">
        <f>E2L117C8</f>
        <v>2</v>
      </c>
    </row>
    <row r="901" spans="1:7" x14ac:dyDescent="0.2">
      <c r="A901" s="11">
        <f>CURRENT_YEAR</f>
        <v>2016</v>
      </c>
      <c r="B901" s="11">
        <f>RRICC</f>
        <v>137700</v>
      </c>
      <c r="C901" s="7">
        <f>RR_ID</f>
        <v>6</v>
      </c>
      <c r="D901" s="1" t="str">
        <f>RR_SHORT_NAME</f>
        <v>CP</v>
      </c>
      <c r="E901" s="1" t="str">
        <f>RR_NAME</f>
        <v>Canadian Pacific</v>
      </c>
      <c r="F901" s="1" t="s">
        <v>47901</v>
      </c>
      <c r="G901" s="6">
        <f>E2L117C9</f>
        <v>1</v>
      </c>
    </row>
    <row r="902" spans="1:7" x14ac:dyDescent="0.2">
      <c r="A902" s="11">
        <f>CURRENT_YEAR</f>
        <v>2016</v>
      </c>
      <c r="B902" s="11">
        <f>RRICC</f>
        <v>137700</v>
      </c>
      <c r="C902" s="7">
        <f>RR_ID</f>
        <v>6</v>
      </c>
      <c r="D902" s="1" t="str">
        <f>RR_SHORT_NAME</f>
        <v>CP</v>
      </c>
      <c r="E902" s="1" t="str">
        <f>RR_NAME</f>
        <v>Canadian Pacific</v>
      </c>
      <c r="F902" s="1" t="s">
        <v>47902</v>
      </c>
      <c r="G902" s="6">
        <f>E2L117C10</f>
        <v>0.5</v>
      </c>
    </row>
    <row r="903" spans="1:7" x14ac:dyDescent="0.2">
      <c r="A903" s="11">
        <f>CURRENT_YEAR</f>
        <v>2016</v>
      </c>
      <c r="B903" s="11">
        <f>RRICC</f>
        <v>137700</v>
      </c>
      <c r="C903" s="7">
        <f>RR_ID</f>
        <v>6</v>
      </c>
      <c r="D903" s="1" t="str">
        <f>RR_SHORT_NAME</f>
        <v>CP</v>
      </c>
      <c r="E903" s="1" t="str">
        <f>RR_NAME</f>
        <v>Canadian Pacific</v>
      </c>
      <c r="F903" s="1" t="s">
        <v>47903</v>
      </c>
      <c r="G903" s="6">
        <f>E2L117C11</f>
        <v>2</v>
      </c>
    </row>
    <row r="904" spans="1:7" x14ac:dyDescent="0.2">
      <c r="A904" s="11">
        <f>CURRENT_YEAR</f>
        <v>2016</v>
      </c>
      <c r="B904" s="11">
        <f>RRICC</f>
        <v>137700</v>
      </c>
      <c r="C904" s="7">
        <f>RR_ID</f>
        <v>6</v>
      </c>
      <c r="D904" s="1" t="str">
        <f>RR_SHORT_NAME</f>
        <v>CP</v>
      </c>
      <c r="E904" s="1" t="str">
        <f>RR_NAME</f>
        <v>Canadian Pacific</v>
      </c>
      <c r="F904" s="1" t="s">
        <v>47904</v>
      </c>
      <c r="G904" s="6">
        <f>E2L117C12</f>
        <v>1.5</v>
      </c>
    </row>
    <row r="905" spans="1:7" x14ac:dyDescent="0.2">
      <c r="A905" s="11">
        <f>CURRENT_YEAR</f>
        <v>2016</v>
      </c>
      <c r="B905" s="11">
        <f>RRICC</f>
        <v>137700</v>
      </c>
      <c r="C905" s="7">
        <f>RR_ID</f>
        <v>6</v>
      </c>
      <c r="D905" s="1" t="str">
        <f>RR_SHORT_NAME</f>
        <v>CP</v>
      </c>
      <c r="E905" s="1" t="str">
        <f>RR_NAME</f>
        <v>Canadian Pacific</v>
      </c>
      <c r="F905" s="1" t="s">
        <v>47905</v>
      </c>
      <c r="G905" s="6">
        <f>E2L117C13</f>
        <v>0.5</v>
      </c>
    </row>
    <row r="906" spans="1:7" x14ac:dyDescent="0.2">
      <c r="A906" s="11">
        <f>CURRENT_YEAR</f>
        <v>2016</v>
      </c>
      <c r="B906" s="11">
        <f>RRICC</f>
        <v>137700</v>
      </c>
      <c r="C906" s="7">
        <f>RR_ID</f>
        <v>6</v>
      </c>
      <c r="D906" s="1" t="str">
        <f>RR_SHORT_NAME</f>
        <v>CP</v>
      </c>
      <c r="E906" s="1" t="str">
        <f>RR_NAME</f>
        <v>Canadian Pacific</v>
      </c>
      <c r="F906" s="1" t="s">
        <v>47906</v>
      </c>
      <c r="G906" s="6">
        <f>E2L117C14</f>
        <v>2</v>
      </c>
    </row>
    <row r="907" spans="1:7" x14ac:dyDescent="0.2">
      <c r="A907" s="11">
        <f>CURRENT_YEAR</f>
        <v>2016</v>
      </c>
      <c r="B907" s="11">
        <f>RRICC</f>
        <v>137700</v>
      </c>
      <c r="C907" s="7">
        <f>RR_ID</f>
        <v>6</v>
      </c>
      <c r="D907" s="1" t="str">
        <f>RR_SHORT_NAME</f>
        <v>CP</v>
      </c>
      <c r="E907" s="1" t="str">
        <f>RR_NAME</f>
        <v>Canadian Pacific</v>
      </c>
      <c r="F907" s="1" t="s">
        <v>47907</v>
      </c>
      <c r="G907" s="6">
        <f>E2L117C15</f>
        <v>4</v>
      </c>
    </row>
    <row r="908" spans="1:7" x14ac:dyDescent="0.2">
      <c r="A908" s="11">
        <f>CURRENT_YEAR</f>
        <v>2016</v>
      </c>
      <c r="B908" s="11">
        <f>RRICC</f>
        <v>137700</v>
      </c>
      <c r="C908" s="7">
        <f>RR_ID</f>
        <v>6</v>
      </c>
      <c r="D908" s="1" t="str">
        <f>RR_SHORT_NAME</f>
        <v>CP</v>
      </c>
      <c r="E908" s="1" t="str">
        <f>RR_NAME</f>
        <v>Canadian Pacific</v>
      </c>
      <c r="F908" s="1" t="s">
        <v>47908</v>
      </c>
      <c r="G908" s="6">
        <f>E2L117C16</f>
        <v>2</v>
      </c>
    </row>
    <row r="909" spans="1:7" x14ac:dyDescent="0.2">
      <c r="A909" s="11">
        <f>CURRENT_YEAR</f>
        <v>2016</v>
      </c>
      <c r="B909" s="11">
        <f>RRICC</f>
        <v>137700</v>
      </c>
      <c r="C909" s="7">
        <f>RR_ID</f>
        <v>6</v>
      </c>
      <c r="D909" s="1" t="str">
        <f>RR_SHORT_NAME</f>
        <v>CP</v>
      </c>
      <c r="E909" s="1" t="str">
        <f>RR_NAME</f>
        <v>Canadian Pacific</v>
      </c>
      <c r="F909" s="1" t="s">
        <v>47909</v>
      </c>
      <c r="G909" s="6">
        <f>E2L117C17</f>
        <v>4</v>
      </c>
    </row>
    <row r="910" spans="1:7" x14ac:dyDescent="0.2">
      <c r="A910" s="11">
        <f>CURRENT_YEAR</f>
        <v>2016</v>
      </c>
      <c r="B910" s="11">
        <f>RRICC</f>
        <v>137700</v>
      </c>
      <c r="C910" s="7">
        <f>RR_ID</f>
        <v>6</v>
      </c>
      <c r="D910" s="1" t="str">
        <f>RR_SHORT_NAME</f>
        <v>CP</v>
      </c>
      <c r="E910" s="1" t="str">
        <f>RR_NAME</f>
        <v>Canadian Pacific</v>
      </c>
      <c r="F910" s="1" t="s">
        <v>47910</v>
      </c>
      <c r="G910" s="6">
        <f>E2L117C18</f>
        <v>2.75</v>
      </c>
    </row>
    <row r="911" spans="1:7" x14ac:dyDescent="0.2">
      <c r="A911" s="11">
        <f>CURRENT_YEAR</f>
        <v>2016</v>
      </c>
      <c r="B911" s="11">
        <f>RRICC</f>
        <v>137700</v>
      </c>
      <c r="C911" s="7">
        <f>RR_ID</f>
        <v>6</v>
      </c>
      <c r="D911" s="1" t="str">
        <f>RR_SHORT_NAME</f>
        <v>CP</v>
      </c>
      <c r="E911" s="1" t="str">
        <f>RR_NAME</f>
        <v>Canadian Pacific</v>
      </c>
      <c r="F911" s="1" t="s">
        <v>47911</v>
      </c>
      <c r="G911" s="6">
        <f>E2L117C19</f>
        <v>6</v>
      </c>
    </row>
    <row r="912" spans="1:7" x14ac:dyDescent="0.2">
      <c r="A912" s="11">
        <f>CURRENT_YEAR</f>
        <v>2016</v>
      </c>
      <c r="B912" s="11">
        <f>RRICC</f>
        <v>137700</v>
      </c>
      <c r="C912" s="7">
        <f>RR_ID</f>
        <v>6</v>
      </c>
      <c r="D912" s="1" t="str">
        <f>RR_SHORT_NAME</f>
        <v>CP</v>
      </c>
      <c r="E912" s="1" t="str">
        <f>RR_NAME</f>
        <v>Canadian Pacific</v>
      </c>
      <c r="F912" s="1" t="s">
        <v>47912</v>
      </c>
      <c r="G912" s="6">
        <f>E2L117C20</f>
        <v>5.25</v>
      </c>
    </row>
    <row r="913" spans="1:7" x14ac:dyDescent="0.2">
      <c r="A913" s="11">
        <f>CURRENT_YEAR</f>
        <v>2016</v>
      </c>
      <c r="B913" s="11">
        <f>RRICC</f>
        <v>137700</v>
      </c>
      <c r="C913" s="7">
        <f>RR_ID</f>
        <v>6</v>
      </c>
      <c r="D913" s="1" t="str">
        <f>RR_SHORT_NAME</f>
        <v>CP</v>
      </c>
      <c r="E913" s="1" t="str">
        <f>RR_NAME</f>
        <v>Canadian Pacific</v>
      </c>
      <c r="F913" s="1" t="s">
        <v>47913</v>
      </c>
      <c r="G913" s="6">
        <f>E2L117C21</f>
        <v>1</v>
      </c>
    </row>
    <row r="914" spans="1:7" x14ac:dyDescent="0.2">
      <c r="A914" s="11">
        <f>CURRENT_YEAR</f>
        <v>2016</v>
      </c>
      <c r="B914" s="11">
        <f>RRICC</f>
        <v>137700</v>
      </c>
      <c r="C914" s="7">
        <f>RR_ID</f>
        <v>6</v>
      </c>
      <c r="D914" s="1" t="str">
        <f>RR_SHORT_NAME</f>
        <v>CP</v>
      </c>
      <c r="E914" s="1" t="str">
        <f>RR_NAME</f>
        <v>Canadian Pacific</v>
      </c>
      <c r="F914" s="1" t="s">
        <v>47914</v>
      </c>
      <c r="G914" s="6">
        <f>E2L117C22</f>
        <v>701.72396178223448</v>
      </c>
    </row>
    <row r="915" spans="1:7" x14ac:dyDescent="0.2">
      <c r="A915" s="11">
        <f>CURRENT_YEAR</f>
        <v>2016</v>
      </c>
      <c r="B915" s="11">
        <f>RRICC</f>
        <v>137700</v>
      </c>
      <c r="C915" s="7">
        <f>RR_ID</f>
        <v>6</v>
      </c>
      <c r="D915" s="1" t="str">
        <f>RR_SHORT_NAME</f>
        <v>CP</v>
      </c>
      <c r="E915" s="1" t="str">
        <f>RR_NAME</f>
        <v>Canadian Pacific</v>
      </c>
      <c r="F915" s="1" t="s">
        <v>47915</v>
      </c>
      <c r="G915" s="6">
        <f>E2L117C23</f>
        <v>200</v>
      </c>
    </row>
    <row r="916" spans="1:7" x14ac:dyDescent="0.2">
      <c r="A916" s="11">
        <f>CURRENT_YEAR</f>
        <v>2016</v>
      </c>
      <c r="B916" s="11">
        <f>RRICC</f>
        <v>137700</v>
      </c>
      <c r="C916" s="7">
        <f>RR_ID</f>
        <v>6</v>
      </c>
      <c r="D916" s="1" t="str">
        <f>RR_SHORT_NAME</f>
        <v>CP</v>
      </c>
      <c r="E916" s="1" t="str">
        <f>RR_NAME</f>
        <v>Canadian Pacific</v>
      </c>
      <c r="F916" s="1" t="s">
        <v>47916</v>
      </c>
      <c r="G916" s="6">
        <f>E2L117C24</f>
        <v>488.69864339858026</v>
      </c>
    </row>
    <row r="917" spans="1:7" x14ac:dyDescent="0.2">
      <c r="A917" s="11">
        <f>CURRENT_YEAR</f>
        <v>2016</v>
      </c>
      <c r="B917" s="11">
        <f>RRICC</f>
        <v>137700</v>
      </c>
      <c r="C917" s="7">
        <f>RR_ID</f>
        <v>6</v>
      </c>
      <c r="D917" s="1" t="str">
        <f>RR_SHORT_NAME</f>
        <v>CP</v>
      </c>
      <c r="E917" s="1" t="str">
        <f>RR_NAME</f>
        <v>Canadian Pacific</v>
      </c>
      <c r="F917" s="1" t="s">
        <v>47917</v>
      </c>
      <c r="G917" s="6">
        <f>E2L117C25</f>
        <v>5.525634139454386</v>
      </c>
    </row>
    <row r="918" spans="1:7" x14ac:dyDescent="0.2">
      <c r="A918" s="11">
        <f>CURRENT_YEAR</f>
        <v>2016</v>
      </c>
      <c r="B918" s="11">
        <f>RRICC</f>
        <v>137700</v>
      </c>
      <c r="C918" s="7">
        <f>RR_ID</f>
        <v>6</v>
      </c>
      <c r="D918" s="1" t="str">
        <f>RR_SHORT_NAME</f>
        <v>CP</v>
      </c>
      <c r="E918" s="1" t="str">
        <f>RR_NAME</f>
        <v>Canadian Pacific</v>
      </c>
      <c r="F918" s="1" t="s">
        <v>47918</v>
      </c>
      <c r="G918" s="6">
        <f>E2L117C26</f>
        <v>3.039098776699912</v>
      </c>
    </row>
    <row r="919" spans="1:7" x14ac:dyDescent="0.2">
      <c r="A919" s="11">
        <f>CURRENT_YEAR</f>
        <v>2016</v>
      </c>
      <c r="B919" s="11">
        <f>RRICC</f>
        <v>137700</v>
      </c>
      <c r="C919" s="7">
        <f>RR_ID</f>
        <v>6</v>
      </c>
      <c r="D919" s="1" t="str">
        <f>RR_SHORT_NAME</f>
        <v>CP</v>
      </c>
      <c r="E919" s="1" t="str">
        <f>RR_NAME</f>
        <v>Canadian Pacific</v>
      </c>
      <c r="F919" s="1" t="s">
        <v>47919</v>
      </c>
      <c r="G919" s="6">
        <f>E2L117C27</f>
        <v>8.2884512091815807</v>
      </c>
    </row>
    <row r="920" spans="1:7" x14ac:dyDescent="0.2">
      <c r="A920" s="11">
        <f>CURRENT_YEAR</f>
        <v>2016</v>
      </c>
      <c r="B920" s="11">
        <f>RRICC</f>
        <v>137700</v>
      </c>
      <c r="C920" s="7">
        <f>RR_ID</f>
        <v>6</v>
      </c>
      <c r="D920" s="1" t="str">
        <f>RR_SHORT_NAME</f>
        <v>CP</v>
      </c>
      <c r="E920" s="1" t="str">
        <f>RR_NAME</f>
        <v>Canadian Pacific</v>
      </c>
      <c r="F920" s="1" t="s">
        <v>47920</v>
      </c>
      <c r="G920" s="6">
        <f>E2L117C28</f>
        <v>6.630760967345263</v>
      </c>
    </row>
    <row r="921" spans="1:7" x14ac:dyDescent="0.2">
      <c r="A921" s="11">
        <f>CURRENT_YEAR</f>
        <v>2016</v>
      </c>
      <c r="B921" s="11">
        <f>RRICC</f>
        <v>137700</v>
      </c>
      <c r="C921" s="7">
        <f>RR_ID</f>
        <v>6</v>
      </c>
      <c r="D921" s="1" t="str">
        <f>RR_SHORT_NAME</f>
        <v>CP</v>
      </c>
      <c r="E921" s="1" t="str">
        <f>RR_NAME</f>
        <v>Canadian Pacific</v>
      </c>
      <c r="F921" s="1" t="s">
        <v>47921</v>
      </c>
      <c r="G921" s="6">
        <f>E2L117C29</f>
        <v>1.3814085348635965</v>
      </c>
    </row>
    <row r="922" spans="1:7" x14ac:dyDescent="0.2">
      <c r="A922" s="11">
        <f>CURRENT_YEAR</f>
        <v>2016</v>
      </c>
      <c r="B922" s="11">
        <f>RRICC</f>
        <v>137700</v>
      </c>
      <c r="C922" s="7">
        <f>RR_ID</f>
        <v>6</v>
      </c>
      <c r="D922" s="1" t="str">
        <f>RR_SHORT_NAME</f>
        <v>CP</v>
      </c>
      <c r="E922" s="1" t="str">
        <f>RR_NAME</f>
        <v>Canadian Pacific</v>
      </c>
      <c r="F922" s="1" t="s">
        <v>47922</v>
      </c>
      <c r="G922" s="6">
        <f>E2L118C1</f>
        <v>34.799999999999997</v>
      </c>
    </row>
    <row r="923" spans="1:7" x14ac:dyDescent="0.2">
      <c r="A923" s="11">
        <f>CURRENT_YEAR</f>
        <v>2016</v>
      </c>
      <c r="B923" s="11">
        <f>RRICC</f>
        <v>137700</v>
      </c>
      <c r="C923" s="7">
        <f>RR_ID</f>
        <v>6</v>
      </c>
      <c r="D923" s="1" t="str">
        <f>RR_SHORT_NAME</f>
        <v>CP</v>
      </c>
      <c r="E923" s="1" t="str">
        <f>RR_NAME</f>
        <v>Canadian Pacific</v>
      </c>
      <c r="F923" s="1" t="s">
        <v>47923</v>
      </c>
      <c r="G923" s="6">
        <f>E2L118C2</f>
        <v>1.8055266376252033</v>
      </c>
    </row>
    <row r="924" spans="1:7" x14ac:dyDescent="0.2">
      <c r="A924" s="11">
        <f>CURRENT_YEAR</f>
        <v>2016</v>
      </c>
      <c r="B924" s="11">
        <f>RRICC</f>
        <v>137700</v>
      </c>
      <c r="C924" s="7">
        <f>RR_ID</f>
        <v>6</v>
      </c>
      <c r="D924" s="1" t="str">
        <f>RR_SHORT_NAME</f>
        <v>CP</v>
      </c>
      <c r="E924" s="1" t="str">
        <f>RR_NAME</f>
        <v>Canadian Pacific</v>
      </c>
      <c r="F924" s="1" t="s">
        <v>47924</v>
      </c>
      <c r="G924" s="6">
        <f>E2L118C3</f>
        <v>1.8310560035745429</v>
      </c>
    </row>
    <row r="925" spans="1:7" x14ac:dyDescent="0.2">
      <c r="A925" s="11">
        <f>CURRENT_YEAR</f>
        <v>2016</v>
      </c>
      <c r="B925" s="11">
        <f>RRICC</f>
        <v>137700</v>
      </c>
      <c r="C925" s="7">
        <f>RR_ID</f>
        <v>6</v>
      </c>
      <c r="D925" s="1" t="str">
        <f>RR_SHORT_NAME</f>
        <v>CP</v>
      </c>
      <c r="E925" s="1" t="str">
        <f>RR_NAME</f>
        <v>Canadian Pacific</v>
      </c>
      <c r="F925" s="1" t="s">
        <v>47925</v>
      </c>
      <c r="G925" s="6">
        <f>E2L118C4</f>
        <v>1.8243464725054919</v>
      </c>
    </row>
    <row r="926" spans="1:7" x14ac:dyDescent="0.2">
      <c r="A926" s="11">
        <f>CURRENT_YEAR</f>
        <v>2016</v>
      </c>
      <c r="B926" s="11">
        <f>RRICC</f>
        <v>137700</v>
      </c>
      <c r="C926" s="7">
        <f>RR_ID</f>
        <v>6</v>
      </c>
      <c r="D926" s="1" t="str">
        <f>RR_SHORT_NAME</f>
        <v>CP</v>
      </c>
      <c r="E926" s="1" t="str">
        <f>RR_NAME</f>
        <v>Canadian Pacific</v>
      </c>
      <c r="F926" s="1" t="s">
        <v>47926</v>
      </c>
      <c r="G926" s="6">
        <f>E2L118C5</f>
        <v>1.097</v>
      </c>
    </row>
    <row r="927" spans="1:7" x14ac:dyDescent="0.2">
      <c r="A927" s="11">
        <f>CURRENT_YEAR</f>
        <v>2016</v>
      </c>
      <c r="B927" s="11">
        <f>RRICC</f>
        <v>137700</v>
      </c>
      <c r="C927" s="7">
        <f>RR_ID</f>
        <v>6</v>
      </c>
      <c r="D927" s="1" t="str">
        <f>RR_SHORT_NAME</f>
        <v>CP</v>
      </c>
      <c r="E927" s="1" t="str">
        <f>RR_NAME</f>
        <v>Canadian Pacific</v>
      </c>
      <c r="F927" s="1" t="s">
        <v>47927</v>
      </c>
      <c r="G927" s="6">
        <f>E2L118C6</f>
        <v>1.157</v>
      </c>
    </row>
    <row r="928" spans="1:7" x14ac:dyDescent="0.2">
      <c r="A928" s="11">
        <f>CURRENT_YEAR</f>
        <v>2016</v>
      </c>
      <c r="B928" s="11">
        <f>RRICC</f>
        <v>137700</v>
      </c>
      <c r="C928" s="7">
        <f>RR_ID</f>
        <v>6</v>
      </c>
      <c r="D928" s="1" t="str">
        <f>RR_SHORT_NAME</f>
        <v>CP</v>
      </c>
      <c r="E928" s="1" t="str">
        <f>RR_NAME</f>
        <v>Canadian Pacific</v>
      </c>
      <c r="F928" s="1" t="s">
        <v>47928</v>
      </c>
      <c r="G928" s="6">
        <f>E2L118C7</f>
        <v>1.135</v>
      </c>
    </row>
    <row r="929" spans="1:7" x14ac:dyDescent="0.2">
      <c r="A929" s="11">
        <f>CURRENT_YEAR</f>
        <v>2016</v>
      </c>
      <c r="B929" s="11">
        <f>RRICC</f>
        <v>137700</v>
      </c>
      <c r="C929" s="7">
        <f>RR_ID</f>
        <v>6</v>
      </c>
      <c r="D929" s="1" t="str">
        <f>RR_SHORT_NAME</f>
        <v>CP</v>
      </c>
      <c r="E929" s="1" t="str">
        <f>RR_NAME</f>
        <v>Canadian Pacific</v>
      </c>
      <c r="F929" s="1" t="s">
        <v>47929</v>
      </c>
      <c r="G929" s="6">
        <f>E2L118C8</f>
        <v>1.9</v>
      </c>
    </row>
    <row r="930" spans="1:7" x14ac:dyDescent="0.2">
      <c r="A930" s="11">
        <f>CURRENT_YEAR</f>
        <v>2016</v>
      </c>
      <c r="B930" s="11">
        <f>RRICC</f>
        <v>137700</v>
      </c>
      <c r="C930" s="7">
        <f>RR_ID</f>
        <v>6</v>
      </c>
      <c r="D930" s="1" t="str">
        <f>RR_SHORT_NAME</f>
        <v>CP</v>
      </c>
      <c r="E930" s="1" t="str">
        <f>RR_NAME</f>
        <v>Canadian Pacific</v>
      </c>
      <c r="F930" s="1" t="s">
        <v>47930</v>
      </c>
      <c r="G930" s="6">
        <f>E2L118C9</f>
        <v>1</v>
      </c>
    </row>
    <row r="931" spans="1:7" x14ac:dyDescent="0.2">
      <c r="A931" s="11">
        <f>CURRENT_YEAR</f>
        <v>2016</v>
      </c>
      <c r="B931" s="11">
        <f>RRICC</f>
        <v>137700</v>
      </c>
      <c r="C931" s="7">
        <f>RR_ID</f>
        <v>6</v>
      </c>
      <c r="D931" s="1" t="str">
        <f>RR_SHORT_NAME</f>
        <v>CP</v>
      </c>
      <c r="E931" s="1" t="str">
        <f>RR_NAME</f>
        <v>Canadian Pacific</v>
      </c>
      <c r="F931" s="1" t="s">
        <v>47931</v>
      </c>
      <c r="G931" s="6">
        <f>E2L118C10</f>
        <v>0.5</v>
      </c>
    </row>
    <row r="932" spans="1:7" x14ac:dyDescent="0.2">
      <c r="A932" s="11">
        <f>CURRENT_YEAR</f>
        <v>2016</v>
      </c>
      <c r="B932" s="11">
        <f>RRICC</f>
        <v>137700</v>
      </c>
      <c r="C932" s="7">
        <f>RR_ID</f>
        <v>6</v>
      </c>
      <c r="D932" s="1" t="str">
        <f>RR_SHORT_NAME</f>
        <v>CP</v>
      </c>
      <c r="E932" s="1" t="str">
        <f>RR_NAME</f>
        <v>Canadian Pacific</v>
      </c>
      <c r="F932" s="1" t="s">
        <v>47932</v>
      </c>
      <c r="G932" s="6">
        <f>E2L118C11</f>
        <v>2</v>
      </c>
    </row>
    <row r="933" spans="1:7" x14ac:dyDescent="0.2">
      <c r="A933" s="11">
        <f>CURRENT_YEAR</f>
        <v>2016</v>
      </c>
      <c r="B933" s="11">
        <f>RRICC</f>
        <v>137700</v>
      </c>
      <c r="C933" s="7">
        <f>RR_ID</f>
        <v>6</v>
      </c>
      <c r="D933" s="1" t="str">
        <f>RR_SHORT_NAME</f>
        <v>CP</v>
      </c>
      <c r="E933" s="1" t="str">
        <f>RR_NAME</f>
        <v>Canadian Pacific</v>
      </c>
      <c r="F933" s="1" t="s">
        <v>47933</v>
      </c>
      <c r="G933" s="6">
        <f>E2L118C12</f>
        <v>1.5</v>
      </c>
    </row>
    <row r="934" spans="1:7" x14ac:dyDescent="0.2">
      <c r="A934" s="11">
        <f>CURRENT_YEAR</f>
        <v>2016</v>
      </c>
      <c r="B934" s="11">
        <f>RRICC</f>
        <v>137700</v>
      </c>
      <c r="C934" s="7">
        <f>RR_ID</f>
        <v>6</v>
      </c>
      <c r="D934" s="1" t="str">
        <f>RR_SHORT_NAME</f>
        <v>CP</v>
      </c>
      <c r="E934" s="1" t="str">
        <f>RR_NAME</f>
        <v>Canadian Pacific</v>
      </c>
      <c r="F934" s="1" t="s">
        <v>47934</v>
      </c>
      <c r="G934" s="6">
        <f>E2L118C13</f>
        <v>0.5</v>
      </c>
    </row>
    <row r="935" spans="1:7" x14ac:dyDescent="0.2">
      <c r="A935" s="11">
        <f>CURRENT_YEAR</f>
        <v>2016</v>
      </c>
      <c r="B935" s="11">
        <f>RRICC</f>
        <v>137700</v>
      </c>
      <c r="C935" s="7">
        <f>RR_ID</f>
        <v>6</v>
      </c>
      <c r="D935" s="1" t="str">
        <f>RR_SHORT_NAME</f>
        <v>CP</v>
      </c>
      <c r="E935" s="1" t="str">
        <f>RR_NAME</f>
        <v>Canadian Pacific</v>
      </c>
      <c r="F935" s="1" t="s">
        <v>47935</v>
      </c>
      <c r="G935" s="6">
        <f>E2L118C14</f>
        <v>2</v>
      </c>
    </row>
    <row r="936" spans="1:7" x14ac:dyDescent="0.2">
      <c r="A936" s="11">
        <f>CURRENT_YEAR</f>
        <v>2016</v>
      </c>
      <c r="B936" s="11">
        <f>RRICC</f>
        <v>137700</v>
      </c>
      <c r="C936" s="7">
        <f>RR_ID</f>
        <v>6</v>
      </c>
      <c r="D936" s="1" t="str">
        <f>RR_SHORT_NAME</f>
        <v>CP</v>
      </c>
      <c r="E936" s="1" t="str">
        <f>RR_NAME</f>
        <v>Canadian Pacific</v>
      </c>
      <c r="F936" s="1" t="s">
        <v>47936</v>
      </c>
      <c r="G936" s="6">
        <f>E2L118C15</f>
        <v>4</v>
      </c>
    </row>
    <row r="937" spans="1:7" x14ac:dyDescent="0.2">
      <c r="A937" s="11">
        <f>CURRENT_YEAR</f>
        <v>2016</v>
      </c>
      <c r="B937" s="11">
        <f>RRICC</f>
        <v>137700</v>
      </c>
      <c r="C937" s="7">
        <f>RR_ID</f>
        <v>6</v>
      </c>
      <c r="D937" s="1" t="str">
        <f>RR_SHORT_NAME</f>
        <v>CP</v>
      </c>
      <c r="E937" s="1" t="str">
        <f>RR_NAME</f>
        <v>Canadian Pacific</v>
      </c>
      <c r="F937" s="1" t="s">
        <v>47937</v>
      </c>
      <c r="G937" s="6">
        <f>E2L118C16</f>
        <v>2</v>
      </c>
    </row>
    <row r="938" spans="1:7" x14ac:dyDescent="0.2">
      <c r="A938" s="11">
        <f>CURRENT_YEAR</f>
        <v>2016</v>
      </c>
      <c r="B938" s="11">
        <f>RRICC</f>
        <v>137700</v>
      </c>
      <c r="C938" s="7">
        <f>RR_ID</f>
        <v>6</v>
      </c>
      <c r="D938" s="1" t="str">
        <f>RR_SHORT_NAME</f>
        <v>CP</v>
      </c>
      <c r="E938" s="1" t="str">
        <f>RR_NAME</f>
        <v>Canadian Pacific</v>
      </c>
      <c r="F938" s="1" t="s">
        <v>47938</v>
      </c>
      <c r="G938" s="6">
        <f>E2L118C17</f>
        <v>4</v>
      </c>
    </row>
    <row r="939" spans="1:7" x14ac:dyDescent="0.2">
      <c r="A939" s="11">
        <f>CURRENT_YEAR</f>
        <v>2016</v>
      </c>
      <c r="B939" s="11">
        <f>RRICC</f>
        <v>137700</v>
      </c>
      <c r="C939" s="7">
        <f>RR_ID</f>
        <v>6</v>
      </c>
      <c r="D939" s="1" t="str">
        <f>RR_SHORT_NAME</f>
        <v>CP</v>
      </c>
      <c r="E939" s="1" t="str">
        <f>RR_NAME</f>
        <v>Canadian Pacific</v>
      </c>
      <c r="F939" s="1" t="s">
        <v>47939</v>
      </c>
      <c r="G939" s="6">
        <f>E2L118C18</f>
        <v>2.75</v>
      </c>
    </row>
    <row r="940" spans="1:7" x14ac:dyDescent="0.2">
      <c r="A940" s="11">
        <f>CURRENT_YEAR</f>
        <v>2016</v>
      </c>
      <c r="B940" s="11">
        <f>RRICC</f>
        <v>137700</v>
      </c>
      <c r="C940" s="7">
        <f>RR_ID</f>
        <v>6</v>
      </c>
      <c r="D940" s="1" t="str">
        <f>RR_SHORT_NAME</f>
        <v>CP</v>
      </c>
      <c r="E940" s="1" t="str">
        <f>RR_NAME</f>
        <v>Canadian Pacific</v>
      </c>
      <c r="F940" s="1" t="s">
        <v>47940</v>
      </c>
      <c r="G940" s="6">
        <f>E2L118C19</f>
        <v>6</v>
      </c>
    </row>
    <row r="941" spans="1:7" x14ac:dyDescent="0.2">
      <c r="A941" s="11">
        <f>CURRENT_YEAR</f>
        <v>2016</v>
      </c>
      <c r="B941" s="11">
        <f>RRICC</f>
        <v>137700</v>
      </c>
      <c r="C941" s="7">
        <f>RR_ID</f>
        <v>6</v>
      </c>
      <c r="D941" s="1" t="str">
        <f>RR_SHORT_NAME</f>
        <v>CP</v>
      </c>
      <c r="E941" s="1" t="str">
        <f>RR_NAME</f>
        <v>Canadian Pacific</v>
      </c>
      <c r="F941" s="1" t="s">
        <v>47941</v>
      </c>
      <c r="G941" s="6">
        <f>E2L118C20</f>
        <v>5.25</v>
      </c>
    </row>
    <row r="942" spans="1:7" x14ac:dyDescent="0.2">
      <c r="A942" s="11">
        <f>CURRENT_YEAR</f>
        <v>2016</v>
      </c>
      <c r="B942" s="11">
        <f>RRICC</f>
        <v>137700</v>
      </c>
      <c r="C942" s="7">
        <f>RR_ID</f>
        <v>6</v>
      </c>
      <c r="D942" s="1" t="str">
        <f>RR_SHORT_NAME</f>
        <v>CP</v>
      </c>
      <c r="E942" s="1" t="str">
        <f>RR_NAME</f>
        <v>Canadian Pacific</v>
      </c>
      <c r="F942" s="1" t="s">
        <v>47942</v>
      </c>
      <c r="G942" s="6">
        <f>E2L118C21</f>
        <v>1</v>
      </c>
    </row>
    <row r="943" spans="1:7" x14ac:dyDescent="0.2">
      <c r="A943" s="11">
        <f>CURRENT_YEAR</f>
        <v>2016</v>
      </c>
      <c r="B943" s="11">
        <f>RRICC</f>
        <v>137700</v>
      </c>
      <c r="C943" s="7">
        <f>RR_ID</f>
        <v>6</v>
      </c>
      <c r="D943" s="1" t="str">
        <f>RR_SHORT_NAME</f>
        <v>CP</v>
      </c>
      <c r="E943" s="1" t="str">
        <f>RR_NAME</f>
        <v>Canadian Pacific</v>
      </c>
      <c r="F943" s="1" t="s">
        <v>47943</v>
      </c>
      <c r="G943" s="6">
        <f>E2L118C22</f>
        <v>701.72396178223437</v>
      </c>
    </row>
    <row r="944" spans="1:7" x14ac:dyDescent="0.2">
      <c r="A944" s="11">
        <f>CURRENT_YEAR</f>
        <v>2016</v>
      </c>
      <c r="B944" s="11">
        <f>RRICC</f>
        <v>137700</v>
      </c>
      <c r="C944" s="7">
        <f>RR_ID</f>
        <v>6</v>
      </c>
      <c r="D944" s="1" t="str">
        <f>RR_SHORT_NAME</f>
        <v>CP</v>
      </c>
      <c r="E944" s="1" t="str">
        <f>RR_NAME</f>
        <v>Canadian Pacific</v>
      </c>
      <c r="F944" s="1" t="s">
        <v>47944</v>
      </c>
      <c r="G944" s="6">
        <f>E2L118C23</f>
        <v>200</v>
      </c>
    </row>
    <row r="945" spans="1:7" x14ac:dyDescent="0.2">
      <c r="A945" s="11">
        <f>CURRENT_YEAR</f>
        <v>2016</v>
      </c>
      <c r="B945" s="11">
        <f>RRICC</f>
        <v>137700</v>
      </c>
      <c r="C945" s="7">
        <f>RR_ID</f>
        <v>6</v>
      </c>
      <c r="D945" s="1" t="str">
        <f>RR_SHORT_NAME</f>
        <v>CP</v>
      </c>
      <c r="E945" s="1" t="str">
        <f>RR_NAME</f>
        <v>Canadian Pacific</v>
      </c>
      <c r="F945" s="1" t="s">
        <v>47945</v>
      </c>
      <c r="G945" s="6">
        <f>E2L118C24</f>
        <v>400.31619820132653</v>
      </c>
    </row>
    <row r="946" spans="1:7" x14ac:dyDescent="0.2">
      <c r="A946" s="11">
        <f>CURRENT_YEAR</f>
        <v>2016</v>
      </c>
      <c r="B946" s="11">
        <f>RRICC</f>
        <v>137700</v>
      </c>
      <c r="C946" s="7">
        <f>RR_ID</f>
        <v>6</v>
      </c>
      <c r="D946" s="1" t="str">
        <f>RR_SHORT_NAME</f>
        <v>CP</v>
      </c>
      <c r="E946" s="1" t="str">
        <f>RR_NAME</f>
        <v>Canadian Pacific</v>
      </c>
      <c r="F946" s="1" t="s">
        <v>47946</v>
      </c>
      <c r="G946" s="6">
        <f>E2L118C25</f>
        <v>5.5256341394543877</v>
      </c>
    </row>
    <row r="947" spans="1:7" x14ac:dyDescent="0.2">
      <c r="A947" s="11">
        <f>CURRENT_YEAR</f>
        <v>2016</v>
      </c>
      <c r="B947" s="11">
        <f>RRICC</f>
        <v>137700</v>
      </c>
      <c r="C947" s="7">
        <f>RR_ID</f>
        <v>6</v>
      </c>
      <c r="D947" s="1" t="str">
        <f>RR_SHORT_NAME</f>
        <v>CP</v>
      </c>
      <c r="E947" s="1" t="str">
        <f>RR_NAME</f>
        <v>Canadian Pacific</v>
      </c>
      <c r="F947" s="1" t="s">
        <v>47947</v>
      </c>
      <c r="G947" s="6">
        <f>E2L118C26</f>
        <v>3.0390987766999129</v>
      </c>
    </row>
    <row r="948" spans="1:7" x14ac:dyDescent="0.2">
      <c r="A948" s="11">
        <f>CURRENT_YEAR</f>
        <v>2016</v>
      </c>
      <c r="B948" s="11">
        <f>RRICC</f>
        <v>137700</v>
      </c>
      <c r="C948" s="7">
        <f>RR_ID</f>
        <v>6</v>
      </c>
      <c r="D948" s="1" t="str">
        <f>RR_SHORT_NAME</f>
        <v>CP</v>
      </c>
      <c r="E948" s="1" t="str">
        <f>RR_NAME</f>
        <v>Canadian Pacific</v>
      </c>
      <c r="F948" s="1" t="s">
        <v>47948</v>
      </c>
      <c r="G948" s="6">
        <f>E2L118C27</f>
        <v>8.2884512091815772</v>
      </c>
    </row>
    <row r="949" spans="1:7" x14ac:dyDescent="0.2">
      <c r="A949" s="11">
        <f>CURRENT_YEAR</f>
        <v>2016</v>
      </c>
      <c r="B949" s="11">
        <f>RRICC</f>
        <v>137700</v>
      </c>
      <c r="C949" s="7">
        <f>RR_ID</f>
        <v>6</v>
      </c>
      <c r="D949" s="1" t="str">
        <f>RR_SHORT_NAME</f>
        <v>CP</v>
      </c>
      <c r="E949" s="1" t="str">
        <f>RR_NAME</f>
        <v>Canadian Pacific</v>
      </c>
      <c r="F949" s="1" t="s">
        <v>47949</v>
      </c>
      <c r="G949" s="6">
        <f>E2L118C28</f>
        <v>6.6307609673452621</v>
      </c>
    </row>
    <row r="950" spans="1:7" x14ac:dyDescent="0.2">
      <c r="A950" s="11">
        <f>CURRENT_YEAR</f>
        <v>2016</v>
      </c>
      <c r="B950" s="11">
        <f>RRICC</f>
        <v>137700</v>
      </c>
      <c r="C950" s="7">
        <f>RR_ID</f>
        <v>6</v>
      </c>
      <c r="D950" s="1" t="str">
        <f>RR_SHORT_NAME</f>
        <v>CP</v>
      </c>
      <c r="E950" s="1" t="str">
        <f>RR_NAME</f>
        <v>Canadian Pacific</v>
      </c>
      <c r="F950" s="1" t="s">
        <v>47950</v>
      </c>
      <c r="G950" s="6">
        <f>E2L118C29</f>
        <v>1.3814085348635963</v>
      </c>
    </row>
    <row r="951" spans="1:7" x14ac:dyDescent="0.2">
      <c r="A951" s="11">
        <f>CURRENT_YEAR</f>
        <v>2016</v>
      </c>
      <c r="B951" s="11">
        <f>RRICC</f>
        <v>137700</v>
      </c>
      <c r="C951" s="7">
        <f>RR_ID</f>
        <v>6</v>
      </c>
      <c r="D951" s="1" t="str">
        <f>RR_SHORT_NAME</f>
        <v>CP</v>
      </c>
      <c r="E951" s="1" t="str">
        <f>RR_NAME</f>
        <v>Canadian Pacific</v>
      </c>
      <c r="F951" s="1" t="s">
        <v>47951</v>
      </c>
      <c r="G951" s="6">
        <f>E2L201C1</f>
        <v>63.089096291323393</v>
      </c>
    </row>
    <row r="952" spans="1:7" x14ac:dyDescent="0.2">
      <c r="A952" s="11">
        <f>CURRENT_YEAR</f>
        <v>2016</v>
      </c>
      <c r="B952" s="11">
        <f>RRICC</f>
        <v>137700</v>
      </c>
      <c r="C952" s="7">
        <f>RR_ID</f>
        <v>6</v>
      </c>
      <c r="D952" s="1" t="str">
        <f>RR_SHORT_NAME</f>
        <v>CP</v>
      </c>
      <c r="E952" s="1" t="str">
        <f>RR_NAME</f>
        <v>Canadian Pacific</v>
      </c>
      <c r="F952" s="1" t="s">
        <v>47952</v>
      </c>
      <c r="G952" s="6">
        <f>E2L202C1</f>
        <v>4.7300000000000004</v>
      </c>
    </row>
    <row r="953" spans="1:7" x14ac:dyDescent="0.2">
      <c r="A953" s="11">
        <f>CURRENT_YEAR</f>
        <v>2016</v>
      </c>
      <c r="B953" s="11">
        <f>RRICC</f>
        <v>137700</v>
      </c>
      <c r="C953" s="7">
        <f>RR_ID</f>
        <v>6</v>
      </c>
      <c r="D953" s="1" t="str">
        <f>RR_SHORT_NAME</f>
        <v>CP</v>
      </c>
      <c r="E953" s="1" t="str">
        <f>RR_NAME</f>
        <v>Canadian Pacific</v>
      </c>
      <c r="F953" s="1" t="s">
        <v>47953</v>
      </c>
      <c r="G953" s="6">
        <f>E2L203C1</f>
        <v>6.9</v>
      </c>
    </row>
    <row r="954" spans="1:7" x14ac:dyDescent="0.2">
      <c r="A954" s="11">
        <f>CURRENT_YEAR</f>
        <v>2016</v>
      </c>
      <c r="B954" s="11">
        <f>RRICC</f>
        <v>137700</v>
      </c>
      <c r="C954" s="7">
        <f>RR_ID</f>
        <v>6</v>
      </c>
      <c r="D954" s="1" t="str">
        <f>RR_SHORT_NAME</f>
        <v>CP</v>
      </c>
      <c r="E954" s="1" t="str">
        <f>RR_NAME</f>
        <v>Canadian Pacific</v>
      </c>
      <c r="F954" s="1" t="s">
        <v>47954</v>
      </c>
      <c r="G954" s="6">
        <f>E2L204C1</f>
        <v>4.9000000000000004</v>
      </c>
    </row>
    <row r="955" spans="1:7" x14ac:dyDescent="0.2">
      <c r="A955" s="11">
        <f>CURRENT_YEAR</f>
        <v>2016</v>
      </c>
      <c r="B955" s="11">
        <f>RRICC</f>
        <v>137700</v>
      </c>
      <c r="C955" s="7">
        <f>RR_ID</f>
        <v>6</v>
      </c>
      <c r="D955" s="1" t="str">
        <f>RR_SHORT_NAME</f>
        <v>CP</v>
      </c>
      <c r="E955" s="1" t="str">
        <f>RR_NAME</f>
        <v>Canadian Pacific</v>
      </c>
      <c r="F955" s="1" t="s">
        <v>47955</v>
      </c>
      <c r="G955" s="6">
        <f>E2L205C1</f>
        <v>478</v>
      </c>
    </row>
    <row r="956" spans="1:7" x14ac:dyDescent="0.2">
      <c r="A956" s="11">
        <f>CURRENT_YEAR</f>
        <v>2016</v>
      </c>
      <c r="B956" s="11">
        <f>RRICC</f>
        <v>137700</v>
      </c>
      <c r="C956" s="7">
        <f>RR_ID</f>
        <v>6</v>
      </c>
      <c r="D956" s="1" t="str">
        <f>RR_SHORT_NAME</f>
        <v>CP</v>
      </c>
      <c r="E956" s="1" t="str">
        <f>RR_NAME</f>
        <v>Canadian Pacific</v>
      </c>
      <c r="F956" s="1" t="s">
        <v>47956</v>
      </c>
      <c r="G956" s="6">
        <f>E2L206C1</f>
        <v>3.645</v>
      </c>
    </row>
    <row r="957" spans="1:7" x14ac:dyDescent="0.2">
      <c r="A957" s="11">
        <f>CURRENT_YEAR</f>
        <v>2016</v>
      </c>
      <c r="B957" s="11">
        <f>RRICC</f>
        <v>137700</v>
      </c>
      <c r="C957" s="7">
        <f>RR_ID</f>
        <v>6</v>
      </c>
      <c r="D957" s="1" t="str">
        <f>RR_SHORT_NAME</f>
        <v>CP</v>
      </c>
      <c r="E957" s="1" t="str">
        <f>RR_NAME</f>
        <v>Canadian Pacific</v>
      </c>
      <c r="F957" s="1" t="s">
        <v>47957</v>
      </c>
      <c r="G957" s="6">
        <f>E2L207C1</f>
        <v>1.48</v>
      </c>
    </row>
    <row r="958" spans="1:7" x14ac:dyDescent="0.2">
      <c r="A958" s="11">
        <f>CURRENT_YEAR</f>
        <v>2016</v>
      </c>
      <c r="B958" s="11">
        <f>RRICC</f>
        <v>137700</v>
      </c>
      <c r="C958" s="7">
        <f>RR_ID</f>
        <v>6</v>
      </c>
      <c r="D958" s="1" t="str">
        <f>RR_SHORT_NAME</f>
        <v>CP</v>
      </c>
      <c r="E958" s="1" t="str">
        <f>RR_NAME</f>
        <v>Canadian Pacific</v>
      </c>
      <c r="F958" s="1" t="s">
        <v>47958</v>
      </c>
      <c r="G958" s="6">
        <f>E2L208C1</f>
        <v>2.4854870887667149</v>
      </c>
    </row>
    <row r="959" spans="1:7" x14ac:dyDescent="0.2">
      <c r="A959" s="11">
        <f>CURRENT_YEAR</f>
        <v>2016</v>
      </c>
      <c r="B959" s="11">
        <f>RRICC</f>
        <v>137700</v>
      </c>
      <c r="C959" s="7">
        <f>RR_ID</f>
        <v>6</v>
      </c>
      <c r="D959" s="1" t="str">
        <f>RR_SHORT_NAME</f>
        <v>CP</v>
      </c>
      <c r="E959" s="1" t="str">
        <f>RR_NAME</f>
        <v>Canadian Pacific</v>
      </c>
      <c r="F959" s="1" t="s">
        <v>47959</v>
      </c>
      <c r="G959" s="6">
        <f>E2L209C1</f>
        <v>2.0908604079582354</v>
      </c>
    </row>
    <row r="960" spans="1:7" x14ac:dyDescent="0.2">
      <c r="A960" s="11">
        <f>CURRENT_YEAR</f>
        <v>2016</v>
      </c>
      <c r="B960" s="11">
        <f>RRICC</f>
        <v>137700</v>
      </c>
      <c r="C960" s="7">
        <f>RR_ID</f>
        <v>6</v>
      </c>
      <c r="D960" s="1" t="str">
        <f>RR_SHORT_NAME</f>
        <v>CP</v>
      </c>
      <c r="E960" s="1" t="str">
        <f>RR_NAME</f>
        <v>Canadian Pacific</v>
      </c>
      <c r="F960" s="1" t="s">
        <v>47960</v>
      </c>
      <c r="G960" s="6">
        <f>E2L210C1</f>
        <v>2.5068442584123187</v>
      </c>
    </row>
    <row r="961" spans="1:7" x14ac:dyDescent="0.2">
      <c r="A961" s="11">
        <f>CURRENT_YEAR</f>
        <v>2016</v>
      </c>
      <c r="B961" s="11">
        <f>RRICC</f>
        <v>137700</v>
      </c>
      <c r="C961" s="7">
        <f>RR_ID</f>
        <v>6</v>
      </c>
      <c r="D961" s="1" t="str">
        <f>RR_SHORT_NAME</f>
        <v>CP</v>
      </c>
      <c r="E961" s="1" t="str">
        <f>RR_NAME</f>
        <v>Canadian Pacific</v>
      </c>
      <c r="F961" s="1" t="s">
        <v>47961</v>
      </c>
      <c r="G961" s="6">
        <f>E2L211C1</f>
        <v>9093.8521131485177</v>
      </c>
    </row>
    <row r="962" spans="1:7" x14ac:dyDescent="0.2">
      <c r="A962" s="11">
        <f>CURRENT_YEAR</f>
        <v>2016</v>
      </c>
      <c r="B962" s="11">
        <f>RRICC</f>
        <v>137700</v>
      </c>
      <c r="C962" s="7">
        <f>RR_ID</f>
        <v>6</v>
      </c>
      <c r="D962" s="1" t="str">
        <f>RR_SHORT_NAME</f>
        <v>CP</v>
      </c>
      <c r="E962" s="1" t="str">
        <f>RR_NAME</f>
        <v>Canadian Pacific</v>
      </c>
      <c r="F962" s="1" t="s">
        <v>47962</v>
      </c>
      <c r="G962" s="6">
        <f>E2L212C1</f>
        <v>3817.1722789329219</v>
      </c>
    </row>
    <row r="963" spans="1:7" x14ac:dyDescent="0.2">
      <c r="A963" s="11">
        <f>CURRENT_YEAR</f>
        <v>2016</v>
      </c>
      <c r="B963" s="11">
        <f>RRICC</f>
        <v>137700</v>
      </c>
      <c r="C963" s="7">
        <f>RR_ID</f>
        <v>6</v>
      </c>
      <c r="D963" s="1" t="str">
        <f>RR_SHORT_NAME</f>
        <v>CP</v>
      </c>
      <c r="E963" s="1" t="str">
        <f>RR_NAME</f>
        <v>Canadian Pacific</v>
      </c>
      <c r="F963" s="1" t="s">
        <v>47963</v>
      </c>
      <c r="G963" s="6">
        <f>E2L213C1</f>
        <v>8576.6962705201404</v>
      </c>
    </row>
    <row r="964" spans="1:7" x14ac:dyDescent="0.2">
      <c r="A964" s="11">
        <f>CURRENT_YEAR</f>
        <v>2016</v>
      </c>
      <c r="B964" s="11">
        <f>RRICC</f>
        <v>137700</v>
      </c>
      <c r="C964" s="7">
        <f>RR_ID</f>
        <v>6</v>
      </c>
      <c r="D964" s="1" t="str">
        <f>RR_SHORT_NAME</f>
        <v>CP</v>
      </c>
      <c r="E964" s="1" t="str">
        <f>RR_NAME</f>
        <v>Canadian Pacific</v>
      </c>
      <c r="F964" s="1" t="s">
        <v>47964</v>
      </c>
      <c r="G964" s="6">
        <f>E2L214C1</f>
        <v>35362.893747479422</v>
      </c>
    </row>
    <row r="965" spans="1:7" x14ac:dyDescent="0.2">
      <c r="A965" s="11">
        <f>CURRENT_YEAR</f>
        <v>2016</v>
      </c>
      <c r="B965" s="11">
        <f>RRICC</f>
        <v>137700</v>
      </c>
      <c r="C965" s="7">
        <f>RR_ID</f>
        <v>6</v>
      </c>
      <c r="D965" s="1" t="str">
        <f>RR_SHORT_NAME</f>
        <v>CP</v>
      </c>
      <c r="E965" s="1" t="str">
        <f>RR_NAME</f>
        <v>Canadian Pacific</v>
      </c>
      <c r="F965" s="1" t="s">
        <v>47965</v>
      </c>
      <c r="G965" s="6">
        <f>E2L215C1</f>
        <v>26880.068800791454</v>
      </c>
    </row>
    <row r="966" spans="1:7" x14ac:dyDescent="0.2">
      <c r="A966" s="11">
        <f>CURRENT_YEAR</f>
        <v>2016</v>
      </c>
      <c r="B966" s="11">
        <f>RRICC</f>
        <v>137700</v>
      </c>
      <c r="C966" s="7">
        <f>RR_ID</f>
        <v>6</v>
      </c>
      <c r="D966" s="1" t="str">
        <f>RR_SHORT_NAME</f>
        <v>CP</v>
      </c>
      <c r="E966" s="1" t="str">
        <f>RR_NAME</f>
        <v>Canadian Pacific</v>
      </c>
      <c r="F966" s="1" t="s">
        <v>47966</v>
      </c>
      <c r="G966" s="6">
        <f>E2L216C1</f>
        <v>62242.96254827088</v>
      </c>
    </row>
    <row r="967" spans="1:7" x14ac:dyDescent="0.2">
      <c r="A967" s="11">
        <f>CURRENT_YEAR</f>
        <v>2016</v>
      </c>
      <c r="B967" s="11">
        <f>RRICC</f>
        <v>137700</v>
      </c>
      <c r="C967" s="7">
        <f>RR_ID</f>
        <v>6</v>
      </c>
      <c r="D967" s="1" t="str">
        <f>RR_SHORT_NAME</f>
        <v>CP</v>
      </c>
      <c r="E967" s="1" t="str">
        <f>RR_NAME</f>
        <v>Canadian Pacific</v>
      </c>
      <c r="F967" s="1" t="s">
        <v>47967</v>
      </c>
      <c r="G967" s="6">
        <f>E2L217C1</f>
        <v>7417.924</v>
      </c>
    </row>
    <row r="968" spans="1:7" x14ac:dyDescent="0.2">
      <c r="A968" s="11">
        <f>CURRENT_YEAR</f>
        <v>2016</v>
      </c>
      <c r="B968" s="11">
        <f>RRICC</f>
        <v>137700</v>
      </c>
      <c r="C968" s="7">
        <f>RR_ID</f>
        <v>6</v>
      </c>
      <c r="D968" s="1" t="str">
        <f>RR_SHORT_NAME</f>
        <v>CP</v>
      </c>
      <c r="E968" s="1" t="str">
        <f>RR_NAME</f>
        <v>Canadian Pacific</v>
      </c>
      <c r="F968" s="1" t="s">
        <v>47968</v>
      </c>
      <c r="G968" s="6">
        <f>E2L218C1</f>
        <v>8.390887066013466</v>
      </c>
    </row>
    <row r="969" spans="1:7" x14ac:dyDescent="0.2">
      <c r="A969" s="11">
        <f>CURRENT_YEAR</f>
        <v>2016</v>
      </c>
      <c r="B969" s="11">
        <f>RRICC</f>
        <v>137700</v>
      </c>
      <c r="C969" s="7">
        <f>RR_ID</f>
        <v>6</v>
      </c>
      <c r="D969" s="1" t="str">
        <f>RR_SHORT_NAME</f>
        <v>CP</v>
      </c>
      <c r="E969" s="1" t="str">
        <f>RR_NAME</f>
        <v>Canadian Pacific</v>
      </c>
      <c r="F969" s="1" t="s">
        <v>47969</v>
      </c>
      <c r="G969" s="6">
        <f>E2L219C1</f>
        <v>1.1500147040111652</v>
      </c>
    </row>
    <row r="970" spans="1:7" x14ac:dyDescent="0.2">
      <c r="A970" s="11">
        <f>CURRENT_YEAR</f>
        <v>2016</v>
      </c>
      <c r="B970" s="11">
        <f>RRICC</f>
        <v>137700</v>
      </c>
      <c r="C970" s="7">
        <f>RR_ID</f>
        <v>6</v>
      </c>
      <c r="D970" s="1" t="str">
        <f>RR_SHORT_NAME</f>
        <v>CP</v>
      </c>
      <c r="E970" s="1" t="str">
        <f>RR_NAME</f>
        <v>Canadian Pacific</v>
      </c>
      <c r="F970" s="1" t="s">
        <v>47970</v>
      </c>
      <c r="G970" s="6">
        <f>E2L220C1</f>
        <v>1.6662184073613655</v>
      </c>
    </row>
    <row r="971" spans="1:7" x14ac:dyDescent="0.2">
      <c r="A971" s="11">
        <f>CURRENT_YEAR</f>
        <v>2016</v>
      </c>
      <c r="B971" s="11">
        <f>RRICC</f>
        <v>137700</v>
      </c>
      <c r="C971" s="7">
        <f>RR_ID</f>
        <v>6</v>
      </c>
      <c r="D971" s="1" t="str">
        <f>RR_SHORT_NAME</f>
        <v>CP</v>
      </c>
      <c r="E971" s="1" t="str">
        <f>RR_NAME</f>
        <v>Canadian Pacific</v>
      </c>
      <c r="F971" s="1" t="s">
        <v>47971</v>
      </c>
      <c r="G971" s="6">
        <f>0</f>
        <v>0</v>
      </c>
    </row>
    <row r="972" spans="1:7" x14ac:dyDescent="0.2">
      <c r="A972" s="11">
        <f>CURRENT_YEAR</f>
        <v>2016</v>
      </c>
      <c r="B972" s="11">
        <f>RRICC</f>
        <v>137700</v>
      </c>
      <c r="C972" s="7">
        <f>RR_ID</f>
        <v>6</v>
      </c>
      <c r="D972" s="1" t="str">
        <f>RR_SHORT_NAME</f>
        <v>CP</v>
      </c>
      <c r="E972" s="1" t="str">
        <f>RR_NAME</f>
        <v>Canadian Pacific</v>
      </c>
      <c r="F972" s="1" t="s">
        <v>47972</v>
      </c>
      <c r="G972" s="6">
        <f>0</f>
        <v>0</v>
      </c>
    </row>
    <row r="973" spans="1:7" x14ac:dyDescent="0.2">
      <c r="A973" s="11">
        <f>CURRENT_YEAR</f>
        <v>2016</v>
      </c>
      <c r="B973" s="11">
        <f>RRICC</f>
        <v>137700</v>
      </c>
      <c r="C973" s="7">
        <f>RR_ID</f>
        <v>6</v>
      </c>
      <c r="D973" s="1" t="str">
        <f>RR_SHORT_NAME</f>
        <v>CP</v>
      </c>
      <c r="E973" s="1" t="str">
        <f>RR_NAME</f>
        <v>Canadian Pacific</v>
      </c>
      <c r="F973" s="1" t="s">
        <v>47973</v>
      </c>
      <c r="G973" s="6">
        <f>0</f>
        <v>0</v>
      </c>
    </row>
    <row r="974" spans="1:7" x14ac:dyDescent="0.2">
      <c r="A974" s="11">
        <f>CURRENT_YEAR</f>
        <v>2016</v>
      </c>
      <c r="B974" s="11">
        <f>RRICC</f>
        <v>137700</v>
      </c>
      <c r="C974" s="7">
        <f>RR_ID</f>
        <v>6</v>
      </c>
      <c r="D974" s="1" t="str">
        <f>RR_SHORT_NAME</f>
        <v>CP</v>
      </c>
      <c r="E974" s="1" t="str">
        <f>RR_NAME</f>
        <v>Canadian Pacific</v>
      </c>
      <c r="F974" s="1" t="s">
        <v>47974</v>
      </c>
      <c r="G974" s="6">
        <f>0</f>
        <v>0</v>
      </c>
    </row>
    <row r="975" spans="1:7" x14ac:dyDescent="0.2">
      <c r="A975" s="11">
        <f>CURRENT_YEAR</f>
        <v>2016</v>
      </c>
      <c r="B975" s="11">
        <f>RRICC</f>
        <v>137700</v>
      </c>
      <c r="C975" s="7">
        <f>RR_ID</f>
        <v>6</v>
      </c>
      <c r="D975" s="1" t="str">
        <f>RR_SHORT_NAME</f>
        <v>CP</v>
      </c>
      <c r="E975" s="1" t="str">
        <f>RR_NAME</f>
        <v>Canadian Pacific</v>
      </c>
      <c r="F975" s="1" t="s">
        <v>47975</v>
      </c>
      <c r="G975" s="6">
        <f>0</f>
        <v>0</v>
      </c>
    </row>
    <row r="976" spans="1:7" x14ac:dyDescent="0.2">
      <c r="A976" s="11">
        <f>CURRENT_YEAR</f>
        <v>2016</v>
      </c>
      <c r="B976" s="11">
        <f>RRICC</f>
        <v>137700</v>
      </c>
      <c r="C976" s="7">
        <f>RR_ID</f>
        <v>6</v>
      </c>
      <c r="D976" s="1" t="str">
        <f>RR_SHORT_NAME</f>
        <v>CP</v>
      </c>
      <c r="E976" s="1" t="str">
        <f>RR_NAME</f>
        <v>Canadian Pacific</v>
      </c>
      <c r="F976" s="1" t="s">
        <v>47976</v>
      </c>
      <c r="G976" s="6">
        <f>0</f>
        <v>0</v>
      </c>
    </row>
    <row r="977" spans="1:7" x14ac:dyDescent="0.2">
      <c r="A977" s="11">
        <f>CURRENT_YEAR</f>
        <v>2016</v>
      </c>
      <c r="B977" s="11">
        <f>RRICC</f>
        <v>137700</v>
      </c>
      <c r="C977" s="7">
        <f>RR_ID</f>
        <v>6</v>
      </c>
      <c r="D977" s="1" t="str">
        <f>RR_SHORT_NAME</f>
        <v>CP</v>
      </c>
      <c r="E977" s="1" t="str">
        <f>RR_NAME</f>
        <v>Canadian Pacific</v>
      </c>
      <c r="F977" s="1" t="s">
        <v>47977</v>
      </c>
      <c r="G977" s="6">
        <f>0</f>
        <v>0</v>
      </c>
    </row>
    <row r="978" spans="1:7" x14ac:dyDescent="0.2">
      <c r="A978" s="11">
        <f>CURRENT_YEAR</f>
        <v>2016</v>
      </c>
      <c r="B978" s="11">
        <f>RRICC</f>
        <v>137700</v>
      </c>
      <c r="C978" s="7">
        <f>RR_ID</f>
        <v>6</v>
      </c>
      <c r="D978" s="1" t="str">
        <f>RR_SHORT_NAME</f>
        <v>CP</v>
      </c>
      <c r="E978" s="1" t="str">
        <f>RR_NAME</f>
        <v>Canadian Pacific</v>
      </c>
      <c r="F978" s="1" t="s">
        <v>47978</v>
      </c>
      <c r="G978" s="6">
        <f>0</f>
        <v>0</v>
      </c>
    </row>
    <row r="979" spans="1:7" x14ac:dyDescent="0.2">
      <c r="A979" s="11">
        <f>CURRENT_YEAR</f>
        <v>2016</v>
      </c>
      <c r="B979" s="11">
        <f>RRICC</f>
        <v>137700</v>
      </c>
      <c r="C979" s="7">
        <f>RR_ID</f>
        <v>6</v>
      </c>
      <c r="D979" s="1" t="str">
        <f>RR_SHORT_NAME</f>
        <v>CP</v>
      </c>
      <c r="E979" s="1" t="str">
        <f>RR_NAME</f>
        <v>Canadian Pacific</v>
      </c>
      <c r="F979" s="1" t="s">
        <v>47979</v>
      </c>
      <c r="G979" s="6">
        <f>0</f>
        <v>0</v>
      </c>
    </row>
    <row r="980" spans="1:7" x14ac:dyDescent="0.2">
      <c r="A980" s="11">
        <f>CURRENT_YEAR</f>
        <v>2016</v>
      </c>
      <c r="B980" s="11">
        <f>RRICC</f>
        <v>137700</v>
      </c>
      <c r="C980" s="7">
        <f>RR_ID</f>
        <v>6</v>
      </c>
      <c r="D980" s="1" t="str">
        <f>RR_SHORT_NAME</f>
        <v>CP</v>
      </c>
      <c r="E980" s="1" t="str">
        <f>RR_NAME</f>
        <v>Canadian Pacific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Government of the United States</dc:creator>
  <cp:lastModifiedBy>Government of the United States</cp:lastModifiedBy>
  <dcterms:created xsi:type="dcterms:W3CDTF">2018-04-19T18:32:56Z</dcterms:created>
  <dcterms:modified xsi:type="dcterms:W3CDTF">2018-04-19T19:00:29Z</dcterms:modified>
</cp:coreProperties>
</file>