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4D946212-8ECC-45BF-A43C-9B73853D57E7}" xr6:coauthVersionLast="28" xr6:coauthVersionMax="28" xr10:uidLastSave="{00000000-0000-0000-0000-000000000000}"/>
  <bookViews>
    <workbookView xWindow="0" yWindow="0" windowWidth="21570" windowHeight="9645" firstSheet="137" activeTab="147" xr2:uid="{1CE75BB1-6812-4652-A62C-561A91212BA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O23" i="15"/>
  <c r="Q23" i="15"/>
  <c r="O22" i="15"/>
  <c r="Q22" i="15"/>
  <c r="O21" i="15"/>
  <c r="Q21" i="15" s="1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Q32" i="16" s="1"/>
  <c r="K32" i="16"/>
  <c r="O31" i="16"/>
  <c r="K31" i="16"/>
  <c r="Q31" i="16"/>
  <c r="G30" i="16"/>
  <c r="O29" i="16"/>
  <c r="O28" i="16"/>
  <c r="O27" i="16"/>
  <c r="K27" i="16"/>
  <c r="Q27" i="16"/>
  <c r="O26" i="16"/>
  <c r="Q26" i="16" s="1"/>
  <c r="O25" i="16"/>
  <c r="O24" i="16"/>
  <c r="Q24" i="16"/>
  <c r="O23" i="16"/>
  <c r="Q23" i="16"/>
  <c r="O22" i="16"/>
  <c r="Q22" i="16" s="1"/>
  <c r="O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Q14" i="16" s="1"/>
  <c r="K14" i="16"/>
  <c r="O13" i="16"/>
  <c r="Q13" i="16" s="1"/>
  <c r="K13" i="16"/>
  <c r="O12" i="16"/>
  <c r="K12" i="16"/>
  <c r="Q12" i="16"/>
  <c r="O11" i="16"/>
  <c r="K11" i="16"/>
  <c r="Q11" i="16"/>
  <c r="O10" i="16"/>
  <c r="Q10" i="16" s="1"/>
  <c r="K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Q27" i="17" s="1"/>
  <c r="K27" i="17"/>
  <c r="O26" i="17"/>
  <c r="O25" i="17"/>
  <c r="Q25" i="17"/>
  <c r="O24" i="17"/>
  <c r="Q24" i="17"/>
  <c r="O23" i="17"/>
  <c r="Q23" i="17" s="1"/>
  <c r="O22" i="17"/>
  <c r="O21" i="17"/>
  <c r="Q21" i="17"/>
  <c r="O20" i="17"/>
  <c r="O19" i="17"/>
  <c r="Q19" i="17" s="1"/>
  <c r="O18" i="17"/>
  <c r="O17" i="17"/>
  <c r="K17" i="17"/>
  <c r="O16" i="17"/>
  <c r="K16" i="17"/>
  <c r="Q16" i="17"/>
  <c r="O15" i="17"/>
  <c r="Q15" i="17" s="1"/>
  <c r="K15" i="17"/>
  <c r="O14" i="17"/>
  <c r="Q14" i="17" s="1"/>
  <c r="K14" i="17"/>
  <c r="O13" i="17"/>
  <c r="K13" i="17"/>
  <c r="Q13" i="17"/>
  <c r="O12" i="17"/>
  <c r="K12" i="17"/>
  <c r="Q12" i="17"/>
  <c r="O11" i="17"/>
  <c r="Q11" i="17" s="1"/>
  <c r="K11" i="17"/>
  <c r="O10" i="17"/>
  <c r="Q10" i="17" s="1"/>
  <c r="K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K32" i="18"/>
  <c r="Q32" i="18"/>
  <c r="O31" i="18"/>
  <c r="Q31" i="18" s="1"/>
  <c r="K31" i="18"/>
  <c r="G30" i="18"/>
  <c r="O29" i="18"/>
  <c r="O28" i="18"/>
  <c r="O27" i="18"/>
  <c r="Q27" i="18" s="1"/>
  <c r="K27" i="18"/>
  <c r="O26" i="18"/>
  <c r="Q26" i="18"/>
  <c r="O25" i="18"/>
  <c r="Q25" i="18"/>
  <c r="O24" i="18"/>
  <c r="Q24" i="18" s="1"/>
  <c r="O23" i="18"/>
  <c r="O22" i="18"/>
  <c r="Q22" i="18"/>
  <c r="O21" i="18"/>
  <c r="Q21" i="18"/>
  <c r="O20" i="18"/>
  <c r="O19" i="18"/>
  <c r="O18" i="18"/>
  <c r="O17" i="18"/>
  <c r="K17" i="18"/>
  <c r="O16" i="18"/>
  <c r="Q16" i="18" s="1"/>
  <c r="K16" i="18"/>
  <c r="O15" i="18"/>
  <c r="Q15" i="18" s="1"/>
  <c r="K15" i="18"/>
  <c r="O14" i="18"/>
  <c r="K14" i="18"/>
  <c r="Q14" i="18"/>
  <c r="O13" i="18"/>
  <c r="K13" i="18"/>
  <c r="Q13" i="18"/>
  <c r="O12" i="18"/>
  <c r="Q12" i="18" s="1"/>
  <c r="K12" i="18"/>
  <c r="O11" i="18"/>
  <c r="Q11" i="18" s="1"/>
  <c r="K11" i="18"/>
  <c r="O10" i="18"/>
  <c r="K10" i="18"/>
  <c r="Q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 s="1"/>
  <c r="O21" i="21"/>
  <c r="Q21" i="21" s="1"/>
  <c r="O20" i="21"/>
  <c r="Q20" i="21" s="1"/>
  <c r="O19" i="21"/>
  <c r="Q19" i="21" s="1"/>
  <c r="O18" i="21"/>
  <c r="O17" i="21"/>
  <c r="Q17" i="21"/>
  <c r="O16" i="21"/>
  <c r="O15" i="21"/>
  <c r="K15" i="21"/>
  <c r="O14" i="21"/>
  <c r="Q14" i="21" s="1"/>
  <c r="K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S53" i="26" s="1"/>
  <c r="Q52" i="26"/>
  <c r="O51" i="26"/>
  <c r="K51" i="26"/>
  <c r="S51" i="26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Q46" i="26"/>
  <c r="S46" i="26" s="1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Q44" i="27"/>
  <c r="G43" i="27"/>
  <c r="O42" i="27"/>
  <c r="K42" i="27"/>
  <c r="O41" i="27"/>
  <c r="Q41" i="27" s="1"/>
  <c r="S41" i="27" s="1"/>
  <c r="K41" i="27"/>
  <c r="O40" i="27"/>
  <c r="Q40" i="27" s="1"/>
  <c r="S40" i="27" s="1"/>
  <c r="O39" i="27"/>
  <c r="S39" i="27"/>
  <c r="Q39" i="27"/>
  <c r="O38" i="27"/>
  <c r="S38" i="27"/>
  <c r="Q38" i="27"/>
  <c r="O37" i="27"/>
  <c r="Q37" i="27" s="1"/>
  <c r="S37" i="27" s="1"/>
  <c r="O36" i="27"/>
  <c r="Q36" i="27" s="1"/>
  <c r="S36" i="27" s="1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Q24" i="27" s="1"/>
  <c r="S24" i="27" s="1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G48" i="37" s="1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U26" i="48"/>
  <c r="W26" i="48" s="1"/>
  <c r="S26" i="48"/>
  <c r="O26" i="48"/>
  <c r="AM26" i="48"/>
  <c r="AG26" i="48"/>
  <c r="Y26" i="48"/>
  <c r="AK25" i="48"/>
  <c r="U25" i="48"/>
  <c r="W25" i="48" s="1"/>
  <c r="S25" i="48"/>
  <c r="O25" i="48"/>
  <c r="AM25" i="48"/>
  <c r="AG25" i="48"/>
  <c r="Y25" i="48"/>
  <c r="AK24" i="48"/>
  <c r="U24" i="48"/>
  <c r="W24" i="48" s="1"/>
  <c r="S24" i="48"/>
  <c r="O24" i="48"/>
  <c r="AM24" i="48"/>
  <c r="AG24" i="48"/>
  <c r="Y24" i="48"/>
  <c r="AK23" i="48"/>
  <c r="U23" i="48"/>
  <c r="W23" i="48" s="1"/>
  <c r="S23" i="48"/>
  <c r="O23" i="48"/>
  <c r="AM23" i="48"/>
  <c r="AG23" i="48"/>
  <c r="Y23" i="48"/>
  <c r="AK22" i="48"/>
  <c r="U22" i="48"/>
  <c r="W22" i="48" s="1"/>
  <c r="S22" i="48"/>
  <c r="O22" i="48"/>
  <c r="AM22" i="48"/>
  <c r="AG22" i="48"/>
  <c r="Y22" i="48"/>
  <c r="AK21" i="48"/>
  <c r="U21" i="48"/>
  <c r="W21" i="48" s="1"/>
  <c r="S21" i="48"/>
  <c r="O21" i="48"/>
  <c r="AM21" i="48"/>
  <c r="AG21" i="48"/>
  <c r="Y21" i="48"/>
  <c r="AK20" i="48"/>
  <c r="U20" i="48"/>
  <c r="W20" i="48" s="1"/>
  <c r="S20" i="48"/>
  <c r="O20" i="48"/>
  <c r="AM20" i="48"/>
  <c r="AG20" i="48"/>
  <c r="Y20" i="48"/>
  <c r="AK19" i="48"/>
  <c r="U19" i="48"/>
  <c r="W19" i="48" s="1"/>
  <c r="S19" i="48"/>
  <c r="O19" i="48"/>
  <c r="AM19" i="48"/>
  <c r="AG19" i="48"/>
  <c r="Y19" i="48"/>
  <c r="AK18" i="48"/>
  <c r="U18" i="48"/>
  <c r="W18" i="48" s="1"/>
  <c r="S18" i="48"/>
  <c r="O18" i="48"/>
  <c r="AM18" i="48"/>
  <c r="AG18" i="48"/>
  <c r="Y18" i="48"/>
  <c r="AK17" i="48"/>
  <c r="U17" i="48"/>
  <c r="W17" i="48" s="1"/>
  <c r="S17" i="48"/>
  <c r="O17" i="48"/>
  <c r="AM17" i="48"/>
  <c r="AG17" i="48"/>
  <c r="Y17" i="48"/>
  <c r="AK16" i="48"/>
  <c r="U16" i="48"/>
  <c r="W16" i="48" s="1"/>
  <c r="S16" i="48"/>
  <c r="O16" i="48"/>
  <c r="AM16" i="48"/>
  <c r="AG16" i="48"/>
  <c r="Y16" i="48"/>
  <c r="AK15" i="48"/>
  <c r="U15" i="48"/>
  <c r="W15" i="48" s="1"/>
  <c r="S15" i="48"/>
  <c r="O15" i="48"/>
  <c r="AM15" i="48"/>
  <c r="AG15" i="48"/>
  <c r="Y15" i="48"/>
  <c r="AK14" i="48"/>
  <c r="U14" i="48"/>
  <c r="W14" i="48" s="1"/>
  <c r="W29" i="48" s="1"/>
  <c r="E24" i="8" s="1"/>
  <c r="S14" i="48"/>
  <c r="O14" i="48"/>
  <c r="AM14" i="48"/>
  <c r="AM29" i="48" s="1"/>
  <c r="E25" i="8" s="1"/>
  <c r="AG14" i="48"/>
  <c r="Y14" i="48"/>
  <c r="U13" i="48"/>
  <c r="W13" i="48" s="1"/>
  <c r="S13" i="48"/>
  <c r="O13" i="48"/>
  <c r="AG13" i="48"/>
  <c r="Y13" i="48"/>
  <c r="AC13" i="48" s="1"/>
  <c r="AE13" i="48" s="1"/>
  <c r="U12" i="48"/>
  <c r="S12" i="48"/>
  <c r="O12" i="48"/>
  <c r="AG12" i="48"/>
  <c r="Y12" i="48"/>
  <c r="AC12" i="48" s="1"/>
  <c r="AE12" i="48" s="1"/>
  <c r="W12" i="48"/>
  <c r="AC11" i="48"/>
  <c r="U11" i="48"/>
  <c r="W11" i="48" s="1"/>
  <c r="S11" i="48"/>
  <c r="O11" i="48"/>
  <c r="AG11" i="48"/>
  <c r="AE11" i="48"/>
  <c r="Y11" i="48"/>
  <c r="AC10" i="48"/>
  <c r="U10" i="48"/>
  <c r="S10" i="48"/>
  <c r="O10" i="48"/>
  <c r="AG10" i="48"/>
  <c r="AE10" i="48"/>
  <c r="Y10" i="48"/>
  <c r="W10" i="48"/>
  <c r="AC9" i="48"/>
  <c r="U9" i="48"/>
  <c r="S9" i="48"/>
  <c r="O9" i="48"/>
  <c r="AG9" i="48"/>
  <c r="AE9" i="48"/>
  <c r="Y9" i="48"/>
  <c r="W9" i="48"/>
  <c r="AC8" i="48"/>
  <c r="U8" i="48"/>
  <c r="S8" i="48"/>
  <c r="O8" i="48"/>
  <c r="AG8" i="48"/>
  <c r="AE8" i="48"/>
  <c r="AE28" i="48" s="1"/>
  <c r="E23" i="8" s="1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S95" i="52"/>
  <c r="BU95" i="52" s="1"/>
  <c r="BO95" i="52"/>
  <c r="BI95" i="52"/>
  <c r="BK95" i="52" s="1"/>
  <c r="BE95" i="52"/>
  <c r="BA95" i="52"/>
  <c r="AY95" i="52"/>
  <c r="AU95" i="52"/>
  <c r="AA95" i="52"/>
  <c r="AE95" i="52" s="1"/>
  <c r="AG95" i="52" s="1"/>
  <c r="S94" i="52"/>
  <c r="BO94" i="52"/>
  <c r="BS94" i="52" s="1"/>
  <c r="BU94" i="52" s="1"/>
  <c r="BE94" i="52"/>
  <c r="BI94" i="52" s="1"/>
  <c r="BK94" i="52" s="1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G93" i="52"/>
  <c r="AE93" i="52"/>
  <c r="AA93" i="52"/>
  <c r="S92" i="52"/>
  <c r="BS92" i="52"/>
  <c r="BU92" i="52" s="1"/>
  <c r="BO92" i="52"/>
  <c r="BK92" i="52"/>
  <c r="BI92" i="52"/>
  <c r="BE92" i="52"/>
  <c r="AU92" i="52"/>
  <c r="AY92" i="52" s="1"/>
  <c r="BA92" i="52" s="1"/>
  <c r="AE92" i="52"/>
  <c r="AG92" i="52" s="1"/>
  <c r="AA92" i="52"/>
  <c r="S91" i="52"/>
  <c r="BO91" i="52"/>
  <c r="BS91" i="52" s="1"/>
  <c r="BU91" i="52" s="1"/>
  <c r="BI91" i="52"/>
  <c r="BK91" i="52" s="1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A90" i="52"/>
  <c r="AE90" i="52" s="1"/>
  <c r="AG90" i="52" s="1"/>
  <c r="S89" i="52"/>
  <c r="BU89" i="52"/>
  <c r="BS89" i="52"/>
  <c r="BO89" i="52"/>
  <c r="BE89" i="52"/>
  <c r="BI89" i="52" s="1"/>
  <c r="BK89" i="52" s="1"/>
  <c r="AU89" i="52"/>
  <c r="AY89" i="52" s="1"/>
  <c r="BA89" i="52" s="1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BA87" i="52"/>
  <c r="AY87" i="52"/>
  <c r="AU87" i="52"/>
  <c r="AA87" i="52"/>
  <c r="AE87" i="52" s="1"/>
  <c r="AG87" i="52" s="1"/>
  <c r="S86" i="52"/>
  <c r="BO86" i="52"/>
  <c r="BS86" i="52" s="1"/>
  <c r="BU86" i="52" s="1"/>
  <c r="BE86" i="52"/>
  <c r="BI86" i="52" s="1"/>
  <c r="BK86" i="52" s="1"/>
  <c r="AY86" i="52"/>
  <c r="BA86" i="52" s="1"/>
  <c r="AU86" i="52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S84" i="52"/>
  <c r="BU84" i="52" s="1"/>
  <c r="BO84" i="52"/>
  <c r="AE84" i="52"/>
  <c r="AG84" i="52" s="1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G75" i="52"/>
  <c r="AE75" i="52"/>
  <c r="AA75" i="52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U71" i="52"/>
  <c r="BO71" i="52"/>
  <c r="BS71" i="52" s="1"/>
  <c r="BE71" i="52"/>
  <c r="BI71" i="52" s="1"/>
  <c r="BK71" i="52" s="1"/>
  <c r="AY71" i="52"/>
  <c r="BA71" i="52" s="1"/>
  <c r="AU71" i="52"/>
  <c r="AG71" i="52"/>
  <c r="AA71" i="52"/>
  <c r="AE71" i="52" s="1"/>
  <c r="S70" i="52"/>
  <c r="BS70" i="52"/>
  <c r="BU70" i="52" s="1"/>
  <c r="BO70" i="52"/>
  <c r="BK70" i="52"/>
  <c r="BE70" i="52"/>
  <c r="BI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Q67" i="52"/>
  <c r="AO67" i="52"/>
  <c r="AK67" i="52"/>
  <c r="AG67" i="52"/>
  <c r="AA67" i="52"/>
  <c r="AE67" i="52" s="1"/>
  <c r="O67" i="52"/>
  <c r="U67" i="52" s="1"/>
  <c r="W67" i="52" s="1"/>
  <c r="S66" i="52"/>
  <c r="K66" i="52"/>
  <c r="BU66" i="52"/>
  <c r="BS66" i="52"/>
  <c r="BO66" i="52"/>
  <c r="BK66" i="52"/>
  <c r="BE66" i="52"/>
  <c r="BI66" i="52" s="1"/>
  <c r="AO66" i="52"/>
  <c r="AQ66" i="52" s="1"/>
  <c r="AK66" i="52"/>
  <c r="AG66" i="52"/>
  <c r="AE66" i="52"/>
  <c r="AA66" i="52"/>
  <c r="W66" i="52"/>
  <c r="O66" i="52"/>
  <c r="U66" i="52" s="1"/>
  <c r="S65" i="52"/>
  <c r="BY65" i="52"/>
  <c r="CC65" i="52" s="1"/>
  <c r="CE65" i="52" s="1"/>
  <c r="BS65" i="52"/>
  <c r="BU65" i="52" s="1"/>
  <c r="BO65" i="52"/>
  <c r="BK65" i="52"/>
  <c r="BI65" i="52"/>
  <c r="BE65" i="52"/>
  <c r="AU65" i="52"/>
  <c r="AY65" i="52" s="1"/>
  <c r="AQ65" i="52"/>
  <c r="AK65" i="52"/>
  <c r="AO65" i="52" s="1"/>
  <c r="AA65" i="52"/>
  <c r="AE65" i="52" s="1"/>
  <c r="AG65" i="52" s="1"/>
  <c r="W65" i="52"/>
  <c r="U65" i="52"/>
  <c r="O65" i="52"/>
  <c r="S64" i="52"/>
  <c r="K64" i="52"/>
  <c r="CE64" i="52"/>
  <c r="BY64" i="52"/>
  <c r="CC64" i="52" s="1"/>
  <c r="BU64" i="52"/>
  <c r="BO64" i="52"/>
  <c r="BS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K63" i="52"/>
  <c r="CC63" i="52"/>
  <c r="CE63" i="52" s="1"/>
  <c r="BY63" i="52"/>
  <c r="BU63" i="52"/>
  <c r="BS63" i="52"/>
  <c r="BO63" i="52"/>
  <c r="BK63" i="52"/>
  <c r="BE63" i="52"/>
  <c r="BI63" i="52" s="1"/>
  <c r="AY63" i="52"/>
  <c r="AU63" i="52"/>
  <c r="AO63" i="52"/>
  <c r="AQ63" i="52" s="1"/>
  <c r="AK63" i="52"/>
  <c r="AG63" i="52"/>
  <c r="AE63" i="52"/>
  <c r="AA63" i="52"/>
  <c r="W63" i="52"/>
  <c r="O63" i="52"/>
  <c r="U63" i="52" s="1"/>
  <c r="S62" i="52"/>
  <c r="CC62" i="52"/>
  <c r="CE62" i="52" s="1"/>
  <c r="BY62" i="52"/>
  <c r="BS62" i="52"/>
  <c r="BU62" i="52" s="1"/>
  <c r="BO62" i="52"/>
  <c r="BK62" i="52"/>
  <c r="BI62" i="52"/>
  <c r="BE62" i="52"/>
  <c r="AU62" i="52"/>
  <c r="AY62" i="52" s="1"/>
  <c r="AO62" i="52"/>
  <c r="AQ62" i="52" s="1"/>
  <c r="AK62" i="52"/>
  <c r="AE62" i="52"/>
  <c r="AG62" i="52" s="1"/>
  <c r="AA62" i="52"/>
  <c r="W62" i="52"/>
  <c r="U62" i="52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U61" i="52"/>
  <c r="AK61" i="52"/>
  <c r="AO61" i="52" s="1"/>
  <c r="AQ61" i="52" s="1"/>
  <c r="AA61" i="52"/>
  <c r="AE61" i="52" s="1"/>
  <c r="AG61" i="52" s="1"/>
  <c r="U61" i="52"/>
  <c r="W61" i="52" s="1"/>
  <c r="O61" i="52"/>
  <c r="S60" i="52"/>
  <c r="CE60" i="52"/>
  <c r="CC60" i="52"/>
  <c r="BY60" i="52"/>
  <c r="BO60" i="52"/>
  <c r="BS60" i="52" s="1"/>
  <c r="BU60" i="52" s="1"/>
  <c r="BE60" i="52"/>
  <c r="BI60" i="52" s="1"/>
  <c r="BK60" i="52" s="1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G59" i="52"/>
  <c r="AE59" i="52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K58" i="52"/>
  <c r="BI58" i="52"/>
  <c r="BE58" i="52"/>
  <c r="AU58" i="52"/>
  <c r="AY58" i="52" s="1"/>
  <c r="AK58" i="52"/>
  <c r="AO58" i="52" s="1"/>
  <c r="AQ58" i="52" s="1"/>
  <c r="AE58" i="52"/>
  <c r="AG58" i="52" s="1"/>
  <c r="AA58" i="52"/>
  <c r="W58" i="52"/>
  <c r="U58" i="52"/>
  <c r="O58" i="52"/>
  <c r="S57" i="52"/>
  <c r="BY57" i="52"/>
  <c r="CC57" i="52" s="1"/>
  <c r="CE57" i="52" s="1"/>
  <c r="BO57" i="52"/>
  <c r="BS57" i="52" s="1"/>
  <c r="BU57" i="52" s="1"/>
  <c r="BI57" i="52"/>
  <c r="BK57" i="52" s="1"/>
  <c r="BE57" i="52"/>
  <c r="AY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O56" i="52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U55" i="52"/>
  <c r="BS55" i="52"/>
  <c r="BO55" i="52"/>
  <c r="BE55" i="52"/>
  <c r="BI55" i="52" s="1"/>
  <c r="BK55" i="52" s="1"/>
  <c r="AU55" i="52"/>
  <c r="AY55" i="52" s="1"/>
  <c r="AO55" i="52"/>
  <c r="AQ55" i="52" s="1"/>
  <c r="AK55" i="52"/>
  <c r="AG55" i="52"/>
  <c r="AE55" i="52"/>
  <c r="AA55" i="52"/>
  <c r="O55" i="52"/>
  <c r="U55" i="52" s="1"/>
  <c r="W55" i="52" s="1"/>
  <c r="S54" i="52"/>
  <c r="K54" i="52"/>
  <c r="BY54" i="52"/>
  <c r="CC54" i="52" s="1"/>
  <c r="CE54" i="52" s="1"/>
  <c r="BS54" i="52"/>
  <c r="BU54" i="52" s="1"/>
  <c r="BO54" i="52"/>
  <c r="BK54" i="52"/>
  <c r="BI54" i="52"/>
  <c r="BE54" i="52"/>
  <c r="AU54" i="52"/>
  <c r="AK54" i="52"/>
  <c r="AO54" i="52" s="1"/>
  <c r="AQ54" i="52" s="1"/>
  <c r="AE54" i="52"/>
  <c r="AG54" i="52" s="1"/>
  <c r="AA54" i="52"/>
  <c r="W54" i="52"/>
  <c r="U54" i="52"/>
  <c r="O54" i="52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U53" i="52"/>
  <c r="W53" i="52" s="1"/>
  <c r="O53" i="52"/>
  <c r="S52" i="52"/>
  <c r="BO52" i="52"/>
  <c r="BS52" i="52" s="1"/>
  <c r="BU52" i="52" s="1"/>
  <c r="BE52" i="52"/>
  <c r="BI52" i="52" s="1"/>
  <c r="BK52" i="52" s="1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G51" i="52"/>
  <c r="AE51" i="52"/>
  <c r="AA51" i="52"/>
  <c r="S50" i="52"/>
  <c r="BS50" i="52"/>
  <c r="BU50" i="52" s="1"/>
  <c r="BO50" i="52"/>
  <c r="BK50" i="52"/>
  <c r="BI50" i="52"/>
  <c r="BE50" i="52"/>
  <c r="AU50" i="52"/>
  <c r="AY50" i="52" s="1"/>
  <c r="BA50" i="52" s="1"/>
  <c r="AE50" i="52"/>
  <c r="AG50" i="52" s="1"/>
  <c r="AA50" i="52"/>
  <c r="S49" i="52"/>
  <c r="BO49" i="52"/>
  <c r="BS49" i="52" s="1"/>
  <c r="BU49" i="52" s="1"/>
  <c r="BI49" i="52"/>
  <c r="BK49" i="52" s="1"/>
  <c r="BE49" i="52"/>
  <c r="BA49" i="52"/>
  <c r="AY49" i="52"/>
  <c r="AU49" i="52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U47" i="52"/>
  <c r="BS47" i="52"/>
  <c r="BO47" i="52"/>
  <c r="BE47" i="52"/>
  <c r="BI47" i="52" s="1"/>
  <c r="BK47" i="52" s="1"/>
  <c r="AU47" i="52"/>
  <c r="AY47" i="52" s="1"/>
  <c r="BA47" i="52" s="1"/>
  <c r="AG47" i="52"/>
  <c r="AE47" i="52"/>
  <c r="AA47" i="52"/>
  <c r="S46" i="52"/>
  <c r="BS46" i="52"/>
  <c r="BU46" i="52" s="1"/>
  <c r="BO46" i="52"/>
  <c r="BK46" i="52"/>
  <c r="BI46" i="52"/>
  <c r="BE46" i="52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BA45" i="52"/>
  <c r="AY45" i="52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G43" i="52"/>
  <c r="AE43" i="52"/>
  <c r="AA43" i="52"/>
  <c r="S42" i="52"/>
  <c r="BS42" i="52"/>
  <c r="BU42" i="52" s="1"/>
  <c r="BO42" i="52"/>
  <c r="BK42" i="52"/>
  <c r="BI42" i="52"/>
  <c r="BE42" i="52"/>
  <c r="AU42" i="52"/>
  <c r="AY42" i="52" s="1"/>
  <c r="BA42" i="52" s="1"/>
  <c r="AE42" i="52"/>
  <c r="AG42" i="52" s="1"/>
  <c r="AA42" i="52"/>
  <c r="S41" i="52"/>
  <c r="BO41" i="52"/>
  <c r="BS41" i="52" s="1"/>
  <c r="BU41" i="52" s="1"/>
  <c r="BI41" i="52"/>
  <c r="BK41" i="52" s="1"/>
  <c r="BE41" i="52"/>
  <c r="BA41" i="52"/>
  <c r="AY41" i="52"/>
  <c r="AU41" i="52"/>
  <c r="AA41" i="52"/>
  <c r="AE41" i="52" s="1"/>
  <c r="AG41" i="52" s="1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Q40" i="52"/>
  <c r="AO40" i="52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U38" i="52"/>
  <c r="O38" i="52"/>
  <c r="S37" i="52"/>
  <c r="BO37" i="52"/>
  <c r="BS37" i="52" s="1"/>
  <c r="BU37" i="52" s="1"/>
  <c r="BI37" i="52"/>
  <c r="BK37" i="52" s="1"/>
  <c r="BE37" i="52"/>
  <c r="BA37" i="52"/>
  <c r="AY37" i="52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E35" i="52"/>
  <c r="AA35" i="52"/>
  <c r="S34" i="52"/>
  <c r="BY34" i="52"/>
  <c r="CC34" i="52" s="1"/>
  <c r="CE34" i="52" s="1"/>
  <c r="BS34" i="52"/>
  <c r="BU34" i="52" s="1"/>
  <c r="BO34" i="52"/>
  <c r="BK34" i="52"/>
  <c r="BI34" i="52"/>
  <c r="BE34" i="52"/>
  <c r="AU34" i="52"/>
  <c r="AY34" i="52" s="1"/>
  <c r="AK34" i="52"/>
  <c r="AO34" i="52" s="1"/>
  <c r="AQ34" i="52" s="1"/>
  <c r="AE34" i="52"/>
  <c r="AG34" i="52" s="1"/>
  <c r="AA34" i="52"/>
  <c r="W34" i="52"/>
  <c r="U34" i="52"/>
  <c r="O34" i="52"/>
  <c r="S33" i="52"/>
  <c r="BO33" i="52"/>
  <c r="BS33" i="52" s="1"/>
  <c r="BU33" i="52" s="1"/>
  <c r="BI33" i="52"/>
  <c r="BK33" i="52" s="1"/>
  <c r="BE33" i="52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G31" i="52"/>
  <c r="AE31" i="52"/>
  <c r="AA31" i="52"/>
  <c r="S30" i="52"/>
  <c r="BY30" i="52"/>
  <c r="CC30" i="52" s="1"/>
  <c r="CE30" i="52" s="1"/>
  <c r="BS30" i="52"/>
  <c r="BU30" i="52" s="1"/>
  <c r="BO30" i="52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W30" i="52"/>
  <c r="U30" i="52"/>
  <c r="O30" i="52"/>
  <c r="S29" i="52"/>
  <c r="BO29" i="52"/>
  <c r="BS29" i="52" s="1"/>
  <c r="BU29" i="52" s="1"/>
  <c r="BI29" i="52"/>
  <c r="BK29" i="52" s="1"/>
  <c r="BE29" i="52"/>
  <c r="BA29" i="52"/>
  <c r="AY29" i="52"/>
  <c r="AU29" i="52"/>
  <c r="AA29" i="52"/>
  <c r="AE29" i="52" s="1"/>
  <c r="AG29" i="52" s="1"/>
  <c r="S28" i="52"/>
  <c r="CE28" i="52"/>
  <c r="CC28" i="52"/>
  <c r="BY28" i="52"/>
  <c r="BO28" i="52"/>
  <c r="BS28" i="52" s="1"/>
  <c r="BU28" i="52" s="1"/>
  <c r="BE28" i="52"/>
  <c r="BI28" i="52" s="1"/>
  <c r="BK28" i="52" s="1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U26" i="52"/>
  <c r="AY26" i="52" s="1"/>
  <c r="AK26" i="52"/>
  <c r="AO26" i="52" s="1"/>
  <c r="AQ26" i="52" s="1"/>
  <c r="AE26" i="52"/>
  <c r="AG26" i="52" s="1"/>
  <c r="AA26" i="52"/>
  <c r="W26" i="52"/>
  <c r="U26" i="52"/>
  <c r="O26" i="52"/>
  <c r="S25" i="52"/>
  <c r="BO25" i="52"/>
  <c r="BS25" i="52" s="1"/>
  <c r="BU25" i="52" s="1"/>
  <c r="BI25" i="52"/>
  <c r="BK25" i="52" s="1"/>
  <c r="BE25" i="52"/>
  <c r="BA25" i="52"/>
  <c r="AY25" i="52"/>
  <c r="AU25" i="52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S22" i="52"/>
  <c r="BU22" i="52" s="1"/>
  <c r="BO22" i="52"/>
  <c r="BK22" i="52"/>
  <c r="BI22" i="52"/>
  <c r="BE22" i="52"/>
  <c r="AU22" i="52"/>
  <c r="AK22" i="52"/>
  <c r="AO22" i="52" s="1"/>
  <c r="AQ22" i="52" s="1"/>
  <c r="AE22" i="52"/>
  <c r="AG22" i="52" s="1"/>
  <c r="AA22" i="52"/>
  <c r="W22" i="52"/>
  <c r="U22" i="52"/>
  <c r="O22" i="52"/>
  <c r="S21" i="52"/>
  <c r="BO21" i="52"/>
  <c r="BS21" i="52" s="1"/>
  <c r="BU21" i="52" s="1"/>
  <c r="BI21" i="52"/>
  <c r="BK21" i="52" s="1"/>
  <c r="BE21" i="52"/>
  <c r="BA21" i="52"/>
  <c r="AY21" i="52"/>
  <c r="AU21" i="52"/>
  <c r="AA21" i="52"/>
  <c r="AE21" i="52" s="1"/>
  <c r="AG21" i="52" s="1"/>
  <c r="S20" i="52"/>
  <c r="BO20" i="52"/>
  <c r="BS20" i="52" s="1"/>
  <c r="BU20" i="52" s="1"/>
  <c r="BE20" i="52"/>
  <c r="BI20" i="52" s="1"/>
  <c r="BK20" i="52" s="1"/>
  <c r="AY20" i="52"/>
  <c r="BA20" i="52" s="1"/>
  <c r="AU20" i="52"/>
  <c r="AA20" i="52"/>
  <c r="AE20" i="52" s="1"/>
  <c r="AG20" i="52" s="1"/>
  <c r="S19" i="52"/>
  <c r="CC19" i="52"/>
  <c r="CE19" i="52" s="1"/>
  <c r="BY19" i="52"/>
  <c r="BU19" i="52"/>
  <c r="BS19" i="52"/>
  <c r="BO19" i="52"/>
  <c r="BE19" i="52"/>
  <c r="BI19" i="52" s="1"/>
  <c r="BK19" i="52" s="1"/>
  <c r="AU19" i="52"/>
  <c r="AO19" i="52"/>
  <c r="AQ19" i="52" s="1"/>
  <c r="AK19" i="52"/>
  <c r="AG19" i="52"/>
  <c r="AE19" i="52"/>
  <c r="AA19" i="52"/>
  <c r="O19" i="52"/>
  <c r="U19" i="52" s="1"/>
  <c r="W19" i="52" s="1"/>
  <c r="S18" i="52"/>
  <c r="BS18" i="52"/>
  <c r="BU18" i="52" s="1"/>
  <c r="BO18" i="52"/>
  <c r="BK18" i="52"/>
  <c r="BI18" i="52"/>
  <c r="BE18" i="52"/>
  <c r="AU18" i="52"/>
  <c r="AY18" i="52" s="1"/>
  <c r="BA18" i="52" s="1"/>
  <c r="AE18" i="52"/>
  <c r="AG18" i="52" s="1"/>
  <c r="AA18" i="52"/>
  <c r="S17" i="52"/>
  <c r="BO17" i="52"/>
  <c r="BS17" i="52" s="1"/>
  <c r="BU17" i="52" s="1"/>
  <c r="BI17" i="52"/>
  <c r="BK17" i="52" s="1"/>
  <c r="BE17" i="52"/>
  <c r="BA17" i="52"/>
  <c r="AY17" i="52"/>
  <c r="AU17" i="52"/>
  <c r="AA17" i="52"/>
  <c r="AE17" i="52" s="1"/>
  <c r="AG17" i="52" s="1"/>
  <c r="S16" i="52"/>
  <c r="CE16" i="52"/>
  <c r="CC16" i="52"/>
  <c r="BY16" i="52"/>
  <c r="BO16" i="52"/>
  <c r="BS16" i="52" s="1"/>
  <c r="BU16" i="52" s="1"/>
  <c r="BE16" i="52"/>
  <c r="BI16" i="52" s="1"/>
  <c r="BK16" i="52" s="1"/>
  <c r="AY16" i="52"/>
  <c r="AU16" i="52"/>
  <c r="AQ16" i="52"/>
  <c r="AO16" i="52"/>
  <c r="AK16" i="52"/>
  <c r="AA16" i="52"/>
  <c r="AE16" i="52" s="1"/>
  <c r="AG16" i="52" s="1"/>
  <c r="O16" i="52"/>
  <c r="U16" i="52" s="1"/>
  <c r="W16" i="52" s="1"/>
  <c r="S15" i="52"/>
  <c r="BU15" i="52"/>
  <c r="BS15" i="52"/>
  <c r="BO15" i="52"/>
  <c r="BE15" i="52"/>
  <c r="BI15" i="52" s="1"/>
  <c r="BK15" i="52" s="1"/>
  <c r="AU15" i="52"/>
  <c r="AY15" i="52" s="1"/>
  <c r="BA15" i="52" s="1"/>
  <c r="AG15" i="52"/>
  <c r="AE15" i="52"/>
  <c r="AA15" i="52"/>
  <c r="S14" i="52"/>
  <c r="BY14" i="52"/>
  <c r="CC14" i="52" s="1"/>
  <c r="CE14" i="52" s="1"/>
  <c r="BS14" i="52"/>
  <c r="BU14" i="52" s="1"/>
  <c r="BO14" i="52"/>
  <c r="BK14" i="52"/>
  <c r="BI14" i="52"/>
  <c r="BE14" i="52"/>
  <c r="AU14" i="52"/>
  <c r="AK14" i="52"/>
  <c r="AO14" i="52" s="1"/>
  <c r="AQ14" i="52" s="1"/>
  <c r="AE14" i="52"/>
  <c r="AG14" i="52" s="1"/>
  <c r="AA14" i="52"/>
  <c r="W14" i="52"/>
  <c r="U14" i="52"/>
  <c r="O14" i="52"/>
  <c r="S13" i="52"/>
  <c r="BO13" i="52"/>
  <c r="BS13" i="52" s="1"/>
  <c r="BU13" i="52" s="1"/>
  <c r="BI13" i="52"/>
  <c r="BK13" i="52" s="1"/>
  <c r="BE13" i="52"/>
  <c r="BA13" i="52"/>
  <c r="AY13" i="52"/>
  <c r="AU13" i="52"/>
  <c r="AA13" i="52"/>
  <c r="AE13" i="52" s="1"/>
  <c r="AG13" i="52" s="1"/>
  <c r="S12" i="52"/>
  <c r="CE12" i="52"/>
  <c r="CC12" i="52"/>
  <c r="BY12" i="52"/>
  <c r="BO12" i="52"/>
  <c r="BS12" i="52" s="1"/>
  <c r="BU12" i="52" s="1"/>
  <c r="BE12" i="52"/>
  <c r="BI12" i="52" s="1"/>
  <c r="BK12" i="52" s="1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U11" i="52"/>
  <c r="BS11" i="52"/>
  <c r="BO11" i="52"/>
  <c r="BE11" i="52"/>
  <c r="BI11" i="52" s="1"/>
  <c r="BK11" i="52" s="1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S10" i="52"/>
  <c r="BU10" i="52" s="1"/>
  <c r="BO10" i="52"/>
  <c r="BK10" i="52"/>
  <c r="BI10" i="52"/>
  <c r="BE10" i="52"/>
  <c r="AU10" i="52"/>
  <c r="AK10" i="52"/>
  <c r="AO10" i="52" s="1"/>
  <c r="AQ10" i="52" s="1"/>
  <c r="AE10" i="52"/>
  <c r="AG10" i="52" s="1"/>
  <c r="AA10" i="52"/>
  <c r="W10" i="52"/>
  <c r="U10" i="52"/>
  <c r="O10" i="52"/>
  <c r="S9" i="52"/>
  <c r="BO9" i="52"/>
  <c r="BS9" i="52" s="1"/>
  <c r="BU9" i="52" s="1"/>
  <c r="BI9" i="52"/>
  <c r="BK9" i="52" s="1"/>
  <c r="BE9" i="52"/>
  <c r="BA9" i="52"/>
  <c r="AY9" i="52"/>
  <c r="AU9" i="52"/>
  <c r="AA9" i="52"/>
  <c r="AE9" i="52" s="1"/>
  <c r="AG9" i="52" s="1"/>
  <c r="S8" i="52"/>
  <c r="BO8" i="52"/>
  <c r="BS8" i="52" s="1"/>
  <c r="BU8" i="52" s="1"/>
  <c r="BE8" i="52"/>
  <c r="BI8" i="52" s="1"/>
  <c r="BK8" i="52" s="1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E61" i="56"/>
  <c r="AG61" i="56" s="1"/>
  <c r="S61" i="56"/>
  <c r="AK61" i="56"/>
  <c r="AO61" i="56" s="1"/>
  <c r="AQ61" i="56" s="1"/>
  <c r="AA61" i="56"/>
  <c r="O61" i="56"/>
  <c r="AE60" i="56"/>
  <c r="AG60" i="56" s="1"/>
  <c r="S60" i="56"/>
  <c r="AK60" i="56"/>
  <c r="AO60" i="56" s="1"/>
  <c r="AQ60" i="56" s="1"/>
  <c r="AA60" i="56"/>
  <c r="O60" i="56"/>
  <c r="AO59" i="56"/>
  <c r="AE59" i="56"/>
  <c r="S59" i="56"/>
  <c r="AQ59" i="56"/>
  <c r="AK59" i="56"/>
  <c r="AG59" i="56"/>
  <c r="AA59" i="56"/>
  <c r="O59" i="56"/>
  <c r="AO58" i="56"/>
  <c r="AQ58" i="56" s="1"/>
  <c r="AE58" i="56"/>
  <c r="S58" i="56"/>
  <c r="AK58" i="56"/>
  <c r="AG58" i="56"/>
  <c r="AA58" i="56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S55" i="56"/>
  <c r="AQ55" i="56"/>
  <c r="AK55" i="56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E52" i="56"/>
  <c r="AG52" i="56" s="1"/>
  <c r="S52" i="56"/>
  <c r="AK52" i="56"/>
  <c r="AO52" i="56" s="1"/>
  <c r="AQ52" i="56" s="1"/>
  <c r="AA52" i="56"/>
  <c r="O52" i="56"/>
  <c r="AO51" i="56"/>
  <c r="AE51" i="56"/>
  <c r="S51" i="56"/>
  <c r="AQ51" i="56"/>
  <c r="AK51" i="56"/>
  <c r="AG51" i="56"/>
  <c r="AA51" i="56"/>
  <c r="O51" i="56"/>
  <c r="AO50" i="56"/>
  <c r="AQ50" i="56" s="1"/>
  <c r="AE50" i="56"/>
  <c r="S50" i="56"/>
  <c r="AK50" i="56"/>
  <c r="AG50" i="56"/>
  <c r="AA50" i="56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E47" i="56"/>
  <c r="S47" i="56"/>
  <c r="AQ47" i="56"/>
  <c r="AK47" i="56"/>
  <c r="AG47" i="56"/>
  <c r="AA47" i="56"/>
  <c r="O47" i="56"/>
  <c r="AO46" i="56"/>
  <c r="S46" i="56"/>
  <c r="AQ46" i="56"/>
  <c r="AK46" i="56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AE44" i="56"/>
  <c r="AG44" i="56" s="1"/>
  <c r="S44" i="56"/>
  <c r="AK44" i="56"/>
  <c r="AO44" i="56" s="1"/>
  <c r="AQ44" i="56" s="1"/>
  <c r="AA44" i="56"/>
  <c r="O44" i="56"/>
  <c r="AO43" i="56"/>
  <c r="S43" i="56"/>
  <c r="AQ43" i="56"/>
  <c r="AK43" i="56"/>
  <c r="AA43" i="56"/>
  <c r="AE43" i="56" s="1"/>
  <c r="AG43" i="56" s="1"/>
  <c r="O43" i="56"/>
  <c r="AO42" i="56"/>
  <c r="AE42" i="56"/>
  <c r="AG42" i="56" s="1"/>
  <c r="S42" i="56"/>
  <c r="AQ42" i="56"/>
  <c r="AK42" i="56"/>
  <c r="AA42" i="56"/>
  <c r="O42" i="56"/>
  <c r="AO41" i="56"/>
  <c r="S41" i="56"/>
  <c r="AQ41" i="56"/>
  <c r="AK41" i="56"/>
  <c r="AA41" i="56"/>
  <c r="AE41" i="56" s="1"/>
  <c r="AG41" i="56" s="1"/>
  <c r="O41" i="56"/>
  <c r="AE40" i="56"/>
  <c r="S40" i="56"/>
  <c r="AK40" i="56"/>
  <c r="AO40" i="56" s="1"/>
  <c r="AQ40" i="56" s="1"/>
  <c r="AG40" i="56"/>
  <c r="AA40" i="56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E37" i="56"/>
  <c r="AG37" i="56" s="1"/>
  <c r="S37" i="56"/>
  <c r="AK37" i="56"/>
  <c r="AO37" i="56" s="1"/>
  <c r="AQ37" i="56" s="1"/>
  <c r="AA37" i="56"/>
  <c r="O37" i="56"/>
  <c r="S36" i="56"/>
  <c r="AK36" i="56"/>
  <c r="AO36" i="56" s="1"/>
  <c r="AQ36" i="56" s="1"/>
  <c r="AA36" i="56"/>
  <c r="AE36" i="56" s="1"/>
  <c r="AG36" i="56" s="1"/>
  <c r="O36" i="56"/>
  <c r="AO35" i="56"/>
  <c r="S35" i="56"/>
  <c r="AQ35" i="56"/>
  <c r="AK35" i="56"/>
  <c r="AA35" i="56"/>
  <c r="AE35" i="56" s="1"/>
  <c r="AG35" i="56" s="1"/>
  <c r="O35" i="56"/>
  <c r="AO34" i="56"/>
  <c r="S34" i="56"/>
  <c r="AQ34" i="56"/>
  <c r="AK34" i="56"/>
  <c r="AA34" i="56"/>
  <c r="AE34" i="56" s="1"/>
  <c r="AG34" i="56" s="1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AO31" i="56"/>
  <c r="AE31" i="56"/>
  <c r="S31" i="56"/>
  <c r="AQ31" i="56"/>
  <c r="AK31" i="56"/>
  <c r="AG31" i="56"/>
  <c r="AA31" i="56"/>
  <c r="O31" i="56"/>
  <c r="AO30" i="56"/>
  <c r="AQ30" i="56" s="1"/>
  <c r="AE30" i="56"/>
  <c r="S30" i="56"/>
  <c r="AK30" i="56"/>
  <c r="AG30" i="56"/>
  <c r="AA30" i="56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E27" i="56"/>
  <c r="S27" i="56"/>
  <c r="AQ27" i="56"/>
  <c r="AK27" i="56"/>
  <c r="AG27" i="56"/>
  <c r="AA27" i="56"/>
  <c r="O27" i="56"/>
  <c r="AO26" i="56"/>
  <c r="S26" i="56"/>
  <c r="AQ26" i="56"/>
  <c r="AK26" i="56"/>
  <c r="AA26" i="56"/>
  <c r="AE26" i="56" s="1"/>
  <c r="AG26" i="56" s="1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O23" i="56"/>
  <c r="AE23" i="56"/>
  <c r="S23" i="56"/>
  <c r="AQ23" i="56"/>
  <c r="AK23" i="56"/>
  <c r="AG23" i="56"/>
  <c r="AA23" i="56"/>
  <c r="O23" i="56"/>
  <c r="AO22" i="56"/>
  <c r="AQ22" i="56" s="1"/>
  <c r="AE22" i="56"/>
  <c r="S22" i="56"/>
  <c r="AK22" i="56"/>
  <c r="AG22" i="56"/>
  <c r="AA22" i="56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AE16" i="56"/>
  <c r="S16" i="56"/>
  <c r="AK16" i="56"/>
  <c r="AG16" i="56"/>
  <c r="AA16" i="56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S13" i="56"/>
  <c r="AQ13" i="56"/>
  <c r="AK13" i="56"/>
  <c r="AA13" i="56"/>
  <c r="AE13" i="56" s="1"/>
  <c r="AG13" i="56" s="1"/>
  <c r="O13" i="56"/>
  <c r="AO12" i="56"/>
  <c r="S12" i="56"/>
  <c r="AQ12" i="56"/>
  <c r="AK12" i="56"/>
  <c r="AA12" i="56"/>
  <c r="AE12" i="56" s="1"/>
  <c r="AG12" i="56" s="1"/>
  <c r="O12" i="56"/>
  <c r="AE11" i="56"/>
  <c r="AG11" i="56" s="1"/>
  <c r="S11" i="56"/>
  <c r="AK11" i="56"/>
  <c r="AO11" i="56" s="1"/>
  <c r="AQ11" i="56" s="1"/>
  <c r="AA11" i="56"/>
  <c r="O11" i="56"/>
  <c r="AE10" i="56"/>
  <c r="AG10" i="56" s="1"/>
  <c r="S10" i="56"/>
  <c r="AK10" i="56"/>
  <c r="AO10" i="56" s="1"/>
  <c r="AQ10" i="56" s="1"/>
  <c r="AA10" i="56"/>
  <c r="O10" i="56"/>
  <c r="AO9" i="56"/>
  <c r="AE9" i="56"/>
  <c r="S9" i="56"/>
  <c r="K9" i="56"/>
  <c r="AQ9" i="56"/>
  <c r="AK9" i="56"/>
  <c r="AG9" i="56"/>
  <c r="AA9" i="56"/>
  <c r="O9" i="56"/>
  <c r="AO8" i="56"/>
  <c r="AQ8" i="56" s="1"/>
  <c r="AQ19" i="56" s="1"/>
  <c r="AE8" i="56"/>
  <c r="S8" i="56"/>
  <c r="AK8" i="56"/>
  <c r="AG8" i="56"/>
  <c r="AA8" i="56"/>
  <c r="O8" i="56"/>
  <c r="E23" i="57"/>
  <c r="E21" i="57"/>
  <c r="E20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I41" i="99"/>
  <c r="I25" i="3" s="1"/>
  <c r="G924" i="1" s="1"/>
  <c r="G41" i="99"/>
  <c r="E41" i="99"/>
  <c r="AW40" i="99"/>
  <c r="AU40" i="99"/>
  <c r="AY40" i="99" s="1"/>
  <c r="AK40" i="99"/>
  <c r="AI40" i="99"/>
  <c r="AM40" i="99" s="1"/>
  <c r="Y40" i="99"/>
  <c r="W40" i="99"/>
  <c r="AA40" i="99" s="1"/>
  <c r="O40" i="99"/>
  <c r="M40" i="99"/>
  <c r="K40" i="99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M36" i="99"/>
  <c r="AK36" i="99"/>
  <c r="AI36" i="99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I32" i="99"/>
  <c r="I16" i="3" s="1"/>
  <c r="G663" i="1" s="1"/>
  <c r="G32" i="99"/>
  <c r="E32" i="99"/>
  <c r="AW31" i="99"/>
  <c r="AU31" i="99"/>
  <c r="AY31" i="99" s="1"/>
  <c r="AK31" i="99"/>
  <c r="AI31" i="99"/>
  <c r="AM31" i="99" s="1"/>
  <c r="Y31" i="99"/>
  <c r="W31" i="99"/>
  <c r="AA31" i="99" s="1"/>
  <c r="O31" i="99"/>
  <c r="M31" i="99"/>
  <c r="K31" i="99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AA29" i="99"/>
  <c r="Y29" i="99"/>
  <c r="W29" i="99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M28" i="99"/>
  <c r="AK28" i="99"/>
  <c r="AI28" i="99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M27" i="99"/>
  <c r="AK27" i="99"/>
  <c r="AI27" i="99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Y26" i="99"/>
  <c r="AA26" i="99" s="1"/>
  <c r="W26" i="99"/>
  <c r="M26" i="99"/>
  <c r="K26" i="99"/>
  <c r="O26" i="99" s="1"/>
  <c r="G26" i="99"/>
  <c r="E26" i="99"/>
  <c r="I26" i="99" s="1"/>
  <c r="I10" i="3" s="1"/>
  <c r="G489" i="1" s="1"/>
  <c r="AY25" i="99"/>
  <c r="AW25" i="99"/>
  <c r="AU25" i="99"/>
  <c r="AK25" i="99"/>
  <c r="AI25" i="99"/>
  <c r="AM25" i="99" s="1"/>
  <c r="Y25" i="99"/>
  <c r="W25" i="99"/>
  <c r="AA25" i="99" s="1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M24" i="99"/>
  <c r="AK24" i="99"/>
  <c r="AI24" i="99"/>
  <c r="Y24" i="99"/>
  <c r="W24" i="99"/>
  <c r="AA24" i="99" s="1"/>
  <c r="O24" i="99"/>
  <c r="M24" i="99"/>
  <c r="K24" i="99"/>
  <c r="I24" i="99"/>
  <c r="I8" i="3" s="1"/>
  <c r="G431" i="1" s="1"/>
  <c r="G24" i="99"/>
  <c r="E24" i="99"/>
  <c r="AW23" i="99"/>
  <c r="AU23" i="99"/>
  <c r="AY23" i="99" s="1"/>
  <c r="AK23" i="99"/>
  <c r="AI23" i="99"/>
  <c r="AM23" i="99" s="1"/>
  <c r="Y23" i="99"/>
  <c r="W23" i="99"/>
  <c r="AA23" i="99" s="1"/>
  <c r="O23" i="99"/>
  <c r="M23" i="99"/>
  <c r="K23" i="99"/>
  <c r="G23" i="99"/>
  <c r="E23" i="99"/>
  <c r="I23" i="99" s="1"/>
  <c r="AY22" i="99"/>
  <c r="AW22" i="99"/>
  <c r="AU22" i="99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AA21" i="99"/>
  <c r="Y21" i="99"/>
  <c r="W21" i="99"/>
  <c r="M21" i="99"/>
  <c r="K21" i="99"/>
  <c r="O21" i="99" s="1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G20" i="99"/>
  <c r="E20" i="99"/>
  <c r="I20" i="99" s="1"/>
  <c r="AW19" i="99"/>
  <c r="AU19" i="99"/>
  <c r="AY19" i="99" s="1"/>
  <c r="AM19" i="99"/>
  <c r="AK19" i="99"/>
  <c r="AI19" i="99"/>
  <c r="Y19" i="99"/>
  <c r="W19" i="99"/>
  <c r="AA19" i="99" s="1"/>
  <c r="M19" i="99"/>
  <c r="K19" i="99"/>
  <c r="O19" i="99" s="1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I18" i="99" s="1"/>
  <c r="E18" i="99"/>
  <c r="AY17" i="99"/>
  <c r="AW17" i="99"/>
  <c r="AU17" i="99"/>
  <c r="AK17" i="99"/>
  <c r="AI17" i="99"/>
  <c r="AM17" i="99" s="1"/>
  <c r="Y17" i="99"/>
  <c r="W17" i="99"/>
  <c r="AA17" i="99" s="1"/>
  <c r="O17" i="99"/>
  <c r="M17" i="99"/>
  <c r="K17" i="99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I16" i="99"/>
  <c r="G16" i="99"/>
  <c r="E16" i="99"/>
  <c r="AW15" i="99"/>
  <c r="AU15" i="99"/>
  <c r="AY15" i="99" s="1"/>
  <c r="AK15" i="99"/>
  <c r="AI15" i="99"/>
  <c r="AM15" i="99" s="1"/>
  <c r="AA15" i="99"/>
  <c r="Y15" i="99"/>
  <c r="W15" i="99"/>
  <c r="O15" i="99"/>
  <c r="M15" i="99"/>
  <c r="K15" i="99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U13" i="99"/>
  <c r="AY13" i="99" s="1"/>
  <c r="AM13" i="99"/>
  <c r="AK13" i="99"/>
  <c r="AI13" i="99"/>
  <c r="AA13" i="99"/>
  <c r="Y13" i="99"/>
  <c r="W13" i="99"/>
  <c r="M13" i="99"/>
  <c r="K13" i="99"/>
  <c r="O13" i="99" s="1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G12" i="99"/>
  <c r="E12" i="99"/>
  <c r="I12" i="99" s="1"/>
  <c r="AY11" i="99"/>
  <c r="AW11" i="99"/>
  <c r="AU11" i="99"/>
  <c r="AM11" i="99"/>
  <c r="AK11" i="99"/>
  <c r="AI11" i="99"/>
  <c r="Y11" i="99"/>
  <c r="W11" i="99"/>
  <c r="AA11" i="99" s="1"/>
  <c r="M11" i="99"/>
  <c r="K11" i="99"/>
  <c r="O11" i="99" s="1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I10" i="99"/>
  <c r="G10" i="99"/>
  <c r="E10" i="99"/>
  <c r="AY9" i="99"/>
  <c r="AW9" i="99"/>
  <c r="AU9" i="99"/>
  <c r="AK9" i="99"/>
  <c r="AI9" i="99"/>
  <c r="AM9" i="99" s="1"/>
  <c r="Y9" i="99"/>
  <c r="W9" i="99"/>
  <c r="AA9" i="99" s="1"/>
  <c r="O9" i="99"/>
  <c r="M9" i="99"/>
  <c r="K9" i="99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I8" i="99"/>
  <c r="G8" i="99"/>
  <c r="E8" i="99"/>
  <c r="E53" i="100"/>
  <c r="E49" i="100"/>
  <c r="E45" i="100"/>
  <c r="E40" i="100"/>
  <c r="E44" i="100" s="1"/>
  <c r="E20" i="2" s="1"/>
  <c r="G963" i="1" s="1"/>
  <c r="E39" i="100"/>
  <c r="E38" i="100"/>
  <c r="E33" i="100"/>
  <c r="E32" i="100"/>
  <c r="E29" i="100"/>
  <c r="E28" i="100"/>
  <c r="E27" i="100"/>
  <c r="E26" i="100"/>
  <c r="E25" i="100"/>
  <c r="E17" i="2" s="1"/>
  <c r="G960" i="1" s="1"/>
  <c r="E24" i="100"/>
  <c r="E16" i="2" s="1"/>
  <c r="G959" i="1" s="1"/>
  <c r="E18" i="100"/>
  <c r="E17" i="100"/>
  <c r="E43" i="100" s="1"/>
  <c r="E19" i="2" s="1"/>
  <c r="G962" i="1" s="1"/>
  <c r="E16" i="100"/>
  <c r="E31" i="100" s="1"/>
  <c r="E15" i="100"/>
  <c r="E19" i="100" s="1"/>
  <c r="E11" i="100"/>
  <c r="E10" i="100"/>
  <c r="E9" i="100"/>
  <c r="E8" i="100"/>
  <c r="E14" i="100" s="1"/>
  <c r="I40" i="101"/>
  <c r="I39" i="94" s="1"/>
  <c r="G40" i="101"/>
  <c r="E40" i="101"/>
  <c r="G39" i="101"/>
  <c r="I39" i="101" s="1"/>
  <c r="E39" i="101"/>
  <c r="G38" i="101"/>
  <c r="I38" i="101" s="1"/>
  <c r="E38" i="101"/>
  <c r="I37" i="101"/>
  <c r="G37" i="101"/>
  <c r="E37" i="101"/>
  <c r="I35" i="101"/>
  <c r="G35" i="101"/>
  <c r="E35" i="101"/>
  <c r="G34" i="101"/>
  <c r="I34" i="101" s="1"/>
  <c r="E34" i="101"/>
  <c r="G33" i="101"/>
  <c r="I33" i="101" s="1"/>
  <c r="I78" i="95" s="1"/>
  <c r="E33" i="101"/>
  <c r="I32" i="101"/>
  <c r="I34" i="95" s="1"/>
  <c r="G32" i="101"/>
  <c r="E32" i="101"/>
  <c r="G31" i="101"/>
  <c r="I31" i="101" s="1"/>
  <c r="E31" i="101"/>
  <c r="G30" i="101"/>
  <c r="I30" i="101" s="1"/>
  <c r="I28" i="95" s="1"/>
  <c r="E30" i="101"/>
  <c r="I29" i="101"/>
  <c r="I77" i="95" s="1"/>
  <c r="G29" i="101"/>
  <c r="E29" i="101"/>
  <c r="I28" i="101"/>
  <c r="I73" i="95" s="1"/>
  <c r="G28" i="101"/>
  <c r="E28" i="101"/>
  <c r="G25" i="101"/>
  <c r="I25" i="101" s="1"/>
  <c r="E25" i="101"/>
  <c r="I24" i="101"/>
  <c r="G24" i="10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I20" i="101"/>
  <c r="G20" i="101"/>
  <c r="E20" i="101"/>
  <c r="I19" i="101"/>
  <c r="I25" i="95" s="1"/>
  <c r="G19" i="101"/>
  <c r="E19" i="101"/>
  <c r="G18" i="101"/>
  <c r="I18" i="101" s="1"/>
  <c r="I24" i="95" s="1"/>
  <c r="E18" i="101"/>
  <c r="G17" i="101"/>
  <c r="I17" i="101" s="1"/>
  <c r="I23" i="95" s="1"/>
  <c r="E17" i="101"/>
  <c r="I16" i="101"/>
  <c r="I22" i="95" s="1"/>
  <c r="G16" i="101"/>
  <c r="E16" i="101"/>
  <c r="G15" i="101"/>
  <c r="I15" i="101" s="1"/>
  <c r="I21" i="95" s="1"/>
  <c r="E15" i="101"/>
  <c r="G14" i="101"/>
  <c r="I14" i="101" s="1"/>
  <c r="I20" i="95" s="1"/>
  <c r="E14" i="101"/>
  <c r="I13" i="101"/>
  <c r="I19" i="95" s="1"/>
  <c r="G13" i="101"/>
  <c r="E13" i="101"/>
  <c r="I12" i="101"/>
  <c r="I18" i="95" s="1"/>
  <c r="G12" i="101"/>
  <c r="E12" i="101"/>
  <c r="I11" i="101"/>
  <c r="I15" i="95" s="1"/>
  <c r="G11" i="101"/>
  <c r="G27" i="101" s="1"/>
  <c r="E11" i="101"/>
  <c r="G10" i="101"/>
  <c r="I10" i="101" s="1"/>
  <c r="I14" i="95" s="1"/>
  <c r="E10" i="101"/>
  <c r="E26" i="101" s="1"/>
  <c r="G9" i="101"/>
  <c r="I9" i="101" s="1"/>
  <c r="I9" i="94" s="1"/>
  <c r="E9" i="101"/>
  <c r="E27" i="101" s="1"/>
  <c r="I8" i="101"/>
  <c r="I8" i="94" s="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Q26" i="102" s="1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W26" i="102"/>
  <c r="U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17" i="105"/>
  <c r="E21" i="105" s="1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9" i="119"/>
  <c r="E18" i="93" s="1"/>
  <c r="E23" i="93" s="1"/>
  <c r="E8" i="119"/>
  <c r="E9" i="120"/>
  <c r="G9" i="120" s="1"/>
  <c r="E9" i="98" s="1"/>
  <c r="E8" i="120"/>
  <c r="G8" i="120" s="1"/>
  <c r="E8" i="98" s="1"/>
  <c r="G12" i="120"/>
  <c r="G11" i="120"/>
  <c r="G10" i="120"/>
  <c r="E15" i="121"/>
  <c r="E14" i="121"/>
  <c r="E22" i="119" s="1"/>
  <c r="G16" i="121"/>
  <c r="G13" i="121"/>
  <c r="G14" i="121" s="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I28" i="122"/>
  <c r="G28" i="122"/>
  <c r="E28" i="122"/>
  <c r="E31" i="98" s="1"/>
  <c r="I27" i="122"/>
  <c r="K27" i="122" s="1"/>
  <c r="G30" i="98" s="1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K19" i="122" s="1"/>
  <c r="G21" i="98" s="1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K11" i="122" s="1"/>
  <c r="G13" i="98" s="1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K49" i="122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K48" i="122" s="1"/>
  <c r="E39" i="122"/>
  <c r="E52" i="122" s="1"/>
  <c r="K35" i="122"/>
  <c r="G40" i="98" s="1"/>
  <c r="K34" i="122"/>
  <c r="E62" i="115" s="1"/>
  <c r="K33" i="122"/>
  <c r="G36" i="98" s="1"/>
  <c r="K32" i="122"/>
  <c r="G35" i="98" s="1"/>
  <c r="K31" i="122"/>
  <c r="G34" i="98" s="1"/>
  <c r="K29" i="122"/>
  <c r="G32" i="98" s="1"/>
  <c r="K28" i="122"/>
  <c r="G31" i="98" s="1"/>
  <c r="K26" i="122"/>
  <c r="G29" i="98" s="1"/>
  <c r="K25" i="122"/>
  <c r="G28" i="98" s="1"/>
  <c r="K24" i="122"/>
  <c r="G27" i="98" s="1"/>
  <c r="K23" i="122"/>
  <c r="G26" i="98" s="1"/>
  <c r="K21" i="122"/>
  <c r="G23" i="98" s="1"/>
  <c r="K20" i="122"/>
  <c r="G22" i="98" s="1"/>
  <c r="G24" i="98" s="1"/>
  <c r="K18" i="122"/>
  <c r="G20" i="98" s="1"/>
  <c r="K17" i="122"/>
  <c r="G19" i="98" s="1"/>
  <c r="K16" i="122"/>
  <c r="G18" i="98" s="1"/>
  <c r="K15" i="122"/>
  <c r="G17" i="98" s="1"/>
  <c r="K13" i="122"/>
  <c r="G15" i="98" s="1"/>
  <c r="K12" i="122"/>
  <c r="G14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O36" i="123" s="1"/>
  <c r="K13" i="123"/>
  <c r="G13" i="123"/>
  <c r="W12" i="123"/>
  <c r="S12" i="123"/>
  <c r="O12" i="123"/>
  <c r="K12" i="123"/>
  <c r="G12" i="123"/>
  <c r="W11" i="123"/>
  <c r="W36" i="123" s="1"/>
  <c r="S11" i="123"/>
  <c r="O11" i="123"/>
  <c r="K11" i="123"/>
  <c r="G11" i="123"/>
  <c r="W10" i="123"/>
  <c r="S10" i="123"/>
  <c r="O10" i="123"/>
  <c r="K10" i="123"/>
  <c r="K36" i="123" s="1"/>
  <c r="G10" i="123"/>
  <c r="W9" i="123"/>
  <c r="S9" i="123"/>
  <c r="O9" i="123"/>
  <c r="K9" i="123"/>
  <c r="G9" i="123"/>
  <c r="W8" i="123"/>
  <c r="S8" i="123"/>
  <c r="O8" i="123"/>
  <c r="K8" i="123"/>
  <c r="G8" i="123"/>
  <c r="Y36" i="123"/>
  <c r="U36" i="123"/>
  <c r="S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O35" i="124" s="1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K35" i="124" s="1"/>
  <c r="G12" i="124"/>
  <c r="W11" i="124"/>
  <c r="S11" i="124"/>
  <c r="O11" i="124"/>
  <c r="K11" i="124"/>
  <c r="G11" i="124"/>
  <c r="W10" i="124"/>
  <c r="S10" i="124"/>
  <c r="S35" i="124" s="1"/>
  <c r="O10" i="124"/>
  <c r="K10" i="124"/>
  <c r="G10" i="124"/>
  <c r="W9" i="124"/>
  <c r="S9" i="124"/>
  <c r="O9" i="124"/>
  <c r="K9" i="124"/>
  <c r="G9" i="124"/>
  <c r="G35" i="124" s="1"/>
  <c r="W8" i="124"/>
  <c r="S8" i="124"/>
  <c r="O8" i="124"/>
  <c r="K8" i="124"/>
  <c r="G8" i="124"/>
  <c r="Y35" i="124"/>
  <c r="W35" i="124"/>
  <c r="U35" i="124"/>
  <c r="Q35" i="124"/>
  <c r="M35" i="124"/>
  <c r="I35" i="124"/>
  <c r="E35" i="124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I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K14" i="126"/>
  <c r="O13" i="126"/>
  <c r="E12" i="115" s="1"/>
  <c r="M13" i="126"/>
  <c r="K13" i="126"/>
  <c r="G13" i="126"/>
  <c r="E13" i="126"/>
  <c r="M12" i="126"/>
  <c r="M14" i="126" s="1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2" i="127" s="1"/>
  <c r="AA10" i="127"/>
  <c r="AA9" i="127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51" i="128" s="1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33" i="128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AU25" i="129"/>
  <c r="AU26" i="129" s="1"/>
  <c r="AG25" i="129"/>
  <c r="AG26" i="129" s="1"/>
  <c r="BI25" i="129"/>
  <c r="BI26" i="129" s="1"/>
  <c r="S25" i="129"/>
  <c r="S26" i="129" s="1"/>
  <c r="BW25" i="129"/>
  <c r="BW26" i="129" s="1"/>
  <c r="BU25" i="129"/>
  <c r="BU26" i="129" s="1"/>
  <c r="Q25" i="129"/>
  <c r="Q26" i="129" s="1"/>
  <c r="BG25" i="129"/>
  <c r="BG26" i="129" s="1"/>
  <c r="AE25" i="129"/>
  <c r="AE26" i="129" s="1"/>
  <c r="AS25" i="129"/>
  <c r="AS26" i="129" s="1"/>
  <c r="BQ25" i="129"/>
  <c r="BQ26" i="129" s="1"/>
  <c r="M25" i="129"/>
  <c r="M26" i="129" s="1"/>
  <c r="BC25" i="129"/>
  <c r="BC26" i="129" s="1"/>
  <c r="AA25" i="129"/>
  <c r="AA26" i="129" s="1"/>
  <c r="AO25" i="129"/>
  <c r="AO26" i="129" s="1"/>
  <c r="AM25" i="129"/>
  <c r="AM26" i="129" s="1"/>
  <c r="Y25" i="129"/>
  <c r="Y26" i="129" s="1"/>
  <c r="BA25" i="129"/>
  <c r="BA26" i="129" s="1"/>
  <c r="K25" i="129"/>
  <c r="K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CM78" i="134"/>
  <c r="E15" i="77" s="1"/>
  <c r="CM77" i="134"/>
  <c r="G40" i="54" s="1"/>
  <c r="CM76" i="134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O27" i="131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U27" i="131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AA27" i="131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C23" i="138"/>
  <c r="BE23" i="138" s="1"/>
  <c r="BA23" i="138"/>
  <c r="AY23" i="138"/>
  <c r="AW23" i="138"/>
  <c r="AI23" i="138"/>
  <c r="AG23" i="138"/>
  <c r="AE23" i="138"/>
  <c r="AK23" i="138" s="1"/>
  <c r="AM23" i="138" s="1"/>
  <c r="U23" i="138"/>
  <c r="G23" i="83" s="1"/>
  <c r="S23" i="138"/>
  <c r="Q23" i="138"/>
  <c r="FE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DC22" i="138" s="1"/>
  <c r="O22" i="138"/>
  <c r="DS22" i="138" s="1"/>
  <c r="M22" i="138"/>
  <c r="E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BO21" i="138"/>
  <c r="BU21" i="138" s="1"/>
  <c r="BW21" i="138" s="1"/>
  <c r="BE21" i="138"/>
  <c r="BC21" i="138"/>
  <c r="BA21" i="138"/>
  <c r="AY21" i="138"/>
  <c r="AW21" i="138"/>
  <c r="AI21" i="138"/>
  <c r="AG21" i="138"/>
  <c r="AE21" i="138"/>
  <c r="AK21" i="138" s="1"/>
  <c r="AM21" i="138" s="1"/>
  <c r="U21" i="138"/>
  <c r="S21" i="138"/>
  <c r="Q21" i="138"/>
  <c r="FE21" i="138" s="1"/>
  <c r="O21" i="138"/>
  <c r="FC21" i="138" s="1"/>
  <c r="M21" i="138"/>
  <c r="FA21" i="138" s="1"/>
  <c r="FG21" i="138" s="1"/>
  <c r="F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U20" i="138"/>
  <c r="S20" i="138"/>
  <c r="Q20" i="138"/>
  <c r="EM20" i="138" s="1"/>
  <c r="O20" i="138"/>
  <c r="FC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C19" i="138"/>
  <c r="BE19" i="138" s="1"/>
  <c r="BA19" i="138"/>
  <c r="AY19" i="138"/>
  <c r="AW19" i="138"/>
  <c r="AI19" i="138"/>
  <c r="AG19" i="138"/>
  <c r="AE19" i="138"/>
  <c r="AK19" i="138" s="1"/>
  <c r="AM19" i="138" s="1"/>
  <c r="Q19" i="138"/>
  <c r="FE19" i="138" s="1"/>
  <c r="O19" i="138"/>
  <c r="DA19" i="138" s="1"/>
  <c r="M19" i="138"/>
  <c r="D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FE18" i="138" s="1"/>
  <c r="O18" i="138"/>
  <c r="FC18" i="138" s="1"/>
  <c r="M18" i="138"/>
  <c r="S18" i="138" s="1"/>
  <c r="U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S17" i="138"/>
  <c r="U17" i="138" s="1"/>
  <c r="Q17" i="138"/>
  <c r="DU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FE16" i="138" s="1"/>
  <c r="O16" i="138"/>
  <c r="FC16" i="138" s="1"/>
  <c r="M16" i="138"/>
  <c r="CY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AG15" i="138"/>
  <c r="AE15" i="138"/>
  <c r="AK15" i="138" s="1"/>
  <c r="AM15" i="138" s="1"/>
  <c r="Q15" i="138"/>
  <c r="FE15" i="138" s="1"/>
  <c r="O15" i="138"/>
  <c r="FC15" i="138" s="1"/>
  <c r="M15" i="138"/>
  <c r="FA15" i="138" s="1"/>
  <c r="FG15" i="138" s="1"/>
  <c r="F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DC14" i="138" s="1"/>
  <c r="O14" i="138"/>
  <c r="DS14" i="138" s="1"/>
  <c r="M14" i="138"/>
  <c r="E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C13" i="138"/>
  <c r="BE13" i="138" s="1"/>
  <c r="BA13" i="138"/>
  <c r="AY13" i="138"/>
  <c r="AW13" i="138"/>
  <c r="AI13" i="138"/>
  <c r="AG13" i="138"/>
  <c r="AE13" i="138"/>
  <c r="AK13" i="138" s="1"/>
  <c r="AM13" i="138" s="1"/>
  <c r="Q13" i="138"/>
  <c r="FE13" i="138" s="1"/>
  <c r="O13" i="138"/>
  <c r="S13" i="138" s="1"/>
  <c r="U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U12" i="138"/>
  <c r="S12" i="138"/>
  <c r="Q12" i="138"/>
  <c r="EM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Q11" i="138"/>
  <c r="FE11" i="138" s="1"/>
  <c r="O11" i="138"/>
  <c r="DA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FE10" i="138" s="1"/>
  <c r="O10" i="138"/>
  <c r="S10" i="138" s="1"/>
  <c r="U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DU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FE8" i="138" s="1"/>
  <c r="O8" i="138"/>
  <c r="FC8" i="138" s="1"/>
  <c r="M8" i="138"/>
  <c r="CY8" i="138" s="1"/>
  <c r="DE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G30" i="142"/>
  <c r="E30" i="142"/>
  <c r="I30" i="142" s="1"/>
  <c r="AA30" i="142"/>
  <c r="U30" i="142"/>
  <c r="O30" i="142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I26" i="142"/>
  <c r="E20" i="91" s="1"/>
  <c r="AG26" i="142"/>
  <c r="AA26" i="142"/>
  <c r="U26" i="142"/>
  <c r="O26" i="142"/>
  <c r="I26" i="142"/>
  <c r="E20" i="92" s="1"/>
  <c r="AK25" i="142"/>
  <c r="E19" i="90" s="1"/>
  <c r="AG25" i="142"/>
  <c r="AA25" i="142"/>
  <c r="U25" i="142"/>
  <c r="O25" i="142"/>
  <c r="I25" i="142"/>
  <c r="E19" i="92" s="1"/>
  <c r="AM24" i="142"/>
  <c r="E18" i="89" s="1"/>
  <c r="AK24" i="142"/>
  <c r="E18" i="90" s="1"/>
  <c r="AG24" i="142"/>
  <c r="AA24" i="142"/>
  <c r="U24" i="142"/>
  <c r="O24" i="142"/>
  <c r="I24" i="142"/>
  <c r="E18" i="92" s="1"/>
  <c r="AM23" i="142"/>
  <c r="E16" i="89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K21" i="142" s="1"/>
  <c r="E15" i="90" s="1"/>
  <c r="I21" i="142"/>
  <c r="E15" i="92" s="1"/>
  <c r="AI20" i="142"/>
  <c r="E14" i="91" s="1"/>
  <c r="AG20" i="142"/>
  <c r="AA20" i="142"/>
  <c r="U20" i="142"/>
  <c r="AM20" i="142" s="1"/>
  <c r="E14" i="89" s="1"/>
  <c r="O20" i="142"/>
  <c r="I20" i="142"/>
  <c r="E14" i="92" s="1"/>
  <c r="AE19" i="142"/>
  <c r="AC19" i="142"/>
  <c r="Y19" i="142"/>
  <c r="AA19" i="142" s="1"/>
  <c r="W19" i="142"/>
  <c r="S19" i="142"/>
  <c r="Q19" i="142"/>
  <c r="U19" i="142" s="1"/>
  <c r="AK19" i="142" s="1"/>
  <c r="E13" i="90" s="1"/>
  <c r="M19" i="142"/>
  <c r="K19" i="142"/>
  <c r="G19" i="142"/>
  <c r="E19" i="142"/>
  <c r="AI19" i="142"/>
  <c r="E13" i="91" s="1"/>
  <c r="AG19" i="142"/>
  <c r="O19" i="142"/>
  <c r="I19" i="142"/>
  <c r="E13" i="92" s="1"/>
  <c r="AM18" i="142"/>
  <c r="AK18" i="142"/>
  <c r="AG18" i="142"/>
  <c r="AA18" i="142"/>
  <c r="U18" i="142"/>
  <c r="O18" i="142"/>
  <c r="I18" i="142"/>
  <c r="AI18" i="142" s="1"/>
  <c r="AM17" i="142"/>
  <c r="AG17" i="142"/>
  <c r="AA17" i="142"/>
  <c r="U17" i="142"/>
  <c r="O17" i="142"/>
  <c r="I17" i="142"/>
  <c r="AK17" i="142" s="1"/>
  <c r="AG16" i="142"/>
  <c r="AA16" i="142"/>
  <c r="U16" i="142"/>
  <c r="O16" i="142"/>
  <c r="I16" i="142"/>
  <c r="E12" i="92" s="1"/>
  <c r="AE15" i="142"/>
  <c r="AC15" i="142"/>
  <c r="Y15" i="142"/>
  <c r="W15" i="142"/>
  <c r="S15" i="142"/>
  <c r="Q15" i="142"/>
  <c r="M15" i="142"/>
  <c r="K15" i="142"/>
  <c r="O15" i="142" s="1"/>
  <c r="G15" i="142"/>
  <c r="E15" i="142"/>
  <c r="AG15" i="142"/>
  <c r="AA15" i="142"/>
  <c r="U15" i="142"/>
  <c r="I15" i="142"/>
  <c r="E11" i="92" s="1"/>
  <c r="AI14" i="142"/>
  <c r="AG14" i="142"/>
  <c r="AA14" i="142"/>
  <c r="U14" i="142"/>
  <c r="O14" i="142"/>
  <c r="I14" i="142"/>
  <c r="AO14" i="142" s="1"/>
  <c r="AK13" i="142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I11" i="142" s="1"/>
  <c r="AA11" i="142"/>
  <c r="U11" i="142"/>
  <c r="O11" i="142"/>
  <c r="AI10" i="142"/>
  <c r="AG10" i="142"/>
  <c r="AA10" i="142"/>
  <c r="U10" i="142"/>
  <c r="AM10" i="142" s="1"/>
  <c r="O10" i="142"/>
  <c r="I10" i="142"/>
  <c r="AO10" i="142" s="1"/>
  <c r="AG9" i="142"/>
  <c r="AA9" i="142"/>
  <c r="U9" i="142"/>
  <c r="O9" i="142"/>
  <c r="I9" i="142"/>
  <c r="AO9" i="142" s="1"/>
  <c r="AI8" i="142"/>
  <c r="E8" i="91" s="1"/>
  <c r="AG8" i="142"/>
  <c r="AA8" i="142"/>
  <c r="U8" i="142"/>
  <c r="O8" i="142"/>
  <c r="I8" i="142"/>
  <c r="E8" i="92" s="1"/>
  <c r="AE30" i="143"/>
  <c r="AG30" i="143" s="1"/>
  <c r="AC30" i="143"/>
  <c r="Y30" i="143"/>
  <c r="W30" i="143"/>
  <c r="S30" i="143"/>
  <c r="Q30" i="143"/>
  <c r="M30" i="143"/>
  <c r="K30" i="143"/>
  <c r="O30" i="143" s="1"/>
  <c r="G30" i="143"/>
  <c r="I30" i="143" s="1"/>
  <c r="E30" i="143"/>
  <c r="AA30" i="143"/>
  <c r="U30" i="143"/>
  <c r="AG29" i="143"/>
  <c r="AA29" i="143"/>
  <c r="AM29" i="143" s="1"/>
  <c r="U29" i="143"/>
  <c r="O29" i="143"/>
  <c r="I29" i="143"/>
  <c r="AO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I27" i="143"/>
  <c r="AM27" i="143" s="1"/>
  <c r="AM26" i="143"/>
  <c r="AK26" i="143"/>
  <c r="AG26" i="143"/>
  <c r="AA26" i="143"/>
  <c r="U26" i="143"/>
  <c r="O26" i="143"/>
  <c r="I26" i="143"/>
  <c r="AM25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AK23" i="143" s="1"/>
  <c r="I23" i="143"/>
  <c r="AM23" i="143" s="1"/>
  <c r="AI22" i="143"/>
  <c r="AG22" i="143"/>
  <c r="AA22" i="143"/>
  <c r="U22" i="143"/>
  <c r="AM22" i="143" s="1"/>
  <c r="O22" i="143"/>
  <c r="I22" i="143"/>
  <c r="AG21" i="143"/>
  <c r="AA21" i="143"/>
  <c r="AM21" i="143" s="1"/>
  <c r="U21" i="143"/>
  <c r="O21" i="143"/>
  <c r="I21" i="143"/>
  <c r="AK21" i="143" s="1"/>
  <c r="AI20" i="143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S19" i="143"/>
  <c r="Q19" i="143"/>
  <c r="M19" i="143"/>
  <c r="K19" i="143"/>
  <c r="O19" i="143" s="1"/>
  <c r="AM19" i="143" s="1"/>
  <c r="G19" i="143"/>
  <c r="E19" i="143"/>
  <c r="AG19" i="143"/>
  <c r="U19" i="143"/>
  <c r="I19" i="143"/>
  <c r="AG18" i="143"/>
  <c r="AA18" i="143"/>
  <c r="U18" i="143"/>
  <c r="O18" i="143"/>
  <c r="I18" i="143"/>
  <c r="AM18" i="143" s="1"/>
  <c r="AG17" i="143"/>
  <c r="AA17" i="143"/>
  <c r="U17" i="143"/>
  <c r="O17" i="143"/>
  <c r="AK17" i="143" s="1"/>
  <c r="I17" i="143"/>
  <c r="AO17" i="143" s="1"/>
  <c r="AI16" i="143"/>
  <c r="AG16" i="143"/>
  <c r="AA16" i="143"/>
  <c r="U16" i="143"/>
  <c r="AM16" i="143" s="1"/>
  <c r="O16" i="143"/>
  <c r="I16" i="143"/>
  <c r="AE15" i="143"/>
  <c r="AC15" i="143"/>
  <c r="AG15" i="143" s="1"/>
  <c r="Y15" i="143"/>
  <c r="AA15" i="143" s="1"/>
  <c r="W15" i="143"/>
  <c r="S15" i="143"/>
  <c r="Q15" i="143"/>
  <c r="U15" i="143" s="1"/>
  <c r="M15" i="143"/>
  <c r="K15" i="143"/>
  <c r="G15" i="143"/>
  <c r="E15" i="143"/>
  <c r="I15" i="143" s="1"/>
  <c r="O15" i="143"/>
  <c r="AM14" i="143"/>
  <c r="AK14" i="143"/>
  <c r="AG14" i="143"/>
  <c r="AA14" i="143"/>
  <c r="U14" i="143"/>
  <c r="O14" i="143"/>
  <c r="I14" i="143"/>
  <c r="AI14" i="143" s="1"/>
  <c r="AM13" i="143"/>
  <c r="AG13" i="143"/>
  <c r="AA13" i="143"/>
  <c r="U13" i="143"/>
  <c r="O13" i="143"/>
  <c r="I13" i="143"/>
  <c r="AK13" i="143" s="1"/>
  <c r="AG12" i="143"/>
  <c r="AA12" i="143"/>
  <c r="U12" i="143"/>
  <c r="O12" i="143"/>
  <c r="I12" i="143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O11" i="143" s="1"/>
  <c r="AM11" i="143" s="1"/>
  <c r="G11" i="143"/>
  <c r="G31" i="143" s="1"/>
  <c r="E11" i="143"/>
  <c r="E31" i="143" s="1"/>
  <c r="AG11" i="143"/>
  <c r="AA11" i="143"/>
  <c r="U11" i="143"/>
  <c r="I11" i="143"/>
  <c r="AK11" i="143" s="1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I9" i="143"/>
  <c r="AO9" i="143" s="1"/>
  <c r="AM8" i="143"/>
  <c r="AK8" i="143"/>
  <c r="AG8" i="143"/>
  <c r="AA8" i="143"/>
  <c r="U8" i="143"/>
  <c r="O8" i="143"/>
  <c r="I8" i="143"/>
  <c r="AO26" i="144"/>
  <c r="AE60" i="99" s="1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Q26" i="144"/>
  <c r="Y60" i="99" s="1"/>
  <c r="O26" i="144"/>
  <c r="M26" i="144"/>
  <c r="K60" i="99" s="1"/>
  <c r="O60" i="99" s="1"/>
  <c r="K26" i="144"/>
  <c r="M60" i="99" s="1"/>
  <c r="G26" i="144"/>
  <c r="E60" i="99" s="1"/>
  <c r="I60" i="99" s="1"/>
  <c r="K25" i="3" s="1"/>
  <c r="G925" i="1" s="1"/>
  <c r="E26" i="144"/>
  <c r="G60" i="99" s="1"/>
  <c r="AK24" i="144"/>
  <c r="Q58" i="99" s="1"/>
  <c r="AI24" i="144"/>
  <c r="S58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E24" i="144"/>
  <c r="G58" i="99" s="1"/>
  <c r="AQ23" i="144"/>
  <c r="AC57" i="99" s="1"/>
  <c r="AO23" i="144"/>
  <c r="AE57" i="99" s="1"/>
  <c r="AK23" i="144"/>
  <c r="Q57" i="99" s="1"/>
  <c r="AG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U22" i="144"/>
  <c r="AQ56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K21" i="144"/>
  <c r="Q55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Q20" i="144"/>
  <c r="AC54" i="99" s="1"/>
  <c r="AE20" i="144"/>
  <c r="AU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W19" i="144"/>
  <c r="AO53" i="99" s="1"/>
  <c r="AI19" i="144"/>
  <c r="S53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I19" i="144"/>
  <c r="G19" i="144"/>
  <c r="E53" i="99" s="1"/>
  <c r="I53" i="99" s="1"/>
  <c r="E19" i="144"/>
  <c r="G53" i="99" s="1"/>
  <c r="AO18" i="144"/>
  <c r="AE52" i="99" s="1"/>
  <c r="AI18" i="144"/>
  <c r="S52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O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K16" i="144"/>
  <c r="Q50" i="99" s="1"/>
  <c r="AI16" i="144"/>
  <c r="S50" i="99" s="1"/>
  <c r="AE16" i="144"/>
  <c r="AU50" i="99" s="1"/>
  <c r="AY50" i="99" s="1"/>
  <c r="AC16" i="144"/>
  <c r="AW50" i="99" s="1"/>
  <c r="AA16" i="144"/>
  <c r="Y16" i="144"/>
  <c r="AI50" i="99" s="1"/>
  <c r="AM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E16" i="144"/>
  <c r="G50" i="99" s="1"/>
  <c r="AQ15" i="144"/>
  <c r="AC49" i="99" s="1"/>
  <c r="AO15" i="144"/>
  <c r="AE49" i="99" s="1"/>
  <c r="AK15" i="144"/>
  <c r="Q49" i="99" s="1"/>
  <c r="AG15" i="144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K15" i="144"/>
  <c r="M49" i="99" s="1"/>
  <c r="I15" i="144"/>
  <c r="G15" i="144"/>
  <c r="E49" i="99" s="1"/>
  <c r="E15" i="144"/>
  <c r="G49" i="99" s="1"/>
  <c r="AU14" i="144"/>
  <c r="AQ48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O14" i="144"/>
  <c r="M14" i="144"/>
  <c r="K48" i="99" s="1"/>
  <c r="K14" i="144"/>
  <c r="M48" i="99" s="1"/>
  <c r="G14" i="144"/>
  <c r="E48" i="99" s="1"/>
  <c r="I48" i="99" s="1"/>
  <c r="E14" i="144"/>
  <c r="G48" i="99" s="1"/>
  <c r="AK13" i="144"/>
  <c r="Q47" i="99" s="1"/>
  <c r="AE13" i="144"/>
  <c r="AU47" i="99" s="1"/>
  <c r="AC13" i="144"/>
  <c r="AW47" i="99" s="1"/>
  <c r="Y13" i="144"/>
  <c r="AI47" i="99" s="1"/>
  <c r="W13" i="144"/>
  <c r="AK47" i="99" s="1"/>
  <c r="U13" i="144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Q12" i="144"/>
  <c r="AC46" i="99" s="1"/>
  <c r="AE12" i="144"/>
  <c r="AU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W11" i="144"/>
  <c r="AO45" i="99" s="1"/>
  <c r="AI11" i="144"/>
  <c r="S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O45" i="99" s="1"/>
  <c r="K11" i="144"/>
  <c r="M45" i="99" s="1"/>
  <c r="I11" i="144"/>
  <c r="G11" i="144"/>
  <c r="E45" i="99" s="1"/>
  <c r="I45" i="99" s="1"/>
  <c r="E11" i="144"/>
  <c r="G45" i="99" s="1"/>
  <c r="AO10" i="144"/>
  <c r="AE44" i="99" s="1"/>
  <c r="AI10" i="144"/>
  <c r="S44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O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Y9" i="144"/>
  <c r="AI43" i="99" s="1"/>
  <c r="AM43" i="99" s="1"/>
  <c r="W9" i="144"/>
  <c r="AK43" i="99" s="1"/>
  <c r="U9" i="144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K8" i="144"/>
  <c r="Q42" i="99" s="1"/>
  <c r="AI8" i="144"/>
  <c r="S42" i="99" s="1"/>
  <c r="AE8" i="144"/>
  <c r="AU42" i="99" s="1"/>
  <c r="AY42" i="99" s="1"/>
  <c r="AC8" i="144"/>
  <c r="AW42" i="99" s="1"/>
  <c r="AA8" i="144"/>
  <c r="Y8" i="144"/>
  <c r="AI42" i="99" s="1"/>
  <c r="AM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E8" i="144"/>
  <c r="G42" i="99" s="1"/>
  <c r="BE26" i="145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U25" i="145" s="1"/>
  <c r="Q25" i="145"/>
  <c r="Q25" i="144" s="1"/>
  <c r="M25" i="145"/>
  <c r="AK25" i="145" s="1"/>
  <c r="K25" i="145"/>
  <c r="K25" i="144" s="1"/>
  <c r="G25" i="145"/>
  <c r="G25" i="144" s="1"/>
  <c r="E25" i="145"/>
  <c r="AO25" i="145" s="1"/>
  <c r="AS25" i="145" s="1"/>
  <c r="BC25" i="145"/>
  <c r="AW25" i="145"/>
  <c r="AU25" i="145"/>
  <c r="AY25" i="145" s="1"/>
  <c r="AQ25" i="145"/>
  <c r="AA25" i="145"/>
  <c r="BE24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A39" i="99" s="1"/>
  <c r="BA23" i="145"/>
  <c r="BC39" i="99" s="1"/>
  <c r="AY23" i="145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W22" i="145"/>
  <c r="AO38" i="99" s="1"/>
  <c r="AS38" i="99" s="1"/>
  <c r="AU22" i="145"/>
  <c r="AQ38" i="99" s="1"/>
  <c r="AS22" i="145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Y19" i="145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25" i="29" s="1"/>
  <c r="BC18" i="145"/>
  <c r="BA34" i="99" s="1"/>
  <c r="BA18" i="145"/>
  <c r="BC34" i="99" s="1"/>
  <c r="AW18" i="145"/>
  <c r="AO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E16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AI16" i="145"/>
  <c r="S32" i="99" s="1"/>
  <c r="AG16" i="145"/>
  <c r="AA16" i="145"/>
  <c r="U16" i="145"/>
  <c r="O16" i="145"/>
  <c r="I16" i="145"/>
  <c r="Q16" i="29" s="1"/>
  <c r="BC15" i="145"/>
  <c r="BA31" i="99" s="1"/>
  <c r="BA15" i="145"/>
  <c r="BC31" i="99" s="1"/>
  <c r="AY15" i="145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W14" i="145"/>
  <c r="AO30" i="99" s="1"/>
  <c r="AS30" i="99" s="1"/>
  <c r="AU14" i="145"/>
  <c r="AQ30" i="99" s="1"/>
  <c r="AS14" i="145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A10" i="145"/>
  <c r="BC26" i="99" s="1"/>
  <c r="AW10" i="145"/>
  <c r="AO26" i="99" s="1"/>
  <c r="AU10" i="145"/>
  <c r="AQ26" i="99" s="1"/>
  <c r="AS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E8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AI8" i="145"/>
  <c r="S24" i="99" s="1"/>
  <c r="AG8" i="145"/>
  <c r="AA8" i="145"/>
  <c r="U8" i="145"/>
  <c r="O8" i="145"/>
  <c r="I8" i="145"/>
  <c r="Q8" i="29" s="1"/>
  <c r="BC23" i="146"/>
  <c r="BA23" i="99" s="1"/>
  <c r="BA23" i="146"/>
  <c r="BC23" i="99" s="1"/>
  <c r="AY23" i="146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S19" i="99" s="1"/>
  <c r="BS19" i="83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C15" i="146"/>
  <c r="BA15" i="99" s="1"/>
  <c r="BA15" i="146"/>
  <c r="BC15" i="99" s="1"/>
  <c r="AY15" i="146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Y10" i="146"/>
  <c r="AW10" i="146"/>
  <c r="AO10" i="99" s="1"/>
  <c r="AU10" i="146"/>
  <c r="AQ10" i="99" s="1"/>
  <c r="AS10" i="146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M61" i="147"/>
  <c r="K61" i="147"/>
  <c r="I61" i="147"/>
  <c r="S61" i="147" s="1"/>
  <c r="G61" i="147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U58" i="147" s="1"/>
  <c r="I58" i="147"/>
  <c r="I62" i="147" s="1"/>
  <c r="G58" i="147"/>
  <c r="Q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O53" i="147"/>
  <c r="M52" i="147"/>
  <c r="K52" i="147"/>
  <c r="I52" i="147"/>
  <c r="G52" i="147"/>
  <c r="E52" i="147"/>
  <c r="I10" i="60" s="1"/>
  <c r="F20" i="57" s="1"/>
  <c r="Q52" i="147"/>
  <c r="M51" i="147"/>
  <c r="K51" i="147"/>
  <c r="I51" i="147"/>
  <c r="G51" i="147"/>
  <c r="O51" i="147" s="1"/>
  <c r="G54" i="100" s="1"/>
  <c r="E51" i="147"/>
  <c r="E54" i="100" s="1"/>
  <c r="E8" i="2" s="1"/>
  <c r="G951" i="1" s="1"/>
  <c r="S51" i="147"/>
  <c r="K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S44" i="147" s="1"/>
  <c r="G44" i="147"/>
  <c r="E44" i="147"/>
  <c r="U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O40" i="147"/>
  <c r="U39" i="147"/>
  <c r="S39" i="147"/>
  <c r="Q39" i="147"/>
  <c r="O39" i="147"/>
  <c r="M38" i="147"/>
  <c r="K38" i="147"/>
  <c r="I38" i="147"/>
  <c r="G38" i="147"/>
  <c r="Q38" i="147" s="1"/>
  <c r="I34" i="100" s="1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U18" i="147" s="1"/>
  <c r="I18" i="147"/>
  <c r="G18" i="147"/>
  <c r="E18" i="147"/>
  <c r="S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Y12" i="81" l="1"/>
  <c r="CC12" i="81" s="1"/>
  <c r="BY12" i="82"/>
  <c r="CC12" i="82" s="1"/>
  <c r="BM12" i="83"/>
  <c r="BM12" i="84"/>
  <c r="E22" i="81"/>
  <c r="I22" i="81" s="1"/>
  <c r="E22" i="82"/>
  <c r="I22" i="82" s="1"/>
  <c r="E22" i="83"/>
  <c r="E22" i="84"/>
  <c r="AO30" i="143"/>
  <c r="AM30" i="143"/>
  <c r="AK30" i="143"/>
  <c r="AI30" i="143"/>
  <c r="I15" i="90"/>
  <c r="M15" i="88"/>
  <c r="CI15" i="83"/>
  <c r="K37" i="100"/>
  <c r="BY9" i="81"/>
  <c r="CC9" i="81" s="1"/>
  <c r="BY9" i="82"/>
  <c r="CC9" i="82" s="1"/>
  <c r="BM9" i="83"/>
  <c r="BM9" i="84"/>
  <c r="BA15" i="81"/>
  <c r="BE15" i="81" s="1"/>
  <c r="BA15" i="82"/>
  <c r="BE15" i="82" s="1"/>
  <c r="AS15" i="83"/>
  <c r="AS15" i="84"/>
  <c r="U31" i="142"/>
  <c r="BW8" i="138"/>
  <c r="G13" i="83"/>
  <c r="M13" i="92"/>
  <c r="G44" i="54"/>
  <c r="I44" i="54"/>
  <c r="AK59" i="99"/>
  <c r="AM59" i="99" s="1"/>
  <c r="AA25" i="144"/>
  <c r="G17" i="83"/>
  <c r="M17" i="92"/>
  <c r="E11" i="116"/>
  <c r="I14" i="126"/>
  <c r="E9" i="116" s="1"/>
  <c r="E10" i="116" s="1"/>
  <c r="E17" i="114"/>
  <c r="AA14" i="125"/>
  <c r="E13" i="114" s="1"/>
  <c r="E59" i="99"/>
  <c r="BA9" i="81"/>
  <c r="BE9" i="81" s="1"/>
  <c r="BA9" i="82"/>
  <c r="BE9" i="82" s="1"/>
  <c r="AS9" i="83"/>
  <c r="AS9" i="84"/>
  <c r="U31" i="143"/>
  <c r="BY13" i="81"/>
  <c r="CC13" i="81" s="1"/>
  <c r="BY13" i="82"/>
  <c r="CC13" i="82" s="1"/>
  <c r="BM13" i="83"/>
  <c r="BM13" i="84"/>
  <c r="BY14" i="81"/>
  <c r="CC14" i="81" s="1"/>
  <c r="BY14" i="82"/>
  <c r="CC14" i="82" s="1"/>
  <c r="BM14" i="83"/>
  <c r="BM14" i="84"/>
  <c r="BY21" i="81"/>
  <c r="CC21" i="81" s="1"/>
  <c r="BY21" i="82"/>
  <c r="CC21" i="82" s="1"/>
  <c r="BM21" i="83"/>
  <c r="BM21" i="84"/>
  <c r="AA31" i="142"/>
  <c r="I13" i="90"/>
  <c r="I14" i="89"/>
  <c r="E29" i="105"/>
  <c r="E13" i="117"/>
  <c r="AA14" i="127"/>
  <c r="E11" i="115"/>
  <c r="O14" i="126"/>
  <c r="E9" i="115" s="1"/>
  <c r="E11" i="81"/>
  <c r="I11" i="81" s="1"/>
  <c r="E11" i="82"/>
  <c r="I11" i="82" s="1"/>
  <c r="E11" i="83"/>
  <c r="E11" i="84"/>
  <c r="AO15" i="143"/>
  <c r="AM15" i="143"/>
  <c r="AK15" i="143"/>
  <c r="AI15" i="143"/>
  <c r="BY16" i="81"/>
  <c r="CC16" i="81" s="1"/>
  <c r="BY16" i="82"/>
  <c r="CC16" i="82" s="1"/>
  <c r="BM16" i="83"/>
  <c r="BM16" i="84"/>
  <c r="E22" i="92"/>
  <c r="AM30" i="142"/>
  <c r="E22" i="89" s="1"/>
  <c r="AK30" i="142"/>
  <c r="E22" i="90" s="1"/>
  <c r="AI30" i="142"/>
  <c r="E22" i="91" s="1"/>
  <c r="AO30" i="142"/>
  <c r="E22" i="88" s="1"/>
  <c r="AE27" i="131"/>
  <c r="G36" i="101"/>
  <c r="Y27" i="131"/>
  <c r="G41" i="101" s="1"/>
  <c r="E24" i="12"/>
  <c r="I65" i="54"/>
  <c r="E25" i="12"/>
  <c r="I42" i="53"/>
  <c r="G69" i="133"/>
  <c r="G27" i="131" s="1"/>
  <c r="AE69" i="133"/>
  <c r="AY69" i="133"/>
  <c r="BW69" i="133"/>
  <c r="BW27" i="131" s="1"/>
  <c r="M59" i="99"/>
  <c r="BY15" i="81"/>
  <c r="CC15" i="81" s="1"/>
  <c r="BY15" i="82"/>
  <c r="CC15" i="82" s="1"/>
  <c r="BM15" i="83"/>
  <c r="BM15" i="84"/>
  <c r="AY27" i="131"/>
  <c r="AA31" i="143"/>
  <c r="BA16" i="81"/>
  <c r="BE16" i="81" s="1"/>
  <c r="BA16" i="82"/>
  <c r="BE16" i="82" s="1"/>
  <c r="AS16" i="83"/>
  <c r="AS16" i="84"/>
  <c r="E9" i="92"/>
  <c r="AM11" i="142"/>
  <c r="E9" i="89" s="1"/>
  <c r="AK11" i="142"/>
  <c r="E9" i="90" s="1"/>
  <c r="AI11" i="142"/>
  <c r="E9" i="91" s="1"/>
  <c r="AG31" i="142"/>
  <c r="Y59" i="99"/>
  <c r="CI12" i="83"/>
  <c r="M12" i="88"/>
  <c r="Q13" i="19"/>
  <c r="Q8" i="19"/>
  <c r="Q12" i="19"/>
  <c r="Q9" i="19"/>
  <c r="Q36" i="24"/>
  <c r="Q32" i="24"/>
  <c r="Q26" i="24"/>
  <c r="Q18" i="24"/>
  <c r="Q10" i="24"/>
  <c r="Q37" i="24"/>
  <c r="Q33" i="24"/>
  <c r="Q29" i="24"/>
  <c r="Q87" i="25"/>
  <c r="Q84" i="25"/>
  <c r="Q80" i="25"/>
  <c r="Q76" i="25"/>
  <c r="Q72" i="25"/>
  <c r="Q60" i="25"/>
  <c r="Q44" i="25"/>
  <c r="Q40" i="25"/>
  <c r="Q36" i="25"/>
  <c r="Q32" i="25"/>
  <c r="Q28" i="25"/>
  <c r="Q20" i="25"/>
  <c r="Q27" i="24"/>
  <c r="Q22" i="24"/>
  <c r="Q19" i="24"/>
  <c r="Q14" i="24"/>
  <c r="Q11" i="24"/>
  <c r="Q81" i="25"/>
  <c r="Q77" i="25"/>
  <c r="Q73" i="25"/>
  <c r="Q69" i="25"/>
  <c r="Q61" i="25"/>
  <c r="Q45" i="25"/>
  <c r="Q41" i="25"/>
  <c r="Q37" i="25"/>
  <c r="Q33" i="25"/>
  <c r="Q29" i="25"/>
  <c r="Q30" i="24"/>
  <c r="Q25" i="24"/>
  <c r="Q17" i="24"/>
  <c r="Q9" i="24"/>
  <c r="E18" i="135"/>
  <c r="BG27" i="131"/>
  <c r="CA27" i="131"/>
  <c r="K69" i="133"/>
  <c r="K27" i="131" s="1"/>
  <c r="AI69" i="133"/>
  <c r="AI27" i="131" s="1"/>
  <c r="BG69" i="133"/>
  <c r="CA69" i="133"/>
  <c r="U28" i="56"/>
  <c r="I14" i="59"/>
  <c r="J21" i="57" s="1"/>
  <c r="U13" i="56"/>
  <c r="I14" i="71"/>
  <c r="J9" i="57" s="1"/>
  <c r="I14" i="72"/>
  <c r="J8" i="57" s="1"/>
  <c r="M37" i="100"/>
  <c r="I31" i="143"/>
  <c r="AG31" i="143"/>
  <c r="O31" i="142"/>
  <c r="G10" i="83"/>
  <c r="M10" i="92"/>
  <c r="G18" i="83"/>
  <c r="M18" i="92"/>
  <c r="FG20" i="138"/>
  <c r="FI20" i="138" s="1"/>
  <c r="BY17" i="81"/>
  <c r="CC17" i="81" s="1"/>
  <c r="BY17" i="82"/>
  <c r="CC17" i="82" s="1"/>
  <c r="BM17" i="83"/>
  <c r="BM17" i="84"/>
  <c r="CI21" i="83"/>
  <c r="M21" i="88"/>
  <c r="AQ27" i="131"/>
  <c r="I32" i="54"/>
  <c r="G32" i="54"/>
  <c r="O69" i="133"/>
  <c r="O27" i="131" s="1"/>
  <c r="AQ69" i="133"/>
  <c r="BK69" i="133"/>
  <c r="BK27" i="131" s="1"/>
  <c r="CE69" i="133"/>
  <c r="CE27" i="131" s="1"/>
  <c r="E17" i="118"/>
  <c r="E10" i="104"/>
  <c r="E14" i="117"/>
  <c r="G29" i="105"/>
  <c r="G12" i="116"/>
  <c r="E50" i="98" s="1"/>
  <c r="E20" i="86"/>
  <c r="I49" i="100"/>
  <c r="E10" i="93"/>
  <c r="I45" i="100"/>
  <c r="I12" i="60"/>
  <c r="H20" i="57" s="1"/>
  <c r="AK10" i="80"/>
  <c r="AK10" i="85"/>
  <c r="BA10" i="79" s="1"/>
  <c r="E12" i="80"/>
  <c r="E12" i="85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U20" i="80" s="1"/>
  <c r="BQ20" i="85"/>
  <c r="CK20" i="79" s="1"/>
  <c r="U21" i="80"/>
  <c r="Y21" i="80" s="1"/>
  <c r="U21" i="85"/>
  <c r="AI21" i="79" s="1"/>
  <c r="M21" i="47" s="1"/>
  <c r="BA23" i="80"/>
  <c r="BE23" i="80" s="1"/>
  <c r="BA23" i="85"/>
  <c r="BS23" i="79" s="1"/>
  <c r="Q24" i="47" s="1"/>
  <c r="K10" i="3"/>
  <c r="G490" i="1" s="1"/>
  <c r="Q10" i="92"/>
  <c r="BC10" i="144"/>
  <c r="BA44" i="99" s="1"/>
  <c r="BA13" i="144"/>
  <c r="E15" i="87"/>
  <c r="AU15" i="92"/>
  <c r="K18" i="3"/>
  <c r="G722" i="1" s="1"/>
  <c r="Q18" i="92"/>
  <c r="BC18" i="144"/>
  <c r="BA52" i="99" s="1"/>
  <c r="BA21" i="144"/>
  <c r="M25" i="144"/>
  <c r="K59" i="99" s="1"/>
  <c r="O59" i="99" s="1"/>
  <c r="AC25" i="144"/>
  <c r="BC26" i="144"/>
  <c r="BA60" i="99" s="1"/>
  <c r="BA8" i="81"/>
  <c r="BE8" i="81" s="1"/>
  <c r="BA8" i="82"/>
  <c r="BE8" i="82" s="1"/>
  <c r="AS8" i="83"/>
  <c r="AS8" i="84"/>
  <c r="E10" i="81"/>
  <c r="I10" i="81" s="1"/>
  <c r="E10" i="82"/>
  <c r="I10" i="82" s="1"/>
  <c r="E10" i="83"/>
  <c r="I10" i="83" s="1"/>
  <c r="E10" i="84"/>
  <c r="AO12" i="143"/>
  <c r="AO18" i="143"/>
  <c r="E18" i="81"/>
  <c r="I18" i="81" s="1"/>
  <c r="E18" i="82"/>
  <c r="I18" i="82" s="1"/>
  <c r="E18" i="83"/>
  <c r="I18" i="83" s="1"/>
  <c r="E18" i="84"/>
  <c r="AO24" i="143"/>
  <c r="BY19" i="81"/>
  <c r="CC19" i="81" s="1"/>
  <c r="BY19" i="82"/>
  <c r="CC19" i="82" s="1"/>
  <c r="BM19" i="83"/>
  <c r="BM19" i="84"/>
  <c r="BA20" i="81"/>
  <c r="BE20" i="81" s="1"/>
  <c r="BA20" i="82"/>
  <c r="BE20" i="82" s="1"/>
  <c r="AS20" i="83"/>
  <c r="AS20" i="84"/>
  <c r="AC21" i="81"/>
  <c r="AG21" i="81" s="1"/>
  <c r="AC21" i="82"/>
  <c r="AG21" i="82" s="1"/>
  <c r="Y21" i="83"/>
  <c r="Y21" i="84"/>
  <c r="I10" i="90"/>
  <c r="I12" i="92"/>
  <c r="AO16" i="142"/>
  <c r="E12" i="88" s="1"/>
  <c r="I13" i="91"/>
  <c r="I17" i="92"/>
  <c r="O17" i="92"/>
  <c r="AO22" i="142"/>
  <c r="E17" i="88" s="1"/>
  <c r="I16" i="89"/>
  <c r="I18" i="90"/>
  <c r="AI25" i="142"/>
  <c r="E19" i="91" s="1"/>
  <c r="DA8" i="138"/>
  <c r="DQ8" i="138"/>
  <c r="DW8" i="138" s="1"/>
  <c r="EM9" i="138"/>
  <c r="FC9" i="138"/>
  <c r="FG9" i="138" s="1"/>
  <c r="FI9" i="138" s="1"/>
  <c r="DC11" i="138"/>
  <c r="DS11" i="138"/>
  <c r="DW11" i="138" s="1"/>
  <c r="DY11" i="138" s="1"/>
  <c r="EI11" i="138"/>
  <c r="FE12" i="138"/>
  <c r="CY13" i="138"/>
  <c r="DU14" i="138"/>
  <c r="EK14" i="138"/>
  <c r="EO14" i="138" s="1"/>
  <c r="EQ14" i="138" s="1"/>
  <c r="FA14" i="138"/>
  <c r="S15" i="138"/>
  <c r="U15" i="138" s="1"/>
  <c r="DA16" i="138"/>
  <c r="DE16" i="138" s="1"/>
  <c r="DG16" i="138" s="1"/>
  <c r="DQ16" i="138"/>
  <c r="EM17" i="138"/>
  <c r="FC17" i="138"/>
  <c r="FG17" i="138" s="1"/>
  <c r="FI17" i="138" s="1"/>
  <c r="DC19" i="138"/>
  <c r="DS19" i="138"/>
  <c r="DW19" i="138" s="1"/>
  <c r="DY19" i="138" s="1"/>
  <c r="EI19" i="138"/>
  <c r="FE20" i="138"/>
  <c r="CY21" i="138"/>
  <c r="DU22" i="138"/>
  <c r="EK22" i="138"/>
  <c r="EO22" i="138" s="1"/>
  <c r="EQ22" i="138" s="1"/>
  <c r="FA22" i="138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I42" i="56"/>
  <c r="G42" i="56"/>
  <c r="CM12" i="133"/>
  <c r="E18" i="74" s="1"/>
  <c r="E15" i="12"/>
  <c r="E23" i="12" s="1"/>
  <c r="E8" i="117"/>
  <c r="E50" i="114"/>
  <c r="E21" i="12" s="1"/>
  <c r="AS66" i="52"/>
  <c r="AC66" i="52"/>
  <c r="BW66" i="52"/>
  <c r="BG66" i="52"/>
  <c r="CG66" i="52"/>
  <c r="BQ66" i="52"/>
  <c r="AI66" i="52"/>
  <c r="Q66" i="52"/>
  <c r="AM66" i="52"/>
  <c r="BM66" i="52"/>
  <c r="BC66" i="52"/>
  <c r="Y66" i="52"/>
  <c r="I43" i="50"/>
  <c r="G43" i="50"/>
  <c r="G26" i="105"/>
  <c r="AA67" i="130"/>
  <c r="AA85" i="130"/>
  <c r="CK11" i="129"/>
  <c r="CK19" i="129"/>
  <c r="CG25" i="129"/>
  <c r="E142" i="113" s="1"/>
  <c r="CC31" i="129"/>
  <c r="AA13" i="128"/>
  <c r="E13" i="104" s="1"/>
  <c r="I8" i="43"/>
  <c r="E17" i="104"/>
  <c r="I8" i="35"/>
  <c r="E25" i="104"/>
  <c r="E74" i="74"/>
  <c r="E37" i="104"/>
  <c r="E62" i="117"/>
  <c r="E41" i="117"/>
  <c r="E19" i="117"/>
  <c r="E75" i="115"/>
  <c r="G75" i="115" s="1"/>
  <c r="G78" i="98" s="1"/>
  <c r="E74" i="115"/>
  <c r="E85" i="115"/>
  <c r="E52" i="114"/>
  <c r="E67" i="114"/>
  <c r="G41" i="98"/>
  <c r="I15" i="98"/>
  <c r="E41" i="98"/>
  <c r="I48" i="98"/>
  <c r="E23" i="105"/>
  <c r="I80" i="95"/>
  <c r="I79" i="95"/>
  <c r="I37" i="94"/>
  <c r="I62" i="95"/>
  <c r="G14" i="3"/>
  <c r="G604" i="1" s="1"/>
  <c r="K14" i="83"/>
  <c r="G31" i="100"/>
  <c r="G23" i="100"/>
  <c r="G42" i="100"/>
  <c r="G33" i="100"/>
  <c r="G25" i="100"/>
  <c r="G44" i="100"/>
  <c r="E15" i="109"/>
  <c r="E14" i="109"/>
  <c r="O18" i="147"/>
  <c r="E21" i="86"/>
  <c r="E11" i="93"/>
  <c r="K45" i="100"/>
  <c r="K49" i="100"/>
  <c r="Q40" i="147"/>
  <c r="Q18" i="21"/>
  <c r="Q16" i="21"/>
  <c r="U51" i="147"/>
  <c r="M54" i="100" s="1"/>
  <c r="S52" i="147"/>
  <c r="Q53" i="147"/>
  <c r="O58" i="147"/>
  <c r="AY8" i="146"/>
  <c r="AS9" i="99"/>
  <c r="BS9" i="83" s="1"/>
  <c r="AS11" i="146"/>
  <c r="AG12" i="99"/>
  <c r="AY12" i="83" s="1"/>
  <c r="E13" i="80"/>
  <c r="E13" i="85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I21" i="80" s="1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41" i="99"/>
  <c r="U8" i="144"/>
  <c r="U42" i="99"/>
  <c r="Q8" i="91" s="1"/>
  <c r="BA8" i="144"/>
  <c r="O9" i="144"/>
  <c r="AY43" i="99"/>
  <c r="AU9" i="144"/>
  <c r="I10" i="144"/>
  <c r="AM44" i="99"/>
  <c r="AA45" i="99"/>
  <c r="O46" i="99"/>
  <c r="I47" i="99"/>
  <c r="BC13" i="144"/>
  <c r="BA47" i="99" s="1"/>
  <c r="AG14" i="144"/>
  <c r="AW14" i="144"/>
  <c r="AO48" i="99" s="1"/>
  <c r="AS48" i="99" s="1"/>
  <c r="Q14" i="89" s="1"/>
  <c r="AA15" i="144"/>
  <c r="AG49" i="99"/>
  <c r="Q15" i="90" s="1"/>
  <c r="U16" i="144"/>
  <c r="U50" i="99"/>
  <c r="Q16" i="91" s="1"/>
  <c r="BA16" i="144"/>
  <c r="O17" i="144"/>
  <c r="AY51" i="99"/>
  <c r="AU17" i="144"/>
  <c r="I18" i="144"/>
  <c r="AM52" i="99"/>
  <c r="AA53" i="99"/>
  <c r="O54" i="99"/>
  <c r="I55" i="99"/>
  <c r="BC21" i="144"/>
  <c r="BA55" i="99" s="1"/>
  <c r="AG22" i="144"/>
  <c r="AW22" i="144"/>
  <c r="AO56" i="99" s="1"/>
  <c r="AS56" i="99" s="1"/>
  <c r="AA23" i="144"/>
  <c r="AG57" i="99"/>
  <c r="U24" i="144"/>
  <c r="U58" i="99"/>
  <c r="BA24" i="144"/>
  <c r="I26" i="144"/>
  <c r="E23" i="87" s="1"/>
  <c r="AM60" i="99"/>
  <c r="BY8" i="81"/>
  <c r="CC8" i="81" s="1"/>
  <c r="BY8" i="82"/>
  <c r="CC8" i="82" s="1"/>
  <c r="BM8" i="83"/>
  <c r="BM8" i="84"/>
  <c r="AO13" i="143"/>
  <c r="E13" i="81"/>
  <c r="I13" i="81" s="1"/>
  <c r="E13" i="82"/>
  <c r="I13" i="82" s="1"/>
  <c r="E13" i="83"/>
  <c r="I13" i="83" s="1"/>
  <c r="E13" i="84"/>
  <c r="AO19" i="143"/>
  <c r="AC14" i="81"/>
  <c r="AG14" i="81" s="1"/>
  <c r="AC14" i="82"/>
  <c r="AG14" i="82" s="1"/>
  <c r="Y14" i="83"/>
  <c r="Y14" i="84"/>
  <c r="E19" i="83"/>
  <c r="E19" i="81"/>
  <c r="I19" i="81" s="1"/>
  <c r="E19" i="82"/>
  <c r="I19" i="82" s="1"/>
  <c r="E19" i="84"/>
  <c r="AO25" i="143"/>
  <c r="BM20" i="83"/>
  <c r="BY20" i="81"/>
  <c r="CC20" i="81" s="1"/>
  <c r="BY20" i="82"/>
  <c r="CC20" i="82" s="1"/>
  <c r="BM20" i="84"/>
  <c r="AS21" i="83"/>
  <c r="BA21" i="81"/>
  <c r="BE21" i="81" s="1"/>
  <c r="BA21" i="82"/>
  <c r="BE21" i="82" s="1"/>
  <c r="AS21" i="84"/>
  <c r="I8" i="91"/>
  <c r="I10" i="89"/>
  <c r="AO17" i="142"/>
  <c r="I16" i="92"/>
  <c r="AO23" i="142"/>
  <c r="E16" i="88" s="1"/>
  <c r="I18" i="89"/>
  <c r="I19" i="90"/>
  <c r="I20" i="91"/>
  <c r="DC8" i="138"/>
  <c r="DS8" i="138"/>
  <c r="EI8" i="138"/>
  <c r="EO8" i="138" s="1"/>
  <c r="FE9" i="138"/>
  <c r="CY10" i="138"/>
  <c r="DU11" i="138"/>
  <c r="EK11" i="138"/>
  <c r="FA11" i="138"/>
  <c r="DA13" i="138"/>
  <c r="DQ13" i="138"/>
  <c r="EM14" i="138"/>
  <c r="FC14" i="138"/>
  <c r="DC16" i="138"/>
  <c r="DS16" i="138"/>
  <c r="EI16" i="138"/>
  <c r="FE17" i="138"/>
  <c r="CY18" i="138"/>
  <c r="DU19" i="138"/>
  <c r="EK19" i="138"/>
  <c r="FA19" i="138"/>
  <c r="DA21" i="138"/>
  <c r="DQ21" i="138"/>
  <c r="EM22" i="138"/>
  <c r="FC22" i="138"/>
  <c r="E19" i="135"/>
  <c r="I9" i="54"/>
  <c r="G9" i="105"/>
  <c r="G13" i="54"/>
  <c r="G13" i="105"/>
  <c r="G16" i="56"/>
  <c r="E15" i="105"/>
  <c r="I17" i="18"/>
  <c r="M17" i="18" s="1"/>
  <c r="E25" i="105"/>
  <c r="E20" i="102"/>
  <c r="Q20" i="102" s="1"/>
  <c r="I38" i="56"/>
  <c r="G38" i="56"/>
  <c r="I42" i="54"/>
  <c r="G42" i="54"/>
  <c r="W88" i="134"/>
  <c r="I67" i="11"/>
  <c r="G67" i="11"/>
  <c r="E22" i="118"/>
  <c r="AS67" i="52"/>
  <c r="AC67" i="52"/>
  <c r="BC67" i="52"/>
  <c r="AM67" i="52"/>
  <c r="CG67" i="52"/>
  <c r="BQ67" i="52"/>
  <c r="Y67" i="52"/>
  <c r="Q67" i="52"/>
  <c r="BW67" i="52"/>
  <c r="BM67" i="52"/>
  <c r="AI67" i="52"/>
  <c r="BG67" i="52"/>
  <c r="BU78" i="52"/>
  <c r="AG78" i="52"/>
  <c r="BU76" i="52"/>
  <c r="AG76" i="52"/>
  <c r="AG79" i="52" s="1"/>
  <c r="G76" i="52"/>
  <c r="G79" i="52" s="1"/>
  <c r="G98" i="52"/>
  <c r="CE76" i="52"/>
  <c r="BK76" i="52"/>
  <c r="AQ76" i="52"/>
  <c r="W76" i="52"/>
  <c r="CM26" i="132"/>
  <c r="G44" i="50"/>
  <c r="G30" i="105"/>
  <c r="I129" i="11"/>
  <c r="G129" i="11"/>
  <c r="I131" i="11"/>
  <c r="E29" i="12"/>
  <c r="I8" i="27"/>
  <c r="E28" i="105"/>
  <c r="AA37" i="130"/>
  <c r="M8" i="16"/>
  <c r="CK10" i="129"/>
  <c r="CK18" i="129"/>
  <c r="CI25" i="129"/>
  <c r="E143" i="113" s="1"/>
  <c r="CK30" i="129"/>
  <c r="CE31" i="129"/>
  <c r="I8" i="42"/>
  <c r="E18" i="104"/>
  <c r="I8" i="34"/>
  <c r="E26" i="104"/>
  <c r="I66" i="11"/>
  <c r="E75" i="74"/>
  <c r="E38" i="104"/>
  <c r="E59" i="117"/>
  <c r="E44" i="117"/>
  <c r="E59" i="116"/>
  <c r="E57" i="116"/>
  <c r="E58" i="116" s="1"/>
  <c r="E68" i="116"/>
  <c r="E66" i="116"/>
  <c r="E67" i="116" s="1"/>
  <c r="I18" i="98"/>
  <c r="I27" i="98"/>
  <c r="I36" i="98"/>
  <c r="Q28" i="102"/>
  <c r="G20" i="3"/>
  <c r="G778" i="1" s="1"/>
  <c r="K20" i="83"/>
  <c r="G24" i="3"/>
  <c r="G894" i="1" s="1"/>
  <c r="K22" i="83"/>
  <c r="AY15" i="92"/>
  <c r="M32" i="100"/>
  <c r="M24" i="100"/>
  <c r="M43" i="100"/>
  <c r="Q42" i="27"/>
  <c r="S42" i="27" s="1"/>
  <c r="Q34" i="27"/>
  <c r="S34" i="27" s="1"/>
  <c r="Q30" i="27"/>
  <c r="S30" i="27" s="1"/>
  <c r="Q31" i="27"/>
  <c r="S31" i="27" s="1"/>
  <c r="I31" i="100"/>
  <c r="I23" i="100"/>
  <c r="I42" i="100"/>
  <c r="I33" i="100"/>
  <c r="I25" i="100"/>
  <c r="I44" i="100"/>
  <c r="E15" i="108"/>
  <c r="E14" i="108"/>
  <c r="Q18" i="147"/>
  <c r="E22" i="109"/>
  <c r="E20" i="109"/>
  <c r="E19" i="109"/>
  <c r="I11" i="71"/>
  <c r="G9" i="57" s="1"/>
  <c r="I11" i="59"/>
  <c r="G21" i="57" s="1"/>
  <c r="I11" i="72"/>
  <c r="G8" i="57" s="1"/>
  <c r="G37" i="100"/>
  <c r="Q28" i="17"/>
  <c r="Q20" i="17"/>
  <c r="Q17" i="17"/>
  <c r="E22" i="86"/>
  <c r="E12" i="93"/>
  <c r="M45" i="100"/>
  <c r="M49" i="100"/>
  <c r="S40" i="147"/>
  <c r="I13" i="64" s="1"/>
  <c r="I16" i="57" s="1"/>
  <c r="U52" i="147"/>
  <c r="I14" i="60" s="1"/>
  <c r="J20" i="57" s="1"/>
  <c r="S53" i="147"/>
  <c r="O61" i="147"/>
  <c r="K62" i="147"/>
  <c r="U8" i="99"/>
  <c r="AE8" i="83" s="1"/>
  <c r="AY9" i="146"/>
  <c r="AS10" i="99"/>
  <c r="BS10" i="83" s="1"/>
  <c r="AS12" i="146"/>
  <c r="AG13" i="99"/>
  <c r="AY13" i="83" s="1"/>
  <c r="E14" i="80"/>
  <c r="E14" i="85"/>
  <c r="BE14" i="146"/>
  <c r="AM15" i="146"/>
  <c r="BE15" i="99"/>
  <c r="CM15" i="83" s="1"/>
  <c r="U16" i="99"/>
  <c r="AE16" i="83" s="1"/>
  <c r="AY17" i="146"/>
  <c r="AS18" i="99"/>
  <c r="BS18" i="83" s="1"/>
  <c r="AS20" i="146"/>
  <c r="AG21" i="99"/>
  <c r="AY21" i="83" s="1"/>
  <c r="E22" i="80"/>
  <c r="I22" i="80" s="1"/>
  <c r="E22" i="85"/>
  <c r="Q22" i="79" s="1"/>
  <c r="BE22" i="146"/>
  <c r="AM23" i="146"/>
  <c r="BE23" i="99"/>
  <c r="CM23" i="83" s="1"/>
  <c r="U24" i="99"/>
  <c r="AY9" i="145"/>
  <c r="AS26" i="99"/>
  <c r="AS12" i="145"/>
  <c r="AG29" i="99"/>
  <c r="BE14" i="145"/>
  <c r="AM15" i="145"/>
  <c r="BE31" i="99"/>
  <c r="U32" i="99"/>
  <c r="AY17" i="145"/>
  <c r="AS34" i="99"/>
  <c r="AS20" i="145"/>
  <c r="AG37" i="99"/>
  <c r="BE22" i="145"/>
  <c r="AM23" i="145"/>
  <c r="BE39" i="99"/>
  <c r="U40" i="99"/>
  <c r="AI25" i="145"/>
  <c r="AM25" i="145" s="1"/>
  <c r="AS26" i="145"/>
  <c r="I42" i="99"/>
  <c r="AM8" i="144"/>
  <c r="AU8" i="91" s="1"/>
  <c r="AY8" i="91" s="1"/>
  <c r="BC8" i="144"/>
  <c r="BA42" i="99" s="1"/>
  <c r="AG9" i="144"/>
  <c r="AW9" i="144"/>
  <c r="AO43" i="99" s="1"/>
  <c r="AA10" i="144"/>
  <c r="AQ10" i="144"/>
  <c r="AC44" i="99" s="1"/>
  <c r="AG44" i="99" s="1"/>
  <c r="Q10" i="90" s="1"/>
  <c r="U11" i="144"/>
  <c r="AK11" i="144"/>
  <c r="Q45" i="99" s="1"/>
  <c r="U45" i="99" s="1"/>
  <c r="Q11" i="91" s="1"/>
  <c r="BA11" i="144"/>
  <c r="O12" i="144"/>
  <c r="AY46" i="99"/>
  <c r="AU12" i="144"/>
  <c r="I13" i="144"/>
  <c r="AM47" i="99"/>
  <c r="AO13" i="144"/>
  <c r="AA48" i="99"/>
  <c r="AI14" i="144"/>
  <c r="AY14" i="144"/>
  <c r="AU14" i="89" s="1"/>
  <c r="O49" i="99"/>
  <c r="AS15" i="144"/>
  <c r="AU15" i="90" s="1"/>
  <c r="I50" i="99"/>
  <c r="AM16" i="144"/>
  <c r="AU16" i="91" s="1"/>
  <c r="AY16" i="91" s="1"/>
  <c r="BC16" i="144"/>
  <c r="BA50" i="99" s="1"/>
  <c r="AG17" i="144"/>
  <c r="AW17" i="144"/>
  <c r="AO51" i="99" s="1"/>
  <c r="AA18" i="144"/>
  <c r="AQ18" i="144"/>
  <c r="AC52" i="99" s="1"/>
  <c r="AG52" i="99" s="1"/>
  <c r="Q18" i="90" s="1"/>
  <c r="U19" i="144"/>
  <c r="AK19" i="144"/>
  <c r="Q53" i="99" s="1"/>
  <c r="U53" i="99" s="1"/>
  <c r="Q19" i="91" s="1"/>
  <c r="BA19" i="144"/>
  <c r="O20" i="144"/>
  <c r="AY54" i="99"/>
  <c r="AU20" i="144"/>
  <c r="I21" i="144"/>
  <c r="AM55" i="99"/>
  <c r="AO21" i="144"/>
  <c r="AA56" i="99"/>
  <c r="AI22" i="144"/>
  <c r="AY22" i="144"/>
  <c r="O57" i="99"/>
  <c r="AS23" i="144"/>
  <c r="I58" i="99"/>
  <c r="AM24" i="144"/>
  <c r="BC24" i="144"/>
  <c r="BA58" i="99" s="1"/>
  <c r="AA26" i="144"/>
  <c r="AQ26" i="144"/>
  <c r="AC60" i="99" s="1"/>
  <c r="AG60" i="99" s="1"/>
  <c r="E8" i="81"/>
  <c r="I8" i="81" s="1"/>
  <c r="E8" i="82"/>
  <c r="I8" i="82" s="1"/>
  <c r="E8" i="83"/>
  <c r="E8" i="84"/>
  <c r="AO8" i="143"/>
  <c r="AM9" i="143"/>
  <c r="AK10" i="143"/>
  <c r="AI11" i="143"/>
  <c r="AO14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I9" i="142"/>
  <c r="I10" i="92"/>
  <c r="O10" i="92"/>
  <c r="S10" i="92" s="1"/>
  <c r="AO12" i="142"/>
  <c r="E10" i="88" s="1"/>
  <c r="AM13" i="142"/>
  <c r="AK14" i="142"/>
  <c r="AI15" i="142"/>
  <c r="E11" i="91" s="1"/>
  <c r="AO18" i="142"/>
  <c r="AM19" i="142"/>
  <c r="E13" i="89" s="1"/>
  <c r="I18" i="92"/>
  <c r="O18" i="92"/>
  <c r="S18" i="92" s="1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FI8" i="138" s="1"/>
  <c r="S9" i="138"/>
  <c r="U9" i="138" s="1"/>
  <c r="DA10" i="138"/>
  <c r="DQ10" i="138"/>
  <c r="EM11" i="138"/>
  <c r="FC11" i="138"/>
  <c r="G12" i="83"/>
  <c r="M12" i="92"/>
  <c r="O12" i="92" s="1"/>
  <c r="S12" i="92" s="1"/>
  <c r="DC13" i="138"/>
  <c r="DS13" i="138"/>
  <c r="EI13" i="138"/>
  <c r="FE14" i="138"/>
  <c r="CY15" i="138"/>
  <c r="DU16" i="138"/>
  <c r="EK16" i="138"/>
  <c r="FA16" i="138"/>
  <c r="FG16" i="138" s="1"/>
  <c r="FI16" i="138" s="1"/>
  <c r="DA18" i="138"/>
  <c r="DQ18" i="138"/>
  <c r="EM19" i="138"/>
  <c r="FC19" i="138"/>
  <c r="G20" i="83"/>
  <c r="M20" i="92"/>
  <c r="DC21" i="138"/>
  <c r="DS21" i="138"/>
  <c r="EI21" i="138"/>
  <c r="FE22" i="138"/>
  <c r="CY23" i="138"/>
  <c r="G10" i="56"/>
  <c r="E10" i="102"/>
  <c r="G10" i="102" s="1"/>
  <c r="G26" i="102" s="1"/>
  <c r="E10" i="105"/>
  <c r="G16" i="54"/>
  <c r="G15" i="105"/>
  <c r="I17" i="17"/>
  <c r="M17" i="17" s="1"/>
  <c r="E21" i="102"/>
  <c r="S21" i="102" s="1"/>
  <c r="S28" i="102" s="1"/>
  <c r="G25" i="105"/>
  <c r="CM49" i="134"/>
  <c r="G32" i="56" s="1"/>
  <c r="E12" i="114"/>
  <c r="E19" i="12" s="1"/>
  <c r="I68" i="11"/>
  <c r="G68" i="11"/>
  <c r="E23" i="118"/>
  <c r="BM68" i="52"/>
  <c r="AS68" i="52"/>
  <c r="AC68" i="52"/>
  <c r="Y68" i="52"/>
  <c r="BC68" i="52"/>
  <c r="AM68" i="52"/>
  <c r="BQ68" i="52"/>
  <c r="AI68" i="52"/>
  <c r="BG68" i="52"/>
  <c r="Q68" i="52"/>
  <c r="CG68" i="52"/>
  <c r="BW68" i="52"/>
  <c r="I14" i="48"/>
  <c r="E15" i="78"/>
  <c r="I122" i="11"/>
  <c r="G122" i="11"/>
  <c r="I8" i="26"/>
  <c r="G28" i="105"/>
  <c r="I15" i="14"/>
  <c r="M8" i="14"/>
  <c r="M15" i="14" s="1"/>
  <c r="E30" i="10" s="1"/>
  <c r="CK9" i="129"/>
  <c r="CK17" i="129"/>
  <c r="CE26" i="129"/>
  <c r="CK29" i="129"/>
  <c r="CG31" i="129"/>
  <c r="I8" i="41"/>
  <c r="E19" i="104"/>
  <c r="I8" i="33"/>
  <c r="E27" i="104"/>
  <c r="I16" i="27"/>
  <c r="M16" i="27" s="1"/>
  <c r="E39" i="104"/>
  <c r="O33" i="126"/>
  <c r="E15" i="115" s="1"/>
  <c r="E16" i="115" s="1"/>
  <c r="G29" i="115" s="1"/>
  <c r="G63" i="98" s="1"/>
  <c r="E59" i="115"/>
  <c r="E57" i="115"/>
  <c r="E58" i="115" s="1"/>
  <c r="E66" i="115"/>
  <c r="E67" i="115" s="1"/>
  <c r="E68" i="115"/>
  <c r="AA33" i="125"/>
  <c r="E23" i="114" s="1"/>
  <c r="AA35" i="124"/>
  <c r="E12" i="111" s="1"/>
  <c r="E13" i="111" s="1"/>
  <c r="G21" i="111" s="1"/>
  <c r="E42" i="96" s="1"/>
  <c r="E14" i="111"/>
  <c r="G14" i="111" s="1"/>
  <c r="E33" i="96" s="1"/>
  <c r="I13" i="98"/>
  <c r="I21" i="98"/>
  <c r="I30" i="98"/>
  <c r="E45" i="98"/>
  <c r="I38" i="94"/>
  <c r="I63" i="95"/>
  <c r="I11" i="64"/>
  <c r="G16" i="57" s="1"/>
  <c r="K31" i="100"/>
  <c r="K23" i="100"/>
  <c r="K42" i="100"/>
  <c r="K44" i="100"/>
  <c r="K33" i="100"/>
  <c r="K25" i="100"/>
  <c r="E15" i="107"/>
  <c r="E14" i="107"/>
  <c r="E22" i="108"/>
  <c r="E20" i="108"/>
  <c r="E19" i="108"/>
  <c r="Q29" i="147"/>
  <c r="O38" i="147"/>
  <c r="G34" i="100" s="1"/>
  <c r="U40" i="147"/>
  <c r="I14" i="64" s="1"/>
  <c r="J16" i="57" s="1"/>
  <c r="K11" i="48"/>
  <c r="K10" i="48"/>
  <c r="K9" i="48"/>
  <c r="K8" i="48"/>
  <c r="S58" i="147"/>
  <c r="I13" i="71" s="1"/>
  <c r="I9" i="57" s="1"/>
  <c r="Q61" i="147"/>
  <c r="U8" i="80"/>
  <c r="U8" i="85"/>
  <c r="AI8" i="79" s="1"/>
  <c r="M8" i="47" s="1"/>
  <c r="BA10" i="80"/>
  <c r="BA10" i="85"/>
  <c r="BS10" i="79" s="1"/>
  <c r="Q10" i="47" s="1"/>
  <c r="AS13" i="146"/>
  <c r="E15" i="80"/>
  <c r="E15" i="85"/>
  <c r="BE15" i="146"/>
  <c r="U16" i="80"/>
  <c r="U16" i="85"/>
  <c r="AI16" i="79" s="1"/>
  <c r="M16" i="47" s="1"/>
  <c r="AY18" i="146"/>
  <c r="AS21" i="146"/>
  <c r="I10" i="58"/>
  <c r="F23" i="57" s="1"/>
  <c r="E23" i="80"/>
  <c r="I23" i="80" s="1"/>
  <c r="E23" i="85"/>
  <c r="Q23" i="79" s="1"/>
  <c r="BE23" i="146"/>
  <c r="AM8" i="145"/>
  <c r="AY10" i="145"/>
  <c r="AS13" i="145"/>
  <c r="BE15" i="145"/>
  <c r="AM16" i="145"/>
  <c r="AY18" i="145"/>
  <c r="AS21" i="145"/>
  <c r="BE23" i="145"/>
  <c r="AM24" i="145"/>
  <c r="BA25" i="145"/>
  <c r="BE25" i="145" s="1"/>
  <c r="I8" i="144"/>
  <c r="AO8" i="144"/>
  <c r="AI9" i="144"/>
  <c r="AS10" i="144"/>
  <c r="AU10" i="90" s="1"/>
  <c r="AY10" i="90" s="1"/>
  <c r="K11" i="3"/>
  <c r="G519" i="1" s="1"/>
  <c r="Q11" i="92"/>
  <c r="AM11" i="144"/>
  <c r="AU11" i="91" s="1"/>
  <c r="BC11" i="144"/>
  <c r="BA45" i="99" s="1"/>
  <c r="AG12" i="144"/>
  <c r="AW12" i="144"/>
  <c r="AO46" i="99" s="1"/>
  <c r="AA13" i="144"/>
  <c r="AQ13" i="144"/>
  <c r="AC47" i="99" s="1"/>
  <c r="U14" i="144"/>
  <c r="AK14" i="144"/>
  <c r="Q48" i="99" s="1"/>
  <c r="BA14" i="144"/>
  <c r="O15" i="144"/>
  <c r="AU15" i="144"/>
  <c r="I16" i="144"/>
  <c r="AO16" i="144"/>
  <c r="AI17" i="144"/>
  <c r="AS18" i="144"/>
  <c r="AU18" i="90" s="1"/>
  <c r="K19" i="3"/>
  <c r="G751" i="1" s="1"/>
  <c r="Q19" i="92"/>
  <c r="AM19" i="144"/>
  <c r="AU19" i="91" s="1"/>
  <c r="BC19" i="144"/>
  <c r="BA53" i="99" s="1"/>
  <c r="AG20" i="144"/>
  <c r="AW20" i="144"/>
  <c r="AO54" i="99" s="1"/>
  <c r="AA21" i="144"/>
  <c r="AQ21" i="144"/>
  <c r="AC55" i="99" s="1"/>
  <c r="U22" i="144"/>
  <c r="AK22" i="144"/>
  <c r="Q56" i="99" s="1"/>
  <c r="BA22" i="144"/>
  <c r="O23" i="144"/>
  <c r="AU23" i="144"/>
  <c r="I24" i="144"/>
  <c r="AO24" i="144"/>
  <c r="S25" i="144"/>
  <c r="W59" i="99" s="1"/>
  <c r="AA59" i="99" s="1"/>
  <c r="AS26" i="144"/>
  <c r="AM10" i="143"/>
  <c r="AC12" i="81"/>
  <c r="AG12" i="81" s="1"/>
  <c r="AC12" i="82"/>
  <c r="AG12" i="82" s="1"/>
  <c r="Y12" i="83"/>
  <c r="Y12" i="84"/>
  <c r="AC17" i="81"/>
  <c r="AG17" i="81" s="1"/>
  <c r="AC17" i="82"/>
  <c r="AG17" i="82" s="1"/>
  <c r="Y17" i="83"/>
  <c r="Y17" i="84"/>
  <c r="E21" i="83"/>
  <c r="E21" i="81"/>
  <c r="I21" i="81" s="1"/>
  <c r="E21" i="82"/>
  <c r="I21" i="82" s="1"/>
  <c r="E21" i="84"/>
  <c r="AO27" i="143"/>
  <c r="AM28" i="143"/>
  <c r="AK29" i="143"/>
  <c r="AM8" i="142"/>
  <c r="E8" i="89" s="1"/>
  <c r="AK9" i="142"/>
  <c r="AG11" i="142"/>
  <c r="AO11" i="142" s="1"/>
  <c r="E9" i="88" s="1"/>
  <c r="AM14" i="142"/>
  <c r="AK15" i="142"/>
  <c r="E11" i="90" s="1"/>
  <c r="O13" i="92"/>
  <c r="I13" i="92"/>
  <c r="AO19" i="142"/>
  <c r="E13" i="88" s="1"/>
  <c r="I14" i="9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U13" i="138"/>
  <c r="EK13" i="138"/>
  <c r="S14" i="138"/>
  <c r="U14" i="138" s="1"/>
  <c r="DA15" i="138"/>
  <c r="DQ15" i="138"/>
  <c r="EM16" i="138"/>
  <c r="DC18" i="138"/>
  <c r="DS18" i="138"/>
  <c r="EI18" i="138"/>
  <c r="CY20" i="138"/>
  <c r="DU21" i="138"/>
  <c r="EK21" i="138"/>
  <c r="S22" i="138"/>
  <c r="U22" i="138" s="1"/>
  <c r="DA23" i="138"/>
  <c r="DQ23" i="138"/>
  <c r="G9" i="135"/>
  <c r="Q12" i="20"/>
  <c r="S12" i="20" s="1"/>
  <c r="Q11" i="20"/>
  <c r="S11" i="20" s="1"/>
  <c r="Q8" i="20"/>
  <c r="S8" i="20" s="1"/>
  <c r="G10" i="54"/>
  <c r="G10" i="105"/>
  <c r="E11" i="102"/>
  <c r="I11" i="102" s="1"/>
  <c r="I26" i="102" s="1"/>
  <c r="G22" i="11"/>
  <c r="E14" i="102"/>
  <c r="I17" i="16"/>
  <c r="M17" i="16" s="1"/>
  <c r="E22" i="102"/>
  <c r="U22" i="102" s="1"/>
  <c r="U28" i="102" s="1"/>
  <c r="CM88" i="134"/>
  <c r="E23" i="76"/>
  <c r="E15" i="118"/>
  <c r="E22" i="12"/>
  <c r="E23" i="75"/>
  <c r="E24" i="118"/>
  <c r="AI69" i="52"/>
  <c r="Q69" i="52"/>
  <c r="BM69" i="52"/>
  <c r="BW69" i="52"/>
  <c r="BG69" i="52"/>
  <c r="Y69" i="52"/>
  <c r="BC69" i="52"/>
  <c r="AM69" i="52"/>
  <c r="CG69" i="52"/>
  <c r="AS69" i="52"/>
  <c r="BQ69" i="52"/>
  <c r="AC69" i="52"/>
  <c r="CM42" i="132"/>
  <c r="G107" i="11"/>
  <c r="E16" i="78"/>
  <c r="AA57" i="130"/>
  <c r="AA75" i="130"/>
  <c r="CK8" i="129"/>
  <c r="CK16" i="129"/>
  <c r="CK24" i="129"/>
  <c r="CG26" i="129"/>
  <c r="CK28" i="129"/>
  <c r="CI31" i="129"/>
  <c r="I8" i="40"/>
  <c r="E20" i="104"/>
  <c r="I8" i="32"/>
  <c r="E28" i="104"/>
  <c r="I8" i="25"/>
  <c r="E32" i="105"/>
  <c r="E32" i="104"/>
  <c r="I16" i="26"/>
  <c r="M16" i="26" s="1"/>
  <c r="E40" i="104"/>
  <c r="AA33" i="127"/>
  <c r="E18" i="117" s="1"/>
  <c r="E20" i="117" s="1"/>
  <c r="E31" i="105"/>
  <c r="E54" i="117"/>
  <c r="E46" i="116"/>
  <c r="E44" i="116"/>
  <c r="E45" i="116" s="1"/>
  <c r="G50" i="116" s="1"/>
  <c r="E73" i="98" s="1"/>
  <c r="G60" i="116"/>
  <c r="E77" i="98" s="1"/>
  <c r="G69" i="116"/>
  <c r="E38" i="98" s="1"/>
  <c r="I49" i="126"/>
  <c r="G15" i="111"/>
  <c r="E35" i="96" s="1"/>
  <c r="G23" i="111"/>
  <c r="I135" i="11" s="1"/>
  <c r="G32" i="111"/>
  <c r="I143" i="11" s="1"/>
  <c r="I10" i="98"/>
  <c r="I16" i="98"/>
  <c r="I25" i="98"/>
  <c r="E17" i="110"/>
  <c r="E16" i="110"/>
  <c r="I27" i="101"/>
  <c r="G11" i="3"/>
  <c r="G517" i="1" s="1"/>
  <c r="K11" i="83"/>
  <c r="G18" i="3"/>
  <c r="G720" i="1" s="1"/>
  <c r="K18" i="83"/>
  <c r="M31" i="100"/>
  <c r="M23" i="100"/>
  <c r="M42" i="100"/>
  <c r="E22" i="107"/>
  <c r="E20" i="107"/>
  <c r="E19" i="107"/>
  <c r="E25" i="86"/>
  <c r="I11" i="61"/>
  <c r="G19" i="57" s="1"/>
  <c r="I11" i="63"/>
  <c r="G17" i="57" s="1"/>
  <c r="I11" i="62"/>
  <c r="G18" i="57" s="1"/>
  <c r="E14" i="93"/>
  <c r="K42" i="54"/>
  <c r="K44" i="54"/>
  <c r="K38" i="54"/>
  <c r="M38" i="54" s="1"/>
  <c r="K14" i="54"/>
  <c r="M14" i="54" s="1"/>
  <c r="E8" i="80"/>
  <c r="E8" i="85"/>
  <c r="BQ8" i="80"/>
  <c r="BQ8" i="85"/>
  <c r="CK8" i="79" s="1"/>
  <c r="U9" i="80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O22" i="80" s="1"/>
  <c r="AK22" i="85"/>
  <c r="BA22" i="79" s="1"/>
  <c r="S8" i="29"/>
  <c r="AQ8" i="144"/>
  <c r="AC42" i="99" s="1"/>
  <c r="AK9" i="144"/>
  <c r="Q43" i="99" s="1"/>
  <c r="BA9" i="144"/>
  <c r="AU10" i="144"/>
  <c r="E11" i="87"/>
  <c r="AU11" i="92"/>
  <c r="AY11" i="92" s="1"/>
  <c r="AO11" i="144"/>
  <c r="AI12" i="144"/>
  <c r="K14" i="3"/>
  <c r="G606" i="1" s="1"/>
  <c r="Q14" i="92"/>
  <c r="BC14" i="144"/>
  <c r="BA48" i="99" s="1"/>
  <c r="AW15" i="144"/>
  <c r="AO49" i="99" s="1"/>
  <c r="AQ16" i="144"/>
  <c r="AC50" i="99" s="1"/>
  <c r="AK17" i="144"/>
  <c r="Q51" i="99" s="1"/>
  <c r="BA17" i="144"/>
  <c r="AU18" i="144"/>
  <c r="E19" i="87"/>
  <c r="AU19" i="92"/>
  <c r="AY19" i="92" s="1"/>
  <c r="AO19" i="144"/>
  <c r="AI20" i="144"/>
  <c r="BC22" i="144"/>
  <c r="BA56" i="99" s="1"/>
  <c r="AW23" i="144"/>
  <c r="AO57" i="99" s="1"/>
  <c r="AQ24" i="144"/>
  <c r="AC58" i="99" s="1"/>
  <c r="E25" i="144"/>
  <c r="AU26" i="144"/>
  <c r="AK16" i="143"/>
  <c r="AI17" i="143"/>
  <c r="E14" i="81"/>
  <c r="I14" i="81" s="1"/>
  <c r="E14" i="82"/>
  <c r="I14" i="82" s="1"/>
  <c r="E14" i="83"/>
  <c r="E14" i="84"/>
  <c r="AO20" i="143"/>
  <c r="AK22" i="143"/>
  <c r="AI23" i="143"/>
  <c r="K31" i="143"/>
  <c r="O31" i="143" s="1"/>
  <c r="I8" i="92"/>
  <c r="E23" i="92"/>
  <c r="AO8" i="142"/>
  <c r="E8" i="88" s="1"/>
  <c r="AM9" i="142"/>
  <c r="AK10" i="142"/>
  <c r="AM15" i="142"/>
  <c r="E11" i="89" s="1"/>
  <c r="AK20" i="142"/>
  <c r="E14" i="90" s="1"/>
  <c r="AI21" i="142"/>
  <c r="E15" i="91" s="1"/>
  <c r="O20" i="92"/>
  <c r="I20" i="92"/>
  <c r="AO26" i="142"/>
  <c r="E20" i="88" s="1"/>
  <c r="AM27" i="142"/>
  <c r="E21" i="89" s="1"/>
  <c r="AK28" i="142"/>
  <c r="AI29" i="142"/>
  <c r="E31" i="142"/>
  <c r="I31" i="142" s="1"/>
  <c r="CY9" i="138"/>
  <c r="DU10" i="138"/>
  <c r="EK10" i="138"/>
  <c r="S11" i="138"/>
  <c r="U11" i="138" s="1"/>
  <c r="DA12" i="138"/>
  <c r="DQ12" i="138"/>
  <c r="EM13" i="138"/>
  <c r="FC13" i="138"/>
  <c r="FG13" i="138" s="1"/>
  <c r="FI13" i="138" s="1"/>
  <c r="DC15" i="138"/>
  <c r="DS15" i="138"/>
  <c r="EI15" i="138"/>
  <c r="CY17" i="138"/>
  <c r="DU18" i="138"/>
  <c r="EK18" i="138"/>
  <c r="FA18" i="138"/>
  <c r="FG18" i="138" s="1"/>
  <c r="FI18" i="138" s="1"/>
  <c r="S19" i="138"/>
  <c r="U19" i="138" s="1"/>
  <c r="DA20" i="138"/>
  <c r="DQ20" i="138"/>
  <c r="EM21" i="138"/>
  <c r="DC23" i="138"/>
  <c r="DS23" i="138"/>
  <c r="EI23" i="138"/>
  <c r="I10" i="135"/>
  <c r="G11" i="56"/>
  <c r="E11" i="105"/>
  <c r="E11" i="74"/>
  <c r="E15" i="102"/>
  <c r="K15" i="102" s="1"/>
  <c r="I15" i="21"/>
  <c r="M15" i="21" s="1"/>
  <c r="E23" i="102"/>
  <c r="W23" i="102" s="1"/>
  <c r="E20" i="77"/>
  <c r="E25" i="118"/>
  <c r="G8" i="48"/>
  <c r="E8" i="78"/>
  <c r="I21" i="48"/>
  <c r="E17" i="78"/>
  <c r="CM69" i="132"/>
  <c r="CM73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I10" i="52"/>
  <c r="M10" i="52" s="1"/>
  <c r="E29" i="104"/>
  <c r="I8" i="23"/>
  <c r="E33" i="104"/>
  <c r="G32" i="105"/>
  <c r="E61" i="117"/>
  <c r="E55" i="117"/>
  <c r="G31" i="105"/>
  <c r="G18" i="115"/>
  <c r="G52" i="98" s="1"/>
  <c r="G22" i="115"/>
  <c r="G56" i="98" s="1"/>
  <c r="G26" i="115"/>
  <c r="G60" i="98" s="1"/>
  <c r="G30" i="115"/>
  <c r="G64" i="98" s="1"/>
  <c r="G34" i="115"/>
  <c r="G68" i="98" s="1"/>
  <c r="E46" i="115"/>
  <c r="E44" i="115"/>
  <c r="E45" i="115" s="1"/>
  <c r="G52" i="115" s="1"/>
  <c r="G75" i="98" s="1"/>
  <c r="G50" i="115"/>
  <c r="G73" i="98" s="1"/>
  <c r="G60" i="115"/>
  <c r="G77" i="98" s="1"/>
  <c r="G69" i="115"/>
  <c r="G38" i="98" s="1"/>
  <c r="O50" i="126"/>
  <c r="G16" i="111"/>
  <c r="E37" i="96" s="1"/>
  <c r="G24" i="111"/>
  <c r="E51" i="96" s="1"/>
  <c r="G33" i="111"/>
  <c r="E59" i="96" s="1"/>
  <c r="E82" i="115"/>
  <c r="E84" i="115" s="1"/>
  <c r="I11" i="98"/>
  <c r="I19" i="98"/>
  <c r="I28" i="98"/>
  <c r="E15" i="110"/>
  <c r="E14" i="110"/>
  <c r="I26" i="95"/>
  <c r="I10" i="95"/>
  <c r="I29" i="95"/>
  <c r="I81" i="95"/>
  <c r="I12" i="95"/>
  <c r="G15" i="3"/>
  <c r="G633" i="1" s="1"/>
  <c r="K15" i="83"/>
  <c r="I14" i="68"/>
  <c r="J12" i="57" s="1"/>
  <c r="I14" i="67"/>
  <c r="J13" i="57" s="1"/>
  <c r="M8" i="100"/>
  <c r="E8" i="106"/>
  <c r="E10" i="106" s="1"/>
  <c r="M33" i="100"/>
  <c r="M25" i="100"/>
  <c r="M44" i="100"/>
  <c r="G32" i="100"/>
  <c r="G24" i="100"/>
  <c r="G43" i="100"/>
  <c r="I11" i="69"/>
  <c r="G11" i="57" s="1"/>
  <c r="I11" i="66"/>
  <c r="G14" i="57" s="1"/>
  <c r="I11" i="70"/>
  <c r="G10" i="57" s="1"/>
  <c r="I11" i="65"/>
  <c r="G15" i="57" s="1"/>
  <c r="E9" i="86"/>
  <c r="G15" i="100"/>
  <c r="I11" i="68"/>
  <c r="G12" i="57" s="1"/>
  <c r="I11" i="67"/>
  <c r="G13" i="57" s="1"/>
  <c r="E8" i="109"/>
  <c r="E10" i="109" s="1"/>
  <c r="E21" i="109" s="1"/>
  <c r="G8" i="100"/>
  <c r="E19" i="106"/>
  <c r="E18" i="106"/>
  <c r="E21" i="106"/>
  <c r="E20" i="106"/>
  <c r="E26" i="86"/>
  <c r="S38" i="147"/>
  <c r="K34" i="100" s="1"/>
  <c r="I12" i="63"/>
  <c r="H17" i="57" s="1"/>
  <c r="I12" i="61"/>
  <c r="H19" i="57" s="1"/>
  <c r="K8" i="50" s="1"/>
  <c r="I12" i="62"/>
  <c r="H18" i="57" s="1"/>
  <c r="E15" i="93"/>
  <c r="I10" i="69"/>
  <c r="F11" i="57" s="1"/>
  <c r="I10" i="66"/>
  <c r="F14" i="57" s="1"/>
  <c r="K70" i="52" s="1"/>
  <c r="M70" i="52" s="1"/>
  <c r="I10" i="65"/>
  <c r="F15" i="57" s="1"/>
  <c r="I10" i="70"/>
  <c r="F10" i="57" s="1"/>
  <c r="I10" i="67"/>
  <c r="F13" i="57" s="1"/>
  <c r="I10" i="68"/>
  <c r="F12" i="57" s="1"/>
  <c r="K71" i="52" s="1"/>
  <c r="AG8" i="99"/>
  <c r="AY8" i="83" s="1"/>
  <c r="E9" i="80"/>
  <c r="E9" i="85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E17" i="85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Y26" i="145"/>
  <c r="O42" i="99"/>
  <c r="I43" i="99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AG26" i="144"/>
  <c r="AW26" i="144"/>
  <c r="AO60" i="99" s="1"/>
  <c r="E9" i="81"/>
  <c r="I9" i="81" s="1"/>
  <c r="E9" i="82"/>
  <c r="I9" i="82" s="1"/>
  <c r="E9" i="83"/>
  <c r="E9" i="84"/>
  <c r="AO11" i="143"/>
  <c r="AI12" i="143"/>
  <c r="AI18" i="143"/>
  <c r="E15" i="81"/>
  <c r="I15" i="81" s="1"/>
  <c r="E15" i="82"/>
  <c r="I15" i="82" s="1"/>
  <c r="E15" i="83"/>
  <c r="E15" i="84"/>
  <c r="AO21" i="143"/>
  <c r="AI24" i="143"/>
  <c r="I11" i="92"/>
  <c r="AO15" i="142"/>
  <c r="E11" i="88" s="1"/>
  <c r="AI16" i="142"/>
  <c r="E12" i="91" s="1"/>
  <c r="AI22" i="142"/>
  <c r="E17" i="91" s="1"/>
  <c r="I21" i="92"/>
  <c r="AO27" i="142"/>
  <c r="E21" i="88" s="1"/>
  <c r="AM28" i="142"/>
  <c r="AK29" i="142"/>
  <c r="S8" i="138"/>
  <c r="U8" i="138" s="1"/>
  <c r="DA9" i="138"/>
  <c r="DQ9" i="138"/>
  <c r="EM10" i="138"/>
  <c r="FC10" i="138"/>
  <c r="FG10" i="138" s="1"/>
  <c r="FI10" i="138" s="1"/>
  <c r="DC12" i="138"/>
  <c r="DS12" i="138"/>
  <c r="EI12" i="138"/>
  <c r="CY14" i="138"/>
  <c r="DU15" i="138"/>
  <c r="EK15" i="138"/>
  <c r="S16" i="138"/>
  <c r="U16" i="138" s="1"/>
  <c r="DA17" i="138"/>
  <c r="DQ17" i="138"/>
  <c r="EM18" i="138"/>
  <c r="DC20" i="138"/>
  <c r="DS20" i="138"/>
  <c r="EI20" i="138"/>
  <c r="CY22" i="138"/>
  <c r="DU23" i="138"/>
  <c r="EK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30" i="102" s="1"/>
  <c r="I40" i="56"/>
  <c r="G40" i="56"/>
  <c r="CM31" i="133"/>
  <c r="E25" i="76" s="1"/>
  <c r="E16" i="12"/>
  <c r="E17" i="117"/>
  <c r="I71" i="52"/>
  <c r="M71" i="52" s="1"/>
  <c r="E27" i="105"/>
  <c r="G10" i="48"/>
  <c r="M10" i="48" s="1"/>
  <c r="E9" i="78"/>
  <c r="CM26" i="131"/>
  <c r="I8" i="21"/>
  <c r="E23" i="78"/>
  <c r="CA25" i="129"/>
  <c r="E139" i="113" s="1"/>
  <c r="G83" i="114"/>
  <c r="M8" i="50"/>
  <c r="I8" i="46"/>
  <c r="E14" i="104"/>
  <c r="I8" i="38"/>
  <c r="E22" i="104"/>
  <c r="I8" i="31"/>
  <c r="E30" i="104"/>
  <c r="I9" i="25"/>
  <c r="M9" i="25" s="1"/>
  <c r="E34" i="104"/>
  <c r="AA49" i="128"/>
  <c r="G47" i="116"/>
  <c r="E70" i="98" s="1"/>
  <c r="G51" i="116"/>
  <c r="E74" i="98" s="1"/>
  <c r="E79" i="116"/>
  <c r="E78" i="116"/>
  <c r="G70" i="116"/>
  <c r="E39" i="98" s="1"/>
  <c r="AA49" i="125"/>
  <c r="E51" i="114" s="1"/>
  <c r="E54" i="114" s="1"/>
  <c r="E55" i="114" s="1"/>
  <c r="G71" i="114" s="1"/>
  <c r="G17" i="111"/>
  <c r="E39" i="96" s="1"/>
  <c r="G25" i="111"/>
  <c r="E41" i="111"/>
  <c r="G34" i="111"/>
  <c r="E42" i="111"/>
  <c r="I14" i="98"/>
  <c r="I24" i="98"/>
  <c r="I31" i="98"/>
  <c r="G25" i="3"/>
  <c r="G923" i="1" s="1"/>
  <c r="K23" i="83"/>
  <c r="I14" i="65"/>
  <c r="J15" i="57" s="1"/>
  <c r="I14" i="70"/>
  <c r="J10" i="57" s="1"/>
  <c r="I14" i="69"/>
  <c r="J11" i="57" s="1"/>
  <c r="I14" i="66"/>
  <c r="J14" i="57" s="1"/>
  <c r="E12" i="86"/>
  <c r="M15" i="100"/>
  <c r="I32" i="100"/>
  <c r="I24" i="100"/>
  <c r="I43" i="100"/>
  <c r="AY56" i="52"/>
  <c r="AY40" i="52"/>
  <c r="AY64" i="52"/>
  <c r="I12" i="66"/>
  <c r="H14" i="57" s="1"/>
  <c r="I12" i="65"/>
  <c r="H15" i="57" s="1"/>
  <c r="I12" i="69"/>
  <c r="H11" i="57" s="1"/>
  <c r="I12" i="70"/>
  <c r="H10" i="57" s="1"/>
  <c r="E10" i="86"/>
  <c r="I15" i="100"/>
  <c r="I12" i="68"/>
  <c r="H12" i="57" s="1"/>
  <c r="I12" i="67"/>
  <c r="H13" i="57" s="1"/>
  <c r="E8" i="108"/>
  <c r="E10" i="108" s="1"/>
  <c r="I8" i="100"/>
  <c r="I10" i="72"/>
  <c r="F8" i="57" s="1"/>
  <c r="U56" i="56"/>
  <c r="U48" i="56"/>
  <c r="U14" i="56"/>
  <c r="I10" i="71"/>
  <c r="F9" i="57" s="1"/>
  <c r="U46" i="55"/>
  <c r="U45" i="55"/>
  <c r="U44" i="55"/>
  <c r="U43" i="55"/>
  <c r="U42" i="55"/>
  <c r="U47" i="56"/>
  <c r="U35" i="56"/>
  <c r="U27" i="56"/>
  <c r="I10" i="59"/>
  <c r="F21" i="57" s="1"/>
  <c r="E37" i="100"/>
  <c r="E41" i="100" s="1"/>
  <c r="Q17" i="18"/>
  <c r="S17" i="18" s="1"/>
  <c r="Q18" i="18"/>
  <c r="Q28" i="16"/>
  <c r="Q20" i="16"/>
  <c r="E27" i="86"/>
  <c r="U38" i="147"/>
  <c r="M34" i="100" s="1"/>
  <c r="I13" i="63"/>
  <c r="I17" i="57" s="1"/>
  <c r="I13" i="62"/>
  <c r="I18" i="57" s="1"/>
  <c r="I13" i="61"/>
  <c r="I19" i="57" s="1"/>
  <c r="E16" i="93"/>
  <c r="Q44" i="147"/>
  <c r="AS8" i="146"/>
  <c r="E10" i="80"/>
  <c r="E10" i="85"/>
  <c r="BE10" i="146"/>
  <c r="AM11" i="146"/>
  <c r="AY13" i="146"/>
  <c r="AS16" i="146"/>
  <c r="E18" i="80"/>
  <c r="E18" i="85"/>
  <c r="BE18" i="146"/>
  <c r="AM19" i="146"/>
  <c r="AY21" i="146"/>
  <c r="AS8" i="145"/>
  <c r="BE10" i="145"/>
  <c r="AM11" i="145"/>
  <c r="AY13" i="145"/>
  <c r="AS16" i="145"/>
  <c r="BE18" i="145"/>
  <c r="AM19" i="145"/>
  <c r="AY21" i="145"/>
  <c r="AS24" i="145"/>
  <c r="O25" i="145"/>
  <c r="O8" i="144"/>
  <c r="AU8" i="144"/>
  <c r="I9" i="144"/>
  <c r="AO9" i="144"/>
  <c r="K12" i="3"/>
  <c r="G548" i="1" s="1"/>
  <c r="Q12" i="92"/>
  <c r="BC12" i="144"/>
  <c r="BA46" i="99" s="1"/>
  <c r="AG13" i="144"/>
  <c r="AW13" i="144"/>
  <c r="AO47" i="99" s="1"/>
  <c r="AA14" i="144"/>
  <c r="AQ14" i="144"/>
  <c r="AC48" i="99" s="1"/>
  <c r="U15" i="144"/>
  <c r="BA15" i="144"/>
  <c r="O16" i="144"/>
  <c r="AU16" i="144"/>
  <c r="I17" i="144"/>
  <c r="AO17" i="144"/>
  <c r="K20" i="3"/>
  <c r="G780" i="1" s="1"/>
  <c r="Q20" i="92"/>
  <c r="BC20" i="144"/>
  <c r="BA54" i="99" s="1"/>
  <c r="AG21" i="144"/>
  <c r="AW21" i="144"/>
  <c r="AO55" i="99" s="1"/>
  <c r="AA22" i="144"/>
  <c r="AQ22" i="144"/>
  <c r="AC56" i="99" s="1"/>
  <c r="U23" i="144"/>
  <c r="BA23" i="144"/>
  <c r="O24" i="144"/>
  <c r="AU24" i="144"/>
  <c r="AA60" i="99"/>
  <c r="AI26" i="144"/>
  <c r="AK12" i="143"/>
  <c r="AI13" i="143"/>
  <c r="E12" i="81"/>
  <c r="I12" i="81" s="1"/>
  <c r="E12" i="82"/>
  <c r="I12" i="82" s="1"/>
  <c r="E12" i="83"/>
  <c r="I12" i="83" s="1"/>
  <c r="E12" i="84"/>
  <c r="AO16" i="143"/>
  <c r="AM17" i="143"/>
  <c r="AK18" i="143"/>
  <c r="AI19" i="143"/>
  <c r="E17" i="81"/>
  <c r="I17" i="81" s="1"/>
  <c r="E17" i="82"/>
  <c r="I17" i="82" s="1"/>
  <c r="E17" i="83"/>
  <c r="I17" i="83" s="1"/>
  <c r="E17" i="84"/>
  <c r="AO22" i="143"/>
  <c r="AK24" i="143"/>
  <c r="AI25" i="143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DC9" i="138"/>
  <c r="DS9" i="138"/>
  <c r="EI9" i="138"/>
  <c r="EO9" i="138" s="1"/>
  <c r="EQ9" i="138" s="1"/>
  <c r="CY11" i="138"/>
  <c r="DE11" i="138" s="1"/>
  <c r="DG11" i="138" s="1"/>
  <c r="DU12" i="138"/>
  <c r="EK12" i="138"/>
  <c r="DA14" i="138"/>
  <c r="DQ14" i="138"/>
  <c r="DW14" i="138" s="1"/>
  <c r="DY14" i="138" s="1"/>
  <c r="EM15" i="138"/>
  <c r="DC17" i="138"/>
  <c r="DS17" i="138"/>
  <c r="EI17" i="138"/>
  <c r="EO17" i="138" s="1"/>
  <c r="EQ17" i="138" s="1"/>
  <c r="CY19" i="138"/>
  <c r="DE19" i="138" s="1"/>
  <c r="DG19" i="138" s="1"/>
  <c r="DU20" i="138"/>
  <c r="EK20" i="138"/>
  <c r="DA22" i="138"/>
  <c r="DQ22" i="138"/>
  <c r="DW22" i="138" s="1"/>
  <c r="DY22" i="138" s="1"/>
  <c r="EM23" i="138"/>
  <c r="M12" i="135"/>
  <c r="G8" i="56"/>
  <c r="E8" i="105"/>
  <c r="G12" i="56"/>
  <c r="E12" i="105"/>
  <c r="G15" i="54"/>
  <c r="G14" i="105"/>
  <c r="E11" i="75"/>
  <c r="E17" i="102"/>
  <c r="O17" i="102" s="1"/>
  <c r="I17" i="13"/>
  <c r="M17" i="13" s="1"/>
  <c r="E25" i="102"/>
  <c r="AA25" i="102" s="1"/>
  <c r="AA28" i="102" s="1"/>
  <c r="I36" i="56"/>
  <c r="G36" i="56"/>
  <c r="E16" i="74"/>
  <c r="E9" i="118"/>
  <c r="CM54" i="133"/>
  <c r="E25" i="75" s="1"/>
  <c r="E17" i="12"/>
  <c r="E42" i="117"/>
  <c r="I72" i="52"/>
  <c r="E26" i="105"/>
  <c r="I26" i="105" s="1"/>
  <c r="K26" i="105" s="1"/>
  <c r="I12" i="48"/>
  <c r="G12" i="48"/>
  <c r="E10" i="78"/>
  <c r="G118" i="11"/>
  <c r="I118" i="11"/>
  <c r="I8" i="19"/>
  <c r="E24" i="78"/>
  <c r="AA47" i="130"/>
  <c r="M8" i="15"/>
  <c r="CC25" i="129"/>
  <c r="E140" i="113" s="1"/>
  <c r="G69" i="114"/>
  <c r="G77" i="114"/>
  <c r="G84" i="114"/>
  <c r="G91" i="114"/>
  <c r="BY31" i="129"/>
  <c r="I8" i="45"/>
  <c r="E15" i="104"/>
  <c r="I8" i="37"/>
  <c r="E23" i="104"/>
  <c r="I8" i="30"/>
  <c r="E31" i="104"/>
  <c r="I9" i="23"/>
  <c r="M9" i="23" s="1"/>
  <c r="E35" i="104"/>
  <c r="E40" i="117"/>
  <c r="G49" i="117"/>
  <c r="AA49" i="127"/>
  <c r="E43" i="117" s="1"/>
  <c r="E45" i="117" s="1"/>
  <c r="E46" i="117" s="1"/>
  <c r="G47" i="117" s="1"/>
  <c r="AA51" i="127"/>
  <c r="G19" i="115"/>
  <c r="G53" i="98" s="1"/>
  <c r="G23" i="115"/>
  <c r="G57" i="98" s="1"/>
  <c r="G27" i="115"/>
  <c r="G61" i="98" s="1"/>
  <c r="G31" i="115"/>
  <c r="G65" i="98" s="1"/>
  <c r="G47" i="115"/>
  <c r="G70" i="98" s="1"/>
  <c r="G51" i="115"/>
  <c r="G74" i="98" s="1"/>
  <c r="E78" i="115"/>
  <c r="E79" i="115"/>
  <c r="G70" i="115"/>
  <c r="G39" i="98" s="1"/>
  <c r="O49" i="126"/>
  <c r="G59" i="114"/>
  <c r="I17" i="22" s="1"/>
  <c r="M17" i="22" s="1"/>
  <c r="E14" i="114"/>
  <c r="E19" i="114"/>
  <c r="G18" i="111"/>
  <c r="E44" i="96" s="1"/>
  <c r="G26" i="111"/>
  <c r="G35" i="111"/>
  <c r="I17" i="98"/>
  <c r="I26" i="98"/>
  <c r="I34" i="98"/>
  <c r="I46" i="98"/>
  <c r="U55" i="50"/>
  <c r="U47" i="50"/>
  <c r="U40" i="50"/>
  <c r="U32" i="50"/>
  <c r="U46" i="50"/>
  <c r="U39" i="50"/>
  <c r="U31" i="50"/>
  <c r="U23" i="50"/>
  <c r="U59" i="50"/>
  <c r="U51" i="50"/>
  <c r="U36" i="50"/>
  <c r="U28" i="50"/>
  <c r="U20" i="50"/>
  <c r="U12" i="50"/>
  <c r="U43" i="50"/>
  <c r="U42" i="53"/>
  <c r="U42" i="54"/>
  <c r="U43" i="54"/>
  <c r="U44" i="54"/>
  <c r="U41" i="54"/>
  <c r="U14" i="54"/>
  <c r="U37" i="54"/>
  <c r="U59" i="54"/>
  <c r="U47" i="54"/>
  <c r="S30" i="102"/>
  <c r="K30" i="102"/>
  <c r="AA30" i="102"/>
  <c r="M30" i="102"/>
  <c r="U30" i="102"/>
  <c r="G19" i="3"/>
  <c r="G749" i="1" s="1"/>
  <c r="K19" i="83"/>
  <c r="E13" i="106"/>
  <c r="K32" i="100"/>
  <c r="K24" i="100"/>
  <c r="K43" i="100"/>
  <c r="I13" i="65"/>
  <c r="I15" i="57" s="1"/>
  <c r="I13" i="70"/>
  <c r="I10" i="57" s="1"/>
  <c r="I13" i="69"/>
  <c r="I11" i="57" s="1"/>
  <c r="I13" i="66"/>
  <c r="I14" i="57" s="1"/>
  <c r="E11" i="86"/>
  <c r="K15" i="100"/>
  <c r="I13" i="68"/>
  <c r="I12" i="57" s="1"/>
  <c r="I13" i="67"/>
  <c r="I13" i="57" s="1"/>
  <c r="E8" i="107"/>
  <c r="E10" i="107" s="1"/>
  <c r="E21" i="107" s="1"/>
  <c r="K8" i="100"/>
  <c r="E19" i="86"/>
  <c r="E24" i="86" s="1"/>
  <c r="G49" i="100"/>
  <c r="E9" i="93"/>
  <c r="E24" i="93" s="1"/>
  <c r="G45" i="100"/>
  <c r="I14" i="62"/>
  <c r="J18" i="57" s="1"/>
  <c r="I14" i="61"/>
  <c r="J19" i="57" s="1"/>
  <c r="I14" i="63"/>
  <c r="J17" i="57" s="1"/>
  <c r="E17" i="93"/>
  <c r="Q51" i="147"/>
  <c r="I54" i="100" s="1"/>
  <c r="O52" i="147"/>
  <c r="I11" i="60" s="1"/>
  <c r="G20" i="57" s="1"/>
  <c r="E62" i="147"/>
  <c r="AS9" i="146"/>
  <c r="AG10" i="99"/>
  <c r="AY10" i="83" s="1"/>
  <c r="E11" i="80"/>
  <c r="E11" i="85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E19" i="85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AM26" i="145"/>
  <c r="BE41" i="99"/>
  <c r="AG8" i="144"/>
  <c r="AW8" i="144"/>
  <c r="AO42" i="99" s="1"/>
  <c r="AA9" i="144"/>
  <c r="AQ9" i="144"/>
  <c r="AC43" i="99" s="1"/>
  <c r="U10" i="144"/>
  <c r="AK10" i="144"/>
  <c r="BA10" i="144"/>
  <c r="O11" i="144"/>
  <c r="AY45" i="99"/>
  <c r="AU11" i="144"/>
  <c r="I12" i="144"/>
  <c r="AM46" i="99"/>
  <c r="AO12" i="144"/>
  <c r="AA47" i="99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U18" i="144"/>
  <c r="AK18" i="144"/>
  <c r="BA18" i="144"/>
  <c r="O19" i="144"/>
  <c r="AY53" i="99"/>
  <c r="AU19" i="144"/>
  <c r="I20" i="144"/>
  <c r="AM54" i="99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U26" i="144"/>
  <c r="AK26" i="144"/>
  <c r="Q60" i="99" s="1"/>
  <c r="BA26" i="144"/>
  <c r="AI8" i="143"/>
  <c r="AM12" i="143"/>
  <c r="AK19" i="143"/>
  <c r="E16" i="81"/>
  <c r="I16" i="81" s="1"/>
  <c r="E16" i="82"/>
  <c r="I16" i="82" s="1"/>
  <c r="E16" i="83"/>
  <c r="E16" i="84"/>
  <c r="AO23" i="143"/>
  <c r="AM24" i="143"/>
  <c r="AK25" i="143"/>
  <c r="AI26" i="143"/>
  <c r="AI12" i="142"/>
  <c r="E10" i="91" s="1"/>
  <c r="AM16" i="142"/>
  <c r="E12" i="89" s="1"/>
  <c r="I15" i="92"/>
  <c r="AO21" i="142"/>
  <c r="E15" i="88" s="1"/>
  <c r="AM22" i="142"/>
  <c r="E17" i="89" s="1"/>
  <c r="AK23" i="142"/>
  <c r="E16" i="90" s="1"/>
  <c r="AI24" i="142"/>
  <c r="E18" i="91" s="1"/>
  <c r="G21" i="83"/>
  <c r="M21" i="92"/>
  <c r="O21" i="92" s="1"/>
  <c r="G8" i="54"/>
  <c r="G8" i="105"/>
  <c r="G12" i="54"/>
  <c r="G12" i="105"/>
  <c r="G21" i="11"/>
  <c r="E12" i="102"/>
  <c r="E12" i="74"/>
  <c r="E18" i="102"/>
  <c r="AC18" i="102" s="1"/>
  <c r="I73" i="52"/>
  <c r="E30" i="105"/>
  <c r="I30" i="105" s="1"/>
  <c r="K30" i="105" s="1"/>
  <c r="G42" i="50"/>
  <c r="G27" i="105"/>
  <c r="AA17" i="130"/>
  <c r="M8" i="18"/>
  <c r="CK12" i="129"/>
  <c r="CK20" i="129"/>
  <c r="BY26" i="129"/>
  <c r="G70" i="114"/>
  <c r="G78" i="114"/>
  <c r="G85" i="114"/>
  <c r="G92" i="114"/>
  <c r="CA31" i="129"/>
  <c r="I9" i="50"/>
  <c r="G9" i="50"/>
  <c r="G64" i="50" s="1"/>
  <c r="I8" i="44"/>
  <c r="E16" i="104"/>
  <c r="I8" i="36"/>
  <c r="E24" i="104"/>
  <c r="E76" i="74"/>
  <c r="E73" i="74"/>
  <c r="E36" i="104"/>
  <c r="E44" i="104" s="1"/>
  <c r="G50" i="117"/>
  <c r="E16" i="117"/>
  <c r="E10" i="117"/>
  <c r="I33" i="126"/>
  <c r="E15" i="116" s="1"/>
  <c r="E16" i="116" s="1"/>
  <c r="G22" i="116" s="1"/>
  <c r="E56" i="98" s="1"/>
  <c r="G48" i="116"/>
  <c r="E71" i="98" s="1"/>
  <c r="G52" i="116"/>
  <c r="E75" i="98" s="1"/>
  <c r="E75" i="116"/>
  <c r="G75" i="116" s="1"/>
  <c r="E78" i="98" s="1"/>
  <c r="E74" i="116"/>
  <c r="E85" i="116"/>
  <c r="E84" i="116"/>
  <c r="G60" i="114"/>
  <c r="E72" i="114"/>
  <c r="G72" i="114" s="1"/>
  <c r="E76" i="96" s="1"/>
  <c r="E24" i="114"/>
  <c r="E45" i="114"/>
  <c r="G19" i="111"/>
  <c r="E40" i="96" s="1"/>
  <c r="G27" i="111"/>
  <c r="E12" i="97" s="1"/>
  <c r="G36" i="111"/>
  <c r="I145" i="11" s="1"/>
  <c r="G25" i="112"/>
  <c r="E36" i="96" s="1"/>
  <c r="I12" i="98"/>
  <c r="I20" i="98"/>
  <c r="I29" i="98"/>
  <c r="I47" i="98"/>
  <c r="G12" i="3"/>
  <c r="G546" i="1" s="1"/>
  <c r="K12" i="83"/>
  <c r="I35" i="98"/>
  <c r="AY11" i="91"/>
  <c r="AY19" i="91"/>
  <c r="E8" i="115"/>
  <c r="G12" i="77"/>
  <c r="I12" i="77" s="1"/>
  <c r="G17" i="77"/>
  <c r="I17" i="77" s="1"/>
  <c r="G14" i="77"/>
  <c r="I14" i="77" s="1"/>
  <c r="G11" i="77"/>
  <c r="I11" i="77" s="1"/>
  <c r="G16" i="77"/>
  <c r="I16" i="77" s="1"/>
  <c r="G13" i="77"/>
  <c r="I13" i="77" s="1"/>
  <c r="G10" i="77"/>
  <c r="I10" i="77" s="1"/>
  <c r="G15" i="77"/>
  <c r="I15" i="77" s="1"/>
  <c r="G9" i="3"/>
  <c r="G459" i="1" s="1"/>
  <c r="K9" i="83"/>
  <c r="G17" i="3"/>
  <c r="G691" i="1" s="1"/>
  <c r="K17" i="83"/>
  <c r="I31" i="95"/>
  <c r="K8" i="122"/>
  <c r="K39" i="122" s="1"/>
  <c r="K52" i="122" s="1"/>
  <c r="E20" i="119"/>
  <c r="E21" i="119" s="1"/>
  <c r="E23" i="119" s="1"/>
  <c r="AA26" i="102"/>
  <c r="Q30" i="102"/>
  <c r="K14" i="77"/>
  <c r="M14" i="77" s="1"/>
  <c r="K11" i="77"/>
  <c r="M11" i="77" s="1"/>
  <c r="K16" i="77"/>
  <c r="M16" i="77" s="1"/>
  <c r="K13" i="77"/>
  <c r="M13" i="77" s="1"/>
  <c r="K10" i="77"/>
  <c r="M10" i="77" s="1"/>
  <c r="K15" i="77"/>
  <c r="M15" i="77" s="1"/>
  <c r="K12" i="77"/>
  <c r="M12" i="77" s="1"/>
  <c r="K17" i="77"/>
  <c r="M17" i="77" s="1"/>
  <c r="E13" i="100"/>
  <c r="E21" i="100"/>
  <c r="I76" i="95"/>
  <c r="G23" i="85"/>
  <c r="I23" i="85" s="1"/>
  <c r="K23" i="85" s="1"/>
  <c r="M23" i="85" s="1"/>
  <c r="O23" i="85" s="1"/>
  <c r="Q23" i="85" s="1"/>
  <c r="G36" i="123"/>
  <c r="E18" i="110"/>
  <c r="E42" i="100"/>
  <c r="E18" i="2" s="1"/>
  <c r="G961" i="1" s="1"/>
  <c r="E50" i="100"/>
  <c r="I17" i="95"/>
  <c r="I33" i="95"/>
  <c r="I65" i="95"/>
  <c r="E19" i="110"/>
  <c r="Y28" i="102"/>
  <c r="E23" i="100"/>
  <c r="E15" i="2" s="1"/>
  <c r="G958" i="1" s="1"/>
  <c r="G10" i="3"/>
  <c r="G488" i="1" s="1"/>
  <c r="K10" i="83"/>
  <c r="AY14" i="89"/>
  <c r="AA36" i="123"/>
  <c r="E21" i="112" s="1"/>
  <c r="E22" i="112" s="1"/>
  <c r="G35" i="112" s="1"/>
  <c r="E20" i="110"/>
  <c r="E12" i="100"/>
  <c r="E20" i="100"/>
  <c r="G13" i="3"/>
  <c r="G575" i="1" s="1"/>
  <c r="K13" i="83"/>
  <c r="G21" i="3"/>
  <c r="G807" i="1" s="1"/>
  <c r="K21" i="83"/>
  <c r="I40" i="94"/>
  <c r="E21" i="110"/>
  <c r="G8" i="3"/>
  <c r="G430" i="1" s="1"/>
  <c r="K8" i="83"/>
  <c r="G16" i="3"/>
  <c r="G662" i="1" s="1"/>
  <c r="K16" i="83"/>
  <c r="I16" i="95"/>
  <c r="I32" i="95"/>
  <c r="I64" i="95"/>
  <c r="AY15" i="90"/>
  <c r="AY18" i="90"/>
  <c r="E22" i="100"/>
  <c r="E30" i="100"/>
  <c r="E46" i="100"/>
  <c r="Y8" i="80"/>
  <c r="I13" i="80"/>
  <c r="Y16" i="80"/>
  <c r="BU8" i="80"/>
  <c r="AO10" i="80"/>
  <c r="I12" i="80"/>
  <c r="BU16" i="80"/>
  <c r="AO18" i="80"/>
  <c r="I20" i="80"/>
  <c r="I11" i="80"/>
  <c r="I19" i="80"/>
  <c r="I10" i="80"/>
  <c r="BE11" i="80"/>
  <c r="Y13" i="80"/>
  <c r="I18" i="80"/>
  <c r="BE19" i="80"/>
  <c r="I9" i="80"/>
  <c r="BE10" i="80"/>
  <c r="I17" i="80"/>
  <c r="I8" i="80"/>
  <c r="BU12" i="80"/>
  <c r="AO14" i="80"/>
  <c r="I16" i="80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15" i="80"/>
  <c r="Y9" i="80"/>
  <c r="I14" i="80"/>
  <c r="BE15" i="80"/>
  <c r="Y17" i="80"/>
  <c r="K10" i="56"/>
  <c r="U12" i="56"/>
  <c r="U15" i="56"/>
  <c r="U21" i="56"/>
  <c r="U29" i="56"/>
  <c r="K35" i="56"/>
  <c r="U42" i="56"/>
  <c r="K44" i="56"/>
  <c r="M44" i="56" s="1"/>
  <c r="K58" i="56"/>
  <c r="U59" i="56"/>
  <c r="U61" i="56"/>
  <c r="U15" i="55"/>
  <c r="U23" i="55"/>
  <c r="U31" i="55"/>
  <c r="U39" i="55"/>
  <c r="AE58" i="55"/>
  <c r="M11" i="8" s="1"/>
  <c r="U51" i="55"/>
  <c r="U36" i="54"/>
  <c r="K40" i="54"/>
  <c r="M40" i="54" s="1"/>
  <c r="K16" i="56"/>
  <c r="K22" i="56"/>
  <c r="U23" i="56"/>
  <c r="U25" i="56"/>
  <c r="K27" i="56"/>
  <c r="K30" i="56"/>
  <c r="U31" i="56"/>
  <c r="U33" i="56"/>
  <c r="K37" i="56"/>
  <c r="U49" i="56"/>
  <c r="U14" i="55"/>
  <c r="U22" i="55"/>
  <c r="U30" i="55"/>
  <c r="U38" i="55"/>
  <c r="U48" i="55"/>
  <c r="U56" i="55"/>
  <c r="U9" i="56"/>
  <c r="U11" i="56"/>
  <c r="K13" i="56"/>
  <c r="U36" i="56"/>
  <c r="U41" i="56"/>
  <c r="U45" i="56"/>
  <c r="U51" i="56"/>
  <c r="U53" i="56"/>
  <c r="AM41" i="55"/>
  <c r="I15" i="8" s="1"/>
  <c r="U13" i="55"/>
  <c r="U21" i="55"/>
  <c r="U29" i="55"/>
  <c r="U37" i="55"/>
  <c r="U53" i="55"/>
  <c r="K21" i="54"/>
  <c r="K25" i="54"/>
  <c r="U8" i="56"/>
  <c r="U38" i="56"/>
  <c r="U43" i="56"/>
  <c r="U60" i="56"/>
  <c r="U12" i="55"/>
  <c r="U20" i="55"/>
  <c r="U28" i="55"/>
  <c r="U36" i="55"/>
  <c r="U50" i="55"/>
  <c r="K8" i="54"/>
  <c r="U24" i="56"/>
  <c r="U32" i="56"/>
  <c r="U40" i="56"/>
  <c r="K42" i="56"/>
  <c r="U58" i="56"/>
  <c r="U11" i="55"/>
  <c r="U19" i="55"/>
  <c r="U27" i="55"/>
  <c r="U35" i="55"/>
  <c r="U47" i="55"/>
  <c r="U55" i="55"/>
  <c r="K12" i="54"/>
  <c r="K16" i="54"/>
  <c r="AG19" i="56"/>
  <c r="U10" i="56"/>
  <c r="U16" i="56"/>
  <c r="U22" i="56"/>
  <c r="U30" i="56"/>
  <c r="K36" i="56"/>
  <c r="U44" i="56"/>
  <c r="U52" i="56"/>
  <c r="U62" i="56"/>
  <c r="U10" i="55"/>
  <c r="U18" i="55"/>
  <c r="U26" i="55"/>
  <c r="U34" i="55"/>
  <c r="U52" i="55"/>
  <c r="U26" i="56"/>
  <c r="U34" i="56"/>
  <c r="U37" i="56"/>
  <c r="K38" i="56"/>
  <c r="U50" i="56"/>
  <c r="K56" i="56"/>
  <c r="K60" i="56"/>
  <c r="U9" i="55"/>
  <c r="U17" i="55"/>
  <c r="U25" i="55"/>
  <c r="U33" i="55"/>
  <c r="U49" i="55"/>
  <c r="U57" i="55"/>
  <c r="K13" i="54"/>
  <c r="K8" i="56"/>
  <c r="K14" i="56"/>
  <c r="M14" i="56" s="1"/>
  <c r="K24" i="56"/>
  <c r="K28" i="56"/>
  <c r="K32" i="56"/>
  <c r="U39" i="56"/>
  <c r="U46" i="56"/>
  <c r="U54" i="56"/>
  <c r="U57" i="56"/>
  <c r="U8" i="55"/>
  <c r="U16" i="55"/>
  <c r="U24" i="55"/>
  <c r="U32" i="55"/>
  <c r="U40" i="55"/>
  <c r="U54" i="55"/>
  <c r="K43" i="54"/>
  <c r="U48" i="54"/>
  <c r="U57" i="54"/>
  <c r="U30" i="53"/>
  <c r="U38" i="53"/>
  <c r="U47" i="53"/>
  <c r="U55" i="53"/>
  <c r="K24" i="52"/>
  <c r="O25" i="52"/>
  <c r="U25" i="52" s="1"/>
  <c r="K51" i="50"/>
  <c r="M51" i="50" s="1"/>
  <c r="K43" i="50"/>
  <c r="K61" i="50" s="1"/>
  <c r="K50" i="50"/>
  <c r="M50" i="50" s="1"/>
  <c r="K47" i="50"/>
  <c r="M47" i="50" s="1"/>
  <c r="K40" i="50"/>
  <c r="M40" i="50" s="1"/>
  <c r="K46" i="50"/>
  <c r="M46" i="50" s="1"/>
  <c r="K39" i="50"/>
  <c r="M39" i="50" s="1"/>
  <c r="K45" i="54"/>
  <c r="K61" i="54"/>
  <c r="U25" i="53"/>
  <c r="U33" i="53"/>
  <c r="U50" i="53"/>
  <c r="U58" i="53"/>
  <c r="U61" i="53"/>
  <c r="K14" i="52"/>
  <c r="K30" i="52"/>
  <c r="K27" i="54"/>
  <c r="U39" i="54"/>
  <c r="U9" i="53"/>
  <c r="U11" i="53"/>
  <c r="U13" i="53"/>
  <c r="U15" i="53"/>
  <c r="U17" i="53"/>
  <c r="U19" i="53"/>
  <c r="U21" i="53"/>
  <c r="U23" i="53"/>
  <c r="U28" i="53"/>
  <c r="U36" i="53"/>
  <c r="U45" i="53"/>
  <c r="U53" i="53"/>
  <c r="AY14" i="52"/>
  <c r="AK15" i="52"/>
  <c r="K22" i="52"/>
  <c r="AK31" i="52"/>
  <c r="AY39" i="52"/>
  <c r="K34" i="54"/>
  <c r="M34" i="54" s="1"/>
  <c r="U34" i="54"/>
  <c r="U46" i="54"/>
  <c r="U60" i="54"/>
  <c r="U62" i="54"/>
  <c r="U31" i="53"/>
  <c r="U39" i="53"/>
  <c r="U48" i="53"/>
  <c r="U56" i="53"/>
  <c r="K12" i="52"/>
  <c r="K13" i="52"/>
  <c r="AY22" i="52"/>
  <c r="AK23" i="52"/>
  <c r="K28" i="52"/>
  <c r="K29" i="52"/>
  <c r="K57" i="52"/>
  <c r="K60" i="52"/>
  <c r="U35" i="54"/>
  <c r="K39" i="54"/>
  <c r="U26" i="53"/>
  <c r="U34" i="53"/>
  <c r="U51" i="53"/>
  <c r="U59" i="53"/>
  <c r="K20" i="52"/>
  <c r="K21" i="52"/>
  <c r="K36" i="52"/>
  <c r="K23" i="56"/>
  <c r="K31" i="56"/>
  <c r="K43" i="56"/>
  <c r="K59" i="56"/>
  <c r="U38" i="54"/>
  <c r="U54" i="54"/>
  <c r="U29" i="53"/>
  <c r="U37" i="53"/>
  <c r="U46" i="53"/>
  <c r="U54" i="53"/>
  <c r="K44" i="52"/>
  <c r="K45" i="52"/>
  <c r="O48" i="52"/>
  <c r="U48" i="52" s="1"/>
  <c r="O49" i="52"/>
  <c r="U49" i="52" s="1"/>
  <c r="K61" i="52"/>
  <c r="K24" i="54"/>
  <c r="K29" i="54"/>
  <c r="U31" i="54"/>
  <c r="K36" i="54"/>
  <c r="M36" i="54" s="1"/>
  <c r="U40" i="54"/>
  <c r="K58" i="54"/>
  <c r="U58" i="54"/>
  <c r="K60" i="54"/>
  <c r="U8" i="53"/>
  <c r="U10" i="53"/>
  <c r="U12" i="53"/>
  <c r="U14" i="53"/>
  <c r="U16" i="53"/>
  <c r="U18" i="53"/>
  <c r="U20" i="53"/>
  <c r="U22" i="53"/>
  <c r="U24" i="53"/>
  <c r="U32" i="53"/>
  <c r="U40" i="53"/>
  <c r="U49" i="53"/>
  <c r="U57" i="53"/>
  <c r="BU98" i="52"/>
  <c r="E20" i="8" s="1"/>
  <c r="AY10" i="52"/>
  <c r="K46" i="52"/>
  <c r="AY54" i="52"/>
  <c r="U27" i="54"/>
  <c r="U45" i="54"/>
  <c r="K54" i="54"/>
  <c r="K56" i="54"/>
  <c r="U61" i="54"/>
  <c r="U27" i="53"/>
  <c r="U35" i="53"/>
  <c r="U44" i="53"/>
  <c r="U52" i="53"/>
  <c r="K16" i="52"/>
  <c r="AY19" i="52"/>
  <c r="K32" i="52"/>
  <c r="O33" i="52"/>
  <c r="U33" i="52" s="1"/>
  <c r="AK47" i="52"/>
  <c r="U56" i="54"/>
  <c r="O46" i="52"/>
  <c r="U46" i="52" s="1"/>
  <c r="AK48" i="52"/>
  <c r="BK31" i="51"/>
  <c r="M20" i="8" s="1"/>
  <c r="M22" i="8" s="1"/>
  <c r="U19" i="50"/>
  <c r="U35" i="50"/>
  <c r="U11" i="49"/>
  <c r="AK13" i="48"/>
  <c r="AC16" i="48"/>
  <c r="K20" i="48"/>
  <c r="AC24" i="48"/>
  <c r="K10" i="46"/>
  <c r="K9" i="52"/>
  <c r="M9" i="52" s="1"/>
  <c r="K17" i="52"/>
  <c r="K25" i="52"/>
  <c r="O29" i="52"/>
  <c r="U29" i="52" s="1"/>
  <c r="K33" i="52"/>
  <c r="K41" i="52"/>
  <c r="O45" i="52"/>
  <c r="U45" i="52" s="1"/>
  <c r="K49" i="52"/>
  <c r="K72" i="52"/>
  <c r="K95" i="52" s="1"/>
  <c r="AK72" i="52"/>
  <c r="O72" i="52"/>
  <c r="U72" i="52" s="1"/>
  <c r="AE24" i="51"/>
  <c r="I12" i="8" s="1"/>
  <c r="I14" i="8" s="1"/>
  <c r="AG8" i="51"/>
  <c r="AG14" i="51"/>
  <c r="AG20" i="51"/>
  <c r="U14" i="49"/>
  <c r="U21" i="49"/>
  <c r="AK12" i="48"/>
  <c r="AC15" i="48"/>
  <c r="K19" i="48"/>
  <c r="AC23" i="48"/>
  <c r="K27" i="48"/>
  <c r="K8" i="52"/>
  <c r="M8" i="52" s="1"/>
  <c r="K48" i="52"/>
  <c r="AY53" i="52"/>
  <c r="AY61" i="52"/>
  <c r="K82" i="52"/>
  <c r="M82" i="52" s="1"/>
  <c r="U44" i="50"/>
  <c r="U48" i="50"/>
  <c r="U56" i="50"/>
  <c r="U60" i="50"/>
  <c r="U9" i="49"/>
  <c r="U17" i="49"/>
  <c r="U24" i="49"/>
  <c r="AK11" i="48"/>
  <c r="AC14" i="48"/>
  <c r="K18" i="48"/>
  <c r="AC22" i="48"/>
  <c r="K26" i="48"/>
  <c r="AY12" i="52"/>
  <c r="AY28" i="52"/>
  <c r="AY60" i="52"/>
  <c r="O94" i="52"/>
  <c r="U94" i="52" s="1"/>
  <c r="AG9" i="51"/>
  <c r="AG15" i="51"/>
  <c r="AG21" i="51"/>
  <c r="K44" i="50"/>
  <c r="K48" i="50"/>
  <c r="M48" i="50" s="1"/>
  <c r="K52" i="50"/>
  <c r="K56" i="50"/>
  <c r="K60" i="50"/>
  <c r="U65" i="50"/>
  <c r="U12" i="49"/>
  <c r="AK8" i="48"/>
  <c r="AK9" i="48"/>
  <c r="AK10" i="48"/>
  <c r="K12" i="48"/>
  <c r="K17" i="48"/>
  <c r="AC21" i="48"/>
  <c r="K25" i="48"/>
  <c r="K65" i="52"/>
  <c r="M65" i="52" s="1"/>
  <c r="K73" i="52"/>
  <c r="K91" i="52"/>
  <c r="O95" i="52"/>
  <c r="U95" i="52" s="1"/>
  <c r="U21" i="50"/>
  <c r="U41" i="50"/>
  <c r="U45" i="50"/>
  <c r="U49" i="50"/>
  <c r="U53" i="50"/>
  <c r="U57" i="50"/>
  <c r="U61" i="50"/>
  <c r="U15" i="49"/>
  <c r="U22" i="49"/>
  <c r="K16" i="48"/>
  <c r="AC20" i="48"/>
  <c r="K24" i="48"/>
  <c r="AK71" i="52"/>
  <c r="K90" i="52"/>
  <c r="BC24" i="51"/>
  <c r="I18" i="8" s="1"/>
  <c r="AG10" i="51"/>
  <c r="AG16" i="51"/>
  <c r="AE31" i="51"/>
  <c r="M12" i="8" s="1"/>
  <c r="K9" i="50"/>
  <c r="K13" i="50"/>
  <c r="K17" i="50"/>
  <c r="K21" i="50"/>
  <c r="K29" i="50"/>
  <c r="K33" i="50"/>
  <c r="K41" i="50"/>
  <c r="M41" i="50" s="1"/>
  <c r="K45" i="50"/>
  <c r="M45" i="50" s="1"/>
  <c r="K49" i="50"/>
  <c r="M49" i="50" s="1"/>
  <c r="K53" i="50"/>
  <c r="K57" i="50"/>
  <c r="U10" i="49"/>
  <c r="K15" i="48"/>
  <c r="AC19" i="48"/>
  <c r="K23" i="48"/>
  <c r="AC27" i="48"/>
  <c r="AK89" i="52"/>
  <c r="U18" i="50"/>
  <c r="U22" i="50"/>
  <c r="U30" i="50"/>
  <c r="U34" i="50"/>
  <c r="U38" i="50"/>
  <c r="U42" i="50"/>
  <c r="U50" i="50"/>
  <c r="U58" i="50"/>
  <c r="U13" i="49"/>
  <c r="U19" i="49"/>
  <c r="U26" i="49"/>
  <c r="K14" i="48"/>
  <c r="AC18" i="48"/>
  <c r="K22" i="48"/>
  <c r="AC26" i="48"/>
  <c r="AG11" i="51"/>
  <c r="AG17" i="51"/>
  <c r="K10" i="50"/>
  <c r="K14" i="50"/>
  <c r="K18" i="50"/>
  <c r="K22" i="50"/>
  <c r="K26" i="50"/>
  <c r="K30" i="50"/>
  <c r="K34" i="50"/>
  <c r="K38" i="50"/>
  <c r="M38" i="50" s="1"/>
  <c r="K42" i="50"/>
  <c r="U8" i="49"/>
  <c r="U16" i="49"/>
  <c r="U23" i="49"/>
  <c r="AC17" i="48"/>
  <c r="K21" i="48"/>
  <c r="AC25" i="48"/>
  <c r="U17" i="50"/>
  <c r="U33" i="50"/>
  <c r="K13" i="48"/>
  <c r="K31" i="44"/>
  <c r="O73" i="52"/>
  <c r="U73" i="52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86" i="52"/>
  <c r="O90" i="52"/>
  <c r="U90" i="52" s="1"/>
  <c r="K94" i="52"/>
  <c r="K11" i="46"/>
  <c r="K19" i="46"/>
  <c r="K16" i="45"/>
  <c r="K9" i="44"/>
  <c r="K17" i="44"/>
  <c r="O89" i="52"/>
  <c r="U89" i="52" s="1"/>
  <c r="AI77" i="52"/>
  <c r="BC77" i="52"/>
  <c r="AK90" i="52"/>
  <c r="K27" i="46"/>
  <c r="K32" i="45"/>
  <c r="K25" i="44"/>
  <c r="K15" i="43"/>
  <c r="K10" i="45"/>
  <c r="K18" i="45"/>
  <c r="K15" i="44"/>
  <c r="K13" i="44"/>
  <c r="K21" i="44"/>
  <c r="K29" i="44"/>
  <c r="K28" i="43"/>
  <c r="K10" i="42"/>
  <c r="K18" i="42"/>
  <c r="K11" i="41"/>
  <c r="K19" i="41"/>
  <c r="K11" i="44"/>
  <c r="K19" i="44"/>
  <c r="K27" i="44"/>
  <c r="K10" i="43"/>
  <c r="K29" i="43"/>
  <c r="K11" i="42"/>
  <c r="K19" i="42"/>
  <c r="K27" i="41"/>
  <c r="K17" i="40"/>
  <c r="K27" i="42"/>
  <c r="K9" i="41"/>
  <c r="K17" i="41"/>
  <c r="K10" i="40"/>
  <c r="AA22" i="40"/>
  <c r="K16" i="43"/>
  <c r="K27" i="43"/>
  <c r="K28" i="42"/>
  <c r="K25" i="41"/>
  <c r="K19" i="43"/>
  <c r="K17" i="43"/>
  <c r="K25" i="43"/>
  <c r="K16" i="42"/>
  <c r="K32" i="42"/>
  <c r="K15" i="41"/>
  <c r="K31" i="41"/>
  <c r="K13" i="40"/>
  <c r="K18" i="40"/>
  <c r="K25" i="39"/>
  <c r="K32" i="43"/>
  <c r="K15" i="42"/>
  <c r="K31" i="42"/>
  <c r="K14" i="41"/>
  <c r="K30" i="41"/>
  <c r="K14" i="40"/>
  <c r="K14" i="42"/>
  <c r="K17" i="39"/>
  <c r="K9" i="39"/>
  <c r="AA26" i="40"/>
  <c r="K10" i="38"/>
  <c r="K18" i="38"/>
  <c r="K11" i="37"/>
  <c r="K30" i="40"/>
  <c r="K13" i="39"/>
  <c r="K21" i="39"/>
  <c r="K29" i="39"/>
  <c r="K16" i="37"/>
  <c r="K9" i="37"/>
  <c r="K17" i="37"/>
  <c r="K21" i="37"/>
  <c r="K25" i="37"/>
  <c r="K14" i="38"/>
  <c r="K30" i="38"/>
  <c r="K13" i="37"/>
  <c r="K18" i="37"/>
  <c r="K27" i="37"/>
  <c r="K31" i="37"/>
  <c r="K10" i="36"/>
  <c r="K19" i="37"/>
  <c r="K14" i="36"/>
  <c r="K18" i="36"/>
  <c r="K30" i="36"/>
  <c r="K10" i="34"/>
  <c r="K10" i="35"/>
  <c r="K27" i="35"/>
  <c r="K29" i="35"/>
  <c r="AA18" i="34"/>
  <c r="K18" i="34"/>
  <c r="K9" i="34"/>
  <c r="K21" i="35"/>
  <c r="K18" i="35"/>
  <c r="K13" i="35"/>
  <c r="AA12" i="34"/>
  <c r="AA15" i="34"/>
  <c r="K14" i="34"/>
  <c r="K15" i="33"/>
  <c r="K14" i="35"/>
  <c r="K30" i="35"/>
  <c r="K13" i="34"/>
  <c r="K31" i="33"/>
  <c r="K15" i="34"/>
  <c r="K32" i="34"/>
  <c r="K16" i="34"/>
  <c r="K28" i="34"/>
  <c r="K11" i="33"/>
  <c r="K19" i="33"/>
  <c r="K27" i="33"/>
  <c r="K31" i="32"/>
  <c r="K27" i="34"/>
  <c r="K10" i="33"/>
  <c r="K18" i="33"/>
  <c r="K14" i="31"/>
  <c r="AA41" i="33"/>
  <c r="K14" i="32"/>
  <c r="K15" i="32"/>
  <c r="K30" i="32"/>
  <c r="K10" i="32"/>
  <c r="K11" i="32"/>
  <c r="K19" i="32"/>
  <c r="K27" i="32"/>
  <c r="K10" i="31"/>
  <c r="K18" i="31"/>
  <c r="K25" i="31"/>
  <c r="K30" i="31"/>
  <c r="K14" i="30"/>
  <c r="K18" i="32"/>
  <c r="K21" i="31"/>
  <c r="K30" i="30"/>
  <c r="K31" i="31"/>
  <c r="K27" i="31"/>
  <c r="K28" i="30"/>
  <c r="K10" i="30"/>
  <c r="K18" i="30"/>
  <c r="Q17" i="27"/>
  <c r="S17" i="27" s="1"/>
  <c r="S50" i="27"/>
  <c r="I31" i="8" s="1"/>
  <c r="Q31" i="25"/>
  <c r="Q39" i="25"/>
  <c r="Q70" i="25"/>
  <c r="Q78" i="25"/>
  <c r="Q86" i="25"/>
  <c r="Q15" i="29"/>
  <c r="Q19" i="29"/>
  <c r="Q23" i="29"/>
  <c r="Q46" i="25"/>
  <c r="Q71" i="25"/>
  <c r="Q79" i="25"/>
  <c r="Q32" i="27"/>
  <c r="S32" i="27" s="1"/>
  <c r="Q18" i="25"/>
  <c r="Q34" i="25"/>
  <c r="Q42" i="25"/>
  <c r="Q47" i="25"/>
  <c r="Q15" i="24"/>
  <c r="Q23" i="24"/>
  <c r="AA39" i="30"/>
  <c r="Q19" i="25"/>
  <c r="Q27" i="25"/>
  <c r="Q35" i="25"/>
  <c r="Q43" i="25"/>
  <c r="Q74" i="25"/>
  <c r="Q82" i="25"/>
  <c r="Q88" i="25"/>
  <c r="Q10" i="29"/>
  <c r="Q26" i="29" s="1"/>
  <c r="Q20" i="27"/>
  <c r="S20" i="27" s="1"/>
  <c r="Q62" i="25"/>
  <c r="Q75" i="25"/>
  <c r="Q83" i="25"/>
  <c r="Q8" i="24"/>
  <c r="Q12" i="24"/>
  <c r="Q16" i="24"/>
  <c r="Q20" i="24"/>
  <c r="Q24" i="24"/>
  <c r="Q21" i="27"/>
  <c r="S21" i="27" s="1"/>
  <c r="Q89" i="25"/>
  <c r="Q11" i="29"/>
  <c r="Q14" i="29"/>
  <c r="Q18" i="29"/>
  <c r="Q22" i="29"/>
  <c r="Q16" i="27"/>
  <c r="S16" i="27" s="1"/>
  <c r="S43" i="27" s="1"/>
  <c r="E31" i="8" s="1"/>
  <c r="Q29" i="27"/>
  <c r="S29" i="27" s="1"/>
  <c r="Q30" i="25"/>
  <c r="Q38" i="25"/>
  <c r="Q85" i="25"/>
  <c r="Q13" i="24"/>
  <c r="Q21" i="24"/>
  <c r="K15" i="23"/>
  <c r="K28" i="23"/>
  <c r="K36" i="23"/>
  <c r="K44" i="23"/>
  <c r="Q62" i="23"/>
  <c r="K75" i="23"/>
  <c r="K83" i="23"/>
  <c r="Q8" i="22"/>
  <c r="Q12" i="22"/>
  <c r="Q16" i="22"/>
  <c r="Q20" i="22"/>
  <c r="Q24" i="22"/>
  <c r="Q28" i="22"/>
  <c r="K86" i="25"/>
  <c r="K16" i="23"/>
  <c r="K76" i="23"/>
  <c r="K84" i="23"/>
  <c r="Q28" i="24"/>
  <c r="Q34" i="24"/>
  <c r="K12" i="23"/>
  <c r="Q30" i="23"/>
  <c r="Q38" i="23"/>
  <c r="Q9" i="22"/>
  <c r="Q13" i="22"/>
  <c r="Q17" i="22"/>
  <c r="S17" i="22" s="1"/>
  <c r="Q21" i="22"/>
  <c r="Q25" i="22"/>
  <c r="K23" i="23"/>
  <c r="K31" i="23"/>
  <c r="K39" i="23"/>
  <c r="Q70" i="23"/>
  <c r="Q78" i="23"/>
  <c r="Q86" i="23"/>
  <c r="Q34" i="22"/>
  <c r="Q26" i="21"/>
  <c r="K85" i="25"/>
  <c r="K24" i="23"/>
  <c r="K32" i="23"/>
  <c r="K40" i="23"/>
  <c r="Q46" i="23"/>
  <c r="K71" i="23"/>
  <c r="K79" i="23"/>
  <c r="Q26" i="22"/>
  <c r="Q35" i="24"/>
  <c r="Q18" i="23"/>
  <c r="K72" i="23"/>
  <c r="K80" i="23"/>
  <c r="Q87" i="23"/>
  <c r="Q15" i="21"/>
  <c r="S15" i="21" s="1"/>
  <c r="K19" i="23"/>
  <c r="Q19" i="23"/>
  <c r="Q34" i="23"/>
  <c r="Q42" i="23"/>
  <c r="Q47" i="23"/>
  <c r="K60" i="23"/>
  <c r="Q23" i="22"/>
  <c r="K20" i="23"/>
  <c r="K27" i="23"/>
  <c r="K35" i="23"/>
  <c r="K43" i="23"/>
  <c r="K48" i="23"/>
  <c r="Q74" i="23"/>
  <c r="Q82" i="23"/>
  <c r="Q36" i="22"/>
  <c r="K14" i="23"/>
  <c r="K18" i="23"/>
  <c r="K22" i="23"/>
  <c r="K26" i="23"/>
  <c r="K30" i="23"/>
  <c r="K34" i="23"/>
  <c r="K38" i="23"/>
  <c r="K42" i="23"/>
  <c r="K50" i="23"/>
  <c r="K62" i="23"/>
  <c r="K70" i="23"/>
  <c r="K74" i="23"/>
  <c r="K78" i="23"/>
  <c r="K82" i="23"/>
  <c r="K86" i="23"/>
  <c r="Q14" i="19"/>
  <c r="S9" i="18"/>
  <c r="Q20" i="18"/>
  <c r="K25" i="18"/>
  <c r="S8" i="17"/>
  <c r="S9" i="16"/>
  <c r="S16" i="16"/>
  <c r="K18" i="15"/>
  <c r="K28" i="15"/>
  <c r="Q9" i="20"/>
  <c r="S9" i="20" s="1"/>
  <c r="Q11" i="19"/>
  <c r="S12" i="18"/>
  <c r="S15" i="18"/>
  <c r="S11" i="17"/>
  <c r="S14" i="17"/>
  <c r="K18" i="17"/>
  <c r="K24" i="17"/>
  <c r="K21" i="16"/>
  <c r="S8" i="15"/>
  <c r="S15" i="15"/>
  <c r="K24" i="15"/>
  <c r="Q29" i="15"/>
  <c r="S13" i="18"/>
  <c r="K21" i="18"/>
  <c r="S12" i="17"/>
  <c r="S10" i="16"/>
  <c r="S13" i="16"/>
  <c r="Q27" i="23"/>
  <c r="Q31" i="23"/>
  <c r="Q35" i="23"/>
  <c r="Q39" i="23"/>
  <c r="Q43" i="23"/>
  <c r="Q71" i="23"/>
  <c r="Q75" i="23"/>
  <c r="Q79" i="23"/>
  <c r="Q83" i="23"/>
  <c r="Q10" i="20"/>
  <c r="S10" i="20" s="1"/>
  <c r="S10" i="18"/>
  <c r="S16" i="18"/>
  <c r="S9" i="17"/>
  <c r="S15" i="17"/>
  <c r="K20" i="17"/>
  <c r="S11" i="16"/>
  <c r="S9" i="15"/>
  <c r="S12" i="15"/>
  <c r="K20" i="15"/>
  <c r="S16" i="17"/>
  <c r="K26" i="17"/>
  <c r="S8" i="16"/>
  <c r="S14" i="16"/>
  <c r="Q17" i="16"/>
  <c r="S17" i="16" s="1"/>
  <c r="K23" i="16"/>
  <c r="S10" i="15"/>
  <c r="K26" i="15"/>
  <c r="Q10" i="14"/>
  <c r="S10" i="14" s="1"/>
  <c r="Q14" i="14"/>
  <c r="S14" i="14" s="1"/>
  <c r="K16" i="21"/>
  <c r="Q13" i="20"/>
  <c r="S13" i="20" s="1"/>
  <c r="S14" i="18"/>
  <c r="K23" i="18"/>
  <c r="Q28" i="18"/>
  <c r="S13" i="17"/>
  <c r="S15" i="16"/>
  <c r="Q18" i="16"/>
  <c r="S13" i="15"/>
  <c r="S16" i="15"/>
  <c r="K18" i="21"/>
  <c r="K22" i="21"/>
  <c r="K26" i="21"/>
  <c r="K22" i="17"/>
  <c r="S12" i="16"/>
  <c r="S14" i="15"/>
  <c r="K22" i="15"/>
  <c r="Q11" i="14"/>
  <c r="S11" i="14" s="1"/>
  <c r="K20" i="21"/>
  <c r="K24" i="21"/>
  <c r="Q14" i="20"/>
  <c r="S14" i="20" s="1"/>
  <c r="Q10" i="19"/>
  <c r="S8" i="18"/>
  <c r="S11" i="18"/>
  <c r="K19" i="18"/>
  <c r="S10" i="17"/>
  <c r="K28" i="17"/>
  <c r="K19" i="16"/>
  <c r="K25" i="16"/>
  <c r="S11" i="15"/>
  <c r="Q17" i="15"/>
  <c r="S17" i="15" s="1"/>
  <c r="K83" i="11"/>
  <c r="K91" i="11"/>
  <c r="K107" i="11"/>
  <c r="K115" i="11"/>
  <c r="M115" i="11" s="1"/>
  <c r="K123" i="11"/>
  <c r="M123" i="11" s="1"/>
  <c r="Q19" i="18"/>
  <c r="Q23" i="18"/>
  <c r="Q18" i="17"/>
  <c r="Q22" i="17"/>
  <c r="Q26" i="17"/>
  <c r="Q21" i="16"/>
  <c r="Q25" i="16"/>
  <c r="Q29" i="16"/>
  <c r="Q20" i="15"/>
  <c r="Q24" i="15"/>
  <c r="Q28" i="15"/>
  <c r="K84" i="11"/>
  <c r="K92" i="11"/>
  <c r="K100" i="11"/>
  <c r="K108" i="11"/>
  <c r="K116" i="11"/>
  <c r="M116" i="11" s="1"/>
  <c r="K20" i="18"/>
  <c r="K24" i="18"/>
  <c r="K28" i="18"/>
  <c r="K19" i="17"/>
  <c r="K23" i="17"/>
  <c r="K18" i="16"/>
  <c r="K22" i="16"/>
  <c r="K26" i="16"/>
  <c r="K21" i="15"/>
  <c r="K25" i="15"/>
  <c r="K77" i="11"/>
  <c r="K85" i="11"/>
  <c r="K93" i="11"/>
  <c r="K101" i="11"/>
  <c r="K109" i="11"/>
  <c r="K117" i="11"/>
  <c r="M117" i="11" s="1"/>
  <c r="K125" i="11"/>
  <c r="M125" i="11" s="1"/>
  <c r="K86" i="11"/>
  <c r="K94" i="11"/>
  <c r="K102" i="11"/>
  <c r="K110" i="11"/>
  <c r="K118" i="11"/>
  <c r="K87" i="11"/>
  <c r="K95" i="11"/>
  <c r="K111" i="11"/>
  <c r="K88" i="11"/>
  <c r="K96" i="11"/>
  <c r="K112" i="11"/>
  <c r="K120" i="11"/>
  <c r="M120" i="11" s="1"/>
  <c r="S30" i="13"/>
  <c r="S33" i="13"/>
  <c r="K89" i="11"/>
  <c r="K113" i="11"/>
  <c r="M113" i="11" s="1"/>
  <c r="K82" i="11"/>
  <c r="K90" i="11"/>
  <c r="K106" i="11"/>
  <c r="K114" i="11"/>
  <c r="M114" i="11" s="1"/>
  <c r="Q50" i="50" l="1"/>
  <c r="Y50" i="50" s="1"/>
  <c r="Q49" i="50"/>
  <c r="Y49" i="50" s="1"/>
  <c r="BW82" i="52"/>
  <c r="BQ82" i="52"/>
  <c r="AC82" i="52"/>
  <c r="AI82" i="52" s="1"/>
  <c r="AC14" i="56"/>
  <c r="AI14" i="56" s="1"/>
  <c r="Y14" i="56"/>
  <c r="AM14" i="56"/>
  <c r="AS14" i="56" s="1"/>
  <c r="Q14" i="56"/>
  <c r="Y44" i="56"/>
  <c r="AM44" i="56"/>
  <c r="AS44" i="56" s="1"/>
  <c r="Q44" i="56"/>
  <c r="AC44" i="56"/>
  <c r="AI44" i="56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M10" i="88"/>
  <c r="CI10" i="83"/>
  <c r="M13" i="88"/>
  <c r="CI13" i="83"/>
  <c r="BC19" i="92"/>
  <c r="Y38" i="54"/>
  <c r="Q38" i="54"/>
  <c r="G12" i="87"/>
  <c r="W12" i="92"/>
  <c r="M9" i="88"/>
  <c r="CI9" i="83"/>
  <c r="Y45" i="50"/>
  <c r="Q45" i="50"/>
  <c r="Q51" i="50"/>
  <c r="Y51" i="50" s="1"/>
  <c r="M19" i="90"/>
  <c r="O19" i="90" s="1"/>
  <c r="AU19" i="83"/>
  <c r="M14" i="89"/>
  <c r="O14" i="89" s="1"/>
  <c r="S14" i="89" s="1"/>
  <c r="BO14" i="83"/>
  <c r="BQ9" i="52"/>
  <c r="AW9" i="52"/>
  <c r="AC9" i="52"/>
  <c r="AI9" i="52" s="1"/>
  <c r="BW9" i="52"/>
  <c r="BG9" i="52"/>
  <c r="BM9" i="52" s="1"/>
  <c r="BC9" i="52"/>
  <c r="Q36" i="54"/>
  <c r="Y36" i="54" s="1"/>
  <c r="G66" i="50"/>
  <c r="I14" i="24"/>
  <c r="M14" i="24" s="1"/>
  <c r="E31" i="103"/>
  <c r="Q39" i="50"/>
  <c r="Y39" i="50" s="1"/>
  <c r="O9" i="88"/>
  <c r="I9" i="88"/>
  <c r="M17" i="88"/>
  <c r="CI17" i="83"/>
  <c r="Q41" i="50"/>
  <c r="Y41" i="50" s="1"/>
  <c r="Q48" i="50"/>
  <c r="Y48" i="50"/>
  <c r="AW8" i="52"/>
  <c r="AC8" i="52"/>
  <c r="AI8" i="52" s="1"/>
  <c r="BW8" i="52"/>
  <c r="BG8" i="52"/>
  <c r="BM8" i="52" s="1"/>
  <c r="BQ8" i="52"/>
  <c r="Q46" i="50"/>
  <c r="Y46" i="50" s="1"/>
  <c r="BQ70" i="52"/>
  <c r="AI70" i="52"/>
  <c r="Q70" i="52"/>
  <c r="BM70" i="52"/>
  <c r="AC70" i="52"/>
  <c r="BW70" i="52"/>
  <c r="BG70" i="52"/>
  <c r="Y70" i="52"/>
  <c r="AM70" i="52"/>
  <c r="AS70" i="52" s="1"/>
  <c r="BC11" i="92"/>
  <c r="BO22" i="83"/>
  <c r="M22" i="89"/>
  <c r="Q40" i="50"/>
  <c r="Y40" i="50"/>
  <c r="Q40" i="54"/>
  <c r="Y40" i="54" s="1"/>
  <c r="Y65" i="52"/>
  <c r="Q65" i="52"/>
  <c r="Q76" i="52" s="1"/>
  <c r="BM65" i="52"/>
  <c r="AW65" i="52"/>
  <c r="BC65" i="52"/>
  <c r="AC65" i="52"/>
  <c r="AC76" i="52" s="1"/>
  <c r="BQ65" i="52"/>
  <c r="BQ76" i="52" s="1"/>
  <c r="CG65" i="52"/>
  <c r="AM65" i="52"/>
  <c r="AM76" i="52" s="1"/>
  <c r="CA65" i="52"/>
  <c r="CA76" i="52" s="1"/>
  <c r="BG65" i="52"/>
  <c r="BG76" i="52" s="1"/>
  <c r="M76" i="52"/>
  <c r="Q34" i="54"/>
  <c r="Y34" i="54" s="1"/>
  <c r="Q47" i="50"/>
  <c r="Y47" i="50"/>
  <c r="I73" i="98"/>
  <c r="AA16" i="83"/>
  <c r="M16" i="91"/>
  <c r="AU11" i="83"/>
  <c r="M11" i="90"/>
  <c r="Y38" i="50"/>
  <c r="Q38" i="50"/>
  <c r="I56" i="98"/>
  <c r="Q14" i="54"/>
  <c r="Y14" i="54" s="1"/>
  <c r="AK11" i="51"/>
  <c r="BM11" i="51"/>
  <c r="BQ11" i="51" s="1"/>
  <c r="W41" i="50"/>
  <c r="AK20" i="51"/>
  <c r="BM20" i="51"/>
  <c r="BQ20" i="51" s="1"/>
  <c r="W38" i="54"/>
  <c r="G22" i="79"/>
  <c r="S22" i="85"/>
  <c r="AU24" i="3" s="1"/>
  <c r="G914" i="1" s="1"/>
  <c r="BM11" i="80"/>
  <c r="BO11" i="80" s="1"/>
  <c r="BI11" i="80"/>
  <c r="Q11" i="80"/>
  <c r="S11" i="80" s="1"/>
  <c r="M11" i="80"/>
  <c r="AW10" i="80"/>
  <c r="AY10" i="80" s="1"/>
  <c r="AS10" i="80"/>
  <c r="BC18" i="90"/>
  <c r="G20" i="116"/>
  <c r="E54" i="98" s="1"/>
  <c r="M12" i="54"/>
  <c r="I15" i="88"/>
  <c r="O15" i="88"/>
  <c r="CW16" i="81"/>
  <c r="DA16" i="81" s="1"/>
  <c r="CW16" i="82"/>
  <c r="DA16" i="82" s="1"/>
  <c r="CG16" i="83"/>
  <c r="CG16" i="84"/>
  <c r="BC60" i="99"/>
  <c r="BE26" i="144"/>
  <c r="S55" i="99"/>
  <c r="U55" i="99" s="1"/>
  <c r="Q21" i="91" s="1"/>
  <c r="AM21" i="144"/>
  <c r="AU21" i="91" s="1"/>
  <c r="AY21" i="91" s="1"/>
  <c r="BC52" i="99"/>
  <c r="BE18" i="144"/>
  <c r="AU18" i="88" s="1"/>
  <c r="AY18" i="88" s="1"/>
  <c r="K15" i="3"/>
  <c r="G635" i="1" s="1"/>
  <c r="Q15" i="92"/>
  <c r="U20" i="80"/>
  <c r="Y20" i="80" s="1"/>
  <c r="U20" i="85"/>
  <c r="AI20" i="79" s="1"/>
  <c r="M20" i="47" s="1"/>
  <c r="U62" i="147"/>
  <c r="S62" i="147"/>
  <c r="Q62" i="147"/>
  <c r="O62" i="147"/>
  <c r="K20" i="100"/>
  <c r="K50" i="100"/>
  <c r="K21" i="100"/>
  <c r="K19" i="100"/>
  <c r="K46" i="100"/>
  <c r="K30" i="100"/>
  <c r="K22" i="100"/>
  <c r="K41" i="100"/>
  <c r="M8" i="45"/>
  <c r="M17" i="82"/>
  <c r="U17" i="82"/>
  <c r="U12" i="82"/>
  <c r="M12" i="82"/>
  <c r="BC57" i="99"/>
  <c r="BE23" i="144"/>
  <c r="AE43" i="99"/>
  <c r="AS9" i="144"/>
  <c r="AU9" i="90" s="1"/>
  <c r="AY9" i="90" s="1"/>
  <c r="BQ18" i="80"/>
  <c r="BU18" i="80" s="1"/>
  <c r="BQ18" i="85"/>
  <c r="CK18" i="79" s="1"/>
  <c r="W14" i="56"/>
  <c r="I20" i="100"/>
  <c r="I50" i="100"/>
  <c r="I21" i="100"/>
  <c r="I19" i="100"/>
  <c r="I46" i="100"/>
  <c r="I30" i="100"/>
  <c r="I22" i="100"/>
  <c r="G31" i="116"/>
  <c r="E65" i="98" s="1"/>
  <c r="E11" i="104"/>
  <c r="E27" i="118"/>
  <c r="E29" i="118" s="1"/>
  <c r="E33" i="75" s="1"/>
  <c r="M8" i="46"/>
  <c r="I14" i="105"/>
  <c r="K14" i="105" s="1"/>
  <c r="AC21" i="92"/>
  <c r="AM21" i="92"/>
  <c r="CW15" i="81"/>
  <c r="DA15" i="81" s="1"/>
  <c r="CW15" i="82"/>
  <c r="DA15" i="82" s="1"/>
  <c r="CG15" i="83"/>
  <c r="CK15" i="83" s="1"/>
  <c r="CO15" i="83" s="1"/>
  <c r="CG15" i="84"/>
  <c r="Q9" i="84"/>
  <c r="I9" i="84"/>
  <c r="I12" i="58"/>
  <c r="H23" i="57" s="1"/>
  <c r="AK23" i="80"/>
  <c r="AO23" i="80" s="1"/>
  <c r="AK23" i="85"/>
  <c r="BA23" i="79" s="1"/>
  <c r="BQ9" i="80"/>
  <c r="BU9" i="80" s="1"/>
  <c r="BQ9" i="85"/>
  <c r="CK9" i="79" s="1"/>
  <c r="K15" i="50"/>
  <c r="K18" i="52"/>
  <c r="G40" i="112"/>
  <c r="E58" i="96" s="1"/>
  <c r="M8" i="39"/>
  <c r="DE17" i="138"/>
  <c r="DG17" i="138" s="1"/>
  <c r="G11" i="83"/>
  <c r="M11" i="92"/>
  <c r="O11" i="92" s="1"/>
  <c r="S11" i="92" s="1"/>
  <c r="I20" i="88"/>
  <c r="I8" i="88"/>
  <c r="E23" i="88"/>
  <c r="Q14" i="84"/>
  <c r="I14" i="84"/>
  <c r="BC51" i="99"/>
  <c r="BE17" i="144"/>
  <c r="AU17" i="88" s="1"/>
  <c r="AY17" i="88" s="1"/>
  <c r="AE45" i="99"/>
  <c r="AS11" i="144"/>
  <c r="AU11" i="90" s="1"/>
  <c r="AY11" i="90" s="1"/>
  <c r="I77" i="98"/>
  <c r="G18" i="116"/>
  <c r="E52" i="98" s="1"/>
  <c r="G88" i="114"/>
  <c r="G22" i="83"/>
  <c r="M22" i="92"/>
  <c r="DW15" i="138"/>
  <c r="DY15" i="138" s="1"/>
  <c r="I21" i="83"/>
  <c r="M21" i="83" s="1"/>
  <c r="AK12" i="81"/>
  <c r="AS12" i="81"/>
  <c r="BC56" i="99"/>
  <c r="BE22" i="144"/>
  <c r="K32" i="54"/>
  <c r="K15" i="54"/>
  <c r="K11" i="54"/>
  <c r="K10" i="54"/>
  <c r="G30" i="111"/>
  <c r="E57" i="96" s="1"/>
  <c r="G68" i="115"/>
  <c r="G25" i="115"/>
  <c r="G59" i="98" s="1"/>
  <c r="G81" i="114"/>
  <c r="G97" i="114" s="1"/>
  <c r="I27" i="22" s="1"/>
  <c r="M27" i="22" s="1"/>
  <c r="I21" i="91"/>
  <c r="I11" i="91"/>
  <c r="BA14" i="81"/>
  <c r="BE14" i="81" s="1"/>
  <c r="BA14" i="82"/>
  <c r="BE14" i="82" s="1"/>
  <c r="AS14" i="83"/>
  <c r="AS14" i="84"/>
  <c r="U8" i="82"/>
  <c r="M8" i="82"/>
  <c r="K8" i="3"/>
  <c r="G432" i="1" s="1"/>
  <c r="Q8" i="92"/>
  <c r="M22" i="80"/>
  <c r="Q22" i="80"/>
  <c r="S22" i="80" s="1"/>
  <c r="BQ14" i="80"/>
  <c r="BU14" i="80" s="1"/>
  <c r="BQ14" i="85"/>
  <c r="CK14" i="79" s="1"/>
  <c r="E18" i="109"/>
  <c r="BC15" i="92"/>
  <c r="G68" i="114"/>
  <c r="E68" i="96" s="1"/>
  <c r="G49" i="116"/>
  <c r="E72" i="98" s="1"/>
  <c r="G52" i="117"/>
  <c r="E36" i="103" s="1"/>
  <c r="CM70" i="132"/>
  <c r="I15" i="105"/>
  <c r="K15" i="105" s="1"/>
  <c r="Q33" i="22"/>
  <c r="Q19" i="22"/>
  <c r="Q15" i="22"/>
  <c r="Q11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Q29" i="22"/>
  <c r="Q37" i="22"/>
  <c r="Q30" i="22"/>
  <c r="Q27" i="22"/>
  <c r="S27" i="22" s="1"/>
  <c r="Q35" i="22"/>
  <c r="Q32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20" i="23"/>
  <c r="E24" i="135"/>
  <c r="DE18" i="138"/>
  <c r="DG18" i="138" s="1"/>
  <c r="AW21" i="84"/>
  <c r="BE21" i="84"/>
  <c r="CG19" i="83"/>
  <c r="CW19" i="81"/>
  <c r="DA19" i="81" s="1"/>
  <c r="CW19" i="82"/>
  <c r="DA19" i="82" s="1"/>
  <c r="CG19" i="84"/>
  <c r="AK14" i="81"/>
  <c r="AS14" i="81"/>
  <c r="AA39" i="33"/>
  <c r="AA29" i="33"/>
  <c r="AA40" i="33"/>
  <c r="AA30" i="33"/>
  <c r="AA14" i="33"/>
  <c r="AA31" i="33"/>
  <c r="AA15" i="33"/>
  <c r="AA32" i="33"/>
  <c r="AA16" i="33"/>
  <c r="AA46" i="33"/>
  <c r="AA43" i="33"/>
  <c r="AA33" i="33"/>
  <c r="AA25" i="33"/>
  <c r="AA17" i="33"/>
  <c r="AA36" i="33"/>
  <c r="AA18" i="33"/>
  <c r="AA45" i="33"/>
  <c r="AA42" i="33"/>
  <c r="AA37" i="33"/>
  <c r="AA27" i="33"/>
  <c r="AA19" i="33"/>
  <c r="AA11" i="33"/>
  <c r="AA38" i="33"/>
  <c r="AA28" i="33"/>
  <c r="AA20" i="33"/>
  <c r="K21" i="47"/>
  <c r="U14" i="80"/>
  <c r="Y14" i="80" s="1"/>
  <c r="U14" i="85"/>
  <c r="AI14" i="79" s="1"/>
  <c r="M14" i="47" s="1"/>
  <c r="G26" i="112"/>
  <c r="E38" i="96" s="1"/>
  <c r="G61" i="114"/>
  <c r="G48" i="115"/>
  <c r="G71" i="98" s="1"/>
  <c r="G51" i="117"/>
  <c r="M8" i="43"/>
  <c r="CA26" i="129"/>
  <c r="M13" i="56"/>
  <c r="EO19" i="138"/>
  <c r="EQ19" i="138" s="1"/>
  <c r="FG14" i="138"/>
  <c r="FI14" i="138" s="1"/>
  <c r="AM16" i="89"/>
  <c r="AC16" i="89"/>
  <c r="Q18" i="84"/>
  <c r="I18" i="84"/>
  <c r="U10" i="82"/>
  <c r="M10" i="82"/>
  <c r="AA21" i="34"/>
  <c r="AA9" i="34"/>
  <c r="AA10" i="34"/>
  <c r="AA13" i="34"/>
  <c r="S20" i="47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CI20" i="83"/>
  <c r="M20" i="88"/>
  <c r="O20" i="88" s="1"/>
  <c r="I9" i="90"/>
  <c r="O25" i="144"/>
  <c r="I22" i="91"/>
  <c r="AC11" i="81"/>
  <c r="AG11" i="81" s="1"/>
  <c r="AC11" i="82"/>
  <c r="AG11" i="82" s="1"/>
  <c r="Y11" i="83"/>
  <c r="Y11" i="84"/>
  <c r="E10" i="115"/>
  <c r="G12" i="115" s="1"/>
  <c r="G50" i="98" s="1"/>
  <c r="BY14" i="84"/>
  <c r="BQ14" i="84"/>
  <c r="BC25" i="144"/>
  <c r="BA59" i="99" s="1"/>
  <c r="CO9" i="82"/>
  <c r="CG9" i="82"/>
  <c r="Q22" i="84"/>
  <c r="I22" i="84"/>
  <c r="AO90" i="52"/>
  <c r="BY90" i="52"/>
  <c r="CC90" i="52" s="1"/>
  <c r="W38" i="50"/>
  <c r="AO71" i="52"/>
  <c r="AK14" i="51"/>
  <c r="BM14" i="51"/>
  <c r="BQ14" i="51" s="1"/>
  <c r="W34" i="54"/>
  <c r="W44" i="56"/>
  <c r="G21" i="79"/>
  <c r="S21" i="85"/>
  <c r="AU21" i="3" s="1"/>
  <c r="G827" i="1" s="1"/>
  <c r="BM10" i="80"/>
  <c r="BO10" i="80" s="1"/>
  <c r="BI10" i="80"/>
  <c r="Q10" i="80"/>
  <c r="S10" i="80" s="1"/>
  <c r="M10" i="80"/>
  <c r="CC8" i="80"/>
  <c r="CE8" i="80" s="1"/>
  <c r="BY8" i="80"/>
  <c r="AG8" i="80"/>
  <c r="AI8" i="80" s="1"/>
  <c r="AC8" i="80"/>
  <c r="BC14" i="89"/>
  <c r="G23" i="79"/>
  <c r="S23" i="85"/>
  <c r="AU25" i="3" s="1"/>
  <c r="G943" i="1" s="1"/>
  <c r="BC19" i="91"/>
  <c r="I78" i="98"/>
  <c r="M73" i="52"/>
  <c r="G16" i="105"/>
  <c r="E9" i="102" s="1"/>
  <c r="I9" i="102" s="1"/>
  <c r="I30" i="102" s="1"/>
  <c r="AM15" i="92"/>
  <c r="AC15" i="92"/>
  <c r="I16" i="84"/>
  <c r="Q16" i="84"/>
  <c r="Q52" i="99"/>
  <c r="U52" i="99" s="1"/>
  <c r="Q18" i="91" s="1"/>
  <c r="AM18" i="144"/>
  <c r="AU18" i="91" s="1"/>
  <c r="AY18" i="91" s="1"/>
  <c r="BQ19" i="80"/>
  <c r="BU19" i="80" s="1"/>
  <c r="BQ19" i="85"/>
  <c r="CK19" i="79" s="1"/>
  <c r="BC23" i="85"/>
  <c r="BE23" i="85" s="1"/>
  <c r="BG23" i="85" s="1"/>
  <c r="BI23" i="85" s="1"/>
  <c r="BK23" i="85" s="1"/>
  <c r="BM23" i="85" s="1"/>
  <c r="BC19" i="85"/>
  <c r="BE19" i="85" s="1"/>
  <c r="BG19" i="85" s="1"/>
  <c r="BI19" i="85" s="1"/>
  <c r="BK19" i="85" s="1"/>
  <c r="BM19" i="85" s="1"/>
  <c r="BC15" i="85"/>
  <c r="BE15" i="85" s="1"/>
  <c r="BG15" i="85" s="1"/>
  <c r="BI15" i="85" s="1"/>
  <c r="BK15" i="85" s="1"/>
  <c r="BM15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E15" i="106"/>
  <c r="E14" i="106"/>
  <c r="G79" i="115"/>
  <c r="G79" i="98" s="1"/>
  <c r="M12" i="48"/>
  <c r="CM68" i="133"/>
  <c r="M22" i="90"/>
  <c r="AU22" i="83"/>
  <c r="M17" i="81"/>
  <c r="U17" i="81"/>
  <c r="U12" i="81"/>
  <c r="M12" i="81"/>
  <c r="E9" i="87"/>
  <c r="AU9" i="92"/>
  <c r="AY9" i="92" s="1"/>
  <c r="Q18" i="79"/>
  <c r="G18" i="85"/>
  <c r="I18" i="85" s="1"/>
  <c r="K18" i="85" s="1"/>
  <c r="M18" i="85" s="1"/>
  <c r="O18" i="85" s="1"/>
  <c r="Q18" i="85" s="1"/>
  <c r="AK8" i="80"/>
  <c r="AO8" i="80" s="1"/>
  <c r="AK8" i="85"/>
  <c r="BA8" i="79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18" i="85"/>
  <c r="AO18" i="85" s="1"/>
  <c r="AQ18" i="85" s="1"/>
  <c r="AS18" i="85" s="1"/>
  <c r="AU18" i="85" s="1"/>
  <c r="AW18" i="85" s="1"/>
  <c r="AM14" i="85"/>
  <c r="AO14" i="85" s="1"/>
  <c r="AQ14" i="85" s="1"/>
  <c r="AS14" i="85" s="1"/>
  <c r="AU14" i="85" s="1"/>
  <c r="AW14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G27" i="116"/>
  <c r="E61" i="98" s="1"/>
  <c r="I27" i="105"/>
  <c r="K27" i="105" s="1"/>
  <c r="CM45" i="133"/>
  <c r="G16" i="83"/>
  <c r="M16" i="92"/>
  <c r="O16" i="92" s="1"/>
  <c r="I15" i="84"/>
  <c r="Q15" i="84"/>
  <c r="AE56" i="99"/>
  <c r="AS22" i="144"/>
  <c r="S49" i="99"/>
  <c r="U49" i="99" s="1"/>
  <c r="Q15" i="91" s="1"/>
  <c r="AM15" i="144"/>
  <c r="AU15" i="91" s="1"/>
  <c r="AY15" i="91" s="1"/>
  <c r="BC46" i="99"/>
  <c r="BE12" i="144"/>
  <c r="AU12" i="88" s="1"/>
  <c r="AY12" i="88" s="1"/>
  <c r="K9" i="3"/>
  <c r="G461" i="1" s="1"/>
  <c r="Q9" i="92"/>
  <c r="Q9" i="79"/>
  <c r="G9" i="85"/>
  <c r="I9" i="85" s="1"/>
  <c r="K9" i="85" s="1"/>
  <c r="M9" i="85" s="1"/>
  <c r="O9" i="85" s="1"/>
  <c r="Q9" i="85" s="1"/>
  <c r="K81" i="52"/>
  <c r="M81" i="52" s="1"/>
  <c r="K83" i="52"/>
  <c r="M83" i="52" s="1"/>
  <c r="K84" i="52"/>
  <c r="M84" i="52" s="1"/>
  <c r="K85" i="52"/>
  <c r="M85" i="52" s="1"/>
  <c r="K80" i="52"/>
  <c r="M80" i="52" s="1"/>
  <c r="G31" i="112"/>
  <c r="E48" i="96" s="1"/>
  <c r="E12" i="104"/>
  <c r="AA14" i="128"/>
  <c r="EO15" i="138"/>
  <c r="EQ15" i="138" s="1"/>
  <c r="AC20" i="92"/>
  <c r="AM20" i="92"/>
  <c r="BA8" i="7"/>
  <c r="AA9" i="38"/>
  <c r="AA10" i="38"/>
  <c r="AA12" i="38"/>
  <c r="AA21" i="38"/>
  <c r="AA13" i="38"/>
  <c r="S16" i="47"/>
  <c r="E56" i="117"/>
  <c r="G56" i="117" s="1"/>
  <c r="E39" i="103" s="1"/>
  <c r="G54" i="117"/>
  <c r="I32" i="105"/>
  <c r="K32" i="105" s="1"/>
  <c r="AM14" i="91"/>
  <c r="AC14" i="91"/>
  <c r="I8" i="89"/>
  <c r="E23" i="89"/>
  <c r="AK17" i="84"/>
  <c r="AC17" i="84"/>
  <c r="BC48" i="99"/>
  <c r="BE14" i="144"/>
  <c r="AU14" i="88" s="1"/>
  <c r="AY14" i="88" s="1"/>
  <c r="G35" i="100"/>
  <c r="G36" i="100" s="1"/>
  <c r="G22" i="111"/>
  <c r="E49" i="96" s="1"/>
  <c r="G21" i="115"/>
  <c r="G55" i="98" s="1"/>
  <c r="G74" i="114"/>
  <c r="G94" i="114" s="1"/>
  <c r="I26" i="24" s="1"/>
  <c r="M26" i="24" s="1"/>
  <c r="DE15" i="138"/>
  <c r="DG15" i="138" s="1"/>
  <c r="I20" i="90"/>
  <c r="U8" i="81"/>
  <c r="M8" i="81"/>
  <c r="AE47" i="99"/>
  <c r="AS13" i="144"/>
  <c r="AU13" i="90" s="1"/>
  <c r="AY13" i="90" s="1"/>
  <c r="Q14" i="79"/>
  <c r="G14" i="85"/>
  <c r="I14" i="85" s="1"/>
  <c r="K14" i="85" s="1"/>
  <c r="M14" i="85" s="1"/>
  <c r="O14" i="85" s="1"/>
  <c r="Q14" i="85" s="1"/>
  <c r="S17" i="17"/>
  <c r="G62" i="114"/>
  <c r="I150" i="11" s="1"/>
  <c r="G33" i="116"/>
  <c r="E67" i="98" s="1"/>
  <c r="M8" i="42"/>
  <c r="I78" i="52"/>
  <c r="I79" i="52" s="1"/>
  <c r="BU79" i="52"/>
  <c r="M38" i="56"/>
  <c r="M16" i="56"/>
  <c r="FG11" i="138"/>
  <c r="FI11" i="138" s="1"/>
  <c r="AC20" i="91"/>
  <c r="AM20" i="91"/>
  <c r="AM16" i="92"/>
  <c r="AC16" i="92"/>
  <c r="BI21" i="82"/>
  <c r="BQ21" i="82"/>
  <c r="I19" i="84"/>
  <c r="Q19" i="84"/>
  <c r="CW13" i="81"/>
  <c r="DA13" i="81" s="1"/>
  <c r="CW13" i="82"/>
  <c r="DA13" i="82" s="1"/>
  <c r="CG13" i="83"/>
  <c r="CK13" i="83" s="1"/>
  <c r="CO13" i="83" s="1"/>
  <c r="CG13" i="84"/>
  <c r="CG8" i="82"/>
  <c r="CO8" i="82"/>
  <c r="E18" i="87"/>
  <c r="AU18" i="92"/>
  <c r="AY18" i="92" s="1"/>
  <c r="E10" i="87"/>
  <c r="AU10" i="92"/>
  <c r="AY10" i="92" s="1"/>
  <c r="M21" i="80"/>
  <c r="Q21" i="80"/>
  <c r="S21" i="80" s="1"/>
  <c r="BQ13" i="80"/>
  <c r="BU13" i="80" s="1"/>
  <c r="BQ13" i="85"/>
  <c r="CK13" i="79" s="1"/>
  <c r="E26" i="93"/>
  <c r="G40" i="111"/>
  <c r="I147" i="11" s="1"/>
  <c r="G32" i="115"/>
  <c r="G66" i="98" s="1"/>
  <c r="I9" i="105"/>
  <c r="K9" i="105" s="1"/>
  <c r="O17" i="88"/>
  <c r="I17" i="88"/>
  <c r="AC10" i="90"/>
  <c r="AM10" i="90"/>
  <c r="BQ20" i="82"/>
  <c r="BI20" i="82"/>
  <c r="M18" i="83"/>
  <c r="U10" i="81"/>
  <c r="M10" i="81"/>
  <c r="BC55" i="99"/>
  <c r="BE21" i="144"/>
  <c r="AU21" i="88" s="1"/>
  <c r="AY21" i="88" s="1"/>
  <c r="BY20" i="80"/>
  <c r="CC20" i="80"/>
  <c r="CE20" i="80" s="1"/>
  <c r="E19" i="118"/>
  <c r="E33" i="76" s="1"/>
  <c r="BQ17" i="84"/>
  <c r="BY17" i="84"/>
  <c r="I9" i="89"/>
  <c r="I35" i="100"/>
  <c r="I36" i="100" s="1"/>
  <c r="E36" i="12"/>
  <c r="O22" i="90"/>
  <c r="I22" i="90"/>
  <c r="BA11" i="81"/>
  <c r="BE11" i="81" s="1"/>
  <c r="BA11" i="82"/>
  <c r="BE11" i="82" s="1"/>
  <c r="AS11" i="83"/>
  <c r="AW11" i="83" s="1"/>
  <c r="BA11" i="83" s="1"/>
  <c r="AS11" i="84"/>
  <c r="G11" i="115"/>
  <c r="AC13" i="90"/>
  <c r="AM13" i="90"/>
  <c r="BQ14" i="83"/>
  <c r="BU14" i="83" s="1"/>
  <c r="AW9" i="84"/>
  <c r="BE9" i="84"/>
  <c r="AQ25" i="144"/>
  <c r="AC59" i="99" s="1"/>
  <c r="CO9" i="81"/>
  <c r="CG9" i="81"/>
  <c r="I22" i="83"/>
  <c r="M22" i="83" s="1"/>
  <c r="AO89" i="52"/>
  <c r="BY89" i="52"/>
  <c r="CC89" i="52" s="1"/>
  <c r="AK8" i="51"/>
  <c r="BM8" i="51"/>
  <c r="BQ8" i="51" s="1"/>
  <c r="AO15" i="52"/>
  <c r="AG17" i="80"/>
  <c r="AI17" i="80" s="1"/>
  <c r="AC17" i="80"/>
  <c r="G20" i="79"/>
  <c r="S20" i="85"/>
  <c r="AU20" i="3" s="1"/>
  <c r="G798" i="1" s="1"/>
  <c r="Q8" i="80"/>
  <c r="S8" i="80" s="1"/>
  <c r="M8" i="80"/>
  <c r="Q9" i="80"/>
  <c r="S9" i="80" s="1"/>
  <c r="M9" i="80"/>
  <c r="Q20" i="80"/>
  <c r="S20" i="80" s="1"/>
  <c r="M20" i="80"/>
  <c r="E47" i="100"/>
  <c r="E48" i="100"/>
  <c r="BC15" i="90"/>
  <c r="G43" i="112"/>
  <c r="E60" i="96" s="1"/>
  <c r="I75" i="98"/>
  <c r="G17" i="54"/>
  <c r="G20" i="54" s="1"/>
  <c r="G64" i="54" s="1"/>
  <c r="G66" i="54" s="1"/>
  <c r="G19" i="54"/>
  <c r="M8" i="54"/>
  <c r="M17" i="54" s="1"/>
  <c r="I16" i="83"/>
  <c r="M16" i="83" s="1"/>
  <c r="AE54" i="99"/>
  <c r="AG54" i="99" s="1"/>
  <c r="Q20" i="90" s="1"/>
  <c r="AS20" i="144"/>
  <c r="AU20" i="90" s="1"/>
  <c r="AY20" i="90" s="1"/>
  <c r="S47" i="99"/>
  <c r="U47" i="99" s="1"/>
  <c r="Q13" i="91" s="1"/>
  <c r="AM13" i="144"/>
  <c r="AU13" i="91" s="1"/>
  <c r="AY13" i="91" s="1"/>
  <c r="BC44" i="99"/>
  <c r="BE10" i="144"/>
  <c r="AU10" i="88" s="1"/>
  <c r="AY10" i="88" s="1"/>
  <c r="Q19" i="79"/>
  <c r="G19" i="85"/>
  <c r="I19" i="85" s="1"/>
  <c r="K19" i="85" s="1"/>
  <c r="M19" i="85" s="1"/>
  <c r="O19" i="85" s="1"/>
  <c r="Q19" i="85" s="1"/>
  <c r="U12" i="80"/>
  <c r="Y12" i="80" s="1"/>
  <c r="U12" i="85"/>
  <c r="AI12" i="79" s="1"/>
  <c r="M12" i="47" s="1"/>
  <c r="M36" i="56"/>
  <c r="M15" i="54"/>
  <c r="AU14" i="83"/>
  <c r="M14" i="90"/>
  <c r="I12" i="90"/>
  <c r="AC13" i="81"/>
  <c r="AG13" i="81" s="1"/>
  <c r="AC13" i="82"/>
  <c r="AG13" i="82" s="1"/>
  <c r="Y13" i="83"/>
  <c r="Y13" i="84"/>
  <c r="AE51" i="99"/>
  <c r="AS17" i="144"/>
  <c r="AU17" i="90" s="1"/>
  <c r="AY17" i="90" s="1"/>
  <c r="AQ42" i="99"/>
  <c r="AY8" i="144"/>
  <c r="AU8" i="89" s="1"/>
  <c r="AY8" i="89" s="1"/>
  <c r="G23" i="116"/>
  <c r="E57" i="98" s="1"/>
  <c r="Q8" i="50"/>
  <c r="Y8" i="50"/>
  <c r="AM71" i="52"/>
  <c r="BQ71" i="52"/>
  <c r="BW71" i="52" s="1"/>
  <c r="AS71" i="52"/>
  <c r="AC71" i="52"/>
  <c r="AI71" i="52" s="1"/>
  <c r="BG71" i="52"/>
  <c r="BM71" i="52" s="1"/>
  <c r="AW71" i="52"/>
  <c r="BC71" i="52" s="1"/>
  <c r="DE22" i="138"/>
  <c r="DG22" i="138" s="1"/>
  <c r="DW9" i="138"/>
  <c r="DY9" i="138" s="1"/>
  <c r="I17" i="91"/>
  <c r="M9" i="82"/>
  <c r="U9" i="82"/>
  <c r="BA20" i="80"/>
  <c r="BE20" i="80" s="1"/>
  <c r="BA20" i="85"/>
  <c r="BS20" i="79" s="1"/>
  <c r="Q20" i="47" s="1"/>
  <c r="AK15" i="80"/>
  <c r="AO15" i="80" s="1"/>
  <c r="AK15" i="85"/>
  <c r="BA15" i="79" s="1"/>
  <c r="G46" i="100"/>
  <c r="G30" i="100"/>
  <c r="G22" i="100"/>
  <c r="G41" i="100"/>
  <c r="G20" i="100"/>
  <c r="G50" i="100"/>
  <c r="G21" i="100"/>
  <c r="G19" i="100"/>
  <c r="G89" i="114"/>
  <c r="G100" i="114" s="1"/>
  <c r="I28" i="22" s="1"/>
  <c r="M28" i="22" s="1"/>
  <c r="S28" i="22" s="1"/>
  <c r="M21" i="48"/>
  <c r="I11" i="105"/>
  <c r="K11" i="105" s="1"/>
  <c r="DW20" i="138"/>
  <c r="DY20" i="138" s="1"/>
  <c r="S20" i="92"/>
  <c r="U14" i="82"/>
  <c r="M14" i="82"/>
  <c r="BE56" i="99"/>
  <c r="G64" i="114"/>
  <c r="I47" i="26" s="1"/>
  <c r="M47" i="26" s="1"/>
  <c r="I31" i="105"/>
  <c r="K31" i="105" s="1"/>
  <c r="M8" i="25"/>
  <c r="G75" i="114"/>
  <c r="G95" i="114" s="1"/>
  <c r="I27" i="24" s="1"/>
  <c r="M27" i="24" s="1"/>
  <c r="S27" i="24" s="1"/>
  <c r="M107" i="11"/>
  <c r="AE14" i="102"/>
  <c r="AE26" i="102" s="1"/>
  <c r="E26" i="102"/>
  <c r="S15" i="20"/>
  <c r="E41" i="8" s="1"/>
  <c r="G14" i="83"/>
  <c r="I14" i="83" s="1"/>
  <c r="M14" i="83" s="1"/>
  <c r="M14" i="92"/>
  <c r="O14" i="92" s="1"/>
  <c r="S14" i="92" s="1"/>
  <c r="I13" i="88"/>
  <c r="O13" i="88"/>
  <c r="I14" i="58"/>
  <c r="J23" i="57" s="1"/>
  <c r="BQ23" i="80"/>
  <c r="BU23" i="80" s="1"/>
  <c r="BQ23" i="85"/>
  <c r="CK23" i="79" s="1"/>
  <c r="BQ15" i="80"/>
  <c r="BU15" i="80" s="1"/>
  <c r="BQ15" i="85"/>
  <c r="CK15" i="79" s="1"/>
  <c r="G17" i="115"/>
  <c r="M16" i="54"/>
  <c r="DW10" i="138"/>
  <c r="DY10" i="138" s="1"/>
  <c r="I19" i="89"/>
  <c r="CW20" i="81"/>
  <c r="DA20" i="81" s="1"/>
  <c r="CW20" i="82"/>
  <c r="DA20" i="82" s="1"/>
  <c r="CG20" i="83"/>
  <c r="CK20" i="83" s="1"/>
  <c r="CO20" i="83" s="1"/>
  <c r="CG20" i="84"/>
  <c r="AC9" i="81"/>
  <c r="AG9" i="81" s="1"/>
  <c r="AC9" i="82"/>
  <c r="AG9" i="82" s="1"/>
  <c r="Y9" i="83"/>
  <c r="Y9" i="84"/>
  <c r="S56" i="99"/>
  <c r="U56" i="99" s="1"/>
  <c r="AM22" i="144"/>
  <c r="BC53" i="99"/>
  <c r="BE19" i="144"/>
  <c r="AU19" i="88" s="1"/>
  <c r="AY19" i="88" s="1"/>
  <c r="BC16" i="91"/>
  <c r="AK20" i="80"/>
  <c r="AO20" i="80" s="1"/>
  <c r="AK20" i="85"/>
  <c r="BA20" i="79" s="1"/>
  <c r="G45" i="112"/>
  <c r="G29" i="116"/>
  <c r="E63" i="98" s="1"/>
  <c r="I28" i="105"/>
  <c r="K28" i="105" s="1"/>
  <c r="EO16" i="138"/>
  <c r="EQ16" i="138" s="1"/>
  <c r="BI21" i="81"/>
  <c r="BQ21" i="81"/>
  <c r="M19" i="82"/>
  <c r="U19" i="82"/>
  <c r="Q13" i="84"/>
  <c r="I13" i="84"/>
  <c r="CG8" i="81"/>
  <c r="CO8" i="81"/>
  <c r="AQ51" i="99"/>
  <c r="AY17" i="144"/>
  <c r="AU17" i="89" s="1"/>
  <c r="AY17" i="89" s="1"/>
  <c r="AQ43" i="99"/>
  <c r="AY9" i="144"/>
  <c r="AU9" i="89" s="1"/>
  <c r="AY9" i="89" s="1"/>
  <c r="Q13" i="79"/>
  <c r="G13" i="85"/>
  <c r="I13" i="85" s="1"/>
  <c r="K13" i="85" s="1"/>
  <c r="M13" i="85" s="1"/>
  <c r="O13" i="85" s="1"/>
  <c r="Q13" i="85" s="1"/>
  <c r="I13" i="60"/>
  <c r="I20" i="57" s="1"/>
  <c r="G31" i="111"/>
  <c r="I29" i="21" s="1"/>
  <c r="G28" i="115"/>
  <c r="G62" i="98" s="1"/>
  <c r="M42" i="56"/>
  <c r="I20" i="56"/>
  <c r="I19" i="56"/>
  <c r="M9" i="56"/>
  <c r="I18" i="56"/>
  <c r="BQ20" i="81"/>
  <c r="BI20" i="81"/>
  <c r="U18" i="82"/>
  <c r="M18" i="82"/>
  <c r="BE8" i="84"/>
  <c r="AW8" i="84"/>
  <c r="BC47" i="99"/>
  <c r="BE13" i="144"/>
  <c r="AU13" i="88" s="1"/>
  <c r="AY13" i="88" s="1"/>
  <c r="AA40" i="34"/>
  <c r="AA30" i="34"/>
  <c r="AA31" i="34"/>
  <c r="AA41" i="34"/>
  <c r="AA32" i="34"/>
  <c r="AA42" i="34"/>
  <c r="AA33" i="34"/>
  <c r="AA25" i="34"/>
  <c r="AA17" i="34"/>
  <c r="AA36" i="34"/>
  <c r="AA45" i="34"/>
  <c r="AA43" i="34"/>
  <c r="AA37" i="34"/>
  <c r="AA46" i="34"/>
  <c r="AA38" i="34"/>
  <c r="AA28" i="34"/>
  <c r="AA39" i="34"/>
  <c r="AA29" i="34"/>
  <c r="AA27" i="34"/>
  <c r="AA11" i="34"/>
  <c r="AA20" i="34"/>
  <c r="AA14" i="34"/>
  <c r="AA19" i="34"/>
  <c r="AA16" i="34"/>
  <c r="K20" i="47"/>
  <c r="AA10" i="42"/>
  <c r="AA12" i="42"/>
  <c r="AA21" i="42"/>
  <c r="AA13" i="42"/>
  <c r="AA9" i="42"/>
  <c r="S12" i="47"/>
  <c r="E25" i="93"/>
  <c r="E23" i="83"/>
  <c r="I23" i="83" s="1"/>
  <c r="M23" i="83" s="1"/>
  <c r="E23" i="81"/>
  <c r="I23" i="81" s="1"/>
  <c r="E23" i="82"/>
  <c r="I23" i="82" s="1"/>
  <c r="E23" i="84"/>
  <c r="AK31" i="143"/>
  <c r="AI31" i="143"/>
  <c r="AO31" i="143"/>
  <c r="AM31" i="143"/>
  <c r="O22" i="89"/>
  <c r="I22" i="89"/>
  <c r="BY11" i="81"/>
  <c r="CC11" i="81" s="1"/>
  <c r="BY11" i="82"/>
  <c r="CC11" i="82" s="1"/>
  <c r="BM11" i="83"/>
  <c r="BM11" i="84"/>
  <c r="E9" i="117"/>
  <c r="E11" i="117" s="1"/>
  <c r="E12" i="117" s="1"/>
  <c r="G16" i="117" s="1"/>
  <c r="E69" i="96" s="1"/>
  <c r="AA50" i="127"/>
  <c r="CG14" i="82"/>
  <c r="CO14" i="82"/>
  <c r="BE15" i="84"/>
  <c r="AW15" i="84"/>
  <c r="AC15" i="90"/>
  <c r="AM15" i="90"/>
  <c r="U22" i="82"/>
  <c r="M22" i="82"/>
  <c r="W40" i="54"/>
  <c r="BM15" i="80"/>
  <c r="BO15" i="80" s="1"/>
  <c r="BI15" i="80"/>
  <c r="Q15" i="80"/>
  <c r="S15" i="80" s="1"/>
  <c r="M15" i="80"/>
  <c r="BM19" i="80"/>
  <c r="BO19" i="80" s="1"/>
  <c r="BI19" i="80"/>
  <c r="Q19" i="80"/>
  <c r="S19" i="80" s="1"/>
  <c r="M19" i="80"/>
  <c r="AW18" i="80"/>
  <c r="AY18" i="80" s="1"/>
  <c r="AS18" i="80"/>
  <c r="G34" i="112"/>
  <c r="E52" i="96" s="1"/>
  <c r="I71" i="98"/>
  <c r="I16" i="22"/>
  <c r="M16" i="22" s="1"/>
  <c r="S16" i="22" s="1"/>
  <c r="E34" i="103"/>
  <c r="M8" i="36"/>
  <c r="I12" i="89"/>
  <c r="U16" i="82"/>
  <c r="M16" i="82"/>
  <c r="AG51" i="99"/>
  <c r="Q17" i="90" s="1"/>
  <c r="Q44" i="99"/>
  <c r="U44" i="99" s="1"/>
  <c r="Q10" i="91" s="1"/>
  <c r="AM10" i="144"/>
  <c r="AU10" i="91" s="1"/>
  <c r="AY10" i="91" s="1"/>
  <c r="BQ11" i="80"/>
  <c r="BU11" i="80" s="1"/>
  <c r="BQ11" i="85"/>
  <c r="CK11" i="79" s="1"/>
  <c r="W39" i="50"/>
  <c r="G42" i="112"/>
  <c r="I144" i="11" s="1"/>
  <c r="G58" i="117"/>
  <c r="I151" i="11" s="1"/>
  <c r="I12" i="105"/>
  <c r="K12" i="105" s="1"/>
  <c r="I16" i="91"/>
  <c r="O16" i="91"/>
  <c r="S16" i="91" s="1"/>
  <c r="AC19" i="81"/>
  <c r="AG19" i="81" s="1"/>
  <c r="AC19" i="82"/>
  <c r="AG19" i="82" s="1"/>
  <c r="Y19" i="83"/>
  <c r="Y19" i="84"/>
  <c r="BA10" i="81"/>
  <c r="BE10" i="81" s="1"/>
  <c r="BA10" i="82"/>
  <c r="BE10" i="82" s="1"/>
  <c r="AS10" i="83"/>
  <c r="AS10" i="84"/>
  <c r="AG56" i="99"/>
  <c r="E17" i="87"/>
  <c r="AU17" i="92"/>
  <c r="AY17" i="92" s="1"/>
  <c r="AK16" i="80"/>
  <c r="AO16" i="80" s="1"/>
  <c r="AK16" i="85"/>
  <c r="BA16" i="79" s="1"/>
  <c r="G41" i="111"/>
  <c r="E53" i="96" s="1"/>
  <c r="I39" i="98"/>
  <c r="G19" i="116"/>
  <c r="E53" i="98" s="1"/>
  <c r="G90" i="114"/>
  <c r="M11" i="54"/>
  <c r="EO20" i="138"/>
  <c r="EQ20" i="138" s="1"/>
  <c r="I12" i="91"/>
  <c r="M15" i="82"/>
  <c r="U15" i="82"/>
  <c r="M9" i="81"/>
  <c r="U9" i="81"/>
  <c r="AE48" i="99"/>
  <c r="AG48" i="99" s="1"/>
  <c r="Q14" i="90" s="1"/>
  <c r="AS14" i="144"/>
  <c r="AU14" i="90" s="1"/>
  <c r="AY14" i="90" s="1"/>
  <c r="E22" i="106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G82" i="114"/>
  <c r="E25" i="78"/>
  <c r="E11" i="78"/>
  <c r="W30" i="102"/>
  <c r="W28" i="102"/>
  <c r="DE9" i="138"/>
  <c r="DG9" i="138" s="1"/>
  <c r="I15" i="91"/>
  <c r="BU8" i="92"/>
  <c r="BA8" i="3" s="1"/>
  <c r="G453" i="1" s="1"/>
  <c r="AM8" i="92"/>
  <c r="AC8" i="92"/>
  <c r="U14" i="81"/>
  <c r="M14" i="81"/>
  <c r="S54" i="99"/>
  <c r="U54" i="99" s="1"/>
  <c r="Q20" i="91" s="1"/>
  <c r="AM20" i="144"/>
  <c r="AU20" i="91" s="1"/>
  <c r="AY20" i="91" s="1"/>
  <c r="AQ44" i="99"/>
  <c r="AY10" i="144"/>
  <c r="AU10" i="89" s="1"/>
  <c r="AY10" i="89" s="1"/>
  <c r="AA22" i="32"/>
  <c r="AA23" i="32"/>
  <c r="AA24" i="32"/>
  <c r="AA8" i="32"/>
  <c r="AA34" i="32"/>
  <c r="AA26" i="32"/>
  <c r="O22" i="47"/>
  <c r="Y22" i="47" s="1"/>
  <c r="Q16" i="79"/>
  <c r="G16" i="85"/>
  <c r="I16" i="85" s="1"/>
  <c r="K16" i="85" s="1"/>
  <c r="M16" i="85" s="1"/>
  <c r="O16" i="85" s="1"/>
  <c r="Q16" i="85" s="1"/>
  <c r="AA12" i="46"/>
  <c r="AC12" i="46" s="1"/>
  <c r="AA21" i="46"/>
  <c r="AC21" i="46" s="1"/>
  <c r="AA13" i="46"/>
  <c r="AC13" i="46" s="1"/>
  <c r="AA9" i="46"/>
  <c r="AC9" i="46" s="1"/>
  <c r="S8" i="47"/>
  <c r="AA10" i="46"/>
  <c r="AC10" i="46" s="1"/>
  <c r="G56" i="114"/>
  <c r="I15" i="24" s="1"/>
  <c r="M15" i="24" s="1"/>
  <c r="G46" i="116"/>
  <c r="E21" i="117"/>
  <c r="DE20" i="138"/>
  <c r="DG20" i="138" s="1"/>
  <c r="I21" i="90"/>
  <c r="AC13" i="92"/>
  <c r="AM13" i="92"/>
  <c r="AS17" i="82"/>
  <c r="AK17" i="82"/>
  <c r="AA40" i="30"/>
  <c r="AA45" i="30"/>
  <c r="AA41" i="30"/>
  <c r="E27" i="28"/>
  <c r="AA38" i="30"/>
  <c r="AA28" i="30"/>
  <c r="AA20" i="30"/>
  <c r="AA46" i="30"/>
  <c r="AA29" i="30"/>
  <c r="AA37" i="30"/>
  <c r="AA36" i="30"/>
  <c r="AA30" i="30"/>
  <c r="AA14" i="30"/>
  <c r="AA31" i="30"/>
  <c r="AA15" i="30"/>
  <c r="AA32" i="30"/>
  <c r="AA16" i="30"/>
  <c r="AA33" i="30"/>
  <c r="AA25" i="30"/>
  <c r="AA17" i="30"/>
  <c r="AA18" i="30"/>
  <c r="AA27" i="30"/>
  <c r="AA19" i="30"/>
  <c r="AA11" i="30"/>
  <c r="K24" i="47"/>
  <c r="Q15" i="79"/>
  <c r="G15" i="85"/>
  <c r="I15" i="85" s="1"/>
  <c r="K15" i="85" s="1"/>
  <c r="M15" i="85" s="1"/>
  <c r="O15" i="85" s="1"/>
  <c r="Q15" i="85" s="1"/>
  <c r="I12" i="71"/>
  <c r="H9" i="57" s="1"/>
  <c r="U63" i="56"/>
  <c r="U55" i="56"/>
  <c r="I12" i="59"/>
  <c r="H21" i="57" s="1"/>
  <c r="I12" i="72"/>
  <c r="H8" i="57" s="1"/>
  <c r="I37" i="100"/>
  <c r="I41" i="100" s="1"/>
  <c r="G59" i="115"/>
  <c r="M8" i="33"/>
  <c r="CK25" i="129"/>
  <c r="CK26" i="129" s="1"/>
  <c r="E10" i="113" s="1"/>
  <c r="E11" i="113" s="1"/>
  <c r="E18" i="78"/>
  <c r="DE23" i="138"/>
  <c r="EO13" i="138"/>
  <c r="EQ13" i="138" s="1"/>
  <c r="I18" i="88"/>
  <c r="O10" i="88"/>
  <c r="I10" i="88"/>
  <c r="I20" i="84"/>
  <c r="Q20" i="84"/>
  <c r="K16" i="3"/>
  <c r="G664" i="1" s="1"/>
  <c r="Q16" i="92"/>
  <c r="E13" i="87"/>
  <c r="AU13" i="92"/>
  <c r="AY13" i="92" s="1"/>
  <c r="G36" i="112"/>
  <c r="G51" i="112" s="1"/>
  <c r="E54" i="96" s="1"/>
  <c r="G25" i="116"/>
  <c r="E59" i="98" s="1"/>
  <c r="M8" i="27"/>
  <c r="M13" i="54"/>
  <c r="DW21" i="138"/>
  <c r="DY21" i="138" s="1"/>
  <c r="AC10" i="89"/>
  <c r="AM10" i="89"/>
  <c r="M19" i="81"/>
  <c r="U19" i="81"/>
  <c r="M13" i="83"/>
  <c r="AK19" i="80"/>
  <c r="AO19" i="80" s="1"/>
  <c r="AK19" i="85"/>
  <c r="BA19" i="79" s="1"/>
  <c r="G32" i="96"/>
  <c r="G8" i="96"/>
  <c r="G46" i="112"/>
  <c r="I146" i="11" s="1"/>
  <c r="G37" i="111"/>
  <c r="E61" i="96" s="1"/>
  <c r="G24" i="115"/>
  <c r="G58" i="98" s="1"/>
  <c r="CM26" i="133"/>
  <c r="CM69" i="133" s="1"/>
  <c r="FG22" i="138"/>
  <c r="FI22" i="138" s="1"/>
  <c r="DE13" i="138"/>
  <c r="DG13" i="138" s="1"/>
  <c r="AM17" i="92"/>
  <c r="AC17" i="92"/>
  <c r="AK21" i="84"/>
  <c r="AC21" i="84"/>
  <c r="BY19" i="84"/>
  <c r="BQ19" i="84"/>
  <c r="U18" i="81"/>
  <c r="M18" i="81"/>
  <c r="CO17" i="82"/>
  <c r="CG17" i="82"/>
  <c r="S26" i="24"/>
  <c r="I9" i="92"/>
  <c r="O22" i="92"/>
  <c r="I22" i="92"/>
  <c r="CW11" i="81"/>
  <c r="DA11" i="81" s="1"/>
  <c r="CW11" i="82"/>
  <c r="DA11" i="82" s="1"/>
  <c r="CG11" i="83"/>
  <c r="CG11" i="84"/>
  <c r="E15" i="117"/>
  <c r="G13" i="117"/>
  <c r="CG14" i="81"/>
  <c r="CO14" i="81"/>
  <c r="BI9" i="82"/>
  <c r="BQ9" i="82"/>
  <c r="E15" i="114"/>
  <c r="E16" i="114" s="1"/>
  <c r="G18" i="114" s="1"/>
  <c r="I15" i="49" s="1"/>
  <c r="M15" i="49" s="1"/>
  <c r="Q15" i="49" s="1"/>
  <c r="W15" i="49" s="1"/>
  <c r="U22" i="81"/>
  <c r="M22" i="81"/>
  <c r="W48" i="50"/>
  <c r="AO47" i="52"/>
  <c r="W36" i="54"/>
  <c r="Q14" i="80"/>
  <c r="S14" i="80" s="1"/>
  <c r="M14" i="80"/>
  <c r="Q18" i="80"/>
  <c r="S18" i="80" s="1"/>
  <c r="M18" i="80"/>
  <c r="CC16" i="80"/>
  <c r="CE16" i="80" s="1"/>
  <c r="BY16" i="80"/>
  <c r="AG16" i="80"/>
  <c r="AI16" i="80" s="1"/>
  <c r="AC16" i="80"/>
  <c r="BC11" i="91"/>
  <c r="I10" i="91"/>
  <c r="U16" i="81"/>
  <c r="M16" i="81"/>
  <c r="E20" i="87"/>
  <c r="AU20" i="92"/>
  <c r="AY20" i="92" s="1"/>
  <c r="AE46" i="99"/>
  <c r="AG46" i="99" s="1"/>
  <c r="Q12" i="90" s="1"/>
  <c r="AS12" i="144"/>
  <c r="AU12" i="90" s="1"/>
  <c r="AY12" i="90" s="1"/>
  <c r="Q11" i="79"/>
  <c r="G11" i="85"/>
  <c r="I11" i="85" s="1"/>
  <c r="K11" i="85" s="1"/>
  <c r="M11" i="85" s="1"/>
  <c r="O11" i="85" s="1"/>
  <c r="Q11" i="85" s="1"/>
  <c r="K12" i="100"/>
  <c r="K13" i="100"/>
  <c r="K14" i="100"/>
  <c r="W14" i="54"/>
  <c r="W46" i="50"/>
  <c r="G33" i="112"/>
  <c r="I136" i="11" s="1"/>
  <c r="I16" i="24"/>
  <c r="M16" i="24" s="1"/>
  <c r="S16" i="24" s="1"/>
  <c r="E33" i="103"/>
  <c r="M8" i="30"/>
  <c r="M8" i="19"/>
  <c r="I17" i="90"/>
  <c r="BA18" i="81"/>
  <c r="BE18" i="81" s="1"/>
  <c r="BA18" i="82"/>
  <c r="BE18" i="82" s="1"/>
  <c r="AS18" i="83"/>
  <c r="AS18" i="84"/>
  <c r="S60" i="99"/>
  <c r="U60" i="99" s="1"/>
  <c r="AM26" i="144"/>
  <c r="AQ50" i="99"/>
  <c r="AY16" i="144"/>
  <c r="AU16" i="89" s="1"/>
  <c r="AY16" i="89" s="1"/>
  <c r="BA13" i="80"/>
  <c r="BE13" i="80" s="1"/>
  <c r="BA13" i="85"/>
  <c r="BS13" i="79" s="1"/>
  <c r="Q13" i="47" s="1"/>
  <c r="I12" i="100"/>
  <c r="I13" i="100"/>
  <c r="I14" i="100"/>
  <c r="G50" i="112"/>
  <c r="I148" i="11" s="1"/>
  <c r="G57" i="117"/>
  <c r="I153" i="11" s="1"/>
  <c r="M8" i="31"/>
  <c r="DE14" i="138"/>
  <c r="DG14" i="138" s="1"/>
  <c r="G8" i="83"/>
  <c r="M8" i="92"/>
  <c r="O8" i="92" s="1"/>
  <c r="S8" i="92" s="1"/>
  <c r="I11" i="88"/>
  <c r="M15" i="81"/>
  <c r="U15" i="81"/>
  <c r="AQ55" i="99"/>
  <c r="AY21" i="144"/>
  <c r="AU21" i="89" s="1"/>
  <c r="AY21" i="89" s="1"/>
  <c r="AG45" i="99"/>
  <c r="Q11" i="90" s="1"/>
  <c r="BA12" i="80"/>
  <c r="BE12" i="80" s="1"/>
  <c r="BA12" i="85"/>
  <c r="BS12" i="79" s="1"/>
  <c r="Q12" i="47" s="1"/>
  <c r="M8" i="23"/>
  <c r="M8" i="20"/>
  <c r="G28" i="48"/>
  <c r="M8" i="48"/>
  <c r="G19" i="83"/>
  <c r="M19" i="92"/>
  <c r="O19" i="92" s="1"/>
  <c r="S19" i="92" s="1"/>
  <c r="AO31" i="142"/>
  <c r="AM31" i="142"/>
  <c r="AK31" i="142"/>
  <c r="AI31" i="142"/>
  <c r="O14" i="90"/>
  <c r="I14" i="90"/>
  <c r="AE53" i="99"/>
  <c r="AG53" i="99" s="1"/>
  <c r="Q19" i="90" s="1"/>
  <c r="AS19" i="144"/>
  <c r="AU19" i="90" s="1"/>
  <c r="AY19" i="90" s="1"/>
  <c r="BE48" i="99"/>
  <c r="Q14" i="88" s="1"/>
  <c r="BC43" i="99"/>
  <c r="BE43" i="99" s="1"/>
  <c r="Q9" i="88" s="1"/>
  <c r="BE9" i="144"/>
  <c r="AU9" i="88" s="1"/>
  <c r="AY9" i="88" s="1"/>
  <c r="AS22" i="80"/>
  <c r="AW22" i="80"/>
  <c r="AY22" i="80" s="1"/>
  <c r="E18" i="107"/>
  <c r="I82" i="95"/>
  <c r="I13" i="95"/>
  <c r="I27" i="95"/>
  <c r="I11" i="95"/>
  <c r="I30" i="95"/>
  <c r="G48" i="112"/>
  <c r="E64" i="96" s="1"/>
  <c r="G34" i="116"/>
  <c r="E68" i="98" s="1"/>
  <c r="M8" i="32"/>
  <c r="CM27" i="131"/>
  <c r="E8" i="12" s="1"/>
  <c r="EO18" i="138"/>
  <c r="EQ18" i="138" s="1"/>
  <c r="I20" i="89"/>
  <c r="CG21" i="83"/>
  <c r="CK21" i="83" s="1"/>
  <c r="CO21" i="83" s="1"/>
  <c r="CW21" i="81"/>
  <c r="DA21" i="81" s="1"/>
  <c r="CW21" i="82"/>
  <c r="DA21" i="82" s="1"/>
  <c r="CG21" i="84"/>
  <c r="AS17" i="81"/>
  <c r="AK17" i="81"/>
  <c r="AE58" i="99"/>
  <c r="AG58" i="99" s="1"/>
  <c r="AS24" i="144"/>
  <c r="S51" i="99"/>
  <c r="U51" i="99" s="1"/>
  <c r="Q17" i="91" s="1"/>
  <c r="AM17" i="144"/>
  <c r="AU17" i="91" s="1"/>
  <c r="AY17" i="91" s="1"/>
  <c r="AG47" i="99"/>
  <c r="Q13" i="90" s="1"/>
  <c r="BC10" i="90"/>
  <c r="M23" i="80"/>
  <c r="Q23" i="80"/>
  <c r="S23" i="80" s="1"/>
  <c r="E18" i="108"/>
  <c r="I45" i="98"/>
  <c r="G47" i="112"/>
  <c r="E62" i="96" s="1"/>
  <c r="G63" i="114"/>
  <c r="I47" i="27" s="1"/>
  <c r="M47" i="27" s="1"/>
  <c r="G49" i="115"/>
  <c r="G72" i="98" s="1"/>
  <c r="G60" i="117"/>
  <c r="E67" i="96" s="1"/>
  <c r="M14" i="48"/>
  <c r="I10" i="105"/>
  <c r="K10" i="105" s="1"/>
  <c r="DW18" i="138"/>
  <c r="DY18" i="138" s="1"/>
  <c r="G9" i="83"/>
  <c r="I9" i="83" s="1"/>
  <c r="M9" i="83" s="1"/>
  <c r="M9" i="92"/>
  <c r="O9" i="92" s="1"/>
  <c r="S9" i="92" s="1"/>
  <c r="G18" i="87"/>
  <c r="I18" i="87" s="1"/>
  <c r="AY18" i="3" s="1"/>
  <c r="G742" i="1" s="1"/>
  <c r="W18" i="92"/>
  <c r="G10" i="87"/>
  <c r="I10" i="87" s="1"/>
  <c r="AY10" i="3" s="1"/>
  <c r="G510" i="1" s="1"/>
  <c r="W10" i="92"/>
  <c r="I20" i="83"/>
  <c r="M20" i="83" s="1"/>
  <c r="AE55" i="99"/>
  <c r="AG55" i="99" s="1"/>
  <c r="Q21" i="90" s="1"/>
  <c r="AS21" i="144"/>
  <c r="AU21" i="90" s="1"/>
  <c r="AY21" i="90" s="1"/>
  <c r="AQ46" i="99"/>
  <c r="AY12" i="144"/>
  <c r="AU12" i="89" s="1"/>
  <c r="AY12" i="89" s="1"/>
  <c r="AS43" i="99"/>
  <c r="Q9" i="89" s="1"/>
  <c r="BA17" i="80"/>
  <c r="BE17" i="80" s="1"/>
  <c r="BA17" i="85"/>
  <c r="BS17" i="79" s="1"/>
  <c r="Q17" i="47" s="1"/>
  <c r="AK12" i="80"/>
  <c r="AO12" i="80" s="1"/>
  <c r="AK12" i="85"/>
  <c r="BA12" i="79" s="1"/>
  <c r="G27" i="112"/>
  <c r="E43" i="96" s="1"/>
  <c r="G21" i="116"/>
  <c r="E55" i="98" s="1"/>
  <c r="G87" i="114"/>
  <c r="G99" i="114" s="1"/>
  <c r="I29" i="24" s="1"/>
  <c r="M29" i="24" s="1"/>
  <c r="DE10" i="138"/>
  <c r="DG10" i="138" s="1"/>
  <c r="AC19" i="90"/>
  <c r="AM19" i="90"/>
  <c r="BQ20" i="84"/>
  <c r="BY20" i="84"/>
  <c r="I19" i="83"/>
  <c r="M19" i="83" s="1"/>
  <c r="M13" i="82"/>
  <c r="U13" i="82"/>
  <c r="BE55" i="99"/>
  <c r="Q21" i="88" s="1"/>
  <c r="BE47" i="99"/>
  <c r="Q13" i="88" s="1"/>
  <c r="G38" i="112"/>
  <c r="I32" i="13" s="1"/>
  <c r="M32" i="13" s="1"/>
  <c r="G28" i="111"/>
  <c r="I31" i="13" s="1"/>
  <c r="G85" i="115"/>
  <c r="G80" i="98" s="1"/>
  <c r="G20" i="115"/>
  <c r="G54" i="98" s="1"/>
  <c r="G93" i="114"/>
  <c r="G101" i="114" s="1"/>
  <c r="I29" i="22" s="1"/>
  <c r="M29" i="22" s="1"/>
  <c r="I19" i="91"/>
  <c r="AM13" i="91"/>
  <c r="AC13" i="91"/>
  <c r="BQ8" i="82"/>
  <c r="BI8" i="82"/>
  <c r="BI23" i="80"/>
  <c r="BM23" i="80"/>
  <c r="BO23" i="80" s="1"/>
  <c r="AA22" i="36"/>
  <c r="AA23" i="36"/>
  <c r="AA24" i="36"/>
  <c r="AA8" i="36"/>
  <c r="AA34" i="36"/>
  <c r="AA26" i="36"/>
  <c r="O18" i="47"/>
  <c r="Y18" i="47" s="1"/>
  <c r="Q12" i="79"/>
  <c r="G12" i="85"/>
  <c r="I12" i="85" s="1"/>
  <c r="K12" i="85" s="1"/>
  <c r="M12" i="85" s="1"/>
  <c r="O12" i="85" s="1"/>
  <c r="Q12" i="85" s="1"/>
  <c r="CO17" i="81"/>
  <c r="CG17" i="81"/>
  <c r="K15" i="56"/>
  <c r="M15" i="56" s="1"/>
  <c r="K12" i="56"/>
  <c r="M12" i="56" s="1"/>
  <c r="K11" i="56"/>
  <c r="M11" i="56" s="1"/>
  <c r="U25" i="144"/>
  <c r="BE16" i="84"/>
  <c r="AW16" i="84"/>
  <c r="BY15" i="84"/>
  <c r="BQ15" i="84"/>
  <c r="BQ16" i="84"/>
  <c r="BY16" i="84"/>
  <c r="I11" i="84"/>
  <c r="Q11" i="84"/>
  <c r="I29" i="105"/>
  <c r="K29" i="105" s="1"/>
  <c r="BQ21" i="84"/>
  <c r="BY21" i="84"/>
  <c r="BQ13" i="84"/>
  <c r="BY13" i="84"/>
  <c r="BI9" i="81"/>
  <c r="BQ9" i="81"/>
  <c r="G17" i="114"/>
  <c r="I17" i="51" s="1"/>
  <c r="M17" i="51" s="1"/>
  <c r="BI15" i="82"/>
  <c r="BQ15" i="82"/>
  <c r="I13" i="59"/>
  <c r="I21" i="57" s="1"/>
  <c r="Y22" i="83"/>
  <c r="AC22" i="81"/>
  <c r="AG22" i="81" s="1"/>
  <c r="AC22" i="82"/>
  <c r="AG22" i="82" s="1"/>
  <c r="Y22" i="84"/>
  <c r="BQ12" i="84"/>
  <c r="BY12" i="84"/>
  <c r="AK17" i="51"/>
  <c r="BM17" i="51"/>
  <c r="BQ17" i="51" s="1"/>
  <c r="AK16" i="51"/>
  <c r="BM16" i="51"/>
  <c r="BQ16" i="51" s="1"/>
  <c r="AK21" i="51"/>
  <c r="BM21" i="51"/>
  <c r="BQ21" i="51" s="1"/>
  <c r="AO72" i="52"/>
  <c r="BY72" i="52"/>
  <c r="CC72" i="52" s="1"/>
  <c r="Q16" i="80"/>
  <c r="S16" i="80" s="1"/>
  <c r="M16" i="80"/>
  <c r="Q17" i="80"/>
  <c r="S17" i="80" s="1"/>
  <c r="M17" i="80"/>
  <c r="E51" i="100"/>
  <c r="E52" i="100"/>
  <c r="G32" i="116"/>
  <c r="E66" i="98" s="1"/>
  <c r="M8" i="44"/>
  <c r="E28" i="102"/>
  <c r="AE12" i="102"/>
  <c r="I18" i="91"/>
  <c r="Y20" i="83"/>
  <c r="AC20" i="81"/>
  <c r="AG20" i="81" s="1"/>
  <c r="AC20" i="82"/>
  <c r="AG20" i="82" s="1"/>
  <c r="Y20" i="84"/>
  <c r="BA13" i="81"/>
  <c r="BE13" i="81" s="1"/>
  <c r="BA13" i="82"/>
  <c r="BE13" i="82" s="1"/>
  <c r="AS13" i="83"/>
  <c r="AS13" i="84"/>
  <c r="BE57" i="99"/>
  <c r="AQ53" i="99"/>
  <c r="AS53" i="99" s="1"/>
  <c r="Q19" i="89" s="1"/>
  <c r="AY19" i="144"/>
  <c r="AU19" i="89" s="1"/>
  <c r="AY19" i="89" s="1"/>
  <c r="AS50" i="99"/>
  <c r="Q16" i="89" s="1"/>
  <c r="AG43" i="99"/>
  <c r="Q9" i="90" s="1"/>
  <c r="BA22" i="80"/>
  <c r="BE22" i="80" s="1"/>
  <c r="BA22" i="85"/>
  <c r="BS22" i="79" s="1"/>
  <c r="Q22" i="47" s="1"/>
  <c r="AK17" i="80"/>
  <c r="AO17" i="80" s="1"/>
  <c r="AK17" i="85"/>
  <c r="BA17" i="79" s="1"/>
  <c r="E17" i="107"/>
  <c r="E16" i="107"/>
  <c r="G24" i="112"/>
  <c r="E34" i="96" s="1"/>
  <c r="I8" i="105"/>
  <c r="K8" i="105" s="1"/>
  <c r="E16" i="105"/>
  <c r="AA19" i="83"/>
  <c r="M19" i="91"/>
  <c r="O19" i="91" s="1"/>
  <c r="S19" i="91" s="1"/>
  <c r="I15" i="89"/>
  <c r="CW17" i="81"/>
  <c r="DA17" i="81" s="1"/>
  <c r="CW17" i="82"/>
  <c r="DA17" i="82" s="1"/>
  <c r="CG17" i="83"/>
  <c r="CK17" i="83" s="1"/>
  <c r="CO17" i="83" s="1"/>
  <c r="CG17" i="84"/>
  <c r="CW12" i="81"/>
  <c r="DA12" i="81" s="1"/>
  <c r="CW12" i="82"/>
  <c r="DA12" i="82" s="1"/>
  <c r="CG12" i="83"/>
  <c r="CK12" i="83" s="1"/>
  <c r="CO12" i="83" s="1"/>
  <c r="CG12" i="84"/>
  <c r="AS55" i="99"/>
  <c r="Q21" i="89" s="1"/>
  <c r="BE46" i="99"/>
  <c r="Q12" i="88" s="1"/>
  <c r="U11" i="80"/>
  <c r="Y11" i="80" s="1"/>
  <c r="U11" i="85"/>
  <c r="AI11" i="79" s="1"/>
  <c r="M11" i="47" s="1"/>
  <c r="E17" i="108"/>
  <c r="E16" i="108"/>
  <c r="M50" i="100"/>
  <c r="M21" i="100"/>
  <c r="M19" i="100"/>
  <c r="M46" i="100"/>
  <c r="M30" i="100"/>
  <c r="M22" i="100"/>
  <c r="M41" i="100"/>
  <c r="M20" i="100"/>
  <c r="G41" i="112"/>
  <c r="I30" i="21" s="1"/>
  <c r="M30" i="21" s="1"/>
  <c r="S30" i="21" s="1"/>
  <c r="G79" i="116"/>
  <c r="E79" i="98" s="1"/>
  <c r="G48" i="117"/>
  <c r="G61" i="117" s="1"/>
  <c r="E30" i="103" s="1"/>
  <c r="G76" i="114"/>
  <c r="Q10" i="48"/>
  <c r="AI10" i="48"/>
  <c r="AM10" i="48" s="1"/>
  <c r="AA10" i="48"/>
  <c r="EO12" i="138"/>
  <c r="EQ12" i="138" s="1"/>
  <c r="AC11" i="92"/>
  <c r="AM11" i="92"/>
  <c r="E14" i="87"/>
  <c r="AU14" i="92"/>
  <c r="AY14" i="92" s="1"/>
  <c r="U18" i="80"/>
  <c r="Y18" i="80" s="1"/>
  <c r="U18" i="85"/>
  <c r="AI18" i="79" s="1"/>
  <c r="M18" i="47" s="1"/>
  <c r="K28" i="50"/>
  <c r="K35" i="50"/>
  <c r="K32" i="50"/>
  <c r="K31" i="50"/>
  <c r="K43" i="52"/>
  <c r="K47" i="52"/>
  <c r="K50" i="52"/>
  <c r="K36" i="50"/>
  <c r="K27" i="50"/>
  <c r="K23" i="50"/>
  <c r="K37" i="50"/>
  <c r="G65" i="114"/>
  <c r="I154" i="11" s="1"/>
  <c r="G55" i="117"/>
  <c r="K28" i="102"/>
  <c r="K26" i="102"/>
  <c r="I21" i="135"/>
  <c r="I15" i="135"/>
  <c r="M18" i="88"/>
  <c r="O18" i="88" s="1"/>
  <c r="S18" i="88" s="1"/>
  <c r="CI18" i="83"/>
  <c r="I11" i="89"/>
  <c r="AC16" i="81"/>
  <c r="AG16" i="81" s="1"/>
  <c r="AC16" i="82"/>
  <c r="AG16" i="82" s="1"/>
  <c r="Y16" i="83"/>
  <c r="AC16" i="83" s="1"/>
  <c r="AG16" i="83" s="1"/>
  <c r="Y16" i="84"/>
  <c r="BA12" i="81"/>
  <c r="BE12" i="81" s="1"/>
  <c r="BA12" i="82"/>
  <c r="BE12" i="82" s="1"/>
  <c r="AS12" i="83"/>
  <c r="AS12" i="84"/>
  <c r="U43" i="99"/>
  <c r="Q9" i="91" s="1"/>
  <c r="Q23" i="47"/>
  <c r="Q19" i="47"/>
  <c r="AA23" i="40"/>
  <c r="AA24" i="40"/>
  <c r="AA8" i="40"/>
  <c r="AA34" i="40"/>
  <c r="O14" i="47"/>
  <c r="Y14" i="47" s="1"/>
  <c r="Q8" i="79"/>
  <c r="G8" i="85"/>
  <c r="I8" i="85" s="1"/>
  <c r="K8" i="85" s="1"/>
  <c r="M8" i="85" s="1"/>
  <c r="O8" i="85" s="1"/>
  <c r="Q8" i="85" s="1"/>
  <c r="G39" i="112"/>
  <c r="I32" i="16" s="1"/>
  <c r="M32" i="16" s="1"/>
  <c r="S32" i="16" s="1"/>
  <c r="G30" i="116"/>
  <c r="E64" i="98" s="1"/>
  <c r="G20" i="135"/>
  <c r="G24" i="135" s="1"/>
  <c r="G14" i="135"/>
  <c r="G18" i="135" s="1"/>
  <c r="DE12" i="138"/>
  <c r="DG12" i="138" s="1"/>
  <c r="I19" i="88"/>
  <c r="O11" i="90"/>
  <c r="S11" i="90" s="1"/>
  <c r="I11" i="90"/>
  <c r="Q21" i="84"/>
  <c r="I21" i="84"/>
  <c r="AK12" i="84"/>
  <c r="AC12" i="84"/>
  <c r="AE50" i="99"/>
  <c r="AG50" i="99" s="1"/>
  <c r="Q16" i="90" s="1"/>
  <c r="AS16" i="144"/>
  <c r="AU16" i="90" s="1"/>
  <c r="AY16" i="90" s="1"/>
  <c r="S43" i="99"/>
  <c r="AM9" i="144"/>
  <c r="AU9" i="91" s="1"/>
  <c r="AY9" i="91" s="1"/>
  <c r="K27" i="30"/>
  <c r="K29" i="30"/>
  <c r="K31" i="30"/>
  <c r="K32" i="30"/>
  <c r="K25" i="30"/>
  <c r="K29" i="31"/>
  <c r="K28" i="32"/>
  <c r="K29" i="32"/>
  <c r="K28" i="31"/>
  <c r="K32" i="31"/>
  <c r="K32" i="32"/>
  <c r="K25" i="32"/>
  <c r="K28" i="33"/>
  <c r="K29" i="34"/>
  <c r="K29" i="33"/>
  <c r="K30" i="34"/>
  <c r="K30" i="33"/>
  <c r="K31" i="34"/>
  <c r="K32" i="33"/>
  <c r="K25" i="33"/>
  <c r="K32" i="35"/>
  <c r="K25" i="35"/>
  <c r="K25" i="34"/>
  <c r="K31" i="35"/>
  <c r="K27" i="36"/>
  <c r="K28" i="37"/>
  <c r="K28" i="36"/>
  <c r="K29" i="37"/>
  <c r="K28" i="35"/>
  <c r="K29" i="36"/>
  <c r="K30" i="37"/>
  <c r="K31" i="36"/>
  <c r="K32" i="37"/>
  <c r="K32" i="36"/>
  <c r="K25" i="36"/>
  <c r="K31" i="38"/>
  <c r="K32" i="38"/>
  <c r="K25" i="38"/>
  <c r="K27" i="38"/>
  <c r="K28" i="38"/>
  <c r="K29" i="38"/>
  <c r="K31" i="39"/>
  <c r="K32" i="40"/>
  <c r="K27" i="40"/>
  <c r="K27" i="39"/>
  <c r="K28" i="40"/>
  <c r="K28" i="39"/>
  <c r="K29" i="40"/>
  <c r="K30" i="39"/>
  <c r="K31" i="40"/>
  <c r="K32" i="41"/>
  <c r="K25" i="42"/>
  <c r="K28" i="41"/>
  <c r="K29" i="42"/>
  <c r="K30" i="43"/>
  <c r="K25" i="40"/>
  <c r="K29" i="41"/>
  <c r="K30" i="42"/>
  <c r="K31" i="43"/>
  <c r="K32" i="39"/>
  <c r="K30" i="44"/>
  <c r="K31" i="45"/>
  <c r="K32" i="46"/>
  <c r="K25" i="46"/>
  <c r="K32" i="44"/>
  <c r="K25" i="45"/>
  <c r="K27" i="45"/>
  <c r="K28" i="46"/>
  <c r="K28" i="45"/>
  <c r="K29" i="46"/>
  <c r="K28" i="44"/>
  <c r="K29" i="45"/>
  <c r="K30" i="46"/>
  <c r="K30" i="45"/>
  <c r="K31" i="46"/>
  <c r="K59" i="52"/>
  <c r="K62" i="52"/>
  <c r="K55" i="52"/>
  <c r="K58" i="52"/>
  <c r="AK13" i="80"/>
  <c r="AO13" i="80" s="1"/>
  <c r="AK13" i="85"/>
  <c r="BA13" i="79" s="1"/>
  <c r="G37" i="112"/>
  <c r="E13" i="97" s="1"/>
  <c r="E25" i="114"/>
  <c r="E26" i="114" s="1"/>
  <c r="G45" i="114" s="1"/>
  <c r="E15" i="97" s="1"/>
  <c r="G53" i="117"/>
  <c r="M8" i="41"/>
  <c r="M8" i="26"/>
  <c r="M32" i="56"/>
  <c r="EO21" i="138"/>
  <c r="EQ21" i="138" s="1"/>
  <c r="CI8" i="83"/>
  <c r="M8" i="88"/>
  <c r="O8" i="88" s="1"/>
  <c r="S8" i="88" s="1"/>
  <c r="AC18" i="92"/>
  <c r="AM18" i="92"/>
  <c r="AC10" i="92"/>
  <c r="AM10" i="92"/>
  <c r="U20" i="82"/>
  <c r="M20" i="82"/>
  <c r="CW8" i="81"/>
  <c r="DA8" i="81" s="1"/>
  <c r="CW8" i="82"/>
  <c r="DA8" i="82" s="1"/>
  <c r="CG8" i="83"/>
  <c r="CK8" i="83" s="1"/>
  <c r="CO8" i="83" s="1"/>
  <c r="CG8" i="84"/>
  <c r="I11" i="58"/>
  <c r="G23" i="57" s="1"/>
  <c r="U23" i="80"/>
  <c r="Y23" i="80" s="1"/>
  <c r="U23" i="85"/>
  <c r="AI23" i="79" s="1"/>
  <c r="M24" i="47" s="1"/>
  <c r="G38" i="111"/>
  <c r="E63" i="96" s="1"/>
  <c r="G68" i="116"/>
  <c r="G17" i="116"/>
  <c r="G80" i="114"/>
  <c r="G96" i="114" s="1"/>
  <c r="I26" i="22" s="1"/>
  <c r="M26" i="22" s="1"/>
  <c r="I18" i="54"/>
  <c r="I20" i="54" s="1"/>
  <c r="I19" i="54"/>
  <c r="M9" i="54"/>
  <c r="FG19" i="138"/>
  <c r="FI19" i="138" s="1"/>
  <c r="AC18" i="89"/>
  <c r="AM18" i="89"/>
  <c r="CG20" i="82"/>
  <c r="CO20" i="82"/>
  <c r="AC14" i="84"/>
  <c r="AK14" i="84"/>
  <c r="M13" i="81"/>
  <c r="U13" i="81"/>
  <c r="BC58" i="99"/>
  <c r="BE58" i="99" s="1"/>
  <c r="BE24" i="144"/>
  <c r="K21" i="3"/>
  <c r="G809" i="1" s="1"/>
  <c r="Q21" i="92"/>
  <c r="S21" i="92" s="1"/>
  <c r="BC50" i="99"/>
  <c r="BE50" i="99" s="1"/>
  <c r="Q16" i="88" s="1"/>
  <c r="BE16" i="144"/>
  <c r="AU16" i="88" s="1"/>
  <c r="AY16" i="88" s="1"/>
  <c r="K13" i="3"/>
  <c r="G577" i="1" s="1"/>
  <c r="Q13" i="92"/>
  <c r="S13" i="92" s="1"/>
  <c r="BC42" i="99"/>
  <c r="BE8" i="144"/>
  <c r="AU8" i="88" s="1"/>
  <c r="AY8" i="88" s="1"/>
  <c r="BA16" i="80"/>
  <c r="BE16" i="80" s="1"/>
  <c r="BA16" i="85"/>
  <c r="BS16" i="79" s="1"/>
  <c r="Q16" i="47" s="1"/>
  <c r="AK11" i="80"/>
  <c r="AO11" i="80" s="1"/>
  <c r="AK11" i="85"/>
  <c r="BA11" i="79" s="1"/>
  <c r="G30" i="112"/>
  <c r="E47" i="96" s="1"/>
  <c r="G20" i="111"/>
  <c r="E41" i="96" s="1"/>
  <c r="G86" i="114"/>
  <c r="G98" i="114" s="1"/>
  <c r="I28" i="24" s="1"/>
  <c r="M28" i="24" s="1"/>
  <c r="S28" i="24" s="1"/>
  <c r="M43" i="50"/>
  <c r="AC30" i="102"/>
  <c r="AC28" i="102"/>
  <c r="DW16" i="138"/>
  <c r="DY16" i="138" s="1"/>
  <c r="EO11" i="138"/>
  <c r="EQ11" i="138" s="1"/>
  <c r="AS21" i="82"/>
  <c r="AK21" i="82"/>
  <c r="CO19" i="82"/>
  <c r="CG19" i="82"/>
  <c r="CW10" i="81"/>
  <c r="DA10" i="81" s="1"/>
  <c r="CW10" i="82"/>
  <c r="DA10" i="82" s="1"/>
  <c r="CG10" i="83"/>
  <c r="CK10" i="83" s="1"/>
  <c r="CO10" i="83" s="1"/>
  <c r="CG10" i="84"/>
  <c r="BQ8" i="81"/>
  <c r="BI8" i="81"/>
  <c r="BE52" i="99"/>
  <c r="Q18" i="88" s="1"/>
  <c r="I13" i="58"/>
  <c r="I23" i="57" s="1"/>
  <c r="I50" i="98"/>
  <c r="K34" i="11"/>
  <c r="K32" i="11"/>
  <c r="K30" i="11"/>
  <c r="K28" i="11"/>
  <c r="K29" i="13"/>
  <c r="K25" i="11"/>
  <c r="K13" i="11"/>
  <c r="K9" i="11"/>
  <c r="K29" i="11"/>
  <c r="K28" i="16"/>
  <c r="K20" i="16"/>
  <c r="K18" i="18"/>
  <c r="K24" i="11"/>
  <c r="K16" i="11"/>
  <c r="K12" i="11"/>
  <c r="M12" i="11" s="1"/>
  <c r="K8" i="11"/>
  <c r="K33" i="11"/>
  <c r="K20" i="13"/>
  <c r="K27" i="11"/>
  <c r="K23" i="11"/>
  <c r="K15" i="11"/>
  <c r="K11" i="11"/>
  <c r="K18" i="13"/>
  <c r="K31" i="11"/>
  <c r="K26" i="11"/>
  <c r="M26" i="11" s="1"/>
  <c r="K14" i="11"/>
  <c r="K10" i="11"/>
  <c r="K49" i="23"/>
  <c r="K25" i="23"/>
  <c r="K21" i="23"/>
  <c r="K17" i="23"/>
  <c r="K13" i="23"/>
  <c r="K48" i="25"/>
  <c r="K24" i="25"/>
  <c r="K16" i="25"/>
  <c r="K12" i="25"/>
  <c r="K18" i="27"/>
  <c r="K49" i="25"/>
  <c r="K25" i="25"/>
  <c r="K21" i="25"/>
  <c r="K17" i="25"/>
  <c r="K13" i="25"/>
  <c r="K20" i="26"/>
  <c r="K50" i="25"/>
  <c r="K26" i="25"/>
  <c r="K22" i="25"/>
  <c r="K14" i="25"/>
  <c r="K29" i="26"/>
  <c r="K21" i="26"/>
  <c r="K17" i="26"/>
  <c r="K20" i="27"/>
  <c r="K23" i="25"/>
  <c r="K15" i="25"/>
  <c r="K18" i="26"/>
  <c r="K29" i="27"/>
  <c r="K21" i="27"/>
  <c r="K17" i="27"/>
  <c r="K21" i="30"/>
  <c r="K13" i="30"/>
  <c r="K9" i="30"/>
  <c r="K21" i="32"/>
  <c r="K13" i="32"/>
  <c r="K13" i="31"/>
  <c r="K9" i="31"/>
  <c r="K21" i="33"/>
  <c r="K13" i="33"/>
  <c r="K9" i="33"/>
  <c r="K9" i="32"/>
  <c r="K9" i="35"/>
  <c r="K21" i="34"/>
  <c r="K21" i="36"/>
  <c r="K13" i="36"/>
  <c r="K9" i="38"/>
  <c r="K9" i="36"/>
  <c r="K10" i="37"/>
  <c r="K21" i="38"/>
  <c r="K13" i="38"/>
  <c r="K10" i="39"/>
  <c r="K9" i="42"/>
  <c r="K9" i="40"/>
  <c r="K10" i="41"/>
  <c r="K21" i="40"/>
  <c r="K21" i="43"/>
  <c r="K13" i="43"/>
  <c r="K21" i="42"/>
  <c r="K13" i="42"/>
  <c r="K21" i="41"/>
  <c r="K13" i="41"/>
  <c r="K9" i="45"/>
  <c r="K9" i="43"/>
  <c r="K10" i="44"/>
  <c r="K21" i="46"/>
  <c r="K13" i="46"/>
  <c r="K21" i="45"/>
  <c r="K13" i="45"/>
  <c r="K9" i="46"/>
  <c r="K11" i="50"/>
  <c r="K24" i="50"/>
  <c r="K16" i="50"/>
  <c r="K62" i="50"/>
  <c r="K54" i="50"/>
  <c r="K96" i="52"/>
  <c r="K88" i="52"/>
  <c r="K11" i="52"/>
  <c r="K49" i="54"/>
  <c r="K39" i="52"/>
  <c r="K28" i="54"/>
  <c r="K49" i="56"/>
  <c r="K29" i="56"/>
  <c r="K21" i="56"/>
  <c r="K23" i="54"/>
  <c r="K22" i="54"/>
  <c r="K26" i="56"/>
  <c r="K33" i="54"/>
  <c r="K30" i="54"/>
  <c r="K33" i="56"/>
  <c r="K25" i="56"/>
  <c r="K26" i="54"/>
  <c r="I11" i="83"/>
  <c r="M11" i="83" s="1"/>
  <c r="M44" i="54"/>
  <c r="BI15" i="81"/>
  <c r="BQ15" i="81"/>
  <c r="I13" i="72"/>
  <c r="I8" i="57" s="1"/>
  <c r="BA22" i="81"/>
  <c r="BE22" i="81" s="1"/>
  <c r="BA22" i="82"/>
  <c r="BE22" i="82" s="1"/>
  <c r="AS22" i="83"/>
  <c r="AW22" i="83" s="1"/>
  <c r="BA22" i="83" s="1"/>
  <c r="AS22" i="84"/>
  <c r="S15" i="24"/>
  <c r="AK10" i="51"/>
  <c r="BM10" i="51"/>
  <c r="BQ10" i="51" s="1"/>
  <c r="W49" i="50"/>
  <c r="AK15" i="51"/>
  <c r="BM15" i="51"/>
  <c r="BQ15" i="51" s="1"/>
  <c r="AO23" i="52"/>
  <c r="AO31" i="52"/>
  <c r="AW14" i="80"/>
  <c r="AY14" i="80" s="1"/>
  <c r="AS14" i="80"/>
  <c r="Q13" i="80"/>
  <c r="S13" i="80" s="1"/>
  <c r="M13" i="80"/>
  <c r="G28" i="116"/>
  <c r="E62" i="98" s="1"/>
  <c r="M9" i="50"/>
  <c r="G133" i="11"/>
  <c r="G132" i="11"/>
  <c r="I16" i="90"/>
  <c r="AS19" i="83"/>
  <c r="AW19" i="83" s="1"/>
  <c r="BA19" i="83" s="1"/>
  <c r="BA19" i="81"/>
  <c r="BE19" i="81" s="1"/>
  <c r="BA19" i="82"/>
  <c r="BE19" i="82" s="1"/>
  <c r="AS19" i="84"/>
  <c r="BY10" i="81"/>
  <c r="CC10" i="81" s="1"/>
  <c r="BY10" i="82"/>
  <c r="CC10" i="82" s="1"/>
  <c r="BM10" i="83"/>
  <c r="BM10" i="84"/>
  <c r="E12" i="87"/>
  <c r="AU12" i="92"/>
  <c r="AY12" i="92" s="1"/>
  <c r="W40" i="50"/>
  <c r="M8" i="37"/>
  <c r="M118" i="11"/>
  <c r="G10" i="74"/>
  <c r="G65" i="96"/>
  <c r="G66" i="96"/>
  <c r="G24" i="96"/>
  <c r="G19" i="56"/>
  <c r="AQ18" i="56"/>
  <c r="M18" i="56"/>
  <c r="AG17" i="56"/>
  <c r="AG20" i="56" s="1"/>
  <c r="AG64" i="56" s="1"/>
  <c r="E11" i="8" s="1"/>
  <c r="E14" i="8" s="1"/>
  <c r="G17" i="56"/>
  <c r="G20" i="56" s="1"/>
  <c r="G64" i="56" s="1"/>
  <c r="M8" i="56"/>
  <c r="AG18" i="56"/>
  <c r="AQ17" i="56"/>
  <c r="M17" i="89"/>
  <c r="BO17" i="83"/>
  <c r="BQ17" i="83" s="1"/>
  <c r="BU17" i="83" s="1"/>
  <c r="AA11" i="83"/>
  <c r="M11" i="91"/>
  <c r="O11" i="91" s="1"/>
  <c r="S11" i="91" s="1"/>
  <c r="I14" i="88"/>
  <c r="Q17" i="84"/>
  <c r="I17" i="84"/>
  <c r="I12" i="84"/>
  <c r="Q12" i="84"/>
  <c r="AQ58" i="99"/>
  <c r="AS58" i="99" s="1"/>
  <c r="AY24" i="144"/>
  <c r="BC49" i="99"/>
  <c r="BE15" i="144"/>
  <c r="AU15" i="88" s="1"/>
  <c r="AY15" i="88" s="1"/>
  <c r="BA21" i="80"/>
  <c r="BE21" i="80" s="1"/>
  <c r="BA21" i="85"/>
  <c r="BS21" i="79" s="1"/>
  <c r="Q21" i="47" s="1"/>
  <c r="BQ10" i="80"/>
  <c r="BU10" i="80" s="1"/>
  <c r="BQ10" i="85"/>
  <c r="CK10" i="79" s="1"/>
  <c r="K129" i="11"/>
  <c r="K121" i="11"/>
  <c r="M121" i="11" s="1"/>
  <c r="K119" i="11"/>
  <c r="M119" i="11" s="1"/>
  <c r="K130" i="11"/>
  <c r="M130" i="11" s="1"/>
  <c r="K128" i="11"/>
  <c r="M128" i="11" s="1"/>
  <c r="K124" i="11"/>
  <c r="M124" i="11" s="1"/>
  <c r="K122" i="11"/>
  <c r="M122" i="11" s="1"/>
  <c r="BS23" i="85"/>
  <c r="BU23" i="85" s="1"/>
  <c r="BW23" i="85" s="1"/>
  <c r="BY23" i="85" s="1"/>
  <c r="CA23" i="85" s="1"/>
  <c r="CC23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G32" i="112"/>
  <c r="E50" i="96" s="1"/>
  <c r="G66" i="114"/>
  <c r="I152" i="11" s="1"/>
  <c r="I74" i="98"/>
  <c r="M8" i="38"/>
  <c r="M28" i="102"/>
  <c r="M26" i="102"/>
  <c r="AC10" i="81"/>
  <c r="AG10" i="81" s="1"/>
  <c r="AC10" i="82"/>
  <c r="AG10" i="82" s="1"/>
  <c r="Y10" i="83"/>
  <c r="Y10" i="84"/>
  <c r="BE51" i="99"/>
  <c r="Q17" i="88" s="1"/>
  <c r="AQ47" i="99"/>
  <c r="AS47" i="99" s="1"/>
  <c r="Q13" i="89" s="1"/>
  <c r="AY13" i="144"/>
  <c r="AU13" i="89" s="1"/>
  <c r="AY13" i="89" s="1"/>
  <c r="AS44" i="99"/>
  <c r="Q10" i="89" s="1"/>
  <c r="BQ17" i="80"/>
  <c r="BU17" i="80" s="1"/>
  <c r="BQ17" i="85"/>
  <c r="CK17" i="79" s="1"/>
  <c r="K74" i="52"/>
  <c r="M74" i="52" s="1"/>
  <c r="K75" i="52"/>
  <c r="M75" i="52" s="1"/>
  <c r="G14" i="100"/>
  <c r="G12" i="100"/>
  <c r="G13" i="100"/>
  <c r="E17" i="106"/>
  <c r="E16" i="106"/>
  <c r="G57" i="114"/>
  <c r="I15" i="22" s="1"/>
  <c r="M15" i="22" s="1"/>
  <c r="G46" i="115"/>
  <c r="BC10" i="52"/>
  <c r="AM10" i="52"/>
  <c r="CG10" i="52"/>
  <c r="BQ10" i="52"/>
  <c r="AI10" i="52"/>
  <c r="Q10" i="52"/>
  <c r="BM10" i="52"/>
  <c r="AW10" i="52"/>
  <c r="BA10" i="52" s="1"/>
  <c r="CA10" i="52"/>
  <c r="AS10" i="52"/>
  <c r="AC10" i="52"/>
  <c r="BW10" i="52"/>
  <c r="BG10" i="52"/>
  <c r="Y10" i="52"/>
  <c r="EO23" i="138"/>
  <c r="EQ23" i="138" s="1"/>
  <c r="BO23" i="83" s="1"/>
  <c r="DW12" i="138"/>
  <c r="DY12" i="138" s="1"/>
  <c r="BA17" i="81"/>
  <c r="BE17" i="81" s="1"/>
  <c r="BA17" i="82"/>
  <c r="BE17" i="82" s="1"/>
  <c r="AS17" i="83"/>
  <c r="AS17" i="84"/>
  <c r="AQ60" i="99"/>
  <c r="AS60" i="99" s="1"/>
  <c r="AY26" i="144"/>
  <c r="AK95" i="52"/>
  <c r="O93" i="52"/>
  <c r="U93" i="52" s="1"/>
  <c r="AK87" i="52"/>
  <c r="O87" i="52"/>
  <c r="U87" i="52" s="1"/>
  <c r="AK91" i="52"/>
  <c r="AK73" i="5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3" i="52"/>
  <c r="O91" i="52"/>
  <c r="U91" i="52" s="1"/>
  <c r="AK94" i="52"/>
  <c r="O92" i="52"/>
  <c r="U92" i="52" s="1"/>
  <c r="O71" i="52"/>
  <c r="U71" i="52" s="1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AK50" i="52"/>
  <c r="AK51" i="52"/>
  <c r="AK43" i="52"/>
  <c r="AK35" i="52"/>
  <c r="AK27" i="52"/>
  <c r="O50" i="52"/>
  <c r="U50" i="52" s="1"/>
  <c r="O51" i="52"/>
  <c r="U51" i="52" s="1"/>
  <c r="AK45" i="52"/>
  <c r="O43" i="52"/>
  <c r="U43" i="52" s="1"/>
  <c r="O35" i="52"/>
  <c r="U35" i="52" s="1"/>
  <c r="AK29" i="52"/>
  <c r="O27" i="52"/>
  <c r="U27" i="52" s="1"/>
  <c r="AK46" i="52"/>
  <c r="G29" i="112"/>
  <c r="E46" i="96" s="1"/>
  <c r="G26" i="116"/>
  <c r="E60" i="98" s="1"/>
  <c r="M8" i="40"/>
  <c r="DW23" i="138"/>
  <c r="DY23" i="138" s="1"/>
  <c r="AU23" i="83" s="1"/>
  <c r="EO10" i="138"/>
  <c r="EQ10" i="138" s="1"/>
  <c r="AC19" i="92"/>
  <c r="AM19" i="92"/>
  <c r="M21" i="82"/>
  <c r="U21" i="82"/>
  <c r="AQ57" i="99"/>
  <c r="AS57" i="99" s="1"/>
  <c r="AY23" i="144"/>
  <c r="Q12" i="14"/>
  <c r="S12" i="14" s="1"/>
  <c r="Q8" i="14"/>
  <c r="S8" i="14" s="1"/>
  <c r="Q9" i="14"/>
  <c r="S9" i="14" s="1"/>
  <c r="Q13" i="14"/>
  <c r="S13" i="14" s="1"/>
  <c r="E16" i="87"/>
  <c r="AU16" i="92"/>
  <c r="AY16" i="92" s="1"/>
  <c r="AS46" i="99"/>
  <c r="Q12" i="89" s="1"/>
  <c r="AE42" i="99"/>
  <c r="AG42" i="99" s="1"/>
  <c r="Q8" i="90" s="1"/>
  <c r="AS8" i="144"/>
  <c r="AU8" i="90" s="1"/>
  <c r="AY8" i="90" s="1"/>
  <c r="AK21" i="80"/>
  <c r="AO21" i="80" s="1"/>
  <c r="AK21" i="85"/>
  <c r="BA21" i="79" s="1"/>
  <c r="G28" i="112"/>
  <c r="E45" i="96" s="1"/>
  <c r="G33" i="115"/>
  <c r="G67" i="98" s="1"/>
  <c r="M10" i="56"/>
  <c r="CI16" i="83"/>
  <c r="M16" i="88"/>
  <c r="I13" i="89"/>
  <c r="U20" i="81"/>
  <c r="M20" i="81"/>
  <c r="I8" i="84"/>
  <c r="Q8" i="84"/>
  <c r="E21" i="87"/>
  <c r="AU21" i="92"/>
  <c r="AY21" i="92" s="1"/>
  <c r="BE42" i="99"/>
  <c r="Q8" i="88" s="1"/>
  <c r="BQ22" i="80"/>
  <c r="BU22" i="80" s="1"/>
  <c r="BQ22" i="85"/>
  <c r="CK22" i="79" s="1"/>
  <c r="BA9" i="80"/>
  <c r="BE9" i="80" s="1"/>
  <c r="BA9" i="85"/>
  <c r="BS9" i="79" s="1"/>
  <c r="Q9" i="47" s="1"/>
  <c r="G29" i="111"/>
  <c r="I31" i="16" s="1"/>
  <c r="G73" i="114"/>
  <c r="G102" i="114" s="1"/>
  <c r="I30" i="24" s="1"/>
  <c r="M30" i="24" s="1"/>
  <c r="S30" i="24" s="1"/>
  <c r="E36" i="101"/>
  <c r="I36" i="101" s="1"/>
  <c r="I83" i="95" s="1"/>
  <c r="W27" i="131"/>
  <c r="E41" i="101" s="1"/>
  <c r="I41" i="101" s="1"/>
  <c r="I25" i="105"/>
  <c r="K25" i="105" s="1"/>
  <c r="EQ8" i="138"/>
  <c r="E23" i="91"/>
  <c r="CG20" i="81"/>
  <c r="CO20" i="81"/>
  <c r="U22" i="80"/>
  <c r="Y22" i="80" s="1"/>
  <c r="U22" i="85"/>
  <c r="AI22" i="79" s="1"/>
  <c r="M22" i="47" s="1"/>
  <c r="I12" i="64"/>
  <c r="H16" i="57" s="1"/>
  <c r="G44" i="112"/>
  <c r="G67" i="114"/>
  <c r="E17" i="97" s="1"/>
  <c r="G41" i="117"/>
  <c r="E14" i="97" s="1"/>
  <c r="M8" i="35"/>
  <c r="G79" i="114"/>
  <c r="G103" i="114" s="1"/>
  <c r="I30" i="22" s="1"/>
  <c r="M30" i="22" s="1"/>
  <c r="K10" i="74"/>
  <c r="I13" i="50" s="1"/>
  <c r="M13" i="50" s="1"/>
  <c r="I10" i="74"/>
  <c r="I17" i="52" s="1"/>
  <c r="M17" i="52" s="1"/>
  <c r="DE21" i="138"/>
  <c r="DG21" i="138" s="1"/>
  <c r="AM18" i="90"/>
  <c r="AC18" i="90"/>
  <c r="O12" i="88"/>
  <c r="S12" i="88" s="1"/>
  <c r="I12" i="88"/>
  <c r="AS21" i="81"/>
  <c r="AK21" i="81"/>
  <c r="CO19" i="81"/>
  <c r="CG19" i="81"/>
  <c r="Q10" i="84"/>
  <c r="I10" i="84"/>
  <c r="BE60" i="99"/>
  <c r="BE44" i="99"/>
  <c r="Q10" i="88" s="1"/>
  <c r="AA23" i="44"/>
  <c r="AA24" i="44"/>
  <c r="AA8" i="44"/>
  <c r="AA34" i="44"/>
  <c r="AA26" i="44"/>
  <c r="AA22" i="44"/>
  <c r="O10" i="47"/>
  <c r="Y10" i="47" s="1"/>
  <c r="M32" i="54"/>
  <c r="S14" i="24"/>
  <c r="S29" i="24"/>
  <c r="BQ16" i="82"/>
  <c r="BI16" i="82"/>
  <c r="CO15" i="82"/>
  <c r="CG15" i="82"/>
  <c r="CG16" i="82"/>
  <c r="CO16" i="82"/>
  <c r="M11" i="82"/>
  <c r="U11" i="82"/>
  <c r="CO21" i="82"/>
  <c r="CG21" i="82"/>
  <c r="CO13" i="82"/>
  <c r="CG13" i="82"/>
  <c r="AW25" i="144"/>
  <c r="AO59" i="99" s="1"/>
  <c r="G11" i="116"/>
  <c r="BQ9" i="84"/>
  <c r="BY9" i="84"/>
  <c r="BM22" i="83"/>
  <c r="BQ22" i="83" s="1"/>
  <c r="BU22" i="83" s="1"/>
  <c r="BY22" i="81"/>
  <c r="CC22" i="81" s="1"/>
  <c r="BY22" i="82"/>
  <c r="CC22" i="82" s="1"/>
  <c r="BM22" i="84"/>
  <c r="CG12" i="82"/>
  <c r="CO12" i="82"/>
  <c r="S26" i="22"/>
  <c r="W50" i="50"/>
  <c r="W45" i="50"/>
  <c r="AK9" i="51"/>
  <c r="BM9" i="51"/>
  <c r="BQ9" i="51" s="1"/>
  <c r="K51" i="52"/>
  <c r="K35" i="52"/>
  <c r="K52" i="52"/>
  <c r="K42" i="52"/>
  <c r="BY48" i="52"/>
  <c r="CC48" i="52" s="1"/>
  <c r="AO48" i="52"/>
  <c r="M14" i="8"/>
  <c r="AG9" i="80"/>
  <c r="AI9" i="80" s="1"/>
  <c r="AC9" i="80"/>
  <c r="CC12" i="80"/>
  <c r="CE12" i="80" s="1"/>
  <c r="BY12" i="80"/>
  <c r="AG13" i="80"/>
  <c r="AI13" i="80" s="1"/>
  <c r="AC13" i="80"/>
  <c r="Q12" i="80"/>
  <c r="S12" i="80" s="1"/>
  <c r="M12" i="80"/>
  <c r="G85" i="116"/>
  <c r="E80" i="98" s="1"/>
  <c r="G24" i="116"/>
  <c r="E58" i="98" s="1"/>
  <c r="M42" i="50"/>
  <c r="I17" i="89"/>
  <c r="O17" i="89"/>
  <c r="BY18" i="81"/>
  <c r="CC18" i="81" s="1"/>
  <c r="BY18" i="82"/>
  <c r="CC18" i="82" s="1"/>
  <c r="BM18" i="83"/>
  <c r="BM18" i="84"/>
  <c r="AC8" i="81"/>
  <c r="AG8" i="81" s="1"/>
  <c r="AC8" i="82"/>
  <c r="AG8" i="82" s="1"/>
  <c r="Y8" i="83"/>
  <c r="Y8" i="84"/>
  <c r="BE49" i="99"/>
  <c r="Q15" i="88" s="1"/>
  <c r="AQ45" i="99"/>
  <c r="AS45" i="99" s="1"/>
  <c r="Q11" i="89" s="1"/>
  <c r="AY11" i="144"/>
  <c r="AU11" i="89" s="1"/>
  <c r="AY11" i="89" s="1"/>
  <c r="AS42" i="99"/>
  <c r="Q8" i="89" s="1"/>
  <c r="BA14" i="80"/>
  <c r="BE14" i="80" s="1"/>
  <c r="BA14" i="85"/>
  <c r="BS14" i="79" s="1"/>
  <c r="Q14" i="47" s="1"/>
  <c r="AK9" i="80"/>
  <c r="AO9" i="80" s="1"/>
  <c r="AK9" i="85"/>
  <c r="BA9" i="79" s="1"/>
  <c r="W51" i="50"/>
  <c r="W47" i="50"/>
  <c r="M72" i="52"/>
  <c r="O28" i="102"/>
  <c r="O26" i="102"/>
  <c r="O30" i="102"/>
  <c r="M23" i="135"/>
  <c r="M17" i="135"/>
  <c r="M9" i="89"/>
  <c r="O9" i="89" s="1"/>
  <c r="S9" i="89" s="1"/>
  <c r="BO9" i="83"/>
  <c r="AC14" i="92"/>
  <c r="AM14" i="92"/>
  <c r="M17" i="83"/>
  <c r="M12" i="83"/>
  <c r="U19" i="80"/>
  <c r="Y19" i="80" s="1"/>
  <c r="U19" i="85"/>
  <c r="AI19" i="79" s="1"/>
  <c r="Q10" i="79"/>
  <c r="G10" i="85"/>
  <c r="I10" i="85" s="1"/>
  <c r="K10" i="85" s="1"/>
  <c r="M10" i="85" s="1"/>
  <c r="O10" i="85" s="1"/>
  <c r="Q10" i="85" s="1"/>
  <c r="M35" i="100"/>
  <c r="M36" i="100" s="1"/>
  <c r="K58" i="11"/>
  <c r="K56" i="11"/>
  <c r="K54" i="11"/>
  <c r="K52" i="11"/>
  <c r="K50" i="11"/>
  <c r="K48" i="11"/>
  <c r="K46" i="11"/>
  <c r="K44" i="11"/>
  <c r="K42" i="11"/>
  <c r="K40" i="11"/>
  <c r="K38" i="11"/>
  <c r="K36" i="11"/>
  <c r="K57" i="11"/>
  <c r="K55" i="11"/>
  <c r="K53" i="11"/>
  <c r="K51" i="11"/>
  <c r="K49" i="11"/>
  <c r="K47" i="11"/>
  <c r="K45" i="11"/>
  <c r="K43" i="11"/>
  <c r="K41" i="11"/>
  <c r="K39" i="11"/>
  <c r="K37" i="11"/>
  <c r="K78" i="11"/>
  <c r="K76" i="11"/>
  <c r="K35" i="11"/>
  <c r="K17" i="11"/>
  <c r="K19" i="13"/>
  <c r="K22" i="13"/>
  <c r="K23" i="15"/>
  <c r="K19" i="15"/>
  <c r="K24" i="16"/>
  <c r="K25" i="17"/>
  <c r="K21" i="17"/>
  <c r="K26" i="18"/>
  <c r="K22" i="18"/>
  <c r="K20" i="11"/>
  <c r="K25" i="13"/>
  <c r="K28" i="13"/>
  <c r="K19" i="11"/>
  <c r="K23" i="13"/>
  <c r="K26" i="13"/>
  <c r="K18" i="11"/>
  <c r="K21" i="13"/>
  <c r="K24" i="13"/>
  <c r="K23" i="21"/>
  <c r="K21" i="21"/>
  <c r="K19" i="21"/>
  <c r="K85" i="23"/>
  <c r="K81" i="23"/>
  <c r="K77" i="23"/>
  <c r="K73" i="23"/>
  <c r="K69" i="23"/>
  <c r="K61" i="23"/>
  <c r="K41" i="23"/>
  <c r="K37" i="23"/>
  <c r="K33" i="23"/>
  <c r="K29" i="23"/>
  <c r="K17" i="21"/>
  <c r="K84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19" i="30"/>
  <c r="K11" i="30"/>
  <c r="K15" i="30"/>
  <c r="K16" i="30"/>
  <c r="K17" i="30"/>
  <c r="K19" i="31"/>
  <c r="K11" i="31"/>
  <c r="K15" i="31"/>
  <c r="K16" i="32"/>
  <c r="K16" i="31"/>
  <c r="K17" i="32"/>
  <c r="K17" i="31"/>
  <c r="K14" i="33"/>
  <c r="K16" i="33"/>
  <c r="K17" i="33"/>
  <c r="K16" i="35"/>
  <c r="K17" i="35"/>
  <c r="K19" i="35"/>
  <c r="K11" i="35"/>
  <c r="K17" i="34"/>
  <c r="K15" i="35"/>
  <c r="K19" i="36"/>
  <c r="K11" i="36"/>
  <c r="K19" i="34"/>
  <c r="K11" i="34"/>
  <c r="K15" i="36"/>
  <c r="K16" i="36"/>
  <c r="K14" i="37"/>
  <c r="K15" i="38"/>
  <c r="K15" i="37"/>
  <c r="K16" i="38"/>
  <c r="K17" i="38"/>
  <c r="K19" i="38"/>
  <c r="K11" i="38"/>
  <c r="K17" i="36"/>
  <c r="K15" i="39"/>
  <c r="K18" i="39"/>
  <c r="K19" i="40"/>
  <c r="K19" i="39"/>
  <c r="K11" i="39"/>
  <c r="K14" i="39"/>
  <c r="K15" i="40"/>
  <c r="K16" i="41"/>
  <c r="K17" i="42"/>
  <c r="K16" i="39"/>
  <c r="K18" i="41"/>
  <c r="K11" i="40"/>
  <c r="K16" i="40"/>
  <c r="K14" i="44"/>
  <c r="K15" i="45"/>
  <c r="K16" i="46"/>
  <c r="K17" i="46"/>
  <c r="K16" i="44"/>
  <c r="K17" i="45"/>
  <c r="K18" i="46"/>
  <c r="K18" i="44"/>
  <c r="K19" i="45"/>
  <c r="K11" i="45"/>
  <c r="K18" i="43"/>
  <c r="K11" i="43"/>
  <c r="K14" i="46"/>
  <c r="K14" i="43"/>
  <c r="K14" i="45"/>
  <c r="K15" i="46"/>
  <c r="K59" i="50"/>
  <c r="K20" i="50"/>
  <c r="K12" i="50"/>
  <c r="K89" i="52"/>
  <c r="K58" i="50"/>
  <c r="K19" i="50"/>
  <c r="K92" i="52"/>
  <c r="K55" i="50"/>
  <c r="K93" i="52"/>
  <c r="K87" i="52"/>
  <c r="K27" i="52"/>
  <c r="K57" i="54"/>
  <c r="K31" i="52"/>
  <c r="K23" i="52"/>
  <c r="K15" i="52"/>
  <c r="K34" i="52"/>
  <c r="K26" i="52"/>
  <c r="K31" i="54"/>
  <c r="K35" i="54"/>
  <c r="K57" i="56"/>
  <c r="K39" i="56"/>
  <c r="K54" i="56"/>
  <c r="K41" i="56"/>
  <c r="K34" i="56"/>
  <c r="M34" i="56" s="1"/>
  <c r="K41" i="54"/>
  <c r="K37" i="54"/>
  <c r="K61" i="56"/>
  <c r="K45" i="56"/>
  <c r="K40" i="56"/>
  <c r="M40" i="56" s="1"/>
  <c r="K59" i="54"/>
  <c r="G23" i="112"/>
  <c r="E32" i="96" s="1"/>
  <c r="G58" i="114"/>
  <c r="I17" i="24" s="1"/>
  <c r="M17" i="24" s="1"/>
  <c r="S17" i="24" s="1"/>
  <c r="I70" i="98"/>
  <c r="M8" i="21"/>
  <c r="K22" i="135"/>
  <c r="K24" i="135" s="1"/>
  <c r="K16" i="135"/>
  <c r="K18" i="135" s="1"/>
  <c r="DW17" i="138"/>
  <c r="DY17" i="138" s="1"/>
  <c r="I21" i="88"/>
  <c r="O21" i="88"/>
  <c r="S21" i="88" s="1"/>
  <c r="AC18" i="81"/>
  <c r="AG18" i="81" s="1"/>
  <c r="AC18" i="82"/>
  <c r="AG18" i="82" s="1"/>
  <c r="Y18" i="83"/>
  <c r="Y18" i="84"/>
  <c r="CW9" i="81"/>
  <c r="DA9" i="81" s="1"/>
  <c r="CW9" i="82"/>
  <c r="DA9" i="82" s="1"/>
  <c r="CG9" i="83"/>
  <c r="CK9" i="83" s="1"/>
  <c r="CO9" i="83" s="1"/>
  <c r="CG9" i="84"/>
  <c r="S57" i="99"/>
  <c r="U57" i="99" s="1"/>
  <c r="AM23" i="144"/>
  <c r="BC54" i="99"/>
  <c r="BE54" i="99" s="1"/>
  <c r="Q20" i="88" s="1"/>
  <c r="BE20" i="144"/>
  <c r="AU20" i="88" s="1"/>
  <c r="AY20" i="88" s="1"/>
  <c r="K17" i="3"/>
  <c r="G693" i="1" s="1"/>
  <c r="Q17" i="92"/>
  <c r="S17" i="92" s="1"/>
  <c r="Q17" i="79"/>
  <c r="G17" i="85"/>
  <c r="I17" i="85" s="1"/>
  <c r="K17" i="85" s="1"/>
  <c r="M17" i="85" s="1"/>
  <c r="O17" i="85" s="1"/>
  <c r="Q17" i="85" s="1"/>
  <c r="U10" i="80"/>
  <c r="Y10" i="80" s="1"/>
  <c r="U10" i="85"/>
  <c r="AI10" i="79" s="1"/>
  <c r="M10" i="47" s="1"/>
  <c r="K35" i="100"/>
  <c r="K36" i="100" s="1"/>
  <c r="E16" i="109"/>
  <c r="E17" i="109"/>
  <c r="M13" i="100"/>
  <c r="M14" i="100"/>
  <c r="M12" i="100"/>
  <c r="G49" i="112"/>
  <c r="I21" i="89"/>
  <c r="CW14" i="81"/>
  <c r="DA14" i="81" s="1"/>
  <c r="CW14" i="82"/>
  <c r="DA14" i="82" s="1"/>
  <c r="CG14" i="83"/>
  <c r="CG14" i="84"/>
  <c r="G59" i="99"/>
  <c r="I59" i="99" s="1"/>
  <c r="AO25" i="144"/>
  <c r="I25" i="144"/>
  <c r="BA25" i="144"/>
  <c r="AI25" i="144"/>
  <c r="AU25" i="144"/>
  <c r="AQ52" i="99"/>
  <c r="AS52" i="99" s="1"/>
  <c r="Q18" i="89" s="1"/>
  <c r="AY18" i="144"/>
  <c r="AU18" i="89" s="1"/>
  <c r="AY18" i="89" s="1"/>
  <c r="S46" i="99"/>
  <c r="U46" i="99" s="1"/>
  <c r="Q12" i="91" s="1"/>
  <c r="AM12" i="144"/>
  <c r="AU12" i="91" s="1"/>
  <c r="AY12" i="91" s="1"/>
  <c r="I38" i="98"/>
  <c r="M10" i="54"/>
  <c r="M21" i="81"/>
  <c r="U21" i="81"/>
  <c r="AK12" i="82"/>
  <c r="AS12" i="82"/>
  <c r="BE53" i="99"/>
  <c r="Q19" i="88" s="1"/>
  <c r="AQ49" i="99"/>
  <c r="AS49" i="99" s="1"/>
  <c r="Q15" i="89" s="1"/>
  <c r="AY15" i="144"/>
  <c r="AU15" i="89" s="1"/>
  <c r="AY15" i="89" s="1"/>
  <c r="E8" i="87"/>
  <c r="AU8" i="92"/>
  <c r="AY8" i="92" s="1"/>
  <c r="BA18" i="80"/>
  <c r="BE18" i="80" s="1"/>
  <c r="BA18" i="85"/>
  <c r="BS18" i="79" s="1"/>
  <c r="Q18" i="47" s="1"/>
  <c r="E21" i="108"/>
  <c r="G39" i="111"/>
  <c r="G42" i="111" s="1"/>
  <c r="E65" i="96" s="1"/>
  <c r="E23" i="90"/>
  <c r="I8" i="90"/>
  <c r="AC15" i="81"/>
  <c r="AG15" i="81" s="1"/>
  <c r="AC15" i="82"/>
  <c r="AG15" i="82" s="1"/>
  <c r="Y15" i="83"/>
  <c r="Y15" i="84"/>
  <c r="I8" i="83"/>
  <c r="M8" i="83" s="1"/>
  <c r="AQ54" i="99"/>
  <c r="AS54" i="99" s="1"/>
  <c r="Q20" i="89" s="1"/>
  <c r="AY20" i="144"/>
  <c r="AU20" i="89" s="1"/>
  <c r="AY20" i="89" s="1"/>
  <c r="AS51" i="99"/>
  <c r="Q17" i="89" s="1"/>
  <c r="S48" i="99"/>
  <c r="U48" i="99" s="1"/>
  <c r="Q14" i="91" s="1"/>
  <c r="AM14" i="144"/>
  <c r="AU14" i="91" s="1"/>
  <c r="AY14" i="91" s="1"/>
  <c r="BC45" i="99"/>
  <c r="BE45" i="99" s="1"/>
  <c r="Q11" i="88" s="1"/>
  <c r="BE11" i="144"/>
  <c r="AU11" i="88" s="1"/>
  <c r="AY11" i="88" s="1"/>
  <c r="BC8" i="91"/>
  <c r="CC8" i="91"/>
  <c r="AA39" i="32"/>
  <c r="AA29" i="32"/>
  <c r="AA40" i="32"/>
  <c r="AA30" i="32"/>
  <c r="AA14" i="32"/>
  <c r="AA31" i="32"/>
  <c r="AA15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K22" i="47"/>
  <c r="U15" i="80"/>
  <c r="Y15" i="80" s="1"/>
  <c r="U15" i="85"/>
  <c r="AI15" i="79" s="1"/>
  <c r="M15" i="47" s="1"/>
  <c r="E27" i="93"/>
  <c r="G59" i="116"/>
  <c r="G59" i="117"/>
  <c r="E16" i="97" s="1"/>
  <c r="M8" i="34"/>
  <c r="CC26" i="129"/>
  <c r="M129" i="11"/>
  <c r="M44" i="50"/>
  <c r="M42" i="54"/>
  <c r="DW13" i="138"/>
  <c r="DY13" i="138" s="1"/>
  <c r="O16" i="88"/>
  <c r="I16" i="88"/>
  <c r="AC8" i="91"/>
  <c r="I23" i="91"/>
  <c r="BU8" i="91"/>
  <c r="AM8" i="91"/>
  <c r="AK14" i="82"/>
  <c r="AS14" i="82"/>
  <c r="BQ8" i="84"/>
  <c r="BY8" i="84"/>
  <c r="BQ21" i="80"/>
  <c r="BU21" i="80" s="1"/>
  <c r="BQ21" i="85"/>
  <c r="CK21" i="79" s="1"/>
  <c r="BA8" i="80"/>
  <c r="BE8" i="80" s="1"/>
  <c r="BA8" i="85"/>
  <c r="BS8" i="79" s="1"/>
  <c r="Q8" i="47" s="1"/>
  <c r="I41" i="98"/>
  <c r="I13" i="105"/>
  <c r="K13" i="105" s="1"/>
  <c r="G15" i="83"/>
  <c r="I15" i="83" s="1"/>
  <c r="M15" i="83" s="1"/>
  <c r="M15" i="92"/>
  <c r="O15" i="92" s="1"/>
  <c r="S15" i="92" s="1"/>
  <c r="AC12" i="92"/>
  <c r="AM12" i="92"/>
  <c r="BE20" i="84"/>
  <c r="AW20" i="84"/>
  <c r="CW18" i="81"/>
  <c r="DA18" i="81" s="1"/>
  <c r="CW18" i="82"/>
  <c r="DA18" i="82" s="1"/>
  <c r="CG18" i="84"/>
  <c r="CG18" i="83"/>
  <c r="CK18" i="83" s="1"/>
  <c r="CO18" i="83" s="1"/>
  <c r="M10" i="83"/>
  <c r="AW59" i="99"/>
  <c r="AY59" i="99" s="1"/>
  <c r="AG25" i="144"/>
  <c r="AC21" i="80"/>
  <c r="AG21" i="80"/>
  <c r="AI21" i="80" s="1"/>
  <c r="G14" i="117"/>
  <c r="K21" i="11"/>
  <c r="M21" i="11" s="1"/>
  <c r="M132" i="11" s="1"/>
  <c r="K22" i="11"/>
  <c r="M22" i="11" s="1"/>
  <c r="I9" i="91"/>
  <c r="BQ16" i="81"/>
  <c r="BI16" i="81"/>
  <c r="CO15" i="81"/>
  <c r="CG15" i="81"/>
  <c r="I22" i="88"/>
  <c r="CG16" i="81"/>
  <c r="CO16" i="81"/>
  <c r="M11" i="81"/>
  <c r="U11" i="81"/>
  <c r="AM14" i="89"/>
  <c r="AC14" i="89"/>
  <c r="CO21" i="81"/>
  <c r="CG21" i="81"/>
  <c r="CO13" i="81"/>
  <c r="CG13" i="81"/>
  <c r="AK25" i="144"/>
  <c r="Q59" i="99" s="1"/>
  <c r="BQ9" i="83"/>
  <c r="BU9" i="83" s="1"/>
  <c r="CW22" i="81"/>
  <c r="DA22" i="81" s="1"/>
  <c r="CW22" i="82"/>
  <c r="DA22" i="82" s="1"/>
  <c r="CG22" i="83"/>
  <c r="CG22" i="84"/>
  <c r="CG12" i="81"/>
  <c r="CO12" i="81"/>
  <c r="K24" i="3" l="1"/>
  <c r="G896" i="1" s="1"/>
  <c r="Q22" i="92"/>
  <c r="U15" i="83"/>
  <c r="W15" i="83" s="1"/>
  <c r="Q15" i="83"/>
  <c r="AM40" i="56"/>
  <c r="Q40" i="56"/>
  <c r="W40" i="56" s="1"/>
  <c r="AI40" i="56"/>
  <c r="AC40" i="56"/>
  <c r="AS40" i="56"/>
  <c r="Y40" i="56"/>
  <c r="W11" i="91"/>
  <c r="AC15" i="56"/>
  <c r="AS15" i="56"/>
  <c r="AM15" i="56"/>
  <c r="Q15" i="56"/>
  <c r="W15" i="56" s="1"/>
  <c r="AI15" i="56"/>
  <c r="CC17" i="83"/>
  <c r="CE17" i="83" s="1"/>
  <c r="BY17" i="83"/>
  <c r="W19" i="91"/>
  <c r="G87" i="113"/>
  <c r="G88" i="113"/>
  <c r="G39" i="113"/>
  <c r="G121" i="113"/>
  <c r="G30" i="113"/>
  <c r="G112" i="113"/>
  <c r="G61" i="113"/>
  <c r="G52" i="113"/>
  <c r="G153" i="113"/>
  <c r="G85" i="113"/>
  <c r="G66" i="113"/>
  <c r="G155" i="113"/>
  <c r="G15" i="113"/>
  <c r="G97" i="113"/>
  <c r="G99" i="113" s="1"/>
  <c r="I42" i="37" s="1"/>
  <c r="M42" i="37" s="1"/>
  <c r="G16" i="113"/>
  <c r="G18" i="113" s="1"/>
  <c r="I42" i="46" s="1"/>
  <c r="M42" i="46" s="1"/>
  <c r="G98" i="113"/>
  <c r="G49" i="113"/>
  <c r="G131" i="113"/>
  <c r="G40" i="113"/>
  <c r="G122" i="113"/>
  <c r="G71" i="113"/>
  <c r="G138" i="113"/>
  <c r="G62" i="113"/>
  <c r="G95" i="113"/>
  <c r="G76" i="113"/>
  <c r="G141" i="113"/>
  <c r="G25" i="113"/>
  <c r="G107" i="113"/>
  <c r="G26" i="113"/>
  <c r="G59" i="113"/>
  <c r="G148" i="113"/>
  <c r="G50" i="113"/>
  <c r="G132" i="113"/>
  <c r="G84" i="113"/>
  <c r="G13" i="113"/>
  <c r="G105" i="113"/>
  <c r="G86" i="113"/>
  <c r="G35" i="113"/>
  <c r="G120" i="113"/>
  <c r="G69" i="113"/>
  <c r="G74" i="113" s="1"/>
  <c r="I14" i="29" s="1"/>
  <c r="M14" i="29" s="1"/>
  <c r="S14" i="29" s="1"/>
  <c r="BA14" i="7" s="1"/>
  <c r="G158" i="113"/>
  <c r="G160" i="113" s="1"/>
  <c r="I43" i="31" s="1"/>
  <c r="M43" i="31" s="1"/>
  <c r="G60" i="113"/>
  <c r="G93" i="113"/>
  <c r="G94" i="113"/>
  <c r="G23" i="113"/>
  <c r="G115" i="113"/>
  <c r="G117" i="113" s="1"/>
  <c r="I42" i="35" s="1"/>
  <c r="M42" i="35" s="1"/>
  <c r="G14" i="113"/>
  <c r="G96" i="113"/>
  <c r="G101" i="113" s="1"/>
  <c r="I17" i="29" s="1"/>
  <c r="M17" i="29" s="1"/>
  <c r="S17" i="29" s="1"/>
  <c r="BA17" i="7" s="1"/>
  <c r="G129" i="113"/>
  <c r="G48" i="113"/>
  <c r="G130" i="113"/>
  <c r="G79" i="113"/>
  <c r="G70" i="113"/>
  <c r="G72" i="113" s="1"/>
  <c r="I42" i="40" s="1"/>
  <c r="M42" i="40" s="1"/>
  <c r="G21" i="113"/>
  <c r="G103" i="113"/>
  <c r="G12" i="113"/>
  <c r="G104" i="113"/>
  <c r="G33" i="113"/>
  <c r="G38" i="113" s="1"/>
  <c r="I10" i="29" s="1"/>
  <c r="M10" i="29" s="1"/>
  <c r="S10" i="29" s="1"/>
  <c r="BA10" i="7" s="1"/>
  <c r="G125" i="113"/>
  <c r="G127" i="113" s="1"/>
  <c r="I43" i="34" s="1"/>
  <c r="M43" i="34" s="1"/>
  <c r="G24" i="113"/>
  <c r="G106" i="113"/>
  <c r="G108" i="113" s="1"/>
  <c r="I42" i="36" s="1"/>
  <c r="M42" i="36" s="1"/>
  <c r="G57" i="113"/>
  <c r="G156" i="113"/>
  <c r="G58" i="113"/>
  <c r="G151" i="113"/>
  <c r="G89" i="113"/>
  <c r="G91" i="113" s="1"/>
  <c r="I43" i="38" s="1"/>
  <c r="M43" i="38" s="1"/>
  <c r="G80" i="113"/>
  <c r="G31" i="113"/>
  <c r="G113" i="113"/>
  <c r="G22" i="113"/>
  <c r="G114" i="113"/>
  <c r="G43" i="113"/>
  <c r="G45" i="113" s="1"/>
  <c r="I42" i="43" s="1"/>
  <c r="M42" i="43" s="1"/>
  <c r="G150" i="113"/>
  <c r="G34" i="113"/>
  <c r="G36" i="113" s="1"/>
  <c r="I42" i="44" s="1"/>
  <c r="M42" i="44" s="1"/>
  <c r="G116" i="113"/>
  <c r="G67" i="113"/>
  <c r="G68" i="113"/>
  <c r="G157" i="113"/>
  <c r="G17" i="113"/>
  <c r="G19" i="113" s="1"/>
  <c r="I43" i="46" s="1"/>
  <c r="M43" i="46" s="1"/>
  <c r="G41" i="113"/>
  <c r="G123" i="113"/>
  <c r="G128" i="113" s="1"/>
  <c r="I20" i="29" s="1"/>
  <c r="M20" i="29" s="1"/>
  <c r="S20" i="29" s="1"/>
  <c r="BA20" i="7" s="1"/>
  <c r="G32" i="113"/>
  <c r="G124" i="113"/>
  <c r="G126" i="113" s="1"/>
  <c r="I42" i="34" s="1"/>
  <c r="M42" i="34" s="1"/>
  <c r="G53" i="113"/>
  <c r="G55" i="113" s="1"/>
  <c r="I43" i="42" s="1"/>
  <c r="M43" i="42" s="1"/>
  <c r="G154" i="113"/>
  <c r="G44" i="113"/>
  <c r="G46" i="113" s="1"/>
  <c r="I43" i="43" s="1"/>
  <c r="M43" i="43" s="1"/>
  <c r="G77" i="113"/>
  <c r="G78" i="113"/>
  <c r="G83" i="113" s="1"/>
  <c r="I15" i="29" s="1"/>
  <c r="M15" i="29" s="1"/>
  <c r="S15" i="29" s="1"/>
  <c r="BA15" i="7" s="1"/>
  <c r="G111" i="113"/>
  <c r="G102" i="113"/>
  <c r="G51" i="113"/>
  <c r="G133" i="113"/>
  <c r="G135" i="113" s="1"/>
  <c r="I42" i="33" s="1"/>
  <c r="M42" i="33" s="1"/>
  <c r="G42" i="113"/>
  <c r="G47" i="113" s="1"/>
  <c r="I11" i="29" s="1"/>
  <c r="M11" i="29" s="1"/>
  <c r="S11" i="29" s="1"/>
  <c r="BA11" i="7" s="1"/>
  <c r="G134" i="113"/>
  <c r="G136" i="113" s="1"/>
  <c r="I43" i="33" s="1"/>
  <c r="M43" i="33" s="1"/>
  <c r="G75" i="113"/>
  <c r="G147" i="113"/>
  <c r="G143" i="113"/>
  <c r="G145" i="113" s="1"/>
  <c r="I43" i="32" s="1"/>
  <c r="M43" i="32" s="1"/>
  <c r="G139" i="113"/>
  <c r="G142" i="113"/>
  <c r="G140" i="113"/>
  <c r="W18" i="88"/>
  <c r="S20" i="88"/>
  <c r="I65" i="96"/>
  <c r="I14" i="51" s="1"/>
  <c r="M14" i="51" s="1"/>
  <c r="G21" i="87"/>
  <c r="I21" i="87" s="1"/>
  <c r="AY21" i="3" s="1"/>
  <c r="G829" i="1" s="1"/>
  <c r="W21" i="92"/>
  <c r="G9" i="87"/>
  <c r="I9" i="87" s="1"/>
  <c r="AY9" i="3" s="1"/>
  <c r="G481" i="1" s="1"/>
  <c r="W9" i="92"/>
  <c r="I85" i="95"/>
  <c r="I8" i="95"/>
  <c r="I9" i="95"/>
  <c r="I84" i="95"/>
  <c r="BW8" i="88"/>
  <c r="W8" i="88"/>
  <c r="U9" i="83"/>
  <c r="W9" i="83" s="1"/>
  <c r="Q9" i="83"/>
  <c r="Q14" i="83"/>
  <c r="U14" i="83"/>
  <c r="W14" i="83" s="1"/>
  <c r="W9" i="89"/>
  <c r="AM11" i="56"/>
  <c r="Q11" i="56"/>
  <c r="W11" i="56" s="1"/>
  <c r="AS11" i="56"/>
  <c r="AC11" i="56"/>
  <c r="AI11" i="56" s="1"/>
  <c r="E44" i="10"/>
  <c r="G17" i="87"/>
  <c r="I17" i="87" s="1"/>
  <c r="AY17" i="3" s="1"/>
  <c r="G713" i="1" s="1"/>
  <c r="W17" i="92"/>
  <c r="G13" i="87"/>
  <c r="I13" i="87" s="1"/>
  <c r="AY13" i="3" s="1"/>
  <c r="G597" i="1" s="1"/>
  <c r="W13" i="92"/>
  <c r="K36" i="103"/>
  <c r="K32" i="103"/>
  <c r="K35" i="103"/>
  <c r="K31" i="103"/>
  <c r="K38" i="103"/>
  <c r="K34" i="103"/>
  <c r="K37" i="103"/>
  <c r="K33" i="103"/>
  <c r="AC12" i="56"/>
  <c r="Y12" i="56"/>
  <c r="AM12" i="56"/>
  <c r="AS12" i="56" s="1"/>
  <c r="Q12" i="56"/>
  <c r="W12" i="56" s="1"/>
  <c r="AI12" i="56"/>
  <c r="Y17" i="54"/>
  <c r="Q17" i="54"/>
  <c r="K17" i="54"/>
  <c r="AQ12" i="92"/>
  <c r="AC16" i="88"/>
  <c r="AM16" i="88"/>
  <c r="CS22" i="84"/>
  <c r="CK22" i="84"/>
  <c r="AC9" i="91"/>
  <c r="AM9" i="91"/>
  <c r="CS18" i="83"/>
  <c r="CW18" i="83"/>
  <c r="CY18" i="83" s="1"/>
  <c r="AO14" i="82"/>
  <c r="AW14" i="82"/>
  <c r="AY14" i="82" s="1"/>
  <c r="S16" i="88"/>
  <c r="AS15" i="82"/>
  <c r="AK15" i="82"/>
  <c r="CK16" i="81"/>
  <c r="CS16" i="81"/>
  <c r="CU16" i="81" s="1"/>
  <c r="CS18" i="84"/>
  <c r="CK18" i="84"/>
  <c r="AG12" i="92"/>
  <c r="M13" i="90"/>
  <c r="O13" i="90" s="1"/>
  <c r="S13" i="90" s="1"/>
  <c r="AU13" i="83"/>
  <c r="BA8" i="34"/>
  <c r="AK8" i="34"/>
  <c r="AU8" i="34"/>
  <c r="AE8" i="34"/>
  <c r="Q8" i="34"/>
  <c r="S8" i="34" s="1"/>
  <c r="AS15" i="81"/>
  <c r="AK15" i="81"/>
  <c r="BC8" i="92"/>
  <c r="CC8" i="92"/>
  <c r="BI8" i="3" s="1"/>
  <c r="G457" i="1" s="1"/>
  <c r="Q21" i="81"/>
  <c r="Y21" i="81"/>
  <c r="AA21" i="81" s="1"/>
  <c r="AA39" i="37"/>
  <c r="AA29" i="37"/>
  <c r="AA40" i="37"/>
  <c r="AA30" i="37"/>
  <c r="AA31" i="37"/>
  <c r="AA41" i="37"/>
  <c r="AA32" i="37"/>
  <c r="AA42" i="37"/>
  <c r="AA33" i="37"/>
  <c r="AA36" i="37"/>
  <c r="AA46" i="37"/>
  <c r="AA38" i="37"/>
  <c r="AA28" i="37"/>
  <c r="AA20" i="37"/>
  <c r="AA19" i="37"/>
  <c r="AA15" i="37"/>
  <c r="AA25" i="37"/>
  <c r="AA16" i="37"/>
  <c r="AA17" i="37"/>
  <c r="AA43" i="37"/>
  <c r="AA11" i="37"/>
  <c r="AA37" i="37"/>
  <c r="AA27" i="37"/>
  <c r="AA14" i="37"/>
  <c r="K17" i="47"/>
  <c r="AA45" i="37"/>
  <c r="AA18" i="37"/>
  <c r="CW9" i="83"/>
  <c r="CY9" i="83" s="1"/>
  <c r="CS9" i="83"/>
  <c r="AM21" i="88"/>
  <c r="AC21" i="88"/>
  <c r="Y72" i="52"/>
  <c r="BC72" i="52"/>
  <c r="AM72" i="52"/>
  <c r="CG72" i="52"/>
  <c r="BQ72" i="52"/>
  <c r="BM72" i="52"/>
  <c r="AW72" i="52"/>
  <c r="CA72" i="52"/>
  <c r="AS72" i="52"/>
  <c r="AC72" i="52"/>
  <c r="Q72" i="52"/>
  <c r="W72" i="52" s="1"/>
  <c r="BG72" i="52"/>
  <c r="BW72" i="52"/>
  <c r="AI72" i="52"/>
  <c r="BY18" i="84"/>
  <c r="BQ18" i="84"/>
  <c r="I58" i="98"/>
  <c r="CC22" i="83"/>
  <c r="CE22" i="83" s="1"/>
  <c r="BY22" i="83"/>
  <c r="CG17" i="52"/>
  <c r="BQ17" i="52"/>
  <c r="AI17" i="52"/>
  <c r="BM17" i="52"/>
  <c r="AW17" i="52"/>
  <c r="AS17" i="52"/>
  <c r="AC17" i="52"/>
  <c r="BW17" i="52"/>
  <c r="BG17" i="52"/>
  <c r="Y17" i="52"/>
  <c r="BC17" i="52"/>
  <c r="M31" i="16"/>
  <c r="I33" i="16"/>
  <c r="AM10" i="56"/>
  <c r="AS10" i="56" s="1"/>
  <c r="Q10" i="56"/>
  <c r="W10" i="56" s="1"/>
  <c r="AC10" i="56"/>
  <c r="AI10" i="56" s="1"/>
  <c r="BC16" i="92"/>
  <c r="AO51" i="52"/>
  <c r="BY51" i="52"/>
  <c r="CC51" i="52" s="1"/>
  <c r="BY49" i="52"/>
  <c r="CC49" i="52" s="1"/>
  <c r="AO49" i="52"/>
  <c r="AK25" i="51"/>
  <c r="BM25" i="51"/>
  <c r="BQ25" i="51" s="1"/>
  <c r="BY91" i="52"/>
  <c r="CC91" i="52" s="1"/>
  <c r="AO91" i="52"/>
  <c r="AW17" i="84"/>
  <c r="BE17" i="84"/>
  <c r="CC17" i="80"/>
  <c r="CE17" i="80" s="1"/>
  <c r="BY17" i="80"/>
  <c r="AK10" i="81"/>
  <c r="AS10" i="81"/>
  <c r="CA14" i="79"/>
  <c r="CE14" i="85"/>
  <c r="BS22" i="85"/>
  <c r="BU22" i="85" s="1"/>
  <c r="BW22" i="85" s="1"/>
  <c r="BY22" i="85" s="1"/>
  <c r="CA22" i="85" s="1"/>
  <c r="CC22" i="85" s="1"/>
  <c r="AM14" i="88"/>
  <c r="AC14" i="88"/>
  <c r="CG10" i="81"/>
  <c r="CO10" i="81"/>
  <c r="BM15" i="81"/>
  <c r="BU15" i="81"/>
  <c r="BW15" i="81" s="1"/>
  <c r="G35" i="116"/>
  <c r="E51" i="98"/>
  <c r="DM8" i="82"/>
  <c r="DE8" i="82"/>
  <c r="AQ18" i="92"/>
  <c r="AW13" i="80"/>
  <c r="AY13" i="80" s="1"/>
  <c r="AS13" i="80"/>
  <c r="BC9" i="91"/>
  <c r="I64" i="98"/>
  <c r="AK16" i="84"/>
  <c r="AC16" i="84"/>
  <c r="Q68" i="25"/>
  <c r="Q64" i="25"/>
  <c r="Q56" i="25"/>
  <c r="Q52" i="25"/>
  <c r="Q8" i="25"/>
  <c r="S8" i="25" s="1"/>
  <c r="Q65" i="25"/>
  <c r="Q57" i="25"/>
  <c r="Q53" i="25"/>
  <c r="Q9" i="25"/>
  <c r="S9" i="25" s="1"/>
  <c r="I18" i="135"/>
  <c r="Q59" i="25"/>
  <c r="Q55" i="25"/>
  <c r="Q11" i="25"/>
  <c r="Q58" i="25"/>
  <c r="Q10" i="25"/>
  <c r="Q51" i="25"/>
  <c r="Q54" i="25"/>
  <c r="Q66" i="25"/>
  <c r="Q67" i="25"/>
  <c r="Q63" i="25"/>
  <c r="I79" i="98"/>
  <c r="DE17" i="81"/>
  <c r="DM17" i="81"/>
  <c r="BI22" i="80"/>
  <c r="BM22" i="80"/>
  <c r="BO22" i="80" s="1"/>
  <c r="BI13" i="82"/>
  <c r="BQ13" i="82"/>
  <c r="AE28" i="102"/>
  <c r="AE30" i="102"/>
  <c r="CC13" i="84"/>
  <c r="BU13" i="84"/>
  <c r="BU15" i="84"/>
  <c r="CC15" i="84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K12" i="47"/>
  <c r="AG13" i="91"/>
  <c r="Q13" i="82"/>
  <c r="Y13" i="82"/>
  <c r="AA13" i="82" s="1"/>
  <c r="AA10" i="83"/>
  <c r="M10" i="91"/>
  <c r="O10" i="91" s="1"/>
  <c r="S10" i="91" s="1"/>
  <c r="AW12" i="80"/>
  <c r="AY12" i="80" s="1"/>
  <c r="AS12" i="80"/>
  <c r="CS21" i="84"/>
  <c r="CK21" i="84"/>
  <c r="BC19" i="90"/>
  <c r="G19" i="87"/>
  <c r="I19" i="87" s="1"/>
  <c r="AY19" i="3" s="1"/>
  <c r="G771" i="1" s="1"/>
  <c r="W19" i="92"/>
  <c r="AA14" i="83"/>
  <c r="AC14" i="83" s="1"/>
  <c r="AG14" i="83" s="1"/>
  <c r="M14" i="91"/>
  <c r="O14" i="91" s="1"/>
  <c r="S14" i="91" s="1"/>
  <c r="AM17" i="90"/>
  <c r="AC17" i="90"/>
  <c r="BC20" i="92"/>
  <c r="BM9" i="82"/>
  <c r="BU9" i="82"/>
  <c r="BW9" i="82" s="1"/>
  <c r="DE11" i="81"/>
  <c r="DM11" i="81"/>
  <c r="BU19" i="84"/>
  <c r="CC19" i="84"/>
  <c r="AA13" i="83"/>
  <c r="M13" i="91"/>
  <c r="O13" i="91" s="1"/>
  <c r="S13" i="91" s="1"/>
  <c r="AA24" i="31"/>
  <c r="AA22" i="31"/>
  <c r="AA26" i="31"/>
  <c r="AA8" i="31"/>
  <c r="AA34" i="31"/>
  <c r="AA34" i="35"/>
  <c r="AA26" i="35"/>
  <c r="AA22" i="35"/>
  <c r="AA23" i="35"/>
  <c r="AA24" i="35"/>
  <c r="AA8" i="35"/>
  <c r="O23" i="47"/>
  <c r="Y23" i="47" s="1"/>
  <c r="O19" i="47"/>
  <c r="Y19" i="47" s="1"/>
  <c r="AA23" i="31"/>
  <c r="S10" i="88"/>
  <c r="S8" i="33"/>
  <c r="Q8" i="33"/>
  <c r="G15" i="79"/>
  <c r="S15" i="85"/>
  <c r="AU15" i="3" s="1"/>
  <c r="G653" i="1" s="1"/>
  <c r="G26" i="117"/>
  <c r="G29" i="117"/>
  <c r="G34" i="117"/>
  <c r="G37" i="117"/>
  <c r="G30" i="117"/>
  <c r="G23" i="117"/>
  <c r="G27" i="117"/>
  <c r="G38" i="117"/>
  <c r="G31" i="117"/>
  <c r="G35" i="117"/>
  <c r="G39" i="117"/>
  <c r="G24" i="117"/>
  <c r="G25" i="117"/>
  <c r="G32" i="117"/>
  <c r="G33" i="117"/>
  <c r="G28" i="117"/>
  <c r="G36" i="117"/>
  <c r="G22" i="117"/>
  <c r="AA9" i="83"/>
  <c r="M9" i="91"/>
  <c r="O9" i="91" s="1"/>
  <c r="S9" i="91" s="1"/>
  <c r="W15" i="85"/>
  <c r="Y15" i="85" s="1"/>
  <c r="AA15" i="85" s="1"/>
  <c r="AC15" i="85" s="1"/>
  <c r="AE15" i="85" s="1"/>
  <c r="AG15" i="85" s="1"/>
  <c r="W23" i="85"/>
  <c r="Y23" i="85" s="1"/>
  <c r="AA23" i="85" s="1"/>
  <c r="AC23" i="85" s="1"/>
  <c r="AE23" i="85" s="1"/>
  <c r="AG23" i="85" s="1"/>
  <c r="AC12" i="91"/>
  <c r="AM12" i="91"/>
  <c r="AS19" i="81"/>
  <c r="AK19" i="81"/>
  <c r="AC23" i="81"/>
  <c r="AG23" i="81" s="1"/>
  <c r="AC23" i="82"/>
  <c r="AG23" i="82" s="1"/>
  <c r="Y23" i="83"/>
  <c r="Y23" i="84"/>
  <c r="DY8" i="138"/>
  <c r="BM21" i="81"/>
  <c r="BU21" i="81"/>
  <c r="BW21" i="81" s="1"/>
  <c r="AS20" i="80"/>
  <c r="AW20" i="80"/>
  <c r="AY20" i="80" s="1"/>
  <c r="AC9" i="83"/>
  <c r="AG9" i="83" s="1"/>
  <c r="AA12" i="30"/>
  <c r="AA21" i="30"/>
  <c r="AA13" i="30"/>
  <c r="AA9" i="30"/>
  <c r="AA10" i="30"/>
  <c r="S24" i="47"/>
  <c r="G46" i="96"/>
  <c r="G40" i="96"/>
  <c r="I40" i="96" s="1"/>
  <c r="G14" i="96"/>
  <c r="AA24" i="39"/>
  <c r="AA8" i="39"/>
  <c r="AA34" i="39"/>
  <c r="AA26" i="39"/>
  <c r="AA22" i="39"/>
  <c r="AA23" i="39"/>
  <c r="O15" i="47"/>
  <c r="Y15" i="47" s="1"/>
  <c r="AS13" i="82"/>
  <c r="AK13" i="82"/>
  <c r="BA9" i="84"/>
  <c r="BI9" i="84"/>
  <c r="BI11" i="83"/>
  <c r="BK11" i="83" s="1"/>
  <c r="BE11" i="83"/>
  <c r="AC9" i="89"/>
  <c r="AM9" i="89"/>
  <c r="CC17" i="84"/>
  <c r="BU17" i="84"/>
  <c r="Q18" i="83"/>
  <c r="U18" i="83"/>
  <c r="W18" i="83" s="1"/>
  <c r="S17" i="88"/>
  <c r="CS13" i="84"/>
  <c r="CK13" i="84"/>
  <c r="CI11" i="83"/>
  <c r="M11" i="88"/>
  <c r="O11" i="88" s="1"/>
  <c r="S11" i="88" s="1"/>
  <c r="I67" i="98"/>
  <c r="Y8" i="81"/>
  <c r="AA8" i="81" s="1"/>
  <c r="Q8" i="81"/>
  <c r="I23" i="89"/>
  <c r="BU8" i="89"/>
  <c r="AM8" i="89"/>
  <c r="AC8" i="89"/>
  <c r="AG20" i="92"/>
  <c r="AC83" i="52"/>
  <c r="BW83" i="52"/>
  <c r="BQ83" i="52"/>
  <c r="AI83" i="52"/>
  <c r="BC15" i="91"/>
  <c r="AM9" i="85"/>
  <c r="AO9" i="85" s="1"/>
  <c r="AQ9" i="85" s="1"/>
  <c r="AS9" i="85" s="1"/>
  <c r="AU9" i="85" s="1"/>
  <c r="AW9" i="85" s="1"/>
  <c r="AM17" i="85"/>
  <c r="AO17" i="85" s="1"/>
  <c r="AQ17" i="85" s="1"/>
  <c r="AS17" i="85" s="1"/>
  <c r="AU17" i="85" s="1"/>
  <c r="AW17" i="85" s="1"/>
  <c r="Q12" i="48"/>
  <c r="AI12" i="48"/>
  <c r="AM12" i="48" s="1"/>
  <c r="AA12" i="48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AA12" i="31"/>
  <c r="AA21" i="31"/>
  <c r="AA13" i="31"/>
  <c r="AA9" i="31"/>
  <c r="AA10" i="31"/>
  <c r="AA9" i="35"/>
  <c r="AA10" i="35"/>
  <c r="AA12" i="35"/>
  <c r="AA13" i="35"/>
  <c r="AA21" i="35"/>
  <c r="S23" i="47"/>
  <c r="S19" i="47"/>
  <c r="AC11" i="83"/>
  <c r="AG11" i="83" s="1"/>
  <c r="BC28" i="76"/>
  <c r="BE28" i="76" s="1"/>
  <c r="I29" i="34" s="1"/>
  <c r="M29" i="34" s="1"/>
  <c r="BC32" i="76"/>
  <c r="BE32" i="76" s="1"/>
  <c r="I33" i="34" s="1"/>
  <c r="M33" i="34" s="1"/>
  <c r="BC26" i="76"/>
  <c r="BE26" i="76" s="1"/>
  <c r="I27" i="34" s="1"/>
  <c r="M27" i="34" s="1"/>
  <c r="BC24" i="76"/>
  <c r="BE24" i="76" s="1"/>
  <c r="I25" i="34" s="1"/>
  <c r="M25" i="34" s="1"/>
  <c r="BC16" i="76"/>
  <c r="BC8" i="76"/>
  <c r="BC30" i="76"/>
  <c r="BE30" i="76" s="1"/>
  <c r="I31" i="34" s="1"/>
  <c r="M31" i="34" s="1"/>
  <c r="BC19" i="76"/>
  <c r="BC11" i="76"/>
  <c r="BE11" i="76" s="1"/>
  <c r="I12" i="34" s="1"/>
  <c r="BC22" i="76"/>
  <c r="BE22" i="76" s="1"/>
  <c r="I23" i="34" s="1"/>
  <c r="BC14" i="76"/>
  <c r="BC25" i="76"/>
  <c r="BE25" i="76" s="1"/>
  <c r="I26" i="34" s="1"/>
  <c r="BC17" i="76"/>
  <c r="BC9" i="76"/>
  <c r="BC27" i="76"/>
  <c r="BE27" i="76" s="1"/>
  <c r="I28" i="34" s="1"/>
  <c r="M28" i="34" s="1"/>
  <c r="BC20" i="76"/>
  <c r="BC12" i="76"/>
  <c r="BC31" i="76"/>
  <c r="BE31" i="76" s="1"/>
  <c r="I32" i="34" s="1"/>
  <c r="M32" i="34" s="1"/>
  <c r="BC29" i="76"/>
  <c r="BE29" i="76" s="1"/>
  <c r="I30" i="34" s="1"/>
  <c r="M30" i="34" s="1"/>
  <c r="BC23" i="76"/>
  <c r="BE23" i="76" s="1"/>
  <c r="I24" i="34" s="1"/>
  <c r="M24" i="34" s="1"/>
  <c r="BC15" i="76"/>
  <c r="BC33" i="76"/>
  <c r="BC18" i="76"/>
  <c r="BC10" i="76"/>
  <c r="BC21" i="76"/>
  <c r="BC13" i="76"/>
  <c r="AM28" i="76"/>
  <c r="AO28" i="76" s="1"/>
  <c r="I29" i="38" s="1"/>
  <c r="M29" i="38" s="1"/>
  <c r="AM32" i="76"/>
  <c r="AO32" i="76" s="1"/>
  <c r="I33" i="38" s="1"/>
  <c r="M33" i="38" s="1"/>
  <c r="AM24" i="76"/>
  <c r="AO24" i="76" s="1"/>
  <c r="I25" i="38" s="1"/>
  <c r="M25" i="38" s="1"/>
  <c r="AM16" i="76"/>
  <c r="AM8" i="76"/>
  <c r="AM19" i="76"/>
  <c r="AM11" i="76"/>
  <c r="AO11" i="76" s="1"/>
  <c r="I12" i="38" s="1"/>
  <c r="AM27" i="76"/>
  <c r="AO27" i="76" s="1"/>
  <c r="I28" i="38" s="1"/>
  <c r="M28" i="38" s="1"/>
  <c r="AM22" i="76"/>
  <c r="AO22" i="76" s="1"/>
  <c r="I23" i="38" s="1"/>
  <c r="AM14" i="76"/>
  <c r="AM31" i="76"/>
  <c r="AO31" i="76" s="1"/>
  <c r="I32" i="38" s="1"/>
  <c r="M32" i="38" s="1"/>
  <c r="AM29" i="76"/>
  <c r="AO29" i="76" s="1"/>
  <c r="I30" i="38" s="1"/>
  <c r="M30" i="38" s="1"/>
  <c r="AM25" i="76"/>
  <c r="AO25" i="76" s="1"/>
  <c r="I26" i="38" s="1"/>
  <c r="AM17" i="76"/>
  <c r="AM9" i="76"/>
  <c r="AM33" i="76"/>
  <c r="AM20" i="76"/>
  <c r="AM12" i="76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30" i="76"/>
  <c r="AO30" i="76" s="1"/>
  <c r="I31" i="38" s="1"/>
  <c r="M31" i="38" s="1"/>
  <c r="AM21" i="76"/>
  <c r="AM13" i="76"/>
  <c r="E35" i="103"/>
  <c r="E38" i="103" s="1"/>
  <c r="G62" i="117"/>
  <c r="E75" i="96" s="1"/>
  <c r="BA21" i="84"/>
  <c r="BI21" i="84"/>
  <c r="S29" i="22"/>
  <c r="AC11" i="91"/>
  <c r="AM11" i="91"/>
  <c r="G71" i="115"/>
  <c r="G37" i="98"/>
  <c r="M14" i="84"/>
  <c r="U14" i="84"/>
  <c r="CC9" i="80"/>
  <c r="CE9" i="80" s="1"/>
  <c r="BY9" i="80"/>
  <c r="CK15" i="84"/>
  <c r="CS15" i="84"/>
  <c r="G9" i="74"/>
  <c r="I9" i="74" s="1"/>
  <c r="G59" i="96"/>
  <c r="I59" i="96" s="1"/>
  <c r="G23" i="96"/>
  <c r="G60" i="96"/>
  <c r="BC18" i="88"/>
  <c r="DM16" i="82"/>
  <c r="DE16" i="82"/>
  <c r="K42" i="94"/>
  <c r="I26" i="49" s="1"/>
  <c r="BU16" i="81"/>
  <c r="BW16" i="81" s="1"/>
  <c r="BM16" i="81"/>
  <c r="I14" i="49"/>
  <c r="M14" i="49" s="1"/>
  <c r="Q14" i="49" s="1"/>
  <c r="W14" i="49" s="1"/>
  <c r="E10" i="103"/>
  <c r="DM18" i="82"/>
  <c r="DE18" i="82"/>
  <c r="G15" i="87"/>
  <c r="I15" i="87" s="1"/>
  <c r="AY15" i="3" s="1"/>
  <c r="G655" i="1" s="1"/>
  <c r="W15" i="92"/>
  <c r="BM8" i="80"/>
  <c r="BO8" i="80" s="1"/>
  <c r="BI8" i="80"/>
  <c r="AQ8" i="91"/>
  <c r="CA8" i="91"/>
  <c r="Y42" i="54"/>
  <c r="Q42" i="54"/>
  <c r="W42" i="54" s="1"/>
  <c r="I23" i="90"/>
  <c r="AC8" i="90"/>
  <c r="BU8" i="90"/>
  <c r="AM8" i="90"/>
  <c r="Q10" i="54"/>
  <c r="Y10" i="54"/>
  <c r="AQ59" i="99"/>
  <c r="AY25" i="144"/>
  <c r="AU22" i="89" s="1"/>
  <c r="AY22" i="89" s="1"/>
  <c r="DM14" i="82"/>
  <c r="DE14" i="82"/>
  <c r="DE9" i="82"/>
  <c r="DM9" i="82"/>
  <c r="AU17" i="83"/>
  <c r="M17" i="90"/>
  <c r="O17" i="90" s="1"/>
  <c r="S17" i="90" s="1"/>
  <c r="U12" i="83"/>
  <c r="W12" i="83" s="1"/>
  <c r="Q12" i="83"/>
  <c r="Q48" i="25"/>
  <c r="Q24" i="25"/>
  <c r="Q16" i="25"/>
  <c r="Q12" i="25"/>
  <c r="Q49" i="25"/>
  <c r="Q25" i="25"/>
  <c r="Q21" i="25"/>
  <c r="Q17" i="25"/>
  <c r="Q13" i="25"/>
  <c r="M18" i="135"/>
  <c r="Q15" i="25"/>
  <c r="Q50" i="25"/>
  <c r="Q23" i="25"/>
  <c r="Q14" i="25"/>
  <c r="Q22" i="25"/>
  <c r="Q26" i="25"/>
  <c r="BC11" i="89"/>
  <c r="I80" i="98"/>
  <c r="BU16" i="82"/>
  <c r="BW16" i="82" s="1"/>
  <c r="BM16" i="82"/>
  <c r="Q32" i="54"/>
  <c r="Y32" i="54"/>
  <c r="AM12" i="88"/>
  <c r="AC12" i="88"/>
  <c r="Y13" i="50"/>
  <c r="Q13" i="50"/>
  <c r="G52" i="112"/>
  <c r="E66" i="96" s="1"/>
  <c r="BO8" i="83"/>
  <c r="BQ8" i="83" s="1"/>
  <c r="BU8" i="83" s="1"/>
  <c r="M8" i="89"/>
  <c r="O8" i="89" s="1"/>
  <c r="S8" i="89" s="1"/>
  <c r="U8" i="84"/>
  <c r="M8" i="84"/>
  <c r="S8" i="40"/>
  <c r="Q8" i="40"/>
  <c r="BY50" i="52"/>
  <c r="CC50" i="52" s="1"/>
  <c r="AO50" i="52"/>
  <c r="AW17" i="83"/>
  <c r="BA17" i="83" s="1"/>
  <c r="AK86" i="52"/>
  <c r="AK17" i="52"/>
  <c r="AK18" i="52"/>
  <c r="AK11" i="52"/>
  <c r="O18" i="52"/>
  <c r="U18" i="52" s="1"/>
  <c r="AK21" i="52"/>
  <c r="AK13" i="52"/>
  <c r="O11" i="52"/>
  <c r="U11" i="52" s="1"/>
  <c r="O21" i="52"/>
  <c r="U21" i="52" s="1"/>
  <c r="O20" i="52"/>
  <c r="U20" i="52" s="1"/>
  <c r="O36" i="52"/>
  <c r="U36" i="52" s="1"/>
  <c r="AK20" i="52"/>
  <c r="AK36" i="52"/>
  <c r="O86" i="52"/>
  <c r="U86" i="52" s="1"/>
  <c r="AK88" i="52"/>
  <c r="O88" i="52"/>
  <c r="U88" i="52" s="1"/>
  <c r="O17" i="52"/>
  <c r="U17" i="52" s="1"/>
  <c r="AK96" i="52"/>
  <c r="O13" i="52"/>
  <c r="U13" i="52" s="1"/>
  <c r="O96" i="52"/>
  <c r="U96" i="52" s="1"/>
  <c r="CA15" i="79"/>
  <c r="CE15" i="85"/>
  <c r="CA23" i="79"/>
  <c r="CE23" i="85"/>
  <c r="AM8" i="56"/>
  <c r="Q8" i="56"/>
  <c r="W8" i="56" s="1"/>
  <c r="AC8" i="56"/>
  <c r="AI8" i="56" s="1"/>
  <c r="M19" i="56"/>
  <c r="AS8" i="56"/>
  <c r="Y8" i="56"/>
  <c r="BE19" i="84"/>
  <c r="AW19" i="84"/>
  <c r="BY31" i="52"/>
  <c r="CC31" i="52" s="1"/>
  <c r="Y44" i="54"/>
  <c r="Q44" i="54"/>
  <c r="W44" i="54" s="1"/>
  <c r="CS10" i="84"/>
  <c r="CK10" i="84"/>
  <c r="M11" i="89"/>
  <c r="O11" i="89" s="1"/>
  <c r="S11" i="89" s="1"/>
  <c r="BO11" i="83"/>
  <c r="Q13" i="81"/>
  <c r="Y13" i="81"/>
  <c r="AA13" i="81" s="1"/>
  <c r="AG18" i="89"/>
  <c r="G71" i="116"/>
  <c r="E37" i="98"/>
  <c r="DM8" i="81"/>
  <c r="DE8" i="81"/>
  <c r="AM11" i="90"/>
  <c r="AC11" i="90"/>
  <c r="AO16" i="83"/>
  <c r="AQ16" i="83" s="1"/>
  <c r="AK16" i="83"/>
  <c r="Q65" i="23"/>
  <c r="Q57" i="23"/>
  <c r="Q53" i="23"/>
  <c r="Q68" i="23"/>
  <c r="Q64" i="23"/>
  <c r="Q56" i="23"/>
  <c r="Q52" i="23"/>
  <c r="Q9" i="23"/>
  <c r="S9" i="23" s="1"/>
  <c r="Q8" i="23"/>
  <c r="S8" i="23" s="1"/>
  <c r="I24" i="135"/>
  <c r="Q63" i="23"/>
  <c r="Q10" i="23"/>
  <c r="Q11" i="23"/>
  <c r="Q66" i="23"/>
  <c r="Q54" i="23"/>
  <c r="Q58" i="23"/>
  <c r="Q59" i="23"/>
  <c r="Q51" i="23"/>
  <c r="Q55" i="23"/>
  <c r="Q67" i="23"/>
  <c r="AG11" i="92"/>
  <c r="M51" i="100"/>
  <c r="M52" i="100"/>
  <c r="CK12" i="84"/>
  <c r="CS12" i="84"/>
  <c r="BI13" i="81"/>
  <c r="BQ13" i="81"/>
  <c r="Y29" i="102"/>
  <c r="E29" i="102"/>
  <c r="W29" i="102"/>
  <c r="U29" i="102"/>
  <c r="S29" i="102"/>
  <c r="Q29" i="102"/>
  <c r="AE29" i="102"/>
  <c r="O29" i="102"/>
  <c r="AC29" i="102"/>
  <c r="M29" i="102"/>
  <c r="AA29" i="102"/>
  <c r="K29" i="102"/>
  <c r="AQ13" i="91"/>
  <c r="U19" i="83"/>
  <c r="W19" i="83" s="1"/>
  <c r="Q19" i="83"/>
  <c r="U20" i="83"/>
  <c r="W20" i="83" s="1"/>
  <c r="Q20" i="83"/>
  <c r="DE21" i="82"/>
  <c r="DM21" i="82"/>
  <c r="Q8" i="32"/>
  <c r="S8" i="32"/>
  <c r="AC22" i="92"/>
  <c r="AM22" i="92"/>
  <c r="CI22" i="83"/>
  <c r="CK22" i="83" s="1"/>
  <c r="CO22" i="83" s="1"/>
  <c r="M22" i="88"/>
  <c r="O22" i="88" s="1"/>
  <c r="AW19" i="80"/>
  <c r="AY19" i="80" s="1"/>
  <c r="AS19" i="80"/>
  <c r="AG10" i="89"/>
  <c r="BC13" i="92"/>
  <c r="AC18" i="88"/>
  <c r="AM18" i="88"/>
  <c r="G61" i="115"/>
  <c r="G76" i="98"/>
  <c r="AA46" i="39"/>
  <c r="AA38" i="39"/>
  <c r="AA41" i="39"/>
  <c r="AA39" i="39"/>
  <c r="AA32" i="39"/>
  <c r="AA16" i="39"/>
  <c r="AA18" i="39"/>
  <c r="AA43" i="39"/>
  <c r="AA42" i="39"/>
  <c r="AA27" i="39"/>
  <c r="AA19" i="39"/>
  <c r="AA11" i="39"/>
  <c r="AA28" i="39"/>
  <c r="AA20" i="39"/>
  <c r="AA37" i="39"/>
  <c r="AA29" i="39"/>
  <c r="AA45" i="39"/>
  <c r="AA30" i="39"/>
  <c r="AA14" i="39"/>
  <c r="AA31" i="39"/>
  <c r="AA15" i="39"/>
  <c r="AA25" i="39"/>
  <c r="AA33" i="39"/>
  <c r="K15" i="47"/>
  <c r="AA17" i="39"/>
  <c r="AA36" i="39"/>
  <c r="AA40" i="39"/>
  <c r="AG13" i="92"/>
  <c r="G53" i="116"/>
  <c r="E69" i="98"/>
  <c r="G16" i="79"/>
  <c r="S16" i="85"/>
  <c r="AU16" i="3" s="1"/>
  <c r="G682" i="1" s="1"/>
  <c r="Y8" i="79"/>
  <c r="AI8" i="85"/>
  <c r="Y16" i="79"/>
  <c r="AI16" i="85"/>
  <c r="AW10" i="84"/>
  <c r="BE10" i="84"/>
  <c r="W16" i="91"/>
  <c r="AA21" i="43"/>
  <c r="AA9" i="43"/>
  <c r="AA10" i="43"/>
  <c r="AA12" i="43"/>
  <c r="AA13" i="43"/>
  <c r="S11" i="47"/>
  <c r="AC12" i="89"/>
  <c r="AM12" i="89"/>
  <c r="AG15" i="90"/>
  <c r="AS23" i="83"/>
  <c r="AW23" i="83" s="1"/>
  <c r="BA23" i="83" s="1"/>
  <c r="BA23" i="81"/>
  <c r="BE23" i="81" s="1"/>
  <c r="BA23" i="82"/>
  <c r="BE23" i="82" s="1"/>
  <c r="AS23" i="84"/>
  <c r="BA8" i="84"/>
  <c r="BI8" i="84"/>
  <c r="BO16" i="83"/>
  <c r="BQ16" i="83" s="1"/>
  <c r="BU16" i="83" s="1"/>
  <c r="M16" i="89"/>
  <c r="O16" i="89" s="1"/>
  <c r="S16" i="89" s="1"/>
  <c r="AS9" i="82"/>
  <c r="AK9" i="82"/>
  <c r="AU10" i="83"/>
  <c r="M10" i="90"/>
  <c r="O10" i="90" s="1"/>
  <c r="S10" i="90" s="1"/>
  <c r="BY23" i="80"/>
  <c r="CC23" i="80"/>
  <c r="CE23" i="80" s="1"/>
  <c r="AW15" i="80"/>
  <c r="AY15" i="80" s="1"/>
  <c r="AS15" i="80"/>
  <c r="AC17" i="91"/>
  <c r="AM17" i="91"/>
  <c r="AS13" i="81"/>
  <c r="AK13" i="81"/>
  <c r="BC13" i="91"/>
  <c r="CC14" i="83"/>
  <c r="CE14" i="83" s="1"/>
  <c r="BY14" i="83"/>
  <c r="BI11" i="82"/>
  <c r="BQ11" i="82"/>
  <c r="AO33" i="76"/>
  <c r="I34" i="38" s="1"/>
  <c r="M34" i="38" s="1"/>
  <c r="BE33" i="76"/>
  <c r="I34" i="34" s="1"/>
  <c r="M34" i="34" s="1"/>
  <c r="BU20" i="82"/>
  <c r="BW20" i="82" s="1"/>
  <c r="BM20" i="82"/>
  <c r="G37" i="96"/>
  <c r="I37" i="96" s="1"/>
  <c r="G11" i="96"/>
  <c r="G38" i="96"/>
  <c r="CW13" i="83"/>
  <c r="CY13" i="83" s="1"/>
  <c r="CS13" i="83"/>
  <c r="AG16" i="92"/>
  <c r="AM16" i="56"/>
  <c r="AS16" i="56" s="1"/>
  <c r="Q16" i="56"/>
  <c r="W16" i="56" s="1"/>
  <c r="AC16" i="56"/>
  <c r="AI16" i="56" s="1"/>
  <c r="Y16" i="56"/>
  <c r="BC14" i="88"/>
  <c r="BO15" i="83"/>
  <c r="BQ15" i="83" s="1"/>
  <c r="BU15" i="83" s="1"/>
  <c r="M15" i="89"/>
  <c r="O15" i="89" s="1"/>
  <c r="S15" i="89" s="1"/>
  <c r="BQ81" i="52"/>
  <c r="AI81" i="52"/>
  <c r="AC81" i="52"/>
  <c r="BW81" i="52"/>
  <c r="AQ10" i="79"/>
  <c r="AY10" i="85"/>
  <c r="AQ18" i="79"/>
  <c r="AY18" i="85"/>
  <c r="Y12" i="81"/>
  <c r="AA12" i="81" s="1"/>
  <c r="Q12" i="81"/>
  <c r="BC9" i="85"/>
  <c r="BE9" i="85" s="1"/>
  <c r="BG9" i="85" s="1"/>
  <c r="BI9" i="85" s="1"/>
  <c r="BK9" i="85" s="1"/>
  <c r="BM9" i="85" s="1"/>
  <c r="BC17" i="85"/>
  <c r="BE17" i="85" s="1"/>
  <c r="BG17" i="85" s="1"/>
  <c r="BI17" i="85" s="1"/>
  <c r="BK17" i="85" s="1"/>
  <c r="BM17" i="85" s="1"/>
  <c r="CC19" i="80"/>
  <c r="CE19" i="80" s="1"/>
  <c r="BY19" i="80"/>
  <c r="AG15" i="92"/>
  <c r="AQ42" i="33"/>
  <c r="AQ39" i="33"/>
  <c r="AQ29" i="33"/>
  <c r="AQ40" i="33"/>
  <c r="AQ30" i="33"/>
  <c r="AQ14" i="33"/>
  <c r="AQ31" i="33"/>
  <c r="AQ15" i="33"/>
  <c r="AQ32" i="33"/>
  <c r="AQ16" i="33"/>
  <c r="AQ33" i="33"/>
  <c r="AQ25" i="33"/>
  <c r="AQ17" i="33"/>
  <c r="AQ36" i="33"/>
  <c r="AQ18" i="33"/>
  <c r="AQ46" i="33"/>
  <c r="AQ43" i="33"/>
  <c r="AQ37" i="33"/>
  <c r="AQ27" i="33"/>
  <c r="AQ19" i="33"/>
  <c r="AQ11" i="33"/>
  <c r="AQ38" i="33"/>
  <c r="AQ28" i="33"/>
  <c r="AQ20" i="33"/>
  <c r="AQ45" i="33"/>
  <c r="AQ41" i="33"/>
  <c r="CS9" i="82"/>
  <c r="CU9" i="82" s="1"/>
  <c r="CK9" i="82"/>
  <c r="AS11" i="82"/>
  <c r="AK11" i="82"/>
  <c r="S8" i="19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18" i="76"/>
  <c r="AI10" i="76"/>
  <c r="AI32" i="76"/>
  <c r="AK32" i="76" s="1"/>
  <c r="I33" i="39" s="1"/>
  <c r="M33" i="39" s="1"/>
  <c r="AI21" i="76"/>
  <c r="AI13" i="76"/>
  <c r="AI24" i="76"/>
  <c r="AK24" i="76" s="1"/>
  <c r="I25" i="39" s="1"/>
  <c r="M25" i="39" s="1"/>
  <c r="AI16" i="76"/>
  <c r="AI8" i="76"/>
  <c r="AI19" i="76"/>
  <c r="AI11" i="76"/>
  <c r="AK11" i="76" s="1"/>
  <c r="I12" i="39" s="1"/>
  <c r="AI29" i="76"/>
  <c r="AK29" i="76" s="1"/>
  <c r="I30" i="39" s="1"/>
  <c r="M30" i="39" s="1"/>
  <c r="AI27" i="76"/>
  <c r="AK27" i="76" s="1"/>
  <c r="I28" i="39" s="1"/>
  <c r="M28" i="39" s="1"/>
  <c r="AI22" i="76"/>
  <c r="AK22" i="76" s="1"/>
  <c r="I23" i="39" s="1"/>
  <c r="AI14" i="76"/>
  <c r="AI33" i="76"/>
  <c r="AK33" i="76" s="1"/>
  <c r="I34" i="39" s="1"/>
  <c r="M34" i="39" s="1"/>
  <c r="AI31" i="76"/>
  <c r="AK31" i="76" s="1"/>
  <c r="I32" i="39" s="1"/>
  <c r="M32" i="39" s="1"/>
  <c r="AI25" i="76"/>
  <c r="AK25" i="76" s="1"/>
  <c r="I26" i="39" s="1"/>
  <c r="AI17" i="76"/>
  <c r="AI9" i="76"/>
  <c r="AI20" i="76"/>
  <c r="AI12" i="76"/>
  <c r="AI23" i="76"/>
  <c r="AK23" i="76" s="1"/>
  <c r="I24" i="39" s="1"/>
  <c r="M24" i="39" s="1"/>
  <c r="AI15" i="76"/>
  <c r="BS28" i="76"/>
  <c r="BU28" i="76" s="1"/>
  <c r="I29" i="31" s="1"/>
  <c r="M29" i="31" s="1"/>
  <c r="BS32" i="76"/>
  <c r="BU32" i="76" s="1"/>
  <c r="I33" i="31" s="1"/>
  <c r="M33" i="31" s="1"/>
  <c r="BS33" i="76"/>
  <c r="BU33" i="76" s="1"/>
  <c r="I34" i="31" s="1"/>
  <c r="M34" i="31" s="1"/>
  <c r="BS24" i="76"/>
  <c r="BU24" i="76" s="1"/>
  <c r="I25" i="31" s="1"/>
  <c r="M25" i="31" s="1"/>
  <c r="BS16" i="76"/>
  <c r="BS8" i="76"/>
  <c r="BS19" i="76"/>
  <c r="BS11" i="76"/>
  <c r="BU11" i="76" s="1"/>
  <c r="I12" i="31" s="1"/>
  <c r="BS26" i="76"/>
  <c r="BU26" i="76" s="1"/>
  <c r="I27" i="31" s="1"/>
  <c r="M27" i="31" s="1"/>
  <c r="BS22" i="76"/>
  <c r="BU22" i="76" s="1"/>
  <c r="I23" i="31" s="1"/>
  <c r="BS14" i="76"/>
  <c r="BS30" i="76"/>
  <c r="BU30" i="76" s="1"/>
  <c r="I31" i="31" s="1"/>
  <c r="M31" i="31" s="1"/>
  <c r="BS25" i="76"/>
  <c r="BU25" i="76" s="1"/>
  <c r="I26" i="31" s="1"/>
  <c r="BS17" i="76"/>
  <c r="BS9" i="76"/>
  <c r="BS20" i="76"/>
  <c r="BS12" i="76"/>
  <c r="BS23" i="76"/>
  <c r="BU23" i="76" s="1"/>
  <c r="I24" i="31" s="1"/>
  <c r="M24" i="31" s="1"/>
  <c r="BS15" i="76"/>
  <c r="BS27" i="76"/>
  <c r="BU27" i="76" s="1"/>
  <c r="I28" i="31" s="1"/>
  <c r="M28" i="31" s="1"/>
  <c r="BS18" i="76"/>
  <c r="BS10" i="76"/>
  <c r="BS31" i="76"/>
  <c r="BU31" i="76" s="1"/>
  <c r="I32" i="31" s="1"/>
  <c r="M32" i="31" s="1"/>
  <c r="BS29" i="76"/>
  <c r="BU29" i="76" s="1"/>
  <c r="I30" i="31" s="1"/>
  <c r="M30" i="31" s="1"/>
  <c r="BS21" i="76"/>
  <c r="BS13" i="76"/>
  <c r="Y10" i="82"/>
  <c r="AA10" i="82" s="1"/>
  <c r="Q10" i="82"/>
  <c r="AA18" i="83"/>
  <c r="M18" i="91"/>
  <c r="O18" i="91" s="1"/>
  <c r="S18" i="91" s="1"/>
  <c r="G63" i="96"/>
  <c r="G64" i="96"/>
  <c r="G26" i="96"/>
  <c r="AA17" i="83"/>
  <c r="AC17" i="83" s="1"/>
  <c r="AG17" i="83" s="1"/>
  <c r="M17" i="91"/>
  <c r="O17" i="91" s="1"/>
  <c r="S17" i="91" s="1"/>
  <c r="AA22" i="30"/>
  <c r="AA23" i="30"/>
  <c r="AA24" i="30"/>
  <c r="AA8" i="30"/>
  <c r="AA34" i="30"/>
  <c r="AA26" i="30"/>
  <c r="O24" i="47"/>
  <c r="Y24" i="47" s="1"/>
  <c r="CW15" i="83"/>
  <c r="CY15" i="83" s="1"/>
  <c r="CS15" i="83"/>
  <c r="BA8" i="46"/>
  <c r="AK8" i="46"/>
  <c r="Q8" i="46"/>
  <c r="AU8" i="46"/>
  <c r="AE8" i="46"/>
  <c r="I47" i="100"/>
  <c r="I48" i="100"/>
  <c r="AA12" i="36"/>
  <c r="AA21" i="36"/>
  <c r="AA13" i="36"/>
  <c r="AA9" i="36"/>
  <c r="S18" i="47"/>
  <c r="AA10" i="36"/>
  <c r="Q8" i="45"/>
  <c r="DM16" i="81"/>
  <c r="DE16" i="81"/>
  <c r="BC8" i="52"/>
  <c r="AQ14" i="89"/>
  <c r="DM22" i="82"/>
  <c r="DE22" i="82"/>
  <c r="DM22" i="81"/>
  <c r="DE22" i="81"/>
  <c r="AM22" i="88"/>
  <c r="AC22" i="88"/>
  <c r="DM18" i="81"/>
  <c r="DE18" i="81"/>
  <c r="AA21" i="33"/>
  <c r="AA13" i="33"/>
  <c r="AA9" i="33"/>
  <c r="AA10" i="33"/>
  <c r="AA12" i="33"/>
  <c r="S21" i="47"/>
  <c r="BC20" i="89"/>
  <c r="BC15" i="89"/>
  <c r="S59" i="99"/>
  <c r="AM25" i="144"/>
  <c r="AU22" i="91" s="1"/>
  <c r="AY22" i="91" s="1"/>
  <c r="DM14" i="81"/>
  <c r="DE14" i="81"/>
  <c r="DE9" i="81"/>
  <c r="DM9" i="81"/>
  <c r="U17" i="83"/>
  <c r="W17" i="83" s="1"/>
  <c r="Q17" i="83"/>
  <c r="Q49" i="23"/>
  <c r="Q25" i="23"/>
  <c r="Q48" i="23"/>
  <c r="Q24" i="23"/>
  <c r="Q16" i="23"/>
  <c r="Q12" i="23"/>
  <c r="Q13" i="23"/>
  <c r="Q17" i="23"/>
  <c r="Q21" i="23"/>
  <c r="M24" i="135"/>
  <c r="Q14" i="23"/>
  <c r="Q15" i="23"/>
  <c r="Q26" i="23"/>
  <c r="Q50" i="23"/>
  <c r="Q22" i="23"/>
  <c r="Q23" i="23"/>
  <c r="CG18" i="82"/>
  <c r="CO18" i="82"/>
  <c r="CC9" i="84"/>
  <c r="BU9" i="84"/>
  <c r="Q11" i="82"/>
  <c r="Y11" i="82"/>
  <c r="AA11" i="82" s="1"/>
  <c r="W12" i="88"/>
  <c r="G57" i="96"/>
  <c r="I57" i="96" s="1"/>
  <c r="G58" i="96"/>
  <c r="G22" i="96"/>
  <c r="BM9" i="80"/>
  <c r="BO9" i="80" s="1"/>
  <c r="BI9" i="80"/>
  <c r="Y20" i="81"/>
  <c r="AA20" i="81" s="1"/>
  <c r="Q20" i="81"/>
  <c r="Q21" i="82"/>
  <c r="Y21" i="82"/>
  <c r="AA21" i="82" s="1"/>
  <c r="BY45" i="52"/>
  <c r="CC45" i="52" s="1"/>
  <c r="AO45" i="52"/>
  <c r="AK26" i="51"/>
  <c r="BM26" i="51"/>
  <c r="BQ26" i="51" s="1"/>
  <c r="BY87" i="52"/>
  <c r="CC87" i="52" s="1"/>
  <c r="AO87" i="52"/>
  <c r="BI17" i="82"/>
  <c r="BQ17" i="82"/>
  <c r="BC13" i="89"/>
  <c r="CA8" i="79"/>
  <c r="CE8" i="85"/>
  <c r="CA16" i="79"/>
  <c r="CE16" i="85"/>
  <c r="BI19" i="82"/>
  <c r="BQ19" i="82"/>
  <c r="AW22" i="84"/>
  <c r="BE22" i="84"/>
  <c r="CS10" i="83"/>
  <c r="CW10" i="83"/>
  <c r="CY10" i="83" s="1"/>
  <c r="AU16" i="83"/>
  <c r="AW16" i="83" s="1"/>
  <c r="BA16" i="83" s="1"/>
  <c r="M16" i="90"/>
  <c r="O16" i="90" s="1"/>
  <c r="S16" i="90" s="1"/>
  <c r="AA22" i="43"/>
  <c r="AA23" i="43"/>
  <c r="AA24" i="43"/>
  <c r="AA34" i="43"/>
  <c r="AA26" i="43"/>
  <c r="AA8" i="43"/>
  <c r="O11" i="47"/>
  <c r="Y11" i="47" s="1"/>
  <c r="BC16" i="88"/>
  <c r="M19" i="88"/>
  <c r="O19" i="88" s="1"/>
  <c r="S19" i="88" s="1"/>
  <c r="CI19" i="83"/>
  <c r="I63" i="96"/>
  <c r="I35" i="55" s="1"/>
  <c r="M35" i="55" s="1"/>
  <c r="Y20" i="82"/>
  <c r="AA20" i="82" s="1"/>
  <c r="Q20" i="82"/>
  <c r="S8" i="41"/>
  <c r="Q8" i="41"/>
  <c r="BC16" i="90"/>
  <c r="W11" i="90"/>
  <c r="G8" i="79"/>
  <c r="S8" i="85"/>
  <c r="AU8" i="3" s="1"/>
  <c r="G450" i="1" s="1"/>
  <c r="AK16" i="82"/>
  <c r="AS16" i="82"/>
  <c r="BO12" i="83"/>
  <c r="BQ12" i="83" s="1"/>
  <c r="BU12" i="83" s="1"/>
  <c r="M12" i="89"/>
  <c r="O12" i="89" s="1"/>
  <c r="S12" i="89" s="1"/>
  <c r="CW12" i="83"/>
  <c r="CY12" i="83" s="1"/>
  <c r="CS12" i="83"/>
  <c r="AM15" i="89"/>
  <c r="AC15" i="89"/>
  <c r="AK20" i="84"/>
  <c r="AC20" i="84"/>
  <c r="Q8" i="44"/>
  <c r="CC21" i="84"/>
  <c r="BU21" i="84"/>
  <c r="BA16" i="84"/>
  <c r="BI16" i="84"/>
  <c r="BU8" i="82"/>
  <c r="BW8" i="82" s="1"/>
  <c r="BM8" i="82"/>
  <c r="AC19" i="91"/>
  <c r="AM19" i="91"/>
  <c r="I33" i="13"/>
  <c r="E34" i="12" s="1"/>
  <c r="M31" i="13"/>
  <c r="M33" i="13" s="1"/>
  <c r="BM17" i="80"/>
  <c r="BO17" i="80" s="1"/>
  <c r="BI17" i="80"/>
  <c r="AU18" i="83"/>
  <c r="M18" i="90"/>
  <c r="O18" i="90" s="1"/>
  <c r="S18" i="90" s="1"/>
  <c r="BC17" i="91"/>
  <c r="DE21" i="81"/>
  <c r="DM21" i="81"/>
  <c r="AC14" i="90"/>
  <c r="AM14" i="90"/>
  <c r="Q8" i="48"/>
  <c r="AI8" i="48"/>
  <c r="AA8" i="48"/>
  <c r="Q8" i="30"/>
  <c r="AU8" i="30"/>
  <c r="AE8" i="30"/>
  <c r="BA8" i="30"/>
  <c r="AK8" i="30"/>
  <c r="S8" i="30"/>
  <c r="Y16" i="81"/>
  <c r="AA16" i="81" s="1"/>
  <c r="Q16" i="81"/>
  <c r="CK14" i="81"/>
  <c r="CS14" i="81"/>
  <c r="CU14" i="81" s="1"/>
  <c r="S22" i="92"/>
  <c r="AG21" i="84"/>
  <c r="AO21" i="84"/>
  <c r="U13" i="83"/>
  <c r="W13" i="83" s="1"/>
  <c r="Q13" i="83"/>
  <c r="AU21" i="83"/>
  <c r="AW21" i="83" s="1"/>
  <c r="BA21" i="83" s="1"/>
  <c r="M21" i="90"/>
  <c r="O21" i="90" s="1"/>
  <c r="S21" i="90" s="1"/>
  <c r="AC21" i="90"/>
  <c r="AM21" i="90"/>
  <c r="AA41" i="38"/>
  <c r="AA32" i="38"/>
  <c r="AA16" i="38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AA31" i="38"/>
  <c r="AA15" i="38"/>
  <c r="K16" i="47"/>
  <c r="BC10" i="89"/>
  <c r="AG8" i="92"/>
  <c r="BY8" i="92"/>
  <c r="BE8" i="3" s="1"/>
  <c r="G455" i="1" s="1"/>
  <c r="Y9" i="79"/>
  <c r="AI9" i="85"/>
  <c r="Y17" i="79"/>
  <c r="AI17" i="85"/>
  <c r="BC14" i="90"/>
  <c r="BO20" i="83"/>
  <c r="BQ20" i="83" s="1"/>
  <c r="BU20" i="83" s="1"/>
  <c r="M20" i="89"/>
  <c r="O20" i="89" s="1"/>
  <c r="S20" i="89" s="1"/>
  <c r="AW10" i="83"/>
  <c r="BA10" i="83" s="1"/>
  <c r="AC16" i="91"/>
  <c r="AM16" i="91"/>
  <c r="CC11" i="80"/>
  <c r="CE11" i="80" s="1"/>
  <c r="BY11" i="80"/>
  <c r="BI15" i="84"/>
  <c r="BA15" i="84"/>
  <c r="BY11" i="84"/>
  <c r="BQ11" i="84"/>
  <c r="I23" i="84"/>
  <c r="Q23" i="84"/>
  <c r="AI9" i="56"/>
  <c r="AC9" i="56"/>
  <c r="AM9" i="56"/>
  <c r="Q9" i="56"/>
  <c r="W9" i="56" s="1"/>
  <c r="W18" i="56" s="1"/>
  <c r="Y9" i="56"/>
  <c r="AS9" i="56"/>
  <c r="CK8" i="81"/>
  <c r="CS8" i="81"/>
  <c r="CU8" i="81" s="1"/>
  <c r="AS9" i="81"/>
  <c r="AK9" i="81"/>
  <c r="Q16" i="54"/>
  <c r="Y16" i="54" s="1"/>
  <c r="K12" i="32"/>
  <c r="K12" i="31"/>
  <c r="K12" i="33"/>
  <c r="K12" i="36"/>
  <c r="K12" i="35"/>
  <c r="K12" i="38"/>
  <c r="K12" i="37"/>
  <c r="K12" i="39"/>
  <c r="K12" i="41"/>
  <c r="K12" i="40"/>
  <c r="K12" i="46"/>
  <c r="K12" i="45"/>
  <c r="K12" i="44"/>
  <c r="K19" i="52"/>
  <c r="K12" i="34"/>
  <c r="K12" i="43"/>
  <c r="K12" i="42"/>
  <c r="K12" i="30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G52" i="100"/>
  <c r="G51" i="100"/>
  <c r="BC8" i="89"/>
  <c r="CC8" i="89"/>
  <c r="AY23" i="89"/>
  <c r="AC12" i="90"/>
  <c r="AM12" i="90"/>
  <c r="I60" i="96"/>
  <c r="I32" i="55" s="1"/>
  <c r="M32" i="55" s="1"/>
  <c r="AQ13" i="90"/>
  <c r="BI11" i="81"/>
  <c r="BQ11" i="81"/>
  <c r="BC10" i="92"/>
  <c r="DE13" i="82"/>
  <c r="DM13" i="82"/>
  <c r="AQ16" i="92"/>
  <c r="AM38" i="56"/>
  <c r="Q38" i="56"/>
  <c r="W38" i="56" s="1"/>
  <c r="AI38" i="56"/>
  <c r="AC38" i="56"/>
  <c r="AS38" i="56"/>
  <c r="Y38" i="56"/>
  <c r="AC20" i="90"/>
  <c r="AM20" i="90"/>
  <c r="AG14" i="91"/>
  <c r="E11" i="118"/>
  <c r="E13" i="118" s="1"/>
  <c r="E26" i="74" s="1"/>
  <c r="E9" i="104"/>
  <c r="AA50" i="128"/>
  <c r="E8" i="104" s="1"/>
  <c r="G9" i="79"/>
  <c r="S9" i="85"/>
  <c r="AU9" i="3" s="1"/>
  <c r="G479" i="1" s="1"/>
  <c r="AM11" i="85"/>
  <c r="AO11" i="85" s="1"/>
  <c r="AQ11" i="85" s="1"/>
  <c r="AS11" i="85" s="1"/>
  <c r="AU11" i="85" s="1"/>
  <c r="AW11" i="85" s="1"/>
  <c r="AM19" i="85"/>
  <c r="AO19" i="85" s="1"/>
  <c r="AQ19" i="85" s="1"/>
  <c r="AS19" i="85" s="1"/>
  <c r="AU19" i="85" s="1"/>
  <c r="AW19" i="85" s="1"/>
  <c r="AA34" i="46"/>
  <c r="AC34" i="46" s="1"/>
  <c r="AA26" i="46"/>
  <c r="AC26" i="46" s="1"/>
  <c r="AA22" i="46"/>
  <c r="AC22" i="46" s="1"/>
  <c r="AA23" i="46"/>
  <c r="AC23" i="46" s="1"/>
  <c r="AA24" i="46"/>
  <c r="AC24" i="46" s="1"/>
  <c r="AA8" i="46"/>
  <c r="AC8" i="46" s="1"/>
  <c r="O8" i="47"/>
  <c r="G19" i="114"/>
  <c r="E70" i="96" s="1"/>
  <c r="BI10" i="79"/>
  <c r="BO10" i="85"/>
  <c r="BC18" i="85"/>
  <c r="BE18" i="85" s="1"/>
  <c r="BG18" i="85" s="1"/>
  <c r="BI18" i="85" s="1"/>
  <c r="BK18" i="85" s="1"/>
  <c r="BM18" i="85" s="1"/>
  <c r="BC18" i="91"/>
  <c r="AQ15" i="92"/>
  <c r="AS11" i="81"/>
  <c r="AK11" i="81"/>
  <c r="AE32" i="76"/>
  <c r="AG32" i="76" s="1"/>
  <c r="I33" i="40" s="1"/>
  <c r="M33" i="40" s="1"/>
  <c r="AE28" i="76"/>
  <c r="AG28" i="76" s="1"/>
  <c r="I29" i="40" s="1"/>
  <c r="M29" i="40" s="1"/>
  <c r="AE20" i="76"/>
  <c r="AE12" i="76"/>
  <c r="AE23" i="76"/>
  <c r="AG23" i="76" s="1"/>
  <c r="I24" i="40" s="1"/>
  <c r="M24" i="40" s="1"/>
  <c r="AE15" i="76"/>
  <c r="AE30" i="76"/>
  <c r="AG30" i="76" s="1"/>
  <c r="I31" i="40" s="1"/>
  <c r="M31" i="40" s="1"/>
  <c r="AE26" i="76"/>
  <c r="AG26" i="76" s="1"/>
  <c r="I27" i="40" s="1"/>
  <c r="M27" i="40" s="1"/>
  <c r="AE18" i="76"/>
  <c r="AE10" i="76"/>
  <c r="AE21" i="76"/>
  <c r="AE13" i="76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AE31" i="76"/>
  <c r="AG31" i="76" s="1"/>
  <c r="I32" i="40" s="1"/>
  <c r="M32" i="40" s="1"/>
  <c r="AE29" i="76"/>
  <c r="AG29" i="76" s="1"/>
  <c r="I30" i="40" s="1"/>
  <c r="M30" i="40" s="1"/>
  <c r="AE22" i="76"/>
  <c r="AG22" i="76" s="1"/>
  <c r="I23" i="40" s="1"/>
  <c r="AE14" i="76"/>
  <c r="AE33" i="76"/>
  <c r="AG33" i="76" s="1"/>
  <c r="I34" i="40" s="1"/>
  <c r="M34" i="40" s="1"/>
  <c r="AE25" i="76"/>
  <c r="AG25" i="76" s="1"/>
  <c r="I26" i="40" s="1"/>
  <c r="AE17" i="76"/>
  <c r="AE9" i="76"/>
  <c r="BO30" i="76"/>
  <c r="BQ30" i="76" s="1"/>
  <c r="I61" i="52" s="1"/>
  <c r="M61" i="52" s="1"/>
  <c r="BO26" i="76"/>
  <c r="BQ26" i="76" s="1"/>
  <c r="I57" i="52" s="1"/>
  <c r="M57" i="52" s="1"/>
  <c r="BO29" i="76"/>
  <c r="BQ29" i="76" s="1"/>
  <c r="I60" i="52" s="1"/>
  <c r="M60" i="52" s="1"/>
  <c r="BO27" i="76"/>
  <c r="BQ27" i="76" s="1"/>
  <c r="I58" i="52" s="1"/>
  <c r="M58" i="52" s="1"/>
  <c r="BO18" i="76"/>
  <c r="BO10" i="76"/>
  <c r="BO33" i="76"/>
  <c r="BQ33" i="76" s="1"/>
  <c r="I64" i="52" s="1"/>
  <c r="M64" i="52" s="1"/>
  <c r="BO31" i="76"/>
  <c r="BQ31" i="76" s="1"/>
  <c r="I62" i="52" s="1"/>
  <c r="M62" i="52" s="1"/>
  <c r="BO21" i="76"/>
  <c r="BO13" i="76"/>
  <c r="BO24" i="76"/>
  <c r="BQ24" i="76" s="1"/>
  <c r="I55" i="52" s="1"/>
  <c r="M55" i="52" s="1"/>
  <c r="BO16" i="76"/>
  <c r="BO8" i="76"/>
  <c r="BO19" i="76"/>
  <c r="BO11" i="76"/>
  <c r="BQ11" i="76" s="1"/>
  <c r="I19" i="52" s="1"/>
  <c r="M19" i="52" s="1"/>
  <c r="BO28" i="76"/>
  <c r="BQ28" i="76" s="1"/>
  <c r="I59" i="52" s="1"/>
  <c r="M59" i="52" s="1"/>
  <c r="BO22" i="76"/>
  <c r="BQ22" i="76" s="1"/>
  <c r="I53" i="52" s="1"/>
  <c r="BO14" i="76"/>
  <c r="BO32" i="76"/>
  <c r="BQ32" i="76" s="1"/>
  <c r="I63" i="52" s="1"/>
  <c r="M63" i="52" s="1"/>
  <c r="BO25" i="76"/>
  <c r="BQ25" i="76" s="1"/>
  <c r="I56" i="52" s="1"/>
  <c r="BO17" i="76"/>
  <c r="BO9" i="76"/>
  <c r="BO20" i="76"/>
  <c r="BO12" i="76"/>
  <c r="BO23" i="76"/>
  <c r="BQ23" i="76" s="1"/>
  <c r="I54" i="52" s="1"/>
  <c r="M54" i="52" s="1"/>
  <c r="BO15" i="76"/>
  <c r="S30" i="76"/>
  <c r="U30" i="76" s="1"/>
  <c r="I31" i="43" s="1"/>
  <c r="M31" i="43" s="1"/>
  <c r="S26" i="76"/>
  <c r="U26" i="76" s="1"/>
  <c r="I27" i="43" s="1"/>
  <c r="M27" i="43" s="1"/>
  <c r="S18" i="76"/>
  <c r="S10" i="76"/>
  <c r="S21" i="76"/>
  <c r="S13" i="76"/>
  <c r="S29" i="76"/>
  <c r="U29" i="76" s="1"/>
  <c r="I30" i="43" s="1"/>
  <c r="M30" i="43" s="1"/>
  <c r="S27" i="76"/>
  <c r="U27" i="76" s="1"/>
  <c r="I28" i="43" s="1"/>
  <c r="M28" i="43" s="1"/>
  <c r="S24" i="76"/>
  <c r="U24" i="76" s="1"/>
  <c r="I25" i="43" s="1"/>
  <c r="M25" i="43" s="1"/>
  <c r="S16" i="76"/>
  <c r="S8" i="76"/>
  <c r="S33" i="76"/>
  <c r="U33" i="76" s="1"/>
  <c r="I34" i="43" s="1"/>
  <c r="M34" i="43" s="1"/>
  <c r="S31" i="76"/>
  <c r="U31" i="76" s="1"/>
  <c r="I32" i="43" s="1"/>
  <c r="M32" i="43" s="1"/>
  <c r="S19" i="76"/>
  <c r="S11" i="76"/>
  <c r="U11" i="76" s="1"/>
  <c r="I12" i="43" s="1"/>
  <c r="M12" i="43" s="1"/>
  <c r="S22" i="76"/>
  <c r="U22" i="76" s="1"/>
  <c r="I23" i="43" s="1"/>
  <c r="S14" i="76"/>
  <c r="S25" i="76"/>
  <c r="U25" i="76" s="1"/>
  <c r="I26" i="43" s="1"/>
  <c r="S17" i="76"/>
  <c r="S9" i="76"/>
  <c r="S28" i="76"/>
  <c r="U28" i="76" s="1"/>
  <c r="I29" i="43" s="1"/>
  <c r="M29" i="43" s="1"/>
  <c r="S20" i="76"/>
  <c r="S12" i="76"/>
  <c r="S32" i="76"/>
  <c r="U32" i="76" s="1"/>
  <c r="I33" i="43" s="1"/>
  <c r="M33" i="43" s="1"/>
  <c r="S23" i="76"/>
  <c r="U23" i="76" s="1"/>
  <c r="I24" i="43" s="1"/>
  <c r="M24" i="43" s="1"/>
  <c r="S15" i="76"/>
  <c r="CI14" i="83"/>
  <c r="CK14" i="83" s="1"/>
  <c r="CO14" i="83" s="1"/>
  <c r="M14" i="88"/>
  <c r="O14" i="88" s="1"/>
  <c r="S14" i="88" s="1"/>
  <c r="AO14" i="81"/>
  <c r="AW14" i="81"/>
  <c r="AY14" i="81" s="1"/>
  <c r="Y8" i="82"/>
  <c r="AA8" i="82" s="1"/>
  <c r="Q8" i="82"/>
  <c r="AM21" i="91"/>
  <c r="AC21" i="91"/>
  <c r="AO12" i="81"/>
  <c r="AW12" i="81"/>
  <c r="AY12" i="81" s="1"/>
  <c r="Q8" i="39"/>
  <c r="AS23" i="80"/>
  <c r="AW23" i="80"/>
  <c r="AY23" i="80" s="1"/>
  <c r="DE15" i="82"/>
  <c r="DM15" i="82"/>
  <c r="CC18" i="80"/>
  <c r="CE18" i="80" s="1"/>
  <c r="BY18" i="80"/>
  <c r="Q17" i="82"/>
  <c r="Y17" i="82"/>
  <c r="AA17" i="82" s="1"/>
  <c r="BC21" i="91"/>
  <c r="S15" i="88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S65" i="52"/>
  <c r="AI65" i="52"/>
  <c r="W14" i="89"/>
  <c r="CS15" i="81"/>
  <c r="CU15" i="81" s="1"/>
  <c r="CK15" i="81"/>
  <c r="BA20" i="84"/>
  <c r="BI20" i="84"/>
  <c r="G48" i="96"/>
  <c r="G42" i="96"/>
  <c r="I42" i="96" s="1"/>
  <c r="G16" i="96"/>
  <c r="BY21" i="80"/>
  <c r="CC21" i="80"/>
  <c r="CE21" i="80" s="1"/>
  <c r="K15" i="91"/>
  <c r="K23" i="91"/>
  <c r="K16" i="91"/>
  <c r="K8" i="91"/>
  <c r="K17" i="91"/>
  <c r="K9" i="91"/>
  <c r="K18" i="91"/>
  <c r="K10" i="91"/>
  <c r="K19" i="91"/>
  <c r="K11" i="91"/>
  <c r="K20" i="91"/>
  <c r="K12" i="91"/>
  <c r="K21" i="91"/>
  <c r="K13" i="91"/>
  <c r="K22" i="91"/>
  <c r="K14" i="91"/>
  <c r="G61" i="116"/>
  <c r="E76" i="98"/>
  <c r="BC59" i="99"/>
  <c r="BE25" i="144"/>
  <c r="AU22" i="88" s="1"/>
  <c r="AY22" i="88" s="1"/>
  <c r="AC21" i="89"/>
  <c r="AM21" i="89"/>
  <c r="BC20" i="88"/>
  <c r="AC18" i="84"/>
  <c r="AK18" i="84"/>
  <c r="K32" i="96"/>
  <c r="I8" i="53" s="1"/>
  <c r="I32" i="96"/>
  <c r="I8" i="55" s="1"/>
  <c r="AC34" i="56"/>
  <c r="AS34" i="56"/>
  <c r="Y34" i="56"/>
  <c r="AM34" i="56"/>
  <c r="Q34" i="56"/>
  <c r="W34" i="56" s="1"/>
  <c r="AI34" i="56"/>
  <c r="AQ14" i="92"/>
  <c r="CG18" i="81"/>
  <c r="CO18" i="81"/>
  <c r="G13" i="116"/>
  <c r="E49" i="98"/>
  <c r="M10" i="84"/>
  <c r="U10" i="84"/>
  <c r="AG18" i="90"/>
  <c r="AA21" i="32"/>
  <c r="AA13" i="32"/>
  <c r="AA12" i="32"/>
  <c r="AA10" i="32"/>
  <c r="AA9" i="32"/>
  <c r="S22" i="47"/>
  <c r="AA22" i="33"/>
  <c r="AA23" i="33"/>
  <c r="AA24" i="33"/>
  <c r="AA8" i="33"/>
  <c r="AA34" i="33"/>
  <c r="AA26" i="33"/>
  <c r="O21" i="47"/>
  <c r="Y21" i="47" s="1"/>
  <c r="AQ19" i="92"/>
  <c r="I60" i="98"/>
  <c r="BY94" i="52"/>
  <c r="CC94" i="52" s="1"/>
  <c r="AO94" i="52"/>
  <c r="BI17" i="81"/>
  <c r="BQ17" i="81"/>
  <c r="CA9" i="79"/>
  <c r="CE9" i="85"/>
  <c r="CA17" i="79"/>
  <c r="CE17" i="85"/>
  <c r="AA9" i="44"/>
  <c r="AA10" i="44"/>
  <c r="AA12" i="44"/>
  <c r="AA21" i="44"/>
  <c r="AA13" i="44"/>
  <c r="S10" i="47"/>
  <c r="BC12" i="92"/>
  <c r="BI19" i="81"/>
  <c r="BQ19" i="81"/>
  <c r="BI22" i="83"/>
  <c r="BK22" i="83" s="1"/>
  <c r="BE22" i="83"/>
  <c r="DM10" i="82"/>
  <c r="DE10" i="82"/>
  <c r="AW11" i="80"/>
  <c r="AY11" i="80" s="1"/>
  <c r="AS11" i="80"/>
  <c r="AG14" i="84"/>
  <c r="AO14" i="84"/>
  <c r="Y9" i="54"/>
  <c r="Q9" i="54"/>
  <c r="AG18" i="92"/>
  <c r="AC19" i="88"/>
  <c r="AM19" i="88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A43" i="46"/>
  <c r="AC43" i="46" s="1"/>
  <c r="AA37" i="46"/>
  <c r="AC37" i="46" s="1"/>
  <c r="AA27" i="46"/>
  <c r="AC27" i="46" s="1"/>
  <c r="AA19" i="46"/>
  <c r="AC19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AA31" i="46"/>
  <c r="AC31" i="46" s="1"/>
  <c r="AA15" i="46"/>
  <c r="AC15" i="46" s="1"/>
  <c r="AA41" i="46"/>
  <c r="AC41" i="46" s="1"/>
  <c r="AA32" i="46"/>
  <c r="AC32" i="46" s="1"/>
  <c r="AA16" i="46"/>
  <c r="AC16" i="46" s="1"/>
  <c r="AA11" i="46"/>
  <c r="AC11" i="46" s="1"/>
  <c r="K8" i="47"/>
  <c r="AK16" i="81"/>
  <c r="AS16" i="81"/>
  <c r="AG18" i="80"/>
  <c r="AI18" i="80" s="1"/>
  <c r="AC18" i="80"/>
  <c r="AK41" i="52"/>
  <c r="AK9" i="52"/>
  <c r="AK42" i="52"/>
  <c r="O42" i="52"/>
  <c r="U42" i="52" s="1"/>
  <c r="AK37" i="52"/>
  <c r="O41" i="52"/>
  <c r="U41" i="52" s="1"/>
  <c r="AK97" i="52"/>
  <c r="O8" i="52"/>
  <c r="O44" i="52"/>
  <c r="U44" i="52" s="1"/>
  <c r="O9" i="52"/>
  <c r="AK52" i="52"/>
  <c r="O37" i="52"/>
  <c r="U37" i="52" s="1"/>
  <c r="O52" i="52"/>
  <c r="U52" i="52" s="1"/>
  <c r="AK44" i="52"/>
  <c r="O97" i="52"/>
  <c r="U97" i="52" s="1"/>
  <c r="AK8" i="52"/>
  <c r="DM12" i="82"/>
  <c r="DE12" i="82"/>
  <c r="BC19" i="89"/>
  <c r="AK20" i="82"/>
  <c r="AS20" i="82"/>
  <c r="BM15" i="82"/>
  <c r="BU15" i="82"/>
  <c r="BW15" i="82" s="1"/>
  <c r="BU20" i="84"/>
  <c r="CC20" i="84"/>
  <c r="G45" i="96"/>
  <c r="I45" i="96" s="1"/>
  <c r="G43" i="96"/>
  <c r="G39" i="96"/>
  <c r="I39" i="96" s="1"/>
  <c r="G13" i="96"/>
  <c r="G44" i="96"/>
  <c r="I44" i="96" s="1"/>
  <c r="G12" i="96"/>
  <c r="CW21" i="83"/>
  <c r="CY21" i="83" s="1"/>
  <c r="CS21" i="83"/>
  <c r="I68" i="98"/>
  <c r="S14" i="90"/>
  <c r="Q15" i="81"/>
  <c r="Y15" i="81"/>
  <c r="AA15" i="81" s="1"/>
  <c r="Q8" i="31"/>
  <c r="S8" i="31" s="1"/>
  <c r="AW18" i="84"/>
  <c r="BE18" i="84"/>
  <c r="Y22" i="81"/>
  <c r="AA22" i="81" s="1"/>
  <c r="Q22" i="81"/>
  <c r="I16" i="51"/>
  <c r="M16" i="51" s="1"/>
  <c r="G15" i="117"/>
  <c r="E9" i="103"/>
  <c r="CS17" i="82"/>
  <c r="CU17" i="82" s="1"/>
  <c r="CK17" i="82"/>
  <c r="Y13" i="54"/>
  <c r="Q13" i="54"/>
  <c r="BO13" i="83"/>
  <c r="BQ13" i="83" s="1"/>
  <c r="BU13" i="83" s="1"/>
  <c r="M13" i="89"/>
  <c r="O13" i="89" s="1"/>
  <c r="S13" i="89" s="1"/>
  <c r="CA8" i="92"/>
  <c r="BG8" i="3" s="1"/>
  <c r="G456" i="1" s="1"/>
  <c r="AQ8" i="92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Q11" i="54"/>
  <c r="Y11" i="54" s="1"/>
  <c r="AA24" i="38"/>
  <c r="AA8" i="38"/>
  <c r="AA34" i="38"/>
  <c r="AA26" i="38"/>
  <c r="AA22" i="38"/>
  <c r="AA23" i="38"/>
  <c r="O16" i="47"/>
  <c r="Y16" i="47" s="1"/>
  <c r="BQ10" i="82"/>
  <c r="BI10" i="82"/>
  <c r="G47" i="96"/>
  <c r="I47" i="96" s="1"/>
  <c r="G41" i="96"/>
  <c r="G15" i="96"/>
  <c r="BC10" i="91"/>
  <c r="BQ11" i="83"/>
  <c r="BU11" i="83" s="1"/>
  <c r="M23" i="82"/>
  <c r="U23" i="82"/>
  <c r="Y18" i="82"/>
  <c r="AA18" i="82" s="1"/>
  <c r="Q18" i="82"/>
  <c r="G13" i="79"/>
  <c r="S13" i="85"/>
  <c r="AU13" i="3" s="1"/>
  <c r="G595" i="1" s="1"/>
  <c r="U13" i="84"/>
  <c r="M13" i="84"/>
  <c r="E13" i="79" s="1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BC19" i="88"/>
  <c r="CK20" i="84"/>
  <c r="CS20" i="84"/>
  <c r="G35" i="115"/>
  <c r="G51" i="98"/>
  <c r="BI20" i="80"/>
  <c r="BM20" i="80"/>
  <c r="BO20" i="80" s="1"/>
  <c r="AU9" i="83"/>
  <c r="AW9" i="83" s="1"/>
  <c r="BA9" i="83" s="1"/>
  <c r="M9" i="90"/>
  <c r="O9" i="90" s="1"/>
  <c r="S9" i="90" s="1"/>
  <c r="BC20" i="90"/>
  <c r="BY15" i="52"/>
  <c r="CC15" i="52" s="1"/>
  <c r="Q22" i="83"/>
  <c r="U22" i="83"/>
  <c r="W22" i="83" s="1"/>
  <c r="AC22" i="90"/>
  <c r="AM22" i="90"/>
  <c r="AQ10" i="90"/>
  <c r="DE13" i="81"/>
  <c r="DM13" i="81"/>
  <c r="G14" i="79"/>
  <c r="S14" i="85"/>
  <c r="AU14" i="3" s="1"/>
  <c r="G624" i="1" s="1"/>
  <c r="AQ14" i="91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46" i="45"/>
  <c r="AA38" i="45"/>
  <c r="AA28" i="45"/>
  <c r="AA20" i="45"/>
  <c r="AA39" i="45"/>
  <c r="AA29" i="45"/>
  <c r="AA40" i="45"/>
  <c r="AA30" i="45"/>
  <c r="AA14" i="45"/>
  <c r="AA31" i="45"/>
  <c r="AA15" i="45"/>
  <c r="K9" i="47"/>
  <c r="AM12" i="85"/>
  <c r="AO12" i="85" s="1"/>
  <c r="AQ12" i="85" s="1"/>
  <c r="AS12" i="85" s="1"/>
  <c r="AU12" i="85" s="1"/>
  <c r="AW12" i="85" s="1"/>
  <c r="AM20" i="85"/>
  <c r="AO20" i="85" s="1"/>
  <c r="AQ20" i="85" s="1"/>
  <c r="AS20" i="85" s="1"/>
  <c r="AU20" i="85" s="1"/>
  <c r="AW20" i="85" s="1"/>
  <c r="AW8" i="80"/>
  <c r="AY8" i="80" s="1"/>
  <c r="AS8" i="80"/>
  <c r="BI11" i="79"/>
  <c r="BO11" i="85"/>
  <c r="BI19" i="79"/>
  <c r="BO19" i="85"/>
  <c r="BE59" i="99"/>
  <c r="Q22" i="88" s="1"/>
  <c r="BK32" i="76"/>
  <c r="BM32" i="76" s="1"/>
  <c r="I33" i="32" s="1"/>
  <c r="M33" i="32" s="1"/>
  <c r="BK28" i="76"/>
  <c r="BM28" i="76" s="1"/>
  <c r="I29" i="32" s="1"/>
  <c r="M29" i="32" s="1"/>
  <c r="BK20" i="76"/>
  <c r="BK12" i="76"/>
  <c r="BK27" i="76"/>
  <c r="BM27" i="76" s="1"/>
  <c r="I28" i="32" s="1"/>
  <c r="M28" i="32" s="1"/>
  <c r="BK23" i="76"/>
  <c r="BM23" i="76" s="1"/>
  <c r="I24" i="32" s="1"/>
  <c r="M24" i="32" s="1"/>
  <c r="BK15" i="76"/>
  <c r="BK31" i="76"/>
  <c r="BM31" i="76" s="1"/>
  <c r="I32" i="32" s="1"/>
  <c r="M32" i="32" s="1"/>
  <c r="BK29" i="76"/>
  <c r="BM29" i="76" s="1"/>
  <c r="I30" i="32" s="1"/>
  <c r="M30" i="32" s="1"/>
  <c r="BK18" i="76"/>
  <c r="BK10" i="76"/>
  <c r="BK33" i="76"/>
  <c r="BM33" i="76" s="1"/>
  <c r="I34" i="32" s="1"/>
  <c r="M34" i="32" s="1"/>
  <c r="BK21" i="76"/>
  <c r="BK13" i="76"/>
  <c r="BK24" i="76"/>
  <c r="BM24" i="76" s="1"/>
  <c r="I25" i="32" s="1"/>
  <c r="M25" i="32" s="1"/>
  <c r="BK16" i="76"/>
  <c r="BK8" i="76"/>
  <c r="BK26" i="76"/>
  <c r="BM26" i="76" s="1"/>
  <c r="I27" i="32" s="1"/>
  <c r="M27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BK14" i="76"/>
  <c r="BK25" i="76"/>
  <c r="BM25" i="76" s="1"/>
  <c r="I26" i="32" s="1"/>
  <c r="BK17" i="76"/>
  <c r="BK9" i="76"/>
  <c r="O32" i="76"/>
  <c r="Q32" i="76" s="1"/>
  <c r="I33" i="44" s="1"/>
  <c r="M33" i="44" s="1"/>
  <c r="O28" i="76"/>
  <c r="Q28" i="76" s="1"/>
  <c r="I29" i="44" s="1"/>
  <c r="M29" i="44" s="1"/>
  <c r="O30" i="76"/>
  <c r="Q30" i="76" s="1"/>
  <c r="I31" i="44" s="1"/>
  <c r="M31" i="44" s="1"/>
  <c r="O20" i="76"/>
  <c r="O12" i="76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7" i="76"/>
  <c r="Q27" i="76" s="1"/>
  <c r="I28" i="44" s="1"/>
  <c r="M28" i="44" s="1"/>
  <c r="O21" i="76"/>
  <c r="O13" i="76"/>
  <c r="O31" i="76"/>
  <c r="Q31" i="76" s="1"/>
  <c r="I32" i="44" s="1"/>
  <c r="M32" i="44" s="1"/>
  <c r="O29" i="76"/>
  <c r="Q29" i="76" s="1"/>
  <c r="I30" i="44" s="1"/>
  <c r="M30" i="44" s="1"/>
  <c r="O24" i="76"/>
  <c r="Q24" i="76" s="1"/>
  <c r="I25" i="44" s="1"/>
  <c r="M25" i="44" s="1"/>
  <c r="O16" i="76"/>
  <c r="O8" i="76"/>
  <c r="O33" i="76"/>
  <c r="Q33" i="76" s="1"/>
  <c r="I34" i="44" s="1"/>
  <c r="M34" i="44" s="1"/>
  <c r="O19" i="76"/>
  <c r="O11" i="76"/>
  <c r="Q11" i="76" s="1"/>
  <c r="I12" i="44" s="1"/>
  <c r="M12" i="44" s="1"/>
  <c r="O22" i="76"/>
  <c r="Q22" i="76" s="1"/>
  <c r="I23" i="44" s="1"/>
  <c r="M23" i="44" s="1"/>
  <c r="O14" i="76"/>
  <c r="O25" i="76"/>
  <c r="Q25" i="76" s="1"/>
  <c r="I26" i="44" s="1"/>
  <c r="O17" i="76"/>
  <c r="O9" i="76"/>
  <c r="AY30" i="76"/>
  <c r="BA30" i="76" s="1"/>
  <c r="I31" i="35" s="1"/>
  <c r="M31" i="35" s="1"/>
  <c r="AY26" i="76"/>
  <c r="BA26" i="76" s="1"/>
  <c r="I27" i="35" s="1"/>
  <c r="M27" i="35" s="1"/>
  <c r="AY18" i="76"/>
  <c r="AY10" i="76"/>
  <c r="AY21" i="76"/>
  <c r="AY13" i="76"/>
  <c r="AY28" i="76"/>
  <c r="BA28" i="76" s="1"/>
  <c r="I29" i="35" s="1"/>
  <c r="M29" i="35" s="1"/>
  <c r="AY24" i="76"/>
  <c r="BA24" i="76" s="1"/>
  <c r="I25" i="35" s="1"/>
  <c r="M25" i="35" s="1"/>
  <c r="AY16" i="76"/>
  <c r="AY8" i="76"/>
  <c r="AY32" i="76"/>
  <c r="BA32" i="76" s="1"/>
  <c r="I33" i="35" s="1"/>
  <c r="M33" i="35" s="1"/>
  <c r="AY19" i="76"/>
  <c r="AY11" i="76"/>
  <c r="BA11" i="76" s="1"/>
  <c r="I12" i="35" s="1"/>
  <c r="M12" i="35" s="1"/>
  <c r="AY22" i="76"/>
  <c r="BA22" i="76" s="1"/>
  <c r="I23" i="35" s="1"/>
  <c r="AY14" i="76"/>
  <c r="AY25" i="76"/>
  <c r="BA25" i="76" s="1"/>
  <c r="I26" i="35" s="1"/>
  <c r="M26" i="35" s="1"/>
  <c r="AY17" i="76"/>
  <c r="AY9" i="76"/>
  <c r="AY29" i="76"/>
  <c r="BA29" i="76" s="1"/>
  <c r="I30" i="35" s="1"/>
  <c r="M30" i="35" s="1"/>
  <c r="AY27" i="76"/>
  <c r="BA27" i="76" s="1"/>
  <c r="I28" i="35" s="1"/>
  <c r="M28" i="35" s="1"/>
  <c r="AY20" i="76"/>
  <c r="AY12" i="76"/>
  <c r="AY33" i="76"/>
  <c r="BA33" i="76" s="1"/>
  <c r="I34" i="35" s="1"/>
  <c r="M34" i="35" s="1"/>
  <c r="AY31" i="76"/>
  <c r="BA31" i="76" s="1"/>
  <c r="I32" i="35" s="1"/>
  <c r="M32" i="35" s="1"/>
  <c r="AY23" i="76"/>
  <c r="BA23" i="76" s="1"/>
  <c r="I24" i="35" s="1"/>
  <c r="M24" i="35" s="1"/>
  <c r="AY15" i="76"/>
  <c r="M18" i="84"/>
  <c r="U18" i="84"/>
  <c r="BO19" i="83"/>
  <c r="BQ19" i="83" s="1"/>
  <c r="BU19" i="83" s="1"/>
  <c r="M19" i="89"/>
  <c r="O19" i="89" s="1"/>
  <c r="S19" i="89" s="1"/>
  <c r="I38" i="96"/>
  <c r="I14" i="55" s="1"/>
  <c r="M14" i="55" s="1"/>
  <c r="CK19" i="84"/>
  <c r="CS19" i="84"/>
  <c r="U21" i="83"/>
  <c r="W21" i="83" s="1"/>
  <c r="Q21" i="83"/>
  <c r="BC11" i="90"/>
  <c r="AC8" i="88"/>
  <c r="I23" i="88"/>
  <c r="BU8" i="88"/>
  <c r="AM8" i="88"/>
  <c r="K23" i="30"/>
  <c r="K23" i="34"/>
  <c r="K23" i="35"/>
  <c r="K23" i="36"/>
  <c r="K26" i="34"/>
  <c r="K23" i="38"/>
  <c r="K23" i="39"/>
  <c r="K26" i="39"/>
  <c r="K23" i="40"/>
  <c r="K26" i="43"/>
  <c r="K26" i="41"/>
  <c r="K23" i="43"/>
  <c r="K23" i="45"/>
  <c r="K26" i="46"/>
  <c r="K26" i="44"/>
  <c r="K23" i="46"/>
  <c r="K56" i="52"/>
  <c r="K26" i="40"/>
  <c r="K26" i="33"/>
  <c r="K23" i="32"/>
  <c r="K26" i="30"/>
  <c r="K26" i="45"/>
  <c r="K26" i="38"/>
  <c r="K26" i="31"/>
  <c r="K23" i="41"/>
  <c r="K23" i="37"/>
  <c r="K53" i="52"/>
  <c r="K23" i="44"/>
  <c r="K26" i="37"/>
  <c r="K26" i="36"/>
  <c r="K23" i="33"/>
  <c r="K23" i="31"/>
  <c r="K26" i="42"/>
  <c r="K26" i="35"/>
  <c r="K23" i="42"/>
  <c r="K26" i="32"/>
  <c r="DE15" i="81"/>
  <c r="DM15" i="81"/>
  <c r="BC9" i="90"/>
  <c r="K47" i="100"/>
  <c r="K48" i="100"/>
  <c r="AC15" i="88"/>
  <c r="AM15" i="88"/>
  <c r="Q44" i="50"/>
  <c r="W44" i="50" s="1"/>
  <c r="U24" i="50"/>
  <c r="U16" i="50"/>
  <c r="U62" i="50"/>
  <c r="U54" i="50"/>
  <c r="U15" i="50"/>
  <c r="U65" i="54"/>
  <c r="U10" i="54"/>
  <c r="W10" i="54" s="1"/>
  <c r="U32" i="54"/>
  <c r="W32" i="54" s="1"/>
  <c r="U23" i="54"/>
  <c r="U15" i="54"/>
  <c r="U33" i="54"/>
  <c r="U30" i="54"/>
  <c r="U22" i="54"/>
  <c r="U11" i="54"/>
  <c r="W11" i="54" s="1"/>
  <c r="U16" i="54"/>
  <c r="W16" i="54" s="1"/>
  <c r="U14" i="50"/>
  <c r="U21" i="54"/>
  <c r="U26" i="54"/>
  <c r="U24" i="54"/>
  <c r="U29" i="54"/>
  <c r="U8" i="54"/>
  <c r="U49" i="54"/>
  <c r="U11" i="50"/>
  <c r="U13" i="50"/>
  <c r="W13" i="50" s="1"/>
  <c r="U25" i="54"/>
  <c r="U28" i="54"/>
  <c r="U52" i="50"/>
  <c r="U9" i="54"/>
  <c r="W9" i="54" s="1"/>
  <c r="W18" i="54" s="1"/>
  <c r="U13" i="54"/>
  <c r="W13" i="54" s="1"/>
  <c r="U12" i="54"/>
  <c r="U10" i="50"/>
  <c r="U8" i="83"/>
  <c r="W8" i="83" s="1"/>
  <c r="Q8" i="83"/>
  <c r="E22" i="87"/>
  <c r="AU22" i="92"/>
  <c r="AY22" i="92" s="1"/>
  <c r="AC18" i="83"/>
  <c r="AG18" i="83" s="1"/>
  <c r="G10" i="79"/>
  <c r="S10" i="85"/>
  <c r="AU10" i="3" s="1"/>
  <c r="G508" i="1" s="1"/>
  <c r="AA24" i="45"/>
  <c r="AA8" i="45"/>
  <c r="AA34" i="45"/>
  <c r="AA26" i="45"/>
  <c r="AA22" i="45"/>
  <c r="AA23" i="45"/>
  <c r="O9" i="47"/>
  <c r="Y9" i="47" s="1"/>
  <c r="AK8" i="84"/>
  <c r="AC8" i="84"/>
  <c r="S17" i="89"/>
  <c r="CK12" i="82"/>
  <c r="CS12" i="82"/>
  <c r="CU12" i="82" s="1"/>
  <c r="AS59" i="99"/>
  <c r="Q22" i="89" s="1"/>
  <c r="CK16" i="82"/>
  <c r="CS16" i="82"/>
  <c r="CU16" i="82" s="1"/>
  <c r="AQ18" i="90"/>
  <c r="AC22" i="80"/>
  <c r="AG22" i="80"/>
  <c r="AI22" i="80" s="1"/>
  <c r="BY22" i="80"/>
  <c r="CC22" i="80"/>
  <c r="CE22" i="80" s="1"/>
  <c r="AC13" i="89"/>
  <c r="AM13" i="89"/>
  <c r="AS21" i="80"/>
  <c r="AW21" i="80"/>
  <c r="AY21" i="80" s="1"/>
  <c r="S15" i="14"/>
  <c r="E35" i="8" s="1"/>
  <c r="K46" i="96"/>
  <c r="I19" i="53" s="1"/>
  <c r="M19" i="53" s="1"/>
  <c r="Q19" i="53" s="1"/>
  <c r="W19" i="53" s="1"/>
  <c r="I46" i="96"/>
  <c r="I19" i="55" s="1"/>
  <c r="M19" i="55" s="1"/>
  <c r="BY25" i="52"/>
  <c r="CC25" i="52" s="1"/>
  <c r="AO25" i="52"/>
  <c r="AK28" i="51"/>
  <c r="BM28" i="51"/>
  <c r="BQ28" i="51" s="1"/>
  <c r="BY95" i="52"/>
  <c r="CC95" i="52" s="1"/>
  <c r="AO95" i="52"/>
  <c r="M12" i="90"/>
  <c r="O12" i="90" s="1"/>
  <c r="S12" i="90" s="1"/>
  <c r="AU12" i="83"/>
  <c r="Q8" i="38"/>
  <c r="CA10" i="79"/>
  <c r="CE10" i="85"/>
  <c r="CA18" i="79"/>
  <c r="CE18" i="85"/>
  <c r="CC10" i="80"/>
  <c r="CE10" i="80" s="1"/>
  <c r="BY10" i="80"/>
  <c r="U12" i="84"/>
  <c r="M12" i="84"/>
  <c r="AS18" i="56"/>
  <c r="AI18" i="56"/>
  <c r="Y18" i="56"/>
  <c r="BI19" i="83"/>
  <c r="BK19" i="83" s="1"/>
  <c r="BE19" i="83"/>
  <c r="Q9" i="50"/>
  <c r="Y9" i="50"/>
  <c r="BY23" i="52"/>
  <c r="CC23" i="52" s="1"/>
  <c r="BQ22" i="82"/>
  <c r="BI22" i="82"/>
  <c r="U11" i="83"/>
  <c r="W11" i="83" s="1"/>
  <c r="Q11" i="83"/>
  <c r="DM10" i="81"/>
  <c r="DE10" i="81"/>
  <c r="AC23" i="80"/>
  <c r="AG23" i="80"/>
  <c r="AI23" i="80" s="1"/>
  <c r="AQ10" i="92"/>
  <c r="I149" i="11"/>
  <c r="E37" i="103"/>
  <c r="BE12" i="84"/>
  <c r="AW12" i="84"/>
  <c r="AC11" i="89"/>
  <c r="AM11" i="89"/>
  <c r="BC14" i="92"/>
  <c r="DM12" i="81"/>
  <c r="DE12" i="81"/>
  <c r="AK20" i="81"/>
  <c r="AS20" i="81"/>
  <c r="I66" i="98"/>
  <c r="BS17" i="51"/>
  <c r="BU12" i="84"/>
  <c r="CC12" i="84"/>
  <c r="BG17" i="51"/>
  <c r="AQ17" i="51"/>
  <c r="AA17" i="51"/>
  <c r="BO17" i="51"/>
  <c r="AY17" i="51"/>
  <c r="AI17" i="51"/>
  <c r="Q17" i="51"/>
  <c r="W17" i="51" s="1"/>
  <c r="AQ19" i="90"/>
  <c r="BC12" i="89"/>
  <c r="Q14" i="48"/>
  <c r="AI14" i="48"/>
  <c r="AA14" i="48"/>
  <c r="I64" i="96"/>
  <c r="I36" i="55" s="1"/>
  <c r="M36" i="55" s="1"/>
  <c r="BM12" i="80"/>
  <c r="BO12" i="80" s="1"/>
  <c r="BI12" i="80"/>
  <c r="AC11" i="88"/>
  <c r="AM11" i="88"/>
  <c r="AW18" i="83"/>
  <c r="BA18" i="83" s="1"/>
  <c r="G11" i="79"/>
  <c r="S11" i="85"/>
  <c r="AU11" i="3" s="1"/>
  <c r="G537" i="1" s="1"/>
  <c r="AC10" i="91"/>
  <c r="AM10" i="91"/>
  <c r="AM23" i="91" s="1"/>
  <c r="AG17" i="92"/>
  <c r="Q19" i="81"/>
  <c r="Y19" i="81"/>
  <c r="AA19" i="81" s="1"/>
  <c r="DG23" i="138"/>
  <c r="AA23" i="83" s="1"/>
  <c r="DG8" i="138"/>
  <c r="K67" i="11"/>
  <c r="M67" i="11" s="1"/>
  <c r="K68" i="11"/>
  <c r="M68" i="11" s="1"/>
  <c r="AW17" i="82"/>
  <c r="AY17" i="82" s="1"/>
  <c r="AO17" i="82"/>
  <c r="AA20" i="83"/>
  <c r="M20" i="91"/>
  <c r="O20" i="91" s="1"/>
  <c r="S20" i="91" s="1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W11" i="85"/>
  <c r="Y11" i="85" s="1"/>
  <c r="AA11" i="85" s="1"/>
  <c r="AC11" i="85" s="1"/>
  <c r="AE11" i="85" s="1"/>
  <c r="AG11" i="85" s="1"/>
  <c r="W19" i="85"/>
  <c r="Y19" i="85" s="1"/>
  <c r="AA19" i="85" s="1"/>
  <c r="AC19" i="85" s="1"/>
  <c r="AE19" i="85" s="1"/>
  <c r="AG19" i="85" s="1"/>
  <c r="AW16" i="80"/>
  <c r="AY16" i="80" s="1"/>
  <c r="AS16" i="80"/>
  <c r="BQ10" i="81"/>
  <c r="BI10" i="81"/>
  <c r="Q8" i="36"/>
  <c r="S8" i="36"/>
  <c r="Y22" i="82"/>
  <c r="AA22" i="82" s="1"/>
  <c r="Q22" i="82"/>
  <c r="CO11" i="82"/>
  <c r="CG11" i="82"/>
  <c r="M23" i="81"/>
  <c r="U23" i="8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K13" i="47"/>
  <c r="I63" i="98"/>
  <c r="CW20" i="83"/>
  <c r="CY20" i="83" s="1"/>
  <c r="CS20" i="83"/>
  <c r="Y14" i="82"/>
  <c r="AA14" i="82" s="1"/>
  <c r="Q14" i="82"/>
  <c r="Q21" i="48"/>
  <c r="AI21" i="48"/>
  <c r="AA21" i="48"/>
  <c r="AE21" i="48" s="1"/>
  <c r="AA22" i="83"/>
  <c r="AC22" i="83" s="1"/>
  <c r="AG22" i="83" s="1"/>
  <c r="M22" i="91"/>
  <c r="O22" i="91" s="1"/>
  <c r="BC17" i="90"/>
  <c r="AG12" i="80"/>
  <c r="AI12" i="80" s="1"/>
  <c r="AC12" i="80"/>
  <c r="CS9" i="81"/>
  <c r="CU9" i="81" s="1"/>
  <c r="CK9" i="81"/>
  <c r="BC21" i="88"/>
  <c r="BC18" i="92"/>
  <c r="AQ20" i="91"/>
  <c r="AA42" i="40"/>
  <c r="AA33" i="40"/>
  <c r="AA25" i="40"/>
  <c r="AA45" i="40"/>
  <c r="AA43" i="40"/>
  <c r="AA37" i="40"/>
  <c r="AA27" i="40"/>
  <c r="AA19" i="40"/>
  <c r="AA46" i="40"/>
  <c r="AA38" i="40"/>
  <c r="AA28" i="40"/>
  <c r="AA20" i="40"/>
  <c r="AA39" i="40"/>
  <c r="AA29" i="40"/>
  <c r="AA40" i="40"/>
  <c r="AA30" i="40"/>
  <c r="AA31" i="40"/>
  <c r="AA15" i="40"/>
  <c r="AA41" i="40"/>
  <c r="AA32" i="40"/>
  <c r="AA16" i="40"/>
  <c r="AA17" i="40"/>
  <c r="AA14" i="40"/>
  <c r="AA11" i="40"/>
  <c r="AA18" i="40"/>
  <c r="K14" i="47"/>
  <c r="AA36" i="40"/>
  <c r="AA15" i="83"/>
  <c r="M15" i="91"/>
  <c r="O15" i="91" s="1"/>
  <c r="S15" i="91" s="1"/>
  <c r="AG17" i="84"/>
  <c r="AO17" i="84"/>
  <c r="K48" i="96"/>
  <c r="I23" i="53" s="1"/>
  <c r="M23" i="53" s="1"/>
  <c r="Q23" i="53" s="1"/>
  <c r="W23" i="53" s="1"/>
  <c r="I48" i="96"/>
  <c r="I23" i="55" s="1"/>
  <c r="M23" i="55" s="1"/>
  <c r="G12" i="74"/>
  <c r="I12" i="74" s="1"/>
  <c r="G53" i="96"/>
  <c r="I53" i="96" s="1"/>
  <c r="G19" i="96"/>
  <c r="G54" i="96"/>
  <c r="I54" i="96" s="1"/>
  <c r="AM13" i="85"/>
  <c r="AO13" i="85" s="1"/>
  <c r="AQ13" i="85" s="1"/>
  <c r="AS13" i="85" s="1"/>
  <c r="AU13" i="85" s="1"/>
  <c r="AW13" i="85" s="1"/>
  <c r="AM21" i="85"/>
  <c r="AO21" i="85" s="1"/>
  <c r="AQ21" i="85" s="1"/>
  <c r="AS21" i="85" s="1"/>
  <c r="AU21" i="85" s="1"/>
  <c r="AW21" i="85" s="1"/>
  <c r="G18" i="79"/>
  <c r="S18" i="85"/>
  <c r="AU18" i="3" s="1"/>
  <c r="G740" i="1" s="1"/>
  <c r="Q17" i="81"/>
  <c r="Y17" i="81"/>
  <c r="AA17" i="81" s="1"/>
  <c r="BC12" i="85"/>
  <c r="BE12" i="85" s="1"/>
  <c r="BG12" i="85" s="1"/>
  <c r="BI12" i="85" s="1"/>
  <c r="BK12" i="85" s="1"/>
  <c r="BM12" i="85" s="1"/>
  <c r="BC20" i="85"/>
  <c r="BE20" i="85" s="1"/>
  <c r="BG20" i="85" s="1"/>
  <c r="BI20" i="85" s="1"/>
  <c r="BK20" i="85" s="1"/>
  <c r="BM20" i="85" s="1"/>
  <c r="BW73" i="52"/>
  <c r="BG73" i="52"/>
  <c r="AM73" i="52"/>
  <c r="AM78" i="52" s="1"/>
  <c r="BQ73" i="52"/>
  <c r="Q73" i="52"/>
  <c r="W73" i="52" s="1"/>
  <c r="BM73" i="52"/>
  <c r="AW73" i="52"/>
  <c r="BC73" i="52" s="1"/>
  <c r="AS73" i="52"/>
  <c r="AC73" i="52"/>
  <c r="AC78" i="52" s="1"/>
  <c r="AC79" i="52" s="1"/>
  <c r="CC14" i="84"/>
  <c r="BU14" i="84"/>
  <c r="AM22" i="91"/>
  <c r="AC22" i="91"/>
  <c r="K30" i="76"/>
  <c r="M30" i="76" s="1"/>
  <c r="I31" i="45" s="1"/>
  <c r="M31" i="45" s="1"/>
  <c r="K22" i="76"/>
  <c r="M22" i="76" s="1"/>
  <c r="I23" i="45" s="1"/>
  <c r="M23" i="45" s="1"/>
  <c r="K14" i="76"/>
  <c r="K28" i="76"/>
  <c r="M28" i="76" s="1"/>
  <c r="I29" i="45" s="1"/>
  <c r="M29" i="45" s="1"/>
  <c r="K25" i="76"/>
  <c r="M25" i="76" s="1"/>
  <c r="I26" i="45" s="1"/>
  <c r="M26" i="45" s="1"/>
  <c r="K17" i="76"/>
  <c r="K9" i="76"/>
  <c r="K32" i="76"/>
  <c r="M32" i="76" s="1"/>
  <c r="I33" i="45" s="1"/>
  <c r="M33" i="45" s="1"/>
  <c r="K20" i="76"/>
  <c r="K12" i="76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7" i="76"/>
  <c r="M27" i="76" s="1"/>
  <c r="I28" i="45" s="1"/>
  <c r="M28" i="45" s="1"/>
  <c r="K21" i="76"/>
  <c r="K13" i="76"/>
  <c r="K33" i="76"/>
  <c r="M33" i="76" s="1"/>
  <c r="I34" i="45" s="1"/>
  <c r="M34" i="45" s="1"/>
  <c r="K31" i="76"/>
  <c r="M31" i="76" s="1"/>
  <c r="I32" i="45" s="1"/>
  <c r="M32" i="45" s="1"/>
  <c r="K24" i="76"/>
  <c r="M24" i="76" s="1"/>
  <c r="I25" i="45" s="1"/>
  <c r="M25" i="45" s="1"/>
  <c r="K16" i="76"/>
  <c r="K8" i="76"/>
  <c r="K19" i="76"/>
  <c r="K11" i="76"/>
  <c r="M11" i="76" s="1"/>
  <c r="I12" i="45" s="1"/>
  <c r="M12" i="45" s="1"/>
  <c r="AU32" i="76"/>
  <c r="AW32" i="76" s="1"/>
  <c r="I33" i="36" s="1"/>
  <c r="M33" i="36" s="1"/>
  <c r="AU28" i="76"/>
  <c r="AW28" i="76" s="1"/>
  <c r="I29" i="36" s="1"/>
  <c r="M29" i="36" s="1"/>
  <c r="AU31" i="76"/>
  <c r="AW31" i="76" s="1"/>
  <c r="I32" i="36" s="1"/>
  <c r="M32" i="36" s="1"/>
  <c r="AU29" i="76"/>
  <c r="AW29" i="76" s="1"/>
  <c r="I30" i="36" s="1"/>
  <c r="M30" i="36" s="1"/>
  <c r="AU20" i="76"/>
  <c r="AU12" i="76"/>
  <c r="AU33" i="76"/>
  <c r="AW33" i="76" s="1"/>
  <c r="I34" i="36" s="1"/>
  <c r="M34" i="36" s="1"/>
  <c r="AU23" i="76"/>
  <c r="AW23" i="76" s="1"/>
  <c r="I24" i="36" s="1"/>
  <c r="M24" i="36" s="1"/>
  <c r="AU15" i="76"/>
  <c r="AU18" i="76"/>
  <c r="AU10" i="76"/>
  <c r="AU26" i="76"/>
  <c r="AW26" i="76" s="1"/>
  <c r="I27" i="36" s="1"/>
  <c r="M27" i="36" s="1"/>
  <c r="AU21" i="76"/>
  <c r="AU13" i="76"/>
  <c r="AU30" i="76"/>
  <c r="AW30" i="76" s="1"/>
  <c r="I31" i="36" s="1"/>
  <c r="M31" i="36" s="1"/>
  <c r="AU24" i="76"/>
  <c r="AW24" i="76" s="1"/>
  <c r="I25" i="36" s="1"/>
  <c r="M25" i="36" s="1"/>
  <c r="AU16" i="76"/>
  <c r="AU8" i="76"/>
  <c r="AU19" i="76"/>
  <c r="AU11" i="76"/>
  <c r="AW11" i="76" s="1"/>
  <c r="I12" i="36" s="1"/>
  <c r="M12" i="36" s="1"/>
  <c r="AU22" i="76"/>
  <c r="AW22" i="76" s="1"/>
  <c r="I23" i="36" s="1"/>
  <c r="M23" i="36" s="1"/>
  <c r="AU14" i="76"/>
  <c r="AU27" i="76"/>
  <c r="AW27" i="76" s="1"/>
  <c r="I28" i="36" s="1"/>
  <c r="M28" i="36" s="1"/>
  <c r="AU25" i="76"/>
  <c r="AW25" i="76" s="1"/>
  <c r="I26" i="36" s="1"/>
  <c r="M26" i="36" s="1"/>
  <c r="AU17" i="76"/>
  <c r="AU9" i="76"/>
  <c r="AS13" i="56"/>
  <c r="Y13" i="56"/>
  <c r="AM13" i="56"/>
  <c r="Q13" i="56"/>
  <c r="W13" i="56" s="1"/>
  <c r="AC13" i="56"/>
  <c r="AI13" i="56" s="1"/>
  <c r="DE19" i="82"/>
  <c r="DM19" i="82"/>
  <c r="AA21" i="40"/>
  <c r="AA9" i="40"/>
  <c r="AA10" i="40"/>
  <c r="AA12" i="40"/>
  <c r="AA13" i="40"/>
  <c r="S14" i="47"/>
  <c r="AW14" i="84"/>
  <c r="BE14" i="84"/>
  <c r="M15" i="90"/>
  <c r="O15" i="90" s="1"/>
  <c r="S15" i="90" s="1"/>
  <c r="AU15" i="83"/>
  <c r="AW15" i="83" s="1"/>
  <c r="BA15" i="83" s="1"/>
  <c r="I58" i="96"/>
  <c r="I32" i="18" s="1"/>
  <c r="M32" i="18" s="1"/>
  <c r="S32" i="18" s="1"/>
  <c r="AQ21" i="92"/>
  <c r="M41" i="104"/>
  <c r="M33" i="104"/>
  <c r="M38" i="104"/>
  <c r="M43" i="104"/>
  <c r="M35" i="104"/>
  <c r="M40" i="104"/>
  <c r="M32" i="104"/>
  <c r="M37" i="104"/>
  <c r="M42" i="104"/>
  <c r="M34" i="104"/>
  <c r="M39" i="104"/>
  <c r="M44" i="104"/>
  <c r="M36" i="104"/>
  <c r="I52" i="100"/>
  <c r="I51" i="100"/>
  <c r="Q12" i="54"/>
  <c r="Y12" i="54" s="1"/>
  <c r="M78" i="52"/>
  <c r="AC9" i="88"/>
  <c r="AM9" i="88"/>
  <c r="S19" i="90"/>
  <c r="AG14" i="89"/>
  <c r="CS13" i="81"/>
  <c r="CU13" i="81" s="1"/>
  <c r="CK13" i="81"/>
  <c r="BU8" i="84"/>
  <c r="CC8" i="84"/>
  <c r="BY8" i="91"/>
  <c r="AG8" i="91"/>
  <c r="BC11" i="88"/>
  <c r="AC15" i="84"/>
  <c r="AK15" i="84"/>
  <c r="BC12" i="91"/>
  <c r="AE59" i="99"/>
  <c r="AS25" i="144"/>
  <c r="AU22" i="90" s="1"/>
  <c r="AY22" i="90" s="1"/>
  <c r="AK18" i="82"/>
  <c r="AS18" i="82"/>
  <c r="AA31" i="44"/>
  <c r="AA15" i="44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K10" i="47"/>
  <c r="AW9" i="80"/>
  <c r="AY9" i="80" s="1"/>
  <c r="AS9" i="80"/>
  <c r="AC17" i="89"/>
  <c r="AM17" i="89"/>
  <c r="BY22" i="84"/>
  <c r="BQ22" i="84"/>
  <c r="CS13" i="82"/>
  <c r="CU13" i="82" s="1"/>
  <c r="CK13" i="82"/>
  <c r="CS19" i="81"/>
  <c r="CU19" i="81" s="1"/>
  <c r="CK19" i="81"/>
  <c r="S8" i="35"/>
  <c r="Q8" i="35"/>
  <c r="AY23" i="90"/>
  <c r="CC8" i="90"/>
  <c r="BC8" i="90"/>
  <c r="BY46" i="52"/>
  <c r="CC46" i="52" s="1"/>
  <c r="AO46" i="52"/>
  <c r="AO27" i="52"/>
  <c r="BY27" i="52"/>
  <c r="CC27" i="52" s="1"/>
  <c r="BY93" i="52"/>
  <c r="CC93" i="52" s="1"/>
  <c r="AO93" i="52"/>
  <c r="AS75" i="52"/>
  <c r="AC75" i="52"/>
  <c r="Y75" i="52"/>
  <c r="AM75" i="52"/>
  <c r="BQ75" i="52"/>
  <c r="BQ78" i="52" s="1"/>
  <c r="BQ79" i="52" s="1"/>
  <c r="AI75" i="52"/>
  <c r="Q75" i="52"/>
  <c r="AW75" i="52"/>
  <c r="BC75" i="52" s="1"/>
  <c r="AC10" i="84"/>
  <c r="AK10" i="84"/>
  <c r="CA11" i="79"/>
  <c r="CE11" i="85"/>
  <c r="CA19" i="79"/>
  <c r="CE19" i="85"/>
  <c r="U17" i="84"/>
  <c r="M17" i="84"/>
  <c r="E17" i="79" s="1"/>
  <c r="BY10" i="84"/>
  <c r="BQ10" i="84"/>
  <c r="AM16" i="90"/>
  <c r="AC16" i="90"/>
  <c r="I62" i="98"/>
  <c r="BQ22" i="81"/>
  <c r="BI22" i="81"/>
  <c r="CS19" i="82"/>
  <c r="CU19" i="82" s="1"/>
  <c r="CK19" i="82"/>
  <c r="Y43" i="50"/>
  <c r="Q43" i="50"/>
  <c r="W43" i="50" s="1"/>
  <c r="BM16" i="80"/>
  <c r="BO16" i="80" s="1"/>
  <c r="BI16" i="80"/>
  <c r="CK20" i="82"/>
  <c r="CS20" i="82"/>
  <c r="CU20" i="82" s="1"/>
  <c r="G32" i="114"/>
  <c r="I41" i="41" s="1"/>
  <c r="M41" i="41" s="1"/>
  <c r="G42" i="114"/>
  <c r="I19" i="51" s="1"/>
  <c r="M19" i="51" s="1"/>
  <c r="G40" i="114"/>
  <c r="I41" i="33" s="1"/>
  <c r="M41" i="33" s="1"/>
  <c r="G28" i="114"/>
  <c r="I41" i="45" s="1"/>
  <c r="M41" i="45" s="1"/>
  <c r="G33" i="114"/>
  <c r="I41" i="40" s="1"/>
  <c r="M41" i="40" s="1"/>
  <c r="G36" i="114"/>
  <c r="I41" i="37" s="1"/>
  <c r="M41" i="37" s="1"/>
  <c r="G29" i="114"/>
  <c r="I41" i="44" s="1"/>
  <c r="M41" i="44" s="1"/>
  <c r="G41" i="114"/>
  <c r="I41" i="32" s="1"/>
  <c r="M41" i="32" s="1"/>
  <c r="G44" i="114"/>
  <c r="I41" i="30" s="1"/>
  <c r="M41" i="30" s="1"/>
  <c r="G37" i="114"/>
  <c r="I41" i="36" s="1"/>
  <c r="M41" i="36" s="1"/>
  <c r="G31" i="114"/>
  <c r="I41" i="42" s="1"/>
  <c r="M41" i="42" s="1"/>
  <c r="G30" i="114"/>
  <c r="I41" i="43" s="1"/>
  <c r="M41" i="43" s="1"/>
  <c r="G39" i="114"/>
  <c r="I41" i="34" s="1"/>
  <c r="M41" i="34" s="1"/>
  <c r="G27" i="114"/>
  <c r="I41" i="46" s="1"/>
  <c r="M41" i="46" s="1"/>
  <c r="G38" i="114"/>
  <c r="I41" i="35" s="1"/>
  <c r="M41" i="35" s="1"/>
  <c r="G35" i="114"/>
  <c r="I41" i="38" s="1"/>
  <c r="M41" i="38" s="1"/>
  <c r="G34" i="114"/>
  <c r="I41" i="39" s="1"/>
  <c r="M41" i="39" s="1"/>
  <c r="G43" i="114"/>
  <c r="I41" i="31" s="1"/>
  <c r="M41" i="31" s="1"/>
  <c r="AO12" i="84"/>
  <c r="AG12" i="84"/>
  <c r="AA12" i="83"/>
  <c r="AC12" i="83" s="1"/>
  <c r="AG12" i="83" s="1"/>
  <c r="M12" i="91"/>
  <c r="O12" i="91" s="1"/>
  <c r="S12" i="91" s="1"/>
  <c r="AW12" i="83"/>
  <c r="BA12" i="83" s="1"/>
  <c r="I46" i="26"/>
  <c r="M46" i="26" s="1"/>
  <c r="E41" i="103"/>
  <c r="CS17" i="84"/>
  <c r="CK17" i="84"/>
  <c r="I16" i="105"/>
  <c r="K16" i="105" s="1"/>
  <c r="E8" i="102"/>
  <c r="AA24" i="37"/>
  <c r="AA34" i="37"/>
  <c r="AA23" i="37"/>
  <c r="AA8" i="37"/>
  <c r="O17" i="47"/>
  <c r="Y17" i="47" s="1"/>
  <c r="AA22" i="37"/>
  <c r="AA26" i="37"/>
  <c r="AC20" i="83"/>
  <c r="AG20" i="83" s="1"/>
  <c r="AM17" i="51"/>
  <c r="AC22" i="84"/>
  <c r="AK22" i="84"/>
  <c r="M11" i="84"/>
  <c r="U11" i="84"/>
  <c r="CS17" i="81"/>
  <c r="CU17" i="81" s="1"/>
  <c r="CK17" i="81"/>
  <c r="I55" i="98"/>
  <c r="AC20" i="89"/>
  <c r="AM20" i="89"/>
  <c r="BC9" i="88"/>
  <c r="BQ18" i="82"/>
  <c r="BI18" i="82"/>
  <c r="AA45" i="43"/>
  <c r="AA43" i="43"/>
  <c r="AA37" i="43"/>
  <c r="AA27" i="43"/>
  <c r="AA46" i="43"/>
  <c r="AA38" i="43"/>
  <c r="AA28" i="43"/>
  <c r="AA20" i="43"/>
  <c r="AA39" i="43"/>
  <c r="AA29" i="43"/>
  <c r="AA40" i="43"/>
  <c r="AA30" i="43"/>
  <c r="AA14" i="43"/>
  <c r="AA31" i="43"/>
  <c r="AA41" i="43"/>
  <c r="AA32" i="43"/>
  <c r="AA42" i="43"/>
  <c r="AA33" i="43"/>
  <c r="AA25" i="43"/>
  <c r="AA17" i="43"/>
  <c r="AA36" i="43"/>
  <c r="AA18" i="43"/>
  <c r="AA19" i="43"/>
  <c r="AA11" i="43"/>
  <c r="AA16" i="43"/>
  <c r="K11" i="47"/>
  <c r="AA15" i="43"/>
  <c r="CK11" i="84"/>
  <c r="CS11" i="84"/>
  <c r="AM9" i="92"/>
  <c r="AC9" i="92"/>
  <c r="AC23" i="92" s="1"/>
  <c r="AQ17" i="92"/>
  <c r="E20" i="78"/>
  <c r="E19" i="78"/>
  <c r="E21" i="78"/>
  <c r="BC20" i="91"/>
  <c r="I23" i="92"/>
  <c r="E28" i="78"/>
  <c r="E27" i="78"/>
  <c r="E26" i="78"/>
  <c r="Y12" i="79"/>
  <c r="AI12" i="85"/>
  <c r="Y20" i="79"/>
  <c r="AI20" i="85"/>
  <c r="Q9" i="81"/>
  <c r="Y9" i="81"/>
  <c r="AA9" i="81" s="1"/>
  <c r="I53" i="98"/>
  <c r="AC19" i="84"/>
  <c r="AK19" i="84"/>
  <c r="CO11" i="81"/>
  <c r="CG11" i="81"/>
  <c r="U23" i="83"/>
  <c r="W23" i="83" s="1"/>
  <c r="Q23" i="83"/>
  <c r="BU20" i="81"/>
  <c r="BW20" i="81" s="1"/>
  <c r="BM20" i="81"/>
  <c r="AS42" i="56"/>
  <c r="Y42" i="56"/>
  <c r="AM42" i="56"/>
  <c r="Q42" i="56"/>
  <c r="W42" i="56" s="1"/>
  <c r="AI42" i="56"/>
  <c r="AC42" i="56"/>
  <c r="BC9" i="89"/>
  <c r="DM20" i="82"/>
  <c r="DE20" i="82"/>
  <c r="S13" i="88"/>
  <c r="Q71" i="52"/>
  <c r="W71" i="52" s="1"/>
  <c r="W78" i="52" s="1"/>
  <c r="W79" i="52" s="1"/>
  <c r="G19" i="79"/>
  <c r="S19" i="85"/>
  <c r="AU19" i="3" s="1"/>
  <c r="G769" i="1" s="1"/>
  <c r="U16" i="83"/>
  <c r="W16" i="83" s="1"/>
  <c r="Q16" i="83"/>
  <c r="BY66" i="52"/>
  <c r="BY67" i="52"/>
  <c r="BY68" i="52"/>
  <c r="BY70" i="52"/>
  <c r="BY69" i="52"/>
  <c r="AG13" i="90"/>
  <c r="AG10" i="90"/>
  <c r="M19" i="84"/>
  <c r="U19" i="84"/>
  <c r="BC13" i="90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7" i="96"/>
  <c r="G75" i="96"/>
  <c r="G73" i="96"/>
  <c r="G21" i="96"/>
  <c r="G78" i="96"/>
  <c r="G76" i="96"/>
  <c r="I76" i="96" s="1"/>
  <c r="G74" i="96"/>
  <c r="AQ20" i="92"/>
  <c r="BQ80" i="52"/>
  <c r="AC80" i="52"/>
  <c r="AI80" i="52" s="1"/>
  <c r="BW80" i="52"/>
  <c r="I61" i="98"/>
  <c r="AQ14" i="79"/>
  <c r="AY14" i="85"/>
  <c r="AQ22" i="79"/>
  <c r="AY22" i="85"/>
  <c r="AA46" i="36"/>
  <c r="AA38" i="36"/>
  <c r="AA41" i="36"/>
  <c r="AA42" i="36"/>
  <c r="AA28" i="36"/>
  <c r="AA20" i="36"/>
  <c r="AA29" i="36"/>
  <c r="AA40" i="36"/>
  <c r="AA30" i="36"/>
  <c r="AA14" i="36"/>
  <c r="AA31" i="36"/>
  <c r="AA15" i="36"/>
  <c r="AA32" i="36"/>
  <c r="AA16" i="36"/>
  <c r="AA33" i="36"/>
  <c r="AA25" i="36"/>
  <c r="AA17" i="36"/>
  <c r="AA39" i="36"/>
  <c r="AA36" i="36"/>
  <c r="AA27" i="36"/>
  <c r="AA19" i="36"/>
  <c r="AA11" i="36"/>
  <c r="K18" i="47"/>
  <c r="AA18" i="36"/>
  <c r="AA45" i="36"/>
  <c r="AA43" i="36"/>
  <c r="AA37" i="36"/>
  <c r="BC13" i="85"/>
  <c r="BE13" i="85" s="1"/>
  <c r="BG13" i="85" s="1"/>
  <c r="BI13" i="85" s="1"/>
  <c r="BK13" i="85" s="1"/>
  <c r="BM13" i="85" s="1"/>
  <c r="BC21" i="85"/>
  <c r="BE21" i="85" s="1"/>
  <c r="BG21" i="85" s="1"/>
  <c r="BI21" i="85" s="1"/>
  <c r="BK21" i="85" s="1"/>
  <c r="BM21" i="85" s="1"/>
  <c r="AQ40" i="30"/>
  <c r="AQ45" i="30"/>
  <c r="AQ41" i="30"/>
  <c r="E29" i="28"/>
  <c r="AQ38" i="30"/>
  <c r="AQ28" i="30"/>
  <c r="AQ20" i="30"/>
  <c r="AQ29" i="30"/>
  <c r="AQ30" i="30"/>
  <c r="AQ14" i="30"/>
  <c r="AQ31" i="30"/>
  <c r="AQ15" i="30"/>
  <c r="AQ46" i="30"/>
  <c r="AQ36" i="30"/>
  <c r="AQ32" i="30"/>
  <c r="AQ16" i="30"/>
  <c r="AQ37" i="30"/>
  <c r="AQ33" i="30"/>
  <c r="AQ25" i="30"/>
  <c r="AQ17" i="30"/>
  <c r="AQ18" i="30"/>
  <c r="AQ27" i="30"/>
  <c r="AQ19" i="30"/>
  <c r="AQ11" i="30"/>
  <c r="AQ39" i="30"/>
  <c r="AQ26" i="76"/>
  <c r="AS26" i="76" s="1"/>
  <c r="I27" i="37" s="1"/>
  <c r="M27" i="37" s="1"/>
  <c r="AQ30" i="76"/>
  <c r="AS30" i="76" s="1"/>
  <c r="I31" i="37" s="1"/>
  <c r="M31" i="37" s="1"/>
  <c r="AQ22" i="76"/>
  <c r="AS22" i="76" s="1"/>
  <c r="I23" i="37" s="1"/>
  <c r="M23" i="37" s="1"/>
  <c r="AQ14" i="76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17" i="76"/>
  <c r="AQ9" i="76"/>
  <c r="AQ33" i="76"/>
  <c r="AS33" i="76" s="1"/>
  <c r="I34" i="37" s="1"/>
  <c r="M34" i="37" s="1"/>
  <c r="AQ31" i="76"/>
  <c r="AS31" i="76" s="1"/>
  <c r="I32" i="37" s="1"/>
  <c r="M32" i="37" s="1"/>
  <c r="AQ20" i="76"/>
  <c r="AQ12" i="76"/>
  <c r="AQ23" i="76"/>
  <c r="AS23" i="76" s="1"/>
  <c r="I24" i="37" s="1"/>
  <c r="M24" i="37" s="1"/>
  <c r="AQ15" i="76"/>
  <c r="AQ18" i="76"/>
  <c r="AQ10" i="76"/>
  <c r="AQ28" i="76"/>
  <c r="AS28" i="76" s="1"/>
  <c r="I29" i="37" s="1"/>
  <c r="M29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19" i="76"/>
  <c r="AQ11" i="76"/>
  <c r="AS11" i="76" s="1"/>
  <c r="I12" i="37" s="1"/>
  <c r="M12" i="37" s="1"/>
  <c r="AA30" i="76"/>
  <c r="AC30" i="76" s="1"/>
  <c r="I31" i="41" s="1"/>
  <c r="M31" i="41" s="1"/>
  <c r="AA33" i="76"/>
  <c r="AC33" i="76" s="1"/>
  <c r="I34" i="41" s="1"/>
  <c r="M34" i="41" s="1"/>
  <c r="AA31" i="76"/>
  <c r="AC31" i="76" s="1"/>
  <c r="I32" i="41" s="1"/>
  <c r="M32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20" i="76"/>
  <c r="AA12" i="76"/>
  <c r="AA28" i="76"/>
  <c r="AC28" i="76" s="1"/>
  <c r="I29" i="41" s="1"/>
  <c r="M29" i="41" s="1"/>
  <c r="AA23" i="76"/>
  <c r="AC23" i="76" s="1"/>
  <c r="I24" i="41" s="1"/>
  <c r="M24" i="41" s="1"/>
  <c r="AA15" i="76"/>
  <c r="AA32" i="76"/>
  <c r="AC32" i="76" s="1"/>
  <c r="I33" i="41" s="1"/>
  <c r="M33" i="41" s="1"/>
  <c r="AA26" i="76"/>
  <c r="AC26" i="76" s="1"/>
  <c r="I27" i="41" s="1"/>
  <c r="M27" i="41" s="1"/>
  <c r="AA18" i="76"/>
  <c r="AA10" i="76"/>
  <c r="AA21" i="76"/>
  <c r="AA13" i="76"/>
  <c r="AA24" i="76"/>
  <c r="AC24" i="76" s="1"/>
  <c r="I25" i="41" s="1"/>
  <c r="M25" i="41" s="1"/>
  <c r="AA16" i="76"/>
  <c r="AA8" i="76"/>
  <c r="AA29" i="76"/>
  <c r="AC29" i="76" s="1"/>
  <c r="I30" i="41" s="1"/>
  <c r="M30" i="41" s="1"/>
  <c r="AA27" i="76"/>
  <c r="AC27" i="76" s="1"/>
  <c r="I28" i="41" s="1"/>
  <c r="M28" i="41" s="1"/>
  <c r="AA19" i="76"/>
  <c r="AA11" i="76"/>
  <c r="AC11" i="76" s="1"/>
  <c r="I12" i="41" s="1"/>
  <c r="M12" i="41" s="1"/>
  <c r="AG14" i="80"/>
  <c r="AI14" i="80" s="1"/>
  <c r="AC14" i="80"/>
  <c r="DE19" i="81"/>
  <c r="DM19" i="81"/>
  <c r="CC14" i="80"/>
  <c r="CE14" i="80" s="1"/>
  <c r="BY14" i="80"/>
  <c r="AW14" i="83"/>
  <c r="BA14" i="83" s="1"/>
  <c r="BC17" i="88"/>
  <c r="AM20" i="88"/>
  <c r="AC20" i="88"/>
  <c r="I65" i="98"/>
  <c r="AC20" i="80"/>
  <c r="AG20" i="80"/>
  <c r="AI20" i="80" s="1"/>
  <c r="BW76" i="52"/>
  <c r="AI76" i="52"/>
  <c r="M79" i="52"/>
  <c r="CG76" i="52"/>
  <c r="BM76" i="52"/>
  <c r="AS76" i="52"/>
  <c r="Y76" i="52"/>
  <c r="S9" i="88"/>
  <c r="U59" i="99"/>
  <c r="Q22" i="91" s="1"/>
  <c r="Q11" i="81"/>
  <c r="Y11" i="81"/>
  <c r="AA11" i="81" s="1"/>
  <c r="Q10" i="83"/>
  <c r="U10" i="83"/>
  <c r="W10" i="83" s="1"/>
  <c r="AG15" i="80"/>
  <c r="AI15" i="80" s="1"/>
  <c r="AC15" i="80"/>
  <c r="AC15" i="83"/>
  <c r="AG15" i="83" s="1"/>
  <c r="AO12" i="82"/>
  <c r="AW12" i="82"/>
  <c r="AY12" i="82" s="1"/>
  <c r="AG10" i="80"/>
  <c r="AI10" i="80" s="1"/>
  <c r="AC10" i="80"/>
  <c r="AK18" i="81"/>
  <c r="AS18" i="81"/>
  <c r="M23" i="47"/>
  <c r="M19" i="47"/>
  <c r="AG14" i="92"/>
  <c r="AK8" i="82"/>
  <c r="AS8" i="82"/>
  <c r="Q42" i="50"/>
  <c r="W42" i="50" s="1"/>
  <c r="CG22" i="82"/>
  <c r="CO22" i="82"/>
  <c r="BC21" i="92"/>
  <c r="AG19" i="92"/>
  <c r="AO35" i="52"/>
  <c r="BY35" i="52"/>
  <c r="CC35" i="52" s="1"/>
  <c r="BY33" i="52"/>
  <c r="CC33" i="52" s="1"/>
  <c r="AO33" i="52"/>
  <c r="BY92" i="52"/>
  <c r="CC92" i="52" s="1"/>
  <c r="AO92" i="52"/>
  <c r="AK29" i="51"/>
  <c r="BM29" i="51"/>
  <c r="BQ29" i="51" s="1"/>
  <c r="G69" i="98"/>
  <c r="G53" i="115"/>
  <c r="AS74" i="52"/>
  <c r="AC74" i="52"/>
  <c r="Y74" i="52"/>
  <c r="AM74" i="52"/>
  <c r="CG74" i="52"/>
  <c r="BQ74" i="52"/>
  <c r="BW74" i="52" s="1"/>
  <c r="AI74" i="52"/>
  <c r="Q74" i="52"/>
  <c r="AW74" i="52"/>
  <c r="BC74" i="52" s="1"/>
  <c r="CA74" i="52"/>
  <c r="AC10" i="83"/>
  <c r="AG10" i="83" s="1"/>
  <c r="CA12" i="79"/>
  <c r="CE12" i="85"/>
  <c r="CA20" i="79"/>
  <c r="CE20" i="85"/>
  <c r="BI21" i="80"/>
  <c r="BM21" i="80"/>
  <c r="BO21" i="80" s="1"/>
  <c r="S8" i="37"/>
  <c r="Q8" i="37"/>
  <c r="AY23" i="88"/>
  <c r="BC8" i="88"/>
  <c r="CC8" i="88"/>
  <c r="AQ18" i="89"/>
  <c r="CK8" i="84"/>
  <c r="CS8" i="84"/>
  <c r="BO21" i="83"/>
  <c r="BQ21" i="83" s="1"/>
  <c r="BU21" i="83" s="1"/>
  <c r="M21" i="89"/>
  <c r="O21" i="89" s="1"/>
  <c r="S21" i="89" s="1"/>
  <c r="BQ12" i="82"/>
  <c r="BI12" i="82"/>
  <c r="AQ11" i="92"/>
  <c r="M47" i="100"/>
  <c r="M48" i="100"/>
  <c r="AG11" i="80"/>
  <c r="AI11" i="80" s="1"/>
  <c r="AC11" i="80"/>
  <c r="CW17" i="83"/>
  <c r="CY17" i="83" s="1"/>
  <c r="CS17" i="83"/>
  <c r="AW17" i="80"/>
  <c r="AY17" i="80" s="1"/>
  <c r="AS17" i="80"/>
  <c r="AW13" i="84"/>
  <c r="BE13" i="84"/>
  <c r="AC18" i="91"/>
  <c r="AM18" i="91"/>
  <c r="BY74" i="52"/>
  <c r="CC74" i="52" s="1"/>
  <c r="BY75" i="52"/>
  <c r="CC75" i="52" s="1"/>
  <c r="CE72" i="52"/>
  <c r="AK22" i="82"/>
  <c r="AS22" i="82"/>
  <c r="BM9" i="81"/>
  <c r="BU9" i="81"/>
  <c r="BW9" i="81" s="1"/>
  <c r="I43" i="96"/>
  <c r="I16" i="55" s="1"/>
  <c r="M16" i="55" s="1"/>
  <c r="BC21" i="90"/>
  <c r="AW17" i="81"/>
  <c r="AY17" i="81" s="1"/>
  <c r="AO17" i="81"/>
  <c r="G8" i="87"/>
  <c r="I8" i="87" s="1"/>
  <c r="AY8" i="3" s="1"/>
  <c r="G452" i="1" s="1"/>
  <c r="W8" i="92"/>
  <c r="BW8" i="92"/>
  <c r="BC8" i="3" s="1"/>
  <c r="G454" i="1" s="1"/>
  <c r="BM13" i="80"/>
  <c r="BO13" i="80" s="1"/>
  <c r="BI13" i="80"/>
  <c r="BQ18" i="81"/>
  <c r="BI18" i="81"/>
  <c r="BC12" i="90"/>
  <c r="CK11" i="83"/>
  <c r="CO11" i="83" s="1"/>
  <c r="Y18" i="81"/>
  <c r="AA18" i="81" s="1"/>
  <c r="Q18" i="81"/>
  <c r="AQ10" i="89"/>
  <c r="I59" i="98"/>
  <c r="U20" i="84"/>
  <c r="M20" i="84"/>
  <c r="E20" i="79" s="1"/>
  <c r="AQ13" i="92"/>
  <c r="Y13" i="79"/>
  <c r="AI13" i="85"/>
  <c r="Y21" i="79"/>
  <c r="AI21" i="85"/>
  <c r="BC17" i="92"/>
  <c r="AC19" i="83"/>
  <c r="AG19" i="83" s="1"/>
  <c r="AQ15" i="90"/>
  <c r="AM22" i="89"/>
  <c r="AC22" i="89"/>
  <c r="BY23" i="81"/>
  <c r="CC23" i="81" s="1"/>
  <c r="BY23" i="82"/>
  <c r="CC23" i="82" s="1"/>
  <c r="BM23" i="83"/>
  <c r="BQ23" i="83" s="1"/>
  <c r="BU23" i="83" s="1"/>
  <c r="BM23" i="84"/>
  <c r="Q19" i="82"/>
  <c r="Y19" i="82"/>
  <c r="AA19" i="82" s="1"/>
  <c r="DM20" i="81"/>
  <c r="DE20" i="81"/>
  <c r="AA10" i="39"/>
  <c r="AA12" i="39"/>
  <c r="AA21" i="39"/>
  <c r="AA13" i="39"/>
  <c r="AA9" i="39"/>
  <c r="S15" i="47"/>
  <c r="AM13" i="88"/>
  <c r="AC13" i="88"/>
  <c r="G20" i="87"/>
  <c r="I20" i="87" s="1"/>
  <c r="AY20" i="3" s="1"/>
  <c r="G800" i="1" s="1"/>
  <c r="W20" i="92"/>
  <c r="BG20" i="92" s="1"/>
  <c r="I57" i="98"/>
  <c r="AK13" i="84"/>
  <c r="AC13" i="84"/>
  <c r="Q15" i="54"/>
  <c r="Y15" i="54" s="1"/>
  <c r="AA40" i="31"/>
  <c r="AA41" i="31"/>
  <c r="AA32" i="31"/>
  <c r="AA42" i="31"/>
  <c r="AA36" i="31"/>
  <c r="AA45" i="31"/>
  <c r="AA43" i="31"/>
  <c r="AA46" i="31"/>
  <c r="AA38" i="31"/>
  <c r="AA28" i="31"/>
  <c r="AA20" i="31"/>
  <c r="AA30" i="31"/>
  <c r="AA25" i="31"/>
  <c r="AA14" i="31"/>
  <c r="AA29" i="31"/>
  <c r="AA15" i="31"/>
  <c r="AA16" i="31"/>
  <c r="AA17" i="31"/>
  <c r="AA39" i="31"/>
  <c r="AA18" i="31"/>
  <c r="AA19" i="31"/>
  <c r="AA11" i="31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40" i="35"/>
  <c r="AA30" i="35"/>
  <c r="AA14" i="35"/>
  <c r="AA31" i="35"/>
  <c r="AA15" i="35"/>
  <c r="AA41" i="35"/>
  <c r="AA32" i="35"/>
  <c r="AA16" i="35"/>
  <c r="AA39" i="35"/>
  <c r="K23" i="47"/>
  <c r="K19" i="47"/>
  <c r="AA27" i="31"/>
  <c r="AA33" i="31"/>
  <c r="AA37" i="31"/>
  <c r="AA29" i="35"/>
  <c r="AA31" i="31"/>
  <c r="M19" i="54"/>
  <c r="Y8" i="54"/>
  <c r="Q8" i="54"/>
  <c r="AU67" i="52"/>
  <c r="AU68" i="52"/>
  <c r="AU69" i="52"/>
  <c r="AU66" i="52"/>
  <c r="AU70" i="52"/>
  <c r="AQ40" i="34"/>
  <c r="AQ30" i="34"/>
  <c r="AQ31" i="34"/>
  <c r="AQ41" i="34"/>
  <c r="AQ32" i="34"/>
  <c r="AQ42" i="34"/>
  <c r="AQ33" i="34"/>
  <c r="AQ25" i="34"/>
  <c r="AQ17" i="34"/>
  <c r="AQ36" i="34"/>
  <c r="AQ45" i="34"/>
  <c r="AQ43" i="34"/>
  <c r="AQ37" i="34"/>
  <c r="AQ27" i="34"/>
  <c r="AQ46" i="34"/>
  <c r="AQ38" i="34"/>
  <c r="AQ28" i="34"/>
  <c r="AQ39" i="34"/>
  <c r="AQ29" i="34"/>
  <c r="AQ19" i="34"/>
  <c r="AQ15" i="34"/>
  <c r="AQ11" i="34"/>
  <c r="AQ16" i="34"/>
  <c r="AQ14" i="34"/>
  <c r="AQ20" i="34"/>
  <c r="AQ18" i="34"/>
  <c r="AG59" i="99"/>
  <c r="Q22" i="90" s="1"/>
  <c r="S22" i="90" s="1"/>
  <c r="G13" i="115"/>
  <c r="G49" i="98"/>
  <c r="Y10" i="81"/>
  <c r="AA10" i="81" s="1"/>
  <c r="Q10" i="81"/>
  <c r="AA9" i="41"/>
  <c r="AA10" i="41"/>
  <c r="AA12" i="41"/>
  <c r="AA21" i="41"/>
  <c r="AA13" i="41"/>
  <c r="S13" i="47"/>
  <c r="I46" i="27"/>
  <c r="M46" i="27" s="1"/>
  <c r="E40" i="103"/>
  <c r="AC85" i="52"/>
  <c r="BW85" i="52"/>
  <c r="BQ85" i="52"/>
  <c r="AI85" i="52"/>
  <c r="BC12" i="88"/>
  <c r="M15" i="84"/>
  <c r="U15" i="84"/>
  <c r="AM15" i="85"/>
  <c r="AO15" i="85" s="1"/>
  <c r="AQ15" i="85" s="1"/>
  <c r="AS15" i="85" s="1"/>
  <c r="AU15" i="85" s="1"/>
  <c r="AW15" i="85" s="1"/>
  <c r="AQ23" i="79"/>
  <c r="AY23" i="85"/>
  <c r="BC9" i="92"/>
  <c r="BC14" i="85"/>
  <c r="BE14" i="85" s="1"/>
  <c r="BG14" i="85" s="1"/>
  <c r="BI14" i="85" s="1"/>
  <c r="BK14" i="85" s="1"/>
  <c r="BM14" i="85" s="1"/>
  <c r="BC22" i="85"/>
  <c r="BE22" i="85" s="1"/>
  <c r="BG22" i="85" s="1"/>
  <c r="BI22" i="85" s="1"/>
  <c r="BK22" i="85" s="1"/>
  <c r="BM22" i="85" s="1"/>
  <c r="U16" i="84"/>
  <c r="M16" i="84"/>
  <c r="AQ71" i="52"/>
  <c r="BW26" i="76"/>
  <c r="BY26" i="76" s="1"/>
  <c r="I27" i="30" s="1"/>
  <c r="M27" i="30" s="1"/>
  <c r="BW30" i="76"/>
  <c r="BY30" i="76" s="1"/>
  <c r="I31" i="30" s="1"/>
  <c r="M31" i="30" s="1"/>
  <c r="BW22" i="76"/>
  <c r="BY22" i="76" s="1"/>
  <c r="I23" i="30" s="1"/>
  <c r="M23" i="30" s="1"/>
  <c r="BW14" i="76"/>
  <c r="BW28" i="76"/>
  <c r="BY28" i="76" s="1"/>
  <c r="I29" i="30" s="1"/>
  <c r="M29" i="30" s="1"/>
  <c r="BW25" i="76"/>
  <c r="BY25" i="76" s="1"/>
  <c r="I26" i="30" s="1"/>
  <c r="M26" i="30" s="1"/>
  <c r="BW17" i="76"/>
  <c r="BW9" i="76"/>
  <c r="BW32" i="76"/>
  <c r="BY32" i="76" s="1"/>
  <c r="I33" i="30" s="1"/>
  <c r="M33" i="30" s="1"/>
  <c r="BW20" i="76"/>
  <c r="BW12" i="76"/>
  <c r="BW23" i="76"/>
  <c r="BY23" i="76" s="1"/>
  <c r="I24" i="30" s="1"/>
  <c r="M24" i="30" s="1"/>
  <c r="BW15" i="76"/>
  <c r="BW18" i="76"/>
  <c r="BW10" i="76"/>
  <c r="BW29" i="76"/>
  <c r="BY29" i="76" s="1"/>
  <c r="I30" i="30" s="1"/>
  <c r="M30" i="30" s="1"/>
  <c r="BW27" i="76"/>
  <c r="BY27" i="76" s="1"/>
  <c r="I28" i="30" s="1"/>
  <c r="M28" i="30" s="1"/>
  <c r="BW21" i="76"/>
  <c r="BW13" i="76"/>
  <c r="BW33" i="76"/>
  <c r="BY33" i="76" s="1"/>
  <c r="I34" i="30" s="1"/>
  <c r="M34" i="30" s="1"/>
  <c r="BW31" i="76"/>
  <c r="BY31" i="76" s="1"/>
  <c r="I32" i="30" s="1"/>
  <c r="M32" i="30" s="1"/>
  <c r="BW24" i="76"/>
  <c r="BY24" i="76" s="1"/>
  <c r="I25" i="30" s="1"/>
  <c r="M25" i="30" s="1"/>
  <c r="BW16" i="76"/>
  <c r="BW8" i="76"/>
  <c r="BW19" i="76"/>
  <c r="BW11" i="76"/>
  <c r="BY11" i="76" s="1"/>
  <c r="I12" i="30" s="1"/>
  <c r="M12" i="30" s="1"/>
  <c r="BG26" i="76"/>
  <c r="BI26" i="76" s="1"/>
  <c r="I27" i="33" s="1"/>
  <c r="M27" i="33" s="1"/>
  <c r="BG30" i="76"/>
  <c r="BI30" i="76" s="1"/>
  <c r="I31" i="33" s="1"/>
  <c r="M31" i="33" s="1"/>
  <c r="BG32" i="76"/>
  <c r="BI32" i="76" s="1"/>
  <c r="I33" i="33" s="1"/>
  <c r="M33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20" i="76"/>
  <c r="BG12" i="76"/>
  <c r="BG29" i="76"/>
  <c r="BI29" i="76" s="1"/>
  <c r="I30" i="33" s="1"/>
  <c r="M30" i="33" s="1"/>
  <c r="BG27" i="76"/>
  <c r="BI27" i="76" s="1"/>
  <c r="I28" i="33" s="1"/>
  <c r="M28" i="33" s="1"/>
  <c r="BG23" i="76"/>
  <c r="BI23" i="76" s="1"/>
  <c r="I24" i="33" s="1"/>
  <c r="M24" i="33" s="1"/>
  <c r="BG15" i="76"/>
  <c r="BG33" i="76"/>
  <c r="BI33" i="76" s="1"/>
  <c r="I34" i="33" s="1"/>
  <c r="M34" i="33" s="1"/>
  <c r="BG31" i="76"/>
  <c r="BI31" i="76" s="1"/>
  <c r="I32" i="33" s="1"/>
  <c r="M32" i="33" s="1"/>
  <c r="BG18" i="76"/>
  <c r="BG10" i="76"/>
  <c r="BG21" i="76"/>
  <c r="BG13" i="76"/>
  <c r="BG24" i="76"/>
  <c r="BI24" i="76" s="1"/>
  <c r="I25" i="33" s="1"/>
  <c r="M25" i="33" s="1"/>
  <c r="BG16" i="76"/>
  <c r="BG8" i="76"/>
  <c r="BG28" i="76"/>
  <c r="BI28" i="76" s="1"/>
  <c r="I29" i="33" s="1"/>
  <c r="M29" i="33" s="1"/>
  <c r="BG19" i="76"/>
  <c r="BG11" i="76"/>
  <c r="BI11" i="76" s="1"/>
  <c r="I12" i="33" s="1"/>
  <c r="M12" i="33" s="1"/>
  <c r="AG16" i="89"/>
  <c r="S8" i="43"/>
  <c r="Q8" i="43"/>
  <c r="CK19" i="83"/>
  <c r="CO19" i="83" s="1"/>
  <c r="S30" i="22"/>
  <c r="S15" i="22"/>
  <c r="BQ14" i="82"/>
  <c r="BI14" i="82"/>
  <c r="I52" i="98"/>
  <c r="U9" i="84"/>
  <c r="M9" i="84"/>
  <c r="K52" i="100"/>
  <c r="K51" i="100"/>
  <c r="CK16" i="84"/>
  <c r="CS16" i="84"/>
  <c r="BW65" i="52"/>
  <c r="I12" i="87"/>
  <c r="AY12" i="3" s="1"/>
  <c r="G568" i="1" s="1"/>
  <c r="CC9" i="83"/>
  <c r="CE9" i="83" s="1"/>
  <c r="BY9" i="83"/>
  <c r="CK12" i="81"/>
  <c r="CS12" i="81"/>
  <c r="CU12" i="81" s="1"/>
  <c r="CS21" i="81"/>
  <c r="CU21" i="81" s="1"/>
  <c r="CK21" i="81"/>
  <c r="BC14" i="91"/>
  <c r="BM18" i="80"/>
  <c r="BO18" i="80" s="1"/>
  <c r="BI18" i="80"/>
  <c r="BC18" i="89"/>
  <c r="CS14" i="84"/>
  <c r="CK14" i="84"/>
  <c r="G17" i="79"/>
  <c r="S17" i="85"/>
  <c r="AU17" i="3" s="1"/>
  <c r="G711" i="1" s="1"/>
  <c r="CS9" i="84"/>
  <c r="CK9" i="84"/>
  <c r="W21" i="88"/>
  <c r="S8" i="21"/>
  <c r="AG19" i="80"/>
  <c r="AI19" i="80" s="1"/>
  <c r="AC19" i="80"/>
  <c r="BM14" i="80"/>
  <c r="BO14" i="80" s="1"/>
  <c r="BI14" i="80"/>
  <c r="AK8" i="81"/>
  <c r="AS8" i="81"/>
  <c r="CG22" i="81"/>
  <c r="CO22" i="81"/>
  <c r="CS21" i="82"/>
  <c r="CU21" i="82" s="1"/>
  <c r="CK21" i="82"/>
  <c r="CS15" i="82"/>
  <c r="CU15" i="82" s="1"/>
  <c r="CK15" i="82"/>
  <c r="AW21" i="81"/>
  <c r="AY21" i="81" s="1"/>
  <c r="AO21" i="81"/>
  <c r="AA21" i="83"/>
  <c r="AC21" i="83" s="1"/>
  <c r="AG21" i="83" s="1"/>
  <c r="M21" i="91"/>
  <c r="O21" i="91" s="1"/>
  <c r="S21" i="91" s="1"/>
  <c r="CK20" i="81"/>
  <c r="CS20" i="81"/>
  <c r="CU20" i="81" s="1"/>
  <c r="M10" i="89"/>
  <c r="O10" i="89" s="1"/>
  <c r="S10" i="89" s="1"/>
  <c r="BO10" i="83"/>
  <c r="BQ10" i="83" s="1"/>
  <c r="BU10" i="83" s="1"/>
  <c r="BY29" i="52"/>
  <c r="CC29" i="52" s="1"/>
  <c r="AO29" i="52"/>
  <c r="AO43" i="52"/>
  <c r="BY43" i="52"/>
  <c r="CC43" i="52" s="1"/>
  <c r="AO73" i="52"/>
  <c r="AQ73" i="52" s="1"/>
  <c r="BY73" i="52"/>
  <c r="CC73" i="52" s="1"/>
  <c r="AA9" i="37"/>
  <c r="AA10" i="37"/>
  <c r="AA12" i="37"/>
  <c r="AA13" i="37"/>
  <c r="S17" i="47"/>
  <c r="AA21" i="37"/>
  <c r="AK10" i="82"/>
  <c r="AS10" i="82"/>
  <c r="CA13" i="79"/>
  <c r="CE13" i="85"/>
  <c r="BS21" i="85"/>
  <c r="BU21" i="85" s="1"/>
  <c r="BW21" i="85" s="1"/>
  <c r="BY21" i="85" s="1"/>
  <c r="CA21" i="85" s="1"/>
  <c r="CC21" i="85" s="1"/>
  <c r="BC15" i="88"/>
  <c r="AQ20" i="56"/>
  <c r="AQ64" i="56" s="1"/>
  <c r="E15" i="8" s="1"/>
  <c r="M17" i="56"/>
  <c r="CG10" i="82"/>
  <c r="CO10" i="82"/>
  <c r="BU8" i="81"/>
  <c r="BW8" i="81" s="1"/>
  <c r="BM8" i="81"/>
  <c r="AW21" i="82"/>
  <c r="AY21" i="82" s="1"/>
  <c r="AO21" i="82"/>
  <c r="I41" i="96"/>
  <c r="I22" i="55" s="1"/>
  <c r="M22" i="55" s="1"/>
  <c r="CW8" i="83"/>
  <c r="CY8" i="83" s="1"/>
  <c r="CS8" i="83"/>
  <c r="AG10" i="92"/>
  <c r="BG10" i="92" s="1"/>
  <c r="AS32" i="56"/>
  <c r="Y32" i="56"/>
  <c r="AM32" i="56"/>
  <c r="Q32" i="56"/>
  <c r="W32" i="56" s="1"/>
  <c r="AI32" i="56"/>
  <c r="AC32" i="56"/>
  <c r="AA34" i="41"/>
  <c r="AA26" i="41"/>
  <c r="AA22" i="41"/>
  <c r="AA23" i="41"/>
  <c r="AA24" i="41"/>
  <c r="AA8" i="41"/>
  <c r="O13" i="47"/>
  <c r="Y13" i="47" s="1"/>
  <c r="U21" i="84"/>
  <c r="M21" i="84"/>
  <c r="E21" i="79" s="1"/>
  <c r="BQ12" i="81"/>
  <c r="BI12" i="81"/>
  <c r="I14" i="22"/>
  <c r="M14" i="22" s="1"/>
  <c r="S14" i="22" s="1"/>
  <c r="E32" i="103"/>
  <c r="DE17" i="82"/>
  <c r="DM17" i="82"/>
  <c r="AW13" i="83"/>
  <c r="BA13" i="83" s="1"/>
  <c r="BE74" i="52"/>
  <c r="BI74" i="52" s="1"/>
  <c r="BE75" i="52"/>
  <c r="BI75" i="52" s="1"/>
  <c r="AQ72" i="52"/>
  <c r="AK22" i="81"/>
  <c r="AS22" i="81"/>
  <c r="BU16" i="84"/>
  <c r="CC16" i="84"/>
  <c r="G12" i="79"/>
  <c r="S12" i="85"/>
  <c r="AU12" i="3" s="1"/>
  <c r="G566" i="1" s="1"/>
  <c r="AG19" i="90"/>
  <c r="AA34" i="42"/>
  <c r="AA26" i="42"/>
  <c r="AA22" i="42"/>
  <c r="AA23" i="42"/>
  <c r="AA24" i="42"/>
  <c r="AA8" i="42"/>
  <c r="O12" i="47"/>
  <c r="Y12" i="47" s="1"/>
  <c r="M18" i="89"/>
  <c r="O18" i="89" s="1"/>
  <c r="S18" i="89" s="1"/>
  <c r="BO18" i="83"/>
  <c r="BQ18" i="83" s="1"/>
  <c r="BU18" i="83" s="1"/>
  <c r="BC21" i="89"/>
  <c r="BC16" i="89"/>
  <c r="BY47" i="52"/>
  <c r="CC47" i="52" s="1"/>
  <c r="DE11" i="82"/>
  <c r="DM11" i="82"/>
  <c r="AC10" i="88"/>
  <c r="AM10" i="88"/>
  <c r="K64" i="11"/>
  <c r="K75" i="11"/>
  <c r="K73" i="11"/>
  <c r="K65" i="11"/>
  <c r="K63" i="11"/>
  <c r="K80" i="11"/>
  <c r="K74" i="11"/>
  <c r="K72" i="11"/>
  <c r="K29" i="17"/>
  <c r="K27" i="21"/>
  <c r="K53" i="23"/>
  <c r="K68" i="25"/>
  <c r="K56" i="25"/>
  <c r="K52" i="25"/>
  <c r="K31" i="26"/>
  <c r="K34" i="27"/>
  <c r="K30" i="27"/>
  <c r="K53" i="25"/>
  <c r="K31" i="27"/>
  <c r="K66" i="25"/>
  <c r="K54" i="25"/>
  <c r="K67" i="25"/>
  <c r="K55" i="25"/>
  <c r="K51" i="25"/>
  <c r="K34" i="26"/>
  <c r="K30" i="26"/>
  <c r="K22" i="31"/>
  <c r="K22" i="33"/>
  <c r="K22" i="37"/>
  <c r="K22" i="39"/>
  <c r="K22" i="43"/>
  <c r="K22" i="42"/>
  <c r="K22" i="44"/>
  <c r="K22" i="46"/>
  <c r="K22" i="45"/>
  <c r="K97" i="52"/>
  <c r="K63" i="50"/>
  <c r="K52" i="54"/>
  <c r="K51" i="54"/>
  <c r="K55" i="54"/>
  <c r="K52" i="56"/>
  <c r="K25" i="50"/>
  <c r="K22" i="41"/>
  <c r="K50" i="56"/>
  <c r="K37" i="52"/>
  <c r="K22" i="40"/>
  <c r="K22" i="38"/>
  <c r="K22" i="34"/>
  <c r="K22" i="35"/>
  <c r="K22" i="32"/>
  <c r="K51" i="23"/>
  <c r="K55" i="23"/>
  <c r="K67" i="23"/>
  <c r="K56" i="23"/>
  <c r="K54" i="23"/>
  <c r="K22" i="30"/>
  <c r="K29" i="16"/>
  <c r="K52" i="23"/>
  <c r="K66" i="23"/>
  <c r="K51" i="56"/>
  <c r="K29" i="18"/>
  <c r="K79" i="11"/>
  <c r="K55" i="56"/>
  <c r="K50" i="54"/>
  <c r="K40" i="52"/>
  <c r="K22" i="36"/>
  <c r="K68" i="23"/>
  <c r="K29" i="15"/>
  <c r="K81" i="11"/>
  <c r="Y14" i="81"/>
  <c r="AA14" i="81" s="1"/>
  <c r="Q14" i="81"/>
  <c r="AM15" i="91"/>
  <c r="AC15" i="91"/>
  <c r="Y14" i="79"/>
  <c r="AI14" i="85"/>
  <c r="W22" i="85"/>
  <c r="Y22" i="85" s="1"/>
  <c r="AA22" i="85" s="1"/>
  <c r="AC22" i="85" s="1"/>
  <c r="AE22" i="85" s="1"/>
  <c r="AG22" i="85" s="1"/>
  <c r="Q15" i="82"/>
  <c r="Y15" i="82"/>
  <c r="AA15" i="82" s="1"/>
  <c r="AS19" i="82"/>
  <c r="AK19" i="82"/>
  <c r="Y16" i="82"/>
  <c r="AA16" i="82" s="1"/>
  <c r="Q16" i="82"/>
  <c r="CK14" i="82"/>
  <c r="CS14" i="82"/>
  <c r="CU14" i="82" s="1"/>
  <c r="S22" i="89"/>
  <c r="CG23" i="83"/>
  <c r="CK23" i="83" s="1"/>
  <c r="CO23" i="83" s="1"/>
  <c r="CW23" i="81"/>
  <c r="DA23" i="81" s="1"/>
  <c r="CW23" i="82"/>
  <c r="DA23" i="82" s="1"/>
  <c r="CG23" i="84"/>
  <c r="U63" i="50"/>
  <c r="U9" i="50"/>
  <c r="W9" i="50" s="1"/>
  <c r="U8" i="50"/>
  <c r="W8" i="50" s="1"/>
  <c r="U63" i="54"/>
  <c r="U51" i="54"/>
  <c r="U55" i="54"/>
  <c r="U50" i="54"/>
  <c r="U52" i="54"/>
  <c r="U53" i="54"/>
  <c r="U26" i="50"/>
  <c r="U27" i="50"/>
  <c r="U29" i="50"/>
  <c r="U37" i="50"/>
  <c r="U25" i="50"/>
  <c r="BC13" i="88"/>
  <c r="M29" i="21"/>
  <c r="I31" i="21"/>
  <c r="BC17" i="89"/>
  <c r="AA34" i="34"/>
  <c r="AA8" i="34"/>
  <c r="AA26" i="34"/>
  <c r="AA23" i="34"/>
  <c r="AA24" i="34"/>
  <c r="O20" i="47"/>
  <c r="Y20" i="47" s="1"/>
  <c r="AA22" i="34"/>
  <c r="AK9" i="84"/>
  <c r="AC9" i="84"/>
  <c r="AC19" i="89"/>
  <c r="AM19" i="89"/>
  <c r="CC15" i="80"/>
  <c r="CE15" i="80" s="1"/>
  <c r="BY15" i="80"/>
  <c r="G14" i="87"/>
  <c r="I14" i="87" s="1"/>
  <c r="AY14" i="3" s="1"/>
  <c r="G626" i="1" s="1"/>
  <c r="W14" i="92"/>
  <c r="BG14" i="92" s="1"/>
  <c r="AU20" i="83"/>
  <c r="AW20" i="83" s="1"/>
  <c r="BA20" i="83" s="1"/>
  <c r="M20" i="90"/>
  <c r="O20" i="90" s="1"/>
  <c r="S20" i="90" s="1"/>
  <c r="G47" i="100"/>
  <c r="G48" i="100"/>
  <c r="Q9" i="82"/>
  <c r="Y9" i="82"/>
  <c r="AA9" i="82" s="1"/>
  <c r="AC13" i="83"/>
  <c r="AG13" i="83" s="1"/>
  <c r="AI36" i="56"/>
  <c r="AC36" i="56"/>
  <c r="AS36" i="56"/>
  <c r="Y36" i="56"/>
  <c r="AM36" i="56"/>
  <c r="Q36" i="56"/>
  <c r="W36" i="56" s="1"/>
  <c r="BC10" i="88"/>
  <c r="M18" i="54"/>
  <c r="Y18" i="54" s="1"/>
  <c r="BE11" i="84"/>
  <c r="AW11" i="84"/>
  <c r="AC17" i="88"/>
  <c r="AM17" i="88"/>
  <c r="CC13" i="80"/>
  <c r="CE13" i="80" s="1"/>
  <c r="BY13" i="80"/>
  <c r="CK8" i="82"/>
  <c r="CS8" i="82"/>
  <c r="CU8" i="82" s="1"/>
  <c r="BM21" i="82"/>
  <c r="BU21" i="82"/>
  <c r="BW21" i="82" s="1"/>
  <c r="AG20" i="91"/>
  <c r="Q8" i="42"/>
  <c r="M41" i="103"/>
  <c r="M40" i="103"/>
  <c r="AS84" i="52"/>
  <c r="AC84" i="52"/>
  <c r="BW84" i="52"/>
  <c r="Y84" i="52"/>
  <c r="BC84" i="52"/>
  <c r="CG84" i="52"/>
  <c r="BQ84" i="52"/>
  <c r="AI84" i="52"/>
  <c r="BM84" i="52"/>
  <c r="S16" i="92"/>
  <c r="AQ8" i="79"/>
  <c r="AY8" i="85"/>
  <c r="AM16" i="85"/>
  <c r="AO16" i="85" s="1"/>
  <c r="AQ16" i="85" s="1"/>
  <c r="AS16" i="85" s="1"/>
  <c r="AU16" i="85" s="1"/>
  <c r="AW16" i="85" s="1"/>
  <c r="BI15" i="79"/>
  <c r="BO15" i="85"/>
  <c r="BI23" i="79"/>
  <c r="BO23" i="85"/>
  <c r="BY71" i="52"/>
  <c r="M22" i="84"/>
  <c r="E22" i="79" s="1"/>
  <c r="U22" i="84"/>
  <c r="AC11" i="84"/>
  <c r="AK11" i="84"/>
  <c r="AC9" i="90"/>
  <c r="AM9" i="90"/>
  <c r="W28" i="76"/>
  <c r="Y28" i="76" s="1"/>
  <c r="I29" i="42" s="1"/>
  <c r="M29" i="42" s="1"/>
  <c r="W32" i="76"/>
  <c r="Y32" i="76" s="1"/>
  <c r="I33" i="42" s="1"/>
  <c r="M33" i="42" s="1"/>
  <c r="W27" i="76"/>
  <c r="Y27" i="76" s="1"/>
  <c r="I28" i="42" s="1"/>
  <c r="M28" i="42" s="1"/>
  <c r="W24" i="76"/>
  <c r="Y24" i="76" s="1"/>
  <c r="I25" i="42" s="1"/>
  <c r="M25" i="42" s="1"/>
  <c r="W16" i="76"/>
  <c r="W8" i="76"/>
  <c r="W31" i="76"/>
  <c r="Y31" i="76" s="1"/>
  <c r="I32" i="42" s="1"/>
  <c r="M32" i="42" s="1"/>
  <c r="W29" i="76"/>
  <c r="Y29" i="76" s="1"/>
  <c r="I30" i="42" s="1"/>
  <c r="M30" i="42" s="1"/>
  <c r="W19" i="76"/>
  <c r="W11" i="76"/>
  <c r="Y11" i="76" s="1"/>
  <c r="I12" i="42" s="1"/>
  <c r="M12" i="42" s="1"/>
  <c r="W33" i="76"/>
  <c r="Y33" i="76" s="1"/>
  <c r="I34" i="42" s="1"/>
  <c r="M34" i="42" s="1"/>
  <c r="W22" i="76"/>
  <c r="Y22" i="76" s="1"/>
  <c r="I23" i="42" s="1"/>
  <c r="M23" i="42" s="1"/>
  <c r="W14" i="76"/>
  <c r="W25" i="76"/>
  <c r="Y25" i="76" s="1"/>
  <c r="I26" i="42" s="1"/>
  <c r="M26" i="42" s="1"/>
  <c r="W17" i="76"/>
  <c r="W9" i="76"/>
  <c r="W20" i="76"/>
  <c r="W12" i="76"/>
  <c r="W30" i="76"/>
  <c r="Y30" i="76" s="1"/>
  <c r="I31" i="42" s="1"/>
  <c r="M31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1" i="76"/>
  <c r="W13" i="76"/>
  <c r="G28" i="76"/>
  <c r="I28" i="76" s="1"/>
  <c r="I29" i="46" s="1"/>
  <c r="M29" i="46" s="1"/>
  <c r="G32" i="76"/>
  <c r="I32" i="76" s="1"/>
  <c r="I33" i="46" s="1"/>
  <c r="M33" i="46" s="1"/>
  <c r="G33" i="76"/>
  <c r="I33" i="76" s="1"/>
  <c r="I34" i="46" s="1"/>
  <c r="M34" i="46" s="1"/>
  <c r="G24" i="76"/>
  <c r="I24" i="76" s="1"/>
  <c r="I25" i="46" s="1"/>
  <c r="M25" i="46" s="1"/>
  <c r="G16" i="76"/>
  <c r="G8" i="76"/>
  <c r="G19" i="76"/>
  <c r="G11" i="76"/>
  <c r="I11" i="76" s="1"/>
  <c r="I12" i="46" s="1"/>
  <c r="M12" i="46" s="1"/>
  <c r="G22" i="76"/>
  <c r="I22" i="76" s="1"/>
  <c r="I23" i="46" s="1"/>
  <c r="M23" i="46" s="1"/>
  <c r="G14" i="76"/>
  <c r="G30" i="76"/>
  <c r="I30" i="76" s="1"/>
  <c r="I31" i="46" s="1"/>
  <c r="M31" i="46" s="1"/>
  <c r="G25" i="76"/>
  <c r="I25" i="76" s="1"/>
  <c r="I26" i="46" s="1"/>
  <c r="M26" i="46" s="1"/>
  <c r="G17" i="76"/>
  <c r="G9" i="76"/>
  <c r="G20" i="76"/>
  <c r="G12" i="76"/>
  <c r="G23" i="76"/>
  <c r="I23" i="76" s="1"/>
  <c r="I24" i="46" s="1"/>
  <c r="M24" i="46" s="1"/>
  <c r="G15" i="76"/>
  <c r="G27" i="76"/>
  <c r="I27" i="76" s="1"/>
  <c r="I28" i="46" s="1"/>
  <c r="M28" i="46" s="1"/>
  <c r="G26" i="76"/>
  <c r="I26" i="76" s="1"/>
  <c r="I27" i="46" s="1"/>
  <c r="M27" i="46" s="1"/>
  <c r="G18" i="76"/>
  <c r="G10" i="76"/>
  <c r="G31" i="76"/>
  <c r="I31" i="76" s="1"/>
  <c r="I32" i="46" s="1"/>
  <c r="M32" i="46" s="1"/>
  <c r="G29" i="76"/>
  <c r="I29" i="76" s="1"/>
  <c r="I30" i="46" s="1"/>
  <c r="M30" i="46" s="1"/>
  <c r="G21" i="76"/>
  <c r="G13" i="76"/>
  <c r="AQ16" i="89"/>
  <c r="I72" i="98"/>
  <c r="BQ14" i="81"/>
  <c r="BI14" i="81"/>
  <c r="G11" i="87"/>
  <c r="I11" i="87" s="1"/>
  <c r="AY11" i="3" s="1"/>
  <c r="G539" i="1" s="1"/>
  <c r="W11" i="92"/>
  <c r="BG11" i="92" s="1"/>
  <c r="AA9" i="45"/>
  <c r="AA10" i="45"/>
  <c r="AA12" i="45"/>
  <c r="AA21" i="45"/>
  <c r="AA13" i="45"/>
  <c r="S9" i="47"/>
  <c r="AG21" i="92"/>
  <c r="Y12" i="82"/>
  <c r="AA12" i="82" s="1"/>
  <c r="Q12" i="82"/>
  <c r="CK16" i="83"/>
  <c r="CO16" i="83" s="1"/>
  <c r="I54" i="98"/>
  <c r="BA65" i="52"/>
  <c r="BA76" i="52" s="1"/>
  <c r="AW76" i="52"/>
  <c r="K87" i="95"/>
  <c r="S34" i="33" l="1"/>
  <c r="Q34" i="33"/>
  <c r="S34" i="45"/>
  <c r="Q34" i="45"/>
  <c r="S34" i="41"/>
  <c r="Q34" i="41"/>
  <c r="I9" i="51"/>
  <c r="M9" i="51" s="1"/>
  <c r="K54" i="96"/>
  <c r="I9" i="49" s="1"/>
  <c r="M9" i="49" s="1"/>
  <c r="Q9" i="49" s="1"/>
  <c r="W9" i="49" s="1"/>
  <c r="I31" i="18"/>
  <c r="K57" i="96"/>
  <c r="I31" i="17" s="1"/>
  <c r="Q34" i="44"/>
  <c r="BC64" i="52"/>
  <c r="AM64" i="52"/>
  <c r="BM64" i="52"/>
  <c r="AW64" i="52"/>
  <c r="BA64" i="52" s="1"/>
  <c r="CA64" i="52"/>
  <c r="CG64" i="52"/>
  <c r="BG64" i="52"/>
  <c r="AI64" i="52"/>
  <c r="AC64" i="52"/>
  <c r="BW64" i="52"/>
  <c r="Y64" i="52"/>
  <c r="BQ64" i="52"/>
  <c r="AS64" i="52"/>
  <c r="Q64" i="52"/>
  <c r="CS22" i="83"/>
  <c r="CW22" i="83"/>
  <c r="CY22" i="83" s="1"/>
  <c r="Q34" i="37"/>
  <c r="Q34" i="36"/>
  <c r="S34" i="36" s="1"/>
  <c r="I8" i="51"/>
  <c r="K53" i="96"/>
  <c r="I8" i="49" s="1"/>
  <c r="Q34" i="32"/>
  <c r="S34" i="32" s="1"/>
  <c r="I21" i="55"/>
  <c r="M21" i="55" s="1"/>
  <c r="K47" i="96"/>
  <c r="I21" i="53" s="1"/>
  <c r="M21" i="53" s="1"/>
  <c r="Q21" i="53" s="1"/>
  <c r="W21" i="53" s="1"/>
  <c r="I18" i="55"/>
  <c r="M18" i="55" s="1"/>
  <c r="K45" i="96"/>
  <c r="I18" i="53" s="1"/>
  <c r="M18" i="53" s="1"/>
  <c r="Q18" i="53" s="1"/>
  <c r="W18" i="53" s="1"/>
  <c r="Q34" i="43"/>
  <c r="Q34" i="35"/>
  <c r="CS14" i="83"/>
  <c r="CW14" i="83"/>
  <c r="CY14" i="83" s="1"/>
  <c r="S34" i="40"/>
  <c r="Q34" i="40"/>
  <c r="Q34" i="31"/>
  <c r="S34" i="31" s="1"/>
  <c r="BA34" i="46"/>
  <c r="AK34" i="46"/>
  <c r="Q34" i="46"/>
  <c r="AU34" i="46"/>
  <c r="AE34" i="46"/>
  <c r="BA34" i="30"/>
  <c r="AK34" i="30"/>
  <c r="Q34" i="30"/>
  <c r="AU34" i="30"/>
  <c r="AE34" i="30"/>
  <c r="W22" i="90"/>
  <c r="S34" i="42"/>
  <c r="Q34" i="42"/>
  <c r="CC10" i="83"/>
  <c r="CE10" i="83" s="1"/>
  <c r="BY10" i="83"/>
  <c r="AK79" i="52"/>
  <c r="AM79" i="52"/>
  <c r="CC18" i="83"/>
  <c r="CE18" i="83" s="1"/>
  <c r="BY18" i="83"/>
  <c r="AO22" i="83"/>
  <c r="AQ22" i="83" s="1"/>
  <c r="AK22" i="83"/>
  <c r="Q34" i="39"/>
  <c r="BA32" i="42"/>
  <c r="AK32" i="42"/>
  <c r="Q32" i="42"/>
  <c r="AU32" i="42"/>
  <c r="AE32" i="42"/>
  <c r="CC71" i="52"/>
  <c r="CE71" i="52" s="1"/>
  <c r="CA71" i="52"/>
  <c r="CG71" i="52" s="1"/>
  <c r="AQ34" i="46"/>
  <c r="AS34" i="46" s="1"/>
  <c r="AQ26" i="46"/>
  <c r="AS26" i="46" s="1"/>
  <c r="AQ22" i="46"/>
  <c r="AS22" i="46" s="1"/>
  <c r="AQ23" i="46"/>
  <c r="AS23" i="46" s="1"/>
  <c r="AQ24" i="46"/>
  <c r="AS24" i="46" s="1"/>
  <c r="AQ8" i="46"/>
  <c r="AS8" i="46" s="1"/>
  <c r="BI11" i="84"/>
  <c r="BA11" i="84"/>
  <c r="W20" i="90"/>
  <c r="Y22" i="79"/>
  <c r="AI22" i="85"/>
  <c r="K62" i="56"/>
  <c r="K53" i="56"/>
  <c r="K63" i="56"/>
  <c r="AW32" i="33"/>
  <c r="AW16" i="33"/>
  <c r="AW33" i="33"/>
  <c r="AW25" i="33"/>
  <c r="AW17" i="33"/>
  <c r="AW43" i="33"/>
  <c r="AW38" i="33"/>
  <c r="AW28" i="33"/>
  <c r="AW20" i="33"/>
  <c r="AW42" i="33"/>
  <c r="AW39" i="33"/>
  <c r="AW29" i="33"/>
  <c r="AW45" i="33"/>
  <c r="AW40" i="33"/>
  <c r="I21" i="79"/>
  <c r="K21" i="79" s="1"/>
  <c r="AW18" i="33"/>
  <c r="AW19" i="33"/>
  <c r="AW36" i="33"/>
  <c r="AW31" i="33"/>
  <c r="AW30" i="33"/>
  <c r="AW15" i="33"/>
  <c r="AW46" i="33"/>
  <c r="AW37" i="33"/>
  <c r="AW27" i="33"/>
  <c r="AW11" i="33"/>
  <c r="AW14" i="33"/>
  <c r="AW41" i="33"/>
  <c r="CA21" i="79"/>
  <c r="CE21" i="85"/>
  <c r="CW9" i="84"/>
  <c r="CO9" i="84"/>
  <c r="CW19" i="83"/>
  <c r="CY19" i="83" s="1"/>
  <c r="CS19" i="83"/>
  <c r="BA29" i="33"/>
  <c r="AK29" i="33"/>
  <c r="S29" i="33"/>
  <c r="Q29" i="33"/>
  <c r="AU29" i="33"/>
  <c r="AE29" i="33"/>
  <c r="AU32" i="33"/>
  <c r="AE32" i="33"/>
  <c r="BA32" i="33"/>
  <c r="AK32" i="33"/>
  <c r="S32" i="33"/>
  <c r="Q32" i="33"/>
  <c r="BA12" i="30"/>
  <c r="AK12" i="30"/>
  <c r="S12" i="30"/>
  <c r="Q12" i="30"/>
  <c r="AU12" i="30"/>
  <c r="AE12" i="30"/>
  <c r="AU31" i="30"/>
  <c r="AE31" i="30"/>
  <c r="BA31" i="30"/>
  <c r="AK31" i="30"/>
  <c r="S31" i="30"/>
  <c r="Q31" i="30"/>
  <c r="BI14" i="79"/>
  <c r="BO14" i="85"/>
  <c r="AY70" i="52"/>
  <c r="BA70" i="52" s="1"/>
  <c r="AW70" i="52"/>
  <c r="BC70" i="52" s="1"/>
  <c r="AG13" i="84"/>
  <c r="AO13" i="84"/>
  <c r="AQ22" i="89"/>
  <c r="AG18" i="91"/>
  <c r="W21" i="89"/>
  <c r="AO10" i="83"/>
  <c r="AQ10" i="83" s="1"/>
  <c r="AK10" i="83"/>
  <c r="CK22" i="82"/>
  <c r="CS22" i="82"/>
  <c r="CU22" i="82" s="1"/>
  <c r="Q33" i="41"/>
  <c r="S33" i="41" s="1"/>
  <c r="S26" i="41"/>
  <c r="Q26" i="41"/>
  <c r="CS11" i="81"/>
  <c r="CU11" i="81" s="1"/>
  <c r="CK11" i="81"/>
  <c r="K17" i="92"/>
  <c r="K9" i="92"/>
  <c r="K18" i="92"/>
  <c r="K10" i="92"/>
  <c r="K19" i="92"/>
  <c r="K11" i="92"/>
  <c r="K20" i="92"/>
  <c r="K12" i="92"/>
  <c r="K21" i="92"/>
  <c r="K13" i="92"/>
  <c r="K22" i="92"/>
  <c r="K14" i="92"/>
  <c r="K15" i="92"/>
  <c r="K23" i="92"/>
  <c r="K16" i="92"/>
  <c r="K8" i="92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AQ9" i="92"/>
  <c r="E11" i="79"/>
  <c r="S41" i="31"/>
  <c r="S41" i="36"/>
  <c r="BG19" i="51"/>
  <c r="AQ19" i="51"/>
  <c r="AU19" i="51" s="1"/>
  <c r="AA19" i="51"/>
  <c r="BO19" i="51"/>
  <c r="AY19" i="51"/>
  <c r="AI19" i="51"/>
  <c r="Q19" i="51"/>
  <c r="BW75" i="52"/>
  <c r="AG17" i="89"/>
  <c r="AO18" i="82"/>
  <c r="AW18" i="82"/>
  <c r="AY18" i="82" s="1"/>
  <c r="AQ33" i="75"/>
  <c r="AS33" i="75" s="1"/>
  <c r="I42" i="26" s="1"/>
  <c r="M42" i="26" s="1"/>
  <c r="AQ27" i="75"/>
  <c r="AS27" i="75" s="1"/>
  <c r="I36" i="26" s="1"/>
  <c r="M36" i="26" s="1"/>
  <c r="AQ19" i="75"/>
  <c r="AQ32" i="75"/>
  <c r="AS32" i="75" s="1"/>
  <c r="I41" i="26" s="1"/>
  <c r="M41" i="26" s="1"/>
  <c r="AQ24" i="75"/>
  <c r="AS24" i="75" s="1"/>
  <c r="I33" i="26" s="1"/>
  <c r="M33" i="26" s="1"/>
  <c r="AQ16" i="75"/>
  <c r="AQ8" i="75"/>
  <c r="AQ26" i="75"/>
  <c r="AS26" i="75" s="1"/>
  <c r="I35" i="26" s="1"/>
  <c r="M35" i="26" s="1"/>
  <c r="AQ18" i="75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25" i="75"/>
  <c r="AS25" i="75" s="1"/>
  <c r="I34" i="26" s="1"/>
  <c r="M34" i="26" s="1"/>
  <c r="AQ21" i="75"/>
  <c r="AQ17" i="75"/>
  <c r="AQ13" i="75"/>
  <c r="AQ29" i="75"/>
  <c r="AS29" i="75" s="1"/>
  <c r="I38" i="26" s="1"/>
  <c r="M38" i="26" s="1"/>
  <c r="AQ11" i="75"/>
  <c r="AS11" i="75" s="1"/>
  <c r="I20" i="26" s="1"/>
  <c r="M20" i="26" s="1"/>
  <c r="AQ9" i="75"/>
  <c r="AQ30" i="75"/>
  <c r="AS30" i="75" s="1"/>
  <c r="I39" i="26" s="1"/>
  <c r="M39" i="26" s="1"/>
  <c r="AQ14" i="75"/>
  <c r="AQ10" i="75"/>
  <c r="AQ22" i="75"/>
  <c r="AS22" i="75" s="1"/>
  <c r="I31" i="26" s="1"/>
  <c r="M31" i="26" s="1"/>
  <c r="M45" i="97"/>
  <c r="BA30" i="45"/>
  <c r="AK30" i="45"/>
  <c r="S30" i="45"/>
  <c r="Q30" i="45"/>
  <c r="AU30" i="45"/>
  <c r="AE30" i="45"/>
  <c r="S33" i="45"/>
  <c r="Q33" i="45"/>
  <c r="CA73" i="52"/>
  <c r="CG73" i="52" s="1"/>
  <c r="Q23" i="55"/>
  <c r="W23" i="55" s="1"/>
  <c r="AI23" i="55"/>
  <c r="AA23" i="55"/>
  <c r="Q11" i="48"/>
  <c r="AI11" i="48"/>
  <c r="AM11" i="48" s="1"/>
  <c r="AA11" i="48"/>
  <c r="AG10" i="91"/>
  <c r="BC22" i="92"/>
  <c r="Y44" i="50"/>
  <c r="S27" i="35"/>
  <c r="Q27" i="35"/>
  <c r="M23" i="32"/>
  <c r="Q24" i="32"/>
  <c r="DI13" i="81"/>
  <c r="DQ13" i="81"/>
  <c r="DS13" i="81" s="1"/>
  <c r="I12" i="27"/>
  <c r="M12" i="27" s="1"/>
  <c r="K30" i="74"/>
  <c r="I12" i="26" s="1"/>
  <c r="M12" i="26" s="1"/>
  <c r="BU10" i="82"/>
  <c r="BW10" i="82" s="1"/>
  <c r="BM10" i="82"/>
  <c r="BY8" i="52"/>
  <c r="AO8" i="52"/>
  <c r="AM8" i="52"/>
  <c r="U8" i="52"/>
  <c r="W8" i="52" s="1"/>
  <c r="Q8" i="52"/>
  <c r="AC47" i="46"/>
  <c r="AK8" i="7" s="1"/>
  <c r="BM17" i="81"/>
  <c r="BU17" i="81"/>
  <c r="BW17" i="81" s="1"/>
  <c r="CK18" i="81"/>
  <c r="CS18" i="81"/>
  <c r="CU18" i="81" s="1"/>
  <c r="I76" i="98"/>
  <c r="BK20" i="84"/>
  <c r="Q31" i="40"/>
  <c r="AU31" i="40"/>
  <c r="AE31" i="40"/>
  <c r="AK31" i="40"/>
  <c r="S31" i="40"/>
  <c r="BA31" i="40"/>
  <c r="AQ19" i="79"/>
  <c r="AY19" i="85"/>
  <c r="K60" i="96"/>
  <c r="I32" i="53" s="1"/>
  <c r="M32" i="53" s="1"/>
  <c r="Q32" i="53" s="1"/>
  <c r="W32" i="53" s="1"/>
  <c r="BK15" i="84"/>
  <c r="W20" i="89"/>
  <c r="AQ21" i="90"/>
  <c r="BI21" i="83"/>
  <c r="BK21" i="83" s="1"/>
  <c r="BE21" i="83"/>
  <c r="AG14" i="90"/>
  <c r="AG15" i="89"/>
  <c r="AO16" i="82"/>
  <c r="AW16" i="82"/>
  <c r="AY16" i="82" s="1"/>
  <c r="Q35" i="55"/>
  <c r="W35" i="55" s="1"/>
  <c r="AI35" i="55"/>
  <c r="AA35" i="55"/>
  <c r="AQ9" i="46"/>
  <c r="AS9" i="46" s="1"/>
  <c r="AQ12" i="46"/>
  <c r="AS12" i="46" s="1"/>
  <c r="AQ21" i="46"/>
  <c r="AS21" i="46" s="1"/>
  <c r="AQ13" i="46"/>
  <c r="AS13" i="46" s="1"/>
  <c r="AQ10" i="46"/>
  <c r="AS10" i="46" s="1"/>
  <c r="DQ18" i="81"/>
  <c r="DS18" i="81" s="1"/>
  <c r="DI18" i="81"/>
  <c r="DQ22" i="82"/>
  <c r="DS22" i="82" s="1"/>
  <c r="DI22" i="82"/>
  <c r="DQ16" i="81"/>
  <c r="DS16" i="81" s="1"/>
  <c r="DI16" i="81"/>
  <c r="M26" i="31"/>
  <c r="Q28" i="39"/>
  <c r="S28" i="39" s="1"/>
  <c r="AU28" i="39"/>
  <c r="AE28" i="39"/>
  <c r="BA28" i="39"/>
  <c r="AK28" i="39"/>
  <c r="AW11" i="82"/>
  <c r="AY11" i="82" s="1"/>
  <c r="AO11" i="82"/>
  <c r="W15" i="89"/>
  <c r="Q34" i="34"/>
  <c r="AU34" i="34"/>
  <c r="AE34" i="34"/>
  <c r="BA34" i="34"/>
  <c r="AK34" i="34"/>
  <c r="S34" i="34"/>
  <c r="BM11" i="82"/>
  <c r="BU11" i="82"/>
  <c r="BW11" i="82" s="1"/>
  <c r="AQ17" i="91"/>
  <c r="BI23" i="83"/>
  <c r="BK23" i="83" s="1"/>
  <c r="BE23" i="83"/>
  <c r="AG12" i="89"/>
  <c r="S22" i="88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C19" i="56"/>
  <c r="AS19" i="56"/>
  <c r="Y19" i="56"/>
  <c r="AM19" i="56"/>
  <c r="Q19" i="56"/>
  <c r="AI19" i="56"/>
  <c r="K19" i="56"/>
  <c r="AQ10" i="39"/>
  <c r="AQ12" i="39"/>
  <c r="AQ21" i="39"/>
  <c r="AQ13" i="39"/>
  <c r="AQ9" i="39"/>
  <c r="BY88" i="52"/>
  <c r="CC88" i="52" s="1"/>
  <c r="AO88" i="52"/>
  <c r="BY13" i="52"/>
  <c r="CC13" i="52" s="1"/>
  <c r="AO13" i="52"/>
  <c r="CC8" i="83"/>
  <c r="CE8" i="83" s="1"/>
  <c r="BY8" i="83"/>
  <c r="BG8" i="79" s="1"/>
  <c r="BK8" i="79" s="1"/>
  <c r="BM8" i="79" s="1"/>
  <c r="AC23" i="90"/>
  <c r="AG8" i="90"/>
  <c r="BY8" i="90"/>
  <c r="DQ18" i="82"/>
  <c r="DS18" i="82" s="1"/>
  <c r="DI18" i="82"/>
  <c r="E14" i="79"/>
  <c r="BA31" i="38"/>
  <c r="AK31" i="38"/>
  <c r="S31" i="38"/>
  <c r="Q31" i="38"/>
  <c r="AU31" i="38"/>
  <c r="AE31" i="38"/>
  <c r="Q28" i="38"/>
  <c r="S28" i="38" s="1"/>
  <c r="AU28" i="38"/>
  <c r="AE28" i="38"/>
  <c r="BA28" i="38"/>
  <c r="AK28" i="38"/>
  <c r="AU32" i="34"/>
  <c r="AE32" i="34"/>
  <c r="BA32" i="34"/>
  <c r="AK32" i="34"/>
  <c r="Q32" i="34"/>
  <c r="M23" i="34"/>
  <c r="AU33" i="34"/>
  <c r="AE33" i="34"/>
  <c r="BA33" i="34"/>
  <c r="AK33" i="34"/>
  <c r="Q33" i="34"/>
  <c r="BI8" i="79"/>
  <c r="BO8" i="85"/>
  <c r="AC23" i="89"/>
  <c r="AG8" i="89"/>
  <c r="BY8" i="89"/>
  <c r="BG17" i="79"/>
  <c r="BK9" i="84"/>
  <c r="AS23" i="82"/>
  <c r="AK23" i="82"/>
  <c r="I40" i="32"/>
  <c r="M40" i="32" s="1"/>
  <c r="E26" i="103"/>
  <c r="I40" i="37"/>
  <c r="M40" i="37" s="1"/>
  <c r="E21" i="103"/>
  <c r="I40" i="42"/>
  <c r="M40" i="42" s="1"/>
  <c r="E16" i="103"/>
  <c r="AG17" i="90"/>
  <c r="CE15" i="84"/>
  <c r="DQ8" i="82"/>
  <c r="DS8" i="82" s="1"/>
  <c r="DI8" i="82"/>
  <c r="BA17" i="84"/>
  <c r="BI17" i="84"/>
  <c r="Y10" i="56"/>
  <c r="BC23" i="92"/>
  <c r="AQ9" i="91"/>
  <c r="Y11" i="56"/>
  <c r="K65" i="96"/>
  <c r="I12" i="49" s="1"/>
  <c r="M12" i="49" s="1"/>
  <c r="Q12" i="49" s="1"/>
  <c r="W12" i="49" s="1"/>
  <c r="S42" i="43"/>
  <c r="Q42" i="43"/>
  <c r="G100" i="113"/>
  <c r="I43" i="37" s="1"/>
  <c r="M43" i="37" s="1"/>
  <c r="G54" i="113"/>
  <c r="I42" i="42" s="1"/>
  <c r="M42" i="42" s="1"/>
  <c r="AU29" i="42"/>
  <c r="AE29" i="42"/>
  <c r="BA29" i="42"/>
  <c r="AK29" i="42"/>
  <c r="S29" i="42"/>
  <c r="Q29" i="42"/>
  <c r="AU27" i="46"/>
  <c r="AE27" i="46"/>
  <c r="BA27" i="46"/>
  <c r="AK27" i="46"/>
  <c r="S27" i="46"/>
  <c r="Q27" i="46"/>
  <c r="BA26" i="46"/>
  <c r="AK26" i="46"/>
  <c r="S26" i="46"/>
  <c r="Q26" i="46"/>
  <c r="AU26" i="46"/>
  <c r="AE26" i="46"/>
  <c r="BA25" i="46"/>
  <c r="AK25" i="46"/>
  <c r="Q25" i="46"/>
  <c r="AU25" i="46"/>
  <c r="AE25" i="46"/>
  <c r="S27" i="42"/>
  <c r="Q27" i="42"/>
  <c r="Q26" i="42"/>
  <c r="S26" i="42" s="1"/>
  <c r="G16" i="87"/>
  <c r="I16" i="87" s="1"/>
  <c r="AY16" i="3" s="1"/>
  <c r="G684" i="1" s="1"/>
  <c r="W16" i="92"/>
  <c r="BG16" i="92" s="1"/>
  <c r="S8" i="42"/>
  <c r="BE20" i="83"/>
  <c r="BI20" i="83"/>
  <c r="BK20" i="83" s="1"/>
  <c r="DI11" i="82"/>
  <c r="DQ11" i="82"/>
  <c r="DS11" i="82" s="1"/>
  <c r="W18" i="89"/>
  <c r="BG18" i="89" s="1"/>
  <c r="AO22" i="81"/>
  <c r="AW22" i="81"/>
  <c r="AY22" i="81" s="1"/>
  <c r="M21" i="79"/>
  <c r="W21" i="84"/>
  <c r="O21" i="79" s="1"/>
  <c r="S21" i="79" s="1"/>
  <c r="U21" i="79" s="1"/>
  <c r="W21" i="91"/>
  <c r="BU14" i="82"/>
  <c r="BW14" i="82" s="1"/>
  <c r="BM14" i="82"/>
  <c r="BA28" i="30"/>
  <c r="AK28" i="30"/>
  <c r="Q28" i="30"/>
  <c r="AU28" i="30"/>
  <c r="AE28" i="30"/>
  <c r="BA33" i="30"/>
  <c r="AK33" i="30"/>
  <c r="S33" i="30"/>
  <c r="Q33" i="30"/>
  <c r="AU33" i="30"/>
  <c r="AE33" i="30"/>
  <c r="BA27" i="30"/>
  <c r="AK27" i="30"/>
  <c r="Q27" i="30"/>
  <c r="S27" i="30" s="1"/>
  <c r="AU27" i="30"/>
  <c r="AE27" i="30"/>
  <c r="AY66" i="52"/>
  <c r="BA66" i="52" s="1"/>
  <c r="AW66" i="52"/>
  <c r="AG13" i="88"/>
  <c r="BY23" i="84"/>
  <c r="BQ23" i="84"/>
  <c r="AW42" i="34"/>
  <c r="AW33" i="34"/>
  <c r="AW25" i="34"/>
  <c r="AW39" i="34"/>
  <c r="AW29" i="34"/>
  <c r="AW40" i="34"/>
  <c r="AW30" i="34"/>
  <c r="AW11" i="34"/>
  <c r="AW17" i="34"/>
  <c r="AW19" i="34"/>
  <c r="I20" i="79"/>
  <c r="K20" i="79" s="1"/>
  <c r="AW31" i="34"/>
  <c r="AW41" i="34"/>
  <c r="AW14" i="34"/>
  <c r="AW27" i="34"/>
  <c r="AW46" i="34"/>
  <c r="AW43" i="34"/>
  <c r="AW18" i="34"/>
  <c r="AW45" i="34"/>
  <c r="AW28" i="34"/>
  <c r="AW37" i="34"/>
  <c r="AW38" i="34"/>
  <c r="AW16" i="34"/>
  <c r="AW36" i="34"/>
  <c r="AW32" i="34"/>
  <c r="AW15" i="34"/>
  <c r="AW20" i="34"/>
  <c r="CW11" i="83"/>
  <c r="CY11" i="83" s="1"/>
  <c r="CS11" i="83"/>
  <c r="AO22" i="82"/>
  <c r="AW22" i="82"/>
  <c r="AY22" i="82" s="1"/>
  <c r="CC21" i="83"/>
  <c r="CE21" i="83" s="1"/>
  <c r="BY21" i="83"/>
  <c r="AO15" i="83"/>
  <c r="AQ15" i="83" s="1"/>
  <c r="AK15" i="83"/>
  <c r="BC76" i="52"/>
  <c r="AG20" i="88"/>
  <c r="Q26" i="37"/>
  <c r="BI21" i="79"/>
  <c r="BO21" i="85"/>
  <c r="AQ23" i="40"/>
  <c r="AQ24" i="40"/>
  <c r="AQ8" i="40"/>
  <c r="AQ34" i="40"/>
  <c r="AQ22" i="40"/>
  <c r="AQ26" i="40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BU18" i="82"/>
  <c r="BW18" i="82" s="1"/>
  <c r="BM18" i="82"/>
  <c r="AG20" i="89"/>
  <c r="S41" i="39"/>
  <c r="AU41" i="30"/>
  <c r="AE41" i="30"/>
  <c r="AK41" i="30"/>
  <c r="BA41" i="30"/>
  <c r="S41" i="30"/>
  <c r="S41" i="41"/>
  <c r="AQ12" i="31"/>
  <c r="AQ13" i="31"/>
  <c r="AQ9" i="31"/>
  <c r="AQ10" i="31"/>
  <c r="AQ9" i="35"/>
  <c r="AQ10" i="35"/>
  <c r="AQ12" i="35"/>
  <c r="AQ13" i="35"/>
  <c r="AQ21" i="35"/>
  <c r="AQ21" i="31"/>
  <c r="BC22" i="90"/>
  <c r="AG9" i="88"/>
  <c r="W31" i="75"/>
  <c r="Y31" i="75" s="1"/>
  <c r="W33" i="75"/>
  <c r="Y33" i="75" s="1"/>
  <c r="W25" i="75"/>
  <c r="Y25" i="75" s="1"/>
  <c r="W17" i="75"/>
  <c r="W30" i="75"/>
  <c r="Y30" i="75" s="1"/>
  <c r="W22" i="75"/>
  <c r="Y22" i="75" s="1"/>
  <c r="W14" i="75"/>
  <c r="W32" i="75"/>
  <c r="Y32" i="75" s="1"/>
  <c r="W24" i="75"/>
  <c r="Y24" i="75" s="1"/>
  <c r="W16" i="75"/>
  <c r="W29" i="75"/>
  <c r="Y29" i="75" s="1"/>
  <c r="W21" i="75"/>
  <c r="W13" i="75"/>
  <c r="W26" i="75"/>
  <c r="Y26" i="75" s="1"/>
  <c r="W18" i="75"/>
  <c r="W10" i="75"/>
  <c r="W23" i="75"/>
  <c r="Y23" i="75" s="1"/>
  <c r="W19" i="75"/>
  <c r="W11" i="75"/>
  <c r="Y11" i="75" s="1"/>
  <c r="W27" i="75"/>
  <c r="Y27" i="75" s="1"/>
  <c r="W9" i="75"/>
  <c r="W28" i="75"/>
  <c r="Y28" i="75" s="1"/>
  <c r="W15" i="75"/>
  <c r="W12" i="75"/>
  <c r="W8" i="75"/>
  <c r="W20" i="75"/>
  <c r="S29" i="75"/>
  <c r="U29" i="75" s="1"/>
  <c r="I79" i="23" s="1"/>
  <c r="M79" i="23" s="1"/>
  <c r="S79" i="23" s="1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0" i="75"/>
  <c r="U30" i="75" s="1"/>
  <c r="I82" i="23" s="1"/>
  <c r="M82" i="23" s="1"/>
  <c r="S82" i="23" s="1"/>
  <c r="S22" i="75"/>
  <c r="U22" i="75" s="1"/>
  <c r="I55" i="23" s="1"/>
  <c r="M55" i="23" s="1"/>
  <c r="S27" i="75"/>
  <c r="U27" i="75" s="1"/>
  <c r="I73" i="23" s="1"/>
  <c r="M73" i="23" s="1"/>
  <c r="S73" i="23" s="1"/>
  <c r="S19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33" i="75"/>
  <c r="U33" i="75" s="1"/>
  <c r="I64" i="23" s="1"/>
  <c r="M64" i="23" s="1"/>
  <c r="S14" i="75"/>
  <c r="S26" i="75"/>
  <c r="U26" i="75" s="1"/>
  <c r="I70" i="23" s="1"/>
  <c r="M70" i="23" s="1"/>
  <c r="S70" i="23" s="1"/>
  <c r="S11" i="75"/>
  <c r="U11" i="75" s="1"/>
  <c r="I22" i="23" s="1"/>
  <c r="M22" i="23" s="1"/>
  <c r="S9" i="75"/>
  <c r="S18" i="75"/>
  <c r="S25" i="75"/>
  <c r="U25" i="75" s="1"/>
  <c r="I67" i="23" s="1"/>
  <c r="M67" i="23" s="1"/>
  <c r="S21" i="75"/>
  <c r="S17" i="75"/>
  <c r="S13" i="75"/>
  <c r="S10" i="75"/>
  <c r="M41" i="97"/>
  <c r="K58" i="96"/>
  <c r="I32" i="17" s="1"/>
  <c r="M32" i="17" s="1"/>
  <c r="S32" i="17" s="1"/>
  <c r="S23" i="36"/>
  <c r="Q23" i="36"/>
  <c r="AG22" i="91"/>
  <c r="Y73" i="52"/>
  <c r="AQ46" i="36"/>
  <c r="AQ38" i="36"/>
  <c r="AQ41" i="36"/>
  <c r="AQ42" i="36"/>
  <c r="AQ45" i="36"/>
  <c r="AQ37" i="36"/>
  <c r="AQ28" i="36"/>
  <c r="AQ20" i="36"/>
  <c r="AQ43" i="36"/>
  <c r="AQ39" i="36"/>
  <c r="AQ29" i="36"/>
  <c r="AQ30" i="36"/>
  <c r="AQ14" i="36"/>
  <c r="AQ31" i="36"/>
  <c r="AQ15" i="36"/>
  <c r="AQ32" i="36"/>
  <c r="AQ16" i="36"/>
  <c r="AQ33" i="36"/>
  <c r="AQ25" i="36"/>
  <c r="AQ17" i="36"/>
  <c r="AQ40" i="36"/>
  <c r="AQ36" i="36"/>
  <c r="AQ27" i="36"/>
  <c r="AQ19" i="36"/>
  <c r="AQ11" i="36"/>
  <c r="AQ18" i="36"/>
  <c r="S22" i="91"/>
  <c r="Q13" i="48"/>
  <c r="AI13" i="48"/>
  <c r="AM13" i="48" s="1"/>
  <c r="AA13" i="48"/>
  <c r="AQ11" i="89"/>
  <c r="BU22" i="82"/>
  <c r="BW22" i="82" s="1"/>
  <c r="BM22" i="82"/>
  <c r="AQ12" i="36"/>
  <c r="AQ21" i="36"/>
  <c r="AQ13" i="36"/>
  <c r="AQ9" i="36"/>
  <c r="AQ10" i="36"/>
  <c r="W12" i="54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S24" i="35"/>
  <c r="Q24" i="35"/>
  <c r="BA31" i="35"/>
  <c r="AK31" i="35"/>
  <c r="S31" i="35"/>
  <c r="Q31" i="35"/>
  <c r="AU31" i="35"/>
  <c r="AE31" i="35"/>
  <c r="BA28" i="44"/>
  <c r="AK28" i="44"/>
  <c r="S28" i="44"/>
  <c r="Q28" i="44"/>
  <c r="AU28" i="44"/>
  <c r="AE28" i="44"/>
  <c r="BA31" i="44"/>
  <c r="AK31" i="44"/>
  <c r="Q31" i="44"/>
  <c r="AU31" i="44"/>
  <c r="AE31" i="44"/>
  <c r="AU31" i="32"/>
  <c r="AE31" i="32"/>
  <c r="BA31" i="32"/>
  <c r="AK31" i="32"/>
  <c r="Q31" i="32"/>
  <c r="BA28" i="32"/>
  <c r="AK28" i="32"/>
  <c r="S28" i="32"/>
  <c r="Q28" i="32"/>
  <c r="AU28" i="32"/>
  <c r="AE28" i="32"/>
  <c r="I14" i="27"/>
  <c r="M14" i="27" s="1"/>
  <c r="K32" i="74"/>
  <c r="I14" i="26" s="1"/>
  <c r="M14" i="26" s="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Q23" i="82"/>
  <c r="Y23" i="82"/>
  <c r="AA23" i="82" s="1"/>
  <c r="W14" i="90"/>
  <c r="I15" i="55"/>
  <c r="M15" i="55" s="1"/>
  <c r="K39" i="96"/>
  <c r="I15" i="53" s="1"/>
  <c r="M15" i="53" s="1"/>
  <c r="Q15" i="53" s="1"/>
  <c r="W15" i="53" s="1"/>
  <c r="AO97" i="52"/>
  <c r="BY97" i="52"/>
  <c r="CC97" i="52" s="1"/>
  <c r="BM19" i="81"/>
  <c r="BU19" i="81"/>
  <c r="BW19" i="81" s="1"/>
  <c r="M8" i="55"/>
  <c r="AO20" i="79"/>
  <c r="M26" i="43"/>
  <c r="S27" i="43"/>
  <c r="Q27" i="43"/>
  <c r="M56" i="52"/>
  <c r="BC58" i="52"/>
  <c r="AM58" i="52"/>
  <c r="CG58" i="52"/>
  <c r="BQ58" i="52"/>
  <c r="AI58" i="52"/>
  <c r="Q58" i="52"/>
  <c r="BM58" i="52"/>
  <c r="AW58" i="52"/>
  <c r="BA58" i="52" s="1"/>
  <c r="CA58" i="52"/>
  <c r="AS58" i="52"/>
  <c r="AC58" i="52"/>
  <c r="BW58" i="52"/>
  <c r="BG58" i="52"/>
  <c r="Y58" i="52"/>
  <c r="Y8" i="47"/>
  <c r="Y25" i="47" s="1"/>
  <c r="W24" i="47"/>
  <c r="W20" i="47"/>
  <c r="W16" i="47"/>
  <c r="W12" i="47"/>
  <c r="W8" i="47"/>
  <c r="W22" i="47"/>
  <c r="W18" i="47"/>
  <c r="W14" i="47"/>
  <c r="W10" i="47"/>
  <c r="W11" i="47"/>
  <c r="W15" i="47"/>
  <c r="W9" i="47"/>
  <c r="W19" i="47"/>
  <c r="W13" i="47"/>
  <c r="W23" i="47"/>
  <c r="W17" i="47"/>
  <c r="W21" i="47"/>
  <c r="AQ11" i="79"/>
  <c r="AY11" i="85"/>
  <c r="AQ20" i="90"/>
  <c r="AQ12" i="90"/>
  <c r="CC20" i="83"/>
  <c r="CE20" i="83" s="1"/>
  <c r="BY20" i="83"/>
  <c r="S8" i="44"/>
  <c r="AQ15" i="89"/>
  <c r="K63" i="96"/>
  <c r="I35" i="53" s="1"/>
  <c r="M35" i="53" s="1"/>
  <c r="Q35" i="53" s="1"/>
  <c r="W35" i="53" s="1"/>
  <c r="S22" i="23"/>
  <c r="W17" i="91"/>
  <c r="Q28" i="31"/>
  <c r="S28" i="31"/>
  <c r="AK28" i="31"/>
  <c r="BA28" i="31"/>
  <c r="AE28" i="31"/>
  <c r="AU28" i="31"/>
  <c r="AU31" i="31"/>
  <c r="S31" i="31"/>
  <c r="Q31" i="31"/>
  <c r="AK31" i="31"/>
  <c r="BA31" i="31"/>
  <c r="AE31" i="31"/>
  <c r="Q25" i="31"/>
  <c r="Q30" i="39"/>
  <c r="AU30" i="39"/>
  <c r="AE30" i="39"/>
  <c r="BA30" i="39"/>
  <c r="AK30" i="39"/>
  <c r="S30" i="39"/>
  <c r="S33" i="39"/>
  <c r="Q33" i="39"/>
  <c r="AQ23" i="44"/>
  <c r="AQ24" i="44"/>
  <c r="AQ8" i="44"/>
  <c r="AQ34" i="44"/>
  <c r="AQ26" i="44"/>
  <c r="AQ22" i="44"/>
  <c r="BY15" i="83"/>
  <c r="CC15" i="83"/>
  <c r="CE15" i="83" s="1"/>
  <c r="W10" i="90"/>
  <c r="BG10" i="90" s="1"/>
  <c r="AQ41" i="38"/>
  <c r="AQ32" i="38"/>
  <c r="AQ16" i="38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AQ31" i="38"/>
  <c r="AQ15" i="38"/>
  <c r="AG18" i="88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AG11" i="90"/>
  <c r="BG11" i="90" s="1"/>
  <c r="BY21" i="52"/>
  <c r="CC21" i="52" s="1"/>
  <c r="AO21" i="52"/>
  <c r="K66" i="96"/>
  <c r="I13" i="49" s="1"/>
  <c r="M13" i="49" s="1"/>
  <c r="Q13" i="49" s="1"/>
  <c r="W13" i="49" s="1"/>
  <c r="I66" i="96"/>
  <c r="I15" i="51" s="1"/>
  <c r="M15" i="51" s="1"/>
  <c r="BC22" i="89"/>
  <c r="K18" i="90"/>
  <c r="K19" i="90"/>
  <c r="K11" i="90"/>
  <c r="K20" i="90"/>
  <c r="K12" i="90"/>
  <c r="K21" i="90"/>
  <c r="K13" i="90"/>
  <c r="K22" i="90"/>
  <c r="K14" i="90"/>
  <c r="K15" i="90"/>
  <c r="K23" i="90"/>
  <c r="K16" i="90"/>
  <c r="K17" i="90"/>
  <c r="K8" i="90"/>
  <c r="K9" i="90"/>
  <c r="K10" i="90"/>
  <c r="I31" i="55"/>
  <c r="M31" i="55" s="1"/>
  <c r="K59" i="96"/>
  <c r="I31" i="53" s="1"/>
  <c r="M31" i="53" s="1"/>
  <c r="Q31" i="53" s="1"/>
  <c r="W31" i="53" s="1"/>
  <c r="G82" i="98"/>
  <c r="G81" i="98"/>
  <c r="M12" i="38"/>
  <c r="M12" i="34"/>
  <c r="BA29" i="34"/>
  <c r="AK29" i="34"/>
  <c r="Q29" i="34"/>
  <c r="AU29" i="34"/>
  <c r="AE29" i="34"/>
  <c r="AQ8" i="89"/>
  <c r="AM23" i="89"/>
  <c r="CA8" i="89"/>
  <c r="W11" i="88"/>
  <c r="BO17" i="79"/>
  <c r="CE17" i="84"/>
  <c r="BQ17" i="79" s="1"/>
  <c r="BU17" i="79" s="1"/>
  <c r="BW17" i="79" s="1"/>
  <c r="AS23" i="81"/>
  <c r="AK23" i="81"/>
  <c r="AG12" i="91"/>
  <c r="I40" i="40"/>
  <c r="M40" i="40" s="1"/>
  <c r="E18" i="103"/>
  <c r="I40" i="31"/>
  <c r="M40" i="31" s="1"/>
  <c r="E28" i="103"/>
  <c r="DI11" i="81"/>
  <c r="DQ11" i="81"/>
  <c r="DS11" i="81" s="1"/>
  <c r="AQ17" i="90"/>
  <c r="BG15" i="79"/>
  <c r="BK15" i="79" s="1"/>
  <c r="BM15" i="79" s="1"/>
  <c r="BM13" i="82"/>
  <c r="BU13" i="82"/>
  <c r="BW13" i="82" s="1"/>
  <c r="AQ21" i="40"/>
  <c r="AQ9" i="40"/>
  <c r="AQ10" i="40"/>
  <c r="AQ12" i="40"/>
  <c r="AQ13" i="40"/>
  <c r="Q17" i="52"/>
  <c r="AW15" i="81"/>
  <c r="AY15" i="81" s="1"/>
  <c r="AO15" i="81"/>
  <c r="BG12" i="92"/>
  <c r="AG16" i="88"/>
  <c r="BG17" i="92"/>
  <c r="W20" i="88"/>
  <c r="AU43" i="46"/>
  <c r="AE43" i="46"/>
  <c r="BA43" i="46"/>
  <c r="AK43" i="46"/>
  <c r="S43" i="46"/>
  <c r="G119" i="113"/>
  <c r="I19" i="29" s="1"/>
  <c r="M19" i="29" s="1"/>
  <c r="S19" i="29" s="1"/>
  <c r="BA19" i="7" s="1"/>
  <c r="G161" i="113"/>
  <c r="I25" i="29" s="1"/>
  <c r="M25" i="29" s="1"/>
  <c r="S25" i="29" s="1"/>
  <c r="BA25" i="7" s="1"/>
  <c r="G149" i="113"/>
  <c r="I22" i="29" s="1"/>
  <c r="M22" i="29" s="1"/>
  <c r="S22" i="29" s="1"/>
  <c r="BA22" i="7" s="1"/>
  <c r="G64" i="113"/>
  <c r="I43" i="41" s="1"/>
  <c r="M43" i="41" s="1"/>
  <c r="BA42" i="46"/>
  <c r="AK42" i="46"/>
  <c r="Q42" i="46"/>
  <c r="AU42" i="46"/>
  <c r="AE42" i="46"/>
  <c r="G63" i="113"/>
  <c r="I42" i="41" s="1"/>
  <c r="M42" i="41" s="1"/>
  <c r="Y15" i="56"/>
  <c r="AG9" i="90"/>
  <c r="AG19" i="89"/>
  <c r="DI17" i="82"/>
  <c r="DQ17" i="82"/>
  <c r="DS17" i="82" s="1"/>
  <c r="AQ9" i="41"/>
  <c r="AQ10" i="41"/>
  <c r="AQ12" i="41"/>
  <c r="AQ21" i="41"/>
  <c r="AQ13" i="41"/>
  <c r="AK21" i="83"/>
  <c r="AO21" i="83"/>
  <c r="AQ21" i="83" s="1"/>
  <c r="CW16" i="84"/>
  <c r="CO16" i="84"/>
  <c r="S26" i="33"/>
  <c r="Q26" i="33"/>
  <c r="AU30" i="30"/>
  <c r="AE30" i="30"/>
  <c r="BA30" i="30"/>
  <c r="AK30" i="30"/>
  <c r="S30" i="30"/>
  <c r="Q30" i="30"/>
  <c r="AY69" i="52"/>
  <c r="BA69" i="52" s="1"/>
  <c r="AW69" i="52"/>
  <c r="AQ13" i="88"/>
  <c r="DQ20" i="81"/>
  <c r="DS20" i="81" s="1"/>
  <c r="DI20" i="81"/>
  <c r="BY23" i="83"/>
  <c r="CC23" i="83"/>
  <c r="CE23" i="83" s="1"/>
  <c r="M20" i="79"/>
  <c r="W20" i="84"/>
  <c r="O20" i="79" s="1"/>
  <c r="S20" i="79" s="1"/>
  <c r="U20" i="79" s="1"/>
  <c r="S23" i="92"/>
  <c r="BA13" i="84"/>
  <c r="BI13" i="84"/>
  <c r="AQ20" i="88"/>
  <c r="Q25" i="41"/>
  <c r="Q24" i="41"/>
  <c r="S23" i="41"/>
  <c r="Q23" i="41"/>
  <c r="Q25" i="37"/>
  <c r="S25" i="37"/>
  <c r="Q24" i="37"/>
  <c r="S24" i="37"/>
  <c r="BA28" i="37"/>
  <c r="AK28" i="37"/>
  <c r="Q28" i="37"/>
  <c r="AU28" i="37"/>
  <c r="AE28" i="37"/>
  <c r="BI13" i="79"/>
  <c r="BO13" i="85"/>
  <c r="CC69" i="52"/>
  <c r="CE69" i="52" s="1"/>
  <c r="CA69" i="52"/>
  <c r="AQ39" i="31"/>
  <c r="AQ40" i="31"/>
  <c r="AQ41" i="31"/>
  <c r="AQ32" i="31"/>
  <c r="AQ42" i="31"/>
  <c r="AQ36" i="31"/>
  <c r="AQ45" i="31"/>
  <c r="AQ43" i="31"/>
  <c r="AQ46" i="31"/>
  <c r="AQ38" i="31"/>
  <c r="AQ28" i="31"/>
  <c r="AQ20" i="31"/>
  <c r="AQ27" i="31"/>
  <c r="AQ31" i="31"/>
  <c r="AQ14" i="31"/>
  <c r="AQ15" i="31"/>
  <c r="AQ16" i="31"/>
  <c r="AQ29" i="31"/>
  <c r="AQ17" i="31"/>
  <c r="AQ18" i="31"/>
  <c r="AQ19" i="31"/>
  <c r="AQ11" i="31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40" i="35"/>
  <c r="AQ30" i="35"/>
  <c r="AQ14" i="35"/>
  <c r="AQ31" i="35"/>
  <c r="AQ15" i="35"/>
  <c r="AQ41" i="35"/>
  <c r="AQ32" i="35"/>
  <c r="AQ16" i="35"/>
  <c r="AQ39" i="35"/>
  <c r="AQ29" i="35"/>
  <c r="AQ37" i="31"/>
  <c r="AQ25" i="31"/>
  <c r="AQ30" i="31"/>
  <c r="AQ33" i="3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AG22" i="84"/>
  <c r="W22" i="79" s="1"/>
  <c r="AA22" i="79" s="1"/>
  <c r="AC22" i="79" s="1"/>
  <c r="AO22" i="84"/>
  <c r="BE12" i="83"/>
  <c r="BI12" i="83"/>
  <c r="BK12" i="83" s="1"/>
  <c r="S41" i="38"/>
  <c r="S41" i="32"/>
  <c r="AG16" i="90"/>
  <c r="AE27" i="75"/>
  <c r="AG27" i="75" s="1"/>
  <c r="E27" i="73" s="1"/>
  <c r="AE29" i="75"/>
  <c r="AG29" i="75" s="1"/>
  <c r="E29" i="73" s="1"/>
  <c r="AE21" i="75"/>
  <c r="AE13" i="75"/>
  <c r="AE26" i="75"/>
  <c r="AG26" i="75" s="1"/>
  <c r="E26" i="73" s="1"/>
  <c r="AE18" i="75"/>
  <c r="AE10" i="75"/>
  <c r="AE28" i="75"/>
  <c r="AG28" i="75" s="1"/>
  <c r="E28" i="73" s="1"/>
  <c r="AE20" i="75"/>
  <c r="AE33" i="75"/>
  <c r="AG33" i="75" s="1"/>
  <c r="E32" i="73" s="1"/>
  <c r="AE25" i="75"/>
  <c r="AG25" i="75" s="1"/>
  <c r="E25" i="73" s="1"/>
  <c r="AE17" i="75"/>
  <c r="AE30" i="75"/>
  <c r="AG30" i="75" s="1"/>
  <c r="E30" i="73" s="1"/>
  <c r="AE22" i="75"/>
  <c r="AG22" i="75" s="1"/>
  <c r="E22" i="73" s="1"/>
  <c r="AE14" i="75"/>
  <c r="AE15" i="75"/>
  <c r="AE8" i="75"/>
  <c r="AE12" i="75"/>
  <c r="AE24" i="75"/>
  <c r="AG24" i="75" s="1"/>
  <c r="E24" i="73" s="1"/>
  <c r="AE31" i="75"/>
  <c r="AG31" i="75" s="1"/>
  <c r="E31" i="73" s="1"/>
  <c r="AE16" i="75"/>
  <c r="AE11" i="75"/>
  <c r="AG11" i="75" s="1"/>
  <c r="E11" i="73" s="1"/>
  <c r="AE32" i="75"/>
  <c r="AG32" i="75" s="1"/>
  <c r="E33" i="73" s="1"/>
  <c r="AE23" i="75"/>
  <c r="AG23" i="75" s="1"/>
  <c r="E23" i="73" s="1"/>
  <c r="AE19" i="75"/>
  <c r="AE9" i="75"/>
  <c r="M42" i="97"/>
  <c r="BC31" i="75"/>
  <c r="BE31" i="75" s="1"/>
  <c r="E57" i="74" s="1"/>
  <c r="BC33" i="75"/>
  <c r="BE33" i="75" s="1"/>
  <c r="E59" i="74" s="1"/>
  <c r="BC25" i="75"/>
  <c r="BE25" i="75" s="1"/>
  <c r="E51" i="74" s="1"/>
  <c r="BC17" i="75"/>
  <c r="BC30" i="75"/>
  <c r="BE30" i="75" s="1"/>
  <c r="E56" i="74" s="1"/>
  <c r="BC22" i="75"/>
  <c r="BE22" i="75" s="1"/>
  <c r="E48" i="74" s="1"/>
  <c r="BC14" i="75"/>
  <c r="BC32" i="75"/>
  <c r="BE32" i="75" s="1"/>
  <c r="E58" i="74" s="1"/>
  <c r="BC24" i="75"/>
  <c r="BE24" i="75" s="1"/>
  <c r="E50" i="74" s="1"/>
  <c r="BC16" i="75"/>
  <c r="BC29" i="75"/>
  <c r="BE29" i="75" s="1"/>
  <c r="E55" i="74" s="1"/>
  <c r="BC21" i="75"/>
  <c r="BC13" i="75"/>
  <c r="BC26" i="75"/>
  <c r="BE26" i="75" s="1"/>
  <c r="E52" i="74" s="1"/>
  <c r="BC18" i="75"/>
  <c r="BC10" i="75"/>
  <c r="BC20" i="75"/>
  <c r="BC23" i="75"/>
  <c r="BE23" i="75" s="1"/>
  <c r="E49" i="74" s="1"/>
  <c r="BC8" i="75"/>
  <c r="BC19" i="75"/>
  <c r="BC15" i="75"/>
  <c r="BC12" i="75"/>
  <c r="BC11" i="75"/>
  <c r="BE11" i="75" s="1"/>
  <c r="E37" i="74" s="1"/>
  <c r="BC27" i="75"/>
  <c r="BE27" i="75" s="1"/>
  <c r="E53" i="74" s="1"/>
  <c r="BC9" i="75"/>
  <c r="BC28" i="75"/>
  <c r="BE28" i="75" s="1"/>
  <c r="E54" i="74" s="1"/>
  <c r="M48" i="97"/>
  <c r="BI15" i="83"/>
  <c r="BK15" i="83" s="1"/>
  <c r="BE15" i="83"/>
  <c r="DI19" i="82"/>
  <c r="DQ19" i="82"/>
  <c r="DS19" i="82" s="1"/>
  <c r="Q12" i="36"/>
  <c r="Q27" i="36"/>
  <c r="AU30" i="36"/>
  <c r="AE30" i="36"/>
  <c r="BA30" i="36"/>
  <c r="AK30" i="36"/>
  <c r="Q30" i="36"/>
  <c r="Q25" i="45"/>
  <c r="AQ22" i="91"/>
  <c r="AQ21" i="79"/>
  <c r="AY21" i="85"/>
  <c r="BU10" i="81"/>
  <c r="BW10" i="81" s="1"/>
  <c r="BM10" i="81"/>
  <c r="I28" i="48"/>
  <c r="M9" i="48"/>
  <c r="AQ45" i="43"/>
  <c r="AQ43" i="43"/>
  <c r="AQ37" i="43"/>
  <c r="AQ27" i="43"/>
  <c r="AQ46" i="43"/>
  <c r="AQ38" i="43"/>
  <c r="AQ28" i="43"/>
  <c r="AQ20" i="43"/>
  <c r="AQ39" i="43"/>
  <c r="AQ29" i="43"/>
  <c r="AQ40" i="43"/>
  <c r="AQ30" i="43"/>
  <c r="AQ14" i="43"/>
  <c r="AQ31" i="43"/>
  <c r="AQ41" i="43"/>
  <c r="AQ32" i="43"/>
  <c r="AQ42" i="43"/>
  <c r="AQ33" i="43"/>
  <c r="AQ25" i="43"/>
  <c r="AQ17" i="43"/>
  <c r="AQ36" i="43"/>
  <c r="AQ18" i="43"/>
  <c r="AQ16" i="43"/>
  <c r="AQ11" i="43"/>
  <c r="AQ19" i="43"/>
  <c r="AQ15" i="43"/>
  <c r="AQ13" i="89"/>
  <c r="W8" i="54"/>
  <c r="DI15" i="81"/>
  <c r="DQ15" i="81"/>
  <c r="DS15" i="81" s="1"/>
  <c r="Q14" i="55"/>
  <c r="W14" i="55" s="1"/>
  <c r="AI14" i="55"/>
  <c r="AA14" i="55"/>
  <c r="BA32" i="35"/>
  <c r="AK32" i="35"/>
  <c r="S32" i="35"/>
  <c r="Q32" i="35"/>
  <c r="AU32" i="35"/>
  <c r="AE32" i="35"/>
  <c r="Q26" i="35"/>
  <c r="S26" i="35" s="1"/>
  <c r="S25" i="35"/>
  <c r="Q25" i="35"/>
  <c r="BA29" i="44"/>
  <c r="AK29" i="44"/>
  <c r="Q29" i="44"/>
  <c r="S29" i="44" s="1"/>
  <c r="AU29" i="44"/>
  <c r="AE29" i="44"/>
  <c r="S12" i="32"/>
  <c r="Q12" i="32"/>
  <c r="I9" i="27"/>
  <c r="K27" i="74"/>
  <c r="I9" i="26" s="1"/>
  <c r="BY11" i="83"/>
  <c r="CC11" i="83"/>
  <c r="CE11" i="83" s="1"/>
  <c r="E8" i="103"/>
  <c r="AO44" i="52"/>
  <c r="BY44" i="52"/>
  <c r="CC44" i="52" s="1"/>
  <c r="AC44" i="46"/>
  <c r="U8" i="7" s="1"/>
  <c r="AG19" i="88"/>
  <c r="M10" i="79"/>
  <c r="W10" i="84"/>
  <c r="O10" i="79" s="1"/>
  <c r="S10" i="79" s="1"/>
  <c r="U10" i="79" s="1"/>
  <c r="M8" i="53"/>
  <c r="Q8" i="53" s="1"/>
  <c r="W8" i="53" s="1"/>
  <c r="AG21" i="89"/>
  <c r="AG21" i="91"/>
  <c r="Q24" i="43"/>
  <c r="S25" i="43"/>
  <c r="Q25" i="43"/>
  <c r="Q31" i="43"/>
  <c r="AU31" i="43"/>
  <c r="AE31" i="43"/>
  <c r="BA31" i="43"/>
  <c r="AK31" i="43"/>
  <c r="CG63" i="52"/>
  <c r="BQ63" i="52"/>
  <c r="AS63" i="52"/>
  <c r="AC63" i="52"/>
  <c r="AW63" i="52"/>
  <c r="BA63" i="52" s="1"/>
  <c r="BM63" i="52"/>
  <c r="Y63" i="52"/>
  <c r="CA63" i="52"/>
  <c r="BG63" i="52"/>
  <c r="AM63" i="52"/>
  <c r="Q63" i="52"/>
  <c r="BW63" i="52"/>
  <c r="BC63" i="52"/>
  <c r="AI63" i="52"/>
  <c r="BM55" i="52"/>
  <c r="AW55" i="52"/>
  <c r="BA55" i="52" s="1"/>
  <c r="CA55" i="52"/>
  <c r="AS55" i="52"/>
  <c r="AC55" i="52"/>
  <c r="BW55" i="52"/>
  <c r="BG55" i="52"/>
  <c r="Y55" i="52"/>
  <c r="BC55" i="52"/>
  <c r="AM55" i="52"/>
  <c r="CG55" i="52"/>
  <c r="BQ55" i="52"/>
  <c r="AI55" i="52"/>
  <c r="Q55" i="52"/>
  <c r="BW60" i="52"/>
  <c r="BG60" i="52"/>
  <c r="Y60" i="52"/>
  <c r="BC60" i="52"/>
  <c r="AM60" i="52"/>
  <c r="CG60" i="52"/>
  <c r="BQ60" i="52"/>
  <c r="AI60" i="52"/>
  <c r="Q60" i="52"/>
  <c r="BM60" i="52"/>
  <c r="AW60" i="52"/>
  <c r="BA60" i="52" s="1"/>
  <c r="CA60" i="52"/>
  <c r="AS60" i="52"/>
  <c r="AC60" i="52"/>
  <c r="M23" i="40"/>
  <c r="Q25" i="40"/>
  <c r="Q24" i="40"/>
  <c r="AC35" i="46"/>
  <c r="BM11" i="81"/>
  <c r="BU11" i="81"/>
  <c r="BW11" i="81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AM8" i="48"/>
  <c r="DI21" i="81"/>
  <c r="DQ21" i="81"/>
  <c r="DS21" i="81" s="1"/>
  <c r="BK16" i="84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BI22" i="84"/>
  <c r="BA22" i="84"/>
  <c r="AG22" i="88"/>
  <c r="AK17" i="83"/>
  <c r="AO17" i="83"/>
  <c r="AQ17" i="83" s="1"/>
  <c r="M12" i="39"/>
  <c r="BI17" i="79"/>
  <c r="BO17" i="85"/>
  <c r="I13" i="55"/>
  <c r="M13" i="55" s="1"/>
  <c r="K37" i="96"/>
  <c r="I13" i="53" s="1"/>
  <c r="M13" i="53" s="1"/>
  <c r="Q13" i="53" s="1"/>
  <c r="W13" i="53" s="1"/>
  <c r="Q34" i="38"/>
  <c r="BI10" i="84"/>
  <c r="BA10" i="84"/>
  <c r="I69" i="98"/>
  <c r="AQ22" i="92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S64" i="23"/>
  <c r="AQ11" i="90"/>
  <c r="AO36" i="52"/>
  <c r="BY36" i="52"/>
  <c r="CC36" i="52" s="1"/>
  <c r="I24" i="56"/>
  <c r="M24" i="56" s="1"/>
  <c r="K9" i="74"/>
  <c r="I24" i="54" s="1"/>
  <c r="M24" i="54" s="1"/>
  <c r="AO11" i="83"/>
  <c r="AQ11" i="83" s="1"/>
  <c r="AK11" i="83"/>
  <c r="AQ9" i="89"/>
  <c r="AU8" i="83"/>
  <c r="AW8" i="83" s="1"/>
  <c r="BA8" i="83" s="1"/>
  <c r="M8" i="90"/>
  <c r="O8" i="90" s="1"/>
  <c r="S8" i="90" s="1"/>
  <c r="AW19" i="81"/>
  <c r="AY19" i="81" s="1"/>
  <c r="AO19" i="81"/>
  <c r="Y23" i="79"/>
  <c r="AI23" i="85"/>
  <c r="I40" i="35"/>
  <c r="M40" i="35" s="1"/>
  <c r="E23" i="103"/>
  <c r="I40" i="41"/>
  <c r="M40" i="41" s="1"/>
  <c r="E17" i="103"/>
  <c r="I51" i="98"/>
  <c r="CK10" i="81"/>
  <c r="CS10" i="81"/>
  <c r="CU10" i="81" s="1"/>
  <c r="CC18" i="84"/>
  <c r="BU18" i="84"/>
  <c r="CO18" i="84"/>
  <c r="BY18" i="79" s="1"/>
  <c r="CW18" i="84"/>
  <c r="S43" i="33"/>
  <c r="S43" i="43"/>
  <c r="G159" i="113"/>
  <c r="I42" i="31" s="1"/>
  <c r="M42" i="31" s="1"/>
  <c r="Q42" i="35"/>
  <c r="G37" i="113"/>
  <c r="I43" i="44" s="1"/>
  <c r="M43" i="44" s="1"/>
  <c r="Q42" i="37"/>
  <c r="S42" i="37" s="1"/>
  <c r="BU14" i="81"/>
  <c r="BW14" i="81" s="1"/>
  <c r="BM14" i="81"/>
  <c r="BA33" i="46"/>
  <c r="AK33" i="46"/>
  <c r="Q33" i="46"/>
  <c r="AU33" i="46"/>
  <c r="AE33" i="46"/>
  <c r="S24" i="42"/>
  <c r="Q24" i="42"/>
  <c r="Q23" i="42"/>
  <c r="S23" i="42" s="1"/>
  <c r="Q25" i="42"/>
  <c r="AK13" i="83"/>
  <c r="AO13" i="83"/>
  <c r="AQ13" i="83" s="1"/>
  <c r="AG9" i="84"/>
  <c r="AO9" i="84"/>
  <c r="CK23" i="84"/>
  <c r="CS23" i="84"/>
  <c r="AG15" i="91"/>
  <c r="Q22" i="55"/>
  <c r="W22" i="55" s="1"/>
  <c r="AI22" i="55"/>
  <c r="AA22" i="55"/>
  <c r="CK10" i="82"/>
  <c r="CS10" i="82"/>
  <c r="CU10" i="82" s="1"/>
  <c r="CE73" i="52"/>
  <c r="CK22" i="81"/>
  <c r="CS22" i="81"/>
  <c r="CU22" i="81" s="1"/>
  <c r="AQ39" i="37"/>
  <c r="AQ29" i="37"/>
  <c r="AQ40" i="37"/>
  <c r="AQ30" i="37"/>
  <c r="AQ31" i="37"/>
  <c r="AQ41" i="37"/>
  <c r="AQ32" i="37"/>
  <c r="AQ42" i="37"/>
  <c r="AQ33" i="37"/>
  <c r="AQ36" i="37"/>
  <c r="AQ46" i="37"/>
  <c r="AQ38" i="37"/>
  <c r="AQ28" i="37"/>
  <c r="AQ20" i="37"/>
  <c r="AQ15" i="37"/>
  <c r="AQ16" i="37"/>
  <c r="AQ27" i="37"/>
  <c r="AQ17" i="37"/>
  <c r="AQ45" i="37"/>
  <c r="AQ37" i="37"/>
  <c r="AQ18" i="37"/>
  <c r="AQ11" i="37"/>
  <c r="AQ25" i="37"/>
  <c r="AQ14" i="37"/>
  <c r="AQ19" i="37"/>
  <c r="AQ43" i="37"/>
  <c r="Q25" i="33"/>
  <c r="S25" i="33"/>
  <c r="S24" i="33"/>
  <c r="Q24" i="33"/>
  <c r="AQ78" i="52"/>
  <c r="AQ79" i="52" s="1"/>
  <c r="AY68" i="52"/>
  <c r="AW68" i="52"/>
  <c r="CO23" i="82"/>
  <c r="CG23" i="82"/>
  <c r="AO19" i="83"/>
  <c r="AQ19" i="83" s="1"/>
  <c r="AK19" i="83"/>
  <c r="BG8" i="92"/>
  <c r="Q16" i="55"/>
  <c r="W16" i="55" s="1"/>
  <c r="AI16" i="55"/>
  <c r="AA16" i="55"/>
  <c r="CW8" i="84"/>
  <c r="CO8" i="84"/>
  <c r="BG74" i="52"/>
  <c r="BM74" i="52" s="1"/>
  <c r="E21" i="2" s="1"/>
  <c r="AS79" i="52"/>
  <c r="BW79" i="52"/>
  <c r="AI79" i="52"/>
  <c r="K79" i="52"/>
  <c r="Q29" i="41"/>
  <c r="AU29" i="41"/>
  <c r="AE29" i="41"/>
  <c r="BA29" i="41"/>
  <c r="AK29" i="41"/>
  <c r="S29" i="41"/>
  <c r="BA32" i="41"/>
  <c r="AK32" i="41"/>
  <c r="Q32" i="41"/>
  <c r="AU32" i="41"/>
  <c r="AE32" i="41"/>
  <c r="Q33" i="37"/>
  <c r="S33" i="37" s="1"/>
  <c r="BA30" i="37"/>
  <c r="AK30" i="37"/>
  <c r="Q30" i="37"/>
  <c r="AU30" i="37"/>
  <c r="AE30" i="37"/>
  <c r="I10" i="25"/>
  <c r="K73" i="74"/>
  <c r="I10" i="23" s="1"/>
  <c r="CC70" i="52"/>
  <c r="CE70" i="52" s="1"/>
  <c r="CA70" i="52"/>
  <c r="CG70" i="52" s="1"/>
  <c r="BA41" i="35"/>
  <c r="AK41" i="35"/>
  <c r="S41" i="35"/>
  <c r="AU41" i="35"/>
  <c r="AE41" i="35"/>
  <c r="S41" i="44"/>
  <c r="BU22" i="81"/>
  <c r="BW22" i="81" s="1"/>
  <c r="BM22" i="81"/>
  <c r="AQ16" i="90"/>
  <c r="AQ21" i="43"/>
  <c r="AQ13" i="43"/>
  <c r="AQ9" i="43"/>
  <c r="AQ10" i="43"/>
  <c r="AQ12" i="43"/>
  <c r="CA75" i="52"/>
  <c r="CG75" i="52" s="1"/>
  <c r="CC22" i="84"/>
  <c r="BU22" i="84"/>
  <c r="BG22" i="79" s="1"/>
  <c r="AM31" i="75"/>
  <c r="AO31" i="75" s="1"/>
  <c r="I40" i="27" s="1"/>
  <c r="M40" i="27" s="1"/>
  <c r="AM33" i="75"/>
  <c r="AO33" i="75" s="1"/>
  <c r="I42" i="27" s="1"/>
  <c r="M42" i="27" s="1"/>
  <c r="AM25" i="75"/>
  <c r="AO25" i="75" s="1"/>
  <c r="I34" i="27" s="1"/>
  <c r="M34" i="27" s="1"/>
  <c r="AM17" i="75"/>
  <c r="AM30" i="75"/>
  <c r="AO30" i="75" s="1"/>
  <c r="I39" i="27" s="1"/>
  <c r="M39" i="27" s="1"/>
  <c r="AM22" i="75"/>
  <c r="AO22" i="75" s="1"/>
  <c r="I31" i="27" s="1"/>
  <c r="M31" i="27" s="1"/>
  <c r="AM14" i="75"/>
  <c r="AM32" i="75"/>
  <c r="AO32" i="75" s="1"/>
  <c r="I41" i="27" s="1"/>
  <c r="M41" i="27" s="1"/>
  <c r="AM24" i="75"/>
  <c r="AO24" i="75" s="1"/>
  <c r="I33" i="27" s="1"/>
  <c r="M33" i="27" s="1"/>
  <c r="AM16" i="75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27" i="75"/>
  <c r="AO27" i="75" s="1"/>
  <c r="I36" i="27" s="1"/>
  <c r="M36" i="27" s="1"/>
  <c r="AM8" i="75"/>
  <c r="AM28" i="75"/>
  <c r="AO28" i="75" s="1"/>
  <c r="I37" i="27" s="1"/>
  <c r="M37" i="27" s="1"/>
  <c r="AM12" i="75"/>
  <c r="AM11" i="75"/>
  <c r="AO11" i="75" s="1"/>
  <c r="I20" i="27" s="1"/>
  <c r="M20" i="27" s="1"/>
  <c r="AM20" i="75"/>
  <c r="AM9" i="75"/>
  <c r="AM23" i="75"/>
  <c r="AO23" i="75" s="1"/>
  <c r="I32" i="27" s="1"/>
  <c r="M32" i="27" s="1"/>
  <c r="AM19" i="75"/>
  <c r="AM15" i="75"/>
  <c r="M44" i="97"/>
  <c r="AI29" i="75"/>
  <c r="AK29" i="75" s="1"/>
  <c r="I91" i="11" s="1"/>
  <c r="M91" i="11" s="1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0" i="75"/>
  <c r="AK30" i="75" s="1"/>
  <c r="I94" i="11" s="1"/>
  <c r="M94" i="11" s="1"/>
  <c r="AI22" i="75"/>
  <c r="AK22" i="75" s="1"/>
  <c r="I63" i="11" s="1"/>
  <c r="M63" i="11" s="1"/>
  <c r="AI27" i="75"/>
  <c r="AK27" i="75" s="1"/>
  <c r="I85" i="11" s="1"/>
  <c r="M85" i="11" s="1"/>
  <c r="AI19" i="75"/>
  <c r="AI32" i="75"/>
  <c r="AK32" i="75" s="1"/>
  <c r="I103" i="11" s="1"/>
  <c r="AI24" i="75"/>
  <c r="AK24" i="75" s="1"/>
  <c r="I76" i="11" s="1"/>
  <c r="M76" i="11" s="1"/>
  <c r="AI16" i="75"/>
  <c r="AI8" i="75"/>
  <c r="AI33" i="75"/>
  <c r="AK33" i="75" s="1"/>
  <c r="I97" i="11" s="1"/>
  <c r="AI26" i="75"/>
  <c r="AK26" i="75" s="1"/>
  <c r="I82" i="11" s="1"/>
  <c r="M82" i="11" s="1"/>
  <c r="AI18" i="75"/>
  <c r="AI10" i="75"/>
  <c r="AI25" i="75"/>
  <c r="AK25" i="75" s="1"/>
  <c r="I79" i="11" s="1"/>
  <c r="M79" i="11" s="1"/>
  <c r="AI21" i="75"/>
  <c r="AI17" i="75"/>
  <c r="AI13" i="75"/>
  <c r="AI11" i="75"/>
  <c r="AK11" i="75" s="1"/>
  <c r="I23" i="11" s="1"/>
  <c r="M23" i="11" s="1"/>
  <c r="AI9" i="75"/>
  <c r="AI14" i="75"/>
  <c r="M43" i="97"/>
  <c r="W15" i="90"/>
  <c r="BG15" i="90" s="1"/>
  <c r="Q32" i="36"/>
  <c r="AU32" i="36"/>
  <c r="AE32" i="36"/>
  <c r="BA32" i="36"/>
  <c r="AK32" i="36"/>
  <c r="S32" i="36"/>
  <c r="BA32" i="45"/>
  <c r="AK32" i="45"/>
  <c r="Q32" i="45"/>
  <c r="AU32" i="45"/>
  <c r="AE32" i="45"/>
  <c r="Q27" i="45"/>
  <c r="Q26" i="45"/>
  <c r="AQ13" i="79"/>
  <c r="AY13" i="85"/>
  <c r="AE17" i="79"/>
  <c r="AQ17" i="84"/>
  <c r="AG17" i="79" s="1"/>
  <c r="AK17" i="79" s="1"/>
  <c r="AM17" i="79" s="1"/>
  <c r="BI18" i="83"/>
  <c r="BK18" i="83" s="1"/>
  <c r="BE18" i="83"/>
  <c r="Q36" i="55"/>
  <c r="W36" i="55" s="1"/>
  <c r="AI36" i="55"/>
  <c r="AA36" i="55"/>
  <c r="AQ9" i="44"/>
  <c r="AQ10" i="44"/>
  <c r="AQ12" i="44"/>
  <c r="AQ21" i="44"/>
  <c r="AQ13" i="44"/>
  <c r="W17" i="89"/>
  <c r="BY8" i="88"/>
  <c r="AC23" i="88"/>
  <c r="AG8" i="88"/>
  <c r="K38" i="96"/>
  <c r="I14" i="53" s="1"/>
  <c r="M14" i="53" s="1"/>
  <c r="Q14" i="53" s="1"/>
  <c r="W14" i="53" s="1"/>
  <c r="Q29" i="35"/>
  <c r="AU29" i="35"/>
  <c r="AE29" i="35"/>
  <c r="BA29" i="35"/>
  <c r="AK29" i="35"/>
  <c r="S33" i="44"/>
  <c r="Q33" i="44"/>
  <c r="AQ22" i="90"/>
  <c r="I11" i="27"/>
  <c r="M11" i="27" s="1"/>
  <c r="K29" i="74"/>
  <c r="I11" i="26" s="1"/>
  <c r="M11" i="26" s="1"/>
  <c r="Y18" i="79"/>
  <c r="AI18" i="85"/>
  <c r="W13" i="89"/>
  <c r="BG16" i="51"/>
  <c r="AQ16" i="51"/>
  <c r="AA16" i="51"/>
  <c r="BO16" i="51"/>
  <c r="BS16" i="51" s="1"/>
  <c r="AY16" i="51"/>
  <c r="AI16" i="51"/>
  <c r="AM16" i="51" s="1"/>
  <c r="Q16" i="51"/>
  <c r="W16" i="51" s="1"/>
  <c r="AO20" i="82"/>
  <c r="AW20" i="82"/>
  <c r="AY20" i="82" s="1"/>
  <c r="BY37" i="52"/>
  <c r="CC37" i="52" s="1"/>
  <c r="AO37" i="52"/>
  <c r="AO16" i="81"/>
  <c r="AW16" i="81"/>
  <c r="AY16" i="81" s="1"/>
  <c r="BG18" i="92"/>
  <c r="DQ10" i="82"/>
  <c r="DS10" i="82" s="1"/>
  <c r="DI10" i="82"/>
  <c r="E10" i="79"/>
  <c r="BC22" i="88"/>
  <c r="S8" i="39"/>
  <c r="AQ21" i="91"/>
  <c r="S33" i="43"/>
  <c r="Q33" i="43"/>
  <c r="M23" i="43"/>
  <c r="BA28" i="43"/>
  <c r="AK28" i="43"/>
  <c r="Q28" i="43"/>
  <c r="AU28" i="43"/>
  <c r="AE28" i="43"/>
  <c r="CG57" i="52"/>
  <c r="BQ57" i="52"/>
  <c r="AI57" i="52"/>
  <c r="Q57" i="52"/>
  <c r="BM57" i="52"/>
  <c r="AW57" i="52"/>
  <c r="BA57" i="52" s="1"/>
  <c r="CA57" i="52"/>
  <c r="AS57" i="52"/>
  <c r="AC57" i="52"/>
  <c r="BW57" i="52"/>
  <c r="BG57" i="52"/>
  <c r="Y57" i="52"/>
  <c r="BC57" i="52"/>
  <c r="AM57" i="52"/>
  <c r="BA30" i="40"/>
  <c r="AK30" i="40"/>
  <c r="S30" i="40"/>
  <c r="AU30" i="40"/>
  <c r="AE30" i="40"/>
  <c r="Q30" i="40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BE8" i="75"/>
  <c r="E34" i="74" s="1"/>
  <c r="AK8" i="75"/>
  <c r="I9" i="11" s="1"/>
  <c r="M9" i="11" s="1"/>
  <c r="AG8" i="75"/>
  <c r="E8" i="73" s="1"/>
  <c r="Y8" i="75"/>
  <c r="AS8" i="75"/>
  <c r="I17" i="26" s="1"/>
  <c r="M17" i="26" s="1"/>
  <c r="AO8" i="75"/>
  <c r="I17" i="27" s="1"/>
  <c r="M17" i="27" s="1"/>
  <c r="U8" i="75"/>
  <c r="I13" i="23" s="1"/>
  <c r="M13" i="23" s="1"/>
  <c r="S13" i="23" s="1"/>
  <c r="AQ16" i="91"/>
  <c r="AG21" i="90"/>
  <c r="AE21" i="79"/>
  <c r="AQ21" i="84"/>
  <c r="AG21" i="79" s="1"/>
  <c r="AK21" i="79" s="1"/>
  <c r="AM21" i="79" s="1"/>
  <c r="AQ19" i="91"/>
  <c r="W19" i="88"/>
  <c r="DI9" i="81"/>
  <c r="DQ9" i="81"/>
  <c r="DS9" i="81" s="1"/>
  <c r="AQ22" i="88"/>
  <c r="Q24" i="31"/>
  <c r="S24" i="31" s="1"/>
  <c r="M23" i="31"/>
  <c r="S33" i="31"/>
  <c r="Q33" i="31"/>
  <c r="M26" i="39"/>
  <c r="BI9" i="79"/>
  <c r="BO9" i="85"/>
  <c r="AG17" i="91"/>
  <c r="AW9" i="82"/>
  <c r="AY9" i="82" s="1"/>
  <c r="AO9" i="82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S67" i="23"/>
  <c r="W19" i="56"/>
  <c r="W17" i="56"/>
  <c r="W20" i="56" s="1"/>
  <c r="AO20" i="52"/>
  <c r="BY20" i="52"/>
  <c r="CC20" i="52" s="1"/>
  <c r="AO11" i="52"/>
  <c r="BY11" i="52"/>
  <c r="CC11" i="52" s="1"/>
  <c r="W17" i="90"/>
  <c r="BG17" i="90" s="1"/>
  <c r="DQ16" i="82"/>
  <c r="DS16" i="82" s="1"/>
  <c r="DI16" i="82"/>
  <c r="AQ11" i="91"/>
  <c r="I75" i="96"/>
  <c r="I18" i="24" s="1"/>
  <c r="M18" i="24" s="1"/>
  <c r="S18" i="24" s="1"/>
  <c r="S27" i="38"/>
  <c r="Q27" i="38"/>
  <c r="M26" i="38"/>
  <c r="BA28" i="34"/>
  <c r="AK28" i="34"/>
  <c r="Q28" i="34"/>
  <c r="AU28" i="34"/>
  <c r="AE28" i="34"/>
  <c r="BA31" i="34"/>
  <c r="AK31" i="34"/>
  <c r="S31" i="34"/>
  <c r="Q31" i="34"/>
  <c r="AU31" i="34"/>
  <c r="AE31" i="34"/>
  <c r="K23" i="89"/>
  <c r="K16" i="89"/>
  <c r="K8" i="89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CW13" i="84"/>
  <c r="CO13" i="84"/>
  <c r="AW13" i="82"/>
  <c r="AY13" i="82" s="1"/>
  <c r="AO13" i="82"/>
  <c r="Y15" i="79"/>
  <c r="AI15" i="85"/>
  <c r="I40" i="36"/>
  <c r="M40" i="36" s="1"/>
  <c r="E22" i="103"/>
  <c r="I40" i="45"/>
  <c r="M40" i="45" s="1"/>
  <c r="E13" i="103"/>
  <c r="CW21" i="84"/>
  <c r="CO21" i="84"/>
  <c r="CE13" i="84"/>
  <c r="AG14" i="88"/>
  <c r="M33" i="16"/>
  <c r="G29" i="10" s="1"/>
  <c r="S31" i="16"/>
  <c r="S33" i="16" s="1"/>
  <c r="I34" i="8" s="1"/>
  <c r="AG21" i="88"/>
  <c r="BG21" i="88" s="1"/>
  <c r="W16" i="88"/>
  <c r="AG9" i="91"/>
  <c r="Q42" i="36"/>
  <c r="S42" i="40"/>
  <c r="Q42" i="40"/>
  <c r="G28" i="113"/>
  <c r="I43" i="45" s="1"/>
  <c r="M43" i="45" s="1"/>
  <c r="G73" i="113"/>
  <c r="I43" i="40" s="1"/>
  <c r="M43" i="40" s="1"/>
  <c r="G20" i="113"/>
  <c r="I8" i="29" s="1"/>
  <c r="E26" i="12"/>
  <c r="I61" i="53"/>
  <c r="BA31" i="46"/>
  <c r="AK31" i="46"/>
  <c r="Q31" i="46"/>
  <c r="AU31" i="46"/>
  <c r="AE31" i="46"/>
  <c r="BA24" i="46"/>
  <c r="AK24" i="46"/>
  <c r="Q24" i="46"/>
  <c r="AU24" i="46"/>
  <c r="AE24" i="46"/>
  <c r="BA23" i="46"/>
  <c r="AK23" i="46"/>
  <c r="S23" i="46"/>
  <c r="Q23" i="46"/>
  <c r="AU23" i="46"/>
  <c r="AE23" i="46"/>
  <c r="Q29" i="46"/>
  <c r="S29" i="46" s="1"/>
  <c r="AU29" i="46"/>
  <c r="AE29" i="46"/>
  <c r="BA29" i="46"/>
  <c r="AK29" i="46"/>
  <c r="BA31" i="42"/>
  <c r="AK31" i="42"/>
  <c r="S31" i="42"/>
  <c r="Q31" i="42"/>
  <c r="AU31" i="42"/>
  <c r="AE31" i="42"/>
  <c r="AU28" i="42"/>
  <c r="AE28" i="42"/>
  <c r="BA28" i="42"/>
  <c r="AK28" i="42"/>
  <c r="S28" i="42"/>
  <c r="Q28" i="42"/>
  <c r="AO11" i="84"/>
  <c r="AG11" i="84"/>
  <c r="AQ17" i="88"/>
  <c r="DE23" i="82"/>
  <c r="DM23" i="82"/>
  <c r="AW19" i="82"/>
  <c r="AY19" i="82" s="1"/>
  <c r="AO19" i="82"/>
  <c r="AQ15" i="91"/>
  <c r="AQ10" i="88"/>
  <c r="K41" i="96"/>
  <c r="I22" i="53" s="1"/>
  <c r="M22" i="53" s="1"/>
  <c r="Q22" i="53" s="1"/>
  <c r="W22" i="53" s="1"/>
  <c r="AI17" i="56"/>
  <c r="K17" i="56"/>
  <c r="AC17" i="56"/>
  <c r="Y17" i="56"/>
  <c r="M20" i="56"/>
  <c r="AM17" i="56"/>
  <c r="AS17" i="56" s="1"/>
  <c r="Q17" i="56"/>
  <c r="AO10" i="82"/>
  <c r="AW10" i="82"/>
  <c r="AY10" i="82" s="1"/>
  <c r="W10" i="89"/>
  <c r="BG10" i="89" s="1"/>
  <c r="CO14" i="84"/>
  <c r="CW14" i="84"/>
  <c r="BA28" i="33"/>
  <c r="AK28" i="33"/>
  <c r="Q28" i="33"/>
  <c r="AU28" i="33"/>
  <c r="AE28" i="33"/>
  <c r="Q23" i="33"/>
  <c r="BA25" i="30"/>
  <c r="AK25" i="30"/>
  <c r="Q25" i="30"/>
  <c r="AU25" i="30"/>
  <c r="AE25" i="30"/>
  <c r="BA26" i="30"/>
  <c r="AK26" i="30"/>
  <c r="S26" i="30"/>
  <c r="Q26" i="30"/>
  <c r="AU26" i="30"/>
  <c r="AE26" i="30"/>
  <c r="AQ22" i="30"/>
  <c r="AQ23" i="30"/>
  <c r="AQ24" i="30"/>
  <c r="AQ8" i="30"/>
  <c r="AQ34" i="30"/>
  <c r="AQ26" i="30"/>
  <c r="AY67" i="52"/>
  <c r="AW67" i="52"/>
  <c r="CO23" i="81"/>
  <c r="CG23" i="81"/>
  <c r="K43" i="96"/>
  <c r="I16" i="53" s="1"/>
  <c r="M16" i="53" s="1"/>
  <c r="Q16" i="53" s="1"/>
  <c r="W16" i="53" s="1"/>
  <c r="CE74" i="52"/>
  <c r="Y42" i="50"/>
  <c r="AO18" i="81"/>
  <c r="AW18" i="81"/>
  <c r="AY18" i="81" s="1"/>
  <c r="W9" i="88"/>
  <c r="Q12" i="41"/>
  <c r="I11" i="25"/>
  <c r="M11" i="25" s="1"/>
  <c r="K74" i="74"/>
  <c r="I11" i="23" s="1"/>
  <c r="M11" i="23" s="1"/>
  <c r="S11" i="23" s="1"/>
  <c r="M19" i="79"/>
  <c r="W19" i="84"/>
  <c r="O19" i="79" s="1"/>
  <c r="S19" i="79" s="1"/>
  <c r="U19" i="79" s="1"/>
  <c r="CC68" i="52"/>
  <c r="CA68" i="52"/>
  <c r="Q78" i="52"/>
  <c r="Y71" i="52"/>
  <c r="AO19" i="84"/>
  <c r="AG19" i="84"/>
  <c r="W19" i="79" s="1"/>
  <c r="CO11" i="84"/>
  <c r="BY11" i="79" s="1"/>
  <c r="CW11" i="84"/>
  <c r="AO20" i="83"/>
  <c r="AQ20" i="83" s="1"/>
  <c r="AK20" i="83"/>
  <c r="E30" i="102"/>
  <c r="G8" i="102"/>
  <c r="G30" i="102" s="1"/>
  <c r="W12" i="91"/>
  <c r="BA41" i="46"/>
  <c r="AK41" i="46"/>
  <c r="S41" i="46"/>
  <c r="AU41" i="46"/>
  <c r="AE41" i="46"/>
  <c r="S41" i="37"/>
  <c r="CC10" i="84"/>
  <c r="BU10" i="84"/>
  <c r="BG10" i="79" s="1"/>
  <c r="BK10" i="79" s="1"/>
  <c r="BM10" i="79" s="1"/>
  <c r="BC23" i="90"/>
  <c r="O27" i="75"/>
  <c r="Q27" i="75" s="1"/>
  <c r="I73" i="25" s="1"/>
  <c r="M73" i="25" s="1"/>
  <c r="S7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28" i="75"/>
  <c r="Q28" i="75" s="1"/>
  <c r="I76" i="25" s="1"/>
  <c r="M76" i="25" s="1"/>
  <c r="S76" i="25" s="1"/>
  <c r="O20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31" i="75"/>
  <c r="Q31" i="75" s="1"/>
  <c r="I85" i="25" s="1"/>
  <c r="M85" i="25" s="1"/>
  <c r="S85" i="25" s="1"/>
  <c r="O24" i="75"/>
  <c r="Q24" i="75" s="1"/>
  <c r="I61" i="25" s="1"/>
  <c r="M61" i="25" s="1"/>
  <c r="S61" i="25" s="1"/>
  <c r="O32" i="75"/>
  <c r="Q32" i="75" s="1"/>
  <c r="I88" i="25" s="1"/>
  <c r="M88" i="25" s="1"/>
  <c r="S88" i="25" s="1"/>
  <c r="O16" i="75"/>
  <c r="O12" i="75"/>
  <c r="O8" i="75"/>
  <c r="Q8" i="75" s="1"/>
  <c r="I13" i="25" s="1"/>
  <c r="M13" i="25" s="1"/>
  <c r="S13" i="25" s="1"/>
  <c r="O23" i="75"/>
  <c r="Q23" i="75" s="1"/>
  <c r="I58" i="25" s="1"/>
  <c r="M58" i="25" s="1"/>
  <c r="O19" i="75"/>
  <c r="O11" i="75"/>
  <c r="Q11" i="75" s="1"/>
  <c r="I22" i="25" s="1"/>
  <c r="M22" i="25" s="1"/>
  <c r="S22" i="25" s="1"/>
  <c r="O15" i="75"/>
  <c r="O9" i="75"/>
  <c r="M40" i="97"/>
  <c r="K33" i="75"/>
  <c r="M33" i="75" s="1"/>
  <c r="I63" i="23" s="1"/>
  <c r="M63" i="23" s="1"/>
  <c r="K27" i="75"/>
  <c r="M27" i="75" s="1"/>
  <c r="I72" i="23" s="1"/>
  <c r="M72" i="23" s="1"/>
  <c r="S72" i="23" s="1"/>
  <c r="K19" i="75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M12" i="23" s="1"/>
  <c r="S12" i="23" s="1"/>
  <c r="K26" i="75"/>
  <c r="M26" i="75" s="1"/>
  <c r="I69" i="23" s="1"/>
  <c r="M69" i="23" s="1"/>
  <c r="S69" i="23" s="1"/>
  <c r="K18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28" i="75"/>
  <c r="M28" i="75" s="1"/>
  <c r="I75" i="23" s="1"/>
  <c r="M75" i="23" s="1"/>
  <c r="S75" i="23" s="1"/>
  <c r="K20" i="75"/>
  <c r="K12" i="75"/>
  <c r="K13" i="75"/>
  <c r="K10" i="75"/>
  <c r="K14" i="75"/>
  <c r="K22" i="75"/>
  <c r="M22" i="75" s="1"/>
  <c r="I54" i="23" s="1"/>
  <c r="M54" i="23" s="1"/>
  <c r="S54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11" i="75"/>
  <c r="M11" i="75" s="1"/>
  <c r="I21" i="23" s="1"/>
  <c r="M21" i="23" s="1"/>
  <c r="K9" i="75"/>
  <c r="K30" i="75"/>
  <c r="M30" i="75" s="1"/>
  <c r="I81" i="23" s="1"/>
  <c r="M81" i="23" s="1"/>
  <c r="S81" i="23" s="1"/>
  <c r="K21" i="75"/>
  <c r="K17" i="75"/>
  <c r="M39" i="97"/>
  <c r="BA29" i="36"/>
  <c r="AK29" i="36"/>
  <c r="S29" i="36"/>
  <c r="Q29" i="36"/>
  <c r="AU29" i="36"/>
  <c r="AE29" i="36"/>
  <c r="BA29" i="45"/>
  <c r="AK29" i="45"/>
  <c r="Q29" i="45"/>
  <c r="AU29" i="45"/>
  <c r="AE29" i="45"/>
  <c r="BG14" i="79"/>
  <c r="BK14" i="79" s="1"/>
  <c r="BM14" i="79" s="1"/>
  <c r="AI73" i="52"/>
  <c r="BI20" i="79"/>
  <c r="BO20" i="85"/>
  <c r="W17" i="79"/>
  <c r="AA17" i="79" s="1"/>
  <c r="AC17" i="79" s="1"/>
  <c r="W20" i="91"/>
  <c r="BG20" i="91" s="1"/>
  <c r="AQ11" i="88"/>
  <c r="K64" i="96"/>
  <c r="I36" i="53" s="1"/>
  <c r="M36" i="53" s="1"/>
  <c r="Q36" i="53" s="1"/>
  <c r="W36" i="53" s="1"/>
  <c r="AO20" i="81"/>
  <c r="AW20" i="81"/>
  <c r="AY20" i="81" s="1"/>
  <c r="AG11" i="89"/>
  <c r="E12" i="79"/>
  <c r="W12" i="90"/>
  <c r="AO8" i="84"/>
  <c r="AG8" i="84"/>
  <c r="AQ15" i="88"/>
  <c r="W19" i="89"/>
  <c r="M23" i="35"/>
  <c r="M26" i="44"/>
  <c r="S25" i="44"/>
  <c r="Q25" i="44"/>
  <c r="Q27" i="44"/>
  <c r="S27" i="44"/>
  <c r="Q27" i="32"/>
  <c r="BA29" i="32"/>
  <c r="AK29" i="32"/>
  <c r="S29" i="32"/>
  <c r="Q29" i="32"/>
  <c r="AU29" i="32"/>
  <c r="AE29" i="32"/>
  <c r="CW20" i="84"/>
  <c r="CO20" i="84"/>
  <c r="I13" i="27"/>
  <c r="M13" i="27" s="1"/>
  <c r="K31" i="74"/>
  <c r="I13" i="26" s="1"/>
  <c r="M13" i="26" s="1"/>
  <c r="Y10" i="79"/>
  <c r="AI10" i="85"/>
  <c r="CC13" i="83"/>
  <c r="CE13" i="83" s="1"/>
  <c r="BY13" i="83"/>
  <c r="BG13" i="79" s="1"/>
  <c r="BK13" i="79" s="1"/>
  <c r="BM13" i="79" s="1"/>
  <c r="BO20" i="79"/>
  <c r="CE20" i="84"/>
  <c r="BQ20" i="79" s="1"/>
  <c r="BU20" i="79" s="1"/>
  <c r="BW20" i="79" s="1"/>
  <c r="AQ9" i="37"/>
  <c r="AQ10" i="37"/>
  <c r="AQ12" i="37"/>
  <c r="AQ13" i="37"/>
  <c r="AQ21" i="37"/>
  <c r="AG18" i="84"/>
  <c r="AO18" i="84"/>
  <c r="W15" i="88"/>
  <c r="DI15" i="82"/>
  <c r="DQ15" i="82"/>
  <c r="DS15" i="82" s="1"/>
  <c r="Q12" i="43"/>
  <c r="AU30" i="43"/>
  <c r="AE30" i="43"/>
  <c r="BA30" i="43"/>
  <c r="AK30" i="43"/>
  <c r="Q30" i="43"/>
  <c r="CA54" i="52"/>
  <c r="AS54" i="52"/>
  <c r="AC54" i="52"/>
  <c r="BW54" i="52"/>
  <c r="BG54" i="52"/>
  <c r="Y54" i="52"/>
  <c r="BC54" i="52"/>
  <c r="AM54" i="52"/>
  <c r="CG54" i="52"/>
  <c r="BQ54" i="52"/>
  <c r="AI54" i="52"/>
  <c r="Q54" i="52"/>
  <c r="BM54" i="52"/>
  <c r="AW54" i="52"/>
  <c r="BA54" i="52" s="1"/>
  <c r="M53" i="52"/>
  <c r="AS61" i="52"/>
  <c r="AC61" i="52"/>
  <c r="BW61" i="52"/>
  <c r="BG61" i="52"/>
  <c r="Y61" i="52"/>
  <c r="BC61" i="52"/>
  <c r="AM61" i="52"/>
  <c r="CG61" i="52"/>
  <c r="BQ61" i="52"/>
  <c r="AI61" i="52"/>
  <c r="Q61" i="52"/>
  <c r="BM61" i="52"/>
  <c r="AW61" i="52"/>
  <c r="BA61" i="52" s="1"/>
  <c r="CA61" i="52"/>
  <c r="BA32" i="40"/>
  <c r="AK32" i="40"/>
  <c r="S32" i="40"/>
  <c r="Q32" i="40"/>
  <c r="AU32" i="40"/>
  <c r="AE32" i="40"/>
  <c r="G44" i="104"/>
  <c r="E42" i="97" s="1"/>
  <c r="G36" i="104"/>
  <c r="G28" i="104"/>
  <c r="E34" i="97" s="1"/>
  <c r="G20" i="104"/>
  <c r="E26" i="97" s="1"/>
  <c r="G12" i="104"/>
  <c r="E18" i="97" s="1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AG20" i="90"/>
  <c r="AG12" i="90"/>
  <c r="M8" i="11"/>
  <c r="M23" i="84"/>
  <c r="U23" i="84"/>
  <c r="W21" i="79"/>
  <c r="AA21" i="79" s="1"/>
  <c r="AC21" i="79" s="1"/>
  <c r="BG21" i="79"/>
  <c r="BK21" i="79" s="1"/>
  <c r="BM21" i="79" s="1"/>
  <c r="BM19" i="82"/>
  <c r="BU19" i="82"/>
  <c r="BW19" i="82" s="1"/>
  <c r="BM17" i="82"/>
  <c r="BU17" i="82"/>
  <c r="BW17" i="82" s="1"/>
  <c r="BG9" i="79"/>
  <c r="BK9" i="79" s="1"/>
  <c r="BM9" i="79" s="1"/>
  <c r="DQ14" i="81"/>
  <c r="DS14" i="81" s="1"/>
  <c r="DI14" i="81"/>
  <c r="S8" i="46"/>
  <c r="W18" i="91"/>
  <c r="S27" i="31"/>
  <c r="Q27" i="31"/>
  <c r="BA29" i="31"/>
  <c r="AK29" i="31"/>
  <c r="AE29" i="31"/>
  <c r="AU29" i="31"/>
  <c r="Q29" i="31"/>
  <c r="BA32" i="39"/>
  <c r="AK32" i="39"/>
  <c r="S32" i="39"/>
  <c r="Q32" i="39"/>
  <c r="AU32" i="39"/>
  <c r="AE32" i="39"/>
  <c r="S27" i="39"/>
  <c r="Q27" i="39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M13" i="81"/>
  <c r="BU13" i="81"/>
  <c r="BW13" i="81" s="1"/>
  <c r="S55" i="23"/>
  <c r="S63" i="23"/>
  <c r="BI19" i="84"/>
  <c r="BA19" i="84"/>
  <c r="AO19" i="79" s="1"/>
  <c r="BY18" i="52"/>
  <c r="CC18" i="52" s="1"/>
  <c r="AO18" i="52"/>
  <c r="CO15" i="84"/>
  <c r="BY15" i="79" s="1"/>
  <c r="CW15" i="84"/>
  <c r="BA30" i="38"/>
  <c r="AK30" i="38"/>
  <c r="Q30" i="38"/>
  <c r="AU30" i="38"/>
  <c r="AE30" i="38"/>
  <c r="AQ17" i="79"/>
  <c r="AY17" i="85"/>
  <c r="W9" i="91"/>
  <c r="BG9" i="91" s="1"/>
  <c r="I40" i="43"/>
  <c r="M40" i="43" s="1"/>
  <c r="E15" i="103"/>
  <c r="I40" i="38"/>
  <c r="M40" i="38" s="1"/>
  <c r="E20" i="103"/>
  <c r="W13" i="91"/>
  <c r="BG13" i="91" s="1"/>
  <c r="W14" i="91"/>
  <c r="BG14" i="91" s="1"/>
  <c r="AO16" i="84"/>
  <c r="AG16" i="84"/>
  <c r="W16" i="79" s="1"/>
  <c r="AA16" i="79" s="1"/>
  <c r="AC16" i="79" s="1"/>
  <c r="AQ14" i="88"/>
  <c r="AO10" i="81"/>
  <c r="AW10" i="81"/>
  <c r="AY10" i="81" s="1"/>
  <c r="AQ21" i="88"/>
  <c r="CO22" i="84"/>
  <c r="CW22" i="84"/>
  <c r="BG21" i="92"/>
  <c r="Q42" i="33"/>
  <c r="S42" i="33" s="1"/>
  <c r="S43" i="42"/>
  <c r="G29" i="113"/>
  <c r="I9" i="29" s="1"/>
  <c r="M9" i="29" s="1"/>
  <c r="S9" i="29" s="1"/>
  <c r="G81" i="113"/>
  <c r="I42" i="39" s="1"/>
  <c r="M42" i="39" s="1"/>
  <c r="G110" i="113"/>
  <c r="I18" i="29" s="1"/>
  <c r="M18" i="29" s="1"/>
  <c r="S18" i="29" s="1"/>
  <c r="BA18" i="7" s="1"/>
  <c r="G109" i="113"/>
  <c r="I43" i="36" s="1"/>
  <c r="M43" i="36" s="1"/>
  <c r="AU28" i="46"/>
  <c r="AE28" i="46"/>
  <c r="BA28" i="46"/>
  <c r="AK28" i="46"/>
  <c r="S28" i="46"/>
  <c r="Q28" i="46"/>
  <c r="CW16" i="83"/>
  <c r="CY16" i="83" s="1"/>
  <c r="CS16" i="83"/>
  <c r="BA30" i="46"/>
  <c r="AK30" i="46"/>
  <c r="Q30" i="46"/>
  <c r="AU30" i="46"/>
  <c r="AE30" i="46"/>
  <c r="AU12" i="46"/>
  <c r="AE12" i="46"/>
  <c r="BA12" i="46"/>
  <c r="AK12" i="46"/>
  <c r="Q12" i="46"/>
  <c r="S12" i="42"/>
  <c r="Q12" i="42"/>
  <c r="Q33" i="42"/>
  <c r="S33" i="42" s="1"/>
  <c r="M22" i="79"/>
  <c r="W22" i="84"/>
  <c r="O22" i="79" s="1"/>
  <c r="S22" i="79" s="1"/>
  <c r="U22" i="79" s="1"/>
  <c r="DE23" i="81"/>
  <c r="DM23" i="81"/>
  <c r="K62" i="54"/>
  <c r="K53" i="54"/>
  <c r="K63" i="54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BK74" i="52"/>
  <c r="BU12" i="81"/>
  <c r="BW12" i="81" s="1"/>
  <c r="BM12" i="81"/>
  <c r="E9" i="79"/>
  <c r="BA30" i="33"/>
  <c r="AK30" i="33"/>
  <c r="Q30" i="33"/>
  <c r="AU30" i="33"/>
  <c r="AE30" i="33"/>
  <c r="Q33" i="33"/>
  <c r="S33" i="33"/>
  <c r="Q32" i="30"/>
  <c r="AU32" i="30"/>
  <c r="AE32" i="30"/>
  <c r="BA32" i="30"/>
  <c r="AK32" i="30"/>
  <c r="BA29" i="30"/>
  <c r="AK29" i="30"/>
  <c r="S29" i="30"/>
  <c r="Q29" i="30"/>
  <c r="AU29" i="30"/>
  <c r="AE29" i="30"/>
  <c r="E16" i="79"/>
  <c r="AQ15" i="79"/>
  <c r="AY15" i="85"/>
  <c r="BU18" i="81"/>
  <c r="BW18" i="81" s="1"/>
  <c r="BM18" i="81"/>
  <c r="AQ18" i="91"/>
  <c r="AQ21" i="34"/>
  <c r="AQ9" i="34"/>
  <c r="AQ10" i="34"/>
  <c r="AQ13" i="34"/>
  <c r="AQ12" i="34"/>
  <c r="BI14" i="83"/>
  <c r="BK14" i="83" s="1"/>
  <c r="BE14" i="83"/>
  <c r="DI19" i="81"/>
  <c r="DQ19" i="81"/>
  <c r="DS19" i="81" s="1"/>
  <c r="BA31" i="41"/>
  <c r="AK31" i="41"/>
  <c r="S31" i="41"/>
  <c r="Q31" i="41"/>
  <c r="AU31" i="41"/>
  <c r="AE31" i="41"/>
  <c r="AU32" i="37"/>
  <c r="AE32" i="37"/>
  <c r="Q32" i="37"/>
  <c r="S32" i="37" s="1"/>
  <c r="BA32" i="37"/>
  <c r="AK32" i="37"/>
  <c r="S23" i="37"/>
  <c r="Q23" i="37"/>
  <c r="E19" i="79"/>
  <c r="CC67" i="52"/>
  <c r="CA67" i="52"/>
  <c r="W13" i="88"/>
  <c r="BG13" i="88" s="1"/>
  <c r="G32" i="77"/>
  <c r="I32" i="77" s="1"/>
  <c r="I13" i="20" s="1"/>
  <c r="M13" i="20" s="1"/>
  <c r="G33" i="77"/>
  <c r="I33" i="77" s="1"/>
  <c r="I14" i="20" s="1"/>
  <c r="M14" i="20" s="1"/>
  <c r="G28" i="77"/>
  <c r="I28" i="77" s="1"/>
  <c r="I9" i="20" s="1"/>
  <c r="G29" i="77"/>
  <c r="I29" i="77" s="1"/>
  <c r="I10" i="20" s="1"/>
  <c r="M10" i="20" s="1"/>
  <c r="G30" i="77"/>
  <c r="I30" i="77" s="1"/>
  <c r="I11" i="20" s="1"/>
  <c r="M11" i="20" s="1"/>
  <c r="G31" i="77"/>
  <c r="I31" i="77" s="1"/>
  <c r="I12" i="20" s="1"/>
  <c r="M12" i="20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AO12" i="83"/>
  <c r="AQ12" i="83" s="1"/>
  <c r="AK12" i="83"/>
  <c r="W12" i="79" s="1"/>
  <c r="AA12" i="79" s="1"/>
  <c r="AC12" i="79" s="1"/>
  <c r="AU41" i="34"/>
  <c r="AE41" i="34"/>
  <c r="BA41" i="34"/>
  <c r="AK41" i="34"/>
  <c r="S41" i="34"/>
  <c r="S41" i="40"/>
  <c r="AG10" i="84"/>
  <c r="W10" i="79" s="1"/>
  <c r="AA10" i="79" s="1"/>
  <c r="AC10" i="79" s="1"/>
  <c r="AO10" i="84"/>
  <c r="AQ17" i="89"/>
  <c r="AC23" i="91"/>
  <c r="W19" i="90"/>
  <c r="BG19" i="90" s="1"/>
  <c r="AY29" i="75"/>
  <c r="BA29" i="75" s="1"/>
  <c r="I93" i="11" s="1"/>
  <c r="M93" i="11" s="1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0" i="75"/>
  <c r="BA30" i="75" s="1"/>
  <c r="I96" i="11" s="1"/>
  <c r="M96" i="11" s="1"/>
  <c r="AY22" i="75"/>
  <c r="BA22" i="75" s="1"/>
  <c r="I65" i="11" s="1"/>
  <c r="M65" i="11" s="1"/>
  <c r="AY27" i="75"/>
  <c r="BA27" i="75" s="1"/>
  <c r="I87" i="11" s="1"/>
  <c r="M87" i="11" s="1"/>
  <c r="AY19" i="75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17" i="75"/>
  <c r="AY14" i="75"/>
  <c r="AY10" i="75"/>
  <c r="AY26" i="75"/>
  <c r="BA26" i="75" s="1"/>
  <c r="I84" i="11" s="1"/>
  <c r="M84" i="11" s="1"/>
  <c r="AY33" i="75"/>
  <c r="BA33" i="75" s="1"/>
  <c r="I99" i="11" s="1"/>
  <c r="AY18" i="75"/>
  <c r="AY25" i="75"/>
  <c r="BA25" i="75" s="1"/>
  <c r="I81" i="11" s="1"/>
  <c r="M81" i="11" s="1"/>
  <c r="AY21" i="75"/>
  <c r="AY13" i="75"/>
  <c r="AY11" i="75"/>
  <c r="BA11" i="75" s="1"/>
  <c r="I25" i="11" s="1"/>
  <c r="M25" i="11" s="1"/>
  <c r="AY9" i="75"/>
  <c r="M47" i="97"/>
  <c r="AU27" i="75"/>
  <c r="AW27" i="75" s="1"/>
  <c r="I86" i="11" s="1"/>
  <c r="M86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28" i="75"/>
  <c r="AW28" i="75" s="1"/>
  <c r="I89" i="11" s="1"/>
  <c r="M89" i="11" s="1"/>
  <c r="AU20" i="75"/>
  <c r="AU33" i="75"/>
  <c r="AW33" i="75" s="1"/>
  <c r="I98" i="11" s="1"/>
  <c r="AU25" i="75"/>
  <c r="AW25" i="75" s="1"/>
  <c r="I80" i="11" s="1"/>
  <c r="M80" i="11" s="1"/>
  <c r="AU17" i="75"/>
  <c r="AU30" i="75"/>
  <c r="AW30" i="75" s="1"/>
  <c r="I95" i="11" s="1"/>
  <c r="M95" i="11" s="1"/>
  <c r="AU22" i="75"/>
  <c r="AW22" i="75" s="1"/>
  <c r="I64" i="11" s="1"/>
  <c r="M64" i="11" s="1"/>
  <c r="AU14" i="75"/>
  <c r="AU11" i="75"/>
  <c r="AW11" i="75" s="1"/>
  <c r="I24" i="11" s="1"/>
  <c r="M24" i="11" s="1"/>
  <c r="AU9" i="75"/>
  <c r="AU24" i="75"/>
  <c r="AW24" i="75" s="1"/>
  <c r="I77" i="11" s="1"/>
  <c r="M77" i="11" s="1"/>
  <c r="AU16" i="75"/>
  <c r="AU31" i="75"/>
  <c r="AW31" i="75" s="1"/>
  <c r="I101" i="11" s="1"/>
  <c r="M101" i="11" s="1"/>
  <c r="AU23" i="75"/>
  <c r="AW23" i="75" s="1"/>
  <c r="I70" i="11" s="1"/>
  <c r="AU19" i="75"/>
  <c r="AU32" i="75"/>
  <c r="AW32" i="75" s="1"/>
  <c r="I104" i="11" s="1"/>
  <c r="AU15" i="75"/>
  <c r="AU8" i="75"/>
  <c r="AW8" i="75" s="1"/>
  <c r="I10" i="11" s="1"/>
  <c r="AU12" i="75"/>
  <c r="M46" i="97"/>
  <c r="BI14" i="84"/>
  <c r="BA14" i="84"/>
  <c r="AO14" i="79" s="1"/>
  <c r="S33" i="36"/>
  <c r="Q33" i="36"/>
  <c r="Q24" i="45"/>
  <c r="BO14" i="79"/>
  <c r="CE14" i="84"/>
  <c r="BQ14" i="79" s="1"/>
  <c r="BU14" i="79" s="1"/>
  <c r="BW14" i="79" s="1"/>
  <c r="BI12" i="79"/>
  <c r="BO12" i="85"/>
  <c r="W15" i="91"/>
  <c r="BG15" i="91" s="1"/>
  <c r="Q23" i="81"/>
  <c r="Y23" i="81"/>
  <c r="AA23" i="81" s="1"/>
  <c r="AA8" i="83"/>
  <c r="AC8" i="83" s="1"/>
  <c r="AG8" i="83" s="1"/>
  <c r="M8" i="91"/>
  <c r="O8" i="91" s="1"/>
  <c r="S8" i="91" s="1"/>
  <c r="AQ10" i="91"/>
  <c r="AQ23" i="91" s="1"/>
  <c r="AE14" i="48"/>
  <c r="CE12" i="84"/>
  <c r="DQ12" i="81"/>
  <c r="DS12" i="81" s="1"/>
  <c r="DI12" i="81"/>
  <c r="BA12" i="84"/>
  <c r="BI12" i="84"/>
  <c r="DQ10" i="81"/>
  <c r="DS10" i="81" s="1"/>
  <c r="DI10" i="81"/>
  <c r="M12" i="79"/>
  <c r="W12" i="84"/>
  <c r="O12" i="79" s="1"/>
  <c r="S12" i="79" s="1"/>
  <c r="U12" i="79" s="1"/>
  <c r="Q19" i="55"/>
  <c r="W19" i="55" s="1"/>
  <c r="AI19" i="55"/>
  <c r="AA19" i="55"/>
  <c r="AG13" i="89"/>
  <c r="W15" i="54"/>
  <c r="BY19" i="83"/>
  <c r="CC19" i="83"/>
  <c r="CE19" i="83" s="1"/>
  <c r="Q12" i="35"/>
  <c r="BA30" i="44"/>
  <c r="AK30" i="44"/>
  <c r="S30" i="44"/>
  <c r="Q30" i="44"/>
  <c r="AU30" i="44"/>
  <c r="AE30" i="44"/>
  <c r="BA30" i="32"/>
  <c r="AK30" i="32"/>
  <c r="S30" i="32"/>
  <c r="Q30" i="32"/>
  <c r="AU30" i="32"/>
  <c r="AE30" i="32"/>
  <c r="Q33" i="32"/>
  <c r="S33" i="32" s="1"/>
  <c r="AQ20" i="79"/>
  <c r="AY20" i="85"/>
  <c r="W9" i="90"/>
  <c r="I15" i="27"/>
  <c r="M15" i="27" s="1"/>
  <c r="K33" i="74"/>
  <c r="I15" i="26" s="1"/>
  <c r="M15" i="26" s="1"/>
  <c r="AQ23" i="92"/>
  <c r="BG20" i="79"/>
  <c r="BK20" i="79" s="1"/>
  <c r="BM20" i="79" s="1"/>
  <c r="AO52" i="52"/>
  <c r="BY52" i="52"/>
  <c r="CC52" i="52" s="1"/>
  <c r="BY42" i="52"/>
  <c r="CC42" i="52" s="1"/>
  <c r="AO42" i="52"/>
  <c r="I49" i="98"/>
  <c r="BG14" i="89"/>
  <c r="Y59" i="52"/>
  <c r="BC59" i="52"/>
  <c r="AM59" i="52"/>
  <c r="CG59" i="52"/>
  <c r="BQ59" i="52"/>
  <c r="AI59" i="52"/>
  <c r="Q59" i="52"/>
  <c r="BM59" i="52"/>
  <c r="AW59" i="52"/>
  <c r="BA59" i="52" s="1"/>
  <c r="CA59" i="52"/>
  <c r="AS59" i="52"/>
  <c r="AC59" i="52"/>
  <c r="BW59" i="52"/>
  <c r="BG59" i="52"/>
  <c r="AI62" i="52"/>
  <c r="BW62" i="52"/>
  <c r="BG62" i="52"/>
  <c r="BQ62" i="52"/>
  <c r="AW62" i="52"/>
  <c r="BA62" i="52" s="1"/>
  <c r="AC62" i="52"/>
  <c r="CG62" i="52"/>
  <c r="BM62" i="52"/>
  <c r="AS62" i="52"/>
  <c r="Y62" i="52"/>
  <c r="CA62" i="52"/>
  <c r="AM62" i="52"/>
  <c r="Q62" i="52"/>
  <c r="BC62" i="52"/>
  <c r="M12" i="40"/>
  <c r="Q29" i="40"/>
  <c r="AU29" i="40"/>
  <c r="AE29" i="40"/>
  <c r="BA29" i="40"/>
  <c r="AK29" i="40"/>
  <c r="S29" i="40"/>
  <c r="BI18" i="79"/>
  <c r="BO18" i="85"/>
  <c r="I13" i="104"/>
  <c r="M19" i="97" s="1"/>
  <c r="I12" i="104"/>
  <c r="AW9" i="81"/>
  <c r="AY9" i="81" s="1"/>
  <c r="AO9" i="81"/>
  <c r="BU11" i="84"/>
  <c r="CC11" i="84"/>
  <c r="G22" i="87"/>
  <c r="I22" i="87" s="1"/>
  <c r="AY24" i="3" s="1"/>
  <c r="G916" i="1" s="1"/>
  <c r="W22" i="92"/>
  <c r="AQ14" i="90"/>
  <c r="W18" i="90"/>
  <c r="BG18" i="90" s="1"/>
  <c r="BO21" i="79"/>
  <c r="CE21" i="84"/>
  <c r="BQ21" i="79" s="1"/>
  <c r="BU21" i="79" s="1"/>
  <c r="BW21" i="79" s="1"/>
  <c r="AO20" i="84"/>
  <c r="AG20" i="84"/>
  <c r="W20" i="79" s="1"/>
  <c r="AA20" i="79" s="1"/>
  <c r="AC20" i="79" s="1"/>
  <c r="W12" i="89"/>
  <c r="BG12" i="89" s="1"/>
  <c r="W16" i="90"/>
  <c r="BG16" i="90" s="1"/>
  <c r="BO9" i="79"/>
  <c r="CE9" i="84"/>
  <c r="BQ9" i="79" s="1"/>
  <c r="BU9" i="79" s="1"/>
  <c r="BW9" i="79" s="1"/>
  <c r="S8" i="45"/>
  <c r="AU30" i="31"/>
  <c r="AE30" i="31"/>
  <c r="BA30" i="31"/>
  <c r="Q30" i="31"/>
  <c r="AK30" i="31"/>
  <c r="M12" i="31"/>
  <c r="BA29" i="39"/>
  <c r="AK29" i="39"/>
  <c r="AU29" i="39"/>
  <c r="AE29" i="39"/>
  <c r="Q29" i="39"/>
  <c r="S29" i="39" s="1"/>
  <c r="W16" i="89"/>
  <c r="BG16" i="89" s="1"/>
  <c r="BE23" i="84"/>
  <c r="AW23" i="84"/>
  <c r="AQ12" i="89"/>
  <c r="AG22" i="92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S57" i="23"/>
  <c r="DQ8" i="81"/>
  <c r="DS8" i="81" s="1"/>
  <c r="DI8" i="81"/>
  <c r="BY96" i="52"/>
  <c r="CC96" i="52" s="1"/>
  <c r="AO96" i="52"/>
  <c r="BY17" i="52"/>
  <c r="AO17" i="52"/>
  <c r="E8" i="79"/>
  <c r="AM23" i="90"/>
  <c r="CA8" i="90"/>
  <c r="AQ8" i="90"/>
  <c r="Q24" i="38"/>
  <c r="BA32" i="38"/>
  <c r="AK32" i="38"/>
  <c r="S32" i="38"/>
  <c r="Q32" i="38"/>
  <c r="AU32" i="38"/>
  <c r="AE32" i="38"/>
  <c r="S25" i="38"/>
  <c r="Q25" i="38"/>
  <c r="AQ9" i="79"/>
  <c r="AY9" i="85"/>
  <c r="W17" i="88"/>
  <c r="AG9" i="89"/>
  <c r="BG9" i="89" s="1"/>
  <c r="I20" i="55"/>
  <c r="M20" i="55" s="1"/>
  <c r="K40" i="96"/>
  <c r="I20" i="53" s="1"/>
  <c r="M20" i="53" s="1"/>
  <c r="Q20" i="53" s="1"/>
  <c r="W20" i="53" s="1"/>
  <c r="AK9" i="83"/>
  <c r="AO9" i="83"/>
  <c r="AQ9" i="83" s="1"/>
  <c r="I40" i="44"/>
  <c r="M40" i="44" s="1"/>
  <c r="E14" i="103"/>
  <c r="I18" i="51"/>
  <c r="M18" i="51" s="1"/>
  <c r="E27" i="103"/>
  <c r="AQ46" i="39"/>
  <c r="AQ38" i="39"/>
  <c r="AQ41" i="39"/>
  <c r="AQ32" i="39"/>
  <c r="AQ16" i="39"/>
  <c r="AQ40" i="39"/>
  <c r="AQ36" i="39"/>
  <c r="AQ18" i="39"/>
  <c r="AQ27" i="39"/>
  <c r="AQ19" i="39"/>
  <c r="AQ11" i="39"/>
  <c r="AQ28" i="39"/>
  <c r="AQ20" i="39"/>
  <c r="AQ43" i="39"/>
  <c r="AQ42" i="39"/>
  <c r="AQ29" i="39"/>
  <c r="AQ30" i="39"/>
  <c r="AQ14" i="39"/>
  <c r="AQ31" i="39"/>
  <c r="AQ15" i="39"/>
  <c r="AQ25" i="39"/>
  <c r="AQ37" i="39"/>
  <c r="AQ17" i="39"/>
  <c r="AQ33" i="39"/>
  <c r="AQ39" i="39"/>
  <c r="AQ45" i="39"/>
  <c r="W10" i="88"/>
  <c r="AO14" i="83"/>
  <c r="AQ14" i="83" s="1"/>
  <c r="AK14" i="83"/>
  <c r="W14" i="79" s="1"/>
  <c r="AA14" i="79" s="1"/>
  <c r="AC14" i="79" s="1"/>
  <c r="DI17" i="81"/>
  <c r="DQ17" i="81"/>
  <c r="DS17" i="81" s="1"/>
  <c r="G144" i="113"/>
  <c r="I42" i="32" s="1"/>
  <c r="M42" i="32" s="1"/>
  <c r="G56" i="113"/>
  <c r="I12" i="29" s="1"/>
  <c r="M12" i="29" s="1"/>
  <c r="S12" i="29" s="1"/>
  <c r="BA12" i="7" s="1"/>
  <c r="Q42" i="34"/>
  <c r="G118" i="113"/>
  <c r="I43" i="35" s="1"/>
  <c r="M43" i="35" s="1"/>
  <c r="G82" i="113"/>
  <c r="I43" i="39" s="1"/>
  <c r="M43" i="39" s="1"/>
  <c r="S43" i="34"/>
  <c r="G27" i="113"/>
  <c r="I42" i="45" s="1"/>
  <c r="M42" i="45" s="1"/>
  <c r="AW41" i="32"/>
  <c r="AW32" i="32"/>
  <c r="AW16" i="32"/>
  <c r="AW42" i="32"/>
  <c r="AW33" i="32"/>
  <c r="AW25" i="32"/>
  <c r="AW17" i="32"/>
  <c r="AW46" i="32"/>
  <c r="AW38" i="32"/>
  <c r="AW28" i="32"/>
  <c r="AW20" i="32"/>
  <c r="AW39" i="32"/>
  <c r="AW29" i="32"/>
  <c r="AW40" i="32"/>
  <c r="I22" i="79"/>
  <c r="K22" i="79" s="1"/>
  <c r="AW43" i="32"/>
  <c r="AW11" i="32"/>
  <c r="AW37" i="32"/>
  <c r="AW45" i="32"/>
  <c r="AW14" i="32"/>
  <c r="AW31" i="32"/>
  <c r="AW15" i="32"/>
  <c r="AW27" i="32"/>
  <c r="AW18" i="32"/>
  <c r="AW36" i="32"/>
  <c r="AW19" i="32"/>
  <c r="AW30" i="32"/>
  <c r="CW23" i="83"/>
  <c r="CY23" i="83" s="1"/>
  <c r="CS23" i="83"/>
  <c r="CE16" i="84"/>
  <c r="BI13" i="83"/>
  <c r="BK13" i="83" s="1"/>
  <c r="BE13" i="83"/>
  <c r="M9" i="79"/>
  <c r="W9" i="84"/>
  <c r="O9" i="79" s="1"/>
  <c r="S9" i="79" s="1"/>
  <c r="U9" i="79" s="1"/>
  <c r="S12" i="33"/>
  <c r="Q12" i="33"/>
  <c r="AU31" i="33"/>
  <c r="AE31" i="33"/>
  <c r="BA31" i="33"/>
  <c r="AK31" i="33"/>
  <c r="S31" i="33"/>
  <c r="Q31" i="33"/>
  <c r="Q24" i="30"/>
  <c r="AU24" i="30"/>
  <c r="AE24" i="30"/>
  <c r="BA24" i="30"/>
  <c r="AK24" i="30"/>
  <c r="S24" i="30"/>
  <c r="M16" i="79"/>
  <c r="W16" i="84"/>
  <c r="O16" i="79" s="1"/>
  <c r="S16" i="79" s="1"/>
  <c r="U16" i="79" s="1"/>
  <c r="M15" i="79"/>
  <c r="W15" i="84"/>
  <c r="O15" i="79" s="1"/>
  <c r="S15" i="79" s="1"/>
  <c r="U15" i="79" s="1"/>
  <c r="BU12" i="82"/>
  <c r="BW12" i="82" s="1"/>
  <c r="BM12" i="82"/>
  <c r="AO8" i="82"/>
  <c r="AW8" i="82"/>
  <c r="AY8" i="82" s="1"/>
  <c r="AU28" i="41"/>
  <c r="AE28" i="41"/>
  <c r="BA28" i="41"/>
  <c r="AK28" i="41"/>
  <c r="Q28" i="41"/>
  <c r="Q12" i="37"/>
  <c r="BA29" i="37"/>
  <c r="AK29" i="37"/>
  <c r="Q29" i="37"/>
  <c r="AU29" i="37"/>
  <c r="AE29" i="37"/>
  <c r="AU31" i="37"/>
  <c r="AE31" i="37"/>
  <c r="BA31" i="37"/>
  <c r="AK31" i="37"/>
  <c r="Q31" i="37"/>
  <c r="I19" i="24"/>
  <c r="M19" i="24" s="1"/>
  <c r="S19" i="24" s="1"/>
  <c r="K76" i="96"/>
  <c r="I19" i="22" s="1"/>
  <c r="M19" i="22" s="1"/>
  <c r="S19" i="22" s="1"/>
  <c r="CC66" i="52"/>
  <c r="CE66" i="52" s="1"/>
  <c r="CA66" i="52"/>
  <c r="CA78" i="52" s="1"/>
  <c r="DQ20" i="82"/>
  <c r="DS20" i="82" s="1"/>
  <c r="DI20" i="82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AQ20" i="89"/>
  <c r="CW17" i="84"/>
  <c r="CO17" i="84"/>
  <c r="BY17" i="79" s="1"/>
  <c r="S41" i="43"/>
  <c r="S41" i="45"/>
  <c r="AW41" i="37"/>
  <c r="AW32" i="37"/>
  <c r="AW46" i="37"/>
  <c r="AW38" i="37"/>
  <c r="AW28" i="37"/>
  <c r="AW39" i="37"/>
  <c r="AW29" i="37"/>
  <c r="AW11" i="37"/>
  <c r="AW18" i="37"/>
  <c r="AW40" i="37"/>
  <c r="AW14" i="37"/>
  <c r="AW30" i="37"/>
  <c r="AW20" i="37"/>
  <c r="I17" i="79"/>
  <c r="K17" i="79" s="1"/>
  <c r="AW42" i="37"/>
  <c r="AW19" i="37"/>
  <c r="AW25" i="37"/>
  <c r="AW36" i="37"/>
  <c r="AW43" i="37"/>
  <c r="AW15" i="37"/>
  <c r="AW17" i="37"/>
  <c r="AW37" i="37"/>
  <c r="AW27" i="37"/>
  <c r="AW16" i="37"/>
  <c r="AW33" i="37"/>
  <c r="AW45" i="37"/>
  <c r="AW31" i="37"/>
  <c r="AO15" i="84"/>
  <c r="AG15" i="84"/>
  <c r="AQ9" i="88"/>
  <c r="AA33" i="75"/>
  <c r="AC33" i="75" s="1"/>
  <c r="AA27" i="75"/>
  <c r="AC27" i="75" s="1"/>
  <c r="AA19" i="75"/>
  <c r="AA32" i="75"/>
  <c r="AC32" i="75" s="1"/>
  <c r="AA24" i="75"/>
  <c r="AC24" i="75" s="1"/>
  <c r="AA16" i="75"/>
  <c r="AA8" i="75"/>
  <c r="AC8" i="75" s="1"/>
  <c r="AA26" i="75"/>
  <c r="AC26" i="75" s="1"/>
  <c r="AA18" i="75"/>
  <c r="AA31" i="75"/>
  <c r="AC31" i="75" s="1"/>
  <c r="AA23" i="75"/>
  <c r="AC23" i="75" s="1"/>
  <c r="AA15" i="75"/>
  <c r="AA28" i="75"/>
  <c r="AC28" i="75" s="1"/>
  <c r="AA20" i="75"/>
  <c r="AA12" i="75"/>
  <c r="AA14" i="75"/>
  <c r="AA11" i="75"/>
  <c r="AC11" i="75" s="1"/>
  <c r="AA9" i="75"/>
  <c r="AA22" i="75"/>
  <c r="AC22" i="75" s="1"/>
  <c r="AA25" i="75"/>
  <c r="AC25" i="75" s="1"/>
  <c r="AA29" i="75"/>
  <c r="AC29" i="75" s="1"/>
  <c r="AA21" i="75"/>
  <c r="AA17" i="75"/>
  <c r="AA10" i="75"/>
  <c r="AA30" i="75"/>
  <c r="AC30" i="75" s="1"/>
  <c r="AA13" i="75"/>
  <c r="Q26" i="36"/>
  <c r="S25" i="36"/>
  <c r="Q25" i="36"/>
  <c r="Q24" i="36"/>
  <c r="Q12" i="45"/>
  <c r="Q23" i="45"/>
  <c r="CS11" i="82"/>
  <c r="CU11" i="82" s="1"/>
  <c r="CK11" i="82"/>
  <c r="Y19" i="79"/>
  <c r="AI19" i="85"/>
  <c r="AQ31" i="44"/>
  <c r="AQ15" i="44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CO19" i="84"/>
  <c r="BY19" i="79" s="1"/>
  <c r="CW19" i="84"/>
  <c r="M18" i="79"/>
  <c r="W18" i="84"/>
  <c r="O18" i="79" s="1"/>
  <c r="S18" i="79" s="1"/>
  <c r="U18" i="79" s="1"/>
  <c r="AU28" i="35"/>
  <c r="AE28" i="35"/>
  <c r="BA28" i="35"/>
  <c r="AK28" i="35"/>
  <c r="S28" i="35"/>
  <c r="Q28" i="35"/>
  <c r="Q23" i="44"/>
  <c r="BA32" i="44"/>
  <c r="AK32" i="44"/>
  <c r="Q32" i="44"/>
  <c r="AU32" i="44"/>
  <c r="AE32" i="44"/>
  <c r="S24" i="44"/>
  <c r="Q24" i="44"/>
  <c r="M26" i="32"/>
  <c r="AU32" i="32"/>
  <c r="AE32" i="32"/>
  <c r="BA32" i="32"/>
  <c r="AK32" i="32"/>
  <c r="S32" i="32"/>
  <c r="Q32" i="32"/>
  <c r="AQ12" i="79"/>
  <c r="AY12" i="85"/>
  <c r="AQ42" i="40"/>
  <c r="AQ33" i="40"/>
  <c r="AQ25" i="40"/>
  <c r="AQ45" i="40"/>
  <c r="AQ43" i="40"/>
  <c r="AQ37" i="40"/>
  <c r="AQ27" i="40"/>
  <c r="AQ19" i="40"/>
  <c r="AQ46" i="40"/>
  <c r="AQ38" i="40"/>
  <c r="AQ28" i="40"/>
  <c r="AQ20" i="40"/>
  <c r="AQ39" i="40"/>
  <c r="AQ29" i="40"/>
  <c r="AQ40" i="40"/>
  <c r="AQ30" i="40"/>
  <c r="AQ31" i="40"/>
  <c r="AQ15" i="40"/>
  <c r="AQ41" i="40"/>
  <c r="AQ32" i="40"/>
  <c r="AQ16" i="40"/>
  <c r="AQ18" i="40"/>
  <c r="AQ14" i="40"/>
  <c r="AQ11" i="40"/>
  <c r="AQ17" i="40"/>
  <c r="AQ36" i="40"/>
  <c r="AG22" i="90"/>
  <c r="BI9" i="83"/>
  <c r="BK9" i="83" s="1"/>
  <c r="BE9" i="83"/>
  <c r="AO9" i="79" s="1"/>
  <c r="AW46" i="41"/>
  <c r="AW38" i="41"/>
  <c r="AW28" i="41"/>
  <c r="AW20" i="41"/>
  <c r="AW40" i="41"/>
  <c r="AW41" i="41"/>
  <c r="AW32" i="41"/>
  <c r="AW16" i="41"/>
  <c r="I13" i="79"/>
  <c r="K13" i="79" s="1"/>
  <c r="AW18" i="41"/>
  <c r="AW30" i="41"/>
  <c r="AW37" i="41"/>
  <c r="AW42" i="41"/>
  <c r="AW29" i="41"/>
  <c r="AW19" i="41"/>
  <c r="AW36" i="41"/>
  <c r="AW17" i="41"/>
  <c r="AW33" i="41"/>
  <c r="AW43" i="41"/>
  <c r="AW39" i="41"/>
  <c r="AW27" i="41"/>
  <c r="AW25" i="41"/>
  <c r="AW15" i="41"/>
  <c r="AW45" i="41"/>
  <c r="AW31" i="41"/>
  <c r="AW14" i="41"/>
  <c r="AW11" i="41"/>
  <c r="DQ12" i="82"/>
  <c r="DS12" i="82" s="1"/>
  <c r="DI12" i="82"/>
  <c r="U9" i="52"/>
  <c r="Q9" i="52"/>
  <c r="Y9" i="52" s="1"/>
  <c r="BY9" i="52"/>
  <c r="AO9" i="52"/>
  <c r="AM9" i="52"/>
  <c r="AS9" i="52" s="1"/>
  <c r="AQ9" i="45"/>
  <c r="AQ10" i="45"/>
  <c r="AQ12" i="45"/>
  <c r="AQ21" i="45"/>
  <c r="AQ13" i="45"/>
  <c r="I24" i="55"/>
  <c r="M24" i="55" s="1"/>
  <c r="K42" i="96"/>
  <c r="I24" i="53" s="1"/>
  <c r="M24" i="53" s="1"/>
  <c r="Q24" i="53" s="1"/>
  <c r="W24" i="53" s="1"/>
  <c r="AU29" i="43"/>
  <c r="AE29" i="43"/>
  <c r="BA29" i="43"/>
  <c r="AK29" i="43"/>
  <c r="S29" i="43"/>
  <c r="Q29" i="43"/>
  <c r="BA32" i="43"/>
  <c r="AK32" i="43"/>
  <c r="S32" i="43"/>
  <c r="Q32" i="43"/>
  <c r="AU32" i="43"/>
  <c r="AE32" i="43"/>
  <c r="Y19" i="52"/>
  <c r="BC19" i="52"/>
  <c r="AM19" i="52"/>
  <c r="CG19" i="52"/>
  <c r="BQ19" i="52"/>
  <c r="AI19" i="52"/>
  <c r="Q19" i="52"/>
  <c r="BM19" i="52"/>
  <c r="AW19" i="52"/>
  <c r="BA19" i="52" s="1"/>
  <c r="CA19" i="52"/>
  <c r="AS19" i="52"/>
  <c r="AC19" i="52"/>
  <c r="BW19" i="52"/>
  <c r="BG19" i="52"/>
  <c r="S33" i="40"/>
  <c r="Q33" i="40"/>
  <c r="DI13" i="82"/>
  <c r="DQ13" i="82"/>
  <c r="DS13" i="82" s="1"/>
  <c r="AM22" i="56"/>
  <c r="Q22" i="56"/>
  <c r="W22" i="56" s="1"/>
  <c r="AC22" i="56"/>
  <c r="AI22" i="56" s="1"/>
  <c r="AS22" i="56"/>
  <c r="AG16" i="91"/>
  <c r="BG16" i="91" s="1"/>
  <c r="AG19" i="91"/>
  <c r="BG19" i="91" s="1"/>
  <c r="CC12" i="83"/>
  <c r="CE12" i="83" s="1"/>
  <c r="BY12" i="83"/>
  <c r="BG12" i="79" s="1"/>
  <c r="BK12" i="79" s="1"/>
  <c r="BM12" i="79" s="1"/>
  <c r="BE16" i="83"/>
  <c r="AO16" i="79" s="1"/>
  <c r="BI16" i="83"/>
  <c r="BK16" i="83" s="1"/>
  <c r="AQ9" i="38"/>
  <c r="AQ10" i="38"/>
  <c r="AQ12" i="38"/>
  <c r="AQ21" i="38"/>
  <c r="AQ13" i="38"/>
  <c r="BC22" i="91"/>
  <c r="BC23" i="91" s="1"/>
  <c r="DQ22" i="81"/>
  <c r="DS22" i="81" s="1"/>
  <c r="DI22" i="81"/>
  <c r="Q32" i="31"/>
  <c r="S32" i="31" s="1"/>
  <c r="AK32" i="31"/>
  <c r="BA32" i="31"/>
  <c r="AE32" i="31"/>
  <c r="AU32" i="31"/>
  <c r="S24" i="39"/>
  <c r="Q24" i="39"/>
  <c r="S25" i="39"/>
  <c r="Q25" i="39"/>
  <c r="BA31" i="39"/>
  <c r="AK31" i="39"/>
  <c r="S31" i="39"/>
  <c r="Q31" i="39"/>
  <c r="AU31" i="39"/>
  <c r="AE31" i="39"/>
  <c r="AW13" i="81"/>
  <c r="AY13" i="81" s="1"/>
  <c r="AO13" i="81"/>
  <c r="CC16" i="83"/>
  <c r="CE16" i="83" s="1"/>
  <c r="BY16" i="83"/>
  <c r="BG16" i="79" s="1"/>
  <c r="BK16" i="79" s="1"/>
  <c r="BM16" i="79" s="1"/>
  <c r="BI23" i="82"/>
  <c r="BQ23" i="82"/>
  <c r="AQ18" i="88"/>
  <c r="DI21" i="82"/>
  <c r="DQ21" i="82"/>
  <c r="DS21" i="82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CW12" i="84"/>
  <c r="CO12" i="84"/>
  <c r="BY12" i="79" s="1"/>
  <c r="W11" i="89"/>
  <c r="BG11" i="89" s="1"/>
  <c r="AQ12" i="30"/>
  <c r="AQ21" i="30"/>
  <c r="AQ13" i="30"/>
  <c r="AQ9" i="30"/>
  <c r="AQ10" i="30"/>
  <c r="W17" i="52"/>
  <c r="BY86" i="52"/>
  <c r="CC86" i="52" s="1"/>
  <c r="AO86" i="52"/>
  <c r="M8" i="79"/>
  <c r="W8" i="84"/>
  <c r="O8" i="79" s="1"/>
  <c r="S8" i="79" s="1"/>
  <c r="U8" i="79" s="1"/>
  <c r="AG12" i="88"/>
  <c r="BG12" i="88" s="1"/>
  <c r="DI9" i="82"/>
  <c r="DQ9" i="82"/>
  <c r="DS9" i="82" s="1"/>
  <c r="BG15" i="92"/>
  <c r="AG11" i="91"/>
  <c r="BG11" i="91" s="1"/>
  <c r="AW21" i="79"/>
  <c r="BK21" i="84"/>
  <c r="AY21" i="79" s="1"/>
  <c r="BC21" i="79" s="1"/>
  <c r="BE21" i="79" s="1"/>
  <c r="W8" i="33" s="1"/>
  <c r="Q33" i="38"/>
  <c r="Q24" i="34"/>
  <c r="AE24" i="34"/>
  <c r="BA24" i="34"/>
  <c r="AU24" i="34"/>
  <c r="AK24" i="34"/>
  <c r="S24" i="34"/>
  <c r="M26" i="34"/>
  <c r="AU25" i="34"/>
  <c r="AE25" i="34"/>
  <c r="BA25" i="34"/>
  <c r="AK25" i="34"/>
  <c r="S25" i="34"/>
  <c r="Q25" i="34"/>
  <c r="AC23" i="84"/>
  <c r="AK23" i="84"/>
  <c r="AQ12" i="91"/>
  <c r="I40" i="30"/>
  <c r="M40" i="30" s="1"/>
  <c r="E29" i="103"/>
  <c r="I40" i="34"/>
  <c r="M40" i="34" s="1"/>
  <c r="E24" i="103"/>
  <c r="BO19" i="79"/>
  <c r="CE19" i="84"/>
  <c r="BQ19" i="79" s="1"/>
  <c r="BU19" i="79" s="1"/>
  <c r="BW19" i="79" s="1"/>
  <c r="BG19" i="92"/>
  <c r="S58" i="25"/>
  <c r="AY23" i="92"/>
  <c r="AQ16" i="88"/>
  <c r="BG13" i="92"/>
  <c r="S42" i="44"/>
  <c r="Q42" i="44"/>
  <c r="S43" i="38"/>
  <c r="G65" i="113"/>
  <c r="I13" i="29" s="1"/>
  <c r="M13" i="29" s="1"/>
  <c r="S13" i="29" s="1"/>
  <c r="BA13" i="7" s="1"/>
  <c r="G146" i="113"/>
  <c r="I24" i="29" s="1"/>
  <c r="M24" i="29" s="1"/>
  <c r="S24" i="29" s="1"/>
  <c r="BA24" i="7" s="1"/>
  <c r="G90" i="113"/>
  <c r="I42" i="38" s="1"/>
  <c r="M42" i="38" s="1"/>
  <c r="BA32" i="46"/>
  <c r="AK32" i="46"/>
  <c r="Q32" i="46"/>
  <c r="AU32" i="46"/>
  <c r="AE32" i="46"/>
  <c r="AQ16" i="79"/>
  <c r="AY16" i="85"/>
  <c r="M87" i="95"/>
  <c r="Q30" i="42"/>
  <c r="AU30" i="42"/>
  <c r="AE30" i="42"/>
  <c r="BA30" i="42"/>
  <c r="AK30" i="42"/>
  <c r="S30" i="42"/>
  <c r="AQ9" i="90"/>
  <c r="AG17" i="88"/>
  <c r="AQ19" i="89"/>
  <c r="M31" i="21"/>
  <c r="G34" i="10" s="1"/>
  <c r="S29" i="21"/>
  <c r="S31" i="21" s="1"/>
  <c r="I37" i="8" s="1"/>
  <c r="W22" i="89"/>
  <c r="BG22" i="89" s="1"/>
  <c r="AG10" i="88"/>
  <c r="AO8" i="81"/>
  <c r="AW8" i="81"/>
  <c r="AY8" i="81" s="1"/>
  <c r="S27" i="33"/>
  <c r="Q27" i="33"/>
  <c r="AU23" i="30"/>
  <c r="AE23" i="30"/>
  <c r="BA23" i="30"/>
  <c r="AK23" i="30"/>
  <c r="S23" i="30"/>
  <c r="Q23" i="30"/>
  <c r="BI22" i="79"/>
  <c r="BO22" i="85"/>
  <c r="E15" i="79"/>
  <c r="K19" i="54"/>
  <c r="Y19" i="54"/>
  <c r="Q19" i="54"/>
  <c r="AG22" i="89"/>
  <c r="BC23" i="88"/>
  <c r="AQ10" i="42"/>
  <c r="AQ12" i="42"/>
  <c r="AQ21" i="42"/>
  <c r="AQ13" i="42"/>
  <c r="AQ9" i="42"/>
  <c r="BA30" i="41"/>
  <c r="AK30" i="41"/>
  <c r="Q30" i="41"/>
  <c r="AU30" i="41"/>
  <c r="AE30" i="41"/>
  <c r="Q27" i="41"/>
  <c r="S27" i="37"/>
  <c r="Q27" i="37"/>
  <c r="AQ22" i="32"/>
  <c r="AQ23" i="32"/>
  <c r="AQ24" i="32"/>
  <c r="AQ8" i="32"/>
  <c r="AQ34" i="32"/>
  <c r="AQ26" i="32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AG9" i="92"/>
  <c r="BG9" i="92" s="1"/>
  <c r="M11" i="79"/>
  <c r="W11" i="84"/>
  <c r="O11" i="79" s="1"/>
  <c r="S11" i="79" s="1"/>
  <c r="U11" i="79" s="1"/>
  <c r="AE12" i="79"/>
  <c r="AQ12" i="84"/>
  <c r="AG12" i="79" s="1"/>
  <c r="AK12" i="79" s="1"/>
  <c r="AM12" i="79" s="1"/>
  <c r="S41" i="42"/>
  <c r="S41" i="33"/>
  <c r="M17" i="79"/>
  <c r="W17" i="84"/>
  <c r="O17" i="79" s="1"/>
  <c r="S17" i="79" s="1"/>
  <c r="U17" i="79" s="1"/>
  <c r="BG75" i="52"/>
  <c r="BM75" i="52" s="1"/>
  <c r="E22" i="2" s="1"/>
  <c r="G965" i="1" s="1"/>
  <c r="BO8" i="79"/>
  <c r="CE8" i="84"/>
  <c r="BQ8" i="79" s="1"/>
  <c r="BU8" i="79" s="1"/>
  <c r="BW8" i="79" s="1"/>
  <c r="G31" i="75"/>
  <c r="I31" i="75" s="1"/>
  <c r="I84" i="25" s="1"/>
  <c r="M84" i="25" s="1"/>
  <c r="S84" i="25" s="1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9" i="75"/>
  <c r="G20" i="75"/>
  <c r="G23" i="75"/>
  <c r="I23" i="75" s="1"/>
  <c r="I57" i="25" s="1"/>
  <c r="M57" i="25" s="1"/>
  <c r="S57" i="25" s="1"/>
  <c r="G12" i="75"/>
  <c r="G27" i="75"/>
  <c r="I27" i="75" s="1"/>
  <c r="I72" i="25" s="1"/>
  <c r="M72" i="25" s="1"/>
  <c r="S72" i="25" s="1"/>
  <c r="G19" i="75"/>
  <c r="G8" i="75"/>
  <c r="I8" i="75" s="1"/>
  <c r="I12" i="25" s="1"/>
  <c r="M12" i="25" s="1"/>
  <c r="S12" i="25" s="1"/>
  <c r="G28" i="75"/>
  <c r="I28" i="75" s="1"/>
  <c r="I75" i="25" s="1"/>
  <c r="M75" i="25" s="1"/>
  <c r="S75" i="25" s="1"/>
  <c r="G15" i="75"/>
  <c r="G11" i="75"/>
  <c r="I11" i="75" s="1"/>
  <c r="I21" i="25" s="1"/>
  <c r="M21" i="25" s="1"/>
  <c r="S21" i="25" s="1"/>
  <c r="M38" i="97"/>
  <c r="BA28" i="36"/>
  <c r="AK28" i="36"/>
  <c r="Q28" i="36"/>
  <c r="AU28" i="36"/>
  <c r="AE28" i="36"/>
  <c r="AU31" i="36"/>
  <c r="AE31" i="36"/>
  <c r="BA31" i="36"/>
  <c r="AK31" i="36"/>
  <c r="Q31" i="36"/>
  <c r="Q28" i="45"/>
  <c r="AU28" i="45"/>
  <c r="AE28" i="45"/>
  <c r="BA28" i="45"/>
  <c r="AK28" i="45"/>
  <c r="S28" i="45"/>
  <c r="BA31" i="45"/>
  <c r="AK31" i="45"/>
  <c r="Q31" i="45"/>
  <c r="AU31" i="45"/>
  <c r="AE31" i="45"/>
  <c r="I20" i="52"/>
  <c r="M20" i="52" s="1"/>
  <c r="K12" i="74"/>
  <c r="I15" i="50" s="1"/>
  <c r="M15" i="50" s="1"/>
  <c r="Y11" i="79"/>
  <c r="AI11" i="85"/>
  <c r="AG11" i="88"/>
  <c r="S8" i="38"/>
  <c r="AO18" i="83"/>
  <c r="AQ18" i="83" s="1"/>
  <c r="AK18" i="83"/>
  <c r="AG15" i="88"/>
  <c r="CA8" i="88"/>
  <c r="AQ8" i="88"/>
  <c r="AM23" i="88"/>
  <c r="E18" i="79"/>
  <c r="BA30" i="35"/>
  <c r="AK30" i="35"/>
  <c r="S30" i="35"/>
  <c r="Q30" i="35"/>
  <c r="AU30" i="35"/>
  <c r="AE30" i="35"/>
  <c r="S33" i="35"/>
  <c r="Q33" i="35"/>
  <c r="S12" i="44"/>
  <c r="Q12" i="44"/>
  <c r="Q25" i="32"/>
  <c r="I10" i="27"/>
  <c r="M10" i="27" s="1"/>
  <c r="K28" i="74"/>
  <c r="I10" i="26" s="1"/>
  <c r="M10" i="26" s="1"/>
  <c r="M13" i="79"/>
  <c r="W13" i="84"/>
  <c r="O13" i="79" s="1"/>
  <c r="S13" i="79" s="1"/>
  <c r="U13" i="79" s="1"/>
  <c r="AM23" i="92"/>
  <c r="BI18" i="84"/>
  <c r="BA18" i="84"/>
  <c r="AO18" i="79" s="1"/>
  <c r="I17" i="55"/>
  <c r="M17" i="55" s="1"/>
  <c r="K44" i="96"/>
  <c r="I17" i="53" s="1"/>
  <c r="M17" i="53" s="1"/>
  <c r="Q17" i="53" s="1"/>
  <c r="W17" i="53" s="1"/>
  <c r="BY41" i="52"/>
  <c r="CC41" i="52" s="1"/>
  <c r="AO41" i="52"/>
  <c r="AQ19" i="88"/>
  <c r="AE14" i="79"/>
  <c r="AQ14" i="84"/>
  <c r="AG14" i="79" s="1"/>
  <c r="AK14" i="79" s="1"/>
  <c r="AM14" i="79" s="1"/>
  <c r="AQ21" i="89"/>
  <c r="W14" i="88"/>
  <c r="BG14" i="88" s="1"/>
  <c r="M26" i="40"/>
  <c r="BA28" i="40"/>
  <c r="AK28" i="40"/>
  <c r="Q28" i="40"/>
  <c r="AU28" i="40"/>
  <c r="AE28" i="40"/>
  <c r="Q27" i="40"/>
  <c r="S27" i="40"/>
  <c r="AW11" i="81"/>
  <c r="AY11" i="81" s="1"/>
  <c r="AO11" i="81"/>
  <c r="Q32" i="55"/>
  <c r="W32" i="55" s="1"/>
  <c r="AI32" i="55"/>
  <c r="AA32" i="55"/>
  <c r="BC23" i="89"/>
  <c r="Q22" i="54"/>
  <c r="Y22" i="54" s="1"/>
  <c r="AO15" i="79"/>
  <c r="BI10" i="83"/>
  <c r="BK10" i="83" s="1"/>
  <c r="BE10" i="83"/>
  <c r="W21" i="90"/>
  <c r="BG21" i="90" s="1"/>
  <c r="CK18" i="82"/>
  <c r="CS18" i="82"/>
  <c r="CU18" i="82" s="1"/>
  <c r="S21" i="23"/>
  <c r="M23" i="39"/>
  <c r="AQ22" i="36"/>
  <c r="AQ23" i="36"/>
  <c r="AQ24" i="36"/>
  <c r="AQ8" i="36"/>
  <c r="AQ34" i="36"/>
  <c r="AQ26" i="36"/>
  <c r="BK8" i="84"/>
  <c r="BI23" i="81"/>
  <c r="BQ23" i="8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S58" i="23"/>
  <c r="I37" i="98"/>
  <c r="E82" i="98"/>
  <c r="E81" i="98"/>
  <c r="CO10" i="84"/>
  <c r="BY10" i="79" s="1"/>
  <c r="CW10" i="84"/>
  <c r="BI17" i="83"/>
  <c r="BK17" i="83" s="1"/>
  <c r="BE17" i="83"/>
  <c r="BW8" i="89"/>
  <c r="W8" i="89"/>
  <c r="S23" i="89"/>
  <c r="AQ12" i="88"/>
  <c r="DQ14" i="82"/>
  <c r="DS14" i="82" s="1"/>
  <c r="DI14" i="82"/>
  <c r="M42" i="94"/>
  <c r="M14" i="79"/>
  <c r="W14" i="84"/>
  <c r="O14" i="79" s="1"/>
  <c r="S14" i="79" s="1"/>
  <c r="U14" i="79" s="1"/>
  <c r="AO21" i="79"/>
  <c r="M23" i="38"/>
  <c r="BA29" i="38"/>
  <c r="AK29" i="38"/>
  <c r="S29" i="38"/>
  <c r="Q29" i="38"/>
  <c r="AU29" i="38"/>
  <c r="AE29" i="38"/>
  <c r="BA30" i="34"/>
  <c r="AK30" i="34"/>
  <c r="S30" i="34"/>
  <c r="Q30" i="34"/>
  <c r="AU30" i="34"/>
  <c r="AE30" i="34"/>
  <c r="BA27" i="34"/>
  <c r="AK27" i="34"/>
  <c r="Q27" i="34"/>
  <c r="AU27" i="34"/>
  <c r="AE27" i="34"/>
  <c r="BI16" i="79"/>
  <c r="BO16" i="85"/>
  <c r="AC23" i="83"/>
  <c r="AG23" i="83" s="1"/>
  <c r="I40" i="46"/>
  <c r="M40" i="46" s="1"/>
  <c r="E12" i="103"/>
  <c r="G40" i="117"/>
  <c r="E11" i="103" s="1"/>
  <c r="I40" i="33"/>
  <c r="M40" i="33" s="1"/>
  <c r="E25" i="103"/>
  <c r="I40" i="39"/>
  <c r="M40" i="39" s="1"/>
  <c r="E19" i="103"/>
  <c r="BG19" i="79"/>
  <c r="BK19" i="79" s="1"/>
  <c r="BM19" i="79" s="1"/>
  <c r="W10" i="91"/>
  <c r="BG10" i="91" s="1"/>
  <c r="S11" i="25"/>
  <c r="CA22" i="79"/>
  <c r="CE22" i="85"/>
  <c r="AM17" i="52"/>
  <c r="W13" i="90"/>
  <c r="BG13" i="90" s="1"/>
  <c r="AW15" i="82"/>
  <c r="AY15" i="82" s="1"/>
  <c r="AO15" i="82"/>
  <c r="M20" i="54"/>
  <c r="AY23" i="91"/>
  <c r="BG14" i="51"/>
  <c r="AQ14" i="51"/>
  <c r="AA14" i="51"/>
  <c r="BO14" i="51"/>
  <c r="BS14" i="51" s="1"/>
  <c r="AY14" i="51"/>
  <c r="AI14" i="51"/>
  <c r="AM14" i="51" s="1"/>
  <c r="Q14" i="51"/>
  <c r="W14" i="51" s="1"/>
  <c r="S43" i="32"/>
  <c r="G152" i="113"/>
  <c r="I23" i="29" s="1"/>
  <c r="M23" i="29" s="1"/>
  <c r="S23" i="29" s="1"/>
  <c r="BA23" i="7" s="1"/>
  <c r="S43" i="31"/>
  <c r="G137" i="113"/>
  <c r="I21" i="29" s="1"/>
  <c r="M21" i="29" s="1"/>
  <c r="S21" i="29" s="1"/>
  <c r="BA21" i="7" s="1"/>
  <c r="G92" i="113"/>
  <c r="I16" i="29" s="1"/>
  <c r="M16" i="29" s="1"/>
  <c r="S16" i="29" s="1"/>
  <c r="BA16" i="7" s="1"/>
  <c r="AW22" i="45" l="1"/>
  <c r="AW23" i="45"/>
  <c r="AS9" i="79"/>
  <c r="AU9" i="79" s="1"/>
  <c r="AW24" i="45"/>
  <c r="AW8" i="45"/>
  <c r="AW26" i="45"/>
  <c r="AW34" i="45"/>
  <c r="M10" i="1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BE20" i="91"/>
  <c r="BE12" i="91"/>
  <c r="BE21" i="91"/>
  <c r="BE13" i="91"/>
  <c r="AE8" i="33"/>
  <c r="AC8" i="33"/>
  <c r="Y8" i="33"/>
  <c r="AM32" i="37"/>
  <c r="AO32" i="37" s="1"/>
  <c r="AY32" i="37" s="1"/>
  <c r="AM42" i="33"/>
  <c r="AM33" i="41"/>
  <c r="AU33" i="41" s="1"/>
  <c r="AM42" i="37"/>
  <c r="AU42" i="37" s="1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AS22" i="91"/>
  <c r="AS14" i="91"/>
  <c r="AS15" i="91"/>
  <c r="AM33" i="37"/>
  <c r="AU33" i="37" s="1"/>
  <c r="AW23" i="38"/>
  <c r="AS16" i="79"/>
  <c r="AU16" i="79" s="1"/>
  <c r="AW8" i="38"/>
  <c r="AW34" i="38"/>
  <c r="AW24" i="38"/>
  <c r="AW26" i="38"/>
  <c r="AW22" i="38"/>
  <c r="AO33" i="32"/>
  <c r="BA33" i="32" s="1"/>
  <c r="AM33" i="32"/>
  <c r="Q40" i="33"/>
  <c r="BE15" i="89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AM30" i="34"/>
  <c r="AS30" i="34" s="1"/>
  <c r="S26" i="40"/>
  <c r="Q26" i="40"/>
  <c r="W41" i="41"/>
  <c r="W43" i="41"/>
  <c r="Q15" i="50"/>
  <c r="W15" i="50" s="1"/>
  <c r="Y15" i="50"/>
  <c r="W27" i="33"/>
  <c r="Y27" i="33"/>
  <c r="AK27" i="33" s="1"/>
  <c r="CC9" i="52"/>
  <c r="CE9" i="52" s="1"/>
  <c r="CA9" i="52"/>
  <c r="CG9" i="52" s="1"/>
  <c r="AM32" i="32"/>
  <c r="AS32" i="32" s="1"/>
  <c r="W28" i="35"/>
  <c r="AC28" i="35" s="1"/>
  <c r="Y28" i="35"/>
  <c r="CG19" i="79"/>
  <c r="CY19" i="84"/>
  <c r="CI19" i="79" s="1"/>
  <c r="CM19" i="79" s="1"/>
  <c r="CO19" i="79" s="1"/>
  <c r="AW10" i="37"/>
  <c r="AW12" i="37"/>
  <c r="CC17" i="79"/>
  <c r="CE17" i="79" s="1"/>
  <c r="AW9" i="37"/>
  <c r="AW21" i="37"/>
  <c r="AW13" i="37"/>
  <c r="BY79" i="52"/>
  <c r="CA79" i="52"/>
  <c r="CG79" i="52" s="1"/>
  <c r="W43" i="38"/>
  <c r="W41" i="38"/>
  <c r="W31" i="33"/>
  <c r="AC31" i="33" s="1"/>
  <c r="S40" i="44"/>
  <c r="Q40" i="44"/>
  <c r="BG22" i="92"/>
  <c r="AQ34" i="34"/>
  <c r="AQ8" i="34"/>
  <c r="AQ24" i="34"/>
  <c r="AQ26" i="34"/>
  <c r="AQ23" i="34"/>
  <c r="AQ22" i="34"/>
  <c r="AW23" i="40"/>
  <c r="AW24" i="40"/>
  <c r="AW8" i="40"/>
  <c r="AS14" i="79"/>
  <c r="AU14" i="79" s="1"/>
  <c r="AM8" i="40" s="1"/>
  <c r="AW34" i="40"/>
  <c r="AW26" i="40"/>
  <c r="AW22" i="40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I31" i="56"/>
  <c r="M31" i="56" s="1"/>
  <c r="K14" i="74"/>
  <c r="I31" i="54" s="1"/>
  <c r="M31" i="54" s="1"/>
  <c r="W28" i="46"/>
  <c r="Y28" i="46" s="1"/>
  <c r="S42" i="39"/>
  <c r="Q42" i="39"/>
  <c r="AW19" i="79"/>
  <c r="BK19" i="84"/>
  <c r="AY19" i="79" s="1"/>
  <c r="BC19" i="79" s="1"/>
  <c r="BE19" i="79" s="1"/>
  <c r="I37" i="97"/>
  <c r="I36" i="30" s="1"/>
  <c r="K37" i="97"/>
  <c r="I37" i="30" s="1"/>
  <c r="M37" i="30" s="1"/>
  <c r="I27" i="97"/>
  <c r="I36" i="39" s="1"/>
  <c r="K27" i="97"/>
  <c r="I37" i="39" s="1"/>
  <c r="M37" i="39" s="1"/>
  <c r="I25" i="97"/>
  <c r="I36" i="41" s="1"/>
  <c r="K25" i="97"/>
  <c r="I37" i="41" s="1"/>
  <c r="M37" i="41" s="1"/>
  <c r="I43" i="97"/>
  <c r="I137" i="11" s="1"/>
  <c r="K43" i="97"/>
  <c r="I140" i="11" s="1"/>
  <c r="AE18" i="79"/>
  <c r="AQ18" i="84"/>
  <c r="AG18" i="79" s="1"/>
  <c r="AK18" i="79" s="1"/>
  <c r="AM18" i="79" s="1"/>
  <c r="Q79" i="52"/>
  <c r="Y79" i="52" s="1"/>
  <c r="O79" i="52"/>
  <c r="W42" i="40"/>
  <c r="Y42" i="40"/>
  <c r="AK42" i="40" s="1"/>
  <c r="BY21" i="79"/>
  <c r="AW15" i="75"/>
  <c r="I45" i="11" s="1"/>
  <c r="M45" i="11" s="1"/>
  <c r="AG15" i="75"/>
  <c r="E15" i="73" s="1"/>
  <c r="Q15" i="75"/>
  <c r="I34" i="25" s="1"/>
  <c r="M34" i="25" s="1"/>
  <c r="S34" i="25" s="1"/>
  <c r="BE15" i="75"/>
  <c r="E41" i="74" s="1"/>
  <c r="AO15" i="75"/>
  <c r="I24" i="27" s="1"/>
  <c r="M24" i="27" s="1"/>
  <c r="Y15" i="75"/>
  <c r="I15" i="75"/>
  <c r="I33" i="25" s="1"/>
  <c r="M33" i="25" s="1"/>
  <c r="S33" i="25" s="1"/>
  <c r="AK15" i="75"/>
  <c r="I44" i="11" s="1"/>
  <c r="M44" i="11" s="1"/>
  <c r="AC15" i="75"/>
  <c r="BA15" i="75"/>
  <c r="I46" i="11" s="1"/>
  <c r="M46" i="11" s="1"/>
  <c r="U15" i="75"/>
  <c r="I34" i="23" s="1"/>
  <c r="M34" i="23" s="1"/>
  <c r="S34" i="23" s="1"/>
  <c r="AS15" i="75"/>
  <c r="I24" i="26" s="1"/>
  <c r="M24" i="26" s="1"/>
  <c r="M15" i="75"/>
  <c r="I33" i="23" s="1"/>
  <c r="M33" i="23" s="1"/>
  <c r="S33" i="23" s="1"/>
  <c r="S23" i="31"/>
  <c r="Q23" i="31"/>
  <c r="W33" i="43"/>
  <c r="Y33" i="43"/>
  <c r="AK33" i="43" s="1"/>
  <c r="W29" i="35"/>
  <c r="AC29" i="35" s="1"/>
  <c r="W32" i="41"/>
  <c r="AC32" i="41" s="1"/>
  <c r="BA68" i="52"/>
  <c r="W25" i="33"/>
  <c r="CO23" i="84"/>
  <c r="CW23" i="84"/>
  <c r="S43" i="44"/>
  <c r="BO18" i="79"/>
  <c r="CE18" i="84"/>
  <c r="BQ18" i="79" s="1"/>
  <c r="BU18" i="79" s="1"/>
  <c r="BW18" i="79" s="1"/>
  <c r="AS24" i="56"/>
  <c r="AM24" i="56"/>
  <c r="Q24" i="56"/>
  <c r="W24" i="56" s="1"/>
  <c r="AI24" i="56"/>
  <c r="AC24" i="56"/>
  <c r="Q13" i="55"/>
  <c r="W13" i="55" s="1"/>
  <c r="AI13" i="55"/>
  <c r="AA13" i="55"/>
  <c r="AS44" i="46"/>
  <c r="AC8" i="7" s="1"/>
  <c r="M9" i="37"/>
  <c r="M9" i="39"/>
  <c r="I33" i="73"/>
  <c r="I65" i="25" s="1"/>
  <c r="M65" i="25" s="1"/>
  <c r="S65" i="25" s="1"/>
  <c r="AM41" i="32"/>
  <c r="AO41" i="32" s="1"/>
  <c r="W28" i="37"/>
  <c r="AC28" i="37" s="1"/>
  <c r="W41" i="34"/>
  <c r="W43" i="34"/>
  <c r="BY16" i="79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W30" i="39"/>
  <c r="AC30" i="39" s="1"/>
  <c r="W27" i="43"/>
  <c r="AW8" i="34"/>
  <c r="AS20" i="79"/>
  <c r="AU20" i="79" s="1"/>
  <c r="AM8" i="34" s="1"/>
  <c r="AW22" i="34"/>
  <c r="AW34" i="34"/>
  <c r="AW23" i="34"/>
  <c r="AW24" i="34"/>
  <c r="AW26" i="34"/>
  <c r="AS33" i="41"/>
  <c r="Y24" i="35"/>
  <c r="AK24" i="35" s="1"/>
  <c r="W24" i="35"/>
  <c r="W22" i="91"/>
  <c r="BG22" i="91" s="1"/>
  <c r="Q17" i="48"/>
  <c r="AI17" i="48"/>
  <c r="AA17" i="48"/>
  <c r="AE17" i="48" s="1"/>
  <c r="AW78" i="52"/>
  <c r="BQ15" i="79"/>
  <c r="BU15" i="79" s="1"/>
  <c r="BW15" i="79" s="1"/>
  <c r="Y31" i="38"/>
  <c r="W31" i="38"/>
  <c r="AC31" i="38" s="1"/>
  <c r="AG23" i="90"/>
  <c r="AW15" i="79"/>
  <c r="AQ8" i="52"/>
  <c r="AW40" i="43"/>
  <c r="AW30" i="43"/>
  <c r="AW36" i="43"/>
  <c r="AW18" i="43"/>
  <c r="AW28" i="43"/>
  <c r="AW20" i="43"/>
  <c r="AW14" i="43"/>
  <c r="AW11" i="43"/>
  <c r="I11" i="79"/>
  <c r="K11" i="79" s="1"/>
  <c r="AM32" i="43" s="1"/>
  <c r="AW38" i="43"/>
  <c r="AW25" i="43"/>
  <c r="AW39" i="43"/>
  <c r="AW31" i="43"/>
  <c r="AW45" i="43"/>
  <c r="AW15" i="43"/>
  <c r="AW46" i="43"/>
  <c r="AW43" i="43"/>
  <c r="AW29" i="43"/>
  <c r="AW16" i="43"/>
  <c r="AW27" i="43"/>
  <c r="AW42" i="43"/>
  <c r="AW37" i="43"/>
  <c r="AW41" i="43"/>
  <c r="AW17" i="43"/>
  <c r="AW19" i="43"/>
  <c r="AW32" i="43"/>
  <c r="AW33" i="43"/>
  <c r="Q25" i="48"/>
  <c r="AI25" i="48"/>
  <c r="AA25" i="48"/>
  <c r="AE25" i="48" s="1"/>
  <c r="BG21" i="89"/>
  <c r="W13" i="79"/>
  <c r="AA13" i="79" s="1"/>
  <c r="AC13" i="79" s="1"/>
  <c r="AW11" i="79"/>
  <c r="BK11" i="84"/>
  <c r="AY11" i="79" s="1"/>
  <c r="BC11" i="79" s="1"/>
  <c r="BE11" i="79" s="1"/>
  <c r="W8" i="43" s="1"/>
  <c r="BA40" i="46"/>
  <c r="AK40" i="46"/>
  <c r="S40" i="46"/>
  <c r="Q40" i="46"/>
  <c r="AU40" i="46"/>
  <c r="AE40" i="46"/>
  <c r="W27" i="34"/>
  <c r="AC27" i="34" s="1"/>
  <c r="S23" i="38"/>
  <c r="Q23" i="38"/>
  <c r="AG46" i="41"/>
  <c r="AG38" i="41"/>
  <c r="AG28" i="41"/>
  <c r="AG20" i="41"/>
  <c r="AG29" i="41"/>
  <c r="AG40" i="41"/>
  <c r="AG41" i="41"/>
  <c r="AG32" i="41"/>
  <c r="AG16" i="41"/>
  <c r="AG43" i="41"/>
  <c r="AG19" i="41"/>
  <c r="AG45" i="41"/>
  <c r="AG39" i="41"/>
  <c r="AG17" i="41"/>
  <c r="AG15" i="41"/>
  <c r="AG14" i="41"/>
  <c r="AG27" i="41"/>
  <c r="AG36" i="41"/>
  <c r="AG25" i="41"/>
  <c r="AG31" i="41"/>
  <c r="AG30" i="41"/>
  <c r="AG11" i="41"/>
  <c r="AG33" i="41"/>
  <c r="AG37" i="41"/>
  <c r="AG18" i="41"/>
  <c r="AG42" i="41"/>
  <c r="AQ23" i="88"/>
  <c r="BG20" i="52"/>
  <c r="Y20" i="52"/>
  <c r="BC20" i="52"/>
  <c r="AM20" i="52"/>
  <c r="BQ20" i="52"/>
  <c r="BW20" i="52" s="1"/>
  <c r="AI20" i="52"/>
  <c r="Q20" i="52"/>
  <c r="W20" i="52" s="1"/>
  <c r="BM20" i="52"/>
  <c r="AW20" i="52"/>
  <c r="CA20" i="52"/>
  <c r="CG20" i="52" s="1"/>
  <c r="AS20" i="52"/>
  <c r="AC20" i="52"/>
  <c r="Y27" i="41"/>
  <c r="AK27" i="41" s="1"/>
  <c r="W27" i="41"/>
  <c r="Y30" i="41"/>
  <c r="W30" i="41"/>
  <c r="AC30" i="41" s="1"/>
  <c r="AM27" i="33"/>
  <c r="AO27" i="33" s="1"/>
  <c r="BA40" i="34"/>
  <c r="AK40" i="34"/>
  <c r="Q40" i="34"/>
  <c r="S40" i="34" s="1"/>
  <c r="AU40" i="34"/>
  <c r="AE40" i="34"/>
  <c r="Q26" i="34"/>
  <c r="BA26" i="34"/>
  <c r="AK26" i="34"/>
  <c r="S26" i="34"/>
  <c r="AE26" i="34"/>
  <c r="AU26" i="34"/>
  <c r="AW21" i="31"/>
  <c r="AW9" i="31"/>
  <c r="AW12" i="31"/>
  <c r="AW9" i="35"/>
  <c r="CC19" i="79"/>
  <c r="CE19" i="79" s="1"/>
  <c r="AW13" i="31"/>
  <c r="AW21" i="35"/>
  <c r="AW10" i="31"/>
  <c r="AW13" i="35"/>
  <c r="AW12" i="35"/>
  <c r="AW10" i="35"/>
  <c r="CG17" i="79"/>
  <c r="CY17" i="84"/>
  <c r="CI17" i="79" s="1"/>
  <c r="CM17" i="79" s="1"/>
  <c r="CO17" i="79" s="1"/>
  <c r="W12" i="37" s="1"/>
  <c r="S12" i="37"/>
  <c r="AG45" i="38"/>
  <c r="AG43" i="38"/>
  <c r="AG37" i="38"/>
  <c r="AG27" i="38"/>
  <c r="AG19" i="38"/>
  <c r="AG11" i="38"/>
  <c r="AG46" i="38"/>
  <c r="AG38" i="38"/>
  <c r="AG28" i="38"/>
  <c r="AG20" i="38"/>
  <c r="AG39" i="38"/>
  <c r="AG29" i="38"/>
  <c r="AG31" i="38"/>
  <c r="AI31" i="38" s="1"/>
  <c r="AG15" i="38"/>
  <c r="AG25" i="38"/>
  <c r="AG41" i="38"/>
  <c r="AG33" i="38"/>
  <c r="AG30" i="38"/>
  <c r="AG42" i="38"/>
  <c r="AG40" i="38"/>
  <c r="AG16" i="38"/>
  <c r="AG36" i="38"/>
  <c r="AG18" i="38"/>
  <c r="AG17" i="38"/>
  <c r="AG32" i="38"/>
  <c r="AG14" i="38"/>
  <c r="AM31" i="33"/>
  <c r="AS31" i="33" s="1"/>
  <c r="BQ16" i="79"/>
  <c r="BU16" i="79" s="1"/>
  <c r="BW16" i="79" s="1"/>
  <c r="S43" i="39"/>
  <c r="BG10" i="88"/>
  <c r="AE20" i="79"/>
  <c r="AQ20" i="84"/>
  <c r="AG20" i="79" s="1"/>
  <c r="AK20" i="79" s="1"/>
  <c r="AM20" i="79" s="1"/>
  <c r="Y30" i="32"/>
  <c r="W30" i="32"/>
  <c r="AC30" i="32" s="1"/>
  <c r="AW12" i="79"/>
  <c r="BK12" i="84"/>
  <c r="AY12" i="79" s="1"/>
  <c r="BC12" i="79" s="1"/>
  <c r="BE12" i="79" s="1"/>
  <c r="W8" i="42" s="1"/>
  <c r="AW14" i="79"/>
  <c r="BK14" i="84"/>
  <c r="AY14" i="79" s="1"/>
  <c r="BC14" i="79" s="1"/>
  <c r="BE14" i="79" s="1"/>
  <c r="W8" i="40" s="1"/>
  <c r="AO41" i="34"/>
  <c r="AM41" i="34"/>
  <c r="AS41" i="34" s="1"/>
  <c r="I38" i="55"/>
  <c r="M38" i="55" s="1"/>
  <c r="K68" i="96"/>
  <c r="I38" i="53" s="1"/>
  <c r="M38" i="53" s="1"/>
  <c r="Q38" i="53" s="1"/>
  <c r="W38" i="53" s="1"/>
  <c r="I25" i="55"/>
  <c r="M25" i="55" s="1"/>
  <c r="K49" i="96"/>
  <c r="I25" i="53" s="1"/>
  <c r="M25" i="53" s="1"/>
  <c r="Q25" i="53" s="1"/>
  <c r="W25" i="53" s="1"/>
  <c r="AW45" i="45"/>
  <c r="AW43" i="45"/>
  <c r="AW37" i="45"/>
  <c r="AW27" i="45"/>
  <c r="AW19" i="45"/>
  <c r="AW11" i="45"/>
  <c r="AW46" i="45"/>
  <c r="AW38" i="45"/>
  <c r="AW28" i="45"/>
  <c r="AW39" i="45"/>
  <c r="AW29" i="45"/>
  <c r="AW40" i="45"/>
  <c r="AW31" i="45"/>
  <c r="AW15" i="45"/>
  <c r="AW17" i="45"/>
  <c r="I9" i="79"/>
  <c r="K9" i="79" s="1"/>
  <c r="AM28" i="45" s="1"/>
  <c r="AW20" i="45"/>
  <c r="AW16" i="45"/>
  <c r="AW25" i="45"/>
  <c r="AW30" i="45"/>
  <c r="AW36" i="45"/>
  <c r="AW42" i="45"/>
  <c r="AW33" i="45"/>
  <c r="AW18" i="45"/>
  <c r="AW32" i="45"/>
  <c r="AW41" i="45"/>
  <c r="AW14" i="45"/>
  <c r="Y30" i="46"/>
  <c r="W30" i="46"/>
  <c r="BA9" i="7"/>
  <c r="S26" i="29"/>
  <c r="Q40" i="43"/>
  <c r="W29" i="31"/>
  <c r="AC29" i="31" s="1"/>
  <c r="I44" i="97"/>
  <c r="I44" i="27" s="1"/>
  <c r="K44" i="97"/>
  <c r="I45" i="27" s="1"/>
  <c r="M45" i="27" s="1"/>
  <c r="I35" i="97"/>
  <c r="I12" i="51" s="1"/>
  <c r="M12" i="51" s="1"/>
  <c r="K35" i="97"/>
  <c r="I13" i="51" s="1"/>
  <c r="M13" i="51" s="1"/>
  <c r="I33" i="97"/>
  <c r="I36" i="33" s="1"/>
  <c r="K33" i="97"/>
  <c r="I37" i="33" s="1"/>
  <c r="M37" i="33" s="1"/>
  <c r="I23" i="97"/>
  <c r="I36" i="43" s="1"/>
  <c r="K23" i="97"/>
  <c r="I37" i="43" s="1"/>
  <c r="M37" i="43" s="1"/>
  <c r="I42" i="97"/>
  <c r="E73" i="96" s="1"/>
  <c r="K42" i="97"/>
  <c r="E74" i="96" s="1"/>
  <c r="W18" i="79"/>
  <c r="AA18" i="79" s="1"/>
  <c r="AC18" i="79" s="1"/>
  <c r="AW39" i="42"/>
  <c r="AW29" i="42"/>
  <c r="AW40" i="42"/>
  <c r="AW30" i="42"/>
  <c r="AW42" i="42"/>
  <c r="AW33" i="42"/>
  <c r="AW25" i="42"/>
  <c r="AW17" i="42"/>
  <c r="I12" i="79"/>
  <c r="K12" i="79" s="1"/>
  <c r="AM33" i="42" s="1"/>
  <c r="AW43" i="42"/>
  <c r="AW27" i="42"/>
  <c r="AW31" i="42"/>
  <c r="AW14" i="42"/>
  <c r="AW41" i="42"/>
  <c r="AW28" i="42"/>
  <c r="AW11" i="42"/>
  <c r="AW15" i="42"/>
  <c r="AW37" i="42"/>
  <c r="AW46" i="42"/>
  <c r="AW18" i="42"/>
  <c r="AW36" i="42"/>
  <c r="AW32" i="42"/>
  <c r="AW38" i="42"/>
  <c r="AW19" i="42"/>
  <c r="AW20" i="42"/>
  <c r="AW45" i="42"/>
  <c r="AW16" i="42"/>
  <c r="Y29" i="45"/>
  <c r="W29" i="45"/>
  <c r="AC29" i="45" s="1"/>
  <c r="AG23" i="91"/>
  <c r="CG21" i="79"/>
  <c r="CY21" i="84"/>
  <c r="CI21" i="79" s="1"/>
  <c r="CM21" i="79" s="1"/>
  <c r="CO21" i="79" s="1"/>
  <c r="W12" i="33" s="1"/>
  <c r="AW18" i="75"/>
  <c r="I57" i="11" s="1"/>
  <c r="M57" i="11" s="1"/>
  <c r="AG18" i="75"/>
  <c r="E18" i="73" s="1"/>
  <c r="Q18" i="75"/>
  <c r="I43" i="25" s="1"/>
  <c r="M43" i="25" s="1"/>
  <c r="S43" i="25" s="1"/>
  <c r="BE18" i="75"/>
  <c r="E44" i="74" s="1"/>
  <c r="AO18" i="75"/>
  <c r="I27" i="27" s="1"/>
  <c r="M27" i="27" s="1"/>
  <c r="Y18" i="75"/>
  <c r="I18" i="75"/>
  <c r="I42" i="25" s="1"/>
  <c r="M42" i="25" s="1"/>
  <c r="S42" i="25" s="1"/>
  <c r="AK18" i="75"/>
  <c r="I56" i="11" s="1"/>
  <c r="M56" i="11" s="1"/>
  <c r="AC18" i="75"/>
  <c r="U18" i="75"/>
  <c r="I43" i="23" s="1"/>
  <c r="M43" i="23" s="1"/>
  <c r="S43" i="23" s="1"/>
  <c r="BA18" i="75"/>
  <c r="I58" i="11" s="1"/>
  <c r="M58" i="11" s="1"/>
  <c r="M18" i="75"/>
  <c r="I42" i="23" s="1"/>
  <c r="M42" i="23" s="1"/>
  <c r="S42" i="23" s="1"/>
  <c r="AS18" i="75"/>
  <c r="I27" i="26" s="1"/>
  <c r="M27" i="26" s="1"/>
  <c r="Q26" i="39"/>
  <c r="Y28" i="43"/>
  <c r="W28" i="43"/>
  <c r="AC28" i="43" s="1"/>
  <c r="AM33" i="43"/>
  <c r="AU33" i="43" s="1"/>
  <c r="AO33" i="43"/>
  <c r="BA33" i="43" s="1"/>
  <c r="BG13" i="89"/>
  <c r="BG17" i="89"/>
  <c r="S26" i="45"/>
  <c r="M10" i="23"/>
  <c r="S32" i="41"/>
  <c r="W29" i="41"/>
  <c r="AC29" i="41" s="1"/>
  <c r="W25" i="42"/>
  <c r="W42" i="35"/>
  <c r="BA40" i="35"/>
  <c r="AK40" i="35"/>
  <c r="S40" i="35"/>
  <c r="Q40" i="35"/>
  <c r="AU40" i="35"/>
  <c r="AE40" i="35"/>
  <c r="M9" i="46"/>
  <c r="M9" i="33"/>
  <c r="M9" i="35"/>
  <c r="S24" i="40"/>
  <c r="M9" i="26"/>
  <c r="Y32" i="35"/>
  <c r="W32" i="35"/>
  <c r="AC32" i="35" s="1"/>
  <c r="AS33" i="43"/>
  <c r="AQ22" i="33"/>
  <c r="AQ23" i="33"/>
  <c r="AQ24" i="33"/>
  <c r="AQ8" i="33"/>
  <c r="AQ34" i="33"/>
  <c r="AQ26" i="33"/>
  <c r="S12" i="36"/>
  <c r="W48" i="97"/>
  <c r="E71" i="96" s="1"/>
  <c r="Y48" i="97"/>
  <c r="E72" i="96" s="1"/>
  <c r="I55" i="74"/>
  <c r="I59" i="56" s="1"/>
  <c r="M59" i="56" s="1"/>
  <c r="K55" i="74"/>
  <c r="I59" i="54" s="1"/>
  <c r="M59" i="54" s="1"/>
  <c r="I51" i="74"/>
  <c r="I55" i="56" s="1"/>
  <c r="M55" i="56" s="1"/>
  <c r="K51" i="74"/>
  <c r="I55" i="54" s="1"/>
  <c r="M55" i="54" s="1"/>
  <c r="K11" i="73"/>
  <c r="I23" i="23" s="1"/>
  <c r="M23" i="23" s="1"/>
  <c r="S23" i="23" s="1"/>
  <c r="I11" i="73"/>
  <c r="I23" i="25" s="1"/>
  <c r="M23" i="25" s="1"/>
  <c r="S23" i="25" s="1"/>
  <c r="I22" i="73"/>
  <c r="I56" i="25" s="1"/>
  <c r="M56" i="25" s="1"/>
  <c r="S56" i="25" s="1"/>
  <c r="S28" i="37"/>
  <c r="S24" i="41"/>
  <c r="AG42" i="34"/>
  <c r="AG33" i="34"/>
  <c r="AG25" i="34"/>
  <c r="AG27" i="34"/>
  <c r="AG39" i="34"/>
  <c r="AG29" i="34"/>
  <c r="AG40" i="34"/>
  <c r="AG30" i="34"/>
  <c r="AG17" i="34"/>
  <c r="AG11" i="34"/>
  <c r="AG19" i="34"/>
  <c r="AG15" i="34"/>
  <c r="AG20" i="34"/>
  <c r="AG37" i="34"/>
  <c r="AG14" i="34"/>
  <c r="AG31" i="34"/>
  <c r="AG43" i="34"/>
  <c r="AG28" i="34"/>
  <c r="AG45" i="34"/>
  <c r="AG32" i="34"/>
  <c r="AG38" i="34"/>
  <c r="AG36" i="34"/>
  <c r="AG16" i="34"/>
  <c r="AG46" i="34"/>
  <c r="AG18" i="34"/>
  <c r="AG41" i="34"/>
  <c r="CG16" i="79"/>
  <c r="CY16" i="84"/>
  <c r="CI16" i="79" s="1"/>
  <c r="CM16" i="79" s="1"/>
  <c r="CO16" i="79" s="1"/>
  <c r="W42" i="46"/>
  <c r="Y42" i="46" s="1"/>
  <c r="S40" i="31"/>
  <c r="Q40" i="31"/>
  <c r="AQ23" i="89"/>
  <c r="Q12" i="34"/>
  <c r="AU12" i="34"/>
  <c r="AE12" i="34"/>
  <c r="BA12" i="34"/>
  <c r="AK12" i="34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G18" i="88"/>
  <c r="W25" i="31"/>
  <c r="W25" i="47"/>
  <c r="AO27" i="43"/>
  <c r="BA27" i="43" s="1"/>
  <c r="AM27" i="43"/>
  <c r="AU27" i="43" s="1"/>
  <c r="Q8" i="55"/>
  <c r="AI8" i="55"/>
  <c r="AA8" i="55"/>
  <c r="W26" i="37"/>
  <c r="Y26" i="37"/>
  <c r="AK26" i="37" s="1"/>
  <c r="W42" i="43"/>
  <c r="Y42" i="43"/>
  <c r="AK42" i="43" s="1"/>
  <c r="AW17" i="79"/>
  <c r="BK17" i="84"/>
  <c r="AY17" i="79" s="1"/>
  <c r="BC17" i="79" s="1"/>
  <c r="BE17" i="79" s="1"/>
  <c r="W8" i="37" s="1"/>
  <c r="BO15" i="79"/>
  <c r="Q40" i="42"/>
  <c r="S40" i="42"/>
  <c r="AU23" i="34"/>
  <c r="AE23" i="34"/>
  <c r="BA23" i="34"/>
  <c r="S23" i="34"/>
  <c r="AK23" i="34"/>
  <c r="Q23" i="34"/>
  <c r="AY20" i="79"/>
  <c r="BC20" i="79" s="1"/>
  <c r="BE20" i="79" s="1"/>
  <c r="W8" i="34" s="1"/>
  <c r="CC8" i="52"/>
  <c r="CA8" i="52"/>
  <c r="W45" i="97"/>
  <c r="I48" i="26" s="1"/>
  <c r="M48" i="26" s="1"/>
  <c r="Y45" i="97"/>
  <c r="I49" i="26" s="1"/>
  <c r="M49" i="26" s="1"/>
  <c r="Q24" i="48"/>
  <c r="AI24" i="48"/>
  <c r="AA24" i="48"/>
  <c r="AE24" i="48" s="1"/>
  <c r="W34" i="35"/>
  <c r="AO23" i="83"/>
  <c r="AQ23" i="83" s="1"/>
  <c r="AK23" i="83"/>
  <c r="S27" i="34"/>
  <c r="AW24" i="33"/>
  <c r="AW8" i="33"/>
  <c r="AS21" i="79"/>
  <c r="AU21" i="79" s="1"/>
  <c r="AM8" i="33" s="1"/>
  <c r="AW34" i="33"/>
  <c r="AW26" i="33"/>
  <c r="AW22" i="33"/>
  <c r="AW23" i="33"/>
  <c r="CG10" i="79"/>
  <c r="CY10" i="84"/>
  <c r="CI10" i="79" s="1"/>
  <c r="CM10" i="79" s="1"/>
  <c r="CO10" i="79" s="1"/>
  <c r="Q23" i="39"/>
  <c r="W41" i="43"/>
  <c r="W43" i="43"/>
  <c r="S27" i="41"/>
  <c r="S30" i="41"/>
  <c r="AO30" i="42"/>
  <c r="AM30" i="42"/>
  <c r="S42" i="38"/>
  <c r="Q42" i="38"/>
  <c r="AO24" i="34"/>
  <c r="AM24" i="34"/>
  <c r="W33" i="38"/>
  <c r="W41" i="46"/>
  <c r="Y41" i="46" s="1"/>
  <c r="W43" i="46"/>
  <c r="Y43" i="46" s="1"/>
  <c r="AW21" i="42"/>
  <c r="AW13" i="42"/>
  <c r="AW9" i="42"/>
  <c r="CC12" i="79"/>
  <c r="CE12" i="79" s="1"/>
  <c r="AW10" i="42"/>
  <c r="AW12" i="42"/>
  <c r="W9" i="52"/>
  <c r="Y31" i="37"/>
  <c r="W31" i="37"/>
  <c r="AC31" i="37" s="1"/>
  <c r="W29" i="37"/>
  <c r="AC29" i="37" s="1"/>
  <c r="BO16" i="79"/>
  <c r="S43" i="35"/>
  <c r="Q42" i="32"/>
  <c r="AQ24" i="45"/>
  <c r="AQ8" i="45"/>
  <c r="AQ34" i="45"/>
  <c r="AQ26" i="45"/>
  <c r="AQ22" i="45"/>
  <c r="AQ23" i="45"/>
  <c r="G88" i="74"/>
  <c r="G86" i="74"/>
  <c r="G84" i="74"/>
  <c r="I84" i="74" s="1"/>
  <c r="G82" i="74"/>
  <c r="G80" i="74"/>
  <c r="G78" i="74"/>
  <c r="G71" i="74"/>
  <c r="G69" i="74"/>
  <c r="G67" i="74"/>
  <c r="G65" i="74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85" i="74"/>
  <c r="G83" i="74"/>
  <c r="G81" i="74"/>
  <c r="I81" i="74" s="1"/>
  <c r="G79" i="74"/>
  <c r="G72" i="74"/>
  <c r="G70" i="74"/>
  <c r="G68" i="74"/>
  <c r="I68" i="74" s="1"/>
  <c r="G66" i="74"/>
  <c r="I66" i="74" s="1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M18" i="97"/>
  <c r="BG9" i="90"/>
  <c r="AO30" i="32"/>
  <c r="AY30" i="32" s="1"/>
  <c r="AM30" i="32"/>
  <c r="AS30" i="32" s="1"/>
  <c r="AO12" i="79"/>
  <c r="Y46" i="97"/>
  <c r="I159" i="11" s="1"/>
  <c r="W46" i="97"/>
  <c r="I156" i="11" s="1"/>
  <c r="AE10" i="79"/>
  <c r="AQ10" i="84"/>
  <c r="AG10" i="79" s="1"/>
  <c r="AK10" i="79" s="1"/>
  <c r="AM10" i="79" s="1"/>
  <c r="I27" i="55"/>
  <c r="M27" i="55" s="1"/>
  <c r="K51" i="96"/>
  <c r="I27" i="53" s="1"/>
  <c r="M27" i="53" s="1"/>
  <c r="Q27" i="53" s="1"/>
  <c r="W27" i="53" s="1"/>
  <c r="CE67" i="52"/>
  <c r="CE78" i="52" s="1"/>
  <c r="CE79" i="52" s="1"/>
  <c r="AM33" i="33"/>
  <c r="Y30" i="33"/>
  <c r="W30" i="33"/>
  <c r="AC30" i="33" s="1"/>
  <c r="AS30" i="42"/>
  <c r="S12" i="46"/>
  <c r="S30" i="46"/>
  <c r="W30" i="38"/>
  <c r="AC30" i="38" s="1"/>
  <c r="I41" i="97"/>
  <c r="I9" i="22" s="1"/>
  <c r="M9" i="22" s="1"/>
  <c r="S9" i="22" s="1"/>
  <c r="K41" i="97"/>
  <c r="I12" i="22" s="1"/>
  <c r="M12" i="22" s="1"/>
  <c r="S12" i="22" s="1"/>
  <c r="I31" i="97"/>
  <c r="I36" i="35" s="1"/>
  <c r="K31" i="97"/>
  <c r="I37" i="35" s="1"/>
  <c r="M37" i="35" s="1"/>
  <c r="W27" i="32"/>
  <c r="Q26" i="44"/>
  <c r="S29" i="45"/>
  <c r="AM41" i="37"/>
  <c r="AU41" i="37" s="1"/>
  <c r="BG12" i="91"/>
  <c r="CE68" i="52"/>
  <c r="S25" i="30"/>
  <c r="W11" i="79"/>
  <c r="AA11" i="79" s="1"/>
  <c r="AC11" i="79" s="1"/>
  <c r="W28" i="34"/>
  <c r="AC28" i="34" s="1"/>
  <c r="CE20" i="52"/>
  <c r="AS13" i="75"/>
  <c r="I22" i="26" s="1"/>
  <c r="M22" i="26" s="1"/>
  <c r="AC13" i="75"/>
  <c r="M13" i="75"/>
  <c r="I27" i="23" s="1"/>
  <c r="M27" i="23" s="1"/>
  <c r="S27" i="23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Q13" i="75"/>
  <c r="I28" i="25" s="1"/>
  <c r="M28" i="25" s="1"/>
  <c r="S28" i="25" s="1"/>
  <c r="AO13" i="75"/>
  <c r="I22" i="27" s="1"/>
  <c r="M22" i="27" s="1"/>
  <c r="I13" i="75"/>
  <c r="I27" i="25" s="1"/>
  <c r="M27" i="25" s="1"/>
  <c r="S27" i="25" s="1"/>
  <c r="AG13" i="75"/>
  <c r="E13" i="73" s="1"/>
  <c r="BE13" i="75"/>
  <c r="E39" i="74" s="1"/>
  <c r="Y13" i="75"/>
  <c r="Y33" i="31"/>
  <c r="AK33" i="31" s="1"/>
  <c r="W33" i="31"/>
  <c r="S28" i="43"/>
  <c r="AG23" i="88"/>
  <c r="BG8" i="88"/>
  <c r="M10" i="25"/>
  <c r="AS33" i="37"/>
  <c r="S25" i="42"/>
  <c r="AO43" i="43"/>
  <c r="BA43" i="43" s="1"/>
  <c r="AM43" i="43"/>
  <c r="AU43" i="43" s="1"/>
  <c r="CG18" i="79"/>
  <c r="CY18" i="84"/>
  <c r="CI18" i="79" s="1"/>
  <c r="CM18" i="79" s="1"/>
  <c r="CO18" i="79" s="1"/>
  <c r="W12" i="36" s="1"/>
  <c r="K79" i="74"/>
  <c r="I53" i="50" s="1"/>
  <c r="M53" i="50" s="1"/>
  <c r="I79" i="74"/>
  <c r="I87" i="52" s="1"/>
  <c r="M87" i="52" s="1"/>
  <c r="S34" i="38"/>
  <c r="M9" i="42"/>
  <c r="M9" i="30"/>
  <c r="BW12" i="52"/>
  <c r="BG12" i="52"/>
  <c r="Y12" i="52"/>
  <c r="BC12" i="52"/>
  <c r="AM12" i="52"/>
  <c r="CG12" i="52"/>
  <c r="BQ12" i="52"/>
  <c r="AI12" i="52"/>
  <c r="Q12" i="52"/>
  <c r="BM12" i="52"/>
  <c r="AW12" i="52"/>
  <c r="BA12" i="52" s="1"/>
  <c r="CA12" i="52"/>
  <c r="AS12" i="52"/>
  <c r="AC12" i="52"/>
  <c r="Q23" i="40"/>
  <c r="S23" i="40"/>
  <c r="Y31" i="43"/>
  <c r="W31" i="43"/>
  <c r="AC31" i="43" s="1"/>
  <c r="M9" i="27"/>
  <c r="W30" i="36"/>
  <c r="AC30" i="36" s="1"/>
  <c r="Y27" i="36"/>
  <c r="AK27" i="36" s="1"/>
  <c r="W27" i="36"/>
  <c r="K54" i="74"/>
  <c r="I58" i="54" s="1"/>
  <c r="M58" i="54" s="1"/>
  <c r="I54" i="74"/>
  <c r="I58" i="56" s="1"/>
  <c r="M58" i="56" s="1"/>
  <c r="I49" i="74"/>
  <c r="I53" i="56" s="1"/>
  <c r="M53" i="56" s="1"/>
  <c r="K49" i="74"/>
  <c r="I53" i="54" s="1"/>
  <c r="M53" i="54" s="1"/>
  <c r="I59" i="74"/>
  <c r="I63" i="56" s="1"/>
  <c r="M63" i="56" s="1"/>
  <c r="K59" i="74"/>
  <c r="I63" i="54" s="1"/>
  <c r="M63" i="54" s="1"/>
  <c r="K30" i="73"/>
  <c r="I83" i="23" s="1"/>
  <c r="M83" i="23" s="1"/>
  <c r="S83" i="23" s="1"/>
  <c r="I30" i="73"/>
  <c r="I83" i="25" s="1"/>
  <c r="M83" i="25" s="1"/>
  <c r="S83" i="25" s="1"/>
  <c r="K26" i="73"/>
  <c r="I71" i="23" s="1"/>
  <c r="M71" i="23" s="1"/>
  <c r="S71" i="23" s="1"/>
  <c r="I26" i="73"/>
  <c r="I71" i="25" s="1"/>
  <c r="M71" i="25" s="1"/>
  <c r="S71" i="25" s="1"/>
  <c r="S42" i="46"/>
  <c r="Q12" i="38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Y31" i="31"/>
  <c r="W31" i="31"/>
  <c r="AC31" i="31" s="1"/>
  <c r="W28" i="31"/>
  <c r="AC28" i="31" s="1"/>
  <c r="Y28" i="32"/>
  <c r="W28" i="32"/>
  <c r="AC28" i="32" s="1"/>
  <c r="W31" i="35"/>
  <c r="AC31" i="35" s="1"/>
  <c r="W41" i="97"/>
  <c r="I22" i="22" s="1"/>
  <c r="M22" i="22" s="1"/>
  <c r="S22" i="22" s="1"/>
  <c r="Y41" i="97"/>
  <c r="I23" i="22" s="1"/>
  <c r="M23" i="22" s="1"/>
  <c r="S23" i="22" s="1"/>
  <c r="S26" i="37"/>
  <c r="BG21" i="91"/>
  <c r="AM42" i="43"/>
  <c r="AU42" i="43" s="1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22" i="92"/>
  <c r="BE14" i="92"/>
  <c r="BE15" i="92"/>
  <c r="AO17" i="79"/>
  <c r="AY9" i="79"/>
  <c r="BC9" i="79" s="1"/>
  <c r="BE9" i="79" s="1"/>
  <c r="W8" i="45" s="1"/>
  <c r="Y32" i="34"/>
  <c r="W32" i="34"/>
  <c r="AC32" i="34" s="1"/>
  <c r="BG15" i="89"/>
  <c r="AW20" i="79"/>
  <c r="Q23" i="48"/>
  <c r="AI23" i="48"/>
  <c r="AA23" i="48"/>
  <c r="AE23" i="48" s="1"/>
  <c r="BY9" i="79"/>
  <c r="AK80" i="52"/>
  <c r="AK81" i="52"/>
  <c r="AK82" i="52"/>
  <c r="AK83" i="52"/>
  <c r="AK84" i="52"/>
  <c r="AK85" i="52"/>
  <c r="Q18" i="55"/>
  <c r="W18" i="55" s="1"/>
  <c r="AI18" i="55"/>
  <c r="AA18" i="55"/>
  <c r="M31" i="17"/>
  <c r="I33" i="17"/>
  <c r="W43" i="40"/>
  <c r="W41" i="40"/>
  <c r="AW10" i="44"/>
  <c r="AW12" i="44"/>
  <c r="CC10" i="79"/>
  <c r="CE10" i="79" s="1"/>
  <c r="AM12" i="44" s="1"/>
  <c r="AW13" i="44"/>
  <c r="AW9" i="44"/>
  <c r="AW21" i="44"/>
  <c r="I69" i="74"/>
  <c r="I33" i="52" s="1"/>
  <c r="M33" i="52" s="1"/>
  <c r="K69" i="74"/>
  <c r="I22" i="50" s="1"/>
  <c r="M22" i="50" s="1"/>
  <c r="AW22" i="39"/>
  <c r="AW23" i="39"/>
  <c r="AW24" i="39"/>
  <c r="AW8" i="39"/>
  <c r="AW34" i="39"/>
  <c r="AW26" i="39"/>
  <c r="AS15" i="79"/>
  <c r="AU15" i="79" s="1"/>
  <c r="Q17" i="55"/>
  <c r="W17" i="55" s="1"/>
  <c r="AI17" i="55"/>
  <c r="AA17" i="55"/>
  <c r="Y33" i="35"/>
  <c r="AK33" i="35" s="1"/>
  <c r="W33" i="35"/>
  <c r="W30" i="35"/>
  <c r="AC30" i="35" s="1"/>
  <c r="AO8" i="38"/>
  <c r="AM8" i="38"/>
  <c r="Y38" i="97"/>
  <c r="I21" i="24" s="1"/>
  <c r="M21" i="24" s="1"/>
  <c r="S21" i="24" s="1"/>
  <c r="W38" i="97"/>
  <c r="I20" i="24" s="1"/>
  <c r="M20" i="24" s="1"/>
  <c r="S20" i="24" s="1"/>
  <c r="AG40" i="43"/>
  <c r="AG30" i="43"/>
  <c r="AG36" i="43"/>
  <c r="AG18" i="43"/>
  <c r="AG38" i="43"/>
  <c r="AG28" i="43"/>
  <c r="AI28" i="43" s="1"/>
  <c r="AG20" i="43"/>
  <c r="AG11" i="43"/>
  <c r="AG14" i="43"/>
  <c r="AG46" i="43"/>
  <c r="AG29" i="43"/>
  <c r="AG17" i="43"/>
  <c r="AG15" i="43"/>
  <c r="AG27" i="43"/>
  <c r="AG25" i="43"/>
  <c r="AG39" i="43"/>
  <c r="AG33" i="43"/>
  <c r="AI33" i="43" s="1"/>
  <c r="AG16" i="43"/>
  <c r="AG37" i="43"/>
  <c r="AG42" i="43"/>
  <c r="AI42" i="43" s="1"/>
  <c r="AG43" i="43"/>
  <c r="AG32" i="43"/>
  <c r="AG31" i="43"/>
  <c r="AI31" i="43" s="1"/>
  <c r="AG45" i="43"/>
  <c r="AG41" i="43"/>
  <c r="AG19" i="43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AQ24" i="38"/>
  <c r="AQ8" i="38"/>
  <c r="AS8" i="38" s="1"/>
  <c r="AQ34" i="38"/>
  <c r="AQ26" i="38"/>
  <c r="AQ22" i="38"/>
  <c r="AQ23" i="38"/>
  <c r="W42" i="44"/>
  <c r="AU40" i="30"/>
  <c r="AE40" i="30"/>
  <c r="AK40" i="30"/>
  <c r="BA40" i="30"/>
  <c r="Q40" i="30"/>
  <c r="W25" i="34"/>
  <c r="AC25" i="34" s="1"/>
  <c r="Y25" i="34"/>
  <c r="S33" i="38"/>
  <c r="AG46" i="46"/>
  <c r="AI46" i="46" s="1"/>
  <c r="AG38" i="46"/>
  <c r="AI38" i="46" s="1"/>
  <c r="AG28" i="46"/>
  <c r="AI28" i="46" s="1"/>
  <c r="AG20" i="46"/>
  <c r="AI20" i="46" s="1"/>
  <c r="AG39" i="46"/>
  <c r="AI39" i="46" s="1"/>
  <c r="AG29" i="46"/>
  <c r="AI29" i="46" s="1"/>
  <c r="AG40" i="46"/>
  <c r="AI40" i="46" s="1"/>
  <c r="AG30" i="46"/>
  <c r="AI30" i="46" s="1"/>
  <c r="AG14" i="46"/>
  <c r="AI14" i="46" s="1"/>
  <c r="AG31" i="46"/>
  <c r="AI31" i="46" s="1"/>
  <c r="AG15" i="46"/>
  <c r="AI15" i="46" s="1"/>
  <c r="AG16" i="46"/>
  <c r="AI16" i="46" s="1"/>
  <c r="AG17" i="46"/>
  <c r="AI17" i="46" s="1"/>
  <c r="AG19" i="46"/>
  <c r="AI19" i="46" s="1"/>
  <c r="AG36" i="46"/>
  <c r="AI36" i="46" s="1"/>
  <c r="AG27" i="46"/>
  <c r="AI27" i="46" s="1"/>
  <c r="AG25" i="46"/>
  <c r="AI25" i="46" s="1"/>
  <c r="AG33" i="46"/>
  <c r="AI33" i="46" s="1"/>
  <c r="AG32" i="46"/>
  <c r="AI32" i="46" s="1"/>
  <c r="AG37" i="46"/>
  <c r="AI37" i="46" s="1"/>
  <c r="AG42" i="46"/>
  <c r="AI42" i="46" s="1"/>
  <c r="AG41" i="46"/>
  <c r="AI41" i="46" s="1"/>
  <c r="AG43" i="46"/>
  <c r="AI43" i="46" s="1"/>
  <c r="AG18" i="46"/>
  <c r="AI18" i="46" s="1"/>
  <c r="AG11" i="46"/>
  <c r="AI11" i="46" s="1"/>
  <c r="AG45" i="46"/>
  <c r="AI45" i="46" s="1"/>
  <c r="AI47" i="46" s="1"/>
  <c r="AO8" i="7" s="1"/>
  <c r="CG12" i="79"/>
  <c r="CY12" i="84"/>
  <c r="CI12" i="79" s="1"/>
  <c r="CM12" i="79" s="1"/>
  <c r="CO12" i="79" s="1"/>
  <c r="W33" i="40"/>
  <c r="Y29" i="43"/>
  <c r="W29" i="43"/>
  <c r="AC29" i="43" s="1"/>
  <c r="W23" i="45"/>
  <c r="W15" i="79"/>
  <c r="AA15" i="79" s="1"/>
  <c r="AC15" i="79" s="1"/>
  <c r="S31" i="37"/>
  <c r="S29" i="37"/>
  <c r="Q42" i="45"/>
  <c r="Y42" i="34"/>
  <c r="AK42" i="34" s="1"/>
  <c r="W42" i="34"/>
  <c r="W29" i="40"/>
  <c r="AC29" i="40" s="1"/>
  <c r="W12" i="35"/>
  <c r="Y12" i="35"/>
  <c r="AK12" i="35" s="1"/>
  <c r="S23" i="91"/>
  <c r="BW8" i="91"/>
  <c r="W8" i="91"/>
  <c r="I10" i="55"/>
  <c r="M10" i="55" s="1"/>
  <c r="K34" i="96"/>
  <c r="I10" i="53" s="1"/>
  <c r="M10" i="53" s="1"/>
  <c r="Q10" i="53" s="1"/>
  <c r="W10" i="53" s="1"/>
  <c r="AW41" i="31"/>
  <c r="AW36" i="31"/>
  <c r="AW46" i="31"/>
  <c r="AW38" i="31"/>
  <c r="AW40" i="31"/>
  <c r="AW15" i="31"/>
  <c r="AW16" i="31"/>
  <c r="AW25" i="31"/>
  <c r="AW17" i="31"/>
  <c r="AW29" i="31"/>
  <c r="AW19" i="31"/>
  <c r="AW11" i="31"/>
  <c r="AW28" i="31"/>
  <c r="AW20" i="31"/>
  <c r="AW32" i="31"/>
  <c r="AW46" i="35"/>
  <c r="AW38" i="35"/>
  <c r="AW28" i="35"/>
  <c r="AW15" i="35"/>
  <c r="AW42" i="35"/>
  <c r="AW33" i="35"/>
  <c r="AW25" i="35"/>
  <c r="AW17" i="35"/>
  <c r="AW27" i="35"/>
  <c r="AW19" i="35"/>
  <c r="AW11" i="35"/>
  <c r="AW32" i="35"/>
  <c r="AW41" i="35"/>
  <c r="AW16" i="35"/>
  <c r="I19" i="79"/>
  <c r="K19" i="79" s="1"/>
  <c r="AM32" i="35" s="1"/>
  <c r="AW18" i="35"/>
  <c r="AW27" i="31"/>
  <c r="AW33" i="31"/>
  <c r="AW20" i="35"/>
  <c r="AW37" i="35"/>
  <c r="AW43" i="35"/>
  <c r="AW45" i="35"/>
  <c r="AW43" i="31"/>
  <c r="AW30" i="35"/>
  <c r="AW31" i="31"/>
  <c r="AW42" i="31"/>
  <c r="AW18" i="31"/>
  <c r="AW37" i="31"/>
  <c r="AW40" i="35"/>
  <c r="AW29" i="35"/>
  <c r="AW14" i="35"/>
  <c r="AW36" i="35"/>
  <c r="AW39" i="31"/>
  <c r="AW31" i="35"/>
  <c r="AW39" i="35"/>
  <c r="AW14" i="31"/>
  <c r="AW45" i="31"/>
  <c r="AW30" i="31"/>
  <c r="W31" i="41"/>
  <c r="AC31" i="41" s="1"/>
  <c r="S30" i="33"/>
  <c r="W41" i="32"/>
  <c r="W43" i="32"/>
  <c r="Y12" i="42"/>
  <c r="AK12" i="42" s="1"/>
  <c r="W12" i="42"/>
  <c r="AE16" i="79"/>
  <c r="AQ16" i="84"/>
  <c r="AG16" i="79" s="1"/>
  <c r="AK16" i="79" s="1"/>
  <c r="AM16" i="79" s="1"/>
  <c r="S30" i="38"/>
  <c r="Y27" i="31"/>
  <c r="AK27" i="31" s="1"/>
  <c r="W27" i="31"/>
  <c r="I24" i="97"/>
  <c r="I36" i="42" s="1"/>
  <c r="K24" i="97"/>
  <c r="I37" i="42" s="1"/>
  <c r="M37" i="42" s="1"/>
  <c r="I48" i="97"/>
  <c r="E55" i="96" s="1"/>
  <c r="K48" i="97"/>
  <c r="E56" i="96" s="1"/>
  <c r="I39" i="97"/>
  <c r="I8" i="22" s="1"/>
  <c r="K39" i="97"/>
  <c r="I11" i="22" s="1"/>
  <c r="M11" i="22" s="1"/>
  <c r="S11" i="22" s="1"/>
  <c r="BG15" i="88"/>
  <c r="S27" i="32"/>
  <c r="Y27" i="44"/>
  <c r="AK27" i="44" s="1"/>
  <c r="W27" i="44"/>
  <c r="Q23" i="35"/>
  <c r="W39" i="97"/>
  <c r="I20" i="22" s="1"/>
  <c r="M20" i="22" s="1"/>
  <c r="S20" i="22" s="1"/>
  <c r="Y39" i="97"/>
  <c r="I21" i="22" s="1"/>
  <c r="M21" i="22" s="1"/>
  <c r="S21" i="22" s="1"/>
  <c r="CG11" i="79"/>
  <c r="CY11" i="84"/>
  <c r="CI11" i="79" s="1"/>
  <c r="CM11" i="79" s="1"/>
  <c r="CO11" i="79" s="1"/>
  <c r="W43" i="31"/>
  <c r="W41" i="31"/>
  <c r="W41" i="35"/>
  <c r="W43" i="35"/>
  <c r="AE43" i="35" s="1"/>
  <c r="AE11" i="79"/>
  <c r="AQ11" i="84"/>
  <c r="AG11" i="79" s="1"/>
  <c r="AK11" i="79" s="1"/>
  <c r="AM11" i="79" s="1"/>
  <c r="I26" i="29"/>
  <c r="M8" i="29"/>
  <c r="M26" i="29" s="1"/>
  <c r="BQ13" i="79"/>
  <c r="BU13" i="79" s="1"/>
  <c r="BW13" i="79" s="1"/>
  <c r="S28" i="34"/>
  <c r="AQ20" i="52"/>
  <c r="AS16" i="75"/>
  <c r="I25" i="26" s="1"/>
  <c r="M25" i="26" s="1"/>
  <c r="AC16" i="75"/>
  <c r="M16" i="75"/>
  <c r="I36" i="23" s="1"/>
  <c r="M36" i="23" s="1"/>
  <c r="S36" i="23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Q16" i="75"/>
  <c r="I37" i="25" s="1"/>
  <c r="M37" i="25" s="1"/>
  <c r="S37" i="25" s="1"/>
  <c r="BE16" i="75"/>
  <c r="E42" i="74" s="1"/>
  <c r="AW16" i="75"/>
  <c r="I49" i="11" s="1"/>
  <c r="M49" i="11" s="1"/>
  <c r="I16" i="75"/>
  <c r="I36" i="25" s="1"/>
  <c r="M36" i="25" s="1"/>
  <c r="S36" i="25" s="1"/>
  <c r="AO16" i="75"/>
  <c r="I25" i="27" s="1"/>
  <c r="M25" i="27" s="1"/>
  <c r="AG16" i="75"/>
  <c r="E16" i="73" s="1"/>
  <c r="Y16" i="75"/>
  <c r="W30" i="40"/>
  <c r="AC30" i="40" s="1"/>
  <c r="S29" i="35"/>
  <c r="Y43" i="97"/>
  <c r="I158" i="11" s="1"/>
  <c r="W43" i="97"/>
  <c r="I155" i="11" s="1"/>
  <c r="G964" i="1"/>
  <c r="E23" i="2"/>
  <c r="W23" i="92"/>
  <c r="AO25" i="33"/>
  <c r="BA25" i="33" s="1"/>
  <c r="AM25" i="33"/>
  <c r="AS42" i="37"/>
  <c r="AE9" i="79"/>
  <c r="AQ9" i="84"/>
  <c r="AG9" i="79" s="1"/>
  <c r="AK9" i="79" s="1"/>
  <c r="AM9" i="79" s="1"/>
  <c r="Y33" i="46"/>
  <c r="W33" i="46"/>
  <c r="AW9" i="36"/>
  <c r="AW12" i="36"/>
  <c r="AW21" i="36"/>
  <c r="AW13" i="36"/>
  <c r="CC18" i="79"/>
  <c r="CE18" i="79" s="1"/>
  <c r="AW10" i="36"/>
  <c r="I82" i="74"/>
  <c r="I90" i="52" s="1"/>
  <c r="M90" i="52" s="1"/>
  <c r="M9" i="38"/>
  <c r="M9" i="44"/>
  <c r="W24" i="43"/>
  <c r="Y25" i="35"/>
  <c r="AK25" i="35" s="1"/>
  <c r="W25" i="35"/>
  <c r="W22" i="54"/>
  <c r="Q9" i="48"/>
  <c r="Q28" i="48" s="1"/>
  <c r="E12" i="10" s="1"/>
  <c r="AI9" i="48"/>
  <c r="AA9" i="48"/>
  <c r="AA28" i="48" s="1"/>
  <c r="E22" i="10" s="1"/>
  <c r="M28" i="48"/>
  <c r="S30" i="36"/>
  <c r="S27" i="36"/>
  <c r="I50" i="74"/>
  <c r="I54" i="56" s="1"/>
  <c r="M54" i="56" s="1"/>
  <c r="I57" i="74"/>
  <c r="I61" i="56" s="1"/>
  <c r="M61" i="56" s="1"/>
  <c r="K31" i="73"/>
  <c r="I86" i="23" s="1"/>
  <c r="M86" i="23" s="1"/>
  <c r="S86" i="23" s="1"/>
  <c r="I31" i="73"/>
  <c r="I86" i="25" s="1"/>
  <c r="M86" i="25" s="1"/>
  <c r="S86" i="25" s="1"/>
  <c r="S40" i="40"/>
  <c r="Q40" i="40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AO31" i="31"/>
  <c r="AM31" i="31"/>
  <c r="BG17" i="91"/>
  <c r="Q15" i="55"/>
  <c r="W15" i="55" s="1"/>
  <c r="AI15" i="55"/>
  <c r="AA15" i="55"/>
  <c r="AM28" i="32"/>
  <c r="AS28" i="32" s="1"/>
  <c r="AM31" i="35"/>
  <c r="AO31" i="35" s="1"/>
  <c r="AM23" i="36"/>
  <c r="AU23" i="36" s="1"/>
  <c r="Q16" i="48"/>
  <c r="AI16" i="48"/>
  <c r="AA16" i="48"/>
  <c r="AE16" i="48" s="1"/>
  <c r="Y25" i="46"/>
  <c r="W25" i="46"/>
  <c r="S42" i="42"/>
  <c r="Q42" i="42"/>
  <c r="Q40" i="37"/>
  <c r="AW9" i="79"/>
  <c r="Y33" i="34"/>
  <c r="W33" i="34"/>
  <c r="AC33" i="34" s="1"/>
  <c r="S32" i="34"/>
  <c r="AO34" i="34"/>
  <c r="AM34" i="34"/>
  <c r="S23" i="32"/>
  <c r="Q23" i="32"/>
  <c r="Q22" i="48"/>
  <c r="AI22" i="48"/>
  <c r="AA22" i="48"/>
  <c r="AE22" i="48" s="1"/>
  <c r="CG9" i="79"/>
  <c r="CY9" i="84"/>
  <c r="CI9" i="79" s="1"/>
  <c r="CM9" i="79" s="1"/>
  <c r="CO9" i="79" s="1"/>
  <c r="S34" i="46"/>
  <c r="W34" i="31"/>
  <c r="M8" i="49"/>
  <c r="M31" i="18"/>
  <c r="I33" i="18"/>
  <c r="AM43" i="32"/>
  <c r="AO43" i="32"/>
  <c r="BA43" i="32" s="1"/>
  <c r="Q40" i="39"/>
  <c r="AG46" i="40"/>
  <c r="AG38" i="40"/>
  <c r="AG28" i="40"/>
  <c r="AG31" i="40"/>
  <c r="AG15" i="40"/>
  <c r="AG41" i="40"/>
  <c r="AG32" i="40"/>
  <c r="AG42" i="40"/>
  <c r="AI42" i="40" s="1"/>
  <c r="AG33" i="40"/>
  <c r="AG45" i="40"/>
  <c r="AG43" i="40"/>
  <c r="AG37" i="40"/>
  <c r="AG27" i="40"/>
  <c r="AG19" i="40"/>
  <c r="AG25" i="40"/>
  <c r="AG20" i="40"/>
  <c r="AG11" i="40"/>
  <c r="AG39" i="40"/>
  <c r="AG29" i="40"/>
  <c r="AG16" i="40"/>
  <c r="AG18" i="40"/>
  <c r="AG36" i="40"/>
  <c r="AG30" i="40"/>
  <c r="AG40" i="40"/>
  <c r="AG17" i="40"/>
  <c r="AG14" i="40"/>
  <c r="W23" i="89"/>
  <c r="BG8" i="89"/>
  <c r="K64" i="74"/>
  <c r="I17" i="50" s="1"/>
  <c r="M17" i="50" s="1"/>
  <c r="I64" i="74"/>
  <c r="I23" i="52" s="1"/>
  <c r="M23" i="52" s="1"/>
  <c r="W28" i="40"/>
  <c r="AC28" i="40" s="1"/>
  <c r="AW23" i="36"/>
  <c r="AW24" i="36"/>
  <c r="AS18" i="79"/>
  <c r="AU18" i="79" s="1"/>
  <c r="AM8" i="36" s="1"/>
  <c r="AW8" i="36"/>
  <c r="AW22" i="36"/>
  <c r="AW34" i="36"/>
  <c r="AW26" i="36"/>
  <c r="Y25" i="32"/>
  <c r="AK25" i="32" s="1"/>
  <c r="W25" i="32"/>
  <c r="AM30" i="35"/>
  <c r="AO30" i="35" s="1"/>
  <c r="Y31" i="45"/>
  <c r="W31" i="45"/>
  <c r="AC31" i="45" s="1"/>
  <c r="W41" i="37"/>
  <c r="W43" i="37"/>
  <c r="AO25" i="34"/>
  <c r="AY25" i="34" s="1"/>
  <c r="AM25" i="34"/>
  <c r="AS25" i="34" s="1"/>
  <c r="AM24" i="39"/>
  <c r="AU24" i="39" s="1"/>
  <c r="W32" i="31"/>
  <c r="AC32" i="31" s="1"/>
  <c r="Y32" i="31"/>
  <c r="AO29" i="43"/>
  <c r="AM29" i="43"/>
  <c r="AS29" i="43" s="1"/>
  <c r="S23" i="45"/>
  <c r="Y12" i="45"/>
  <c r="AK12" i="45" s="1"/>
  <c r="W12" i="45"/>
  <c r="S26" i="36"/>
  <c r="AE15" i="79"/>
  <c r="AQ15" i="84"/>
  <c r="AG15" i="79" s="1"/>
  <c r="AK15" i="79" s="1"/>
  <c r="AM15" i="79" s="1"/>
  <c r="AO41" i="43"/>
  <c r="BA41" i="43" s="1"/>
  <c r="AM41" i="43"/>
  <c r="AU41" i="43" s="1"/>
  <c r="Y28" i="41"/>
  <c r="W28" i="41"/>
  <c r="AC28" i="41" s="1"/>
  <c r="W41" i="45"/>
  <c r="W43" i="45"/>
  <c r="S42" i="34"/>
  <c r="Q20" i="55"/>
  <c r="W20" i="55" s="1"/>
  <c r="AI20" i="55"/>
  <c r="AA20" i="55"/>
  <c r="S24" i="38"/>
  <c r="AW46" i="46"/>
  <c r="AY46" i="46" s="1"/>
  <c r="AW38" i="46"/>
  <c r="AY38" i="46" s="1"/>
  <c r="AW28" i="46"/>
  <c r="AY28" i="46" s="1"/>
  <c r="AW20" i="46"/>
  <c r="AY20" i="46" s="1"/>
  <c r="AW39" i="46"/>
  <c r="AY39" i="46" s="1"/>
  <c r="AW29" i="46"/>
  <c r="AY29" i="46" s="1"/>
  <c r="AW40" i="46"/>
  <c r="AY40" i="46" s="1"/>
  <c r="AW30" i="46"/>
  <c r="AY30" i="46" s="1"/>
  <c r="AW14" i="46"/>
  <c r="AY14" i="46" s="1"/>
  <c r="AW15" i="46"/>
  <c r="AY15" i="46" s="1"/>
  <c r="AW16" i="46"/>
  <c r="AY16" i="46" s="1"/>
  <c r="AW17" i="46"/>
  <c r="AY17" i="46" s="1"/>
  <c r="I8" i="79"/>
  <c r="K8" i="79" s="1"/>
  <c r="AM29" i="46" s="1"/>
  <c r="AO29" i="46" s="1"/>
  <c r="AW36" i="46"/>
  <c r="AY36" i="46" s="1"/>
  <c r="AW11" i="46"/>
  <c r="AY11" i="46" s="1"/>
  <c r="AW33" i="46"/>
  <c r="AY33" i="46" s="1"/>
  <c r="AW41" i="46"/>
  <c r="AY41" i="46" s="1"/>
  <c r="AW19" i="46"/>
  <c r="AY19" i="46" s="1"/>
  <c r="AW45" i="46"/>
  <c r="AY45" i="46" s="1"/>
  <c r="AY47" i="46" s="1"/>
  <c r="AW8" i="7" s="1"/>
  <c r="AW42" i="46"/>
  <c r="AY42" i="46" s="1"/>
  <c r="AW27" i="46"/>
  <c r="AY27" i="46" s="1"/>
  <c r="AW32" i="46"/>
  <c r="AY32" i="46" s="1"/>
  <c r="AW18" i="46"/>
  <c r="AY18" i="46" s="1"/>
  <c r="AW37" i="46"/>
  <c r="AY37" i="46" s="1"/>
  <c r="AW31" i="46"/>
  <c r="AY31" i="46" s="1"/>
  <c r="AW43" i="46"/>
  <c r="AY43" i="46" s="1"/>
  <c r="AW25" i="46"/>
  <c r="AY25" i="46" s="1"/>
  <c r="S12" i="31"/>
  <c r="Q12" i="31"/>
  <c r="Q12" i="40"/>
  <c r="S12" i="40" s="1"/>
  <c r="S12" i="35"/>
  <c r="AO8" i="83"/>
  <c r="AQ8" i="83" s="1"/>
  <c r="AK8" i="83"/>
  <c r="W33" i="36"/>
  <c r="I12" i="55"/>
  <c r="M12" i="55" s="1"/>
  <c r="K36" i="96"/>
  <c r="I12" i="53" s="1"/>
  <c r="M12" i="53" s="1"/>
  <c r="Q12" i="53" s="1"/>
  <c r="W12" i="53" s="1"/>
  <c r="I33" i="55"/>
  <c r="M33" i="55" s="1"/>
  <c r="K61" i="96"/>
  <c r="I33" i="53" s="1"/>
  <c r="M33" i="53" s="1"/>
  <c r="Q33" i="53" s="1"/>
  <c r="W33" i="53" s="1"/>
  <c r="M9" i="20"/>
  <c r="M15" i="20" s="1"/>
  <c r="E35" i="10" s="1"/>
  <c r="I15" i="20"/>
  <c r="AM31" i="41"/>
  <c r="AO31" i="41" s="1"/>
  <c r="AY31" i="41" s="1"/>
  <c r="AQ24" i="39"/>
  <c r="AQ8" i="39"/>
  <c r="AQ34" i="39"/>
  <c r="AQ26" i="39"/>
  <c r="AQ22" i="39"/>
  <c r="AQ23" i="39"/>
  <c r="S32" i="30"/>
  <c r="AG41" i="32"/>
  <c r="AG32" i="32"/>
  <c r="AG16" i="32"/>
  <c r="AG42" i="32"/>
  <c r="AG33" i="32"/>
  <c r="AG25" i="32"/>
  <c r="AG17" i="32"/>
  <c r="AG46" i="32"/>
  <c r="AG38" i="32"/>
  <c r="AG28" i="32"/>
  <c r="AI28" i="32" s="1"/>
  <c r="AG20" i="32"/>
  <c r="AG39" i="32"/>
  <c r="AG29" i="32"/>
  <c r="AG40" i="32"/>
  <c r="AG30" i="32"/>
  <c r="AI30" i="32" s="1"/>
  <c r="AG11" i="32"/>
  <c r="AG18" i="32"/>
  <c r="AG14" i="32"/>
  <c r="AG19" i="32"/>
  <c r="AG31" i="32"/>
  <c r="AG27" i="32"/>
  <c r="AG37" i="32"/>
  <c r="AG36" i="32"/>
  <c r="AG15" i="32"/>
  <c r="AG43" i="32"/>
  <c r="AG45" i="32"/>
  <c r="AM12" i="42"/>
  <c r="AU12" i="42" s="1"/>
  <c r="AO43" i="42"/>
  <c r="BA43" i="42" s="1"/>
  <c r="AM43" i="42"/>
  <c r="AU43" i="42" s="1"/>
  <c r="W42" i="33"/>
  <c r="Y42" i="33"/>
  <c r="AK42" i="33" s="1"/>
  <c r="S29" i="31"/>
  <c r="AM27" i="31"/>
  <c r="AU27" i="31" s="1"/>
  <c r="I32" i="97"/>
  <c r="I36" i="34" s="1"/>
  <c r="K32" i="97"/>
  <c r="I37" i="34" s="1"/>
  <c r="M37" i="34" s="1"/>
  <c r="I22" i="97"/>
  <c r="I36" i="44" s="1"/>
  <c r="K22" i="97"/>
  <c r="I37" i="44" s="1"/>
  <c r="M37" i="44" s="1"/>
  <c r="I46" i="97"/>
  <c r="I138" i="11" s="1"/>
  <c r="K46" i="97"/>
  <c r="I141" i="11" s="1"/>
  <c r="W32" i="40"/>
  <c r="AC32" i="40" s="1"/>
  <c r="W29" i="32"/>
  <c r="AC29" i="32" s="1"/>
  <c r="W25" i="44"/>
  <c r="BG19" i="89"/>
  <c r="AW21" i="43"/>
  <c r="AW13" i="43"/>
  <c r="AW9" i="43"/>
  <c r="CC11" i="79"/>
  <c r="CE11" i="79" s="1"/>
  <c r="AW12" i="43"/>
  <c r="AW10" i="43"/>
  <c r="AG41" i="31"/>
  <c r="AG36" i="31"/>
  <c r="AG46" i="31"/>
  <c r="AG38" i="31"/>
  <c r="AG40" i="31"/>
  <c r="AG15" i="31"/>
  <c r="AG29" i="31"/>
  <c r="AG16" i="31"/>
  <c r="AG17" i="31"/>
  <c r="AG28" i="31"/>
  <c r="AG32" i="31"/>
  <c r="AI32" i="31" s="1"/>
  <c r="AG19" i="31"/>
  <c r="AG11" i="31"/>
  <c r="AG20" i="31"/>
  <c r="AG46" i="35"/>
  <c r="AG38" i="35"/>
  <c r="AG28" i="35"/>
  <c r="AI28" i="35" s="1"/>
  <c r="AG15" i="35"/>
  <c r="AG42" i="35"/>
  <c r="AG33" i="35"/>
  <c r="AI33" i="35" s="1"/>
  <c r="AG25" i="35"/>
  <c r="AI25" i="35" s="1"/>
  <c r="AG17" i="35"/>
  <c r="AG27" i="35"/>
  <c r="AG19" i="35"/>
  <c r="AG11" i="35"/>
  <c r="AG32" i="35"/>
  <c r="AI32" i="35" s="1"/>
  <c r="AG41" i="35"/>
  <c r="AG16" i="35"/>
  <c r="AG39" i="35"/>
  <c r="AG39" i="31"/>
  <c r="AG37" i="35"/>
  <c r="AG30" i="31"/>
  <c r="AG27" i="31"/>
  <c r="AI27" i="31" s="1"/>
  <c r="AG33" i="31"/>
  <c r="AI33" i="31" s="1"/>
  <c r="AG43" i="35"/>
  <c r="AG31" i="35"/>
  <c r="AG45" i="35"/>
  <c r="AG14" i="35"/>
  <c r="AG20" i="35"/>
  <c r="AG43" i="31"/>
  <c r="AG45" i="31"/>
  <c r="AG30" i="35"/>
  <c r="AG31" i="31"/>
  <c r="AI31" i="31" s="1"/>
  <c r="AG36" i="35"/>
  <c r="AG40" i="35"/>
  <c r="AG25" i="31"/>
  <c r="AG14" i="31"/>
  <c r="AG37" i="31"/>
  <c r="AG29" i="35"/>
  <c r="AG18" i="35"/>
  <c r="AG18" i="31"/>
  <c r="AG42" i="31"/>
  <c r="BG9" i="88"/>
  <c r="CS23" i="81"/>
  <c r="CU23" i="81" s="1"/>
  <c r="CK23" i="81"/>
  <c r="CG14" i="79"/>
  <c r="CY14" i="84"/>
  <c r="CI14" i="79" s="1"/>
  <c r="CM14" i="79" s="1"/>
  <c r="CO14" i="79" s="1"/>
  <c r="Y28" i="42"/>
  <c r="W28" i="42"/>
  <c r="AC28" i="42" s="1"/>
  <c r="W31" i="42"/>
  <c r="AC31" i="42" s="1"/>
  <c r="AE43" i="40"/>
  <c r="S43" i="40"/>
  <c r="Y42" i="36"/>
  <c r="AK42" i="36" s="1"/>
  <c r="W42" i="36"/>
  <c r="BO13" i="79"/>
  <c r="Y31" i="34"/>
  <c r="W31" i="34"/>
  <c r="AC31" i="34" s="1"/>
  <c r="AK10" i="75"/>
  <c r="I18" i="11" s="1"/>
  <c r="M18" i="11" s="1"/>
  <c r="Q10" i="75"/>
  <c r="I19" i="25" s="1"/>
  <c r="M19" i="25" s="1"/>
  <c r="S19" i="25" s="1"/>
  <c r="BE10" i="75"/>
  <c r="E36" i="74" s="1"/>
  <c r="M10" i="75"/>
  <c r="I18" i="23" s="1"/>
  <c r="M18" i="23" s="1"/>
  <c r="S18" i="23" s="1"/>
  <c r="BA10" i="75"/>
  <c r="I20" i="11" s="1"/>
  <c r="M20" i="11" s="1"/>
  <c r="AG10" i="75"/>
  <c r="E10" i="73" s="1"/>
  <c r="AC10" i="75"/>
  <c r="I10" i="75"/>
  <c r="I18" i="25" s="1"/>
  <c r="M18" i="25" s="1"/>
  <c r="S18" i="25" s="1"/>
  <c r="AW10" i="75"/>
  <c r="I19" i="11" s="1"/>
  <c r="M19" i="11" s="1"/>
  <c r="AS10" i="75"/>
  <c r="I19" i="26" s="1"/>
  <c r="M19" i="26" s="1"/>
  <c r="Y10" i="75"/>
  <c r="U10" i="75"/>
  <c r="I19" i="23" s="1"/>
  <c r="M19" i="23" s="1"/>
  <c r="S19" i="23" s="1"/>
  <c r="AO10" i="75"/>
  <c r="I19" i="27" s="1"/>
  <c r="M19" i="27" s="1"/>
  <c r="BK22" i="79"/>
  <c r="BM22" i="79" s="1"/>
  <c r="W30" i="37"/>
  <c r="AC30" i="37" s="1"/>
  <c r="AO29" i="41"/>
  <c r="AM29" i="41"/>
  <c r="AS29" i="41" s="1"/>
  <c r="BY8" i="79"/>
  <c r="AS32" i="37"/>
  <c r="W9" i="79"/>
  <c r="AA9" i="79" s="1"/>
  <c r="AC9" i="79" s="1"/>
  <c r="S33" i="46"/>
  <c r="S42" i="35"/>
  <c r="K85" i="74"/>
  <c r="I59" i="50" s="1"/>
  <c r="M59" i="50" s="1"/>
  <c r="I85" i="74"/>
  <c r="I93" i="52" s="1"/>
  <c r="M93" i="52" s="1"/>
  <c r="M9" i="34"/>
  <c r="M9" i="40"/>
  <c r="S24" i="43"/>
  <c r="W41" i="44"/>
  <c r="W43" i="44"/>
  <c r="W19" i="54"/>
  <c r="W17" i="54"/>
  <c r="W20" i="54" s="1"/>
  <c r="AS41" i="43"/>
  <c r="I53" i="74"/>
  <c r="I57" i="56" s="1"/>
  <c r="M57" i="56" s="1"/>
  <c r="K58" i="74"/>
  <c r="I62" i="54" s="1"/>
  <c r="M62" i="54" s="1"/>
  <c r="I58" i="74"/>
  <c r="I62" i="56" s="1"/>
  <c r="M62" i="56" s="1"/>
  <c r="W42" i="97"/>
  <c r="E77" i="96" s="1"/>
  <c r="Y42" i="97"/>
  <c r="E78" i="96" s="1"/>
  <c r="I24" i="73"/>
  <c r="I62" i="25" s="1"/>
  <c r="M62" i="25" s="1"/>
  <c r="S62" i="25" s="1"/>
  <c r="K25" i="73"/>
  <c r="I68" i="23" s="1"/>
  <c r="M68" i="23" s="1"/>
  <c r="S68" i="23" s="1"/>
  <c r="I25" i="73"/>
  <c r="I68" i="25" s="1"/>
  <c r="M68" i="25" s="1"/>
  <c r="S68" i="25" s="1"/>
  <c r="AS30" i="35"/>
  <c r="AS43" i="31"/>
  <c r="AO25" i="37"/>
  <c r="BA25" i="37" s="1"/>
  <c r="AM25" i="37"/>
  <c r="AU25" i="37" s="1"/>
  <c r="Y26" i="33"/>
  <c r="AK26" i="33" s="1"/>
  <c r="W26" i="33"/>
  <c r="BG15" i="51"/>
  <c r="AQ15" i="51"/>
  <c r="AA15" i="51"/>
  <c r="BO15" i="51"/>
  <c r="BS15" i="51" s="1"/>
  <c r="AY15" i="51"/>
  <c r="AI15" i="51"/>
  <c r="AM15" i="51" s="1"/>
  <c r="Q15" i="51"/>
  <c r="W15" i="51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S25" i="31"/>
  <c r="AG23" i="92"/>
  <c r="AQ22" i="43"/>
  <c r="AQ23" i="43"/>
  <c r="AQ24" i="43"/>
  <c r="AQ34" i="43"/>
  <c r="AQ26" i="43"/>
  <c r="AQ8" i="43"/>
  <c r="Q26" i="43"/>
  <c r="S26" i="43" s="1"/>
  <c r="BG14" i="90"/>
  <c r="AS31" i="41"/>
  <c r="W28" i="44"/>
  <c r="AC28" i="44" s="1"/>
  <c r="M15" i="48"/>
  <c r="I29" i="48"/>
  <c r="AS8" i="40"/>
  <c r="BU23" i="84"/>
  <c r="CC23" i="84"/>
  <c r="S28" i="30"/>
  <c r="S25" i="46"/>
  <c r="Y29" i="42"/>
  <c r="W29" i="42"/>
  <c r="AC29" i="42" s="1"/>
  <c r="S43" i="37"/>
  <c r="AE43" i="37"/>
  <c r="BK17" i="79"/>
  <c r="BM17" i="79" s="1"/>
  <c r="S33" i="34"/>
  <c r="AW46" i="40"/>
  <c r="AW38" i="40"/>
  <c r="AW28" i="40"/>
  <c r="AW41" i="40"/>
  <c r="AW32" i="40"/>
  <c r="AW42" i="40"/>
  <c r="AW33" i="40"/>
  <c r="AW45" i="40"/>
  <c r="AW43" i="40"/>
  <c r="AW37" i="40"/>
  <c r="AW27" i="40"/>
  <c r="AW19" i="40"/>
  <c r="AW11" i="40"/>
  <c r="AW29" i="40"/>
  <c r="AW39" i="40"/>
  <c r="AW20" i="40"/>
  <c r="AW25" i="40"/>
  <c r="AW16" i="40"/>
  <c r="I14" i="79"/>
  <c r="K14" i="79" s="1"/>
  <c r="AM31" i="40" s="1"/>
  <c r="AW36" i="40"/>
  <c r="AW31" i="40"/>
  <c r="AW30" i="40"/>
  <c r="AW15" i="40"/>
  <c r="AW14" i="40"/>
  <c r="AW17" i="40"/>
  <c r="AW40" i="40"/>
  <c r="AW18" i="40"/>
  <c r="W27" i="35"/>
  <c r="W30" i="45"/>
  <c r="AC30" i="45" s="1"/>
  <c r="Y32" i="33"/>
  <c r="W32" i="33"/>
  <c r="AC32" i="33" s="1"/>
  <c r="W29" i="33"/>
  <c r="AC29" i="33" s="1"/>
  <c r="AS35" i="46"/>
  <c r="S34" i="39"/>
  <c r="S34" i="30"/>
  <c r="Q21" i="55"/>
  <c r="W21" i="55" s="1"/>
  <c r="AI21" i="55"/>
  <c r="AA21" i="55"/>
  <c r="M8" i="51"/>
  <c r="S34" i="44"/>
  <c r="Y34" i="45"/>
  <c r="AK34" i="45" s="1"/>
  <c r="W34" i="45"/>
  <c r="W34" i="33"/>
  <c r="W28" i="36"/>
  <c r="AC28" i="36" s="1"/>
  <c r="AM43" i="31"/>
  <c r="AU43" i="31" s="1"/>
  <c r="AQ21" i="32"/>
  <c r="AQ13" i="32"/>
  <c r="AQ9" i="32"/>
  <c r="AQ12" i="32"/>
  <c r="AQ10" i="32"/>
  <c r="Y29" i="38"/>
  <c r="W29" i="38"/>
  <c r="AC29" i="38" s="1"/>
  <c r="I67" i="74"/>
  <c r="I29" i="52" s="1"/>
  <c r="M29" i="52" s="1"/>
  <c r="BM23" i="81"/>
  <c r="BU23" i="81"/>
  <c r="BW23" i="81" s="1"/>
  <c r="AO27" i="40"/>
  <c r="BA27" i="40" s="1"/>
  <c r="AM27" i="40"/>
  <c r="AU27" i="40" s="1"/>
  <c r="S28" i="40"/>
  <c r="AW18" i="79"/>
  <c r="BK18" i="84"/>
  <c r="AY18" i="79" s="1"/>
  <c r="BC18" i="79" s="1"/>
  <c r="BE18" i="79" s="1"/>
  <c r="W8" i="36" s="1"/>
  <c r="S31" i="45"/>
  <c r="W28" i="45"/>
  <c r="AC28" i="45" s="1"/>
  <c r="AG41" i="37"/>
  <c r="AG32" i="37"/>
  <c r="AG46" i="37"/>
  <c r="AG38" i="37"/>
  <c r="AG39" i="37"/>
  <c r="AG18" i="37"/>
  <c r="AG11" i="37"/>
  <c r="AG28" i="37"/>
  <c r="AG29" i="37"/>
  <c r="AG20" i="37"/>
  <c r="AG14" i="37"/>
  <c r="AG40" i="37"/>
  <c r="AG30" i="37"/>
  <c r="AG19" i="37"/>
  <c r="AG25" i="37"/>
  <c r="AG17" i="37"/>
  <c r="AG15" i="37"/>
  <c r="AG43" i="37"/>
  <c r="AG36" i="37"/>
  <c r="AG16" i="37"/>
  <c r="AG37" i="37"/>
  <c r="AG31" i="37"/>
  <c r="AI31" i="37" s="1"/>
  <c r="AG27" i="37"/>
  <c r="AG45" i="37"/>
  <c r="AG33" i="37"/>
  <c r="AG42" i="37"/>
  <c r="AM41" i="42"/>
  <c r="AU41" i="42" s="1"/>
  <c r="W27" i="37"/>
  <c r="Y27" i="37" s="1"/>
  <c r="AK27" i="37" s="1"/>
  <c r="AW27" i="39"/>
  <c r="AW19" i="39"/>
  <c r="AW11" i="39"/>
  <c r="AW38" i="39"/>
  <c r="AW42" i="39"/>
  <c r="AW30" i="39"/>
  <c r="AW14" i="39"/>
  <c r="AW31" i="39"/>
  <c r="AW15" i="39"/>
  <c r="AW41" i="39"/>
  <c r="AW32" i="39"/>
  <c r="AW16" i="39"/>
  <c r="AW46" i="39"/>
  <c r="AW18" i="39"/>
  <c r="AW20" i="39"/>
  <c r="AW28" i="39"/>
  <c r="I15" i="79"/>
  <c r="K15" i="79" s="1"/>
  <c r="AM29" i="39" s="1"/>
  <c r="AW39" i="39"/>
  <c r="AW43" i="39"/>
  <c r="AW17" i="39"/>
  <c r="AW25" i="39"/>
  <c r="AW33" i="39"/>
  <c r="AW45" i="39"/>
  <c r="AW29" i="39"/>
  <c r="AW36" i="39"/>
  <c r="AW40" i="39"/>
  <c r="AW37" i="39"/>
  <c r="BM23" i="82"/>
  <c r="BU23" i="82"/>
  <c r="BW23" i="82" s="1"/>
  <c r="W25" i="39"/>
  <c r="Q24" i="55"/>
  <c r="W24" i="55" s="1"/>
  <c r="AI24" i="55"/>
  <c r="AA24" i="55"/>
  <c r="Q26" i="32"/>
  <c r="S23" i="44"/>
  <c r="S24" i="36"/>
  <c r="W25" i="36"/>
  <c r="M9" i="21"/>
  <c r="S28" i="41"/>
  <c r="AG45" i="45"/>
  <c r="AG43" i="45"/>
  <c r="AG37" i="45"/>
  <c r="AG27" i="45"/>
  <c r="AG19" i="45"/>
  <c r="AG11" i="45"/>
  <c r="AG46" i="45"/>
  <c r="AG38" i="45"/>
  <c r="AG28" i="45"/>
  <c r="AG20" i="45"/>
  <c r="AG39" i="45"/>
  <c r="AG29" i="45"/>
  <c r="AI29" i="45" s="1"/>
  <c r="AG40" i="45"/>
  <c r="AG30" i="45"/>
  <c r="AG14" i="45"/>
  <c r="AG31" i="45"/>
  <c r="AI31" i="45" s="1"/>
  <c r="AG15" i="45"/>
  <c r="AG25" i="45"/>
  <c r="AG17" i="45"/>
  <c r="AG18" i="45"/>
  <c r="AG33" i="45"/>
  <c r="AG32" i="45"/>
  <c r="AG42" i="45"/>
  <c r="AG41" i="45"/>
  <c r="AG36" i="45"/>
  <c r="AG16" i="45"/>
  <c r="W32" i="38"/>
  <c r="AC32" i="38" s="1"/>
  <c r="AQ17" i="52"/>
  <c r="AM8" i="45"/>
  <c r="AO8" i="45" s="1"/>
  <c r="W41" i="42"/>
  <c r="W43" i="42"/>
  <c r="BQ12" i="79"/>
  <c r="BU12" i="79" s="1"/>
  <c r="BW12" i="79" s="1"/>
  <c r="W47" i="97"/>
  <c r="I157" i="11" s="1"/>
  <c r="Y47" i="97"/>
  <c r="I160" i="11" s="1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AW45" i="38"/>
  <c r="AW43" i="38"/>
  <c r="AW37" i="38"/>
  <c r="AW27" i="38"/>
  <c r="AW19" i="38"/>
  <c r="AW11" i="38"/>
  <c r="AW46" i="38"/>
  <c r="AW38" i="38"/>
  <c r="AW28" i="38"/>
  <c r="AW20" i="38"/>
  <c r="AW29" i="38"/>
  <c r="AW31" i="38"/>
  <c r="AW15" i="38"/>
  <c r="I16" i="79"/>
  <c r="K16" i="79" s="1"/>
  <c r="AM29" i="38" s="1"/>
  <c r="AW25" i="38"/>
  <c r="AW33" i="38"/>
  <c r="AW18" i="38"/>
  <c r="AW36" i="38"/>
  <c r="AW39" i="38"/>
  <c r="AW16" i="38"/>
  <c r="AW41" i="38"/>
  <c r="AW17" i="38"/>
  <c r="AW30" i="38"/>
  <c r="AW40" i="38"/>
  <c r="AW42" i="38"/>
  <c r="AW32" i="38"/>
  <c r="AW14" i="38"/>
  <c r="W32" i="39"/>
  <c r="AC32" i="39" s="1"/>
  <c r="BG18" i="91"/>
  <c r="I40" i="97"/>
  <c r="I9" i="24" s="1"/>
  <c r="M9" i="24" s="1"/>
  <c r="S9" i="24" s="1"/>
  <c r="K40" i="97"/>
  <c r="I12" i="24" s="1"/>
  <c r="M12" i="24" s="1"/>
  <c r="S12" i="24" s="1"/>
  <c r="I30" i="97"/>
  <c r="I36" i="36" s="1"/>
  <c r="K30" i="97"/>
  <c r="I37" i="36" s="1"/>
  <c r="M37" i="36" s="1"/>
  <c r="I20" i="97"/>
  <c r="I36" i="46" s="1"/>
  <c r="K20" i="97"/>
  <c r="I37" i="46" s="1"/>
  <c r="M37" i="46" s="1"/>
  <c r="I18" i="97"/>
  <c r="I10" i="51" s="1"/>
  <c r="M10" i="51" s="1"/>
  <c r="K18" i="97"/>
  <c r="I11" i="51" s="1"/>
  <c r="M11" i="51" s="1"/>
  <c r="AO32" i="40"/>
  <c r="AM32" i="40"/>
  <c r="Y30" i="43"/>
  <c r="W30" i="43"/>
  <c r="AC30" i="43" s="1"/>
  <c r="W12" i="43"/>
  <c r="Y12" i="43"/>
  <c r="AK12" i="43" s="1"/>
  <c r="BY20" i="79"/>
  <c r="AO29" i="32"/>
  <c r="AY29" i="32" s="1"/>
  <c r="AM29" i="32"/>
  <c r="AS29" i="32" s="1"/>
  <c r="W8" i="79"/>
  <c r="AA8" i="79" s="1"/>
  <c r="AC8" i="79" s="1"/>
  <c r="BE17" i="90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9" i="90"/>
  <c r="Q31" i="102"/>
  <c r="AE31" i="102"/>
  <c r="O31" i="102"/>
  <c r="AC31" i="102"/>
  <c r="M31" i="102"/>
  <c r="AA31" i="102"/>
  <c r="K31" i="102"/>
  <c r="Y31" i="102"/>
  <c r="I31" i="102"/>
  <c r="W31" i="102"/>
  <c r="G31" i="102"/>
  <c r="U31" i="102"/>
  <c r="E31" i="102"/>
  <c r="S31" i="102"/>
  <c r="AA19" i="79"/>
  <c r="AC19" i="79" s="1"/>
  <c r="Y23" i="33"/>
  <c r="AK23" i="33" s="1"/>
  <c r="W23" i="33"/>
  <c r="W28" i="33"/>
  <c r="AC28" i="33" s="1"/>
  <c r="BY14" i="79"/>
  <c r="AC20" i="56"/>
  <c r="AS20" i="56"/>
  <c r="Y20" i="56"/>
  <c r="AM20" i="56"/>
  <c r="Q20" i="56"/>
  <c r="AI20" i="56"/>
  <c r="K20" i="56"/>
  <c r="BK75" i="52"/>
  <c r="AM28" i="42"/>
  <c r="AO28" i="42" s="1"/>
  <c r="AO31" i="42"/>
  <c r="AM31" i="42"/>
  <c r="AS31" i="42" s="1"/>
  <c r="W29" i="46"/>
  <c r="Y29" i="46" s="1"/>
  <c r="W31" i="46"/>
  <c r="Y31" i="46"/>
  <c r="AE43" i="45"/>
  <c r="S43" i="45"/>
  <c r="BG16" i="88"/>
  <c r="Q40" i="45"/>
  <c r="AM31" i="34"/>
  <c r="AS31" i="34" s="1"/>
  <c r="BE14" i="75"/>
  <c r="E40" i="74" s="1"/>
  <c r="AO14" i="75"/>
  <c r="I23" i="27" s="1"/>
  <c r="M23" i="27" s="1"/>
  <c r="Y14" i="75"/>
  <c r="I14" i="75"/>
  <c r="I30" i="25" s="1"/>
  <c r="M30" i="25" s="1"/>
  <c r="S30" i="25" s="1"/>
  <c r="AW14" i="75"/>
  <c r="I41" i="11" s="1"/>
  <c r="M41" i="11" s="1"/>
  <c r="AG14" i="75"/>
  <c r="E14" i="73" s="1"/>
  <c r="Q14" i="75"/>
  <c r="I31" i="25" s="1"/>
  <c r="M31" i="25" s="1"/>
  <c r="S31" i="25" s="1"/>
  <c r="BA14" i="75"/>
  <c r="I42" i="11" s="1"/>
  <c r="M42" i="11" s="1"/>
  <c r="U14" i="75"/>
  <c r="I31" i="23" s="1"/>
  <c r="M31" i="23" s="1"/>
  <c r="S31" i="23" s="1"/>
  <c r="AS14" i="75"/>
  <c r="I23" i="26" s="1"/>
  <c r="M23" i="26" s="1"/>
  <c r="M14" i="75"/>
  <c r="I30" i="23" s="1"/>
  <c r="M30" i="23" s="1"/>
  <c r="S30" i="23" s="1"/>
  <c r="AK14" i="75"/>
  <c r="I40" i="11" s="1"/>
  <c r="M40" i="11" s="1"/>
  <c r="AC14" i="75"/>
  <c r="AM33" i="31"/>
  <c r="AU33" i="31" s="1"/>
  <c r="BG19" i="88"/>
  <c r="K8" i="73"/>
  <c r="I14" i="23" s="1"/>
  <c r="M14" i="23" s="1"/>
  <c r="S14" i="23" s="1"/>
  <c r="I8" i="73"/>
  <c r="I14" i="25" s="1"/>
  <c r="M14" i="25" s="1"/>
  <c r="S14" i="25" s="1"/>
  <c r="Q23" i="43"/>
  <c r="AW36" i="44"/>
  <c r="AW18" i="44"/>
  <c r="AW46" i="44"/>
  <c r="AW38" i="44"/>
  <c r="AW28" i="44"/>
  <c r="AW20" i="44"/>
  <c r="AW40" i="44"/>
  <c r="AW30" i="44"/>
  <c r="AW14" i="44"/>
  <c r="AW41" i="44"/>
  <c r="AW32" i="44"/>
  <c r="AW16" i="44"/>
  <c r="I10" i="79"/>
  <c r="K10" i="79" s="1"/>
  <c r="AM29" i="44" s="1"/>
  <c r="AW33" i="44"/>
  <c r="AW39" i="44"/>
  <c r="AW45" i="44"/>
  <c r="AW29" i="44"/>
  <c r="AW11" i="44"/>
  <c r="AW27" i="44"/>
  <c r="AW43" i="44"/>
  <c r="AW17" i="44"/>
  <c r="AW19" i="44"/>
  <c r="AW37" i="44"/>
  <c r="AW31" i="44"/>
  <c r="AW42" i="44"/>
  <c r="AW25" i="44"/>
  <c r="AW15" i="44"/>
  <c r="W33" i="44"/>
  <c r="BO22" i="79"/>
  <c r="CE22" i="84"/>
  <c r="BQ22" i="79" s="1"/>
  <c r="BU22" i="79" s="1"/>
  <c r="BW22" i="79" s="1"/>
  <c r="S30" i="37"/>
  <c r="W33" i="37"/>
  <c r="Y33" i="37" s="1"/>
  <c r="AK33" i="37" s="1"/>
  <c r="CG8" i="79"/>
  <c r="CY8" i="84"/>
  <c r="CI8" i="79" s="1"/>
  <c r="CM8" i="79" s="1"/>
  <c r="CO8" i="79" s="1"/>
  <c r="W12" i="46" s="1"/>
  <c r="Y12" i="46" s="1"/>
  <c r="W24" i="33"/>
  <c r="AS41" i="37"/>
  <c r="W24" i="42"/>
  <c r="Y24" i="42" s="1"/>
  <c r="AK24" i="42" s="1"/>
  <c r="AM43" i="33"/>
  <c r="AO43" i="33" s="1"/>
  <c r="I80" i="74"/>
  <c r="I88" i="52" s="1"/>
  <c r="M88" i="52" s="1"/>
  <c r="AO22" i="79"/>
  <c r="AY16" i="79"/>
  <c r="BC16" i="79" s="1"/>
  <c r="BE16" i="79" s="1"/>
  <c r="W8" i="38" s="1"/>
  <c r="M9" i="31"/>
  <c r="M9" i="36"/>
  <c r="E8" i="7"/>
  <c r="AC48" i="46"/>
  <c r="S31" i="43"/>
  <c r="W25" i="43"/>
  <c r="Y25" i="43" s="1"/>
  <c r="AK25" i="43" s="1"/>
  <c r="AG36" i="44"/>
  <c r="AG18" i="44"/>
  <c r="AG46" i="44"/>
  <c r="AG38" i="44"/>
  <c r="AG28" i="44"/>
  <c r="AG20" i="44"/>
  <c r="AG40" i="44"/>
  <c r="AG30" i="44"/>
  <c r="AG14" i="44"/>
  <c r="AG41" i="44"/>
  <c r="AG32" i="44"/>
  <c r="AG16" i="44"/>
  <c r="AG45" i="44"/>
  <c r="AG33" i="44"/>
  <c r="AG29" i="44"/>
  <c r="AG42" i="44"/>
  <c r="AG39" i="44"/>
  <c r="AG17" i="44"/>
  <c r="AG11" i="44"/>
  <c r="AG31" i="44"/>
  <c r="AG19" i="44"/>
  <c r="AG27" i="44"/>
  <c r="AI27" i="44" s="1"/>
  <c r="AG25" i="44"/>
  <c r="AG15" i="44"/>
  <c r="AG37" i="44"/>
  <c r="AG43" i="44"/>
  <c r="G10" i="103"/>
  <c r="G9" i="103"/>
  <c r="I37" i="74"/>
  <c r="I28" i="56" s="1"/>
  <c r="M28" i="56" s="1"/>
  <c r="K37" i="74"/>
  <c r="I28" i="54" s="1"/>
  <c r="M28" i="54" s="1"/>
  <c r="I32" i="73"/>
  <c r="I89" i="25" s="1"/>
  <c r="M89" i="25" s="1"/>
  <c r="S89" i="25" s="1"/>
  <c r="K29" i="73"/>
  <c r="I80" i="23" s="1"/>
  <c r="M80" i="23" s="1"/>
  <c r="S80" i="23" s="1"/>
  <c r="I29" i="73"/>
  <c r="I80" i="25" s="1"/>
  <c r="M80" i="25" s="1"/>
  <c r="S80" i="25" s="1"/>
  <c r="AE22" i="79"/>
  <c r="AQ22" i="84"/>
  <c r="AG22" i="79" s="1"/>
  <c r="AK22" i="79" s="1"/>
  <c r="AM22" i="79" s="1"/>
  <c r="AW13" i="79"/>
  <c r="BK13" i="84"/>
  <c r="AY13" i="79" s="1"/>
  <c r="BC13" i="79" s="1"/>
  <c r="BE13" i="79" s="1"/>
  <c r="W8" i="41" s="1"/>
  <c r="AO26" i="33"/>
  <c r="BA26" i="33" s="1"/>
  <c r="AM26" i="33"/>
  <c r="AU26" i="33" s="1"/>
  <c r="AE43" i="41"/>
  <c r="S43" i="41"/>
  <c r="BG11" i="88"/>
  <c r="W29" i="34"/>
  <c r="AC29" i="34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AI56" i="52"/>
  <c r="Q56" i="52"/>
  <c r="BM56" i="52"/>
  <c r="AW56" i="52"/>
  <c r="BA56" i="52" s="1"/>
  <c r="CA56" i="52"/>
  <c r="AS56" i="52"/>
  <c r="AC56" i="52"/>
  <c r="BW56" i="52"/>
  <c r="BG56" i="52"/>
  <c r="Y56" i="52"/>
  <c r="BC56" i="52"/>
  <c r="AM56" i="52"/>
  <c r="CG56" i="52"/>
  <c r="BQ56" i="52"/>
  <c r="AM28" i="44"/>
  <c r="AS28" i="44" s="1"/>
  <c r="Q20" i="48"/>
  <c r="AI20" i="48"/>
  <c r="AA20" i="48"/>
  <c r="AE20" i="48" s="1"/>
  <c r="W41" i="33"/>
  <c r="W43" i="33"/>
  <c r="Y27" i="42"/>
  <c r="AK27" i="42" s="1"/>
  <c r="W27" i="42"/>
  <c r="W27" i="46"/>
  <c r="Y27" i="46" s="1"/>
  <c r="AM29" i="42"/>
  <c r="AS29" i="42" s="1"/>
  <c r="S40" i="32"/>
  <c r="Q40" i="32"/>
  <c r="W28" i="38"/>
  <c r="AC28" i="38" s="1"/>
  <c r="W28" i="39"/>
  <c r="AC28" i="39" s="1"/>
  <c r="BG20" i="89"/>
  <c r="AQ24" i="31"/>
  <c r="AQ34" i="31"/>
  <c r="AQ22" i="31"/>
  <c r="AQ8" i="31"/>
  <c r="AQ34" i="35"/>
  <c r="AQ26" i="35"/>
  <c r="AQ22" i="35"/>
  <c r="AQ23" i="35"/>
  <c r="AQ24" i="35"/>
  <c r="AQ8" i="35"/>
  <c r="AQ26" i="31"/>
  <c r="AQ23" i="31"/>
  <c r="W31" i="40"/>
  <c r="AC31" i="40" s="1"/>
  <c r="Y8" i="52"/>
  <c r="AM27" i="35"/>
  <c r="AU27" i="35" s="1"/>
  <c r="AM30" i="45"/>
  <c r="AS30" i="45" s="1"/>
  <c r="AM32" i="33"/>
  <c r="AS32" i="33" s="1"/>
  <c r="AM29" i="33"/>
  <c r="AS29" i="33" s="1"/>
  <c r="BG20" i="90"/>
  <c r="W34" i="43"/>
  <c r="W34" i="37"/>
  <c r="Y34" i="37" s="1"/>
  <c r="AK34" i="37" s="1"/>
  <c r="BG9" i="51"/>
  <c r="AQ9" i="51"/>
  <c r="AA9" i="51"/>
  <c r="BO9" i="51"/>
  <c r="BS9" i="51" s="1"/>
  <c r="AY9" i="51"/>
  <c r="AI9" i="51"/>
  <c r="AM9" i="51" s="1"/>
  <c r="Q9" i="51"/>
  <c r="W9" i="51" s="1"/>
  <c r="AM34" i="45"/>
  <c r="AU34" i="45" s="1"/>
  <c r="AO34" i="33"/>
  <c r="BA34" i="33" s="1"/>
  <c r="AM34" i="33"/>
  <c r="AU34" i="33" s="1"/>
  <c r="AO33" i="35"/>
  <c r="BA33" i="35" s="1"/>
  <c r="AM33" i="35"/>
  <c r="AU33" i="35" s="1"/>
  <c r="W31" i="36"/>
  <c r="AC31" i="36" s="1"/>
  <c r="AM43" i="38"/>
  <c r="AU43" i="38" s="1"/>
  <c r="AO25" i="39"/>
  <c r="BA25" i="39" s="1"/>
  <c r="AM25" i="39"/>
  <c r="AU25" i="39" s="1"/>
  <c r="AY29" i="41"/>
  <c r="AS32" i="40"/>
  <c r="AQ34" i="42"/>
  <c r="AQ26" i="42"/>
  <c r="AQ22" i="42"/>
  <c r="AQ23" i="42"/>
  <c r="AQ24" i="42"/>
  <c r="AQ8" i="42"/>
  <c r="W32" i="44"/>
  <c r="AC32" i="44" s="1"/>
  <c r="W41" i="36"/>
  <c r="W43" i="36"/>
  <c r="AM25" i="36"/>
  <c r="AU25" i="36" s="1"/>
  <c r="W43" i="39"/>
  <c r="W41" i="39"/>
  <c r="AY33" i="32"/>
  <c r="AM43" i="34"/>
  <c r="BG18" i="51"/>
  <c r="AQ18" i="51"/>
  <c r="AU18" i="51" s="1"/>
  <c r="AA18" i="51"/>
  <c r="BO18" i="51"/>
  <c r="AY18" i="51"/>
  <c r="AI18" i="51"/>
  <c r="Q18" i="51"/>
  <c r="AO32" i="38"/>
  <c r="AM32" i="38"/>
  <c r="CC17" i="52"/>
  <c r="CA17" i="52"/>
  <c r="BI23" i="84"/>
  <c r="BA23" i="84"/>
  <c r="AO23" i="79" s="1"/>
  <c r="W29" i="39"/>
  <c r="AC29" i="39" s="1"/>
  <c r="W30" i="31"/>
  <c r="AC30" i="31" s="1"/>
  <c r="BO11" i="79"/>
  <c r="CE11" i="84"/>
  <c r="BQ11" i="79" s="1"/>
  <c r="BU11" i="79" s="1"/>
  <c r="BW11" i="79" s="1"/>
  <c r="AM29" i="40"/>
  <c r="AS29" i="40" s="1"/>
  <c r="AO29" i="40"/>
  <c r="AS18" i="92"/>
  <c r="AS10" i="92"/>
  <c r="AS19" i="92"/>
  <c r="AS11" i="92"/>
  <c r="AS20" i="92"/>
  <c r="AS12" i="92"/>
  <c r="AS21" i="92"/>
  <c r="AS13" i="92"/>
  <c r="AS22" i="92"/>
  <c r="AS14" i="92"/>
  <c r="AS15" i="92"/>
  <c r="AS23" i="92"/>
  <c r="AS16" i="92"/>
  <c r="AS8" i="92"/>
  <c r="AS17" i="92"/>
  <c r="AS9" i="92"/>
  <c r="W33" i="32"/>
  <c r="AG39" i="42"/>
  <c r="AG29" i="42"/>
  <c r="AI29" i="42" s="1"/>
  <c r="AG40" i="42"/>
  <c r="AG30" i="42"/>
  <c r="AG42" i="42"/>
  <c r="AG33" i="42"/>
  <c r="AG25" i="42"/>
  <c r="AG17" i="42"/>
  <c r="AG20" i="42"/>
  <c r="AG32" i="42"/>
  <c r="AG15" i="42"/>
  <c r="AG28" i="42"/>
  <c r="AI28" i="42" s="1"/>
  <c r="AG11" i="42"/>
  <c r="AG41" i="42"/>
  <c r="AG37" i="42"/>
  <c r="AG18" i="42"/>
  <c r="AG31" i="42"/>
  <c r="AG43" i="42"/>
  <c r="AG38" i="42"/>
  <c r="AG19" i="42"/>
  <c r="AG45" i="42"/>
  <c r="AG46" i="42"/>
  <c r="AG16" i="42"/>
  <c r="AG14" i="42"/>
  <c r="AG27" i="42"/>
  <c r="AG36" i="42"/>
  <c r="BO12" i="79"/>
  <c r="Y24" i="45"/>
  <c r="AK24" i="45" s="1"/>
  <c r="W24" i="45"/>
  <c r="AM41" i="40"/>
  <c r="AU41" i="40" s="1"/>
  <c r="I28" i="55"/>
  <c r="M28" i="55" s="1"/>
  <c r="K52" i="96"/>
  <c r="I28" i="53" s="1"/>
  <c r="M28" i="53" s="1"/>
  <c r="Q28" i="53" s="1"/>
  <c r="W28" i="53" s="1"/>
  <c r="I29" i="56"/>
  <c r="M29" i="56" s="1"/>
  <c r="K13" i="74"/>
  <c r="I29" i="54" s="1"/>
  <c r="M29" i="54" s="1"/>
  <c r="W32" i="37"/>
  <c r="AC32" i="37" s="1"/>
  <c r="AS41" i="42"/>
  <c r="AS43" i="42"/>
  <c r="AE43" i="36"/>
  <c r="S43" i="36"/>
  <c r="CG22" i="79"/>
  <c r="CY22" i="84"/>
  <c r="CI22" i="79" s="1"/>
  <c r="CM22" i="79" s="1"/>
  <c r="CO22" i="79" s="1"/>
  <c r="W12" i="32" s="1"/>
  <c r="AQ24" i="37"/>
  <c r="AQ34" i="37"/>
  <c r="AQ8" i="37"/>
  <c r="AQ22" i="37"/>
  <c r="AQ23" i="37"/>
  <c r="AQ26" i="37"/>
  <c r="CG15" i="79"/>
  <c r="CY15" i="84"/>
  <c r="CI15" i="79" s="1"/>
  <c r="CM15" i="79" s="1"/>
  <c r="CO15" i="79" s="1"/>
  <c r="AM32" i="39"/>
  <c r="AS32" i="39" s="1"/>
  <c r="AO32" i="39"/>
  <c r="M23" i="79"/>
  <c r="W23" i="84"/>
  <c r="O23" i="79" s="1"/>
  <c r="S23" i="79" s="1"/>
  <c r="U23" i="79" s="1"/>
  <c r="W41" i="30" s="1"/>
  <c r="I21" i="97"/>
  <c r="I36" i="45" s="1"/>
  <c r="K21" i="97"/>
  <c r="I37" i="45" s="1"/>
  <c r="M37" i="45" s="1"/>
  <c r="I47" i="97"/>
  <c r="I139" i="11" s="1"/>
  <c r="K47" i="97"/>
  <c r="I142" i="11" s="1"/>
  <c r="I38" i="97"/>
  <c r="I8" i="24" s="1"/>
  <c r="K38" i="97"/>
  <c r="I11" i="24" s="1"/>
  <c r="M11" i="24" s="1"/>
  <c r="S11" i="24" s="1"/>
  <c r="I28" i="97"/>
  <c r="I36" i="38" s="1"/>
  <c r="K28" i="97"/>
  <c r="I37" i="38" s="1"/>
  <c r="M37" i="38" s="1"/>
  <c r="I26" i="97"/>
  <c r="I36" i="40" s="1"/>
  <c r="K26" i="97"/>
  <c r="I37" i="40" s="1"/>
  <c r="M37" i="40" s="1"/>
  <c r="AS53" i="52"/>
  <c r="AC53" i="52"/>
  <c r="BW53" i="52"/>
  <c r="BG53" i="52"/>
  <c r="Y53" i="52"/>
  <c r="BC53" i="52"/>
  <c r="AM53" i="52"/>
  <c r="CG53" i="52"/>
  <c r="BQ53" i="52"/>
  <c r="AI53" i="52"/>
  <c r="Q53" i="52"/>
  <c r="BM53" i="52"/>
  <c r="AW53" i="52"/>
  <c r="BA53" i="52" s="1"/>
  <c r="CA53" i="52"/>
  <c r="S30" i="43"/>
  <c r="S12" i="43"/>
  <c r="CG20" i="79"/>
  <c r="CY20" i="84"/>
  <c r="CI20" i="79" s="1"/>
  <c r="CM20" i="79" s="1"/>
  <c r="CO20" i="79" s="1"/>
  <c r="AM27" i="44"/>
  <c r="AU27" i="44" s="1"/>
  <c r="AE8" i="79"/>
  <c r="AQ8" i="84"/>
  <c r="AG8" i="79" s="1"/>
  <c r="AK8" i="79" s="1"/>
  <c r="AM8" i="79" s="1"/>
  <c r="W40" i="97"/>
  <c r="I22" i="24" s="1"/>
  <c r="M22" i="24" s="1"/>
  <c r="S22" i="24" s="1"/>
  <c r="Y40" i="97"/>
  <c r="I23" i="24" s="1"/>
  <c r="M23" i="24" s="1"/>
  <c r="S23" i="24" s="1"/>
  <c r="AE19" i="79"/>
  <c r="AQ19" i="84"/>
  <c r="AG19" i="79" s="1"/>
  <c r="AK19" i="79" s="1"/>
  <c r="AM19" i="79" s="1"/>
  <c r="BA67" i="52"/>
  <c r="BA78" i="52" s="1"/>
  <c r="BA79" i="52" s="1"/>
  <c r="S23" i="33"/>
  <c r="S28" i="33"/>
  <c r="DI23" i="82"/>
  <c r="DQ23" i="82"/>
  <c r="DS23" i="82" s="1"/>
  <c r="S31" i="46"/>
  <c r="BY13" i="79"/>
  <c r="Q26" i="38"/>
  <c r="S26" i="38" s="1"/>
  <c r="K75" i="96"/>
  <c r="I18" i="22" s="1"/>
  <c r="M18" i="22" s="1"/>
  <c r="S18" i="22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I17" i="75"/>
  <c r="I39" i="25" s="1"/>
  <c r="M39" i="25" s="1"/>
  <c r="S39" i="25" s="1"/>
  <c r="AO17" i="75"/>
  <c r="I26" i="27" s="1"/>
  <c r="M26" i="27" s="1"/>
  <c r="Y17" i="75"/>
  <c r="BE17" i="75"/>
  <c r="E43" i="74" s="1"/>
  <c r="W24" i="31"/>
  <c r="Y24" i="31" s="1"/>
  <c r="AK24" i="31" s="1"/>
  <c r="AM30" i="40"/>
  <c r="AS30" i="40" s="1"/>
  <c r="AM8" i="39"/>
  <c r="AO8" i="39"/>
  <c r="AO33" i="44"/>
  <c r="BA33" i="44" s="1"/>
  <c r="AM33" i="44"/>
  <c r="AU33" i="44" s="1"/>
  <c r="Y27" i="45"/>
  <c r="AK27" i="45" s="1"/>
  <c r="W27" i="45"/>
  <c r="W32" i="45"/>
  <c r="AC32" i="45" s="1"/>
  <c r="Y44" i="97"/>
  <c r="I49" i="27" s="1"/>
  <c r="M49" i="27" s="1"/>
  <c r="W44" i="97"/>
  <c r="I48" i="27" s="1"/>
  <c r="M48" i="27" s="1"/>
  <c r="CE75" i="52"/>
  <c r="CS23" i="82"/>
  <c r="CU23" i="82" s="1"/>
  <c r="CK23" i="82"/>
  <c r="AM24" i="33"/>
  <c r="AU24" i="33" s="1"/>
  <c r="S23" i="90"/>
  <c r="BW8" i="90"/>
  <c r="W8" i="90"/>
  <c r="K83" i="74"/>
  <c r="I57" i="50" s="1"/>
  <c r="M57" i="50" s="1"/>
  <c r="I83" i="74"/>
  <c r="I91" i="52" s="1"/>
  <c r="M91" i="52" s="1"/>
  <c r="AO10" i="79"/>
  <c r="Q12" i="39"/>
  <c r="S12" i="39"/>
  <c r="AW22" i="79"/>
  <c r="BK22" i="84"/>
  <c r="AY22" i="79" s="1"/>
  <c r="BC22" i="79" s="1"/>
  <c r="BE22" i="79" s="1"/>
  <c r="W8" i="32" s="1"/>
  <c r="AW16" i="79"/>
  <c r="M9" i="45"/>
  <c r="M9" i="32"/>
  <c r="W25" i="40"/>
  <c r="Y25" i="40"/>
  <c r="AK25" i="40" s="1"/>
  <c r="AM25" i="43"/>
  <c r="AU25" i="43" s="1"/>
  <c r="G63" i="117"/>
  <c r="AO25" i="35"/>
  <c r="BA25" i="35" s="1"/>
  <c r="AM25" i="35"/>
  <c r="AU25" i="35" s="1"/>
  <c r="Y26" i="35"/>
  <c r="AK26" i="35" s="1"/>
  <c r="W26" i="35"/>
  <c r="W25" i="45"/>
  <c r="Y25" i="45" s="1"/>
  <c r="AK25" i="45" s="1"/>
  <c r="I52" i="74"/>
  <c r="I56" i="56" s="1"/>
  <c r="M56" i="56" s="1"/>
  <c r="I48" i="74"/>
  <c r="I52" i="56" s="1"/>
  <c r="M52" i="56" s="1"/>
  <c r="K27" i="73"/>
  <c r="I74" i="23" s="1"/>
  <c r="M74" i="23" s="1"/>
  <c r="S74" i="23" s="1"/>
  <c r="I27" i="73"/>
  <c r="I74" i="25" s="1"/>
  <c r="M74" i="25" s="1"/>
  <c r="S74" i="25" s="1"/>
  <c r="AS31" i="31"/>
  <c r="Y25" i="41"/>
  <c r="AK25" i="41" s="1"/>
  <c r="W25" i="41"/>
  <c r="AO13" i="79"/>
  <c r="Q42" i="41"/>
  <c r="AW23" i="81"/>
  <c r="AY23" i="81" s="1"/>
  <c r="AO23" i="81"/>
  <c r="S29" i="34"/>
  <c r="Q31" i="55"/>
  <c r="W31" i="55" s="1"/>
  <c r="AI31" i="55"/>
  <c r="AA31" i="55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AS32" i="38"/>
  <c r="W31" i="32"/>
  <c r="AC31" i="32" s="1"/>
  <c r="W31" i="44"/>
  <c r="AC31" i="44" s="1"/>
  <c r="AO41" i="41"/>
  <c r="BA41" i="41" s="1"/>
  <c r="AM41" i="41"/>
  <c r="AU41" i="41" s="1"/>
  <c r="Q19" i="48"/>
  <c r="AI19" i="48"/>
  <c r="AA19" i="48"/>
  <c r="AE19" i="48" s="1"/>
  <c r="AG32" i="33"/>
  <c r="AI32" i="33" s="1"/>
  <c r="AG16" i="33"/>
  <c r="AG33" i="33"/>
  <c r="AG25" i="33"/>
  <c r="AG17" i="33"/>
  <c r="AG43" i="33"/>
  <c r="AG36" i="33"/>
  <c r="AG42" i="33"/>
  <c r="AI42" i="33" s="1"/>
  <c r="AG38" i="33"/>
  <c r="AG28" i="33"/>
  <c r="AG20" i="33"/>
  <c r="AG39" i="33"/>
  <c r="AG29" i="33"/>
  <c r="AG40" i="33"/>
  <c r="AG30" i="33"/>
  <c r="AI30" i="33" s="1"/>
  <c r="AG45" i="33"/>
  <c r="AG19" i="33"/>
  <c r="AG31" i="33"/>
  <c r="AG27" i="33"/>
  <c r="AI27" i="33" s="1"/>
  <c r="AG37" i="33"/>
  <c r="AG15" i="33"/>
  <c r="AG41" i="33"/>
  <c r="AG46" i="33"/>
  <c r="AG14" i="33"/>
  <c r="AG18" i="33"/>
  <c r="AG11" i="33"/>
  <c r="AM27" i="42"/>
  <c r="AU27" i="42" s="1"/>
  <c r="AM27" i="46"/>
  <c r="AO27" i="46" s="1"/>
  <c r="AW23" i="82"/>
  <c r="AY23" i="82" s="1"/>
  <c r="AO23" i="82"/>
  <c r="AG23" i="89"/>
  <c r="W22" i="88"/>
  <c r="BG22" i="88" s="1"/>
  <c r="Q26" i="31"/>
  <c r="S24" i="32"/>
  <c r="W33" i="45"/>
  <c r="Q27" i="48"/>
  <c r="AI27" i="48"/>
  <c r="AA27" i="48"/>
  <c r="AE27" i="48" s="1"/>
  <c r="W32" i="42"/>
  <c r="AC32" i="42" s="1"/>
  <c r="Y32" i="42"/>
  <c r="BG78" i="52"/>
  <c r="W34" i="40"/>
  <c r="S34" i="35"/>
  <c r="S34" i="43"/>
  <c r="S34" i="37"/>
  <c r="I62" i="74"/>
  <c r="I15" i="52" s="1"/>
  <c r="M15" i="52" s="1"/>
  <c r="AM27" i="37"/>
  <c r="AU27" i="37" s="1"/>
  <c r="AO27" i="37"/>
  <c r="BA27" i="37" s="1"/>
  <c r="Y32" i="46"/>
  <c r="W32" i="46"/>
  <c r="K20" i="54"/>
  <c r="Q20" i="54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Y30" i="34"/>
  <c r="W30" i="34"/>
  <c r="AC30" i="34" s="1"/>
  <c r="I82" i="98"/>
  <c r="I81" i="98"/>
  <c r="I65" i="74"/>
  <c r="I25" i="52" s="1"/>
  <c r="M25" i="52" s="1"/>
  <c r="K65" i="74"/>
  <c r="I18" i="50" s="1"/>
  <c r="M18" i="50" s="1"/>
  <c r="W27" i="40"/>
  <c r="S25" i="32"/>
  <c r="W12" i="44"/>
  <c r="Y12" i="44" s="1"/>
  <c r="AK12" i="44" s="1"/>
  <c r="AW46" i="36"/>
  <c r="AW41" i="36"/>
  <c r="AW38" i="36"/>
  <c r="AW31" i="36"/>
  <c r="AW15" i="36"/>
  <c r="AW32" i="36"/>
  <c r="AW16" i="36"/>
  <c r="AW33" i="36"/>
  <c r="AW25" i="36"/>
  <c r="AW17" i="36"/>
  <c r="AW42" i="36"/>
  <c r="AW27" i="36"/>
  <c r="AW19" i="36"/>
  <c r="AW11" i="36"/>
  <c r="AW37" i="36"/>
  <c r="AW28" i="36"/>
  <c r="AW20" i="36"/>
  <c r="AW29" i="36"/>
  <c r="I18" i="79"/>
  <c r="K18" i="79" s="1"/>
  <c r="AM32" i="36" s="1"/>
  <c r="AW14" i="36"/>
  <c r="AW40" i="36"/>
  <c r="AW39" i="36"/>
  <c r="AW45" i="36"/>
  <c r="AW18" i="36"/>
  <c r="AW43" i="36"/>
  <c r="AW30" i="36"/>
  <c r="AW36" i="36"/>
  <c r="S31" i="36"/>
  <c r="S28" i="36"/>
  <c r="AM41" i="33"/>
  <c r="M9" i="19"/>
  <c r="I15" i="19"/>
  <c r="W30" i="42"/>
  <c r="AC30" i="42" s="1"/>
  <c r="S32" i="46"/>
  <c r="AO23" i="84"/>
  <c r="AG23" i="84"/>
  <c r="W23" i="79" s="1"/>
  <c r="AA23" i="79" s="1"/>
  <c r="AC23" i="79" s="1"/>
  <c r="Y24" i="34"/>
  <c r="W24" i="34"/>
  <c r="AC24" i="34" s="1"/>
  <c r="AG24" i="33"/>
  <c r="AG8" i="33"/>
  <c r="AI8" i="33" s="1"/>
  <c r="AG34" i="33"/>
  <c r="AG23" i="33"/>
  <c r="AI23" i="33" s="1"/>
  <c r="AG22" i="33"/>
  <c r="AG26" i="33"/>
  <c r="AI26" i="33" s="1"/>
  <c r="Y31" i="39"/>
  <c r="W31" i="39"/>
  <c r="AC31" i="39" s="1"/>
  <c r="Y22" i="56"/>
  <c r="W32" i="43"/>
  <c r="AC32" i="43" s="1"/>
  <c r="AQ9" i="52"/>
  <c r="AS41" i="40"/>
  <c r="Y32" i="32"/>
  <c r="W32" i="32"/>
  <c r="AC32" i="32" s="1"/>
  <c r="S32" i="44"/>
  <c r="AG46" i="36"/>
  <c r="AG31" i="36"/>
  <c r="AG15" i="36"/>
  <c r="AG32" i="36"/>
  <c r="AG16" i="36"/>
  <c r="AG33" i="36"/>
  <c r="AG25" i="36"/>
  <c r="AG17" i="36"/>
  <c r="AG41" i="36"/>
  <c r="AG27" i="36"/>
  <c r="AI27" i="36" s="1"/>
  <c r="AG19" i="36"/>
  <c r="AG11" i="36"/>
  <c r="AG28" i="36"/>
  <c r="AG20" i="36"/>
  <c r="AG29" i="36"/>
  <c r="AG42" i="36"/>
  <c r="AI42" i="36" s="1"/>
  <c r="AG38" i="36"/>
  <c r="AG14" i="36"/>
  <c r="AG36" i="36"/>
  <c r="AG39" i="36"/>
  <c r="AG37" i="36"/>
  <c r="AG45" i="36"/>
  <c r="AG40" i="36"/>
  <c r="AG18" i="36"/>
  <c r="AG30" i="36"/>
  <c r="AG43" i="36"/>
  <c r="S12" i="45"/>
  <c r="AM41" i="45"/>
  <c r="AU41" i="45" s="1"/>
  <c r="AG38" i="39"/>
  <c r="AG27" i="39"/>
  <c r="AG19" i="39"/>
  <c r="AG11" i="39"/>
  <c r="AG46" i="39"/>
  <c r="AG42" i="39"/>
  <c r="AG41" i="39"/>
  <c r="AG30" i="39"/>
  <c r="AG14" i="39"/>
  <c r="AG31" i="39"/>
  <c r="AG15" i="39"/>
  <c r="AG40" i="39"/>
  <c r="AG36" i="39"/>
  <c r="AG32" i="39"/>
  <c r="AG16" i="39"/>
  <c r="AG18" i="39"/>
  <c r="AG20" i="39"/>
  <c r="AG28" i="39"/>
  <c r="AG37" i="39"/>
  <c r="AG39" i="39"/>
  <c r="AG43" i="39"/>
  <c r="AG17" i="39"/>
  <c r="AG29" i="39"/>
  <c r="AG25" i="39"/>
  <c r="AG33" i="39"/>
  <c r="AG45" i="39"/>
  <c r="BG17" i="88"/>
  <c r="W25" i="38"/>
  <c r="AQ23" i="90"/>
  <c r="S30" i="31"/>
  <c r="BG11" i="79"/>
  <c r="BK11" i="79" s="1"/>
  <c r="BM11" i="79" s="1"/>
  <c r="W30" i="44"/>
  <c r="AC30" i="44" s="1"/>
  <c r="S24" i="45"/>
  <c r="I9" i="55"/>
  <c r="K33" i="96"/>
  <c r="I9" i="53" s="1"/>
  <c r="I21" i="56"/>
  <c r="K8" i="74"/>
  <c r="I21" i="54" s="1"/>
  <c r="W33" i="33"/>
  <c r="BK78" i="52"/>
  <c r="BK79" i="52" s="1"/>
  <c r="AS28" i="42"/>
  <c r="DI23" i="81"/>
  <c r="DQ23" i="81"/>
  <c r="DS23" i="81" s="1"/>
  <c r="Y33" i="42"/>
  <c r="AK33" i="42" s="1"/>
  <c r="W33" i="42"/>
  <c r="BY22" i="79"/>
  <c r="Q40" i="38"/>
  <c r="AW10" i="39"/>
  <c r="AW12" i="39"/>
  <c r="CC15" i="79"/>
  <c r="CE15" i="79" s="1"/>
  <c r="AW9" i="39"/>
  <c r="AW21" i="39"/>
  <c r="AW13" i="39"/>
  <c r="AW26" i="31"/>
  <c r="AW8" i="31"/>
  <c r="AW24" i="31"/>
  <c r="AW8" i="35"/>
  <c r="AW24" i="35"/>
  <c r="AS19" i="79"/>
  <c r="AU19" i="79" s="1"/>
  <c r="AM24" i="35" s="1"/>
  <c r="AW34" i="35"/>
  <c r="AW22" i="35"/>
  <c r="AW22" i="31"/>
  <c r="AW26" i="35"/>
  <c r="AW34" i="31"/>
  <c r="AW23" i="35"/>
  <c r="AW23" i="31"/>
  <c r="Y27" i="39"/>
  <c r="AK27" i="39" s="1"/>
  <c r="W27" i="39"/>
  <c r="E23" i="79"/>
  <c r="I29" i="97"/>
  <c r="I36" i="37" s="1"/>
  <c r="K29" i="97"/>
  <c r="I37" i="37" s="1"/>
  <c r="M37" i="37" s="1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45" i="97"/>
  <c r="I44" i="26" s="1"/>
  <c r="K45" i="97"/>
  <c r="I45" i="26" s="1"/>
  <c r="M45" i="26" s="1"/>
  <c r="I36" i="97"/>
  <c r="I36" i="31" s="1"/>
  <c r="K36" i="97"/>
  <c r="I37" i="31" s="1"/>
  <c r="M37" i="31" s="1"/>
  <c r="I34" i="97"/>
  <c r="I36" i="32" s="1"/>
  <c r="K34" i="97"/>
  <c r="I37" i="32" s="1"/>
  <c r="M37" i="32" s="1"/>
  <c r="BG12" i="90"/>
  <c r="W29" i="36"/>
  <c r="AC29" i="36" s="1"/>
  <c r="BO10" i="79"/>
  <c r="CE10" i="84"/>
  <c r="BQ10" i="79" s="1"/>
  <c r="BU10" i="79" s="1"/>
  <c r="BW10" i="79" s="1"/>
  <c r="AO41" i="46"/>
  <c r="AM41" i="46"/>
  <c r="S12" i="41"/>
  <c r="S24" i="46"/>
  <c r="S42" i="36"/>
  <c r="Q40" i="36"/>
  <c r="S40" i="36"/>
  <c r="CG13" i="79"/>
  <c r="CY13" i="84"/>
  <c r="CI13" i="79" s="1"/>
  <c r="CM13" i="79" s="1"/>
  <c r="CO13" i="79" s="1"/>
  <c r="W12" i="41" s="1"/>
  <c r="W27" i="38"/>
  <c r="AS12" i="75"/>
  <c r="I21" i="26" s="1"/>
  <c r="M21" i="26" s="1"/>
  <c r="AC12" i="75"/>
  <c r="M12" i="75"/>
  <c r="I24" i="23" s="1"/>
  <c r="M24" i="23" s="1"/>
  <c r="S24" i="23" s="1"/>
  <c r="AO12" i="75"/>
  <c r="I21" i="27" s="1"/>
  <c r="M21" i="27" s="1"/>
  <c r="Q12" i="75"/>
  <c r="I25" i="25" s="1"/>
  <c r="M25" i="25" s="1"/>
  <c r="S25" i="25" s="1"/>
  <c r="AK12" i="75"/>
  <c r="I32" i="11" s="1"/>
  <c r="M32" i="11" s="1"/>
  <c r="I12" i="75"/>
  <c r="I24" i="25" s="1"/>
  <c r="M24" i="25" s="1"/>
  <c r="S24" i="25" s="1"/>
  <c r="BE12" i="75"/>
  <c r="E38" i="74" s="1"/>
  <c r="AG12" i="75"/>
  <c r="E12" i="73" s="1"/>
  <c r="BA12" i="75"/>
  <c r="I34" i="11" s="1"/>
  <c r="M34" i="11" s="1"/>
  <c r="Y12" i="75"/>
  <c r="AW12" i="75"/>
  <c r="I33" i="11" s="1"/>
  <c r="M33" i="11" s="1"/>
  <c r="U12" i="75"/>
  <c r="I25" i="23" s="1"/>
  <c r="M25" i="23" s="1"/>
  <c r="S25" i="23" s="1"/>
  <c r="K34" i="74"/>
  <c r="I23" i="54" s="1"/>
  <c r="M23" i="54" s="1"/>
  <c r="I34" i="74"/>
  <c r="I23" i="56" s="1"/>
  <c r="M23" i="56" s="1"/>
  <c r="AQ34" i="41"/>
  <c r="AQ26" i="41"/>
  <c r="AQ22" i="41"/>
  <c r="AQ23" i="41"/>
  <c r="AQ24" i="41"/>
  <c r="AQ8" i="41"/>
  <c r="S27" i="45"/>
  <c r="S32" i="45"/>
  <c r="Y32" i="36"/>
  <c r="W32" i="36"/>
  <c r="AC32" i="36" s="1"/>
  <c r="Y23" i="42"/>
  <c r="AK23" i="42" s="1"/>
  <c r="W23" i="42"/>
  <c r="W42" i="37"/>
  <c r="Q42" i="31"/>
  <c r="S42" i="31" s="1"/>
  <c r="AU42" i="31"/>
  <c r="AE42" i="31"/>
  <c r="BA42" i="31"/>
  <c r="AK42" i="31"/>
  <c r="BG18" i="79"/>
  <c r="BK18" i="79" s="1"/>
  <c r="BM18" i="79" s="1"/>
  <c r="S40" i="41"/>
  <c r="Q40" i="41"/>
  <c r="BE8" i="83"/>
  <c r="AO8" i="79" s="1"/>
  <c r="BI8" i="83"/>
  <c r="Y24" i="54"/>
  <c r="Q24" i="54"/>
  <c r="W24" i="54" s="1"/>
  <c r="I86" i="74"/>
  <c r="I94" i="52" s="1"/>
  <c r="M94" i="52" s="1"/>
  <c r="AW10" i="79"/>
  <c r="BK10" i="84"/>
  <c r="AY10" i="79" s="1"/>
  <c r="BC10" i="79" s="1"/>
  <c r="BE10" i="79" s="1"/>
  <c r="W8" i="44" s="1"/>
  <c r="M9" i="41"/>
  <c r="M9" i="43"/>
  <c r="S25" i="40"/>
  <c r="W29" i="44"/>
  <c r="AC29" i="44" s="1"/>
  <c r="Y29" i="44"/>
  <c r="AS27" i="43"/>
  <c r="S25" i="45"/>
  <c r="I56" i="74"/>
  <c r="I60" i="56" s="1"/>
  <c r="M60" i="56" s="1"/>
  <c r="I23" i="73"/>
  <c r="I59" i="25" s="1"/>
  <c r="M59" i="25" s="1"/>
  <c r="S59" i="25" s="1"/>
  <c r="K28" i="73"/>
  <c r="I77" i="23" s="1"/>
  <c r="M77" i="23" s="1"/>
  <c r="S77" i="23" s="1"/>
  <c r="I28" i="73"/>
  <c r="I77" i="25" s="1"/>
  <c r="M77" i="25" s="1"/>
  <c r="S77" i="25" s="1"/>
  <c r="AM41" i="38"/>
  <c r="AU41" i="38" s="1"/>
  <c r="AS27" i="31"/>
  <c r="W24" i="37"/>
  <c r="W25" i="37"/>
  <c r="S25" i="41"/>
  <c r="G23" i="87"/>
  <c r="I23" i="87" s="1"/>
  <c r="AY25" i="3" s="1"/>
  <c r="G945" i="1" s="1"/>
  <c r="BG20" i="88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W33" i="39"/>
  <c r="S31" i="32"/>
  <c r="S31" i="44"/>
  <c r="Q18" i="48"/>
  <c r="AI18" i="48"/>
  <c r="AA18" i="48"/>
  <c r="AE18" i="48" s="1"/>
  <c r="AY41" i="34"/>
  <c r="W27" i="30"/>
  <c r="AC27" i="30" s="1"/>
  <c r="Y26" i="42"/>
  <c r="AK26" i="42" s="1"/>
  <c r="W26" i="42"/>
  <c r="AY15" i="79"/>
  <c r="BC15" i="79" s="1"/>
  <c r="BE15" i="79" s="1"/>
  <c r="W8" i="39" s="1"/>
  <c r="AS8" i="52"/>
  <c r="AM33" i="45"/>
  <c r="AU33" i="45" s="1"/>
  <c r="Q26" i="48"/>
  <c r="AI26" i="48"/>
  <c r="AA26" i="48"/>
  <c r="AE26" i="48" s="1"/>
  <c r="W33" i="41"/>
  <c r="AE13" i="79"/>
  <c r="AQ13" i="84"/>
  <c r="AG13" i="79" s="1"/>
  <c r="AK13" i="79" s="1"/>
  <c r="AM13" i="79" s="1"/>
  <c r="AQ21" i="33"/>
  <c r="AQ13" i="33"/>
  <c r="AQ9" i="33"/>
  <c r="AQ10" i="33"/>
  <c r="AQ12" i="33"/>
  <c r="AO11" i="79"/>
  <c r="S32" i="42"/>
  <c r="BG22" i="90"/>
  <c r="S23" i="88"/>
  <c r="AM34" i="40"/>
  <c r="AU34" i="40" s="1"/>
  <c r="Y34" i="32"/>
  <c r="AK34" i="32" s="1"/>
  <c r="W34" i="32"/>
  <c r="W34" i="36"/>
  <c r="Y34" i="36"/>
  <c r="AK34" i="36" s="1"/>
  <c r="AU24" i="35" l="1"/>
  <c r="AO24" i="35"/>
  <c r="BA24" i="35" s="1"/>
  <c r="AM42" i="31"/>
  <c r="AS42" i="31" s="1"/>
  <c r="AS29" i="38"/>
  <c r="AO29" i="38"/>
  <c r="AO29" i="44"/>
  <c r="AY29" i="44" s="1"/>
  <c r="AS29" i="44"/>
  <c r="AS29" i="39"/>
  <c r="AO29" i="39"/>
  <c r="AS31" i="40"/>
  <c r="AO31" i="40"/>
  <c r="I27" i="52"/>
  <c r="M27" i="52" s="1"/>
  <c r="K66" i="74"/>
  <c r="I19" i="50" s="1"/>
  <c r="M19" i="50" s="1"/>
  <c r="BA41" i="32"/>
  <c r="AY41" i="32"/>
  <c r="I31" i="52"/>
  <c r="M31" i="52" s="1"/>
  <c r="K68" i="74"/>
  <c r="I21" i="50" s="1"/>
  <c r="M21" i="50" s="1"/>
  <c r="AM40" i="34"/>
  <c r="AS40" i="34" s="1"/>
  <c r="AO28" i="45"/>
  <c r="AS28" i="45"/>
  <c r="AE12" i="32"/>
  <c r="AC12" i="32"/>
  <c r="Y12" i="32"/>
  <c r="AK12" i="32" s="1"/>
  <c r="I21" i="52"/>
  <c r="M21" i="52" s="1"/>
  <c r="K63" i="74"/>
  <c r="I16" i="50" s="1"/>
  <c r="M16" i="50" s="1"/>
  <c r="I92" i="52"/>
  <c r="M92" i="52" s="1"/>
  <c r="K84" i="74"/>
  <c r="I58" i="50" s="1"/>
  <c r="M58" i="50" s="1"/>
  <c r="AU33" i="42"/>
  <c r="AS33" i="42"/>
  <c r="AO33" i="42"/>
  <c r="BA33" i="42" s="1"/>
  <c r="AO32" i="43"/>
  <c r="AS32" i="43"/>
  <c r="BA43" i="33"/>
  <c r="AY43" i="33"/>
  <c r="AO26" i="38"/>
  <c r="BA26" i="38" s="1"/>
  <c r="AM26" i="38"/>
  <c r="AU26" i="38" s="1"/>
  <c r="AC12" i="33"/>
  <c r="AE12" i="33"/>
  <c r="Y12" i="33"/>
  <c r="AK12" i="33" s="1"/>
  <c r="AC12" i="41"/>
  <c r="AE12" i="41"/>
  <c r="Y12" i="41"/>
  <c r="AK12" i="41" s="1"/>
  <c r="AS32" i="35"/>
  <c r="AO32" i="35"/>
  <c r="AE12" i="37"/>
  <c r="AC12" i="37"/>
  <c r="Y12" i="37"/>
  <c r="AK12" i="37" s="1"/>
  <c r="BA27" i="33"/>
  <c r="AY27" i="33"/>
  <c r="AU12" i="44"/>
  <c r="AO12" i="44"/>
  <c r="BA12" i="44" s="1"/>
  <c r="AS12" i="44"/>
  <c r="AS32" i="36"/>
  <c r="AO32" i="36"/>
  <c r="BA8" i="45"/>
  <c r="AE12" i="36"/>
  <c r="AC12" i="36"/>
  <c r="Y12" i="36"/>
  <c r="AK12" i="36" s="1"/>
  <c r="I89" i="52"/>
  <c r="M89" i="52" s="1"/>
  <c r="K81" i="74"/>
  <c r="I55" i="50" s="1"/>
  <c r="M55" i="50" s="1"/>
  <c r="AC24" i="37"/>
  <c r="AE24" i="37"/>
  <c r="AS19" i="90"/>
  <c r="AS20" i="90"/>
  <c r="AS12" i="90"/>
  <c r="AS21" i="90"/>
  <c r="AS13" i="90"/>
  <c r="AS22" i="90"/>
  <c r="AS14" i="90"/>
  <c r="AS15" i="90"/>
  <c r="AS23" i="90"/>
  <c r="AS16" i="90"/>
  <c r="AS17" i="90"/>
  <c r="AS18" i="90"/>
  <c r="AS8" i="90"/>
  <c r="AS9" i="90"/>
  <c r="AS11" i="90"/>
  <c r="AS10" i="90"/>
  <c r="AC34" i="36"/>
  <c r="AE34" i="36"/>
  <c r="AU11" i="46"/>
  <c r="AE11" i="46"/>
  <c r="BA11" i="46"/>
  <c r="AK11" i="46"/>
  <c r="Q11" i="46"/>
  <c r="M9" i="55"/>
  <c r="AC25" i="38"/>
  <c r="AE25" i="38"/>
  <c r="AO32" i="44"/>
  <c r="AM32" i="44"/>
  <c r="AS32" i="44" s="1"/>
  <c r="AS41" i="33"/>
  <c r="AU41" i="33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Q22" i="97"/>
  <c r="I38" i="44" s="1"/>
  <c r="M38" i="44" s="1"/>
  <c r="S22" i="97"/>
  <c r="I39" i="44" s="1"/>
  <c r="M39" i="44" s="1"/>
  <c r="Q20" i="97"/>
  <c r="I38" i="46" s="1"/>
  <c r="M38" i="46" s="1"/>
  <c r="S20" i="97"/>
  <c r="I39" i="46" s="1"/>
  <c r="M39" i="46" s="1"/>
  <c r="AO27" i="42"/>
  <c r="BA27" i="42" s="1"/>
  <c r="BA17" i="42"/>
  <c r="AK17" i="42"/>
  <c r="Q17" i="42"/>
  <c r="AU17" i="42"/>
  <c r="AE17" i="42"/>
  <c r="BA17" i="30"/>
  <c r="AK17" i="30"/>
  <c r="S17" i="30"/>
  <c r="Q17" i="30"/>
  <c r="AU17" i="30"/>
  <c r="AE17" i="30"/>
  <c r="CA30" i="52"/>
  <c r="AS30" i="52"/>
  <c r="AC30" i="52"/>
  <c r="BW30" i="52"/>
  <c r="BG30" i="52"/>
  <c r="Y30" i="52"/>
  <c r="BC30" i="52"/>
  <c r="AM30" i="52"/>
  <c r="CG30" i="52"/>
  <c r="BQ30" i="52"/>
  <c r="AI30" i="52"/>
  <c r="Q30" i="52"/>
  <c r="BM30" i="52"/>
  <c r="AW30" i="52"/>
  <c r="BA30" i="52" s="1"/>
  <c r="AW24" i="41"/>
  <c r="AW8" i="41"/>
  <c r="AS13" i="79"/>
  <c r="AU13" i="79" s="1"/>
  <c r="AW26" i="41"/>
  <c r="AW23" i="41"/>
  <c r="AW34" i="41"/>
  <c r="AW22" i="41"/>
  <c r="S9" i="45"/>
  <c r="Q9" i="45"/>
  <c r="AO24" i="33"/>
  <c r="BA24" i="33" s="1"/>
  <c r="Y32" i="45"/>
  <c r="AO27" i="44"/>
  <c r="BA27" i="44" s="1"/>
  <c r="AC29" i="56"/>
  <c r="AI29" i="56" s="1"/>
  <c r="AM29" i="56"/>
  <c r="AS29" i="56" s="1"/>
  <c r="Q29" i="56"/>
  <c r="W29" i="56" s="1"/>
  <c r="CE17" i="52"/>
  <c r="AO25" i="36"/>
  <c r="BA25" i="36" s="1"/>
  <c r="Y32" i="44"/>
  <c r="W33" i="30"/>
  <c r="AO28" i="44"/>
  <c r="Q14" i="38"/>
  <c r="S14" i="44"/>
  <c r="Q14" i="44"/>
  <c r="AM31" i="43"/>
  <c r="AS31" i="43" s="1"/>
  <c r="AW24" i="32"/>
  <c r="AW8" i="32"/>
  <c r="AS22" i="79"/>
  <c r="AU22" i="79" s="1"/>
  <c r="AW34" i="32"/>
  <c r="AW26" i="32"/>
  <c r="AW23" i="32"/>
  <c r="AW22" i="32"/>
  <c r="AY27" i="44"/>
  <c r="AY32" i="44"/>
  <c r="W23" i="43"/>
  <c r="AO33" i="31"/>
  <c r="BA33" i="31" s="1"/>
  <c r="I14" i="73"/>
  <c r="I32" i="25" s="1"/>
  <c r="M32" i="25" s="1"/>
  <c r="S32" i="25" s="1"/>
  <c r="AO31" i="34"/>
  <c r="AY31" i="34" s="1"/>
  <c r="AM43" i="45"/>
  <c r="Y28" i="33"/>
  <c r="AI28" i="33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AW21" i="34"/>
  <c r="CC20" i="79"/>
  <c r="CE20" i="79" s="1"/>
  <c r="AW9" i="34"/>
  <c r="AW13" i="34"/>
  <c r="AW10" i="34"/>
  <c r="AW12" i="34"/>
  <c r="BG11" i="51"/>
  <c r="AQ11" i="51"/>
  <c r="AA11" i="51"/>
  <c r="BO11" i="51"/>
  <c r="BS11" i="51" s="1"/>
  <c r="AY11" i="51"/>
  <c r="AI11" i="51"/>
  <c r="AM11" i="51" s="1"/>
  <c r="Q11" i="51"/>
  <c r="W11" i="51" s="1"/>
  <c r="AI27" i="45"/>
  <c r="AE25" i="39"/>
  <c r="AC25" i="39"/>
  <c r="Y28" i="36"/>
  <c r="AC27" i="35"/>
  <c r="AE27" i="35"/>
  <c r="AM25" i="46"/>
  <c r="AO25" i="46" s="1"/>
  <c r="Y28" i="44"/>
  <c r="BA19" i="39"/>
  <c r="AK19" i="39"/>
  <c r="Q19" i="39"/>
  <c r="AU19" i="39"/>
  <c r="AE19" i="39"/>
  <c r="AU19" i="45"/>
  <c r="AE19" i="45"/>
  <c r="BA19" i="45"/>
  <c r="AK19" i="45"/>
  <c r="Q19" i="45"/>
  <c r="BA19" i="32"/>
  <c r="AK19" i="32"/>
  <c r="Q19" i="32"/>
  <c r="S19" i="32" s="1"/>
  <c r="AU19" i="32"/>
  <c r="AE19" i="32"/>
  <c r="K24" i="73"/>
  <c r="I62" i="23" s="1"/>
  <c r="M62" i="23" s="1"/>
  <c r="S62" i="23" s="1"/>
  <c r="Y30" i="37"/>
  <c r="AC42" i="36"/>
  <c r="AE42" i="36"/>
  <c r="Y31" i="42"/>
  <c r="BA37" i="34"/>
  <c r="AK37" i="34"/>
  <c r="S37" i="34"/>
  <c r="Q37" i="34"/>
  <c r="AU37" i="34"/>
  <c r="AE37" i="34"/>
  <c r="AI25" i="32"/>
  <c r="Q12" i="55"/>
  <c r="W12" i="55" s="1"/>
  <c r="AI12" i="55"/>
  <c r="AA12" i="55"/>
  <c r="AM24" i="38"/>
  <c r="AU24" i="38" s="1"/>
  <c r="AM42" i="34"/>
  <c r="AC12" i="45"/>
  <c r="AE12" i="45"/>
  <c r="Y41" i="37"/>
  <c r="AK41" i="37" s="1"/>
  <c r="AE41" i="37"/>
  <c r="AC41" i="37"/>
  <c r="AS23" i="36"/>
  <c r="AC34" i="31"/>
  <c r="AE34" i="31"/>
  <c r="AM23" i="32"/>
  <c r="AM32" i="34"/>
  <c r="AS32" i="34" s="1"/>
  <c r="AS34" i="40"/>
  <c r="BA16" i="35"/>
  <c r="AK16" i="35"/>
  <c r="S16" i="35"/>
  <c r="Q16" i="35"/>
  <c r="AU16" i="35"/>
  <c r="AE16" i="35"/>
  <c r="BA16" i="41"/>
  <c r="AK16" i="41"/>
  <c r="Q16" i="41"/>
  <c r="S16" i="41" s="1"/>
  <c r="AU16" i="41"/>
  <c r="AE16" i="41"/>
  <c r="W40" i="40"/>
  <c r="K82" i="74"/>
  <c r="I56" i="50" s="1"/>
  <c r="M56" i="50" s="1"/>
  <c r="BA27" i="7"/>
  <c r="G41" i="10"/>
  <c r="Y41" i="35"/>
  <c r="AC41" i="35"/>
  <c r="Y41" i="32"/>
  <c r="AK41" i="32" s="1"/>
  <c r="AC41" i="32"/>
  <c r="AE41" i="32"/>
  <c r="AM29" i="37"/>
  <c r="AS29" i="37" s="1"/>
  <c r="W26" i="36"/>
  <c r="AC33" i="40"/>
  <c r="AE33" i="40"/>
  <c r="AM33" i="38"/>
  <c r="AU8" i="38"/>
  <c r="AO80" i="52"/>
  <c r="AM80" i="52"/>
  <c r="AS80" i="52" s="1"/>
  <c r="CA22" i="52"/>
  <c r="AS22" i="52"/>
  <c r="AC22" i="52"/>
  <c r="BW22" i="52"/>
  <c r="BG22" i="52"/>
  <c r="Y22" i="52"/>
  <c r="BC22" i="52"/>
  <c r="AM22" i="52"/>
  <c r="CG22" i="52"/>
  <c r="BQ22" i="52"/>
  <c r="AI22" i="52"/>
  <c r="Q22" i="52"/>
  <c r="BM22" i="52"/>
  <c r="AW22" i="52"/>
  <c r="BA22" i="52" s="1"/>
  <c r="Q13" i="37"/>
  <c r="BQ87" i="52"/>
  <c r="AI87" i="52"/>
  <c r="Q87" i="52"/>
  <c r="W87" i="52" s="1"/>
  <c r="BM87" i="52"/>
  <c r="AW87" i="52"/>
  <c r="CA87" i="52"/>
  <c r="CE87" i="52" s="1"/>
  <c r="AS87" i="52"/>
  <c r="AC87" i="52"/>
  <c r="BW87" i="52"/>
  <c r="BG87" i="52"/>
  <c r="Y87" i="52"/>
  <c r="BC87" i="52"/>
  <c r="AM87" i="52"/>
  <c r="AQ87" i="52" s="1"/>
  <c r="AC33" i="31"/>
  <c r="AE33" i="31"/>
  <c r="Y28" i="34"/>
  <c r="AM29" i="45"/>
  <c r="AS29" i="45" s="1"/>
  <c r="AC27" i="32"/>
  <c r="AE27" i="32"/>
  <c r="I48" i="52"/>
  <c r="M48" i="52" s="1"/>
  <c r="K22" i="74"/>
  <c r="I33" i="50" s="1"/>
  <c r="M33" i="50" s="1"/>
  <c r="I18" i="52"/>
  <c r="M18" i="52" s="1"/>
  <c r="K11" i="74"/>
  <c r="I14" i="50" s="1"/>
  <c r="M14" i="50" s="1"/>
  <c r="Y8" i="34"/>
  <c r="AC8" i="34"/>
  <c r="AM28" i="31"/>
  <c r="AI32" i="52"/>
  <c r="Q32" i="52"/>
  <c r="BM32" i="52"/>
  <c r="AW32" i="52"/>
  <c r="BA32" i="52" s="1"/>
  <c r="CA32" i="52"/>
  <c r="AS32" i="52"/>
  <c r="AC32" i="52"/>
  <c r="BW32" i="52"/>
  <c r="BG32" i="52"/>
  <c r="Y32" i="52"/>
  <c r="BC32" i="52"/>
  <c r="AM32" i="52"/>
  <c r="CG32" i="52"/>
  <c r="BQ32" i="52"/>
  <c r="AU18" i="37"/>
  <c r="AE18" i="37"/>
  <c r="BA18" i="37"/>
  <c r="S18" i="37"/>
  <c r="AK18" i="37"/>
  <c r="Q18" i="37"/>
  <c r="AI28" i="34"/>
  <c r="AI33" i="34"/>
  <c r="Y55" i="56"/>
  <c r="AM55" i="56"/>
  <c r="AS55" i="56" s="1"/>
  <c r="Q55" i="56"/>
  <c r="W55" i="56" s="1"/>
  <c r="AC55" i="56"/>
  <c r="AI55" i="56" s="1"/>
  <c r="AS8" i="33"/>
  <c r="K73" i="96"/>
  <c r="I10" i="22" s="1"/>
  <c r="M10" i="22" s="1"/>
  <c r="S10" i="22" s="1"/>
  <c r="I73" i="96"/>
  <c r="I10" i="24" s="1"/>
  <c r="M10" i="24" s="1"/>
  <c r="S10" i="24" s="1"/>
  <c r="M44" i="27"/>
  <c r="M50" i="27" s="1"/>
  <c r="G26" i="10" s="1"/>
  <c r="I50" i="27"/>
  <c r="W32" i="30"/>
  <c r="AO31" i="33"/>
  <c r="AY31" i="33" s="1"/>
  <c r="W34" i="34"/>
  <c r="AO8" i="34"/>
  <c r="AU15" i="30"/>
  <c r="AE15" i="30"/>
  <c r="BA15" i="30"/>
  <c r="AK15" i="30"/>
  <c r="Q15" i="30"/>
  <c r="S15" i="30" s="1"/>
  <c r="BC26" i="52"/>
  <c r="AM26" i="52"/>
  <c r="CG26" i="52"/>
  <c r="BQ26" i="52"/>
  <c r="AI26" i="52"/>
  <c r="Q26" i="52"/>
  <c r="BM26" i="52"/>
  <c r="AW26" i="52"/>
  <c r="BA26" i="52" s="1"/>
  <c r="CA26" i="52"/>
  <c r="AS26" i="52"/>
  <c r="AC26" i="52"/>
  <c r="BW26" i="52"/>
  <c r="BG26" i="52"/>
  <c r="Y26" i="52"/>
  <c r="W24" i="40"/>
  <c r="Y24" i="56"/>
  <c r="AE42" i="40"/>
  <c r="AC42" i="40"/>
  <c r="M36" i="39"/>
  <c r="AS8" i="34"/>
  <c r="W40" i="44"/>
  <c r="Y40" i="44" s="1"/>
  <c r="Y43" i="38"/>
  <c r="AK43" i="38" s="1"/>
  <c r="AC43" i="38"/>
  <c r="AE43" i="38"/>
  <c r="AO32" i="32"/>
  <c r="AY32" i="32" s="1"/>
  <c r="W26" i="40"/>
  <c r="AY8" i="38"/>
  <c r="AM24" i="31"/>
  <c r="AO33" i="41"/>
  <c r="AC25" i="37"/>
  <c r="AE25" i="37"/>
  <c r="AI16" i="52"/>
  <c r="Q16" i="52"/>
  <c r="BM16" i="52"/>
  <c r="AW16" i="52"/>
  <c r="BA16" i="52" s="1"/>
  <c r="CA16" i="52"/>
  <c r="AS16" i="52"/>
  <c r="AC16" i="52"/>
  <c r="BW16" i="52"/>
  <c r="BG16" i="52"/>
  <c r="Y16" i="52"/>
  <c r="BC16" i="52"/>
  <c r="AM16" i="52"/>
  <c r="CG16" i="52"/>
  <c r="BQ16" i="52"/>
  <c r="AO25" i="45"/>
  <c r="BA25" i="45" s="1"/>
  <c r="AM25" i="45"/>
  <c r="AC42" i="37"/>
  <c r="AE42" i="37"/>
  <c r="AM40" i="36"/>
  <c r="AO40" i="36" s="1"/>
  <c r="Y42" i="37"/>
  <c r="AK42" i="37" s="1"/>
  <c r="AC34" i="32"/>
  <c r="AE34" i="32"/>
  <c r="AO33" i="45"/>
  <c r="BA33" i="45" s="1"/>
  <c r="Y27" i="30"/>
  <c r="S11" i="42"/>
  <c r="Q11" i="42"/>
  <c r="BA11" i="30"/>
  <c r="AK11" i="30"/>
  <c r="S11" i="30"/>
  <c r="Q11" i="30"/>
  <c r="AU11" i="30"/>
  <c r="AE11" i="30"/>
  <c r="Q9" i="41"/>
  <c r="AW22" i="46"/>
  <c r="AY22" i="46" s="1"/>
  <c r="AW23" i="46"/>
  <c r="AY23" i="46" s="1"/>
  <c r="AW24" i="46"/>
  <c r="AY24" i="46" s="1"/>
  <c r="AS8" i="79"/>
  <c r="AU8" i="79" s="1"/>
  <c r="AW26" i="46"/>
  <c r="AY26" i="46" s="1"/>
  <c r="AW8" i="46"/>
  <c r="AY8" i="46" s="1"/>
  <c r="AW34" i="46"/>
  <c r="AY34" i="46" s="1"/>
  <c r="AE23" i="42"/>
  <c r="AC23" i="42"/>
  <c r="AO27" i="45"/>
  <c r="BA27" i="45" s="1"/>
  <c r="AM27" i="45"/>
  <c r="BA37" i="32"/>
  <c r="AK37" i="32"/>
  <c r="S37" i="32"/>
  <c r="Q37" i="32"/>
  <c r="AU37" i="32"/>
  <c r="AE37" i="32"/>
  <c r="BA37" i="37"/>
  <c r="AK37" i="37"/>
  <c r="Q37" i="37"/>
  <c r="AU37" i="37"/>
  <c r="AE37" i="37"/>
  <c r="AE33" i="42"/>
  <c r="AC33" i="42"/>
  <c r="AM24" i="45"/>
  <c r="AU24" i="45" s="1"/>
  <c r="Y25" i="38"/>
  <c r="AK25" i="38" s="1"/>
  <c r="AE23" i="79"/>
  <c r="AQ23" i="84"/>
  <c r="AG23" i="79" s="1"/>
  <c r="AK23" i="79" s="1"/>
  <c r="AM23" i="79" s="1"/>
  <c r="AO41" i="33"/>
  <c r="AY32" i="36"/>
  <c r="AO25" i="32"/>
  <c r="AM25" i="32"/>
  <c r="Q26" i="97"/>
  <c r="I38" i="40" s="1"/>
  <c r="M38" i="40" s="1"/>
  <c r="S26" i="97"/>
  <c r="I39" i="40" s="1"/>
  <c r="M39" i="40" s="1"/>
  <c r="S24" i="97"/>
  <c r="I39" i="42" s="1"/>
  <c r="M39" i="42" s="1"/>
  <c r="Q24" i="97"/>
  <c r="I38" i="42" s="1"/>
  <c r="M38" i="42" s="1"/>
  <c r="AM34" i="35"/>
  <c r="AU34" i="35" s="1"/>
  <c r="BA17" i="38"/>
  <c r="AK17" i="38"/>
  <c r="Q17" i="38"/>
  <c r="AU17" i="38"/>
  <c r="AE17" i="38"/>
  <c r="AU17" i="44"/>
  <c r="AE17" i="44"/>
  <c r="BA17" i="44"/>
  <c r="AK17" i="44"/>
  <c r="Q17" i="44"/>
  <c r="AE25" i="41"/>
  <c r="AC25" i="41"/>
  <c r="AO25" i="43"/>
  <c r="BA25" i="43" s="1"/>
  <c r="AG23" i="38"/>
  <c r="AG22" i="38"/>
  <c r="AG26" i="38"/>
  <c r="AG8" i="38"/>
  <c r="AG34" i="38"/>
  <c r="AG24" i="38"/>
  <c r="AC27" i="45"/>
  <c r="AE27" i="45"/>
  <c r="AU8" i="39"/>
  <c r="I43" i="74"/>
  <c r="I43" i="56" s="1"/>
  <c r="M43" i="56" s="1"/>
  <c r="K17" i="73"/>
  <c r="I41" i="23" s="1"/>
  <c r="M41" i="23" s="1"/>
  <c r="S41" i="23" s="1"/>
  <c r="I17" i="73"/>
  <c r="I41" i="25" s="1"/>
  <c r="M41" i="25" s="1"/>
  <c r="S41" i="25" s="1"/>
  <c r="M8" i="24"/>
  <c r="AI32" i="42"/>
  <c r="Y30" i="31"/>
  <c r="AO43" i="38"/>
  <c r="BA43" i="38" s="1"/>
  <c r="AO34" i="45"/>
  <c r="BA34" i="45" s="1"/>
  <c r="AO29" i="33"/>
  <c r="AY29" i="33" s="1"/>
  <c r="AO27" i="35"/>
  <c r="BA27" i="35" s="1"/>
  <c r="Y28" i="38"/>
  <c r="AO29" i="42"/>
  <c r="BA14" i="34"/>
  <c r="AK14" i="34"/>
  <c r="Q14" i="34"/>
  <c r="AU14" i="34"/>
  <c r="AE14" i="34"/>
  <c r="Q14" i="40"/>
  <c r="Y29" i="34"/>
  <c r="AI28" i="44"/>
  <c r="K80" i="74"/>
  <c r="I54" i="50" s="1"/>
  <c r="M54" i="50" s="1"/>
  <c r="AM30" i="37"/>
  <c r="AS30" i="37" s="1"/>
  <c r="AC23" i="33"/>
  <c r="AE23" i="33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BG10" i="51"/>
  <c r="AQ10" i="51"/>
  <c r="AA10" i="51"/>
  <c r="BO10" i="51"/>
  <c r="BS10" i="51" s="1"/>
  <c r="AY10" i="51"/>
  <c r="AI10" i="51"/>
  <c r="AM10" i="51" s="1"/>
  <c r="Q10" i="51"/>
  <c r="W10" i="51" s="1"/>
  <c r="Y32" i="39"/>
  <c r="AM33" i="36"/>
  <c r="Y25" i="39"/>
  <c r="AK25" i="39" s="1"/>
  <c r="AY29" i="39"/>
  <c r="AI27" i="37"/>
  <c r="Y28" i="45"/>
  <c r="Y27" i="35"/>
  <c r="AK27" i="35" s="1"/>
  <c r="AY30" i="40"/>
  <c r="AY29" i="40"/>
  <c r="Q15" i="48"/>
  <c r="Q29" i="48" s="1"/>
  <c r="E17" i="10" s="1"/>
  <c r="AI15" i="48"/>
  <c r="AI29" i="48" s="1"/>
  <c r="E19" i="10" s="1"/>
  <c r="AA15" i="48"/>
  <c r="M29" i="48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AI19" i="92"/>
  <c r="AI11" i="92"/>
  <c r="AI20" i="92"/>
  <c r="AI12" i="92"/>
  <c r="AU19" i="35"/>
  <c r="AE19" i="35"/>
  <c r="BA19" i="35"/>
  <c r="AK19" i="35"/>
  <c r="Q19" i="35"/>
  <c r="AU19" i="41"/>
  <c r="AE19" i="41"/>
  <c r="BA19" i="41"/>
  <c r="AK19" i="41"/>
  <c r="S19" i="41"/>
  <c r="Q19" i="41"/>
  <c r="AC26" i="33"/>
  <c r="AE26" i="33"/>
  <c r="AS33" i="35"/>
  <c r="K78" i="96"/>
  <c r="I25" i="22" s="1"/>
  <c r="M25" i="22" s="1"/>
  <c r="S25" i="22" s="1"/>
  <c r="I78" i="96"/>
  <c r="I25" i="24" s="1"/>
  <c r="M25" i="24" s="1"/>
  <c r="S25" i="24" s="1"/>
  <c r="Q9" i="40"/>
  <c r="K36" i="74"/>
  <c r="I27" i="54" s="1"/>
  <c r="M27" i="54" s="1"/>
  <c r="I36" i="74"/>
  <c r="I27" i="56" s="1"/>
  <c r="M27" i="56" s="1"/>
  <c r="Y29" i="32"/>
  <c r="AI29" i="32" s="1"/>
  <c r="M36" i="34"/>
  <c r="AM32" i="30"/>
  <c r="AS32" i="30" s="1"/>
  <c r="Y12" i="31"/>
  <c r="AK12" i="31" s="1"/>
  <c r="W12" i="31"/>
  <c r="AW23" i="52"/>
  <c r="BC23" i="52" s="1"/>
  <c r="CA23" i="52"/>
  <c r="CE23" i="52" s="1"/>
  <c r="AS23" i="52"/>
  <c r="AC23" i="52"/>
  <c r="BW23" i="52"/>
  <c r="BG23" i="52"/>
  <c r="BM23" i="52" s="1"/>
  <c r="Y23" i="52"/>
  <c r="AM23" i="52"/>
  <c r="AQ23" i="52" s="1"/>
  <c r="CG23" i="52"/>
  <c r="BQ23" i="52"/>
  <c r="AI23" i="52"/>
  <c r="Q23" i="52"/>
  <c r="W23" i="52" s="1"/>
  <c r="AI25" i="40"/>
  <c r="M33" i="18"/>
  <c r="G27" i="10" s="1"/>
  <c r="S31" i="18"/>
  <c r="S33" i="18" s="1"/>
  <c r="I32" i="8" s="1"/>
  <c r="AM34" i="46"/>
  <c r="AO34" i="46" s="1"/>
  <c r="BW28" i="52"/>
  <c r="BG28" i="52"/>
  <c r="Y28" i="52"/>
  <c r="BC28" i="52"/>
  <c r="AM28" i="52"/>
  <c r="CG28" i="52"/>
  <c r="BQ28" i="52"/>
  <c r="AI28" i="52"/>
  <c r="Q28" i="52"/>
  <c r="BM28" i="52"/>
  <c r="AW28" i="52"/>
  <c r="BA28" i="52" s="1"/>
  <c r="CA28" i="52"/>
  <c r="AS28" i="52"/>
  <c r="AC28" i="52"/>
  <c r="BA16" i="37"/>
  <c r="AK16" i="37"/>
  <c r="S16" i="37"/>
  <c r="Q16" i="37"/>
  <c r="AU16" i="37"/>
  <c r="AE16" i="37"/>
  <c r="K57" i="74"/>
  <c r="I61" i="54" s="1"/>
  <c r="M61" i="54" s="1"/>
  <c r="AM9" i="48"/>
  <c r="AM28" i="48" s="1"/>
  <c r="E21" i="8" s="1"/>
  <c r="E22" i="8" s="1"/>
  <c r="AI28" i="48"/>
  <c r="E21" i="10" s="1"/>
  <c r="BW90" i="52"/>
  <c r="BG90" i="52"/>
  <c r="Y90" i="52"/>
  <c r="BC90" i="52"/>
  <c r="AM90" i="52"/>
  <c r="AQ90" i="52" s="1"/>
  <c r="CG90" i="52"/>
  <c r="BQ90" i="52"/>
  <c r="AI90" i="52"/>
  <c r="Q90" i="52"/>
  <c r="W90" i="52" s="1"/>
  <c r="BM90" i="52"/>
  <c r="AW90" i="52"/>
  <c r="CA90" i="52"/>
  <c r="CE90" i="52" s="1"/>
  <c r="AS90" i="52"/>
  <c r="AC90" i="52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Y22" i="92"/>
  <c r="Y14" i="92"/>
  <c r="Y15" i="92"/>
  <c r="BG23" i="92"/>
  <c r="K16" i="73"/>
  <c r="I38" i="23" s="1"/>
  <c r="M38" i="23" s="1"/>
  <c r="S38" i="23" s="1"/>
  <c r="I16" i="73"/>
  <c r="I38" i="25" s="1"/>
  <c r="M38" i="25" s="1"/>
  <c r="S38" i="25" s="1"/>
  <c r="Y41" i="31"/>
  <c r="AK41" i="31" s="1"/>
  <c r="AC41" i="31"/>
  <c r="AE41" i="31"/>
  <c r="W23" i="35"/>
  <c r="Y23" i="35"/>
  <c r="AK23" i="35" s="1"/>
  <c r="AY32" i="35"/>
  <c r="Y42" i="45"/>
  <c r="AK42" i="45" s="1"/>
  <c r="W42" i="45"/>
  <c r="AO31" i="37"/>
  <c r="AY31" i="37" s="1"/>
  <c r="AM31" i="37"/>
  <c r="AS31" i="37" s="1"/>
  <c r="AE23" i="45"/>
  <c r="AC23" i="45"/>
  <c r="AI44" i="46"/>
  <c r="Y8" i="7" s="1"/>
  <c r="AE42" i="44"/>
  <c r="AC42" i="44"/>
  <c r="AS24" i="38"/>
  <c r="BA8" i="38"/>
  <c r="Y22" i="50"/>
  <c r="Q22" i="50"/>
  <c r="W22" i="50" s="1"/>
  <c r="Y41" i="40"/>
  <c r="AK41" i="40" s="1"/>
  <c r="AC41" i="40"/>
  <c r="AE41" i="40"/>
  <c r="AS41" i="41"/>
  <c r="Q13" i="44"/>
  <c r="Q13" i="46"/>
  <c r="AU13" i="46"/>
  <c r="AE13" i="46"/>
  <c r="BA13" i="46"/>
  <c r="AK13" i="46"/>
  <c r="S13" i="33"/>
  <c r="Q13" i="33"/>
  <c r="W12" i="38"/>
  <c r="Q63" i="54"/>
  <c r="W63" i="54" s="1"/>
  <c r="AM23" i="40"/>
  <c r="AO23" i="40" s="1"/>
  <c r="Q53" i="50"/>
  <c r="W53" i="50" s="1"/>
  <c r="AS27" i="37"/>
  <c r="W26" i="44"/>
  <c r="AU37" i="35"/>
  <c r="AE37" i="35"/>
  <c r="BA37" i="35"/>
  <c r="AK37" i="35"/>
  <c r="S37" i="35"/>
  <c r="Q37" i="35"/>
  <c r="I50" i="52"/>
  <c r="M50" i="52" s="1"/>
  <c r="K24" i="74"/>
  <c r="I35" i="50" s="1"/>
  <c r="M35" i="50" s="1"/>
  <c r="I41" i="52"/>
  <c r="M41" i="52" s="1"/>
  <c r="K15" i="74"/>
  <c r="I26" i="50" s="1"/>
  <c r="M26" i="50" s="1"/>
  <c r="Y42" i="32"/>
  <c r="AK42" i="32" s="1"/>
  <c r="W42" i="32"/>
  <c r="AM23" i="34"/>
  <c r="AO23" i="34"/>
  <c r="AU18" i="44"/>
  <c r="AE18" i="44"/>
  <c r="BA18" i="44"/>
  <c r="AK18" i="44"/>
  <c r="Q18" i="44"/>
  <c r="BA18" i="46"/>
  <c r="AK18" i="46"/>
  <c r="S18" i="46"/>
  <c r="Q18" i="46"/>
  <c r="AU18" i="46"/>
  <c r="AE18" i="46"/>
  <c r="BA18" i="33"/>
  <c r="AK18" i="33"/>
  <c r="S18" i="33"/>
  <c r="Q18" i="33"/>
  <c r="AU18" i="33"/>
  <c r="AE18" i="33"/>
  <c r="W12" i="34"/>
  <c r="AC12" i="34" s="1"/>
  <c r="AM43" i="46"/>
  <c r="AO43" i="46" s="1"/>
  <c r="AI42" i="34"/>
  <c r="Y59" i="54"/>
  <c r="Q59" i="54"/>
  <c r="W59" i="54" s="1"/>
  <c r="AS24" i="33"/>
  <c r="S9" i="35"/>
  <c r="Q9" i="35"/>
  <c r="AE42" i="35"/>
  <c r="AC42" i="35"/>
  <c r="I44" i="74"/>
  <c r="I45" i="56" s="1"/>
  <c r="M45" i="56" s="1"/>
  <c r="AM42" i="40"/>
  <c r="AY31" i="42"/>
  <c r="AY30" i="42"/>
  <c r="BA37" i="43"/>
  <c r="AK37" i="43"/>
  <c r="Q37" i="43"/>
  <c r="AU37" i="43"/>
  <c r="AE37" i="43"/>
  <c r="AY33" i="45"/>
  <c r="Q38" i="55"/>
  <c r="W38" i="55" s="1"/>
  <c r="AI38" i="55"/>
  <c r="AA38" i="55"/>
  <c r="AI43" i="38"/>
  <c r="AM28" i="35"/>
  <c r="AM26" i="34"/>
  <c r="AO26" i="34"/>
  <c r="AS12" i="42"/>
  <c r="AI33" i="41"/>
  <c r="W34" i="41"/>
  <c r="AY8" i="34"/>
  <c r="BA15" i="44"/>
  <c r="AK15" i="44"/>
  <c r="Q15" i="44"/>
  <c r="AU15" i="44"/>
  <c r="AE15" i="44"/>
  <c r="BA15" i="46"/>
  <c r="AK15" i="46"/>
  <c r="S15" i="46"/>
  <c r="Q15" i="46"/>
  <c r="AU15" i="46"/>
  <c r="AE15" i="46"/>
  <c r="AW12" i="38"/>
  <c r="AW21" i="38"/>
  <c r="AW13" i="38"/>
  <c r="CC16" i="79"/>
  <c r="CE16" i="79" s="1"/>
  <c r="AW9" i="38"/>
  <c r="AW10" i="38"/>
  <c r="CG23" i="79"/>
  <c r="CY23" i="84"/>
  <c r="CI23" i="79" s="1"/>
  <c r="CM23" i="79" s="1"/>
  <c r="CO23" i="79" s="1"/>
  <c r="W12" i="30" s="1"/>
  <c r="I15" i="73"/>
  <c r="I35" i="25" s="1"/>
  <c r="M35" i="25" s="1"/>
  <c r="S35" i="25" s="1"/>
  <c r="BA37" i="30"/>
  <c r="AK37" i="30"/>
  <c r="S37" i="30"/>
  <c r="AE37" i="30"/>
  <c r="AU37" i="30"/>
  <c r="Q37" i="30"/>
  <c r="W8" i="35"/>
  <c r="W8" i="31"/>
  <c r="Q34" i="55"/>
  <c r="W34" i="55" s="1"/>
  <c r="AI34" i="55"/>
  <c r="AA34" i="55"/>
  <c r="AS34" i="34"/>
  <c r="AO40" i="44"/>
  <c r="BA40" i="44" s="1"/>
  <c r="AM40" i="44"/>
  <c r="AM32" i="31"/>
  <c r="AY34" i="45"/>
  <c r="Q11" i="32"/>
  <c r="AM32" i="42"/>
  <c r="AS32" i="42" s="1"/>
  <c r="Q9" i="43"/>
  <c r="AI32" i="39"/>
  <c r="S9" i="19"/>
  <c r="S15" i="19" s="1"/>
  <c r="E40" i="8" s="1"/>
  <c r="M15" i="19"/>
  <c r="E31" i="10" s="1"/>
  <c r="AO41" i="38"/>
  <c r="BA41" i="38" s="1"/>
  <c r="BK8" i="83"/>
  <c r="AY8" i="79" s="1"/>
  <c r="BC8" i="79" s="1"/>
  <c r="BE8" i="79" s="1"/>
  <c r="AW8" i="79"/>
  <c r="Q11" i="44"/>
  <c r="AE8" i="44"/>
  <c r="AC8" i="44"/>
  <c r="Y8" i="44"/>
  <c r="K12" i="73"/>
  <c r="I26" i="23" s="1"/>
  <c r="M26" i="23" s="1"/>
  <c r="S26" i="23" s="1"/>
  <c r="I12" i="73"/>
  <c r="I26" i="25" s="1"/>
  <c r="M26" i="25" s="1"/>
  <c r="S26" i="25" s="1"/>
  <c r="M36" i="32"/>
  <c r="M36" i="37"/>
  <c r="AC33" i="33"/>
  <c r="AE33" i="33"/>
  <c r="AO32" i="46"/>
  <c r="AM32" i="46"/>
  <c r="AO28" i="36"/>
  <c r="AM28" i="36"/>
  <c r="AS28" i="36" s="1"/>
  <c r="Q30" i="97"/>
  <c r="I38" i="36" s="1"/>
  <c r="M38" i="36" s="1"/>
  <c r="S30" i="97"/>
  <c r="I39" i="36" s="1"/>
  <c r="M39" i="36" s="1"/>
  <c r="S28" i="97"/>
  <c r="I39" i="38" s="1"/>
  <c r="M39" i="38" s="1"/>
  <c r="Q28" i="97"/>
  <c r="I38" i="38" s="1"/>
  <c r="M38" i="38" s="1"/>
  <c r="AC34" i="40"/>
  <c r="AE34" i="40"/>
  <c r="AI20" i="89"/>
  <c r="AI12" i="89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Q17" i="34"/>
  <c r="BA17" i="34"/>
  <c r="AE17" i="34"/>
  <c r="AU17" i="34"/>
  <c r="AK17" i="34"/>
  <c r="BA17" i="40"/>
  <c r="AK17" i="40"/>
  <c r="S17" i="40"/>
  <c r="AU17" i="40"/>
  <c r="AE17" i="40"/>
  <c r="Q17" i="40"/>
  <c r="W12" i="39"/>
  <c r="AG21" i="34"/>
  <c r="AG12" i="34"/>
  <c r="AG10" i="34"/>
  <c r="AG9" i="34"/>
  <c r="AG13" i="34"/>
  <c r="Q28" i="55"/>
  <c r="W28" i="55" s="1"/>
  <c r="AI28" i="55"/>
  <c r="AA28" i="55"/>
  <c r="AI27" i="42"/>
  <c r="AI31" i="42"/>
  <c r="Y41" i="39"/>
  <c r="AK41" i="39" s="1"/>
  <c r="AE41" i="39"/>
  <c r="AC41" i="39"/>
  <c r="AY41" i="41"/>
  <c r="AC34" i="37"/>
  <c r="AE34" i="37"/>
  <c r="W24" i="32"/>
  <c r="Q14" i="31"/>
  <c r="S14" i="36"/>
  <c r="Q14" i="36"/>
  <c r="G69" i="96"/>
  <c r="I69" i="96" s="1"/>
  <c r="G70" i="96"/>
  <c r="I70" i="96" s="1"/>
  <c r="BC88" i="52"/>
  <c r="AM88" i="52"/>
  <c r="AQ88" i="52" s="1"/>
  <c r="BQ88" i="52"/>
  <c r="Q88" i="52"/>
  <c r="W88" i="52" s="1"/>
  <c r="BM88" i="52"/>
  <c r="AW88" i="52"/>
  <c r="CA88" i="52"/>
  <c r="CE88" i="52" s="1"/>
  <c r="AS88" i="52"/>
  <c r="AC88" i="52"/>
  <c r="AI88" i="52" s="1"/>
  <c r="BW88" i="52"/>
  <c r="BG88" i="52"/>
  <c r="Y88" i="52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AU37" i="46"/>
  <c r="AE37" i="46"/>
  <c r="BA37" i="46"/>
  <c r="AK37" i="46"/>
  <c r="S37" i="46"/>
  <c r="Q37" i="46"/>
  <c r="AI25" i="45"/>
  <c r="AC25" i="36"/>
  <c r="AE25" i="36"/>
  <c r="AE27" i="37"/>
  <c r="AC27" i="37"/>
  <c r="AO31" i="45"/>
  <c r="AM31" i="45"/>
  <c r="AS31" i="45" s="1"/>
  <c r="AE34" i="33"/>
  <c r="AC34" i="33"/>
  <c r="AY31" i="40"/>
  <c r="AY32" i="40"/>
  <c r="BO23" i="79"/>
  <c r="CE23" i="84"/>
  <c r="BQ23" i="79" s="1"/>
  <c r="BU23" i="79" s="1"/>
  <c r="BW23" i="79" s="1"/>
  <c r="AM25" i="31"/>
  <c r="BC34" i="52"/>
  <c r="AM34" i="52"/>
  <c r="CG34" i="52"/>
  <c r="BQ34" i="52"/>
  <c r="AI34" i="52"/>
  <c r="Q34" i="52"/>
  <c r="BM34" i="52"/>
  <c r="AW34" i="52"/>
  <c r="BA34" i="52" s="1"/>
  <c r="CA34" i="52"/>
  <c r="AS34" i="52"/>
  <c r="AC34" i="52"/>
  <c r="BW34" i="52"/>
  <c r="BG34" i="52"/>
  <c r="Y34" i="52"/>
  <c r="AU19" i="37"/>
  <c r="S19" i="37"/>
  <c r="Q19" i="37"/>
  <c r="AK19" i="37"/>
  <c r="BA19" i="37"/>
  <c r="AE19" i="37"/>
  <c r="AS27" i="35"/>
  <c r="K77" i="96"/>
  <c r="I24" i="22" s="1"/>
  <c r="M24" i="22" s="1"/>
  <c r="S24" i="22" s="1"/>
  <c r="I77" i="96"/>
  <c r="I24" i="24" s="1"/>
  <c r="M24" i="24" s="1"/>
  <c r="S24" i="24" s="1"/>
  <c r="AM43" i="40"/>
  <c r="AI42" i="32"/>
  <c r="AO12" i="31"/>
  <c r="BA12" i="31" s="1"/>
  <c r="AM12" i="31"/>
  <c r="AY44" i="46"/>
  <c r="AG8" i="7" s="1"/>
  <c r="AO23" i="45"/>
  <c r="BA23" i="45" s="1"/>
  <c r="AM23" i="45"/>
  <c r="AU23" i="45" s="1"/>
  <c r="AM33" i="40"/>
  <c r="Q17" i="50"/>
  <c r="W17" i="50" s="1"/>
  <c r="Y17" i="50"/>
  <c r="AI41" i="40"/>
  <c r="W40" i="39"/>
  <c r="Y40" i="39" s="1"/>
  <c r="W34" i="44"/>
  <c r="W28" i="30"/>
  <c r="AM30" i="39"/>
  <c r="BA16" i="46"/>
  <c r="AK16" i="46"/>
  <c r="S16" i="46"/>
  <c r="Q16" i="46"/>
  <c r="AU16" i="46"/>
  <c r="AE16" i="46"/>
  <c r="AU16" i="33"/>
  <c r="AE16" i="33"/>
  <c r="BA16" i="33"/>
  <c r="AK16" i="33"/>
  <c r="S16" i="33"/>
  <c r="Q16" i="33"/>
  <c r="AM61" i="56"/>
  <c r="Q61" i="56"/>
  <c r="W61" i="56" s="1"/>
  <c r="AI61" i="56"/>
  <c r="AC61" i="56"/>
  <c r="AS61" i="56"/>
  <c r="Y61" i="56"/>
  <c r="AC24" i="43"/>
  <c r="AE24" i="43"/>
  <c r="G966" i="1"/>
  <c r="E25" i="2"/>
  <c r="G968" i="1" s="1"/>
  <c r="AO29" i="35"/>
  <c r="AM29" i="35"/>
  <c r="AS29" i="35" s="1"/>
  <c r="Y43" i="31"/>
  <c r="AK43" i="31" s="1"/>
  <c r="AC43" i="31"/>
  <c r="AE43" i="31"/>
  <c r="S23" i="35"/>
  <c r="M8" i="22"/>
  <c r="AM30" i="38"/>
  <c r="AS30" i="38" s="1"/>
  <c r="S42" i="45"/>
  <c r="Y23" i="45"/>
  <c r="AK23" i="45" s="1"/>
  <c r="W24" i="39"/>
  <c r="Y42" i="44"/>
  <c r="AK42" i="44" s="1"/>
  <c r="AI29" i="43"/>
  <c r="CG33" i="52"/>
  <c r="BQ33" i="52"/>
  <c r="AI33" i="52"/>
  <c r="Q33" i="52"/>
  <c r="W33" i="52" s="1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Y43" i="40"/>
  <c r="AK43" i="40" s="1"/>
  <c r="AC43" i="40"/>
  <c r="AE8" i="45"/>
  <c r="Y8" i="45"/>
  <c r="AC8" i="45"/>
  <c r="Q13" i="40"/>
  <c r="Q13" i="42"/>
  <c r="BA13" i="30"/>
  <c r="AK13" i="30"/>
  <c r="S13" i="30"/>
  <c r="Q13" i="30"/>
  <c r="AU13" i="30"/>
  <c r="AE13" i="30"/>
  <c r="AM42" i="46"/>
  <c r="AO42" i="46" s="1"/>
  <c r="AS63" i="56"/>
  <c r="AM63" i="56"/>
  <c r="Q63" i="56"/>
  <c r="W63" i="56" s="1"/>
  <c r="AC63" i="56"/>
  <c r="AI63" i="56" s="1"/>
  <c r="Y30" i="36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S26" i="44"/>
  <c r="M36" i="35"/>
  <c r="Q27" i="55"/>
  <c r="W27" i="55" s="1"/>
  <c r="AI27" i="55"/>
  <c r="AA27" i="55"/>
  <c r="I52" i="52"/>
  <c r="M52" i="52" s="1"/>
  <c r="K26" i="74"/>
  <c r="I37" i="50" s="1"/>
  <c r="M37" i="50" s="1"/>
  <c r="I43" i="52"/>
  <c r="M43" i="52" s="1"/>
  <c r="K17" i="74"/>
  <c r="I28" i="50" s="1"/>
  <c r="M28" i="50" s="1"/>
  <c r="AM43" i="35"/>
  <c r="W23" i="39"/>
  <c r="AG10" i="44"/>
  <c r="AG12" i="44"/>
  <c r="AI12" i="44" s="1"/>
  <c r="AG9" i="44"/>
  <c r="AG21" i="44"/>
  <c r="AG13" i="44"/>
  <c r="AO27" i="34"/>
  <c r="AY27" i="34" s="1"/>
  <c r="AM27" i="34"/>
  <c r="AS27" i="34" s="1"/>
  <c r="Y40" i="42"/>
  <c r="AK40" i="42" s="1"/>
  <c r="W40" i="42"/>
  <c r="AE26" i="37"/>
  <c r="AC26" i="37"/>
  <c r="AE25" i="31"/>
  <c r="AC25" i="31"/>
  <c r="BA18" i="40"/>
  <c r="AK18" i="40"/>
  <c r="S18" i="40"/>
  <c r="AU18" i="40"/>
  <c r="AE18" i="40"/>
  <c r="Q18" i="40"/>
  <c r="BA18" i="42"/>
  <c r="AK18" i="42"/>
  <c r="Q18" i="42"/>
  <c r="AU18" i="42"/>
  <c r="AE18" i="42"/>
  <c r="BA18" i="30"/>
  <c r="AK18" i="30"/>
  <c r="S18" i="30"/>
  <c r="Q18" i="30"/>
  <c r="AU18" i="30"/>
  <c r="AE18" i="30"/>
  <c r="AS17" i="89"/>
  <c r="AS9" i="89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I31" i="34"/>
  <c r="AI30" i="34"/>
  <c r="AM24" i="41"/>
  <c r="AU24" i="41" s="1"/>
  <c r="AI59" i="56"/>
  <c r="AC59" i="56"/>
  <c r="AS59" i="56"/>
  <c r="Y59" i="56"/>
  <c r="AM59" i="56"/>
  <c r="Q59" i="56"/>
  <c r="W59" i="56" s="1"/>
  <c r="Y42" i="35"/>
  <c r="AK42" i="35" s="1"/>
  <c r="Y29" i="41"/>
  <c r="W26" i="39"/>
  <c r="AY27" i="42"/>
  <c r="M36" i="43"/>
  <c r="Y29" i="31"/>
  <c r="AI29" i="31" s="1"/>
  <c r="AI28" i="38"/>
  <c r="AS33" i="44"/>
  <c r="Y27" i="34"/>
  <c r="AY27" i="43"/>
  <c r="AE27" i="43"/>
  <c r="AC27" i="43"/>
  <c r="Q15" i="40"/>
  <c r="AE15" i="40"/>
  <c r="BA15" i="40"/>
  <c r="AU15" i="40"/>
  <c r="AK15" i="40"/>
  <c r="BA15" i="42"/>
  <c r="AK15" i="42"/>
  <c r="S15" i="42"/>
  <c r="Q15" i="42"/>
  <c r="AU15" i="42"/>
  <c r="AE15" i="42"/>
  <c r="Y43" i="34"/>
  <c r="AK43" i="34" s="1"/>
  <c r="AC43" i="34"/>
  <c r="AE43" i="34"/>
  <c r="K33" i="73"/>
  <c r="I65" i="23" s="1"/>
  <c r="M65" i="23" s="1"/>
  <c r="S65" i="23" s="1"/>
  <c r="BY23" i="79"/>
  <c r="Y32" i="41"/>
  <c r="AI32" i="41" s="1"/>
  <c r="Y29" i="35"/>
  <c r="M36" i="30"/>
  <c r="AG8" i="31"/>
  <c r="AG24" i="31"/>
  <c r="AI24" i="31" s="1"/>
  <c r="AG34" i="31"/>
  <c r="AG22" i="31"/>
  <c r="AG24" i="35"/>
  <c r="AI24" i="35" s="1"/>
  <c r="AG8" i="35"/>
  <c r="AG23" i="35"/>
  <c r="AI23" i="35" s="1"/>
  <c r="AG26" i="35"/>
  <c r="AI26" i="35" s="1"/>
  <c r="AG26" i="31"/>
  <c r="AG22" i="35"/>
  <c r="AG34" i="35"/>
  <c r="AI34" i="35" s="1"/>
  <c r="AG23" i="31"/>
  <c r="W23" i="37"/>
  <c r="AM30" i="44"/>
  <c r="AG9" i="31"/>
  <c r="AG12" i="31"/>
  <c r="AI12" i="31" s="1"/>
  <c r="AG9" i="35"/>
  <c r="AG13" i="31"/>
  <c r="AG21" i="31"/>
  <c r="AG12" i="35"/>
  <c r="AI12" i="35" s="1"/>
  <c r="AG21" i="35"/>
  <c r="AG10" i="35"/>
  <c r="AG13" i="35"/>
  <c r="AG10" i="31"/>
  <c r="AC27" i="33"/>
  <c r="AE27" i="33"/>
  <c r="AO30" i="34"/>
  <c r="AY30" i="34" s="1"/>
  <c r="AS33" i="32"/>
  <c r="AU33" i="32"/>
  <c r="AM34" i="31"/>
  <c r="AE33" i="39"/>
  <c r="AC33" i="39"/>
  <c r="AW12" i="32"/>
  <c r="AW21" i="32"/>
  <c r="AW13" i="32"/>
  <c r="AW9" i="32"/>
  <c r="CC22" i="79"/>
  <c r="CE22" i="79" s="1"/>
  <c r="AM12" i="32" s="1"/>
  <c r="AS12" i="32" s="1"/>
  <c r="AW10" i="32"/>
  <c r="AI30" i="36"/>
  <c r="AS41" i="38"/>
  <c r="Q11" i="38"/>
  <c r="AU11" i="34"/>
  <c r="AE11" i="34"/>
  <c r="BA11" i="34"/>
  <c r="AK11" i="34"/>
  <c r="S11" i="34"/>
  <c r="Q11" i="34"/>
  <c r="S11" i="40"/>
  <c r="Q11" i="40"/>
  <c r="AG34" i="44"/>
  <c r="AG26" i="44"/>
  <c r="AG22" i="44"/>
  <c r="AG24" i="44"/>
  <c r="AG8" i="44"/>
  <c r="AI8" i="44" s="1"/>
  <c r="AG23" i="44"/>
  <c r="AS24" i="41"/>
  <c r="I38" i="74"/>
  <c r="I33" i="56" s="1"/>
  <c r="M33" i="56" s="1"/>
  <c r="AE27" i="38"/>
  <c r="AC27" i="38"/>
  <c r="BA37" i="31"/>
  <c r="AK37" i="31"/>
  <c r="S37" i="31"/>
  <c r="Q37" i="31"/>
  <c r="AU37" i="31"/>
  <c r="AE37" i="31"/>
  <c r="E30" i="28"/>
  <c r="AW31" i="30"/>
  <c r="AW15" i="30"/>
  <c r="AW32" i="30"/>
  <c r="AW16" i="30"/>
  <c r="AW36" i="30"/>
  <c r="AW33" i="30"/>
  <c r="AW25" i="30"/>
  <c r="AW17" i="30"/>
  <c r="AW45" i="30"/>
  <c r="AW38" i="30"/>
  <c r="AW27" i="30"/>
  <c r="AW19" i="30"/>
  <c r="AW11" i="30"/>
  <c r="AW41" i="30"/>
  <c r="AW40" i="30"/>
  <c r="AW29" i="30"/>
  <c r="I23" i="79"/>
  <c r="K23" i="79" s="1"/>
  <c r="AW18" i="30"/>
  <c r="AW39" i="30"/>
  <c r="AW30" i="30"/>
  <c r="AW20" i="30"/>
  <c r="AW37" i="30"/>
  <c r="AW14" i="30"/>
  <c r="AW46" i="30"/>
  <c r="AW28" i="30"/>
  <c r="W40" i="38"/>
  <c r="Y40" i="38" s="1"/>
  <c r="Y33" i="33"/>
  <c r="AK33" i="33" s="1"/>
  <c r="AI31" i="39"/>
  <c r="AI27" i="39"/>
  <c r="AI28" i="36"/>
  <c r="Y32" i="43"/>
  <c r="AM31" i="36"/>
  <c r="AS31" i="36" s="1"/>
  <c r="AC27" i="40"/>
  <c r="AE27" i="40"/>
  <c r="S21" i="97"/>
  <c r="I39" i="45" s="1"/>
  <c r="M39" i="45" s="1"/>
  <c r="Q21" i="97"/>
  <c r="I38" i="45" s="1"/>
  <c r="M38" i="45" s="1"/>
  <c r="Q34" i="97"/>
  <c r="I38" i="32" s="1"/>
  <c r="M38" i="32" s="1"/>
  <c r="S34" i="97"/>
  <c r="I39" i="32" s="1"/>
  <c r="M39" i="32" s="1"/>
  <c r="S32" i="97"/>
  <c r="I39" i="34" s="1"/>
  <c r="M39" i="34" s="1"/>
  <c r="Q32" i="97"/>
  <c r="I38" i="34" s="1"/>
  <c r="M38" i="34" s="1"/>
  <c r="Y34" i="40"/>
  <c r="AK34" i="40" s="1"/>
  <c r="W26" i="31"/>
  <c r="Y26" i="31"/>
  <c r="AK26" i="31" s="1"/>
  <c r="BA17" i="31"/>
  <c r="AK17" i="31"/>
  <c r="S17" i="31"/>
  <c r="Q17" i="31"/>
  <c r="AU17" i="31"/>
  <c r="AE17" i="31"/>
  <c r="BA17" i="36"/>
  <c r="AK17" i="36"/>
  <c r="S17" i="36"/>
  <c r="Q17" i="36"/>
  <c r="AU17" i="36"/>
  <c r="AE17" i="36"/>
  <c r="W42" i="41"/>
  <c r="Y52" i="56"/>
  <c r="AM52" i="56"/>
  <c r="AS52" i="56" s="1"/>
  <c r="Q52" i="56"/>
  <c r="W52" i="56" s="1"/>
  <c r="AI52" i="56"/>
  <c r="AC52" i="56"/>
  <c r="AE8" i="32"/>
  <c r="AC8" i="32"/>
  <c r="Y8" i="32"/>
  <c r="AW34" i="44"/>
  <c r="AW26" i="44"/>
  <c r="AW22" i="44"/>
  <c r="AW24" i="44"/>
  <c r="AW8" i="44"/>
  <c r="AS10" i="79"/>
  <c r="AU10" i="79" s="1"/>
  <c r="AM23" i="44" s="1"/>
  <c r="AW23" i="44"/>
  <c r="AO30" i="40"/>
  <c r="AO28" i="33"/>
  <c r="AY28" i="33" s="1"/>
  <c r="AM28" i="33"/>
  <c r="AS28" i="33" s="1"/>
  <c r="AG10" i="39"/>
  <c r="AG12" i="39"/>
  <c r="AG9" i="39"/>
  <c r="AG13" i="39"/>
  <c r="AG21" i="39"/>
  <c r="AG12" i="32"/>
  <c r="AI12" i="32" s="1"/>
  <c r="AG21" i="32"/>
  <c r="AG13" i="32"/>
  <c r="AG9" i="32"/>
  <c r="AG10" i="32"/>
  <c r="AC33" i="32"/>
  <c r="AE33" i="32"/>
  <c r="Y43" i="39"/>
  <c r="AK43" i="39" s="1"/>
  <c r="AC43" i="39"/>
  <c r="Y31" i="36"/>
  <c r="AE34" i="43"/>
  <c r="AC34" i="43"/>
  <c r="AO32" i="33"/>
  <c r="AY32" i="33" s="1"/>
  <c r="AS24" i="35"/>
  <c r="AS24" i="31"/>
  <c r="S14" i="45"/>
  <c r="Q14" i="45"/>
  <c r="S14" i="32"/>
  <c r="Q14" i="32"/>
  <c r="AI32" i="44"/>
  <c r="AE24" i="33"/>
  <c r="AC24" i="33"/>
  <c r="S23" i="43"/>
  <c r="W40" i="45"/>
  <c r="Y40" i="4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C12" i="43"/>
  <c r="AE12" i="43"/>
  <c r="I44" i="46"/>
  <c r="M36" i="46"/>
  <c r="Q37" i="55"/>
  <c r="W37" i="55" s="1"/>
  <c r="AI37" i="55"/>
  <c r="AA37" i="55"/>
  <c r="Y32" i="38"/>
  <c r="AI32" i="38" s="1"/>
  <c r="AI28" i="45"/>
  <c r="Y25" i="36"/>
  <c r="AK25" i="36" s="1"/>
  <c r="Y26" i="32"/>
  <c r="AK26" i="32" s="1"/>
  <c r="W26" i="32"/>
  <c r="AI30" i="37"/>
  <c r="AE8" i="36"/>
  <c r="AC8" i="36"/>
  <c r="Y8" i="36"/>
  <c r="K67" i="74"/>
  <c r="I20" i="50" s="1"/>
  <c r="M20" i="50" s="1"/>
  <c r="Y34" i="33"/>
  <c r="AK34" i="33" s="1"/>
  <c r="Y29" i="33"/>
  <c r="AM43" i="37"/>
  <c r="AO43" i="37" s="1"/>
  <c r="BG23" i="79"/>
  <c r="BK23" i="79" s="1"/>
  <c r="BM23" i="79" s="1"/>
  <c r="AU19" i="46"/>
  <c r="AE19" i="46"/>
  <c r="BA19" i="46"/>
  <c r="AK19" i="46"/>
  <c r="S19" i="46"/>
  <c r="Q19" i="46"/>
  <c r="BA19" i="33"/>
  <c r="AK19" i="33"/>
  <c r="Q19" i="33"/>
  <c r="AU19" i="33"/>
  <c r="AE19" i="33"/>
  <c r="W30" i="30"/>
  <c r="AC62" i="56"/>
  <c r="AI62" i="56" s="1"/>
  <c r="AS62" i="56"/>
  <c r="Y62" i="56"/>
  <c r="AM62" i="56"/>
  <c r="Q62" i="56"/>
  <c r="W62" i="56" s="1"/>
  <c r="Q9" i="34"/>
  <c r="AU9" i="34"/>
  <c r="AE9" i="34"/>
  <c r="BA9" i="34"/>
  <c r="AK9" i="34"/>
  <c r="AS25" i="37"/>
  <c r="Y32" i="40"/>
  <c r="AI32" i="40" s="1"/>
  <c r="AO27" i="31"/>
  <c r="BA27" i="31" s="1"/>
  <c r="AO12" i="42"/>
  <c r="BA12" i="42" s="1"/>
  <c r="AC33" i="36"/>
  <c r="AE33" i="36"/>
  <c r="Y43" i="45"/>
  <c r="AK43" i="45" s="1"/>
  <c r="AC43" i="45"/>
  <c r="AY25" i="37"/>
  <c r="AM42" i="44"/>
  <c r="AU8" i="36"/>
  <c r="AO8" i="36"/>
  <c r="AY8" i="36" s="1"/>
  <c r="S40" i="39"/>
  <c r="AG12" i="45"/>
  <c r="AI12" i="45" s="1"/>
  <c r="AG21" i="45"/>
  <c r="AG13" i="45"/>
  <c r="AG9" i="45"/>
  <c r="AG10" i="45"/>
  <c r="AG22" i="45"/>
  <c r="AG23" i="45"/>
  <c r="AI23" i="45" s="1"/>
  <c r="AG24" i="45"/>
  <c r="AI24" i="45" s="1"/>
  <c r="AG26" i="45"/>
  <c r="AG34" i="45"/>
  <c r="AI34" i="45" s="1"/>
  <c r="AG8" i="45"/>
  <c r="AI8" i="45" s="1"/>
  <c r="BA16" i="42"/>
  <c r="AK16" i="42"/>
  <c r="Q16" i="42"/>
  <c r="AU16" i="42"/>
  <c r="AE16" i="42"/>
  <c r="Q16" i="30"/>
  <c r="AU16" i="30"/>
  <c r="AE16" i="30"/>
  <c r="BA16" i="30"/>
  <c r="AK16" i="30"/>
  <c r="S16" i="30"/>
  <c r="AM40" i="40"/>
  <c r="AS25" i="35"/>
  <c r="AC54" i="56"/>
  <c r="AS54" i="56"/>
  <c r="Y54" i="56"/>
  <c r="AM54" i="56"/>
  <c r="Q54" i="56"/>
  <c r="W54" i="56" s="1"/>
  <c r="AI54" i="56"/>
  <c r="Y24" i="43"/>
  <c r="AK24" i="43" s="1"/>
  <c r="K56" i="96"/>
  <c r="I30" i="53" s="1"/>
  <c r="M30" i="53" s="1"/>
  <c r="Q30" i="53" s="1"/>
  <c r="W30" i="53" s="1"/>
  <c r="I56" i="96"/>
  <c r="I30" i="55" s="1"/>
  <c r="M30" i="55" s="1"/>
  <c r="AY31" i="35"/>
  <c r="AY33" i="31"/>
  <c r="AE12" i="35"/>
  <c r="AC12" i="35"/>
  <c r="W40" i="30"/>
  <c r="AC40" i="30" s="1"/>
  <c r="Y40" i="30"/>
  <c r="AI30" i="43"/>
  <c r="Y30" i="35"/>
  <c r="AO85" i="52"/>
  <c r="AM85" i="52"/>
  <c r="AS85" i="52" s="1"/>
  <c r="AM41" i="31"/>
  <c r="AW24" i="37"/>
  <c r="AS17" i="79"/>
  <c r="AU17" i="79" s="1"/>
  <c r="AW34" i="37"/>
  <c r="AW26" i="37"/>
  <c r="AW22" i="37"/>
  <c r="AW23" i="37"/>
  <c r="AW8" i="37"/>
  <c r="Y31" i="35"/>
  <c r="AI31" i="35" s="1"/>
  <c r="Y28" i="31"/>
  <c r="AI28" i="31" s="1"/>
  <c r="S13" i="36"/>
  <c r="Q13" i="36"/>
  <c r="S13" i="38"/>
  <c r="Q13" i="38"/>
  <c r="AS31" i="35"/>
  <c r="Q53" i="54"/>
  <c r="W53" i="54" s="1"/>
  <c r="AG9" i="36"/>
  <c r="AG12" i="36"/>
  <c r="AI12" i="36" s="1"/>
  <c r="AG13" i="36"/>
  <c r="AG21" i="36"/>
  <c r="AG10" i="36"/>
  <c r="AO28" i="43"/>
  <c r="AY28" i="43" s="1"/>
  <c r="AM28" i="43"/>
  <c r="AS28" i="43" s="1"/>
  <c r="I39" i="74"/>
  <c r="I35" i="56" s="1"/>
  <c r="M35" i="56" s="1"/>
  <c r="AO25" i="30"/>
  <c r="AM25" i="30"/>
  <c r="AS25" i="30" s="1"/>
  <c r="I11" i="52"/>
  <c r="K60" i="74"/>
  <c r="I10" i="50" s="1"/>
  <c r="I45" i="52"/>
  <c r="M45" i="52" s="1"/>
  <c r="K19" i="74"/>
  <c r="I30" i="50" s="1"/>
  <c r="M30" i="50" s="1"/>
  <c r="AS23" i="45"/>
  <c r="AO30" i="41"/>
  <c r="AY30" i="41" s="1"/>
  <c r="AM30" i="41"/>
  <c r="AS30" i="41" s="1"/>
  <c r="S23" i="39"/>
  <c r="AE34" i="35"/>
  <c r="AC34" i="35"/>
  <c r="Y25" i="31"/>
  <c r="AK25" i="31" s="1"/>
  <c r="BA18" i="36"/>
  <c r="AK18" i="36"/>
  <c r="S18" i="36"/>
  <c r="Q18" i="36"/>
  <c r="AU18" i="36"/>
  <c r="AE18" i="36"/>
  <c r="AU18" i="38"/>
  <c r="AE18" i="38"/>
  <c r="BA18" i="38"/>
  <c r="AK18" i="38"/>
  <c r="S18" i="38"/>
  <c r="Q18" i="38"/>
  <c r="AM28" i="37"/>
  <c r="AS28" i="37" s="1"/>
  <c r="K72" i="96"/>
  <c r="I40" i="53" s="1"/>
  <c r="M40" i="53" s="1"/>
  <c r="Q40" i="53" s="1"/>
  <c r="W40" i="53" s="1"/>
  <c r="I72" i="96"/>
  <c r="I40" i="55" s="1"/>
  <c r="M40" i="55" s="1"/>
  <c r="Q9" i="33"/>
  <c r="S9" i="33"/>
  <c r="AE25" i="42"/>
  <c r="AC25" i="42"/>
  <c r="AM32" i="41"/>
  <c r="AS32" i="41" s="1"/>
  <c r="S26" i="39"/>
  <c r="K18" i="73"/>
  <c r="I44" i="23" s="1"/>
  <c r="M44" i="23" s="1"/>
  <c r="S44" i="23" s="1"/>
  <c r="I18" i="73"/>
  <c r="I44" i="25" s="1"/>
  <c r="M44" i="25" s="1"/>
  <c r="S44" i="25" s="1"/>
  <c r="AY43" i="42"/>
  <c r="AY29" i="42"/>
  <c r="BA37" i="33"/>
  <c r="AK37" i="33"/>
  <c r="S37" i="33"/>
  <c r="Q37" i="33"/>
  <c r="AU37" i="33"/>
  <c r="AE37" i="33"/>
  <c r="W40" i="43"/>
  <c r="AM28" i="46"/>
  <c r="AO28" i="46" s="1"/>
  <c r="AY31" i="45"/>
  <c r="AM12" i="37"/>
  <c r="AS27" i="44"/>
  <c r="W23" i="88"/>
  <c r="AI30" i="41"/>
  <c r="AI29" i="41"/>
  <c r="W34" i="42"/>
  <c r="AY33" i="43"/>
  <c r="AY25" i="43"/>
  <c r="AI23" i="90"/>
  <c r="AI22" i="90"/>
  <c r="AI14" i="90"/>
  <c r="AI15" i="90"/>
  <c r="AI16" i="90"/>
  <c r="AI17" i="90"/>
  <c r="AI18" i="90"/>
  <c r="AI19" i="90"/>
  <c r="AI11" i="90"/>
  <c r="AI20" i="90"/>
  <c r="AI12" i="90"/>
  <c r="AI21" i="90"/>
  <c r="AI13" i="90"/>
  <c r="AI9" i="90"/>
  <c r="AI10" i="90"/>
  <c r="AI8" i="90"/>
  <c r="AY26" i="34"/>
  <c r="Y27" i="43"/>
  <c r="AK27" i="43" s="1"/>
  <c r="AU15" i="36"/>
  <c r="AE15" i="36"/>
  <c r="Q15" i="36"/>
  <c r="BA15" i="36"/>
  <c r="AK15" i="36"/>
  <c r="S15" i="36"/>
  <c r="BA15" i="38"/>
  <c r="AK15" i="38"/>
  <c r="S15" i="38"/>
  <c r="Q15" i="38"/>
  <c r="AU15" i="38"/>
  <c r="AE15" i="38"/>
  <c r="Y41" i="34"/>
  <c r="AI41" i="34" s="1"/>
  <c r="AC41" i="34"/>
  <c r="S9" i="39"/>
  <c r="Q9" i="39"/>
  <c r="AM41" i="35"/>
  <c r="Y42" i="39"/>
  <c r="AK42" i="39" s="1"/>
  <c r="W42" i="39"/>
  <c r="AM26" i="40"/>
  <c r="AM28" i="39"/>
  <c r="AU42" i="33"/>
  <c r="AS42" i="33"/>
  <c r="AY8" i="45"/>
  <c r="Q11" i="37"/>
  <c r="S11" i="37"/>
  <c r="M9" i="53"/>
  <c r="AW22" i="43"/>
  <c r="AW34" i="43"/>
  <c r="AW26" i="43"/>
  <c r="AS11" i="79"/>
  <c r="AU11" i="79" s="1"/>
  <c r="AM8" i="43" s="1"/>
  <c r="AW23" i="43"/>
  <c r="AW24" i="43"/>
  <c r="AW8" i="43"/>
  <c r="Q11" i="33"/>
  <c r="Y24" i="37"/>
  <c r="AK24" i="37" s="1"/>
  <c r="AM32" i="45"/>
  <c r="AS32" i="45" s="1"/>
  <c r="AC33" i="41"/>
  <c r="AE33" i="41"/>
  <c r="AO34" i="40"/>
  <c r="BA34" i="40" s="1"/>
  <c r="Y33" i="41"/>
  <c r="AK33" i="41" s="1"/>
  <c r="AE8" i="39"/>
  <c r="Y8" i="39"/>
  <c r="AC8" i="39"/>
  <c r="AO31" i="44"/>
  <c r="AY31" i="44" s="1"/>
  <c r="AM31" i="44"/>
  <c r="AS31" i="44" s="1"/>
  <c r="Q11" i="43"/>
  <c r="S11" i="31"/>
  <c r="Q11" i="31"/>
  <c r="S11" i="36"/>
  <c r="Q11" i="36"/>
  <c r="AM25" i="41"/>
  <c r="K23" i="73"/>
  <c r="I59" i="23" s="1"/>
  <c r="M59" i="23" s="1"/>
  <c r="S59" i="23" s="1"/>
  <c r="K86" i="74"/>
  <c r="I60" i="50" s="1"/>
  <c r="M60" i="50" s="1"/>
  <c r="Y40" i="41"/>
  <c r="AK40" i="41" s="1"/>
  <c r="W40" i="41"/>
  <c r="AC23" i="56"/>
  <c r="AI23" i="56" s="1"/>
  <c r="AM23" i="56"/>
  <c r="AS23" i="56" s="1"/>
  <c r="Q23" i="56"/>
  <c r="W23" i="56" s="1"/>
  <c r="Y27" i="38"/>
  <c r="AK27" i="38" s="1"/>
  <c r="W40" i="36"/>
  <c r="Y40" i="36" s="1"/>
  <c r="M36" i="31"/>
  <c r="AE27" i="39"/>
  <c r="AC27" i="39"/>
  <c r="S40" i="38"/>
  <c r="Y30" i="44"/>
  <c r="AI32" i="36"/>
  <c r="Y30" i="42"/>
  <c r="Y27" i="40"/>
  <c r="AK27" i="40" s="1"/>
  <c r="Q25" i="97"/>
  <c r="I38" i="41" s="1"/>
  <c r="M38" i="41" s="1"/>
  <c r="S25" i="97"/>
  <c r="I39" i="41" s="1"/>
  <c r="M39" i="41" s="1"/>
  <c r="Q23" i="97"/>
  <c r="I38" i="43" s="1"/>
  <c r="M38" i="43" s="1"/>
  <c r="S23" i="97"/>
  <c r="I39" i="43" s="1"/>
  <c r="M39" i="43" s="1"/>
  <c r="S36" i="97"/>
  <c r="I39" i="31" s="1"/>
  <c r="M39" i="31" s="1"/>
  <c r="Q36" i="97"/>
  <c r="I38" i="31" s="1"/>
  <c r="M38" i="31" s="1"/>
  <c r="BE79" i="52"/>
  <c r="BG79" i="52"/>
  <c r="BM79" i="52" s="1"/>
  <c r="S26" i="31"/>
  <c r="Y31" i="44"/>
  <c r="AI31" i="44" s="1"/>
  <c r="BA17" i="45"/>
  <c r="AK17" i="45"/>
  <c r="S17" i="45"/>
  <c r="Q17" i="45"/>
  <c r="AU17" i="45"/>
  <c r="AE17" i="45"/>
  <c r="Q17" i="32"/>
  <c r="AU17" i="32"/>
  <c r="AE17" i="32"/>
  <c r="BA17" i="32"/>
  <c r="AK17" i="32"/>
  <c r="S17" i="32"/>
  <c r="AO29" i="34"/>
  <c r="AY29" i="34" s="1"/>
  <c r="AM29" i="34"/>
  <c r="AS29" i="34" s="1"/>
  <c r="S42" i="41"/>
  <c r="K48" i="74"/>
  <c r="I52" i="54" s="1"/>
  <c r="M52" i="54" s="1"/>
  <c r="AE26" i="35"/>
  <c r="AC26" i="35"/>
  <c r="AE25" i="40"/>
  <c r="AC25" i="40"/>
  <c r="AG24" i="32"/>
  <c r="AG8" i="32"/>
  <c r="AI8" i="32" s="1"/>
  <c r="AG26" i="32"/>
  <c r="AI26" i="32" s="1"/>
  <c r="AG34" i="32"/>
  <c r="AI34" i="32" s="1"/>
  <c r="AG22" i="32"/>
  <c r="AG23" i="32"/>
  <c r="AS91" i="52"/>
  <c r="AC91" i="52"/>
  <c r="BW91" i="52"/>
  <c r="BG91" i="52"/>
  <c r="Y91" i="52"/>
  <c r="BC91" i="52"/>
  <c r="AM91" i="52"/>
  <c r="AQ91" i="52" s="1"/>
  <c r="CG91" i="52"/>
  <c r="BQ91" i="52"/>
  <c r="AI91" i="52"/>
  <c r="Q91" i="52"/>
  <c r="W91" i="52" s="1"/>
  <c r="BM91" i="52"/>
  <c r="AW91" i="52"/>
  <c r="CA91" i="52"/>
  <c r="CE91" i="52" s="1"/>
  <c r="AS33" i="45"/>
  <c r="AM23" i="33"/>
  <c r="AU23" i="33" s="1"/>
  <c r="AM12" i="43"/>
  <c r="AU37" i="40"/>
  <c r="AE37" i="40"/>
  <c r="BA37" i="40"/>
  <c r="AK37" i="40"/>
  <c r="Q37" i="40"/>
  <c r="AU37" i="45"/>
  <c r="AE37" i="45"/>
  <c r="BA37" i="45"/>
  <c r="AK37" i="45"/>
  <c r="Q37" i="45"/>
  <c r="AO43" i="36"/>
  <c r="BA43" i="36" s="1"/>
  <c r="AM43" i="36"/>
  <c r="AO41" i="40"/>
  <c r="BA41" i="40" s="1"/>
  <c r="Y33" i="32"/>
  <c r="AK33" i="32" s="1"/>
  <c r="Y29" i="39"/>
  <c r="Y34" i="43"/>
  <c r="AK34" i="43" s="1"/>
  <c r="Y40" i="32"/>
  <c r="AK40" i="32" s="1"/>
  <c r="W40" i="32"/>
  <c r="AE27" i="42"/>
  <c r="AC27" i="42"/>
  <c r="AS43" i="38"/>
  <c r="S14" i="41"/>
  <c r="Q14" i="41"/>
  <c r="Q14" i="43"/>
  <c r="AM43" i="41"/>
  <c r="K32" i="73"/>
  <c r="I89" i="23" s="1"/>
  <c r="M89" i="23" s="1"/>
  <c r="S89" i="23" s="1"/>
  <c r="Q9" i="36"/>
  <c r="Y24" i="33"/>
  <c r="AK24" i="33" s="1"/>
  <c r="AY40" i="44"/>
  <c r="S40" i="45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AM25" i="44"/>
  <c r="AK37" i="36"/>
  <c r="S37" i="36"/>
  <c r="BA37" i="36"/>
  <c r="Q37" i="36"/>
  <c r="AE37" i="36"/>
  <c r="AU37" i="36"/>
  <c r="AY41" i="38"/>
  <c r="Y43" i="42"/>
  <c r="AK43" i="42" s="1"/>
  <c r="AC43" i="42"/>
  <c r="AE43" i="42"/>
  <c r="AO28" i="41"/>
  <c r="AY28" i="41" s="1"/>
  <c r="AM28" i="41"/>
  <c r="AS28" i="41" s="1"/>
  <c r="AM24" i="36"/>
  <c r="S26" i="32"/>
  <c r="AY25" i="39"/>
  <c r="AO41" i="42"/>
  <c r="BA41" i="42" s="1"/>
  <c r="AG23" i="36"/>
  <c r="AG24" i="36"/>
  <c r="AG8" i="36"/>
  <c r="AI8" i="36" s="1"/>
  <c r="AG22" i="36"/>
  <c r="AG26" i="36"/>
  <c r="AG34" i="36"/>
  <c r="AI34" i="36" s="1"/>
  <c r="AS29" i="52"/>
  <c r="AC29" i="52"/>
  <c r="BW29" i="52"/>
  <c r="BG29" i="52"/>
  <c r="Y29" i="52"/>
  <c r="BC29" i="52"/>
  <c r="AM29" i="52"/>
  <c r="AQ29" i="52" s="1"/>
  <c r="CG29" i="52"/>
  <c r="BQ29" i="52"/>
  <c r="AI29" i="52"/>
  <c r="Q29" i="52"/>
  <c r="W29" i="52" s="1"/>
  <c r="BM29" i="52"/>
  <c r="AW29" i="52"/>
  <c r="CA29" i="52"/>
  <c r="CE29" i="52" s="1"/>
  <c r="AO43" i="31"/>
  <c r="BA43" i="31" s="1"/>
  <c r="AC34" i="45"/>
  <c r="AE34" i="45"/>
  <c r="AY27" i="40"/>
  <c r="BA19" i="42"/>
  <c r="AK19" i="42"/>
  <c r="Q19" i="42"/>
  <c r="AU19" i="42"/>
  <c r="AE19" i="42"/>
  <c r="BA19" i="30"/>
  <c r="AK19" i="30"/>
  <c r="S19" i="30"/>
  <c r="Q19" i="30"/>
  <c r="AU19" i="30"/>
  <c r="AE19" i="30"/>
  <c r="Q62" i="54"/>
  <c r="W62" i="54" s="1"/>
  <c r="Y62" i="54"/>
  <c r="BM93" i="52"/>
  <c r="AW93" i="52"/>
  <c r="CA93" i="52"/>
  <c r="CE93" i="52" s="1"/>
  <c r="AS93" i="52"/>
  <c r="AC93" i="52"/>
  <c r="BW93" i="52"/>
  <c r="BG93" i="52"/>
  <c r="Y93" i="52"/>
  <c r="BC93" i="52"/>
  <c r="AM93" i="52"/>
  <c r="AQ93" i="52" s="1"/>
  <c r="CG93" i="52"/>
  <c r="BQ93" i="52"/>
  <c r="AI93" i="52"/>
  <c r="Q93" i="52"/>
  <c r="W93" i="52" s="1"/>
  <c r="AW12" i="46"/>
  <c r="AY12" i="46" s="1"/>
  <c r="AW21" i="46"/>
  <c r="AY21" i="46" s="1"/>
  <c r="AW13" i="46"/>
  <c r="AY13" i="46" s="1"/>
  <c r="CC8" i="79"/>
  <c r="CE8" i="79" s="1"/>
  <c r="AM12" i="46" s="1"/>
  <c r="AO12" i="46" s="1"/>
  <c r="AW9" i="46"/>
  <c r="AY9" i="46" s="1"/>
  <c r="AW10" i="46"/>
  <c r="AY10" i="46" s="1"/>
  <c r="AG13" i="40"/>
  <c r="AG21" i="40"/>
  <c r="AG10" i="40"/>
  <c r="AG12" i="40"/>
  <c r="AG9" i="40"/>
  <c r="AI41" i="35"/>
  <c r="AI42" i="35"/>
  <c r="AO29" i="31"/>
  <c r="AY29" i="31" s="1"/>
  <c r="AM29" i="31"/>
  <c r="AS29" i="31" s="1"/>
  <c r="AI32" i="32"/>
  <c r="Y33" i="36"/>
  <c r="AK33" i="36" s="1"/>
  <c r="Y41" i="45"/>
  <c r="AK41" i="45" s="1"/>
  <c r="AE41" i="45"/>
  <c r="AC41" i="45"/>
  <c r="W34" i="39"/>
  <c r="Y42" i="42"/>
  <c r="AK42" i="42" s="1"/>
  <c r="W42" i="42"/>
  <c r="BA16" i="38"/>
  <c r="AK16" i="38"/>
  <c r="Q16" i="38"/>
  <c r="AU16" i="38"/>
  <c r="AE16" i="38"/>
  <c r="BA16" i="44"/>
  <c r="AK16" i="44"/>
  <c r="S16" i="44"/>
  <c r="Q16" i="44"/>
  <c r="AU16" i="44"/>
  <c r="AE16" i="44"/>
  <c r="K50" i="74"/>
  <c r="I54" i="54" s="1"/>
  <c r="M54" i="54" s="1"/>
  <c r="AM41" i="44"/>
  <c r="Y30" i="40"/>
  <c r="AI30" i="40" s="1"/>
  <c r="AG21" i="43"/>
  <c r="AG9" i="43"/>
  <c r="AG13" i="43"/>
  <c r="AG10" i="43"/>
  <c r="AG12" i="43"/>
  <c r="AI12" i="43" s="1"/>
  <c r="K55" i="96"/>
  <c r="I29" i="53" s="1"/>
  <c r="M29" i="53" s="1"/>
  <c r="Q29" i="53" s="1"/>
  <c r="W29" i="53" s="1"/>
  <c r="I55" i="96"/>
  <c r="I29" i="55" s="1"/>
  <c r="M29" i="55" s="1"/>
  <c r="AO30" i="33"/>
  <c r="AY30" i="33" s="1"/>
  <c r="AM30" i="33"/>
  <c r="AS30" i="33" s="1"/>
  <c r="AY31" i="31"/>
  <c r="AY27" i="31"/>
  <c r="AY27" i="35"/>
  <c r="AG21" i="42"/>
  <c r="AG13" i="42"/>
  <c r="AG9" i="42"/>
  <c r="AG12" i="42"/>
  <c r="AI12" i="42" s="1"/>
  <c r="AG10" i="42"/>
  <c r="S40" i="30"/>
  <c r="AS23" i="38"/>
  <c r="AC33" i="35"/>
  <c r="AE33" i="35"/>
  <c r="AY8" i="39"/>
  <c r="AO84" i="52"/>
  <c r="AQ84" i="52" s="1"/>
  <c r="AM84" i="52"/>
  <c r="AO42" i="43"/>
  <c r="BA42" i="43" s="1"/>
  <c r="Q13" i="32"/>
  <c r="BA13" i="34"/>
  <c r="AK13" i="34"/>
  <c r="S13" i="34"/>
  <c r="Q13" i="34"/>
  <c r="AU13" i="34"/>
  <c r="AE13" i="34"/>
  <c r="S12" i="38"/>
  <c r="AM53" i="56"/>
  <c r="AS53" i="56" s="1"/>
  <c r="Q53" i="56"/>
  <c r="W53" i="56" s="1"/>
  <c r="AI53" i="56"/>
  <c r="AC53" i="56"/>
  <c r="W23" i="40"/>
  <c r="Y23" i="40"/>
  <c r="AK23" i="40" s="1"/>
  <c r="BA9" i="30"/>
  <c r="AK9" i="30"/>
  <c r="S9" i="30"/>
  <c r="Q9" i="30"/>
  <c r="AU9" i="30"/>
  <c r="AE9" i="30"/>
  <c r="S10" i="25"/>
  <c r="AS41" i="45"/>
  <c r="K13" i="73"/>
  <c r="I29" i="23" s="1"/>
  <c r="M29" i="23" s="1"/>
  <c r="S29" i="23" s="1"/>
  <c r="I13" i="73"/>
  <c r="I29" i="25" s="1"/>
  <c r="M29" i="25" s="1"/>
  <c r="S29" i="25" s="1"/>
  <c r="I47" i="52"/>
  <c r="M47" i="52" s="1"/>
  <c r="K21" i="74"/>
  <c r="I32" i="50" s="1"/>
  <c r="M32" i="50" s="1"/>
  <c r="S42" i="32"/>
  <c r="Y42" i="38"/>
  <c r="AK42" i="38" s="1"/>
  <c r="W42" i="38"/>
  <c r="AO27" i="41"/>
  <c r="AM27" i="41"/>
  <c r="Y34" i="35"/>
  <c r="AK34" i="35" s="1"/>
  <c r="AE8" i="37"/>
  <c r="AC8" i="37"/>
  <c r="Y8" i="37"/>
  <c r="W8" i="55"/>
  <c r="BA18" i="32"/>
  <c r="AK18" i="32"/>
  <c r="Q18" i="32"/>
  <c r="AU18" i="32"/>
  <c r="AE18" i="32"/>
  <c r="BA18" i="34"/>
  <c r="AK18" i="34"/>
  <c r="AU18" i="34"/>
  <c r="Q18" i="34"/>
  <c r="AE18" i="34"/>
  <c r="S12" i="34"/>
  <c r="AI29" i="34"/>
  <c r="K22" i="73"/>
  <c r="I56" i="23" s="1"/>
  <c r="M56" i="23" s="1"/>
  <c r="S56" i="23" s="1"/>
  <c r="K71" i="96"/>
  <c r="I39" i="53" s="1"/>
  <c r="M39" i="53" s="1"/>
  <c r="Q39" i="53" s="1"/>
  <c r="W39" i="53" s="1"/>
  <c r="I71" i="96"/>
  <c r="I39" i="55" s="1"/>
  <c r="M39" i="55" s="1"/>
  <c r="AS43" i="43"/>
  <c r="Y25" i="42"/>
  <c r="AK25" i="42" s="1"/>
  <c r="M36" i="33"/>
  <c r="S40" i="43"/>
  <c r="AY27" i="45"/>
  <c r="AE8" i="40"/>
  <c r="AC8" i="40"/>
  <c r="Y8" i="40"/>
  <c r="AO43" i="39"/>
  <c r="BA43" i="39" s="1"/>
  <c r="AM43" i="39"/>
  <c r="AI25" i="38"/>
  <c r="W26" i="34"/>
  <c r="AC26" i="34" s="1"/>
  <c r="AE27" i="41"/>
  <c r="AC27" i="41"/>
  <c r="W31" i="30"/>
  <c r="AY32" i="43"/>
  <c r="AY29" i="43"/>
  <c r="AE24" i="35"/>
  <c r="AC24" i="35"/>
  <c r="AY24" i="34"/>
  <c r="Y30" i="39"/>
  <c r="BA15" i="45"/>
  <c r="AK15" i="45"/>
  <c r="S15" i="45"/>
  <c r="Q15" i="45"/>
  <c r="AU15" i="45"/>
  <c r="AE15" i="45"/>
  <c r="AU15" i="32"/>
  <c r="AE15" i="32"/>
  <c r="BA15" i="32"/>
  <c r="AK15" i="32"/>
  <c r="S15" i="32"/>
  <c r="Q15" i="32"/>
  <c r="AU15" i="34"/>
  <c r="AE15" i="34"/>
  <c r="BA15" i="34"/>
  <c r="AK15" i="34"/>
  <c r="Q15" i="34"/>
  <c r="W24" i="41"/>
  <c r="AO43" i="44"/>
  <c r="BA43" i="44" s="1"/>
  <c r="AM43" i="44"/>
  <c r="AC33" i="43"/>
  <c r="AE33" i="43"/>
  <c r="W23" i="31"/>
  <c r="AM27" i="38"/>
  <c r="O85" i="52"/>
  <c r="O80" i="52"/>
  <c r="O81" i="52"/>
  <c r="O82" i="52"/>
  <c r="O83" i="52"/>
  <c r="O84" i="52"/>
  <c r="I162" i="11"/>
  <c r="I163" i="11" s="1"/>
  <c r="G53" i="10" s="1"/>
  <c r="Y31" i="54"/>
  <c r="Q31" i="54"/>
  <c r="W31" i="54" s="1"/>
  <c r="AM25" i="38"/>
  <c r="BY83" i="52"/>
  <c r="BY84" i="52"/>
  <c r="BY85" i="52"/>
  <c r="BY80" i="52"/>
  <c r="BY81" i="52"/>
  <c r="BY82" i="52"/>
  <c r="AO42" i="37"/>
  <c r="AO42" i="33"/>
  <c r="Q11" i="45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BC94" i="52"/>
  <c r="AM94" i="52"/>
  <c r="AQ94" i="52" s="1"/>
  <c r="CG94" i="52"/>
  <c r="BQ94" i="52"/>
  <c r="AM42" i="36"/>
  <c r="AM8" i="35"/>
  <c r="AM8" i="31"/>
  <c r="AS8" i="31" s="1"/>
  <c r="AI30" i="39"/>
  <c r="AI24" i="33"/>
  <c r="Y18" i="50"/>
  <c r="Q18" i="50"/>
  <c r="W18" i="50" s="1"/>
  <c r="Q29" i="97"/>
  <c r="I38" i="37" s="1"/>
  <c r="M38" i="37" s="1"/>
  <c r="S29" i="97"/>
  <c r="I39" i="37" s="1"/>
  <c r="M39" i="37" s="1"/>
  <c r="Q27" i="97"/>
  <c r="I38" i="39" s="1"/>
  <c r="M38" i="39" s="1"/>
  <c r="S27" i="97"/>
  <c r="I39" i="39" s="1"/>
  <c r="M39" i="39" s="1"/>
  <c r="BM15" i="52"/>
  <c r="AW15" i="52"/>
  <c r="CA15" i="52"/>
  <c r="CE15" i="52" s="1"/>
  <c r="AC15" i="52"/>
  <c r="BW15" i="52"/>
  <c r="BG15" i="52"/>
  <c r="Y15" i="52"/>
  <c r="BC15" i="52"/>
  <c r="AM15" i="52"/>
  <c r="AQ15" i="52" s="1"/>
  <c r="CG15" i="52"/>
  <c r="BQ15" i="52"/>
  <c r="AI15" i="52"/>
  <c r="Q15" i="52"/>
  <c r="W15" i="52" s="1"/>
  <c r="AE33" i="45"/>
  <c r="AC33" i="45"/>
  <c r="BA17" i="41"/>
  <c r="AK17" i="41"/>
  <c r="S17" i="41"/>
  <c r="Q17" i="41"/>
  <c r="AU17" i="41"/>
  <c r="AE17" i="41"/>
  <c r="BA17" i="43"/>
  <c r="AK17" i="43"/>
  <c r="Q17" i="43"/>
  <c r="AU17" i="43"/>
  <c r="AE17" i="43"/>
  <c r="AI56" i="56"/>
  <c r="AC56" i="56"/>
  <c r="AS56" i="56"/>
  <c r="AM56" i="56"/>
  <c r="Q56" i="56"/>
  <c r="W56" i="56" s="1"/>
  <c r="AO12" i="39"/>
  <c r="BA12" i="39" s="1"/>
  <c r="AM12" i="39"/>
  <c r="Y57" i="50"/>
  <c r="Q57" i="50"/>
  <c r="W57" i="50" s="1"/>
  <c r="AW12" i="41"/>
  <c r="CC13" i="79"/>
  <c r="CE13" i="79" s="1"/>
  <c r="AM12" i="41" s="1"/>
  <c r="AW21" i="41"/>
  <c r="AW9" i="41"/>
  <c r="AW13" i="41"/>
  <c r="AW10" i="41"/>
  <c r="AO30" i="43"/>
  <c r="AY30" i="43" s="1"/>
  <c r="AM30" i="43"/>
  <c r="AS30" i="43" s="1"/>
  <c r="M36" i="40"/>
  <c r="I44" i="40"/>
  <c r="M36" i="45"/>
  <c r="I44" i="45"/>
  <c r="AI41" i="42"/>
  <c r="AI33" i="42"/>
  <c r="AW23" i="30"/>
  <c r="AS23" i="79"/>
  <c r="AU23" i="79" s="1"/>
  <c r="AM34" i="30" s="1"/>
  <c r="AW24" i="30"/>
  <c r="AW8" i="30"/>
  <c r="AW26" i="30"/>
  <c r="AW34" i="30"/>
  <c r="AW22" i="30"/>
  <c r="AU43" i="34"/>
  <c r="AS43" i="34"/>
  <c r="Y43" i="36"/>
  <c r="AK43" i="36" s="1"/>
  <c r="AC43" i="36"/>
  <c r="AM41" i="36"/>
  <c r="AO40" i="32"/>
  <c r="AM40" i="32"/>
  <c r="Q14" i="37"/>
  <c r="Q14" i="39"/>
  <c r="AE8" i="41"/>
  <c r="Y8" i="41"/>
  <c r="AC8" i="41"/>
  <c r="Y28" i="54"/>
  <c r="Q28" i="54"/>
  <c r="W28" i="54" s="1"/>
  <c r="AS43" i="33"/>
  <c r="AU43" i="33"/>
  <c r="AC33" i="44"/>
  <c r="AE33" i="44"/>
  <c r="AY33" i="44"/>
  <c r="I40" i="74"/>
  <c r="I37" i="56" s="1"/>
  <c r="M37" i="56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I44" i="36"/>
  <c r="M36" i="36"/>
  <c r="Q26" i="55"/>
  <c r="W26" i="55" s="1"/>
  <c r="AI26" i="55"/>
  <c r="AA26" i="55"/>
  <c r="Y41" i="42"/>
  <c r="AK41" i="42" s="1"/>
  <c r="AE41" i="42"/>
  <c r="AC41" i="42"/>
  <c r="AI42" i="45"/>
  <c r="AO28" i="40"/>
  <c r="AY28" i="40" s="1"/>
  <c r="AM28" i="40"/>
  <c r="AS28" i="40" s="1"/>
  <c r="AO34" i="39"/>
  <c r="BA34" i="39" s="1"/>
  <c r="AM34" i="39"/>
  <c r="AU34" i="39" s="1"/>
  <c r="AS25" i="36"/>
  <c r="AU19" i="38"/>
  <c r="AE19" i="38"/>
  <c r="BA19" i="38"/>
  <c r="AK19" i="38"/>
  <c r="Q19" i="38"/>
  <c r="Q19" i="44"/>
  <c r="AU19" i="44"/>
  <c r="AE19" i="44"/>
  <c r="BA19" i="44"/>
  <c r="AK19" i="44"/>
  <c r="K53" i="74"/>
  <c r="I57" i="54" s="1"/>
  <c r="M57" i="54" s="1"/>
  <c r="Y43" i="44"/>
  <c r="AK43" i="44" s="1"/>
  <c r="AC43" i="44"/>
  <c r="Y59" i="50"/>
  <c r="Q59" i="50"/>
  <c r="W59" i="50" s="1"/>
  <c r="AI30" i="35"/>
  <c r="AI41" i="32"/>
  <c r="AO24" i="39"/>
  <c r="BA24" i="39" s="1"/>
  <c r="AC25" i="32"/>
  <c r="AE25" i="32"/>
  <c r="Y15" i="89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BG23" i="89"/>
  <c r="AI29" i="40"/>
  <c r="AI43" i="40"/>
  <c r="AO42" i="42"/>
  <c r="BA42" i="42" s="1"/>
  <c r="AM42" i="42"/>
  <c r="AK16" i="34"/>
  <c r="BA16" i="34"/>
  <c r="AE16" i="34"/>
  <c r="S16" i="34"/>
  <c r="Q16" i="34"/>
  <c r="AU16" i="34"/>
  <c r="BA16" i="40"/>
  <c r="AK16" i="40"/>
  <c r="S16" i="40"/>
  <c r="Q16" i="40"/>
  <c r="AU16" i="40"/>
  <c r="AE16" i="40"/>
  <c r="AM27" i="36"/>
  <c r="S9" i="44"/>
  <c r="Q9" i="44"/>
  <c r="K42" i="74"/>
  <c r="I41" i="54" s="1"/>
  <c r="M41" i="54" s="1"/>
  <c r="I42" i="74"/>
  <c r="I41" i="56" s="1"/>
  <c r="M41" i="56" s="1"/>
  <c r="AE27" i="44"/>
  <c r="AC27" i="44"/>
  <c r="BA37" i="42"/>
  <c r="AK37" i="42"/>
  <c r="Q37" i="42"/>
  <c r="AU37" i="42"/>
  <c r="AE37" i="42"/>
  <c r="AC12" i="42"/>
  <c r="AE12" i="42"/>
  <c r="Y31" i="41"/>
  <c r="AI31" i="41" s="1"/>
  <c r="AY30" i="35"/>
  <c r="Q10" i="55"/>
  <c r="W10" i="55" s="1"/>
  <c r="AI10" i="55"/>
  <c r="AA10" i="55"/>
  <c r="Y29" i="40"/>
  <c r="AC42" i="34"/>
  <c r="AE42" i="34"/>
  <c r="AY24" i="39"/>
  <c r="M33" i="17"/>
  <c r="G28" i="10" s="1"/>
  <c r="S31" i="17"/>
  <c r="S33" i="17" s="1"/>
  <c r="I33" i="8" s="1"/>
  <c r="AO83" i="52"/>
  <c r="AM83" i="52"/>
  <c r="AS83" i="52" s="1"/>
  <c r="AW21" i="45"/>
  <c r="AW13" i="45"/>
  <c r="AW9" i="45"/>
  <c r="CC9" i="79"/>
  <c r="CE9" i="79" s="1"/>
  <c r="AM12" i="45" s="1"/>
  <c r="AW10" i="45"/>
  <c r="AW12" i="45"/>
  <c r="AG8" i="34"/>
  <c r="AI8" i="34" s="1"/>
  <c r="AG22" i="34"/>
  <c r="AG23" i="34"/>
  <c r="AG34" i="34"/>
  <c r="AG24" i="34"/>
  <c r="AI24" i="34" s="1"/>
  <c r="AG26" i="34"/>
  <c r="AM26" i="37"/>
  <c r="AU26" i="37" s="1"/>
  <c r="AO26" i="37"/>
  <c r="BA26" i="37" s="1"/>
  <c r="W23" i="36"/>
  <c r="S13" i="43"/>
  <c r="Q13" i="43"/>
  <c r="S13" i="31"/>
  <c r="Q13" i="31"/>
  <c r="W23" i="41"/>
  <c r="AM58" i="56"/>
  <c r="Q58" i="56"/>
  <c r="W58" i="56" s="1"/>
  <c r="AI58" i="56"/>
  <c r="AC58" i="56"/>
  <c r="AS58" i="56"/>
  <c r="Y58" i="56"/>
  <c r="AS42" i="43"/>
  <c r="Y30" i="38"/>
  <c r="AI30" i="38" s="1"/>
  <c r="I42" i="52"/>
  <c r="M42" i="52" s="1"/>
  <c r="K16" i="74"/>
  <c r="I27" i="50" s="1"/>
  <c r="M27" i="50" s="1"/>
  <c r="I49" i="52"/>
  <c r="M49" i="52" s="1"/>
  <c r="K23" i="74"/>
  <c r="I34" i="50" s="1"/>
  <c r="M34" i="50" s="1"/>
  <c r="AY12" i="42"/>
  <c r="AM42" i="38"/>
  <c r="AY26" i="33"/>
  <c r="AM31" i="38"/>
  <c r="AO40" i="42"/>
  <c r="BA40" i="42" s="1"/>
  <c r="AM40" i="42"/>
  <c r="AG22" i="37"/>
  <c r="AG24" i="37"/>
  <c r="AI24" i="37" s="1"/>
  <c r="AG26" i="37"/>
  <c r="AI26" i="37" s="1"/>
  <c r="AG34" i="37"/>
  <c r="AI34" i="37" s="1"/>
  <c r="AG8" i="37"/>
  <c r="AI8" i="37" s="1"/>
  <c r="AG23" i="37"/>
  <c r="BA18" i="43"/>
  <c r="AK18" i="43"/>
  <c r="S18" i="43"/>
  <c r="Q18" i="43"/>
  <c r="AU18" i="43"/>
  <c r="AE18" i="43"/>
  <c r="BA18" i="31"/>
  <c r="AK18" i="31"/>
  <c r="S18" i="31"/>
  <c r="Q18" i="31"/>
  <c r="AU18" i="31"/>
  <c r="AE18" i="31"/>
  <c r="W40" i="31"/>
  <c r="AO12" i="36"/>
  <c r="BA12" i="36" s="1"/>
  <c r="AM12" i="36"/>
  <c r="AU9" i="46"/>
  <c r="AE9" i="46"/>
  <c r="BA9" i="46"/>
  <c r="AK9" i="46"/>
  <c r="Q9" i="46"/>
  <c r="Y40" i="35"/>
  <c r="AI40" i="35" s="1"/>
  <c r="W40" i="35"/>
  <c r="AC40" i="35" s="1"/>
  <c r="S10" i="23"/>
  <c r="W25" i="30"/>
  <c r="BG13" i="51"/>
  <c r="AQ13" i="51"/>
  <c r="AU13" i="51" s="1"/>
  <c r="AA13" i="51"/>
  <c r="BO13" i="51"/>
  <c r="AY13" i="51"/>
  <c r="AI13" i="51"/>
  <c r="Q13" i="51"/>
  <c r="AY25" i="45"/>
  <c r="AG23" i="40"/>
  <c r="AG24" i="40"/>
  <c r="AG8" i="40"/>
  <c r="AI8" i="40" s="1"/>
  <c r="AG22" i="40"/>
  <c r="AG34" i="40"/>
  <c r="AI34" i="40" s="1"/>
  <c r="AG26" i="40"/>
  <c r="AY12" i="31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I25" i="41"/>
  <c r="AI28" i="41"/>
  <c r="W23" i="38"/>
  <c r="Y40" i="46"/>
  <c r="W40" i="46"/>
  <c r="AE8" i="43"/>
  <c r="Y8" i="43"/>
  <c r="AC8" i="43"/>
  <c r="AY43" i="43"/>
  <c r="AY23" i="34"/>
  <c r="BA15" i="41"/>
  <c r="AK15" i="41"/>
  <c r="Q15" i="41"/>
  <c r="AU15" i="41"/>
  <c r="AE15" i="41"/>
  <c r="AU15" i="43"/>
  <c r="AE15" i="43"/>
  <c r="BA15" i="43"/>
  <c r="AK15" i="43"/>
  <c r="Q15" i="43"/>
  <c r="AU15" i="31"/>
  <c r="AE15" i="31"/>
  <c r="BA15" i="31"/>
  <c r="AK15" i="31"/>
  <c r="S15" i="31"/>
  <c r="Q15" i="31"/>
  <c r="S9" i="37"/>
  <c r="Q9" i="37"/>
  <c r="AO23" i="31"/>
  <c r="BA23" i="31" s="1"/>
  <c r="AM23" i="31"/>
  <c r="AU23" i="31" s="1"/>
  <c r="AU37" i="41"/>
  <c r="AE37" i="41"/>
  <c r="BA37" i="41"/>
  <c r="AK37" i="41"/>
  <c r="Q37" i="41"/>
  <c r="S37" i="41" s="1"/>
  <c r="AI31" i="56"/>
  <c r="AC31" i="56"/>
  <c r="AM31" i="56"/>
  <c r="AS31" i="56" s="1"/>
  <c r="Q31" i="56"/>
  <c r="W31" i="56" s="1"/>
  <c r="AY34" i="40"/>
  <c r="AS23" i="34"/>
  <c r="W24" i="44"/>
  <c r="Y43" i="41"/>
  <c r="AK43" i="41" s="1"/>
  <c r="AC43" i="41"/>
  <c r="AY26" i="38"/>
  <c r="AM28" i="38"/>
  <c r="AK8" i="33"/>
  <c r="AM31" i="32"/>
  <c r="AS31" i="32" s="1"/>
  <c r="AS60" i="56"/>
  <c r="Y60" i="56"/>
  <c r="AM60" i="56"/>
  <c r="Q60" i="56"/>
  <c r="W60" i="56" s="1"/>
  <c r="AI60" i="56"/>
  <c r="AC60" i="56"/>
  <c r="AM25" i="40"/>
  <c r="AO25" i="40"/>
  <c r="BA25" i="40" s="1"/>
  <c r="AM40" i="41"/>
  <c r="Y23" i="54"/>
  <c r="Q23" i="54"/>
  <c r="W23" i="54" s="1"/>
  <c r="M21" i="54"/>
  <c r="AI25" i="39"/>
  <c r="AE26" i="42"/>
  <c r="AC26" i="42"/>
  <c r="Y33" i="39"/>
  <c r="AK33" i="39" s="1"/>
  <c r="Q11" i="35"/>
  <c r="Q11" i="41"/>
  <c r="Y25" i="37"/>
  <c r="AK25" i="37" s="1"/>
  <c r="K56" i="74"/>
  <c r="I60" i="54" s="1"/>
  <c r="M60" i="54" s="1"/>
  <c r="Y42" i="31"/>
  <c r="AI42" i="31" s="1"/>
  <c r="W42" i="31"/>
  <c r="AC42" i="31" s="1"/>
  <c r="AG12" i="41"/>
  <c r="AI12" i="41" s="1"/>
  <c r="AG9" i="41"/>
  <c r="AG21" i="41"/>
  <c r="AG10" i="41"/>
  <c r="AG13" i="41"/>
  <c r="AO24" i="46"/>
  <c r="AM24" i="46"/>
  <c r="Y29" i="36"/>
  <c r="AI29" i="36" s="1"/>
  <c r="M44" i="26"/>
  <c r="M50" i="26" s="1"/>
  <c r="I50" i="26"/>
  <c r="E31" i="12" s="1"/>
  <c r="E38" i="12" s="1"/>
  <c r="E41" i="12" s="1"/>
  <c r="G52" i="10" s="1"/>
  <c r="G54" i="10" s="1"/>
  <c r="AY23" i="31"/>
  <c r="AY24" i="35"/>
  <c r="M21" i="56"/>
  <c r="AM30" i="31"/>
  <c r="AS30" i="31" s="1"/>
  <c r="AO30" i="31"/>
  <c r="AY30" i="31" s="1"/>
  <c r="AI29" i="39"/>
  <c r="AI41" i="39"/>
  <c r="AO41" i="45"/>
  <c r="BA41" i="45" s="1"/>
  <c r="AI43" i="36"/>
  <c r="AI31" i="36"/>
  <c r="AY43" i="36"/>
  <c r="AY25" i="36"/>
  <c r="CG25" i="52"/>
  <c r="BQ25" i="52"/>
  <c r="AI25" i="52"/>
  <c r="Q25" i="52"/>
  <c r="W25" i="52" s="1"/>
  <c r="BM25" i="52"/>
  <c r="AW25" i="52"/>
  <c r="CA25" i="52"/>
  <c r="CE25" i="52" s="1"/>
  <c r="AS25" i="52"/>
  <c r="AC25" i="52"/>
  <c r="BW25" i="52"/>
  <c r="BG25" i="52"/>
  <c r="Y25" i="52"/>
  <c r="BC25" i="52"/>
  <c r="AM25" i="52"/>
  <c r="AQ25" i="52" s="1"/>
  <c r="Q33" i="97"/>
  <c r="I38" i="33" s="1"/>
  <c r="M38" i="33" s="1"/>
  <c r="S33" i="97"/>
  <c r="I39" i="33" s="1"/>
  <c r="M39" i="33" s="1"/>
  <c r="S31" i="97"/>
  <c r="I39" i="35" s="1"/>
  <c r="M39" i="35" s="1"/>
  <c r="Q31" i="97"/>
  <c r="I38" i="35" s="1"/>
  <c r="M38" i="35" s="1"/>
  <c r="Y20" i="54"/>
  <c r="K62" i="74"/>
  <c r="I12" i="50" s="1"/>
  <c r="M12" i="50" s="1"/>
  <c r="Y33" i="45"/>
  <c r="AK33" i="45" s="1"/>
  <c r="AI29" i="33"/>
  <c r="Y31" i="32"/>
  <c r="AI31" i="32" s="1"/>
  <c r="AU17" i="37"/>
  <c r="AE17" i="37"/>
  <c r="BA17" i="37"/>
  <c r="AK17" i="37"/>
  <c r="S17" i="37"/>
  <c r="Q17" i="37"/>
  <c r="BA17" i="39"/>
  <c r="AK17" i="39"/>
  <c r="Q17" i="39"/>
  <c r="AU17" i="39"/>
  <c r="AE17" i="39"/>
  <c r="K52" i="74"/>
  <c r="I56" i="54" s="1"/>
  <c r="M56" i="54" s="1"/>
  <c r="Q9" i="32"/>
  <c r="S9" i="32" s="1"/>
  <c r="AM31" i="46"/>
  <c r="AO31" i="46" s="1"/>
  <c r="AU37" i="38"/>
  <c r="AE37" i="38"/>
  <c r="BA37" i="38"/>
  <c r="AK37" i="38"/>
  <c r="Q37" i="38"/>
  <c r="Y41" i="30"/>
  <c r="AC41" i="30"/>
  <c r="Y32" i="37"/>
  <c r="AC24" i="45"/>
  <c r="AE24" i="45"/>
  <c r="AI42" i="42"/>
  <c r="AW23" i="79"/>
  <c r="BK23" i="84"/>
  <c r="AY23" i="79" s="1"/>
  <c r="BC23" i="79" s="1"/>
  <c r="BE23" i="79" s="1"/>
  <c r="AO43" i="34"/>
  <c r="AY27" i="37"/>
  <c r="Y41" i="36"/>
  <c r="AK41" i="36" s="1"/>
  <c r="AE41" i="36"/>
  <c r="AC41" i="36"/>
  <c r="AO30" i="45"/>
  <c r="AY30" i="45" s="1"/>
  <c r="Y31" i="40"/>
  <c r="AI31" i="40" s="1"/>
  <c r="Y28" i="39"/>
  <c r="AI28" i="39" s="1"/>
  <c r="Y43" i="33"/>
  <c r="AK43" i="33" s="1"/>
  <c r="AC43" i="33"/>
  <c r="AE43" i="33"/>
  <c r="BA14" i="46"/>
  <c r="AK14" i="46"/>
  <c r="S14" i="46"/>
  <c r="Q14" i="46"/>
  <c r="AU14" i="46"/>
  <c r="AE14" i="46"/>
  <c r="S14" i="33"/>
  <c r="Q14" i="33"/>
  <c r="Q14" i="35"/>
  <c r="AG24" i="41"/>
  <c r="AG8" i="41"/>
  <c r="AG26" i="41"/>
  <c r="AG34" i="41"/>
  <c r="AG23" i="41"/>
  <c r="AG22" i="41"/>
  <c r="AI28" i="56"/>
  <c r="AC28" i="56"/>
  <c r="AS28" i="56"/>
  <c r="AM28" i="56"/>
  <c r="Q28" i="56"/>
  <c r="W28" i="56" s="1"/>
  <c r="AI42" i="44"/>
  <c r="AI30" i="44"/>
  <c r="Q9" i="31"/>
  <c r="AG12" i="46"/>
  <c r="AI12" i="46" s="1"/>
  <c r="AG21" i="46"/>
  <c r="AI21" i="46" s="1"/>
  <c r="AG13" i="46"/>
  <c r="AI13" i="46" s="1"/>
  <c r="AG9" i="46"/>
  <c r="AI9" i="46" s="1"/>
  <c r="AG10" i="46"/>
  <c r="AI10" i="46" s="1"/>
  <c r="Y33" i="44"/>
  <c r="AK33" i="44" s="1"/>
  <c r="AY28" i="44"/>
  <c r="K46" i="56"/>
  <c r="M46" i="56" s="1"/>
  <c r="K48" i="56"/>
  <c r="K47" i="56"/>
  <c r="AW21" i="40"/>
  <c r="CC14" i="79"/>
  <c r="CE14" i="79" s="1"/>
  <c r="AM12" i="40" s="1"/>
  <c r="AW9" i="40"/>
  <c r="AW13" i="40"/>
  <c r="AW12" i="40"/>
  <c r="AW10" i="40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AY29" i="38"/>
  <c r="AI32" i="45"/>
  <c r="S9" i="21"/>
  <c r="AY43" i="39"/>
  <c r="AY32" i="39"/>
  <c r="AI42" i="37"/>
  <c r="AI32" i="37"/>
  <c r="AM34" i="44"/>
  <c r="M8" i="7"/>
  <c r="AS48" i="46"/>
  <c r="Y30" i="45"/>
  <c r="AI30" i="45" s="1"/>
  <c r="AY25" i="40"/>
  <c r="AS24" i="43"/>
  <c r="AU19" i="34"/>
  <c r="AE19" i="34"/>
  <c r="S19" i="34"/>
  <c r="Q19" i="34"/>
  <c r="AK19" i="34"/>
  <c r="BA19" i="34"/>
  <c r="Q19" i="40"/>
  <c r="AK19" i="40"/>
  <c r="AE19" i="40"/>
  <c r="S19" i="40"/>
  <c r="BA19" i="40"/>
  <c r="AU19" i="40"/>
  <c r="AC57" i="56"/>
  <c r="AS57" i="56"/>
  <c r="Y57" i="56"/>
  <c r="AM57" i="56"/>
  <c r="Q57" i="56"/>
  <c r="W57" i="56" s="1"/>
  <c r="AI57" i="56"/>
  <c r="Y41" i="44"/>
  <c r="AK41" i="44" s="1"/>
  <c r="AC41" i="44"/>
  <c r="AE41" i="44"/>
  <c r="AO42" i="35"/>
  <c r="BA42" i="35" s="1"/>
  <c r="AM42" i="35"/>
  <c r="K10" i="73"/>
  <c r="I20" i="23" s="1"/>
  <c r="M20" i="23" s="1"/>
  <c r="S20" i="23" s="1"/>
  <c r="I10" i="73"/>
  <c r="I20" i="25" s="1"/>
  <c r="M20" i="25" s="1"/>
  <c r="S20" i="25" s="1"/>
  <c r="AI29" i="35"/>
  <c r="AI41" i="31"/>
  <c r="AE25" i="44"/>
  <c r="AC25" i="44"/>
  <c r="Q37" i="44"/>
  <c r="AU37" i="44"/>
  <c r="AE37" i="44"/>
  <c r="BA37" i="44"/>
  <c r="AK37" i="44"/>
  <c r="S37" i="44"/>
  <c r="AS27" i="42"/>
  <c r="AS8" i="39"/>
  <c r="Q33" i="55"/>
  <c r="W33" i="55" s="1"/>
  <c r="AI33" i="55"/>
  <c r="AA33" i="55"/>
  <c r="W12" i="40"/>
  <c r="W23" i="44"/>
  <c r="Q8" i="49"/>
  <c r="Y40" i="37"/>
  <c r="AK40" i="37" s="1"/>
  <c r="W40" i="37"/>
  <c r="Q16" i="43"/>
  <c r="AU16" i="43"/>
  <c r="AE16" i="43"/>
  <c r="S16" i="43"/>
  <c r="BA16" i="43"/>
  <c r="AK16" i="43"/>
  <c r="Q16" i="31"/>
  <c r="AU16" i="31"/>
  <c r="AE16" i="31"/>
  <c r="BA16" i="31"/>
  <c r="AK16" i="31"/>
  <c r="S16" i="31"/>
  <c r="Q16" i="36"/>
  <c r="AU16" i="36"/>
  <c r="AE16" i="36"/>
  <c r="BA16" i="36"/>
  <c r="AK16" i="36"/>
  <c r="AM30" i="36"/>
  <c r="AS30" i="36" s="1"/>
  <c r="AY12" i="36"/>
  <c r="AM28" i="34"/>
  <c r="AS28" i="34" s="1"/>
  <c r="I44" i="42"/>
  <c r="M36" i="42"/>
  <c r="AY43" i="31"/>
  <c r="AY25" i="35"/>
  <c r="AY43" i="32"/>
  <c r="AS27" i="40"/>
  <c r="AS26" i="38"/>
  <c r="AI25" i="43"/>
  <c r="AO82" i="52"/>
  <c r="AQ82" i="52" s="1"/>
  <c r="AM82" i="52"/>
  <c r="AS82" i="52" s="1"/>
  <c r="Q13" i="39"/>
  <c r="Q13" i="45"/>
  <c r="Y58" i="54"/>
  <c r="Q58" i="54"/>
  <c r="W58" i="54" s="1"/>
  <c r="Q9" i="42"/>
  <c r="AM25" i="42"/>
  <c r="AS33" i="33"/>
  <c r="AU33" i="33"/>
  <c r="I44" i="52"/>
  <c r="M44" i="52" s="1"/>
  <c r="K18" i="74"/>
  <c r="I29" i="50" s="1"/>
  <c r="M29" i="50" s="1"/>
  <c r="I51" i="52"/>
  <c r="M51" i="52" s="1"/>
  <c r="K25" i="74"/>
  <c r="I36" i="50" s="1"/>
  <c r="M36" i="50" s="1"/>
  <c r="AS34" i="45"/>
  <c r="W24" i="36"/>
  <c r="AC33" i="38"/>
  <c r="AE33" i="38"/>
  <c r="Y43" i="43"/>
  <c r="AK43" i="43" s="1"/>
  <c r="AC43" i="43"/>
  <c r="AE43" i="43"/>
  <c r="AS8" i="36"/>
  <c r="AY34" i="33"/>
  <c r="CG8" i="52"/>
  <c r="AU18" i="39"/>
  <c r="AE18" i="39"/>
  <c r="BA18" i="39"/>
  <c r="AK18" i="39"/>
  <c r="S18" i="39"/>
  <c r="Q18" i="39"/>
  <c r="AU18" i="45"/>
  <c r="AE18" i="45"/>
  <c r="BA18" i="45"/>
  <c r="AK18" i="45"/>
  <c r="S18" i="45"/>
  <c r="Q18" i="45"/>
  <c r="AO40" i="31"/>
  <c r="BA40" i="31" s="1"/>
  <c r="AM40" i="31"/>
  <c r="AI32" i="34"/>
  <c r="AI27" i="34"/>
  <c r="AS26" i="33"/>
  <c r="AO40" i="35"/>
  <c r="AY40" i="35" s="1"/>
  <c r="AM40" i="35"/>
  <c r="AS40" i="35" s="1"/>
  <c r="AY28" i="42"/>
  <c r="BG12" i="51"/>
  <c r="AQ12" i="51"/>
  <c r="AU12" i="51" s="1"/>
  <c r="AA12" i="51"/>
  <c r="BO12" i="51"/>
  <c r="AY12" i="51"/>
  <c r="AI12" i="51"/>
  <c r="Q12" i="51"/>
  <c r="AY41" i="45"/>
  <c r="AE8" i="42"/>
  <c r="AC8" i="42"/>
  <c r="Y8" i="42"/>
  <c r="AE43" i="39"/>
  <c r="AG10" i="37"/>
  <c r="AG12" i="37"/>
  <c r="AI12" i="37" s="1"/>
  <c r="AG21" i="37"/>
  <c r="AG13" i="37"/>
  <c r="AG9" i="37"/>
  <c r="AU27" i="33"/>
  <c r="AS27" i="33"/>
  <c r="AI43" i="41"/>
  <c r="AO23" i="38"/>
  <c r="BA23" i="38" s="1"/>
  <c r="AM23" i="38"/>
  <c r="AU23" i="38" s="1"/>
  <c r="AM40" i="46"/>
  <c r="AO40" i="46" s="1"/>
  <c r="AG22" i="43"/>
  <c r="AG34" i="43"/>
  <c r="AI34" i="43" s="1"/>
  <c r="AG26" i="43"/>
  <c r="AI26" i="43" s="1"/>
  <c r="AG8" i="43"/>
  <c r="AI8" i="43" s="1"/>
  <c r="AG24" i="43"/>
  <c r="AI24" i="43" s="1"/>
  <c r="AG23" i="43"/>
  <c r="AY34" i="34"/>
  <c r="AM33" i="39"/>
  <c r="BA15" i="37"/>
  <c r="AK15" i="37"/>
  <c r="Q15" i="37"/>
  <c r="AU15" i="37"/>
  <c r="AE15" i="37"/>
  <c r="BA15" i="39"/>
  <c r="AK15" i="39"/>
  <c r="S15" i="39"/>
  <c r="Q15" i="39"/>
  <c r="AU15" i="39"/>
  <c r="AE15" i="39"/>
  <c r="AS33" i="31"/>
  <c r="AC25" i="33"/>
  <c r="AE25" i="33"/>
  <c r="W26" i="45"/>
  <c r="AW9" i="33"/>
  <c r="AW12" i="33"/>
  <c r="AW21" i="33"/>
  <c r="AW13" i="33"/>
  <c r="CC21" i="79"/>
  <c r="CE21" i="79" s="1"/>
  <c r="AM12" i="33" s="1"/>
  <c r="AW10" i="33"/>
  <c r="AM29" i="36"/>
  <c r="I44" i="41"/>
  <c r="M36" i="41"/>
  <c r="AM42" i="39"/>
  <c r="AU8" i="40"/>
  <c r="AO8" i="40"/>
  <c r="AS26" i="34"/>
  <c r="AS25" i="39"/>
  <c r="Y31" i="33"/>
  <c r="AI31" i="33" s="1"/>
  <c r="AM31" i="39"/>
  <c r="Y41" i="41"/>
  <c r="AK41" i="41" s="1"/>
  <c r="AE41" i="41"/>
  <c r="AC41" i="41"/>
  <c r="Y40" i="33"/>
  <c r="AK40" i="33" s="1"/>
  <c r="W40" i="33"/>
  <c r="AO33" i="37"/>
  <c r="AM34" i="36"/>
  <c r="AY23" i="45"/>
  <c r="S11" i="39"/>
  <c r="Q11" i="39"/>
  <c r="AY28" i="36"/>
  <c r="AE12" i="44"/>
  <c r="AC12" i="44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Q37" i="97"/>
  <c r="I38" i="30" s="1"/>
  <c r="M38" i="30" s="1"/>
  <c r="S37" i="97"/>
  <c r="I39" i="30" s="1"/>
  <c r="M39" i="30" s="1"/>
  <c r="S35" i="97"/>
  <c r="I23" i="51" s="1"/>
  <c r="M23" i="51" s="1"/>
  <c r="Q35" i="97"/>
  <c r="I22" i="51" s="1"/>
  <c r="M22" i="51" s="1"/>
  <c r="K48" i="54"/>
  <c r="K46" i="54"/>
  <c r="M46" i="54" s="1"/>
  <c r="K47" i="54"/>
  <c r="AM34" i="37"/>
  <c r="AU34" i="37" s="1"/>
  <c r="AO34" i="37"/>
  <c r="BA34" i="37" s="1"/>
  <c r="AO24" i="32"/>
  <c r="BA24" i="32" s="1"/>
  <c r="AM24" i="32"/>
  <c r="BA17" i="46"/>
  <c r="AK17" i="46"/>
  <c r="Q17" i="46"/>
  <c r="AU17" i="46"/>
  <c r="AE17" i="46"/>
  <c r="Q17" i="33"/>
  <c r="AU17" i="33"/>
  <c r="AE17" i="33"/>
  <c r="BA17" i="33"/>
  <c r="AK17" i="33"/>
  <c r="S17" i="33"/>
  <c r="BA17" i="35"/>
  <c r="AK17" i="35"/>
  <c r="S17" i="35"/>
  <c r="AU17" i="35"/>
  <c r="AE17" i="35"/>
  <c r="Q17" i="35"/>
  <c r="AC25" i="45"/>
  <c r="AE25" i="45"/>
  <c r="W23" i="90"/>
  <c r="BG8" i="90"/>
  <c r="BA8" i="39"/>
  <c r="AE24" i="31"/>
  <c r="AC24" i="31"/>
  <c r="W26" i="38"/>
  <c r="M36" i="38"/>
  <c r="I44" i="38"/>
  <c r="E28" i="28"/>
  <c r="AG45" i="30"/>
  <c r="AG38" i="30"/>
  <c r="AG31" i="30"/>
  <c r="AG15" i="30"/>
  <c r="AG32" i="30"/>
  <c r="AG16" i="30"/>
  <c r="AG41" i="30"/>
  <c r="AI41" i="30" s="1"/>
  <c r="AG40" i="30"/>
  <c r="AI40" i="30" s="1"/>
  <c r="AG33" i="30"/>
  <c r="AG25" i="30"/>
  <c r="AG17" i="30"/>
  <c r="AG27" i="30"/>
  <c r="AI27" i="30" s="1"/>
  <c r="AG19" i="30"/>
  <c r="AG11" i="30"/>
  <c r="AG29" i="30"/>
  <c r="AG36" i="30"/>
  <c r="AG30" i="30"/>
  <c r="AG14" i="30"/>
  <c r="AG20" i="30"/>
  <c r="AG39" i="30"/>
  <c r="AG37" i="30"/>
  <c r="AG28" i="30"/>
  <c r="AG46" i="30"/>
  <c r="AG18" i="30"/>
  <c r="Q29" i="54"/>
  <c r="W29" i="54" s="1"/>
  <c r="AI30" i="42"/>
  <c r="AS34" i="35"/>
  <c r="Y41" i="33"/>
  <c r="AK41" i="33" s="1"/>
  <c r="AC41" i="33"/>
  <c r="AE41" i="33"/>
  <c r="Q14" i="42"/>
  <c r="S14" i="42"/>
  <c r="AU14" i="30"/>
  <c r="AE14" i="30"/>
  <c r="BA14" i="30"/>
  <c r="AK14" i="30"/>
  <c r="Q14" i="30"/>
  <c r="AI24" i="52"/>
  <c r="Q24" i="52"/>
  <c r="BM24" i="52"/>
  <c r="AW24" i="52"/>
  <c r="BA24" i="52" s="1"/>
  <c r="CA24" i="52"/>
  <c r="AS24" i="52"/>
  <c r="AC24" i="52"/>
  <c r="BW24" i="52"/>
  <c r="BG24" i="52"/>
  <c r="Y24" i="52"/>
  <c r="BC24" i="52"/>
  <c r="AM24" i="52"/>
  <c r="CG24" i="52"/>
  <c r="BQ24" i="52"/>
  <c r="AI29" i="44"/>
  <c r="AC25" i="43"/>
  <c r="AE25" i="43"/>
  <c r="AE8" i="38"/>
  <c r="AC8" i="38"/>
  <c r="Y8" i="38"/>
  <c r="AC24" i="42"/>
  <c r="AE24" i="42"/>
  <c r="AC33" i="37"/>
  <c r="AE33" i="37"/>
  <c r="AY43" i="44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Y32" i="38"/>
  <c r="AY43" i="38"/>
  <c r="AU8" i="45"/>
  <c r="AI33" i="37"/>
  <c r="AI41" i="37"/>
  <c r="BG8" i="51"/>
  <c r="AQ8" i="51"/>
  <c r="AA8" i="51"/>
  <c r="BO8" i="51"/>
  <c r="AY8" i="51"/>
  <c r="AI8" i="51"/>
  <c r="Q8" i="51"/>
  <c r="AM33" i="34"/>
  <c r="AS33" i="34" s="1"/>
  <c r="Y26" i="43"/>
  <c r="AK26" i="43" s="1"/>
  <c r="W26" i="43"/>
  <c r="BA19" i="43"/>
  <c r="AK19" i="43"/>
  <c r="Q19" i="43"/>
  <c r="AU19" i="43"/>
  <c r="AE19" i="43"/>
  <c r="BA19" i="31"/>
  <c r="AK19" i="31"/>
  <c r="S19" i="31"/>
  <c r="Q19" i="31"/>
  <c r="AU19" i="31"/>
  <c r="AE19" i="31"/>
  <c r="BA19" i="36"/>
  <c r="AK19" i="36"/>
  <c r="Q19" i="36"/>
  <c r="AU19" i="36"/>
  <c r="AE19" i="36"/>
  <c r="AM24" i="43"/>
  <c r="AU24" i="43" s="1"/>
  <c r="AM33" i="46"/>
  <c r="AO33" i="46" s="1"/>
  <c r="AI43" i="31"/>
  <c r="AI30" i="31"/>
  <c r="Y25" i="44"/>
  <c r="AK25" i="44" s="1"/>
  <c r="M36" i="44"/>
  <c r="I44" i="44"/>
  <c r="AC42" i="33"/>
  <c r="AE42" i="33"/>
  <c r="AS24" i="39"/>
  <c r="AM12" i="35"/>
  <c r="AO12" i="35" s="1"/>
  <c r="AM26" i="36"/>
  <c r="AO26" i="36" s="1"/>
  <c r="Y43" i="37"/>
  <c r="AK43" i="37" s="1"/>
  <c r="AC43" i="37"/>
  <c r="Y28" i="40"/>
  <c r="AI28" i="40" s="1"/>
  <c r="AI33" i="40"/>
  <c r="AS43" i="32"/>
  <c r="AU43" i="32"/>
  <c r="Y34" i="31"/>
  <c r="AK34" i="31" s="1"/>
  <c r="W23" i="32"/>
  <c r="S40" i="37"/>
  <c r="AO23" i="36"/>
  <c r="BA23" i="36" s="1"/>
  <c r="AO28" i="32"/>
  <c r="AY28" i="32" s="1"/>
  <c r="BA16" i="39"/>
  <c r="AK16" i="39"/>
  <c r="S16" i="39"/>
  <c r="Q16" i="39"/>
  <c r="AU16" i="39"/>
  <c r="AE16" i="39"/>
  <c r="BA16" i="45"/>
  <c r="AK16" i="45"/>
  <c r="S16" i="45"/>
  <c r="Q16" i="45"/>
  <c r="AU16" i="45"/>
  <c r="AE16" i="45"/>
  <c r="AU16" i="32"/>
  <c r="AE16" i="32"/>
  <c r="BA16" i="32"/>
  <c r="AK16" i="32"/>
  <c r="S16" i="32"/>
  <c r="Q16" i="32"/>
  <c r="AE25" i="35"/>
  <c r="AC25" i="35"/>
  <c r="S9" i="38"/>
  <c r="Q9" i="38"/>
  <c r="AU25" i="33"/>
  <c r="AS25" i="33"/>
  <c r="Y43" i="35"/>
  <c r="AK43" i="35" s="1"/>
  <c r="AC43" i="35"/>
  <c r="AM27" i="32"/>
  <c r="AO27" i="32" s="1"/>
  <c r="AC27" i="31"/>
  <c r="AE27" i="31"/>
  <c r="Y43" i="32"/>
  <c r="AK43" i="32" s="1"/>
  <c r="AC43" i="32"/>
  <c r="AE43" i="32"/>
  <c r="AY29" i="35"/>
  <c r="AY33" i="35"/>
  <c r="W23" i="91"/>
  <c r="BG8" i="91"/>
  <c r="W24" i="38"/>
  <c r="Y33" i="40"/>
  <c r="AK33" i="40" s="1"/>
  <c r="AI32" i="43"/>
  <c r="AI27" i="43"/>
  <c r="AY12" i="44"/>
  <c r="AO81" i="52"/>
  <c r="AQ81" i="52" s="1"/>
  <c r="AM81" i="52"/>
  <c r="AS81" i="52" s="1"/>
  <c r="AM41" i="39"/>
  <c r="Q13" i="35"/>
  <c r="S13" i="35"/>
  <c r="Q13" i="41"/>
  <c r="S13" i="41" s="1"/>
  <c r="AC27" i="36"/>
  <c r="AE27" i="36"/>
  <c r="AO34" i="38"/>
  <c r="BA34" i="38" s="1"/>
  <c r="AM34" i="38"/>
  <c r="AU34" i="38" s="1"/>
  <c r="AO41" i="37"/>
  <c r="Y27" i="32"/>
  <c r="AK27" i="32" s="1"/>
  <c r="AO30" i="46"/>
  <c r="AM30" i="46"/>
  <c r="AO33" i="33"/>
  <c r="AS12" i="79"/>
  <c r="AU12" i="79" s="1"/>
  <c r="AW23" i="42"/>
  <c r="AW34" i="42"/>
  <c r="AW24" i="42"/>
  <c r="AW8" i="42"/>
  <c r="AW26" i="42"/>
  <c r="AW22" i="42"/>
  <c r="I46" i="52"/>
  <c r="M46" i="52" s="1"/>
  <c r="K20" i="74"/>
  <c r="I31" i="50" s="1"/>
  <c r="M31" i="50" s="1"/>
  <c r="AS8" i="45"/>
  <c r="Y29" i="37"/>
  <c r="AI29" i="37" s="1"/>
  <c r="Y33" i="38"/>
  <c r="AK33" i="38" s="1"/>
  <c r="Y41" i="43"/>
  <c r="AK41" i="43" s="1"/>
  <c r="AE41" i="43"/>
  <c r="AC41" i="43"/>
  <c r="AU8" i="33"/>
  <c r="AO8" i="33"/>
  <c r="AY8" i="33" s="1"/>
  <c r="W26" i="41"/>
  <c r="CE8" i="52"/>
  <c r="W23" i="34"/>
  <c r="AC23" i="34" s="1"/>
  <c r="Y23" i="34"/>
  <c r="AE42" i="43"/>
  <c r="AC42" i="43"/>
  <c r="Q18" i="35"/>
  <c r="AU18" i="35"/>
  <c r="AE18" i="35"/>
  <c r="BA18" i="35"/>
  <c r="AK18" i="35"/>
  <c r="S18" i="35"/>
  <c r="BA18" i="41"/>
  <c r="AK18" i="41"/>
  <c r="S18" i="41"/>
  <c r="Q18" i="41"/>
  <c r="AU18" i="41"/>
  <c r="AE18" i="41"/>
  <c r="AG12" i="38"/>
  <c r="AG21" i="38"/>
  <c r="AG13" i="38"/>
  <c r="AG10" i="38"/>
  <c r="AG9" i="38"/>
  <c r="AI25" i="34"/>
  <c r="Q55" i="54"/>
  <c r="W55" i="54" s="1"/>
  <c r="Y55" i="54"/>
  <c r="AS34" i="33"/>
  <c r="AO24" i="40"/>
  <c r="BA24" i="40" s="1"/>
  <c r="AM24" i="40"/>
  <c r="W34" i="38"/>
  <c r="AM26" i="45"/>
  <c r="AU26" i="45" s="1"/>
  <c r="AG9" i="33"/>
  <c r="AG12" i="33"/>
  <c r="AI12" i="33" s="1"/>
  <c r="AG21" i="33"/>
  <c r="AG13" i="33"/>
  <c r="AG10" i="33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AI17" i="91"/>
  <c r="AI9" i="91"/>
  <c r="AI18" i="91"/>
  <c r="AI10" i="91"/>
  <c r="AY41" i="42"/>
  <c r="AY33" i="42"/>
  <c r="I74" i="96"/>
  <c r="I13" i="24" s="1"/>
  <c r="M13" i="24" s="1"/>
  <c r="S13" i="24" s="1"/>
  <c r="AY28" i="45"/>
  <c r="Q25" i="55"/>
  <c r="W25" i="55" s="1"/>
  <c r="AI25" i="55"/>
  <c r="AA25" i="55"/>
  <c r="AG22" i="42"/>
  <c r="AG23" i="42"/>
  <c r="AI23" i="42" s="1"/>
  <c r="AG26" i="42"/>
  <c r="AI26" i="42" s="1"/>
  <c r="AG8" i="42"/>
  <c r="AI8" i="42" s="1"/>
  <c r="AG34" i="42"/>
  <c r="AG24" i="42"/>
  <c r="AI24" i="42" s="1"/>
  <c r="AI29" i="38"/>
  <c r="AI27" i="38"/>
  <c r="Y40" i="34"/>
  <c r="AI40" i="34" s="1"/>
  <c r="W40" i="34"/>
  <c r="AC40" i="34" s="1"/>
  <c r="AI27" i="41"/>
  <c r="AY25" i="33"/>
  <c r="AY41" i="43"/>
  <c r="AG22" i="39"/>
  <c r="AG23" i="39"/>
  <c r="AG24" i="39"/>
  <c r="AG8" i="39"/>
  <c r="AI8" i="39" s="1"/>
  <c r="AG34" i="39"/>
  <c r="AG26" i="39"/>
  <c r="AW79" i="52"/>
  <c r="BC79" i="52" s="1"/>
  <c r="AU79" i="52"/>
  <c r="AU15" i="33"/>
  <c r="AE15" i="33"/>
  <c r="BA15" i="33"/>
  <c r="AK15" i="33"/>
  <c r="S15" i="33"/>
  <c r="Q15" i="33"/>
  <c r="BA15" i="35"/>
  <c r="AK15" i="35"/>
  <c r="S15" i="35"/>
  <c r="Q15" i="35"/>
  <c r="AU15" i="35"/>
  <c r="AE15" i="35"/>
  <c r="Y28" i="37"/>
  <c r="AI28" i="37" s="1"/>
  <c r="AS41" i="32"/>
  <c r="AU41" i="32"/>
  <c r="AS25" i="43"/>
  <c r="AE43" i="44"/>
  <c r="Y25" i="33"/>
  <c r="AK25" i="33" s="1"/>
  <c r="I41" i="74"/>
  <c r="I39" i="56" s="1"/>
  <c r="M39" i="56" s="1"/>
  <c r="Q37" i="39"/>
  <c r="AK37" i="39"/>
  <c r="BA37" i="39"/>
  <c r="AE37" i="39"/>
  <c r="AU37" i="39"/>
  <c r="AM27" i="39"/>
  <c r="W29" i="30"/>
  <c r="Q11" i="55"/>
  <c r="W11" i="55" s="1"/>
  <c r="AI11" i="55"/>
  <c r="AA11" i="55"/>
  <c r="AS24" i="34"/>
  <c r="Y41" i="38"/>
  <c r="AK41" i="38" s="1"/>
  <c r="AE41" i="38"/>
  <c r="AC41" i="38"/>
  <c r="S40" i="33"/>
  <c r="AY34" i="38"/>
  <c r="AM26" i="35"/>
  <c r="AS26" i="35" s="1"/>
  <c r="BA27" i="32" l="1"/>
  <c r="AY27" i="32"/>
  <c r="AK40" i="44"/>
  <c r="AI40" i="44"/>
  <c r="AM19" i="32"/>
  <c r="AS19" i="32" s="1"/>
  <c r="AO16" i="41"/>
  <c r="AY16" i="41" s="1"/>
  <c r="AM16" i="41"/>
  <c r="AS16" i="41" s="1"/>
  <c r="AK40" i="38"/>
  <c r="AI40" i="38"/>
  <c r="AM37" i="41"/>
  <c r="AS37" i="41" s="1"/>
  <c r="BA40" i="36"/>
  <c r="AY40" i="36"/>
  <c r="AU12" i="45"/>
  <c r="AS12" i="45"/>
  <c r="AO12" i="45"/>
  <c r="BA12" i="45" s="1"/>
  <c r="BA43" i="37"/>
  <c r="AY43" i="37"/>
  <c r="AK40" i="45"/>
  <c r="AI40" i="45"/>
  <c r="BA23" i="40"/>
  <c r="AY23" i="40"/>
  <c r="AU12" i="41"/>
  <c r="AS12" i="41"/>
  <c r="AO12" i="41"/>
  <c r="BA12" i="41" s="1"/>
  <c r="AU23" i="44"/>
  <c r="AS23" i="44"/>
  <c r="AO23" i="44"/>
  <c r="BA23" i="44" s="1"/>
  <c r="AK40" i="39"/>
  <c r="AI40" i="39"/>
  <c r="AM15" i="30"/>
  <c r="AS15" i="30" s="1"/>
  <c r="AU12" i="40"/>
  <c r="AS12" i="40"/>
  <c r="AO12" i="40"/>
  <c r="BA12" i="40" s="1"/>
  <c r="AO13" i="41"/>
  <c r="BA13" i="41" s="1"/>
  <c r="AM13" i="41"/>
  <c r="BA26" i="36"/>
  <c r="AY26" i="36"/>
  <c r="AM9" i="32"/>
  <c r="AO9" i="32" s="1"/>
  <c r="BA12" i="35"/>
  <c r="AY12" i="35"/>
  <c r="AS34" i="30"/>
  <c r="AO34" i="30"/>
  <c r="AK40" i="36"/>
  <c r="AI40" i="36"/>
  <c r="W37" i="39"/>
  <c r="AC37" i="39" s="1"/>
  <c r="I8" i="96"/>
  <c r="E8" i="95" s="1"/>
  <c r="AU34" i="44"/>
  <c r="AS34" i="44"/>
  <c r="AO40" i="33"/>
  <c r="AM40" i="33"/>
  <c r="Y15" i="33"/>
  <c r="AI15" i="33" s="1"/>
  <c r="W15" i="33"/>
  <c r="AC15" i="33" s="1"/>
  <c r="AU24" i="40"/>
  <c r="AS24" i="40"/>
  <c r="AI9" i="38"/>
  <c r="AM18" i="41"/>
  <c r="AS18" i="41" s="1"/>
  <c r="W18" i="35"/>
  <c r="AC18" i="35" s="1"/>
  <c r="Q31" i="50"/>
  <c r="W31" i="50" s="1"/>
  <c r="Y31" i="50"/>
  <c r="AM34" i="42"/>
  <c r="AM8" i="42"/>
  <c r="AM24" i="42"/>
  <c r="AM23" i="42"/>
  <c r="AM26" i="42"/>
  <c r="AO13" i="35"/>
  <c r="AM13" i="35"/>
  <c r="Y9" i="38"/>
  <c r="AK9" i="38" s="1"/>
  <c r="W9" i="38"/>
  <c r="AM19" i="31"/>
  <c r="AS19" i="31" s="1"/>
  <c r="K87" i="74"/>
  <c r="I61" i="50" s="1"/>
  <c r="M61" i="50" s="1"/>
  <c r="I87" i="74"/>
  <c r="I95" i="52" s="1"/>
  <c r="M95" i="52" s="1"/>
  <c r="AM17" i="35"/>
  <c r="AS17" i="35" s="1"/>
  <c r="W17" i="33"/>
  <c r="AC17" i="33" s="1"/>
  <c r="K69" i="95"/>
  <c r="I34" i="16" s="1"/>
  <c r="M34" i="16" s="1"/>
  <c r="M69" i="95"/>
  <c r="I28" i="96"/>
  <c r="K28" i="96" s="1"/>
  <c r="E9" i="94" s="1"/>
  <c r="G9" i="94" s="1"/>
  <c r="K17" i="94"/>
  <c r="I46" i="39" s="1"/>
  <c r="M46" i="39" s="1"/>
  <c r="K25" i="94"/>
  <c r="I30" i="51" s="1"/>
  <c r="M30" i="51" s="1"/>
  <c r="I10" i="96"/>
  <c r="E12" i="95" s="1"/>
  <c r="G12" i="95" s="1"/>
  <c r="K28" i="95"/>
  <c r="I164" i="11" s="1"/>
  <c r="K85" i="95"/>
  <c r="I174" i="11" s="1"/>
  <c r="M85" i="95"/>
  <c r="AO29" i="36"/>
  <c r="AY29" i="36" s="1"/>
  <c r="AS29" i="36"/>
  <c r="AU33" i="39"/>
  <c r="AO33" i="39"/>
  <c r="AS33" i="39"/>
  <c r="AK8" i="42"/>
  <c r="AS40" i="31"/>
  <c r="AU40" i="31"/>
  <c r="Y18" i="39"/>
  <c r="AI18" i="39" s="1"/>
  <c r="W18" i="39"/>
  <c r="AC18" i="39" s="1"/>
  <c r="AC24" i="36"/>
  <c r="AE24" i="36"/>
  <c r="Y24" i="36"/>
  <c r="AK24" i="36" s="1"/>
  <c r="AO28" i="34"/>
  <c r="AY28" i="34" s="1"/>
  <c r="Y16" i="31"/>
  <c r="AI16" i="31" s="1"/>
  <c r="W16" i="31"/>
  <c r="AC16" i="31" s="1"/>
  <c r="AC23" i="44"/>
  <c r="AE23" i="44"/>
  <c r="Y23" i="44"/>
  <c r="AK23" i="44" s="1"/>
  <c r="W37" i="44"/>
  <c r="AC37" i="44" s="1"/>
  <c r="AC46" i="56"/>
  <c r="AM46" i="56"/>
  <c r="AS46" i="56" s="1"/>
  <c r="Q46" i="56"/>
  <c r="W46" i="56" s="1"/>
  <c r="AI46" i="56"/>
  <c r="AM14" i="33"/>
  <c r="Q56" i="54"/>
  <c r="W56" i="54" s="1"/>
  <c r="AM17" i="37"/>
  <c r="AS17" i="37" s="1"/>
  <c r="Q21" i="54"/>
  <c r="Y21" i="54" s="1"/>
  <c r="Y15" i="31"/>
  <c r="AI15" i="31" s="1"/>
  <c r="W15" i="31"/>
  <c r="AC15" i="31" s="1"/>
  <c r="W9" i="46"/>
  <c r="Y9" i="46" s="1"/>
  <c r="W18" i="31"/>
  <c r="AC18" i="31" s="1"/>
  <c r="AS40" i="42"/>
  <c r="AU40" i="42"/>
  <c r="Y34" i="50"/>
  <c r="Q34" i="50"/>
  <c r="W34" i="50" s="1"/>
  <c r="Y13" i="31"/>
  <c r="AK13" i="31" s="1"/>
  <c r="W13" i="31"/>
  <c r="AO13" i="43"/>
  <c r="AM13" i="43"/>
  <c r="AI23" i="34"/>
  <c r="Y16" i="40"/>
  <c r="AI16" i="40" s="1"/>
  <c r="W16" i="40"/>
  <c r="AC16" i="40" s="1"/>
  <c r="BC24" i="89"/>
  <c r="BC25" i="89" s="1"/>
  <c r="AQ24" i="89"/>
  <c r="AQ25" i="89" s="1"/>
  <c r="AG24" i="89"/>
  <c r="AG25" i="89" s="1"/>
  <c r="W24" i="89"/>
  <c r="W25" i="89" s="1"/>
  <c r="I24" i="89"/>
  <c r="I25" i="89" s="1"/>
  <c r="AS40" i="32"/>
  <c r="AU40" i="32"/>
  <c r="AI41" i="33"/>
  <c r="CC81" i="52"/>
  <c r="CA81" i="52"/>
  <c r="CG81" i="52" s="1"/>
  <c r="U80" i="52"/>
  <c r="Q80" i="52"/>
  <c r="Y80" i="52" s="1"/>
  <c r="W15" i="32"/>
  <c r="AC15" i="32" s="1"/>
  <c r="W15" i="45"/>
  <c r="AC15" i="45" s="1"/>
  <c r="AU43" i="39"/>
  <c r="AS43" i="39"/>
  <c r="AM12" i="34"/>
  <c r="AS12" i="34" s="1"/>
  <c r="AI41" i="43"/>
  <c r="Q29" i="55"/>
  <c r="W29" i="55" s="1"/>
  <c r="AI29" i="55"/>
  <c r="AA29" i="55"/>
  <c r="AU41" i="44"/>
  <c r="AO41" i="44"/>
  <c r="AS41" i="44"/>
  <c r="I61" i="74"/>
  <c r="I13" i="52" s="1"/>
  <c r="M13" i="52" s="1"/>
  <c r="AI41" i="44"/>
  <c r="AU43" i="36"/>
  <c r="AS43" i="36"/>
  <c r="AU12" i="43"/>
  <c r="AS12" i="43"/>
  <c r="AM17" i="32"/>
  <c r="AS17" i="32" s="1"/>
  <c r="W17" i="45"/>
  <c r="AC17" i="45" s="1"/>
  <c r="AM11" i="36"/>
  <c r="AU8" i="43"/>
  <c r="AO8" i="43"/>
  <c r="AO11" i="37"/>
  <c r="AM11" i="37"/>
  <c r="W37" i="33"/>
  <c r="AC37" i="33" s="1"/>
  <c r="AO9" i="33"/>
  <c r="BA9" i="33" s="1"/>
  <c r="AM9" i="33"/>
  <c r="K39" i="74"/>
  <c r="I35" i="54" s="1"/>
  <c r="M35" i="54" s="1"/>
  <c r="AO13" i="38"/>
  <c r="BA13" i="38" s="1"/>
  <c r="AM13" i="38"/>
  <c r="AM8" i="37"/>
  <c r="AM24" i="37"/>
  <c r="AM23" i="37"/>
  <c r="W16" i="30"/>
  <c r="AC16" i="30" s="1"/>
  <c r="AS8" i="43"/>
  <c r="AM14" i="32"/>
  <c r="AO14" i="32" s="1"/>
  <c r="W17" i="31"/>
  <c r="AC17" i="31" s="1"/>
  <c r="W37" i="31"/>
  <c r="AC37" i="31" s="1"/>
  <c r="AM11" i="40"/>
  <c r="AW9" i="30"/>
  <c r="AW21" i="30"/>
  <c r="AW13" i="30"/>
  <c r="CC23" i="79"/>
  <c r="CE23" i="79" s="1"/>
  <c r="AM12" i="30" s="1"/>
  <c r="AW12" i="30"/>
  <c r="AW10" i="30"/>
  <c r="AM15" i="42"/>
  <c r="AS15" i="42" s="1"/>
  <c r="W15" i="40"/>
  <c r="AC15" i="40" s="1"/>
  <c r="Q28" i="50"/>
  <c r="W28" i="50" s="1"/>
  <c r="I44" i="35"/>
  <c r="W13" i="40"/>
  <c r="Y13" i="40" s="1"/>
  <c r="AM42" i="45"/>
  <c r="AO30" i="38"/>
  <c r="AY30" i="38" s="1"/>
  <c r="AS12" i="31"/>
  <c r="AU12" i="31"/>
  <c r="M18" i="18"/>
  <c r="I30" i="18"/>
  <c r="Y14" i="36"/>
  <c r="W14" i="36"/>
  <c r="AM17" i="40"/>
  <c r="AS17" i="40" s="1"/>
  <c r="AO17" i="40"/>
  <c r="AY17" i="40" s="1"/>
  <c r="Y17" i="34"/>
  <c r="AI17" i="34" s="1"/>
  <c r="W17" i="34"/>
  <c r="AC17" i="34" s="1"/>
  <c r="BA39" i="36"/>
  <c r="AK39" i="36"/>
  <c r="S39" i="36"/>
  <c r="AU39" i="36"/>
  <c r="Q39" i="36"/>
  <c r="AE39" i="36"/>
  <c r="W15" i="46"/>
  <c r="Y15" i="46"/>
  <c r="W9" i="35"/>
  <c r="W18" i="46"/>
  <c r="Y18" i="46" s="1"/>
  <c r="Y13" i="33"/>
  <c r="AK13" i="33" s="1"/>
  <c r="W13" i="33"/>
  <c r="AO16" i="37"/>
  <c r="AY16" i="37" s="1"/>
  <c r="AM16" i="37"/>
  <c r="AS16" i="37" s="1"/>
  <c r="Q27" i="54"/>
  <c r="W27" i="54" s="1"/>
  <c r="AI43" i="42"/>
  <c r="AI43" i="56"/>
  <c r="AC43" i="56"/>
  <c r="AS43" i="56"/>
  <c r="Y43" i="56"/>
  <c r="AM43" i="56"/>
  <c r="Q43" i="56"/>
  <c r="W43" i="56" s="1"/>
  <c r="S38" i="42"/>
  <c r="Q38" i="42"/>
  <c r="AU27" i="45"/>
  <c r="AS27" i="45"/>
  <c r="AC24" i="40"/>
  <c r="AE24" i="40"/>
  <c r="Y24" i="40"/>
  <c r="AK24" i="40" s="1"/>
  <c r="Y18" i="37"/>
  <c r="AI18" i="37" s="1"/>
  <c r="W18" i="37"/>
  <c r="AC18" i="37" s="1"/>
  <c r="AC26" i="36"/>
  <c r="AE26" i="36"/>
  <c r="Y26" i="36"/>
  <c r="AK26" i="36" s="1"/>
  <c r="AC51" i="56"/>
  <c r="AI51" i="56" s="1"/>
  <c r="AS51" i="56"/>
  <c r="Y51" i="56"/>
  <c r="AM51" i="56"/>
  <c r="Q51" i="56"/>
  <c r="W51" i="56" s="1"/>
  <c r="Y17" i="30"/>
  <c r="W17" i="30"/>
  <c r="AC17" i="30" s="1"/>
  <c r="AU38" i="46"/>
  <c r="AE38" i="46"/>
  <c r="BA38" i="46"/>
  <c r="AK38" i="46"/>
  <c r="Q38" i="46"/>
  <c r="AO9" i="38"/>
  <c r="AY9" i="38" s="1"/>
  <c r="AM9" i="38"/>
  <c r="W19" i="36"/>
  <c r="AC19" i="36" s="1"/>
  <c r="I11" i="96"/>
  <c r="E14" i="95" s="1"/>
  <c r="G14" i="95" s="1"/>
  <c r="BA8" i="40"/>
  <c r="AU25" i="42"/>
  <c r="AS25" i="42"/>
  <c r="AC12" i="40"/>
  <c r="AE12" i="40"/>
  <c r="AM15" i="31"/>
  <c r="AS15" i="31" s="1"/>
  <c r="AM18" i="31"/>
  <c r="AS18" i="31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AO13" i="31"/>
  <c r="AM13" i="31"/>
  <c r="AM16" i="40"/>
  <c r="AS16" i="40" s="1"/>
  <c r="AY23" i="36"/>
  <c r="M18" i="13"/>
  <c r="M30" i="13" s="1"/>
  <c r="I30" i="13"/>
  <c r="E33" i="12" s="1"/>
  <c r="AS37" i="56"/>
  <c r="Y37" i="56"/>
  <c r="AM37" i="56"/>
  <c r="Q37" i="56"/>
  <c r="W37" i="56" s="1"/>
  <c r="AI37" i="56"/>
  <c r="AC37" i="56"/>
  <c r="AK8" i="41"/>
  <c r="W14" i="39"/>
  <c r="Y14" i="39" s="1"/>
  <c r="BA40" i="32"/>
  <c r="AY40" i="32"/>
  <c r="CC80" i="52"/>
  <c r="CA80" i="52"/>
  <c r="CG80" i="52" s="1"/>
  <c r="U85" i="52"/>
  <c r="W85" i="52" s="1"/>
  <c r="Q85" i="52"/>
  <c r="Y85" i="52" s="1"/>
  <c r="AE24" i="41"/>
  <c r="AC24" i="41"/>
  <c r="Y24" i="41"/>
  <c r="AK24" i="41" s="1"/>
  <c r="AO15" i="32"/>
  <c r="AY15" i="32" s="1"/>
  <c r="AM15" i="32"/>
  <c r="AS15" i="32" s="1"/>
  <c r="AM15" i="45"/>
  <c r="AS15" i="45" s="1"/>
  <c r="AO40" i="43"/>
  <c r="AM40" i="43"/>
  <c r="Y18" i="32"/>
  <c r="AI18" i="32" s="1"/>
  <c r="W18" i="32"/>
  <c r="AC18" i="32" s="1"/>
  <c r="AO42" i="32"/>
  <c r="AM42" i="32"/>
  <c r="AE34" i="39"/>
  <c r="AC34" i="39"/>
  <c r="Y34" i="39"/>
  <c r="AK34" i="39" s="1"/>
  <c r="AI41" i="45"/>
  <c r="K72" i="74"/>
  <c r="I25" i="50" s="1"/>
  <c r="M25" i="50" s="1"/>
  <c r="I72" i="74"/>
  <c r="I37" i="52" s="1"/>
  <c r="M37" i="52" s="1"/>
  <c r="W14" i="43"/>
  <c r="Y14" i="43"/>
  <c r="Y37" i="40"/>
  <c r="AI37" i="40" s="1"/>
  <c r="W37" i="40"/>
  <c r="AC37" i="40" s="1"/>
  <c r="AO17" i="45"/>
  <c r="AY17" i="45" s="1"/>
  <c r="AM17" i="45"/>
  <c r="AS17" i="45" s="1"/>
  <c r="BE81" i="52"/>
  <c r="BE82" i="52"/>
  <c r="BE83" i="52"/>
  <c r="BE84" i="52"/>
  <c r="BE85" i="52"/>
  <c r="BE80" i="52"/>
  <c r="Y60" i="50"/>
  <c r="Q60" i="50"/>
  <c r="W60" i="50" s="1"/>
  <c r="W11" i="33"/>
  <c r="Y11" i="33"/>
  <c r="AS41" i="35"/>
  <c r="AO41" i="35"/>
  <c r="AY41" i="35" s="1"/>
  <c r="AO15" i="36"/>
  <c r="AY15" i="36" s="1"/>
  <c r="AM15" i="36"/>
  <c r="AS15" i="36" s="1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BG23" i="88"/>
  <c r="AM37" i="33"/>
  <c r="AS37" i="33" s="1"/>
  <c r="AO37" i="33"/>
  <c r="AY37" i="33" s="1"/>
  <c r="AS35" i="56"/>
  <c r="Y35" i="56"/>
  <c r="AM35" i="56"/>
  <c r="Q35" i="56"/>
  <c r="W35" i="56" s="1"/>
  <c r="AC35" i="56"/>
  <c r="AI35" i="56" s="1"/>
  <c r="AS40" i="40"/>
  <c r="AU40" i="40"/>
  <c r="AU42" i="44"/>
  <c r="AO42" i="44"/>
  <c r="AS42" i="44"/>
  <c r="AO17" i="31"/>
  <c r="AY17" i="31" s="1"/>
  <c r="AM17" i="31"/>
  <c r="AS17" i="31" s="1"/>
  <c r="BA38" i="34"/>
  <c r="AK38" i="34"/>
  <c r="Q38" i="34"/>
  <c r="AU38" i="34"/>
  <c r="AE38" i="34"/>
  <c r="AC40" i="38"/>
  <c r="AE40" i="38"/>
  <c r="AO37" i="31"/>
  <c r="AY37" i="31" s="1"/>
  <c r="AM37" i="31"/>
  <c r="AS37" i="31" s="1"/>
  <c r="AI23" i="44"/>
  <c r="AI13" i="31"/>
  <c r="AI34" i="31"/>
  <c r="BC43" i="52"/>
  <c r="AM43" i="52"/>
  <c r="AQ43" i="52" s="1"/>
  <c r="CG43" i="52"/>
  <c r="BQ43" i="52"/>
  <c r="Q43" i="52"/>
  <c r="W43" i="52" s="1"/>
  <c r="BM43" i="52"/>
  <c r="AW43" i="52"/>
  <c r="CA43" i="52"/>
  <c r="CE43" i="52" s="1"/>
  <c r="AS43" i="52"/>
  <c r="AC43" i="52"/>
  <c r="AI43" i="52" s="1"/>
  <c r="BW43" i="52"/>
  <c r="BG43" i="52"/>
  <c r="AO26" i="44"/>
  <c r="BA26" i="44" s="1"/>
  <c r="AM26" i="44"/>
  <c r="W13" i="42"/>
  <c r="Y13" i="42" s="1"/>
  <c r="AS30" i="39"/>
  <c r="AO30" i="39"/>
  <c r="AY30" i="39" s="1"/>
  <c r="AM14" i="36"/>
  <c r="Q38" i="36"/>
  <c r="AI33" i="36"/>
  <c r="AO37" i="30"/>
  <c r="AM37" i="30"/>
  <c r="AS37" i="30" s="1"/>
  <c r="AM15" i="46"/>
  <c r="AO15" i="46" s="1"/>
  <c r="AO18" i="46"/>
  <c r="AM18" i="46"/>
  <c r="Q26" i="50"/>
  <c r="W26" i="50" s="1"/>
  <c r="AU23" i="40"/>
  <c r="AS23" i="40"/>
  <c r="AO13" i="33"/>
  <c r="BA13" i="33" s="1"/>
  <c r="AM13" i="33"/>
  <c r="Y13" i="46"/>
  <c r="W13" i="46"/>
  <c r="M16" i="21"/>
  <c r="I28" i="21"/>
  <c r="W14" i="34"/>
  <c r="AC14" i="34" s="1"/>
  <c r="AU39" i="42"/>
  <c r="AE39" i="42"/>
  <c r="BA39" i="42"/>
  <c r="AK39" i="42"/>
  <c r="S39" i="42"/>
  <c r="Q39" i="42"/>
  <c r="BA41" i="33"/>
  <c r="AY41" i="33"/>
  <c r="AU40" i="36"/>
  <c r="AS40" i="36"/>
  <c r="AC26" i="40"/>
  <c r="AE26" i="40"/>
  <c r="AI42" i="38"/>
  <c r="W13" i="37"/>
  <c r="Y13" i="37"/>
  <c r="AK13" i="37" s="1"/>
  <c r="AS42" i="34"/>
  <c r="AU42" i="34"/>
  <c r="AI40" i="32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C19" i="75"/>
  <c r="M19" i="75"/>
  <c r="I45" i="23" s="1"/>
  <c r="M45" i="23" s="1"/>
  <c r="S45" i="23" s="1"/>
  <c r="AS19" i="75"/>
  <c r="I28" i="26" s="1"/>
  <c r="M28" i="26" s="1"/>
  <c r="AC23" i="43"/>
  <c r="AE23" i="43"/>
  <c r="AI33" i="44"/>
  <c r="AS23" i="31"/>
  <c r="AM17" i="30"/>
  <c r="AS17" i="30" s="1"/>
  <c r="BA39" i="44"/>
  <c r="AK39" i="44"/>
  <c r="Q39" i="44"/>
  <c r="AU39" i="44"/>
  <c r="AE39" i="44"/>
  <c r="W11" i="46"/>
  <c r="Y11" i="46" s="1"/>
  <c r="Y58" i="50"/>
  <c r="Q58" i="50"/>
  <c r="W58" i="50" s="1"/>
  <c r="AM15" i="33"/>
  <c r="AS15" i="33" s="1"/>
  <c r="Y22" i="91"/>
  <c r="Y14" i="91"/>
  <c r="Y15" i="91"/>
  <c r="Y16" i="91"/>
  <c r="Y8" i="91"/>
  <c r="Y17" i="91"/>
  <c r="Y9" i="91"/>
  <c r="Y18" i="91"/>
  <c r="Y10" i="91"/>
  <c r="Y19" i="91"/>
  <c r="Y11" i="91"/>
  <c r="Y23" i="91"/>
  <c r="Y20" i="91"/>
  <c r="Y12" i="91"/>
  <c r="Y21" i="91"/>
  <c r="Y13" i="91"/>
  <c r="BG23" i="91"/>
  <c r="BG22" i="51"/>
  <c r="AQ22" i="51"/>
  <c r="AU22" i="51" s="1"/>
  <c r="AA22" i="51"/>
  <c r="BO22" i="51"/>
  <c r="AY22" i="51"/>
  <c r="AI22" i="51"/>
  <c r="Q22" i="51"/>
  <c r="K18" i="96"/>
  <c r="E30" i="95" s="1"/>
  <c r="G30" i="95" s="1"/>
  <c r="I18" i="96"/>
  <c r="E29" i="95" s="1"/>
  <c r="G29" i="95" s="1"/>
  <c r="W14" i="35"/>
  <c r="Y14" i="35" s="1"/>
  <c r="W37" i="38"/>
  <c r="AC37" i="38" s="1"/>
  <c r="AC29" i="30"/>
  <c r="Y29" i="30"/>
  <c r="AI29" i="30" s="1"/>
  <c r="K41" i="74"/>
  <c r="I39" i="54" s="1"/>
  <c r="M39" i="54" s="1"/>
  <c r="AI34" i="39"/>
  <c r="AY40" i="31"/>
  <c r="AM40" i="37"/>
  <c r="M44" i="44"/>
  <c r="S36" i="44"/>
  <c r="Q36" i="44"/>
  <c r="S19" i="36"/>
  <c r="AC26" i="43"/>
  <c r="AE26" i="43"/>
  <c r="M18" i="16"/>
  <c r="I30" i="16"/>
  <c r="M44" i="38"/>
  <c r="Q36" i="38"/>
  <c r="Y17" i="90"/>
  <c r="Y18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Y9" i="90"/>
  <c r="Y10" i="90"/>
  <c r="BG23" i="90"/>
  <c r="AU24" i="32"/>
  <c r="AS24" i="32"/>
  <c r="BG23" i="51"/>
  <c r="AQ23" i="51"/>
  <c r="AU23" i="51" s="1"/>
  <c r="AA23" i="51"/>
  <c r="BO23" i="51"/>
  <c r="AY23" i="51"/>
  <c r="AI23" i="51"/>
  <c r="Q23" i="51"/>
  <c r="M72" i="95"/>
  <c r="K72" i="95"/>
  <c r="I32" i="21" s="1"/>
  <c r="M32" i="21" s="1"/>
  <c r="K11" i="94"/>
  <c r="I46" i="45" s="1"/>
  <c r="M46" i="45" s="1"/>
  <c r="K19" i="94"/>
  <c r="I46" i="37" s="1"/>
  <c r="M46" i="37" s="1"/>
  <c r="K27" i="94"/>
  <c r="I46" i="30" s="1"/>
  <c r="M46" i="30" s="1"/>
  <c r="K29" i="96"/>
  <c r="I29" i="96"/>
  <c r="E35" i="94" s="1"/>
  <c r="G35" i="94" s="1"/>
  <c r="I12" i="96"/>
  <c r="E16" i="95" s="1"/>
  <c r="G16" i="95" s="1"/>
  <c r="K78" i="95"/>
  <c r="I169" i="11" s="1"/>
  <c r="K81" i="98"/>
  <c r="O41" i="98"/>
  <c r="AU12" i="33"/>
  <c r="AO12" i="33"/>
  <c r="BA12" i="33" s="1"/>
  <c r="Y18" i="45"/>
  <c r="AI18" i="45" s="1"/>
  <c r="W18" i="45"/>
  <c r="AC18" i="45" s="1"/>
  <c r="Y36" i="50"/>
  <c r="Q36" i="50"/>
  <c r="W36" i="50" s="1"/>
  <c r="AO25" i="42"/>
  <c r="Y13" i="39"/>
  <c r="AK13" i="39" s="1"/>
  <c r="W13" i="39"/>
  <c r="W16" i="36"/>
  <c r="AC16" i="36" s="1"/>
  <c r="Y12" i="40"/>
  <c r="AK12" i="40" s="1"/>
  <c r="AU42" i="35"/>
  <c r="AS42" i="35"/>
  <c r="Y19" i="40"/>
  <c r="AI19" i="40" s="1"/>
  <c r="W19" i="40"/>
  <c r="AC19" i="40" s="1"/>
  <c r="AO34" i="44"/>
  <c r="BA34" i="44" s="1"/>
  <c r="S14" i="35"/>
  <c r="S37" i="38"/>
  <c r="Q12" i="50"/>
  <c r="W12" i="50" s="1"/>
  <c r="Y9" i="37"/>
  <c r="AK9" i="37" s="1"/>
  <c r="W9" i="37"/>
  <c r="AI24" i="40"/>
  <c r="AC25" i="30"/>
  <c r="Y25" i="30"/>
  <c r="S9" i="46"/>
  <c r="AO31" i="38"/>
  <c r="AY31" i="38" s="1"/>
  <c r="AS31" i="38"/>
  <c r="Q27" i="50"/>
  <c r="W27" i="50" s="1"/>
  <c r="AC23" i="36"/>
  <c r="AE23" i="36"/>
  <c r="Y23" i="36"/>
  <c r="AK23" i="36" s="1"/>
  <c r="AQ83" i="52"/>
  <c r="AC41" i="56"/>
  <c r="AS41" i="56"/>
  <c r="Y41" i="56"/>
  <c r="AM41" i="56"/>
  <c r="Q41" i="56"/>
  <c r="W41" i="56" s="1"/>
  <c r="AI41" i="56"/>
  <c r="AS42" i="42"/>
  <c r="AU42" i="42"/>
  <c r="AI43" i="32"/>
  <c r="K40" i="74"/>
  <c r="I37" i="54" s="1"/>
  <c r="M37" i="54" s="1"/>
  <c r="AY34" i="30"/>
  <c r="AS12" i="39"/>
  <c r="AU12" i="39"/>
  <c r="Y17" i="41"/>
  <c r="AI17" i="41" s="1"/>
  <c r="W17" i="41"/>
  <c r="AC17" i="41" s="1"/>
  <c r="BA39" i="39"/>
  <c r="AK39" i="39"/>
  <c r="AU39" i="39"/>
  <c r="Q39" i="39"/>
  <c r="AE39" i="39"/>
  <c r="AU8" i="31"/>
  <c r="AO8" i="31"/>
  <c r="CC85" i="52"/>
  <c r="CA85" i="52"/>
  <c r="CG85" i="52" s="1"/>
  <c r="AU27" i="38"/>
  <c r="AO27" i="38"/>
  <c r="AS27" i="38"/>
  <c r="Y15" i="34"/>
  <c r="AI15" i="34" s="1"/>
  <c r="W15" i="34"/>
  <c r="AC15" i="34" s="1"/>
  <c r="Y26" i="34"/>
  <c r="AK8" i="40"/>
  <c r="Q36" i="33"/>
  <c r="M44" i="33"/>
  <c r="Q39" i="55"/>
  <c r="W39" i="55" s="1"/>
  <c r="AI39" i="55"/>
  <c r="AA39" i="55"/>
  <c r="W18" i="34"/>
  <c r="AC18" i="34" s="1"/>
  <c r="S18" i="32"/>
  <c r="AC23" i="40"/>
  <c r="AE23" i="40"/>
  <c r="AO12" i="38"/>
  <c r="BA12" i="38" s="1"/>
  <c r="AM12" i="38"/>
  <c r="AM40" i="30"/>
  <c r="AS40" i="30" s="1"/>
  <c r="Q54" i="54"/>
  <c r="W54" i="54" s="1"/>
  <c r="Y54" i="54"/>
  <c r="AI24" i="36"/>
  <c r="Y37" i="36"/>
  <c r="AI37" i="36" s="1"/>
  <c r="W37" i="36"/>
  <c r="AC37" i="36" s="1"/>
  <c r="K70" i="74"/>
  <c r="I23" i="50" s="1"/>
  <c r="M23" i="50" s="1"/>
  <c r="I70" i="74"/>
  <c r="I35" i="52" s="1"/>
  <c r="M35" i="52" s="1"/>
  <c r="AI43" i="44"/>
  <c r="AS26" i="37"/>
  <c r="S37" i="40"/>
  <c r="AO23" i="33"/>
  <c r="Q38" i="31"/>
  <c r="Y23" i="56"/>
  <c r="AK8" i="39"/>
  <c r="S11" i="33"/>
  <c r="AS28" i="39"/>
  <c r="AO28" i="39"/>
  <c r="AY28" i="39" s="1"/>
  <c r="AO26" i="39"/>
  <c r="AM26" i="39"/>
  <c r="AO28" i="37"/>
  <c r="AY28" i="37" s="1"/>
  <c r="Q30" i="50"/>
  <c r="W30" i="50" s="1"/>
  <c r="Y53" i="54"/>
  <c r="AU41" i="31"/>
  <c r="AS41" i="31"/>
  <c r="AO41" i="31"/>
  <c r="AO40" i="40"/>
  <c r="AM40" i="39"/>
  <c r="AO40" i="39" s="1"/>
  <c r="Y19" i="46"/>
  <c r="W19" i="46"/>
  <c r="Y20" i="50"/>
  <c r="Q20" i="50"/>
  <c r="W20" i="50" s="1"/>
  <c r="M44" i="46"/>
  <c r="BA36" i="46"/>
  <c r="AK36" i="46"/>
  <c r="Q36" i="46"/>
  <c r="AU36" i="46"/>
  <c r="AE36" i="46"/>
  <c r="AY26" i="44"/>
  <c r="W17" i="36"/>
  <c r="AC17" i="36" s="1"/>
  <c r="Y17" i="36"/>
  <c r="AI17" i="36" s="1"/>
  <c r="BA39" i="34"/>
  <c r="AK39" i="34"/>
  <c r="Q39" i="34"/>
  <c r="AU39" i="34"/>
  <c r="AE39" i="34"/>
  <c r="AO18" i="40"/>
  <c r="AY18" i="40" s="1"/>
  <c r="AM18" i="40"/>
  <c r="AS18" i="40" s="1"/>
  <c r="AC40" i="42"/>
  <c r="AE40" i="42"/>
  <c r="Y37" i="50"/>
  <c r="Q37" i="50"/>
  <c r="W37" i="50" s="1"/>
  <c r="S13" i="42"/>
  <c r="S13" i="40"/>
  <c r="AC28" i="30"/>
  <c r="Y28" i="30"/>
  <c r="AI28" i="30" s="1"/>
  <c r="W37" i="46"/>
  <c r="Y37" i="46" s="1"/>
  <c r="AK8" i="44"/>
  <c r="AY12" i="39"/>
  <c r="AO32" i="42"/>
  <c r="AY32" i="42" s="1"/>
  <c r="AU42" i="40"/>
  <c r="AS42" i="40"/>
  <c r="AO42" i="40"/>
  <c r="Y18" i="33"/>
  <c r="AI18" i="33" s="1"/>
  <c r="W18" i="33"/>
  <c r="AC18" i="33" s="1"/>
  <c r="BQ41" i="52"/>
  <c r="Q41" i="52"/>
  <c r="W41" i="52" s="1"/>
  <c r="BM41" i="52"/>
  <c r="AW41" i="52"/>
  <c r="CA41" i="52"/>
  <c r="CE41" i="52" s="1"/>
  <c r="AS41" i="52"/>
  <c r="AC41" i="52"/>
  <c r="AI41" i="52" s="1"/>
  <c r="BW41" i="52"/>
  <c r="BG41" i="52"/>
  <c r="Y41" i="52"/>
  <c r="BC41" i="52"/>
  <c r="AM41" i="52"/>
  <c r="AQ41" i="52" s="1"/>
  <c r="Y63" i="54"/>
  <c r="AC42" i="45"/>
  <c r="AE42" i="45"/>
  <c r="AO32" i="30"/>
  <c r="AY32" i="30" s="1"/>
  <c r="AE15" i="48"/>
  <c r="AE29" i="48" s="1"/>
  <c r="E26" i="8" s="1"/>
  <c r="AA29" i="48"/>
  <c r="E18" i="10" s="1"/>
  <c r="S14" i="34"/>
  <c r="Q39" i="40"/>
  <c r="AU39" i="40"/>
  <c r="AE39" i="40"/>
  <c r="BA39" i="40"/>
  <c r="AK39" i="40"/>
  <c r="Y11" i="42"/>
  <c r="W11" i="42"/>
  <c r="Y26" i="40"/>
  <c r="AK26" i="40" s="1"/>
  <c r="AY24" i="40"/>
  <c r="AY42" i="42"/>
  <c r="AM18" i="37"/>
  <c r="AS18" i="37" s="1"/>
  <c r="AS24" i="45"/>
  <c r="S13" i="37"/>
  <c r="AI43" i="43"/>
  <c r="AO29" i="37"/>
  <c r="AY29" i="37" s="1"/>
  <c r="Q56" i="50"/>
  <c r="W56" i="50" s="1"/>
  <c r="Y56" i="50"/>
  <c r="AO42" i="34"/>
  <c r="BA20" i="75"/>
  <c r="I30" i="11" s="1"/>
  <c r="M30" i="11" s="1"/>
  <c r="AK20" i="75"/>
  <c r="I28" i="11" s="1"/>
  <c r="M28" i="11" s="1"/>
  <c r="U20" i="75"/>
  <c r="I49" i="23" s="1"/>
  <c r="M49" i="23" s="1"/>
  <c r="S49" i="23" s="1"/>
  <c r="AS20" i="75"/>
  <c r="I29" i="26" s="1"/>
  <c r="M29" i="26" s="1"/>
  <c r="AC20" i="75"/>
  <c r="M20" i="75"/>
  <c r="I48" i="23" s="1"/>
  <c r="M48" i="23" s="1"/>
  <c r="S48" i="23" s="1"/>
  <c r="BE20" i="75"/>
  <c r="E46" i="74" s="1"/>
  <c r="Q20" i="75"/>
  <c r="I49" i="25" s="1"/>
  <c r="M49" i="25" s="1"/>
  <c r="S49" i="25" s="1"/>
  <c r="I20" i="75"/>
  <c r="I48" i="25" s="1"/>
  <c r="M48" i="25" s="1"/>
  <c r="S48" i="25" s="1"/>
  <c r="AW20" i="75"/>
  <c r="I29" i="11" s="1"/>
  <c r="M29" i="11" s="1"/>
  <c r="AO20" i="75"/>
  <c r="I29" i="27" s="1"/>
  <c r="M29" i="27" s="1"/>
  <c r="AG20" i="75"/>
  <c r="E20" i="73" s="1"/>
  <c r="Y20" i="75"/>
  <c r="Y23" i="43"/>
  <c r="AK23" i="43" s="1"/>
  <c r="W14" i="38"/>
  <c r="Y14" i="38"/>
  <c r="AI33" i="33"/>
  <c r="S38" i="44"/>
  <c r="Q38" i="44"/>
  <c r="S11" i="46"/>
  <c r="CA92" i="52"/>
  <c r="CE92" i="52" s="1"/>
  <c r="AS92" i="52"/>
  <c r="AC92" i="52"/>
  <c r="BW92" i="52"/>
  <c r="BG92" i="52"/>
  <c r="Y92" i="52"/>
  <c r="BC92" i="52"/>
  <c r="AM92" i="52"/>
  <c r="AQ92" i="52" s="1"/>
  <c r="CG92" i="52"/>
  <c r="BQ92" i="52"/>
  <c r="AI92" i="52"/>
  <c r="Q92" i="52"/>
  <c r="W92" i="52" s="1"/>
  <c r="BM92" i="52"/>
  <c r="AW92" i="52"/>
  <c r="Y19" i="50"/>
  <c r="Q19" i="50"/>
  <c r="W19" i="50" s="1"/>
  <c r="AI13" i="33"/>
  <c r="K34" i="94"/>
  <c r="I171" i="11" s="1"/>
  <c r="M34" i="94"/>
  <c r="AC23" i="32"/>
  <c r="AE23" i="32"/>
  <c r="AU12" i="35"/>
  <c r="AS12" i="35"/>
  <c r="W8" i="51"/>
  <c r="Y14" i="30"/>
  <c r="W14" i="30"/>
  <c r="AC14" i="30" s="1"/>
  <c r="AC26" i="38"/>
  <c r="AE26" i="38"/>
  <c r="AO17" i="33"/>
  <c r="AY17" i="33" s="1"/>
  <c r="AM17" i="33"/>
  <c r="AS17" i="33" s="1"/>
  <c r="Y17" i="46"/>
  <c r="W17" i="46"/>
  <c r="BA39" i="30"/>
  <c r="AK39" i="30"/>
  <c r="AE39" i="30"/>
  <c r="AU39" i="30"/>
  <c r="Q39" i="30"/>
  <c r="M73" i="95"/>
  <c r="K73" i="95"/>
  <c r="I168" i="11" s="1"/>
  <c r="M12" i="94"/>
  <c r="K12" i="94"/>
  <c r="I46" i="44" s="1"/>
  <c r="M46" i="44" s="1"/>
  <c r="M20" i="94"/>
  <c r="K20" i="94"/>
  <c r="I46" i="36" s="1"/>
  <c r="M46" i="36" s="1"/>
  <c r="M28" i="94"/>
  <c r="K28" i="94"/>
  <c r="I35" i="24" s="1"/>
  <c r="M35" i="24" s="1"/>
  <c r="S35" i="24" s="1"/>
  <c r="K30" i="96"/>
  <c r="E36" i="94" s="1"/>
  <c r="G36" i="94" s="1"/>
  <c r="I30" i="96"/>
  <c r="K13" i="96"/>
  <c r="E19" i="95" s="1"/>
  <c r="G19" i="95" s="1"/>
  <c r="I13" i="96"/>
  <c r="E18" i="95" s="1"/>
  <c r="G18" i="95" s="1"/>
  <c r="K25" i="96"/>
  <c r="E80" i="95" s="1"/>
  <c r="G80" i="95" s="1"/>
  <c r="I25" i="96"/>
  <c r="E79" i="95" s="1"/>
  <c r="G79" i="95" s="1"/>
  <c r="AY13" i="33"/>
  <c r="AO18" i="45"/>
  <c r="AY18" i="45" s="1"/>
  <c r="AM18" i="45"/>
  <c r="AS18" i="45" s="1"/>
  <c r="AM51" i="52"/>
  <c r="AQ51" i="52" s="1"/>
  <c r="CG51" i="52"/>
  <c r="BQ51" i="52"/>
  <c r="AI51" i="52"/>
  <c r="Q51" i="52"/>
  <c r="W51" i="52" s="1"/>
  <c r="AW51" i="52"/>
  <c r="BC51" i="52" s="1"/>
  <c r="CA51" i="52"/>
  <c r="CE51" i="52" s="1"/>
  <c r="AS51" i="52"/>
  <c r="AC51" i="52"/>
  <c r="BW51" i="52"/>
  <c r="BG51" i="52"/>
  <c r="BM51" i="52" s="1"/>
  <c r="AO16" i="31"/>
  <c r="AY16" i="31" s="1"/>
  <c r="AM16" i="31"/>
  <c r="AS16" i="31" s="1"/>
  <c r="AO16" i="43"/>
  <c r="AY16" i="43" s="1"/>
  <c r="AM16" i="43"/>
  <c r="AS16" i="43" s="1"/>
  <c r="W8" i="49"/>
  <c r="AO37" i="44"/>
  <c r="AY37" i="44" s="1"/>
  <c r="AM37" i="44"/>
  <c r="AS37" i="44" s="1"/>
  <c r="W17" i="39"/>
  <c r="AC17" i="39" s="1"/>
  <c r="AO28" i="38"/>
  <c r="AY28" i="38" s="1"/>
  <c r="AS28" i="38"/>
  <c r="AO9" i="37"/>
  <c r="AM9" i="37"/>
  <c r="AI23" i="40"/>
  <c r="AM42" i="52"/>
  <c r="AQ42" i="52" s="1"/>
  <c r="CG42" i="52"/>
  <c r="BQ42" i="52"/>
  <c r="Q42" i="52"/>
  <c r="W42" i="52" s="1"/>
  <c r="AW42" i="52"/>
  <c r="BC42" i="52" s="1"/>
  <c r="CA42" i="52"/>
  <c r="CE42" i="52" s="1"/>
  <c r="AS42" i="52"/>
  <c r="AC42" i="52"/>
  <c r="AI42" i="52" s="1"/>
  <c r="BW42" i="52"/>
  <c r="BG42" i="52"/>
  <c r="BM42" i="52" s="1"/>
  <c r="Y42" i="52"/>
  <c r="AY12" i="45"/>
  <c r="Q41" i="54"/>
  <c r="W41" i="54" s="1"/>
  <c r="Y41" i="54"/>
  <c r="Y19" i="44"/>
  <c r="AI19" i="44" s="1"/>
  <c r="W19" i="44"/>
  <c r="AC19" i="44" s="1"/>
  <c r="AU41" i="36"/>
  <c r="AO41" i="36"/>
  <c r="AS41" i="36"/>
  <c r="AY13" i="41"/>
  <c r="AO17" i="41"/>
  <c r="AY17" i="41" s="1"/>
  <c r="AM17" i="41"/>
  <c r="AS17" i="41" s="1"/>
  <c r="Q38" i="39"/>
  <c r="AU8" i="35"/>
  <c r="AO8" i="35"/>
  <c r="CC84" i="52"/>
  <c r="CA84" i="52"/>
  <c r="AC23" i="31"/>
  <c r="AE23" i="31"/>
  <c r="I44" i="33"/>
  <c r="Q32" i="50"/>
  <c r="W32" i="50" s="1"/>
  <c r="Y32" i="50"/>
  <c r="W13" i="32"/>
  <c r="Y13" i="32" s="1"/>
  <c r="Y16" i="38"/>
  <c r="AI16" i="38" s="1"/>
  <c r="W16" i="38"/>
  <c r="AC16" i="38" s="1"/>
  <c r="W19" i="42"/>
  <c r="AC19" i="42" s="1"/>
  <c r="AI23" i="36"/>
  <c r="AO26" i="32"/>
  <c r="BA26" i="32" s="1"/>
  <c r="AM26" i="32"/>
  <c r="AM40" i="45"/>
  <c r="AO40" i="45" s="1"/>
  <c r="W9" i="36"/>
  <c r="Y9" i="36" s="1"/>
  <c r="W37" i="45"/>
  <c r="AC37" i="45" s="1"/>
  <c r="BA39" i="31"/>
  <c r="AK39" i="31"/>
  <c r="S39" i="31"/>
  <c r="Q39" i="31"/>
  <c r="AU39" i="31"/>
  <c r="AE39" i="31"/>
  <c r="I44" i="31"/>
  <c r="AU25" i="41"/>
  <c r="AS25" i="41"/>
  <c r="Y11" i="43"/>
  <c r="W11" i="43"/>
  <c r="AS26" i="40"/>
  <c r="AU26" i="40"/>
  <c r="AU12" i="37"/>
  <c r="AS12" i="37"/>
  <c r="AS45" i="52"/>
  <c r="AC45" i="52"/>
  <c r="BG45" i="52"/>
  <c r="AM45" i="52"/>
  <c r="AQ45" i="52" s="1"/>
  <c r="BQ45" i="52"/>
  <c r="BW45" i="52" s="1"/>
  <c r="AI45" i="52"/>
  <c r="Q45" i="52"/>
  <c r="W45" i="52" s="1"/>
  <c r="BM45" i="52"/>
  <c r="AW45" i="52"/>
  <c r="BC45" i="52" s="1"/>
  <c r="CA45" i="52"/>
  <c r="CE45" i="52" s="1"/>
  <c r="AM16" i="30"/>
  <c r="AS16" i="30" s="1"/>
  <c r="W16" i="42"/>
  <c r="AC16" i="42" s="1"/>
  <c r="AC30" i="30"/>
  <c r="Y30" i="30"/>
  <c r="AM19" i="46"/>
  <c r="AO19" i="46" s="1"/>
  <c r="AU43" i="37"/>
  <c r="AS43" i="37"/>
  <c r="AK8" i="36"/>
  <c r="AC40" i="45"/>
  <c r="AE40" i="45"/>
  <c r="AY34" i="44"/>
  <c r="AM17" i="36"/>
  <c r="AS17" i="36" s="1"/>
  <c r="BA39" i="32"/>
  <c r="AK39" i="32"/>
  <c r="S39" i="32"/>
  <c r="Q39" i="32"/>
  <c r="AU39" i="32"/>
  <c r="AE39" i="32"/>
  <c r="Y11" i="38"/>
  <c r="W11" i="38"/>
  <c r="AI26" i="31"/>
  <c r="AC26" i="39"/>
  <c r="AE26" i="39"/>
  <c r="Y18" i="42"/>
  <c r="AI18" i="42" s="1"/>
  <c r="W18" i="42"/>
  <c r="AC18" i="42" s="1"/>
  <c r="AC23" i="39"/>
  <c r="AE23" i="39"/>
  <c r="BW52" i="52"/>
  <c r="BG52" i="52"/>
  <c r="Y52" i="52"/>
  <c r="AM52" i="52"/>
  <c r="AQ52" i="52" s="1"/>
  <c r="BQ52" i="52"/>
  <c r="Q52" i="52"/>
  <c r="W52" i="52" s="1"/>
  <c r="BM52" i="52"/>
  <c r="AW52" i="52"/>
  <c r="BC52" i="52" s="1"/>
  <c r="CA52" i="52"/>
  <c r="CE52" i="52" s="1"/>
  <c r="AS52" i="52"/>
  <c r="AC52" i="52"/>
  <c r="AI52" i="52" s="1"/>
  <c r="S8" i="22"/>
  <c r="AC34" i="44"/>
  <c r="AE34" i="44"/>
  <c r="Y34" i="44"/>
  <c r="AK34" i="44" s="1"/>
  <c r="AI43" i="45"/>
  <c r="AO37" i="46"/>
  <c r="AM37" i="46"/>
  <c r="AC12" i="39"/>
  <c r="AE12" i="39"/>
  <c r="I44" i="37"/>
  <c r="Y11" i="44"/>
  <c r="W11" i="44"/>
  <c r="AO32" i="31"/>
  <c r="AY32" i="31" s="1"/>
  <c r="AS32" i="31"/>
  <c r="AY13" i="38"/>
  <c r="W37" i="43"/>
  <c r="AC37" i="43" s="1"/>
  <c r="AM45" i="56"/>
  <c r="Q45" i="56"/>
  <c r="W45" i="56" s="1"/>
  <c r="AI45" i="56"/>
  <c r="AC45" i="56"/>
  <c r="AS45" i="56"/>
  <c r="Y45" i="56"/>
  <c r="AM9" i="35"/>
  <c r="AI43" i="34"/>
  <c r="AO18" i="33"/>
  <c r="AY18" i="33" s="1"/>
  <c r="AM18" i="33"/>
  <c r="AS18" i="33" s="1"/>
  <c r="Y35" i="50"/>
  <c r="Q35" i="50"/>
  <c r="W35" i="50" s="1"/>
  <c r="AC26" i="44"/>
  <c r="AE26" i="44"/>
  <c r="BC24" i="92"/>
  <c r="BC25" i="92" s="1"/>
  <c r="AQ24" i="92"/>
  <c r="AQ25" i="92" s="1"/>
  <c r="AG24" i="92"/>
  <c r="AG25" i="92" s="1"/>
  <c r="W24" i="92"/>
  <c r="W25" i="92" s="1"/>
  <c r="I24" i="92"/>
  <c r="I25" i="92" s="1"/>
  <c r="AI33" i="32"/>
  <c r="W19" i="35"/>
  <c r="AC19" i="35" s="1"/>
  <c r="AO30" i="37"/>
  <c r="AY30" i="37" s="1"/>
  <c r="W14" i="40"/>
  <c r="Y14" i="40" s="1"/>
  <c r="M31" i="24"/>
  <c r="G32" i="10" s="1"/>
  <c r="S8" i="24"/>
  <c r="S31" i="24" s="1"/>
  <c r="I38" i="8" s="1"/>
  <c r="S38" i="40"/>
  <c r="Q38" i="40"/>
  <c r="AM11" i="42"/>
  <c r="I44" i="39"/>
  <c r="AC32" i="30"/>
  <c r="Y32" i="30"/>
  <c r="AI32" i="30" s="1"/>
  <c r="Y14" i="50"/>
  <c r="Q14" i="50"/>
  <c r="W14" i="50" s="1"/>
  <c r="AC40" i="40"/>
  <c r="AE40" i="40"/>
  <c r="AO32" i="34"/>
  <c r="AY32" i="34" s="1"/>
  <c r="W19" i="45"/>
  <c r="AC19" i="45" s="1"/>
  <c r="Y19" i="39"/>
  <c r="AI19" i="39" s="1"/>
  <c r="W19" i="39"/>
  <c r="AC19" i="39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S9" i="75"/>
  <c r="I18" i="26" s="1"/>
  <c r="AC9" i="75"/>
  <c r="M9" i="75"/>
  <c r="I15" i="23" s="1"/>
  <c r="AW9" i="75"/>
  <c r="I15" i="11" s="1"/>
  <c r="M15" i="11" s="1"/>
  <c r="Y9" i="75"/>
  <c r="AO9" i="75"/>
  <c r="I18" i="27" s="1"/>
  <c r="Q9" i="75"/>
  <c r="I16" i="25" s="1"/>
  <c r="M16" i="25" s="1"/>
  <c r="S16" i="25" s="1"/>
  <c r="BE9" i="75"/>
  <c r="E35" i="74" s="1"/>
  <c r="AG9" i="75"/>
  <c r="E9" i="73" s="1"/>
  <c r="I9" i="75"/>
  <c r="I15" i="25" s="1"/>
  <c r="AS43" i="45"/>
  <c r="AU43" i="45"/>
  <c r="AM8" i="32"/>
  <c r="AM34" i="32"/>
  <c r="S14" i="38"/>
  <c r="Y29" i="56"/>
  <c r="AI43" i="39"/>
  <c r="Q16" i="50"/>
  <c r="W16" i="50" s="1"/>
  <c r="AO40" i="34"/>
  <c r="AY40" i="34" s="1"/>
  <c r="Y27" i="52"/>
  <c r="BC27" i="52"/>
  <c r="AM27" i="52"/>
  <c r="AQ27" i="52" s="1"/>
  <c r="CG27" i="52"/>
  <c r="BQ27" i="52"/>
  <c r="AI27" i="52"/>
  <c r="Q27" i="52"/>
  <c r="W27" i="52" s="1"/>
  <c r="BM27" i="52"/>
  <c r="AW27" i="52"/>
  <c r="CA27" i="52"/>
  <c r="CE27" i="52" s="1"/>
  <c r="AS27" i="52"/>
  <c r="AC27" i="52"/>
  <c r="BW27" i="52"/>
  <c r="BG27" i="52"/>
  <c r="AM14" i="42"/>
  <c r="AO14" i="42" s="1"/>
  <c r="K10" i="94"/>
  <c r="I46" i="46" s="1"/>
  <c r="M46" i="46" s="1"/>
  <c r="M10" i="94"/>
  <c r="AO18" i="39"/>
  <c r="AY18" i="39" s="1"/>
  <c r="AM18" i="39"/>
  <c r="AS18" i="39" s="1"/>
  <c r="AY12" i="40"/>
  <c r="AM18" i="35"/>
  <c r="AS18" i="35" s="1"/>
  <c r="S37" i="39"/>
  <c r="W15" i="35"/>
  <c r="AC15" i="35" s="1"/>
  <c r="K74" i="96"/>
  <c r="I13" i="22" s="1"/>
  <c r="M13" i="22" s="1"/>
  <c r="S13" i="22" s="1"/>
  <c r="W16" i="39"/>
  <c r="AC16" i="39" s="1"/>
  <c r="Y16" i="39"/>
  <c r="AI16" i="39" s="1"/>
  <c r="Y23" i="32"/>
  <c r="AK23" i="32" s="1"/>
  <c r="AM8" i="51"/>
  <c r="AK8" i="38"/>
  <c r="AI25" i="44"/>
  <c r="S14" i="30"/>
  <c r="Y26" i="38"/>
  <c r="AK26" i="38" s="1"/>
  <c r="S17" i="46"/>
  <c r="Q38" i="30"/>
  <c r="AE38" i="30"/>
  <c r="BA38" i="30"/>
  <c r="AU38" i="30"/>
  <c r="S38" i="30"/>
  <c r="AK38" i="30"/>
  <c r="K23" i="96"/>
  <c r="E75" i="95" s="1"/>
  <c r="G75" i="95" s="1"/>
  <c r="I23" i="96"/>
  <c r="E74" i="95" s="1"/>
  <c r="G74" i="95" s="1"/>
  <c r="M13" i="94"/>
  <c r="K13" i="94"/>
  <c r="I46" i="43" s="1"/>
  <c r="M46" i="43" s="1"/>
  <c r="M21" i="94"/>
  <c r="K21" i="94"/>
  <c r="I46" i="35" s="1"/>
  <c r="M46" i="35" s="1"/>
  <c r="M29" i="94"/>
  <c r="K29" i="94"/>
  <c r="I35" i="22" s="1"/>
  <c r="M35" i="22" s="1"/>
  <c r="S35" i="22" s="1"/>
  <c r="M38" i="94"/>
  <c r="K38" i="94"/>
  <c r="I172" i="11" s="1"/>
  <c r="K14" i="96"/>
  <c r="E21" i="95" s="1"/>
  <c r="G21" i="95" s="1"/>
  <c r="I14" i="96"/>
  <c r="E20" i="95" s="1"/>
  <c r="G20" i="95" s="1"/>
  <c r="K26" i="96"/>
  <c r="E82" i="95" s="1"/>
  <c r="G82" i="95" s="1"/>
  <c r="I26" i="96"/>
  <c r="E81" i="95" s="1"/>
  <c r="G81" i="95" s="1"/>
  <c r="AU34" i="36"/>
  <c r="AO34" i="36"/>
  <c r="AS34" i="36"/>
  <c r="AO31" i="39"/>
  <c r="AY31" i="39" s="1"/>
  <c r="AS31" i="39"/>
  <c r="AU42" i="39"/>
  <c r="AS42" i="39"/>
  <c r="Y15" i="37"/>
  <c r="AI15" i="37" s="1"/>
  <c r="W15" i="37"/>
  <c r="AC15" i="37" s="1"/>
  <c r="Q29" i="50"/>
  <c r="W29" i="50" s="1"/>
  <c r="AO30" i="36"/>
  <c r="AY30" i="36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Y9" i="31"/>
  <c r="AK9" i="31" s="1"/>
  <c r="W9" i="31"/>
  <c r="S17" i="39"/>
  <c r="AU38" i="35"/>
  <c r="AE38" i="35"/>
  <c r="BA38" i="35"/>
  <c r="AK38" i="35"/>
  <c r="S38" i="35"/>
  <c r="Q38" i="35"/>
  <c r="AC21" i="56"/>
  <c r="AM21" i="56"/>
  <c r="Q21" i="56"/>
  <c r="Y21" i="56" s="1"/>
  <c r="AI21" i="56"/>
  <c r="Y60" i="54"/>
  <c r="Q60" i="54"/>
  <c r="W60" i="54" s="1"/>
  <c r="W11" i="35"/>
  <c r="AU40" i="41"/>
  <c r="AS40" i="41"/>
  <c r="AC23" i="38"/>
  <c r="AE23" i="38"/>
  <c r="AC40" i="31"/>
  <c r="AE40" i="31"/>
  <c r="AS42" i="38"/>
  <c r="AU42" i="38"/>
  <c r="Y37" i="42"/>
  <c r="AI37" i="42" s="1"/>
  <c r="W37" i="42"/>
  <c r="AC37" i="42" s="1"/>
  <c r="AU27" i="36"/>
  <c r="AS27" i="36"/>
  <c r="W19" i="38"/>
  <c r="AC19" i="38" s="1"/>
  <c r="S14" i="39"/>
  <c r="Y14" i="37"/>
  <c r="W14" i="37"/>
  <c r="Y17" i="43"/>
  <c r="AI17" i="43" s="1"/>
  <c r="W17" i="43"/>
  <c r="AC17" i="43" s="1"/>
  <c r="BA39" i="37"/>
  <c r="AK39" i="37"/>
  <c r="S39" i="37"/>
  <c r="Q39" i="37"/>
  <c r="AU39" i="37"/>
  <c r="AE39" i="37"/>
  <c r="AU42" i="36"/>
  <c r="AS42" i="36"/>
  <c r="BA42" i="33"/>
  <c r="AY42" i="33"/>
  <c r="CC83" i="52"/>
  <c r="CE83" i="52" s="1"/>
  <c r="CA83" i="52"/>
  <c r="CG83" i="52" s="1"/>
  <c r="U84" i="52"/>
  <c r="W84" i="52" s="1"/>
  <c r="Q84" i="52"/>
  <c r="Y23" i="31"/>
  <c r="AK23" i="31" s="1"/>
  <c r="AC31" i="30"/>
  <c r="Y31" i="30"/>
  <c r="S18" i="34"/>
  <c r="BM47" i="52"/>
  <c r="AW47" i="52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Y53" i="56"/>
  <c r="S13" i="32"/>
  <c r="AI13" i="43"/>
  <c r="S16" i="38"/>
  <c r="S19" i="42"/>
  <c r="AU24" i="36"/>
  <c r="AS24" i="36"/>
  <c r="AM37" i="36"/>
  <c r="AS37" i="36" s="1"/>
  <c r="S9" i="36"/>
  <c r="AS43" i="41"/>
  <c r="AU43" i="41"/>
  <c r="AI25" i="42"/>
  <c r="S37" i="45"/>
  <c r="Q52" i="54"/>
  <c r="W52" i="54" s="1"/>
  <c r="AU39" i="43"/>
  <c r="AE39" i="43"/>
  <c r="BA39" i="43"/>
  <c r="AK39" i="43"/>
  <c r="Q39" i="43"/>
  <c r="S39" i="43" s="1"/>
  <c r="AI33" i="39"/>
  <c r="Q36" i="31"/>
  <c r="M44" i="31"/>
  <c r="AO25" i="41"/>
  <c r="S11" i="43"/>
  <c r="AI41" i="36"/>
  <c r="AO26" i="40"/>
  <c r="Y15" i="36"/>
  <c r="AI15" i="36" s="1"/>
  <c r="W15" i="36"/>
  <c r="AC15" i="36" s="1"/>
  <c r="AO12" i="37"/>
  <c r="AC40" i="43"/>
  <c r="AE40" i="43"/>
  <c r="AO32" i="41"/>
  <c r="AY32" i="41" s="1"/>
  <c r="M10" i="50"/>
  <c r="AQ85" i="52"/>
  <c r="S16" i="42"/>
  <c r="AI27" i="40"/>
  <c r="W9" i="34"/>
  <c r="AY41" i="40"/>
  <c r="AM23" i="43"/>
  <c r="AO23" i="43" s="1"/>
  <c r="AK8" i="32"/>
  <c r="S38" i="32"/>
  <c r="Q38" i="32"/>
  <c r="AM41" i="30"/>
  <c r="AM31" i="30"/>
  <c r="AM27" i="30"/>
  <c r="AM30" i="30"/>
  <c r="AM33" i="30"/>
  <c r="AM29" i="30"/>
  <c r="S11" i="38"/>
  <c r="AU12" i="32"/>
  <c r="AO12" i="32"/>
  <c r="BA12" i="32" s="1"/>
  <c r="AU34" i="31"/>
  <c r="AO34" i="31"/>
  <c r="Q36" i="30"/>
  <c r="AU36" i="30"/>
  <c r="M44" i="30"/>
  <c r="AE36" i="30"/>
  <c r="BA36" i="30"/>
  <c r="AK36" i="30"/>
  <c r="Y26" i="39"/>
  <c r="AK26" i="39" s="1"/>
  <c r="S18" i="42"/>
  <c r="Y23" i="39"/>
  <c r="AK23" i="39" s="1"/>
  <c r="AM23" i="35"/>
  <c r="AO23" i="35" s="1"/>
  <c r="AU33" i="40"/>
  <c r="AS33" i="40"/>
  <c r="AO33" i="40"/>
  <c r="AS43" i="40"/>
  <c r="AU43" i="40"/>
  <c r="Y25" i="54"/>
  <c r="Q25" i="54"/>
  <c r="W25" i="54" s="1"/>
  <c r="AS34" i="31"/>
  <c r="Y12" i="39"/>
  <c r="AK12" i="39" s="1"/>
  <c r="S17" i="34"/>
  <c r="Q36" i="37"/>
  <c r="S36" i="37" s="1"/>
  <c r="M44" i="37"/>
  <c r="AG22" i="46"/>
  <c r="AI22" i="46" s="1"/>
  <c r="AG23" i="46"/>
  <c r="AI23" i="46" s="1"/>
  <c r="AG24" i="46"/>
  <c r="AI24" i="46" s="1"/>
  <c r="AG34" i="46"/>
  <c r="AI34" i="46" s="1"/>
  <c r="AG8" i="46"/>
  <c r="AI8" i="46" s="1"/>
  <c r="AI35" i="46" s="1"/>
  <c r="AG26" i="46"/>
  <c r="AI26" i="46" s="1"/>
  <c r="Y9" i="43"/>
  <c r="AK9" i="43" s="1"/>
  <c r="W9" i="43"/>
  <c r="AE8" i="31"/>
  <c r="AC8" i="31"/>
  <c r="Y8" i="31"/>
  <c r="AI8" i="31" s="1"/>
  <c r="S37" i="43"/>
  <c r="K44" i="74"/>
  <c r="I45" i="54" s="1"/>
  <c r="M45" i="54" s="1"/>
  <c r="Y18" i="44"/>
  <c r="AI18" i="44" s="1"/>
  <c r="W18" i="44"/>
  <c r="AC18" i="44" s="1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Y26" i="44"/>
  <c r="AK26" i="44" s="1"/>
  <c r="AC12" i="38"/>
  <c r="AE12" i="38"/>
  <c r="S13" i="46"/>
  <c r="W13" i="44"/>
  <c r="AC23" i="35"/>
  <c r="AE23" i="35"/>
  <c r="Q61" i="54"/>
  <c r="W61" i="54" s="1"/>
  <c r="Y61" i="54"/>
  <c r="W9" i="40"/>
  <c r="S19" i="35"/>
  <c r="Q54" i="50"/>
  <c r="W54" i="50" s="1"/>
  <c r="S14" i="40"/>
  <c r="I31" i="24"/>
  <c r="AS25" i="32"/>
  <c r="AU25" i="32"/>
  <c r="W37" i="32"/>
  <c r="AC37" i="32" s="1"/>
  <c r="Y11" i="30"/>
  <c r="AI11" i="30" s="1"/>
  <c r="W11" i="30"/>
  <c r="AC11" i="30" s="1"/>
  <c r="AU25" i="45"/>
  <c r="AS25" i="45"/>
  <c r="Q36" i="39"/>
  <c r="M44" i="39"/>
  <c r="AS28" i="31"/>
  <c r="AO28" i="31"/>
  <c r="AY28" i="31" s="1"/>
  <c r="BC18" i="52"/>
  <c r="AM18" i="52"/>
  <c r="AQ18" i="52" s="1"/>
  <c r="CG18" i="52"/>
  <c r="BQ18" i="52"/>
  <c r="Q18" i="52"/>
  <c r="W18" i="52" s="1"/>
  <c r="BM18" i="52"/>
  <c r="AW18" i="52"/>
  <c r="CA18" i="52"/>
  <c r="CE18" i="52" s="1"/>
  <c r="AS18" i="52"/>
  <c r="AC18" i="52"/>
  <c r="AI18" i="52" s="1"/>
  <c r="BW18" i="52"/>
  <c r="BG18" i="52"/>
  <c r="Y18" i="52"/>
  <c r="AO29" i="45"/>
  <c r="AY29" i="45" s="1"/>
  <c r="AQ80" i="52"/>
  <c r="AU33" i="38"/>
  <c r="AS33" i="38"/>
  <c r="Y40" i="40"/>
  <c r="AS23" i="32"/>
  <c r="AU23" i="32"/>
  <c r="AO24" i="38"/>
  <c r="AI27" i="35"/>
  <c r="S19" i="45"/>
  <c r="S19" i="39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O43" i="45"/>
  <c r="Y14" i="44"/>
  <c r="W14" i="44"/>
  <c r="AC21" i="52"/>
  <c r="BW21" i="52"/>
  <c r="BG21" i="52"/>
  <c r="Y21" i="52"/>
  <c r="BC21" i="52"/>
  <c r="AM21" i="52"/>
  <c r="AQ21" i="52" s="1"/>
  <c r="BQ21" i="52"/>
  <c r="AI21" i="52"/>
  <c r="Q21" i="52"/>
  <c r="W21" i="52" s="1"/>
  <c r="BM21" i="52"/>
  <c r="AW21" i="52"/>
  <c r="CA21" i="52"/>
  <c r="CE21" i="52" s="1"/>
  <c r="Y21" i="50"/>
  <c r="Q21" i="50"/>
  <c r="W21" i="50" s="1"/>
  <c r="BA33" i="33"/>
  <c r="AY33" i="33"/>
  <c r="K26" i="94"/>
  <c r="I46" i="31" s="1"/>
  <c r="M46" i="31" s="1"/>
  <c r="M26" i="94"/>
  <c r="Y37" i="41"/>
  <c r="AI37" i="41" s="1"/>
  <c r="W37" i="41"/>
  <c r="AC37" i="41" s="1"/>
  <c r="BA41" i="37"/>
  <c r="AY41" i="37"/>
  <c r="Y13" i="35"/>
  <c r="AK13" i="35" s="1"/>
  <c r="W13" i="35"/>
  <c r="AS34" i="38"/>
  <c r="AM16" i="39"/>
  <c r="AS16" i="39" s="1"/>
  <c r="AO16" i="39"/>
  <c r="AY16" i="39" s="1"/>
  <c r="W19" i="43"/>
  <c r="AC19" i="43" s="1"/>
  <c r="AI33" i="45"/>
  <c r="K88" i="74"/>
  <c r="I62" i="50" s="1"/>
  <c r="M62" i="50" s="1"/>
  <c r="I88" i="74"/>
  <c r="I96" i="52" s="1"/>
  <c r="M96" i="52" s="1"/>
  <c r="AI17" i="30"/>
  <c r="AI31" i="30"/>
  <c r="W17" i="35"/>
  <c r="AC17" i="35" s="1"/>
  <c r="K19" i="96"/>
  <c r="E32" i="95" s="1"/>
  <c r="G32" i="95" s="1"/>
  <c r="I19" i="96"/>
  <c r="E31" i="95" s="1"/>
  <c r="G31" i="95" s="1"/>
  <c r="K84" i="95"/>
  <c r="I173" i="11" s="1"/>
  <c r="K14" i="94"/>
  <c r="I46" i="42" s="1"/>
  <c r="M46" i="42" s="1"/>
  <c r="K22" i="94"/>
  <c r="I46" i="34" s="1"/>
  <c r="M46" i="34" s="1"/>
  <c r="E33" i="94"/>
  <c r="G33" i="94" s="1"/>
  <c r="E30" i="94"/>
  <c r="G30" i="94" s="1"/>
  <c r="K37" i="94"/>
  <c r="M37" i="94" s="1"/>
  <c r="I15" i="96"/>
  <c r="E22" i="95" s="1"/>
  <c r="G22" i="95" s="1"/>
  <c r="U18" i="97"/>
  <c r="U19" i="97"/>
  <c r="BA33" i="37"/>
  <c r="AY33" i="37"/>
  <c r="AO42" i="39"/>
  <c r="AY12" i="33"/>
  <c r="S15" i="37"/>
  <c r="AU24" i="51"/>
  <c r="I16" i="8" s="1"/>
  <c r="I17" i="8" s="1"/>
  <c r="BW44" i="52"/>
  <c r="BG44" i="52"/>
  <c r="Y44" i="52"/>
  <c r="AM44" i="52"/>
  <c r="AQ44" i="52" s="1"/>
  <c r="BQ44" i="52"/>
  <c r="AI44" i="52"/>
  <c r="Q44" i="52"/>
  <c r="W44" i="52" s="1"/>
  <c r="BM44" i="52"/>
  <c r="AW44" i="52"/>
  <c r="BC44" i="52" s="1"/>
  <c r="CA44" i="52"/>
  <c r="CE44" i="52" s="1"/>
  <c r="AS44" i="52"/>
  <c r="AC44" i="52"/>
  <c r="S13" i="39"/>
  <c r="S16" i="36"/>
  <c r="W19" i="34"/>
  <c r="AC19" i="34" s="1"/>
  <c r="Y19" i="34"/>
  <c r="AI19" i="34" s="1"/>
  <c r="AI43" i="37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S9" i="31"/>
  <c r="Y28" i="56"/>
  <c r="AI8" i="41"/>
  <c r="Y14" i="46"/>
  <c r="W14" i="46"/>
  <c r="BA43" i="34"/>
  <c r="AY43" i="34"/>
  <c r="Q39" i="35"/>
  <c r="AU39" i="35"/>
  <c r="AE39" i="35"/>
  <c r="BA39" i="35"/>
  <c r="AK39" i="35"/>
  <c r="S39" i="35"/>
  <c r="S11" i="35"/>
  <c r="AO40" i="41"/>
  <c r="Y31" i="56"/>
  <c r="Y23" i="38"/>
  <c r="AK23" i="38" s="1"/>
  <c r="Y40" i="31"/>
  <c r="AO42" i="38"/>
  <c r="AC23" i="41"/>
  <c r="AE23" i="41"/>
  <c r="Y23" i="41"/>
  <c r="AK23" i="41" s="1"/>
  <c r="AI26" i="34"/>
  <c r="S37" i="42"/>
  <c r="AO27" i="36"/>
  <c r="W16" i="34"/>
  <c r="AC16" i="34" s="1"/>
  <c r="Q57" i="54"/>
  <c r="W57" i="54" s="1"/>
  <c r="Y57" i="54"/>
  <c r="S19" i="38"/>
  <c r="M18" i="17"/>
  <c r="I30" i="17"/>
  <c r="S14" i="37"/>
  <c r="M44" i="45"/>
  <c r="Q36" i="45"/>
  <c r="S17" i="43"/>
  <c r="AS15" i="52"/>
  <c r="S38" i="37"/>
  <c r="Q38" i="37"/>
  <c r="AO42" i="36"/>
  <c r="Y11" i="45"/>
  <c r="W11" i="45"/>
  <c r="BA42" i="37"/>
  <c r="AY42" i="37"/>
  <c r="AU25" i="38"/>
  <c r="AS25" i="38"/>
  <c r="AO25" i="38"/>
  <c r="U83" i="52"/>
  <c r="W83" i="52" s="1"/>
  <c r="Q83" i="52"/>
  <c r="Y83" i="52" s="1"/>
  <c r="S15" i="34"/>
  <c r="AU27" i="41"/>
  <c r="AS27" i="41"/>
  <c r="W9" i="30"/>
  <c r="AC9" i="30" s="1"/>
  <c r="Y13" i="34"/>
  <c r="W13" i="34"/>
  <c r="AC13" i="34" s="1"/>
  <c r="AI9" i="43"/>
  <c r="W16" i="44"/>
  <c r="AC16" i="44" s="1"/>
  <c r="W19" i="30"/>
  <c r="AC19" i="30" s="1"/>
  <c r="AI40" i="37"/>
  <c r="AO24" i="36"/>
  <c r="AO43" i="41"/>
  <c r="AC40" i="32"/>
  <c r="AE40" i="32"/>
  <c r="AM42" i="41"/>
  <c r="Y17" i="32"/>
  <c r="AI17" i="32" s="1"/>
  <c r="W17" i="32"/>
  <c r="AC17" i="32" s="1"/>
  <c r="S38" i="43"/>
  <c r="Q38" i="43"/>
  <c r="Y11" i="31"/>
  <c r="W11" i="31"/>
  <c r="AO32" i="45"/>
  <c r="AY32" i="45" s="1"/>
  <c r="AY8" i="43"/>
  <c r="I43" i="53"/>
  <c r="W11" i="37"/>
  <c r="W9" i="39"/>
  <c r="Y15" i="38"/>
  <c r="AI15" i="38" s="1"/>
  <c r="W15" i="38"/>
  <c r="AC15" i="38" s="1"/>
  <c r="AE34" i="42"/>
  <c r="AC34" i="42"/>
  <c r="Y34" i="42"/>
  <c r="AK34" i="42" s="1"/>
  <c r="Y40" i="43"/>
  <c r="Y9" i="33"/>
  <c r="W9" i="33"/>
  <c r="M11" i="52"/>
  <c r="W13" i="36"/>
  <c r="AC26" i="32"/>
  <c r="AE26" i="32"/>
  <c r="W14" i="45"/>
  <c r="Y14" i="45" s="1"/>
  <c r="AI13" i="39"/>
  <c r="AY23" i="44"/>
  <c r="Q38" i="45"/>
  <c r="AO31" i="36"/>
  <c r="AY31" i="36" s="1"/>
  <c r="AI26" i="44"/>
  <c r="W11" i="34"/>
  <c r="AC11" i="34" s="1"/>
  <c r="Y11" i="34"/>
  <c r="AI11" i="34" s="1"/>
  <c r="AY23" i="38"/>
  <c r="I44" i="30"/>
  <c r="S15" i="40"/>
  <c r="I44" i="43"/>
  <c r="W18" i="30"/>
  <c r="AC18" i="30" s="1"/>
  <c r="Y18" i="30"/>
  <c r="AI18" i="30" s="1"/>
  <c r="Y13" i="30"/>
  <c r="W13" i="30"/>
  <c r="AC13" i="30" s="1"/>
  <c r="Y16" i="33"/>
  <c r="AI16" i="33" s="1"/>
  <c r="W16" i="33"/>
  <c r="AC16" i="33" s="1"/>
  <c r="W16" i="46"/>
  <c r="Y16" i="46" s="1"/>
  <c r="AC40" i="39"/>
  <c r="AE40" i="39"/>
  <c r="AO43" i="40"/>
  <c r="W19" i="37"/>
  <c r="AC19" i="37" s="1"/>
  <c r="Q51" i="54"/>
  <c r="W51" i="54" s="1"/>
  <c r="AS8" i="35"/>
  <c r="W17" i="40"/>
  <c r="AC17" i="40" s="1"/>
  <c r="I44" i="32"/>
  <c r="W8" i="46"/>
  <c r="W24" i="46"/>
  <c r="Y24" i="46" s="1"/>
  <c r="W23" i="46"/>
  <c r="Y23" i="46" s="1"/>
  <c r="W34" i="46"/>
  <c r="Y34" i="46" s="1"/>
  <c r="W26" i="46"/>
  <c r="Y26" i="46" s="1"/>
  <c r="S9" i="43"/>
  <c r="AU40" i="44"/>
  <c r="AS40" i="44"/>
  <c r="AE8" i="35"/>
  <c r="AC8" i="35"/>
  <c r="Y8" i="35"/>
  <c r="K15" i="73"/>
  <c r="I35" i="23" s="1"/>
  <c r="M35" i="23" s="1"/>
  <c r="S35" i="23" s="1"/>
  <c r="AY12" i="38"/>
  <c r="AY42" i="43"/>
  <c r="AS28" i="35"/>
  <c r="AO28" i="35"/>
  <c r="AY28" i="35" s="1"/>
  <c r="S18" i="44"/>
  <c r="AY24" i="33"/>
  <c r="W37" i="35"/>
  <c r="AC37" i="35" s="1"/>
  <c r="Y12" i="38"/>
  <c r="AK12" i="38" s="1"/>
  <c r="S13" i="44"/>
  <c r="AI27" i="32"/>
  <c r="S9" i="40"/>
  <c r="W19" i="41"/>
  <c r="AC19" i="41" s="1"/>
  <c r="AM28" i="30"/>
  <c r="M13" i="11"/>
  <c r="BA25" i="32"/>
  <c r="AY25" i="32"/>
  <c r="AI25" i="36"/>
  <c r="AM37" i="32"/>
  <c r="AS37" i="32" s="1"/>
  <c r="AO37" i="32"/>
  <c r="AY37" i="32" s="1"/>
  <c r="AY35" i="46"/>
  <c r="AO11" i="30"/>
  <c r="AY11" i="30" s="1"/>
  <c r="AM11" i="30"/>
  <c r="AS11" i="30" s="1"/>
  <c r="Q33" i="50"/>
  <c r="W33" i="50" s="1"/>
  <c r="Y33" i="50"/>
  <c r="CG87" i="52"/>
  <c r="AO33" i="38"/>
  <c r="AY42" i="35"/>
  <c r="W16" i="35"/>
  <c r="AC16" i="35" s="1"/>
  <c r="AO23" i="32"/>
  <c r="BA23" i="32" s="1"/>
  <c r="W37" i="34"/>
  <c r="AC37" i="34" s="1"/>
  <c r="AY13" i="34"/>
  <c r="M47" i="56"/>
  <c r="AY24" i="32"/>
  <c r="AM14" i="44"/>
  <c r="AO14" i="44" s="1"/>
  <c r="AI40" i="42"/>
  <c r="W9" i="45"/>
  <c r="AM8" i="41"/>
  <c r="AM23" i="41"/>
  <c r="AM26" i="41"/>
  <c r="AM34" i="41"/>
  <c r="AM34" i="43"/>
  <c r="Q55" i="50"/>
  <c r="W55" i="50" s="1"/>
  <c r="Y55" i="50"/>
  <c r="BM31" i="52"/>
  <c r="AW31" i="52"/>
  <c r="CA31" i="52"/>
  <c r="CE31" i="52" s="1"/>
  <c r="AS31" i="52"/>
  <c r="AC31" i="52"/>
  <c r="BW31" i="52"/>
  <c r="BG31" i="52"/>
  <c r="Y31" i="52"/>
  <c r="BC31" i="52"/>
  <c r="AM31" i="52"/>
  <c r="AQ31" i="52" s="1"/>
  <c r="CG31" i="52"/>
  <c r="BQ31" i="52"/>
  <c r="AI31" i="52"/>
  <c r="Q31" i="52"/>
  <c r="W31" i="52" s="1"/>
  <c r="AO42" i="31"/>
  <c r="AY42" i="31" s="1"/>
  <c r="CA46" i="52"/>
  <c r="CE46" i="52" s="1"/>
  <c r="AS46" i="52"/>
  <c r="AC46" i="52"/>
  <c r="BW46" i="52"/>
  <c r="BG46" i="52"/>
  <c r="Y46" i="52"/>
  <c r="BC46" i="52"/>
  <c r="AM46" i="52"/>
  <c r="AQ46" i="52" s="1"/>
  <c r="CG46" i="52"/>
  <c r="BQ46" i="52"/>
  <c r="AI46" i="52"/>
  <c r="Q46" i="52"/>
  <c r="W46" i="52" s="1"/>
  <c r="BM46" i="52"/>
  <c r="AW46" i="52"/>
  <c r="K18" i="94"/>
  <c r="I46" i="38" s="1"/>
  <c r="M46" i="38" s="1"/>
  <c r="M18" i="94"/>
  <c r="AC39" i="56"/>
  <c r="AS39" i="56"/>
  <c r="Y39" i="56"/>
  <c r="AM39" i="56"/>
  <c r="Q39" i="56"/>
  <c r="W39" i="56" s="1"/>
  <c r="AI39" i="56"/>
  <c r="AM15" i="35"/>
  <c r="AS15" i="35" s="1"/>
  <c r="AO15" i="35"/>
  <c r="AY15" i="35" s="1"/>
  <c r="AU26" i="35"/>
  <c r="AO26" i="35"/>
  <c r="AY8" i="40"/>
  <c r="AO26" i="45"/>
  <c r="AE26" i="41"/>
  <c r="AC26" i="41"/>
  <c r="Y26" i="41"/>
  <c r="AK26" i="41" s="1"/>
  <c r="AU41" i="39"/>
  <c r="AS41" i="39"/>
  <c r="AO41" i="39"/>
  <c r="W16" i="32"/>
  <c r="AC16" i="32" s="1"/>
  <c r="W16" i="45"/>
  <c r="AC16" i="45" s="1"/>
  <c r="AO24" i="43"/>
  <c r="BA24" i="43" s="1"/>
  <c r="S19" i="43"/>
  <c r="AO33" i="34"/>
  <c r="AY33" i="34" s="1"/>
  <c r="BS8" i="51"/>
  <c r="I78" i="74"/>
  <c r="I86" i="52" s="1"/>
  <c r="M86" i="52" s="1"/>
  <c r="K78" i="74"/>
  <c r="I52" i="50" s="1"/>
  <c r="M52" i="50" s="1"/>
  <c r="Y14" i="42"/>
  <c r="W14" i="42"/>
  <c r="Y29" i="54"/>
  <c r="AI14" i="30"/>
  <c r="AI25" i="30"/>
  <c r="G48" i="97"/>
  <c r="G40" i="97"/>
  <c r="G32" i="97"/>
  <c r="AC32" i="97" s="1"/>
  <c r="E47" i="95" s="1"/>
  <c r="G47" i="95" s="1"/>
  <c r="G24" i="97"/>
  <c r="AC24" i="97" s="1"/>
  <c r="E39" i="95" s="1"/>
  <c r="G39" i="95" s="1"/>
  <c r="G47" i="97"/>
  <c r="G39" i="97"/>
  <c r="G31" i="97"/>
  <c r="G23" i="97"/>
  <c r="G46" i="97"/>
  <c r="G38" i="97"/>
  <c r="G30" i="97"/>
  <c r="AC30" i="97" s="1"/>
  <c r="E45" i="95" s="1"/>
  <c r="G45" i="95" s="1"/>
  <c r="G22" i="97"/>
  <c r="AC22" i="97" s="1"/>
  <c r="E37" i="95" s="1"/>
  <c r="G37" i="95" s="1"/>
  <c r="G18" i="97"/>
  <c r="AC18" i="97" s="1"/>
  <c r="E33" i="95" s="1"/>
  <c r="G33" i="95" s="1"/>
  <c r="G45" i="97"/>
  <c r="G37" i="97"/>
  <c r="G29" i="97"/>
  <c r="G21" i="97"/>
  <c r="G19" i="97"/>
  <c r="G44" i="97"/>
  <c r="AC44" i="97" s="1"/>
  <c r="E60" i="95" s="1"/>
  <c r="G60" i="95" s="1"/>
  <c r="G36" i="97"/>
  <c r="G28" i="97"/>
  <c r="G20" i="97"/>
  <c r="G43" i="97"/>
  <c r="G35" i="97"/>
  <c r="G27" i="97"/>
  <c r="AC27" i="97" s="1"/>
  <c r="E42" i="95" s="1"/>
  <c r="G42" i="95" s="1"/>
  <c r="G42" i="97"/>
  <c r="G34" i="97"/>
  <c r="AC34" i="97" s="1"/>
  <c r="E49" i="95" s="1"/>
  <c r="G49" i="95" s="1"/>
  <c r="G26" i="97"/>
  <c r="AC26" i="97" s="1"/>
  <c r="E41" i="95" s="1"/>
  <c r="G41" i="95" s="1"/>
  <c r="G41" i="97"/>
  <c r="G33" i="97"/>
  <c r="G25" i="97"/>
  <c r="K83" i="95"/>
  <c r="I170" i="11" s="1"/>
  <c r="K15" i="94"/>
  <c r="I46" i="41" s="1"/>
  <c r="M46" i="41" s="1"/>
  <c r="M23" i="94"/>
  <c r="K23" i="94"/>
  <c r="I46" i="33" s="1"/>
  <c r="M46" i="33" s="1"/>
  <c r="K31" i="94"/>
  <c r="I36" i="22" s="1"/>
  <c r="M36" i="22" s="1"/>
  <c r="S36" i="22" s="1"/>
  <c r="I31" i="96"/>
  <c r="E39" i="94" s="1"/>
  <c r="G39" i="94" s="1"/>
  <c r="I16" i="96"/>
  <c r="E24" i="95" s="1"/>
  <c r="G24" i="95" s="1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30" i="97"/>
  <c r="O22" i="97"/>
  <c r="O37" i="97"/>
  <c r="O29" i="97"/>
  <c r="O21" i="97"/>
  <c r="W11" i="39"/>
  <c r="Y11" i="39" s="1"/>
  <c r="M44" i="41"/>
  <c r="S36" i="41"/>
  <c r="Q36" i="41"/>
  <c r="AY9" i="33"/>
  <c r="W15" i="39"/>
  <c r="AC15" i="39" s="1"/>
  <c r="AI23" i="43"/>
  <c r="Y9" i="42"/>
  <c r="AK9" i="42" s="1"/>
  <c r="W9" i="42"/>
  <c r="W13" i="45"/>
  <c r="Y13" i="45" s="1"/>
  <c r="M44" i="42"/>
  <c r="S36" i="42"/>
  <c r="Q36" i="42"/>
  <c r="Y16" i="43"/>
  <c r="AI16" i="43" s="1"/>
  <c r="W16" i="43"/>
  <c r="AC16" i="43" s="1"/>
  <c r="AM19" i="34"/>
  <c r="AS19" i="34" s="1"/>
  <c r="AO19" i="34"/>
  <c r="AY19" i="34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AI24" i="41"/>
  <c r="AO14" i="46"/>
  <c r="AM14" i="46"/>
  <c r="W8" i="30"/>
  <c r="W26" i="30"/>
  <c r="W23" i="30"/>
  <c r="W34" i="30"/>
  <c r="W24" i="30"/>
  <c r="BA39" i="33"/>
  <c r="AK39" i="33"/>
  <c r="Q39" i="33"/>
  <c r="AU39" i="33"/>
  <c r="AE39" i="33"/>
  <c r="Y11" i="41"/>
  <c r="W11" i="41"/>
  <c r="Y15" i="43"/>
  <c r="AI15" i="43" s="1"/>
  <c r="W15" i="43"/>
  <c r="AC15" i="43" s="1"/>
  <c r="W15" i="41"/>
  <c r="AC15" i="41" s="1"/>
  <c r="Y15" i="41"/>
  <c r="AI15" i="41" s="1"/>
  <c r="W18" i="43"/>
  <c r="AC18" i="43" s="1"/>
  <c r="W9" i="44"/>
  <c r="AO16" i="34"/>
  <c r="AY16" i="34" s="1"/>
  <c r="AM16" i="34"/>
  <c r="AS16" i="34" s="1"/>
  <c r="AS34" i="39"/>
  <c r="S19" i="44"/>
  <c r="M44" i="36"/>
  <c r="Q36" i="36"/>
  <c r="AM8" i="30"/>
  <c r="AM23" i="30"/>
  <c r="AM26" i="30"/>
  <c r="AM24" i="30"/>
  <c r="Y56" i="56"/>
  <c r="AI43" i="33"/>
  <c r="S11" i="45"/>
  <c r="U82" i="52"/>
  <c r="W82" i="52" s="1"/>
  <c r="Q82" i="52"/>
  <c r="Y82" i="52" s="1"/>
  <c r="BA27" i="41"/>
  <c r="AY27" i="41"/>
  <c r="AM9" i="30"/>
  <c r="AS9" i="30" s="1"/>
  <c r="AO13" i="34"/>
  <c r="AM13" i="34"/>
  <c r="AS13" i="34" s="1"/>
  <c r="AM16" i="44"/>
  <c r="AS16" i="44" s="1"/>
  <c r="AI43" i="35"/>
  <c r="AO19" i="30"/>
  <c r="AY19" i="30" s="1"/>
  <c r="AM19" i="30"/>
  <c r="AS19" i="30" s="1"/>
  <c r="AU25" i="44"/>
  <c r="AS25" i="44"/>
  <c r="AO25" i="44"/>
  <c r="W14" i="41"/>
  <c r="Q39" i="41"/>
  <c r="AU39" i="41"/>
  <c r="AE39" i="41"/>
  <c r="BA39" i="41"/>
  <c r="AK39" i="41"/>
  <c r="AM40" i="38"/>
  <c r="AO40" i="38" s="1"/>
  <c r="AC40" i="36"/>
  <c r="AE40" i="36"/>
  <c r="AO11" i="31"/>
  <c r="AM11" i="31"/>
  <c r="AS12" i="33"/>
  <c r="I41" i="53"/>
  <c r="AC42" i="39"/>
  <c r="AE42" i="39"/>
  <c r="AO9" i="39"/>
  <c r="AM9" i="39"/>
  <c r="AO15" i="38"/>
  <c r="AY15" i="38" s="1"/>
  <c r="AM15" i="38"/>
  <c r="AS15" i="38" s="1"/>
  <c r="AI41" i="38"/>
  <c r="W18" i="38"/>
  <c r="AC18" i="38" s="1"/>
  <c r="W18" i="36"/>
  <c r="AC18" i="36" s="1"/>
  <c r="AM23" i="39"/>
  <c r="AO23" i="39" s="1"/>
  <c r="AO13" i="36"/>
  <c r="AM13" i="36"/>
  <c r="AY26" i="37"/>
  <c r="AY34" i="39"/>
  <c r="BA8" i="36"/>
  <c r="W19" i="33"/>
  <c r="AC19" i="33" s="1"/>
  <c r="Y19" i="33"/>
  <c r="AI19" i="33" s="1"/>
  <c r="M18" i="15"/>
  <c r="I30" i="15"/>
  <c r="AM14" i="45"/>
  <c r="AO14" i="45" s="1"/>
  <c r="AM24" i="44"/>
  <c r="AM8" i="44"/>
  <c r="AC42" i="41"/>
  <c r="AE42" i="41"/>
  <c r="BA39" i="45"/>
  <c r="AK39" i="45"/>
  <c r="S39" i="45"/>
  <c r="Q39" i="45"/>
  <c r="AU39" i="45"/>
  <c r="AE39" i="45"/>
  <c r="AI34" i="33"/>
  <c r="AY25" i="30"/>
  <c r="AM33" i="56"/>
  <c r="Q33" i="56"/>
  <c r="W33" i="56" s="1"/>
  <c r="AI33" i="56"/>
  <c r="AC33" i="56"/>
  <c r="AS33" i="56"/>
  <c r="Y33" i="56"/>
  <c r="AI34" i="44"/>
  <c r="AM11" i="34"/>
  <c r="AS11" i="34" s="1"/>
  <c r="AS30" i="44"/>
  <c r="AO30" i="44"/>
  <c r="AY30" i="44" s="1"/>
  <c r="AI8" i="35"/>
  <c r="AI33" i="38"/>
  <c r="Q36" i="43"/>
  <c r="S36" i="43" s="1"/>
  <c r="M44" i="43"/>
  <c r="AM18" i="30"/>
  <c r="AS18" i="30" s="1"/>
  <c r="AU43" i="35"/>
  <c r="AS43" i="35"/>
  <c r="AM13" i="30"/>
  <c r="AS13" i="30" s="1"/>
  <c r="AK8" i="45"/>
  <c r="AC24" i="39"/>
  <c r="AE24" i="39"/>
  <c r="Y24" i="39"/>
  <c r="AK24" i="39" s="1"/>
  <c r="AO16" i="33"/>
  <c r="AY16" i="33" s="1"/>
  <c r="AM16" i="33"/>
  <c r="AS16" i="33" s="1"/>
  <c r="AO16" i="46"/>
  <c r="AM16" i="46"/>
  <c r="AO19" i="37"/>
  <c r="AY19" i="37" s="1"/>
  <c r="AM19" i="37"/>
  <c r="AS19" i="37" s="1"/>
  <c r="AU25" i="31"/>
  <c r="AS25" i="31"/>
  <c r="M47" i="54"/>
  <c r="I21" i="51"/>
  <c r="M21" i="51" s="1"/>
  <c r="K70" i="96"/>
  <c r="I17" i="49" s="1"/>
  <c r="M17" i="49" s="1"/>
  <c r="Q17" i="49" s="1"/>
  <c r="W17" i="49" s="1"/>
  <c r="W14" i="31"/>
  <c r="Y14" i="31" s="1"/>
  <c r="AC24" i="32"/>
  <c r="AE24" i="32"/>
  <c r="Y24" i="32"/>
  <c r="AK24" i="32" s="1"/>
  <c r="AI13" i="34"/>
  <c r="Q38" i="38"/>
  <c r="S38" i="38"/>
  <c r="Q36" i="32"/>
  <c r="M44" i="32"/>
  <c r="S11" i="44"/>
  <c r="W11" i="32"/>
  <c r="Y11" i="32"/>
  <c r="W37" i="30"/>
  <c r="AC37" i="30" s="1"/>
  <c r="AC12" i="30"/>
  <c r="Y12" i="30"/>
  <c r="Y15" i="44"/>
  <c r="AI15" i="44" s="1"/>
  <c r="W15" i="44"/>
  <c r="AC15" i="44" s="1"/>
  <c r="AE34" i="41"/>
  <c r="AC34" i="41"/>
  <c r="Y34" i="41"/>
  <c r="AK34" i="41" s="1"/>
  <c r="AO37" i="35"/>
  <c r="AY37" i="35" s="1"/>
  <c r="AM37" i="35"/>
  <c r="AS37" i="35" s="1"/>
  <c r="I44" i="34"/>
  <c r="AI25" i="31"/>
  <c r="AO19" i="41"/>
  <c r="AY19" i="41" s="1"/>
  <c r="AM19" i="41"/>
  <c r="AS19" i="41" s="1"/>
  <c r="AI25" i="37"/>
  <c r="Y17" i="44"/>
  <c r="AI17" i="44" s="1"/>
  <c r="W17" i="44"/>
  <c r="AC17" i="44" s="1"/>
  <c r="Y17" i="38"/>
  <c r="AI17" i="38" s="1"/>
  <c r="W17" i="38"/>
  <c r="AC17" i="38" s="1"/>
  <c r="W37" i="37"/>
  <c r="AC37" i="37" s="1"/>
  <c r="Y9" i="41"/>
  <c r="AK9" i="41" s="1"/>
  <c r="W9" i="41"/>
  <c r="AI42" i="39"/>
  <c r="BA33" i="41"/>
  <c r="AY33" i="41"/>
  <c r="AI48" i="52"/>
  <c r="Q48" i="52"/>
  <c r="W48" i="52" s="1"/>
  <c r="BM48" i="52"/>
  <c r="AW48" i="52"/>
  <c r="CA48" i="52"/>
  <c r="CE48" i="52" s="1"/>
  <c r="AS48" i="52"/>
  <c r="AC48" i="52"/>
  <c r="BW48" i="52"/>
  <c r="BG48" i="52"/>
  <c r="Y48" i="52"/>
  <c r="BC48" i="52"/>
  <c r="AM48" i="52"/>
  <c r="AQ48" i="52" s="1"/>
  <c r="CG48" i="52"/>
  <c r="BQ48" i="52"/>
  <c r="AO16" i="35"/>
  <c r="AY16" i="35" s="1"/>
  <c r="AM16" i="35"/>
  <c r="AS16" i="35" s="1"/>
  <c r="AM37" i="34"/>
  <c r="AS37" i="34" s="1"/>
  <c r="AM30" i="56"/>
  <c r="Q30" i="56"/>
  <c r="W30" i="56" s="1"/>
  <c r="AI30" i="56"/>
  <c r="AC30" i="56"/>
  <c r="AS30" i="56"/>
  <c r="Y30" i="56"/>
  <c r="AS34" i="37"/>
  <c r="AM9" i="45"/>
  <c r="Y17" i="42"/>
  <c r="AI17" i="42" s="1"/>
  <c r="W17" i="42"/>
  <c r="AC17" i="42" s="1"/>
  <c r="M82" i="98"/>
  <c r="Q41" i="98"/>
  <c r="Q82" i="98" s="1"/>
  <c r="I41" i="55"/>
  <c r="Y89" i="52"/>
  <c r="AM89" i="52"/>
  <c r="AQ89" i="52" s="1"/>
  <c r="CG89" i="52"/>
  <c r="BQ89" i="52"/>
  <c r="Q89" i="52"/>
  <c r="W89" i="52" s="1"/>
  <c r="BM89" i="52"/>
  <c r="AW89" i="52"/>
  <c r="BC89" i="52" s="1"/>
  <c r="CA89" i="52"/>
  <c r="CE89" i="52" s="1"/>
  <c r="AC89" i="52"/>
  <c r="AI89" i="52" s="1"/>
  <c r="BW89" i="52"/>
  <c r="BG89" i="52"/>
  <c r="AM26" i="43"/>
  <c r="AI26" i="39"/>
  <c r="AU26" i="36"/>
  <c r="AS26" i="36"/>
  <c r="K22" i="96"/>
  <c r="E71" i="95" s="1"/>
  <c r="G71" i="95" s="1"/>
  <c r="I22" i="96"/>
  <c r="E70" i="95" s="1"/>
  <c r="G70" i="95" s="1"/>
  <c r="AU27" i="39"/>
  <c r="AS27" i="39"/>
  <c r="AO27" i="39"/>
  <c r="AU84" i="52"/>
  <c r="AU85" i="52"/>
  <c r="AU80" i="52"/>
  <c r="AU81" i="52"/>
  <c r="AU82" i="52"/>
  <c r="AU83" i="52"/>
  <c r="AI34" i="42"/>
  <c r="AE34" i="38"/>
  <c r="AC34" i="38"/>
  <c r="Y34" i="38"/>
  <c r="AK34" i="38" s="1"/>
  <c r="Y18" i="41"/>
  <c r="AI18" i="41" s="1"/>
  <c r="W18" i="41"/>
  <c r="AC18" i="41" s="1"/>
  <c r="BA8" i="33"/>
  <c r="W13" i="41"/>
  <c r="AC24" i="38"/>
  <c r="AE24" i="38"/>
  <c r="Y24" i="38"/>
  <c r="AK24" i="38" s="1"/>
  <c r="AU27" i="32"/>
  <c r="AS27" i="32"/>
  <c r="AO16" i="32"/>
  <c r="AY16" i="32" s="1"/>
  <c r="AM16" i="32"/>
  <c r="AS16" i="32" s="1"/>
  <c r="AO16" i="45"/>
  <c r="AY16" i="45" s="1"/>
  <c r="AM16" i="45"/>
  <c r="AS16" i="45" s="1"/>
  <c r="Y19" i="31"/>
  <c r="AI19" i="31" s="1"/>
  <c r="W19" i="31"/>
  <c r="AC19" i="31" s="1"/>
  <c r="I89" i="74"/>
  <c r="I97" i="52" s="1"/>
  <c r="M97" i="52" s="1"/>
  <c r="AI30" i="30"/>
  <c r="AI25" i="33"/>
  <c r="Q46" i="54"/>
  <c r="W46" i="54" s="1"/>
  <c r="Y46" i="54"/>
  <c r="K68" i="95"/>
  <c r="I34" i="13" s="1"/>
  <c r="I27" i="96"/>
  <c r="E8" i="94" s="1"/>
  <c r="M16" i="94"/>
  <c r="K16" i="94"/>
  <c r="I46" i="40" s="1"/>
  <c r="M46" i="40" s="1"/>
  <c r="K24" i="94"/>
  <c r="I46" i="32" s="1"/>
  <c r="M46" i="32" s="1"/>
  <c r="E32" i="94"/>
  <c r="G32" i="94" s="1"/>
  <c r="K9" i="96"/>
  <c r="E11" i="95" s="1"/>
  <c r="G11" i="95" s="1"/>
  <c r="I9" i="96"/>
  <c r="E10" i="95" s="1"/>
  <c r="G10" i="95" s="1"/>
  <c r="K17" i="96"/>
  <c r="E27" i="95" s="1"/>
  <c r="G27" i="95" s="1"/>
  <c r="I17" i="96"/>
  <c r="E26" i="95" s="1"/>
  <c r="G26" i="95" s="1"/>
  <c r="AA42" i="97"/>
  <c r="AA41" i="97"/>
  <c r="AA48" i="97"/>
  <c r="AA40" i="97"/>
  <c r="AA47" i="97"/>
  <c r="AA39" i="97"/>
  <c r="AA46" i="97"/>
  <c r="AA38" i="97"/>
  <c r="AA45" i="97"/>
  <c r="AA44" i="97"/>
  <c r="AA43" i="97"/>
  <c r="AM11" i="39"/>
  <c r="AC40" i="33"/>
  <c r="AE40" i="33"/>
  <c r="AE26" i="45"/>
  <c r="AC26" i="45"/>
  <c r="Y26" i="45"/>
  <c r="AK26" i="45" s="1"/>
  <c r="AO15" i="39"/>
  <c r="AY15" i="39" s="1"/>
  <c r="AM15" i="39"/>
  <c r="AS15" i="39" s="1"/>
  <c r="S9" i="42"/>
  <c r="S13" i="45"/>
  <c r="AC40" i="37"/>
  <c r="AE40" i="37"/>
  <c r="AO19" i="40"/>
  <c r="AY19" i="40" s="1"/>
  <c r="AM19" i="40"/>
  <c r="AS19" i="40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Y14" i="33"/>
  <c r="W14" i="33"/>
  <c r="AG23" i="30"/>
  <c r="AG24" i="30"/>
  <c r="AG8" i="30"/>
  <c r="AG34" i="30"/>
  <c r="AG22" i="30"/>
  <c r="AG26" i="30"/>
  <c r="W9" i="32"/>
  <c r="Y9" i="32" s="1"/>
  <c r="Y17" i="37"/>
  <c r="AI17" i="37" s="1"/>
  <c r="W17" i="37"/>
  <c r="AC17" i="37" s="1"/>
  <c r="Q38" i="33"/>
  <c r="AI9" i="41"/>
  <c r="S11" i="41"/>
  <c r="AU25" i="40"/>
  <c r="AS25" i="40"/>
  <c r="AO31" i="32"/>
  <c r="AY31" i="32" s="1"/>
  <c r="AC24" i="44"/>
  <c r="AE24" i="44"/>
  <c r="Y24" i="44"/>
  <c r="AK24" i="44" s="1"/>
  <c r="S15" i="43"/>
  <c r="S15" i="41"/>
  <c r="AK8" i="43"/>
  <c r="AU12" i="36"/>
  <c r="AS12" i="36"/>
  <c r="AM18" i="43"/>
  <c r="AS18" i="43" s="1"/>
  <c r="AS26" i="45"/>
  <c r="Y13" i="43"/>
  <c r="AK13" i="43" s="1"/>
  <c r="W13" i="43"/>
  <c r="AO9" i="44"/>
  <c r="AM9" i="44"/>
  <c r="S36" i="40"/>
  <c r="Q36" i="40"/>
  <c r="M44" i="40"/>
  <c r="AY12" i="41"/>
  <c r="AI40" i="33"/>
  <c r="CC82" i="52"/>
  <c r="CA82" i="52"/>
  <c r="CG82" i="52" s="1"/>
  <c r="U81" i="52"/>
  <c r="Q81" i="52"/>
  <c r="Y81" i="52" s="1"/>
  <c r="AS43" i="44"/>
  <c r="AU43" i="44"/>
  <c r="AK8" i="37"/>
  <c r="AC42" i="38"/>
  <c r="AE42" i="38"/>
  <c r="AC42" i="42"/>
  <c r="AE42" i="42"/>
  <c r="AI26" i="36"/>
  <c r="I71" i="74"/>
  <c r="I36" i="52" s="1"/>
  <c r="M36" i="52" s="1"/>
  <c r="K71" i="74"/>
  <c r="I24" i="50" s="1"/>
  <c r="M24" i="50" s="1"/>
  <c r="S14" i="43"/>
  <c r="AO14" i="41"/>
  <c r="AM14" i="41"/>
  <c r="AO12" i="43"/>
  <c r="AI24" i="32"/>
  <c r="AM26" i="31"/>
  <c r="AO26" i="31" s="1"/>
  <c r="S38" i="41"/>
  <c r="Q38" i="41"/>
  <c r="AC40" i="41"/>
  <c r="AE40" i="41"/>
  <c r="Y11" i="36"/>
  <c r="W11" i="36"/>
  <c r="M41" i="53"/>
  <c r="K41" i="53" s="1"/>
  <c r="K42" i="53" s="1"/>
  <c r="M42" i="53" s="1"/>
  <c r="Q9" i="53"/>
  <c r="Q40" i="55"/>
  <c r="W40" i="55" s="1"/>
  <c r="AI40" i="55"/>
  <c r="AA40" i="55"/>
  <c r="AM18" i="38"/>
  <c r="AS18" i="38" s="1"/>
  <c r="AM18" i="36"/>
  <c r="AS18" i="36" s="1"/>
  <c r="AO18" i="36"/>
  <c r="AY18" i="36" s="1"/>
  <c r="Y13" i="38"/>
  <c r="AK13" i="38" s="1"/>
  <c r="W13" i="38"/>
  <c r="AY34" i="37"/>
  <c r="Q30" i="55"/>
  <c r="W30" i="55" s="1"/>
  <c r="AI30" i="55"/>
  <c r="AA30" i="55"/>
  <c r="S9" i="34"/>
  <c r="S19" i="33"/>
  <c r="Y14" i="32"/>
  <c r="W14" i="32"/>
  <c r="AI12" i="39"/>
  <c r="Y42" i="41"/>
  <c r="AC26" i="31"/>
  <c r="AE26" i="31"/>
  <c r="AY37" i="30"/>
  <c r="K38" i="74"/>
  <c r="I33" i="54" s="1"/>
  <c r="M33" i="54" s="1"/>
  <c r="Y11" i="40"/>
  <c r="W11" i="40"/>
  <c r="AE23" i="37"/>
  <c r="AC23" i="37"/>
  <c r="Y23" i="37"/>
  <c r="AK23" i="37" s="1"/>
  <c r="W15" i="42"/>
  <c r="AC15" i="42" s="1"/>
  <c r="AI40" i="41"/>
  <c r="AY40" i="42"/>
  <c r="AS23" i="33"/>
  <c r="AO24" i="41"/>
  <c r="BA24" i="41" s="1"/>
  <c r="Y18" i="40"/>
  <c r="AI18" i="40" s="1"/>
  <c r="W18" i="40"/>
  <c r="AC18" i="40" s="1"/>
  <c r="AO43" i="35"/>
  <c r="M44" i="35"/>
  <c r="Q36" i="35"/>
  <c r="Y63" i="56"/>
  <c r="AO25" i="31"/>
  <c r="Y30" i="54"/>
  <c r="Q30" i="54"/>
  <c r="W30" i="54" s="1"/>
  <c r="CG88" i="52"/>
  <c r="I20" i="51"/>
  <c r="K69" i="96"/>
  <c r="I16" i="49" s="1"/>
  <c r="S14" i="31"/>
  <c r="BA39" i="38"/>
  <c r="AK39" i="38"/>
  <c r="Q39" i="38"/>
  <c r="AU39" i="38"/>
  <c r="AE39" i="38"/>
  <c r="S11" i="32"/>
  <c r="AG9" i="30"/>
  <c r="AG21" i="30"/>
  <c r="AG13" i="30"/>
  <c r="AI13" i="30" s="1"/>
  <c r="AG12" i="30"/>
  <c r="AG10" i="30"/>
  <c r="S15" i="44"/>
  <c r="AI41" i="41"/>
  <c r="Y12" i="34"/>
  <c r="AI12" i="34" s="1"/>
  <c r="AC42" i="32"/>
  <c r="AE42" i="32"/>
  <c r="Y53" i="50"/>
  <c r="W16" i="37"/>
  <c r="AC16" i="37" s="1"/>
  <c r="AC12" i="31"/>
  <c r="AE12" i="31"/>
  <c r="Q36" i="34"/>
  <c r="AU36" i="34"/>
  <c r="AE36" i="34"/>
  <c r="M44" i="34"/>
  <c r="BA36" i="34"/>
  <c r="AK36" i="34"/>
  <c r="AM27" i="56"/>
  <c r="AS27" i="56" s="1"/>
  <c r="Q27" i="56"/>
  <c r="W27" i="56" s="1"/>
  <c r="AI27" i="56"/>
  <c r="AC27" i="56"/>
  <c r="AU33" i="36"/>
  <c r="AS33" i="36"/>
  <c r="AO33" i="36"/>
  <c r="K43" i="74"/>
  <c r="I43" i="54" s="1"/>
  <c r="M43" i="54" s="1"/>
  <c r="AI8" i="38"/>
  <c r="S17" i="44"/>
  <c r="S17" i="38"/>
  <c r="AO34" i="35"/>
  <c r="AO24" i="45"/>
  <c r="S37" i="37"/>
  <c r="AM26" i="46"/>
  <c r="AO26" i="46" s="1"/>
  <c r="AM8" i="46"/>
  <c r="AM23" i="46"/>
  <c r="AO23" i="46" s="1"/>
  <c r="S9" i="41"/>
  <c r="AU24" i="31"/>
  <c r="AO24" i="31"/>
  <c r="AC40" i="44"/>
  <c r="AE40" i="44"/>
  <c r="W15" i="30"/>
  <c r="AC15" i="30" s="1"/>
  <c r="AC34" i="34"/>
  <c r="Y34" i="34"/>
  <c r="AI34" i="34" s="1"/>
  <c r="Y16" i="41"/>
  <c r="AI16" i="41" s="1"/>
  <c r="W16" i="41"/>
  <c r="AC16" i="41" s="1"/>
  <c r="W19" i="32"/>
  <c r="AC19" i="32" s="1"/>
  <c r="AM25" i="56"/>
  <c r="Q25" i="56"/>
  <c r="W25" i="56" s="1"/>
  <c r="AI25" i="56"/>
  <c r="AC25" i="56"/>
  <c r="AS25" i="56"/>
  <c r="K14" i="73"/>
  <c r="I32" i="23" s="1"/>
  <c r="M32" i="23" s="1"/>
  <c r="S32" i="23" s="1"/>
  <c r="AO31" i="43"/>
  <c r="AY31" i="43" s="1"/>
  <c r="AC33" i="30"/>
  <c r="Y33" i="30"/>
  <c r="AI33" i="30" s="1"/>
  <c r="AY24" i="41"/>
  <c r="S17" i="42"/>
  <c r="Q39" i="46"/>
  <c r="AU39" i="46"/>
  <c r="AE39" i="46"/>
  <c r="BA39" i="46"/>
  <c r="AK39" i="46"/>
  <c r="S39" i="46"/>
  <c r="Q9" i="55"/>
  <c r="AI9" i="55"/>
  <c r="AI41" i="55" s="1"/>
  <c r="G13" i="10" s="1"/>
  <c r="AA9" i="55"/>
  <c r="M41" i="55"/>
  <c r="AI11" i="39" l="1"/>
  <c r="AK11" i="39"/>
  <c r="AI14" i="40"/>
  <c r="AK14" i="40"/>
  <c r="BA40" i="45"/>
  <c r="AY40" i="45"/>
  <c r="BA26" i="31"/>
  <c r="AY26" i="31"/>
  <c r="AI14" i="31"/>
  <c r="AK14" i="31"/>
  <c r="BA23" i="39"/>
  <c r="AY23" i="39"/>
  <c r="BA40" i="38"/>
  <c r="AY40" i="38"/>
  <c r="AK13" i="45"/>
  <c r="AI13" i="45"/>
  <c r="BA23" i="35"/>
  <c r="AY23" i="35"/>
  <c r="BA23" i="43"/>
  <c r="AY23" i="43"/>
  <c r="AK9" i="36"/>
  <c r="AI9" i="36"/>
  <c r="AK13" i="32"/>
  <c r="AI13" i="32"/>
  <c r="AY14" i="32"/>
  <c r="BA14" i="32"/>
  <c r="BA9" i="32"/>
  <c r="AY9" i="32"/>
  <c r="AK14" i="39"/>
  <c r="AI14" i="39"/>
  <c r="AI14" i="35"/>
  <c r="AK14" i="35"/>
  <c r="AO39" i="43"/>
  <c r="AY39" i="43" s="1"/>
  <c r="AM39" i="43"/>
  <c r="AS39" i="43" s="1"/>
  <c r="AY14" i="42"/>
  <c r="BA14" i="42"/>
  <c r="AK13" i="40"/>
  <c r="AI13" i="40"/>
  <c r="M9" i="94"/>
  <c r="K9" i="94"/>
  <c r="I24" i="49" s="1"/>
  <c r="M24" i="49" s="1"/>
  <c r="Q24" i="49" s="1"/>
  <c r="W24" i="49" s="1"/>
  <c r="AK14" i="45"/>
  <c r="AI14" i="45"/>
  <c r="AO36" i="43"/>
  <c r="AM36" i="43"/>
  <c r="S44" i="43"/>
  <c r="S44" i="37"/>
  <c r="AM36" i="37"/>
  <c r="AO36" i="37"/>
  <c r="BA40" i="39"/>
  <c r="AY40" i="39"/>
  <c r="AK13" i="42"/>
  <c r="AI13" i="42"/>
  <c r="BA14" i="44"/>
  <c r="AY14" i="44"/>
  <c r="AK9" i="32"/>
  <c r="AI9" i="32"/>
  <c r="AY14" i="45"/>
  <c r="BA14" i="45"/>
  <c r="BA12" i="43"/>
  <c r="AY12" i="43"/>
  <c r="AU20" i="46"/>
  <c r="AE20" i="46"/>
  <c r="BA20" i="46"/>
  <c r="AK20" i="46"/>
  <c r="Q20" i="46"/>
  <c r="AC13" i="41"/>
  <c r="AE13" i="41"/>
  <c r="Q22" i="44"/>
  <c r="AO36" i="41"/>
  <c r="AM36" i="41"/>
  <c r="Q46" i="41"/>
  <c r="Q8" i="7"/>
  <c r="AY48" i="46"/>
  <c r="M10" i="34"/>
  <c r="I35" i="34"/>
  <c r="I8" i="7"/>
  <c r="AI48" i="46"/>
  <c r="BA24" i="45"/>
  <c r="AY24" i="45"/>
  <c r="W39" i="38"/>
  <c r="AC39" i="38" s="1"/>
  <c r="Q24" i="50"/>
  <c r="W24" i="50" s="1"/>
  <c r="Y24" i="50"/>
  <c r="AA41" i="55"/>
  <c r="G10" i="10" s="1"/>
  <c r="W39" i="46"/>
  <c r="Y39" i="46" s="1"/>
  <c r="Y25" i="56"/>
  <c r="BA24" i="31"/>
  <c r="AY24" i="31"/>
  <c r="BA34" i="35"/>
  <c r="AY34" i="35"/>
  <c r="Y16" i="37"/>
  <c r="AI16" i="37" s="1"/>
  <c r="AI12" i="30"/>
  <c r="S39" i="38"/>
  <c r="AM19" i="33"/>
  <c r="AS19" i="33" s="1"/>
  <c r="AC13" i="38"/>
  <c r="AE13" i="38"/>
  <c r="BW36" i="52"/>
  <c r="BG36" i="52"/>
  <c r="Y36" i="52"/>
  <c r="BC36" i="52"/>
  <c r="AM36" i="52"/>
  <c r="AQ36" i="52" s="1"/>
  <c r="CG36" i="52"/>
  <c r="BQ36" i="52"/>
  <c r="AI36" i="52"/>
  <c r="Q36" i="52"/>
  <c r="W36" i="52" s="1"/>
  <c r="BM36" i="52"/>
  <c r="AW36" i="52"/>
  <c r="CA36" i="52"/>
  <c r="CE36" i="52" s="1"/>
  <c r="AS36" i="52"/>
  <c r="AC36" i="52"/>
  <c r="AM15" i="41"/>
  <c r="AS15" i="41" s="1"/>
  <c r="AO11" i="41"/>
  <c r="AM11" i="41"/>
  <c r="Q20" i="37"/>
  <c r="S20" i="37"/>
  <c r="Q20" i="39"/>
  <c r="S20" i="39"/>
  <c r="M24" i="94"/>
  <c r="AY82" i="52"/>
  <c r="BA82" i="52" s="1"/>
  <c r="AW82" i="52"/>
  <c r="BC82" i="52" s="1"/>
  <c r="AO37" i="34"/>
  <c r="AY37" i="34" s="1"/>
  <c r="Y37" i="37"/>
  <c r="AI37" i="37" s="1"/>
  <c r="AC11" i="32"/>
  <c r="AE11" i="32"/>
  <c r="Y39" i="45"/>
  <c r="AI39" i="45" s="1"/>
  <c r="W39" i="45"/>
  <c r="AC39" i="45" s="1"/>
  <c r="AS11" i="31"/>
  <c r="AU11" i="31"/>
  <c r="AO8" i="30"/>
  <c r="AS8" i="30"/>
  <c r="AM19" i="44"/>
  <c r="AS19" i="44" s="1"/>
  <c r="Y18" i="43"/>
  <c r="AI18" i="43" s="1"/>
  <c r="AC11" i="41"/>
  <c r="AE11" i="41"/>
  <c r="Q22" i="37"/>
  <c r="Q22" i="39"/>
  <c r="S22" i="39" s="1"/>
  <c r="M31" i="94"/>
  <c r="AC33" i="97"/>
  <c r="E48" i="95" s="1"/>
  <c r="G48" i="95" s="1"/>
  <c r="AC20" i="97"/>
  <c r="E35" i="95" s="1"/>
  <c r="G35" i="95" s="1"/>
  <c r="AC45" i="97"/>
  <c r="E61" i="95" s="1"/>
  <c r="G61" i="95" s="1"/>
  <c r="AC39" i="97"/>
  <c r="AU26" i="41"/>
  <c r="AO26" i="41"/>
  <c r="AS26" i="41"/>
  <c r="Y16" i="35"/>
  <c r="AI16" i="35" s="1"/>
  <c r="Y8" i="46"/>
  <c r="Y19" i="37"/>
  <c r="AI19" i="37" s="1"/>
  <c r="BC11" i="52"/>
  <c r="AM11" i="52"/>
  <c r="CG11" i="52"/>
  <c r="BQ11" i="52"/>
  <c r="Q11" i="52"/>
  <c r="Y11" i="52" s="1"/>
  <c r="AW11" i="52"/>
  <c r="CA11" i="52"/>
  <c r="AS11" i="52"/>
  <c r="AC11" i="52"/>
  <c r="BW11" i="52"/>
  <c r="BG11" i="52"/>
  <c r="BM11" i="52" s="1"/>
  <c r="M98" i="52"/>
  <c r="BA43" i="41"/>
  <c r="AY43" i="41"/>
  <c r="AI9" i="42"/>
  <c r="AO19" i="38"/>
  <c r="AY19" i="38" s="1"/>
  <c r="AM19" i="38"/>
  <c r="AS19" i="38" s="1"/>
  <c r="AM11" i="35"/>
  <c r="M10" i="44"/>
  <c r="I35" i="44"/>
  <c r="M10" i="46"/>
  <c r="I35" i="46"/>
  <c r="M10" i="33"/>
  <c r="I35" i="33"/>
  <c r="BA42" i="39"/>
  <c r="AY42" i="39"/>
  <c r="M84" i="95"/>
  <c r="AI23" i="39"/>
  <c r="AS21" i="52"/>
  <c r="Y54" i="50"/>
  <c r="Q45" i="54"/>
  <c r="W45" i="54" s="1"/>
  <c r="Y45" i="54"/>
  <c r="AC9" i="43"/>
  <c r="AE9" i="43"/>
  <c r="AS33" i="30"/>
  <c r="AO33" i="30"/>
  <c r="AY33" i="30" s="1"/>
  <c r="Y38" i="32"/>
  <c r="W38" i="32"/>
  <c r="AM16" i="42"/>
  <c r="AS16" i="42" s="1"/>
  <c r="AO16" i="42"/>
  <c r="AY16" i="42" s="1"/>
  <c r="BA12" i="37"/>
  <c r="AY12" i="37"/>
  <c r="AM19" i="42"/>
  <c r="AS19" i="42" s="1"/>
  <c r="W38" i="35"/>
  <c r="AC38" i="35" s="1"/>
  <c r="BA21" i="39"/>
  <c r="AK21" i="39"/>
  <c r="AU21" i="39"/>
  <c r="AE21" i="39"/>
  <c r="Q21" i="39"/>
  <c r="S21" i="39" s="1"/>
  <c r="BA21" i="45"/>
  <c r="AK21" i="45"/>
  <c r="Q21" i="45"/>
  <c r="AU21" i="45"/>
  <c r="AE21" i="45"/>
  <c r="Y29" i="50"/>
  <c r="M74" i="95"/>
  <c r="K74" i="95"/>
  <c r="I54" i="55" s="1"/>
  <c r="M54" i="55" s="1"/>
  <c r="AM17" i="46"/>
  <c r="AO17" i="46" s="1"/>
  <c r="AU8" i="32"/>
  <c r="AO8" i="32"/>
  <c r="AS8" i="32"/>
  <c r="BI18" i="92"/>
  <c r="BI10" i="92"/>
  <c r="BI19" i="92"/>
  <c r="BI11" i="92"/>
  <c r="BI20" i="92"/>
  <c r="BI12" i="92"/>
  <c r="BI21" i="92"/>
  <c r="BI13" i="92"/>
  <c r="BI22" i="92"/>
  <c r="BI14" i="92"/>
  <c r="BI15" i="92"/>
  <c r="BI16" i="92"/>
  <c r="BI8" i="92"/>
  <c r="BI17" i="92"/>
  <c r="BI9" i="92"/>
  <c r="CG52" i="52"/>
  <c r="AC11" i="38"/>
  <c r="AE11" i="38"/>
  <c r="Y39" i="32"/>
  <c r="AI39" i="32" s="1"/>
  <c r="W39" i="32"/>
  <c r="AC39" i="32" s="1"/>
  <c r="Y39" i="31"/>
  <c r="AI39" i="31" s="1"/>
  <c r="W39" i="31"/>
  <c r="AC39" i="31" s="1"/>
  <c r="Y19" i="42"/>
  <c r="AI19" i="42" s="1"/>
  <c r="CE84" i="52"/>
  <c r="AC14" i="38"/>
  <c r="AE14" i="38"/>
  <c r="BA42" i="34"/>
  <c r="AY42" i="34"/>
  <c r="AO18" i="37"/>
  <c r="AY18" i="37" s="1"/>
  <c r="BA40" i="40"/>
  <c r="AY40" i="40"/>
  <c r="AU26" i="39"/>
  <c r="AS26" i="39"/>
  <c r="BA23" i="33"/>
  <c r="AY23" i="33"/>
  <c r="CE85" i="52"/>
  <c r="Y37" i="54"/>
  <c r="Q37" i="54"/>
  <c r="W37" i="54" s="1"/>
  <c r="Y27" i="50"/>
  <c r="Y16" i="36"/>
  <c r="AI16" i="36" s="1"/>
  <c r="K12" i="96"/>
  <c r="E17" i="95" s="1"/>
  <c r="G17" i="95" s="1"/>
  <c r="M11" i="94"/>
  <c r="S18" i="16"/>
  <c r="S30" i="16" s="1"/>
  <c r="E34" i="8" s="1"/>
  <c r="M30" i="16"/>
  <c r="E29" i="10" s="1"/>
  <c r="AO17" i="30"/>
  <c r="AY17" i="30" s="1"/>
  <c r="AC13" i="37"/>
  <c r="AE13" i="37"/>
  <c r="Y14" i="34"/>
  <c r="AI14" i="34" s="1"/>
  <c r="Y43" i="52"/>
  <c r="AI26" i="45"/>
  <c r="BI80" i="52"/>
  <c r="BG80" i="52"/>
  <c r="BM80" i="52" s="1"/>
  <c r="AI12" i="40"/>
  <c r="AS40" i="43"/>
  <c r="AU40" i="43"/>
  <c r="AS13" i="31"/>
  <c r="AU13" i="31"/>
  <c r="AO18" i="31"/>
  <c r="AY18" i="31" s="1"/>
  <c r="AS9" i="38"/>
  <c r="AU9" i="38"/>
  <c r="AC13" i="33"/>
  <c r="AE13" i="33"/>
  <c r="AO15" i="42"/>
  <c r="AY15" i="42" s="1"/>
  <c r="AI23" i="31"/>
  <c r="AS13" i="38"/>
  <c r="AU13" i="38"/>
  <c r="AS11" i="37"/>
  <c r="AU11" i="37"/>
  <c r="Y17" i="45"/>
  <c r="AI17" i="45" s="1"/>
  <c r="K61" i="74"/>
  <c r="I11" i="50" s="1"/>
  <c r="CE81" i="52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AC13" i="31"/>
  <c r="AE13" i="31"/>
  <c r="Y37" i="44"/>
  <c r="AI37" i="44" s="1"/>
  <c r="AI9" i="37"/>
  <c r="M17" i="94"/>
  <c r="AO17" i="35"/>
  <c r="AY17" i="35" s="1"/>
  <c r="AU26" i="42"/>
  <c r="AO26" i="42"/>
  <c r="AS26" i="42"/>
  <c r="Y18" i="35"/>
  <c r="AI18" i="35" s="1"/>
  <c r="K8" i="96"/>
  <c r="E9" i="95" s="1"/>
  <c r="G9" i="95" s="1"/>
  <c r="K27" i="95"/>
  <c r="I53" i="53" s="1"/>
  <c r="M53" i="53" s="1"/>
  <c r="Q53" i="53" s="1"/>
  <c r="W53" i="53" s="1"/>
  <c r="AC23" i="30"/>
  <c r="Y23" i="30"/>
  <c r="K45" i="95"/>
  <c r="I45" i="36" s="1"/>
  <c r="M45" i="95"/>
  <c r="BA42" i="38"/>
  <c r="AY42" i="38"/>
  <c r="S46" i="34"/>
  <c r="Q46" i="34"/>
  <c r="AC13" i="44"/>
  <c r="AE13" i="44"/>
  <c r="AM11" i="38"/>
  <c r="AO11" i="38" s="1"/>
  <c r="BA26" i="40"/>
  <c r="AY26" i="40"/>
  <c r="AM39" i="37"/>
  <c r="AS39" i="37" s="1"/>
  <c r="M15" i="25"/>
  <c r="AM17" i="42"/>
  <c r="AS17" i="42" s="1"/>
  <c r="AO17" i="38"/>
  <c r="AY17" i="38" s="1"/>
  <c r="AM17" i="38"/>
  <c r="AS17" i="38" s="1"/>
  <c r="AM9" i="34"/>
  <c r="AO9" i="34" s="1"/>
  <c r="AU26" i="31"/>
  <c r="AS26" i="31"/>
  <c r="AM15" i="43"/>
  <c r="AS15" i="43" s="1"/>
  <c r="Q20" i="33"/>
  <c r="Q20" i="35"/>
  <c r="S46" i="40"/>
  <c r="Q46" i="40"/>
  <c r="AY81" i="52"/>
  <c r="AW81" i="52"/>
  <c r="BC81" i="52" s="1"/>
  <c r="AM11" i="44"/>
  <c r="AO11" i="44" s="1"/>
  <c r="AO38" i="38"/>
  <c r="AM38" i="38"/>
  <c r="AO11" i="34"/>
  <c r="AY11" i="34" s="1"/>
  <c r="AO39" i="45"/>
  <c r="AY39" i="45" s="1"/>
  <c r="AM39" i="45"/>
  <c r="AS39" i="45" s="1"/>
  <c r="Y18" i="36"/>
  <c r="AI18" i="36" s="1"/>
  <c r="AS9" i="39"/>
  <c r="AU9" i="39"/>
  <c r="AY11" i="31"/>
  <c r="BA11" i="31"/>
  <c r="AI11" i="41"/>
  <c r="AK11" i="41"/>
  <c r="AC24" i="30"/>
  <c r="Y24" i="30"/>
  <c r="BA22" i="46"/>
  <c r="AK22" i="46"/>
  <c r="Q22" i="46"/>
  <c r="AU22" i="46"/>
  <c r="AE22" i="46"/>
  <c r="Q22" i="33"/>
  <c r="S22" i="35"/>
  <c r="Q22" i="35"/>
  <c r="S46" i="33"/>
  <c r="Q46" i="33"/>
  <c r="AC41" i="97"/>
  <c r="E56" i="95" s="1"/>
  <c r="G56" i="95" s="1"/>
  <c r="AC28" i="97"/>
  <c r="E43" i="95" s="1"/>
  <c r="G43" i="95" s="1"/>
  <c r="K33" i="95"/>
  <c r="I26" i="51" s="1"/>
  <c r="M26" i="51" s="1"/>
  <c r="AC47" i="97"/>
  <c r="E63" i="95" s="1"/>
  <c r="G63" i="95" s="1"/>
  <c r="AM19" i="43"/>
  <c r="AS19" i="43" s="1"/>
  <c r="BA26" i="35"/>
  <c r="AY26" i="35"/>
  <c r="AU23" i="41"/>
  <c r="AO23" i="41"/>
  <c r="AS23" i="41"/>
  <c r="AI24" i="38"/>
  <c r="BA43" i="40"/>
  <c r="AY43" i="40"/>
  <c r="BA24" i="36"/>
  <c r="AY24" i="36"/>
  <c r="AO15" i="34"/>
  <c r="AY15" i="34" s="1"/>
  <c r="AM15" i="34"/>
  <c r="AS15" i="34" s="1"/>
  <c r="AC11" i="45"/>
  <c r="AE11" i="45"/>
  <c r="M10" i="40"/>
  <c r="I35" i="40"/>
  <c r="M10" i="42"/>
  <c r="I35" i="42"/>
  <c r="M10" i="30"/>
  <c r="I35" i="30"/>
  <c r="K30" i="94"/>
  <c r="I36" i="24" s="1"/>
  <c r="M36" i="24" s="1"/>
  <c r="S36" i="24" s="1"/>
  <c r="M31" i="95"/>
  <c r="K31" i="95"/>
  <c r="I25" i="51" s="1"/>
  <c r="BC96" i="52"/>
  <c r="AM96" i="52"/>
  <c r="AQ96" i="52" s="1"/>
  <c r="CG96" i="52"/>
  <c r="BQ96" i="52"/>
  <c r="AI96" i="52"/>
  <c r="Q96" i="52"/>
  <c r="W96" i="52" s="1"/>
  <c r="BM96" i="52"/>
  <c r="AW96" i="52"/>
  <c r="CA96" i="52"/>
  <c r="CE96" i="52" s="1"/>
  <c r="AS96" i="52"/>
  <c r="AC96" i="52"/>
  <c r="BW96" i="52"/>
  <c r="BG96" i="52"/>
  <c r="Y96" i="52"/>
  <c r="CG21" i="52"/>
  <c r="AO37" i="43"/>
  <c r="AY37" i="43" s="1"/>
  <c r="AM37" i="43"/>
  <c r="AS37" i="43" s="1"/>
  <c r="AS30" i="30"/>
  <c r="AO30" i="30"/>
  <c r="AY30" i="30" s="1"/>
  <c r="AO38" i="32"/>
  <c r="AM38" i="32"/>
  <c r="AM38" i="35"/>
  <c r="AS38" i="35" s="1"/>
  <c r="AC9" i="31"/>
  <c r="AE9" i="31"/>
  <c r="Q21" i="35"/>
  <c r="S21" i="35" s="1"/>
  <c r="AU21" i="35"/>
  <c r="AE21" i="35"/>
  <c r="BA21" i="35"/>
  <c r="AK21" i="35"/>
  <c r="Q21" i="41"/>
  <c r="AU21" i="41"/>
  <c r="AE21" i="41"/>
  <c r="BA21" i="41"/>
  <c r="AK21" i="41"/>
  <c r="M75" i="95"/>
  <c r="K75" i="95"/>
  <c r="I56" i="53" s="1"/>
  <c r="M56" i="53" s="1"/>
  <c r="Q56" i="53" s="1"/>
  <c r="W56" i="53" s="1"/>
  <c r="AI24" i="39"/>
  <c r="Y16" i="50"/>
  <c r="W38" i="40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AK11" i="38"/>
  <c r="AI11" i="38"/>
  <c r="AM39" i="32"/>
  <c r="AS39" i="32" s="1"/>
  <c r="Y16" i="42"/>
  <c r="AI16" i="42" s="1"/>
  <c r="AC11" i="43"/>
  <c r="AE11" i="43"/>
  <c r="AM39" i="31"/>
  <c r="AS39" i="31" s="1"/>
  <c r="AC9" i="36"/>
  <c r="AE9" i="36"/>
  <c r="BA8" i="35"/>
  <c r="AY8" i="35"/>
  <c r="W38" i="39"/>
  <c r="AS9" i="37"/>
  <c r="AU9" i="37"/>
  <c r="M36" i="94"/>
  <c r="K36" i="94"/>
  <c r="I52" i="26" s="1"/>
  <c r="M52" i="26" s="1"/>
  <c r="Y38" i="44"/>
  <c r="W38" i="44"/>
  <c r="I46" i="74"/>
  <c r="I49" i="56" s="1"/>
  <c r="M49" i="56" s="1"/>
  <c r="CG41" i="52"/>
  <c r="I31" i="22"/>
  <c r="AK44" i="46"/>
  <c r="BA44" i="46"/>
  <c r="AE44" i="46"/>
  <c r="AU44" i="46"/>
  <c r="BA41" i="31"/>
  <c r="AY41" i="31"/>
  <c r="BA26" i="39"/>
  <c r="AY26" i="39"/>
  <c r="AO37" i="40"/>
  <c r="AY37" i="40" s="1"/>
  <c r="AM37" i="40"/>
  <c r="AS37" i="40" s="1"/>
  <c r="BA8" i="31"/>
  <c r="AY8" i="31"/>
  <c r="AC9" i="37"/>
  <c r="AE9" i="37"/>
  <c r="AC13" i="39"/>
  <c r="AE13" i="39"/>
  <c r="M35" i="94"/>
  <c r="K35" i="94"/>
  <c r="I52" i="27" s="1"/>
  <c r="M52" i="27" s="1"/>
  <c r="I34" i="10"/>
  <c r="S32" i="21"/>
  <c r="M37" i="8" s="1"/>
  <c r="K29" i="95"/>
  <c r="I52" i="55" s="1"/>
  <c r="M52" i="55" s="1"/>
  <c r="W39" i="42"/>
  <c r="AC39" i="42" s="1"/>
  <c r="AU26" i="44"/>
  <c r="AS26" i="44"/>
  <c r="BI85" i="52"/>
  <c r="BK85" i="52" s="1"/>
  <c r="BG85" i="52"/>
  <c r="BM85" i="52" s="1"/>
  <c r="BA40" i="43"/>
  <c r="AY40" i="43"/>
  <c r="AC14" i="39"/>
  <c r="AE14" i="39"/>
  <c r="BA13" i="31"/>
  <c r="AY13" i="31"/>
  <c r="BA9" i="38"/>
  <c r="M30" i="18"/>
  <c r="E27" i="10" s="1"/>
  <c r="S18" i="18"/>
  <c r="S30" i="18" s="1"/>
  <c r="E32" i="8" s="1"/>
  <c r="AY11" i="37"/>
  <c r="BA11" i="37"/>
  <c r="AS13" i="52"/>
  <c r="AC13" i="52"/>
  <c r="BW13" i="52"/>
  <c r="BG13" i="52"/>
  <c r="BC13" i="52"/>
  <c r="AM13" i="52"/>
  <c r="AQ13" i="52" s="1"/>
  <c r="BQ13" i="52"/>
  <c r="AI13" i="52"/>
  <c r="Q13" i="52"/>
  <c r="W13" i="52" s="1"/>
  <c r="BM13" i="52"/>
  <c r="AW13" i="52"/>
  <c r="CA13" i="52"/>
  <c r="CE13" i="52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AU23" i="42"/>
  <c r="AO23" i="42"/>
  <c r="AS23" i="42"/>
  <c r="G8" i="94"/>
  <c r="AY85" i="52"/>
  <c r="AW85" i="52"/>
  <c r="BC85" i="52" s="1"/>
  <c r="S22" i="38"/>
  <c r="Q22" i="38"/>
  <c r="AM36" i="42"/>
  <c r="S44" i="42"/>
  <c r="W9" i="55"/>
  <c r="W41" i="55" s="1"/>
  <c r="I8" i="8" s="1"/>
  <c r="Q41" i="55"/>
  <c r="G8" i="10" s="1"/>
  <c r="AM9" i="41"/>
  <c r="AM17" i="44"/>
  <c r="AS17" i="44" s="1"/>
  <c r="BA25" i="31"/>
  <c r="AY25" i="31"/>
  <c r="Q44" i="35"/>
  <c r="Y36" i="35"/>
  <c r="W36" i="35"/>
  <c r="AC11" i="40"/>
  <c r="AE11" i="40"/>
  <c r="AK42" i="41"/>
  <c r="AI42" i="41"/>
  <c r="Y38" i="41"/>
  <c r="W38" i="41"/>
  <c r="AS9" i="44"/>
  <c r="AU9" i="44"/>
  <c r="AO18" i="43"/>
  <c r="AY18" i="43" s="1"/>
  <c r="AI24" i="30"/>
  <c r="BA20" i="30"/>
  <c r="AK20" i="30"/>
  <c r="S20" i="30"/>
  <c r="Q20" i="30"/>
  <c r="AU20" i="30"/>
  <c r="AE20" i="30"/>
  <c r="CA38" i="52"/>
  <c r="AS38" i="52"/>
  <c r="AC38" i="52"/>
  <c r="BW38" i="52"/>
  <c r="BG38" i="52"/>
  <c r="Y38" i="52"/>
  <c r="BC38" i="52"/>
  <c r="AM38" i="52"/>
  <c r="CG38" i="52"/>
  <c r="BQ38" i="52"/>
  <c r="AI38" i="52"/>
  <c r="Q38" i="52"/>
  <c r="BM38" i="52"/>
  <c r="AW38" i="52"/>
  <c r="BA38" i="52" s="1"/>
  <c r="M26" i="95"/>
  <c r="K26" i="95"/>
  <c r="I51" i="55" s="1"/>
  <c r="M51" i="55" s="1"/>
  <c r="AY80" i="52"/>
  <c r="AW80" i="52"/>
  <c r="BC80" i="52" s="1"/>
  <c r="K70" i="95"/>
  <c r="I34" i="18" s="1"/>
  <c r="M34" i="18" s="1"/>
  <c r="AO18" i="30"/>
  <c r="AY18" i="30" s="1"/>
  <c r="AS14" i="45"/>
  <c r="AU14" i="45"/>
  <c r="AY9" i="39"/>
  <c r="BA9" i="39"/>
  <c r="AO11" i="45"/>
  <c r="AM11" i="45"/>
  <c r="AI26" i="40"/>
  <c r="AC34" i="30"/>
  <c r="Y34" i="30"/>
  <c r="AI34" i="30" s="1"/>
  <c r="Q22" i="42"/>
  <c r="S22" i="42"/>
  <c r="AU22" i="30"/>
  <c r="AE22" i="30"/>
  <c r="BA22" i="30"/>
  <c r="AK22" i="30"/>
  <c r="Q22" i="30"/>
  <c r="AI40" i="52"/>
  <c r="Q40" i="52"/>
  <c r="BM40" i="52"/>
  <c r="AW40" i="52"/>
  <c r="BA40" i="52" s="1"/>
  <c r="CA40" i="52"/>
  <c r="AS40" i="52"/>
  <c r="AC40" i="52"/>
  <c r="BW40" i="52"/>
  <c r="BG40" i="52"/>
  <c r="Y40" i="52"/>
  <c r="BC40" i="52"/>
  <c r="AM40" i="52"/>
  <c r="CG40" i="52"/>
  <c r="BQ40" i="52"/>
  <c r="W36" i="42"/>
  <c r="Q44" i="42"/>
  <c r="AC9" i="42"/>
  <c r="AE9" i="42"/>
  <c r="Q44" i="41"/>
  <c r="Y36" i="41"/>
  <c r="W36" i="41"/>
  <c r="M41" i="95"/>
  <c r="K41" i="95"/>
  <c r="I45" i="40" s="1"/>
  <c r="AC36" i="97"/>
  <c r="E51" i="95" s="1"/>
  <c r="G51" i="95" s="1"/>
  <c r="K37" i="95"/>
  <c r="I45" i="44" s="1"/>
  <c r="K39" i="95"/>
  <c r="I45" i="42" s="1"/>
  <c r="AC14" i="42"/>
  <c r="AE14" i="42"/>
  <c r="AU8" i="41"/>
  <c r="AO8" i="41"/>
  <c r="AS8" i="41"/>
  <c r="AM47" i="56"/>
  <c r="AS47" i="56" s="1"/>
  <c r="Q47" i="56"/>
  <c r="W47" i="56" s="1"/>
  <c r="AC47" i="56"/>
  <c r="AI47" i="56" s="1"/>
  <c r="BA33" i="38"/>
  <c r="AY33" i="38"/>
  <c r="I133" i="11"/>
  <c r="I134" i="11" s="1"/>
  <c r="E46" i="10" s="1"/>
  <c r="AM13" i="44"/>
  <c r="AO13" i="44" s="1"/>
  <c r="Y17" i="40"/>
  <c r="AI17" i="40" s="1"/>
  <c r="W38" i="45"/>
  <c r="Y38" i="45" s="1"/>
  <c r="AC9" i="33"/>
  <c r="AE9" i="33"/>
  <c r="AC11" i="31"/>
  <c r="AE11" i="31"/>
  <c r="AK11" i="45"/>
  <c r="AI11" i="45"/>
  <c r="AM39" i="35"/>
  <c r="AS39" i="35" s="1"/>
  <c r="M10" i="36"/>
  <c r="I35" i="36"/>
  <c r="M10" i="38"/>
  <c r="I35" i="38"/>
  <c r="M33" i="94"/>
  <c r="K33" i="94"/>
  <c r="I37" i="22" s="1"/>
  <c r="M37" i="22" s="1"/>
  <c r="S37" i="22" s="1"/>
  <c r="K32" i="95"/>
  <c r="I21" i="49" s="1"/>
  <c r="Q62" i="50"/>
  <c r="W62" i="50" s="1"/>
  <c r="Y62" i="50"/>
  <c r="AC13" i="35"/>
  <c r="AE13" i="35"/>
  <c r="AC14" i="44"/>
  <c r="AE14" i="44"/>
  <c r="AK40" i="40"/>
  <c r="AI40" i="40"/>
  <c r="Y37" i="32"/>
  <c r="AI37" i="32" s="1"/>
  <c r="AO19" i="35"/>
  <c r="AY19" i="35" s="1"/>
  <c r="AM19" i="35"/>
  <c r="AS19" i="35" s="1"/>
  <c r="Y13" i="44"/>
  <c r="AU23" i="35"/>
  <c r="AS23" i="35"/>
  <c r="AU44" i="30"/>
  <c r="AK44" i="30"/>
  <c r="AE44" i="30"/>
  <c r="BA44" i="30"/>
  <c r="AS27" i="30"/>
  <c r="AO27" i="30"/>
  <c r="AY27" i="30" s="1"/>
  <c r="AM16" i="38"/>
  <c r="AS16" i="38" s="1"/>
  <c r="Y39" i="37"/>
  <c r="AI39" i="37" s="1"/>
  <c r="W39" i="37"/>
  <c r="AC39" i="37" s="1"/>
  <c r="AC14" i="37"/>
  <c r="AE14" i="37"/>
  <c r="BM39" i="52"/>
  <c r="AW39" i="52"/>
  <c r="BA39" i="52" s="1"/>
  <c r="CA39" i="52"/>
  <c r="AS39" i="52"/>
  <c r="AC39" i="52"/>
  <c r="BW39" i="52"/>
  <c r="BG39" i="52"/>
  <c r="Y39" i="52"/>
  <c r="BC39" i="52"/>
  <c r="AM39" i="52"/>
  <c r="CG39" i="52"/>
  <c r="BQ39" i="52"/>
  <c r="AI39" i="52"/>
  <c r="Q39" i="52"/>
  <c r="BA21" i="37"/>
  <c r="AK21" i="37"/>
  <c r="AE21" i="37"/>
  <c r="AU21" i="37"/>
  <c r="Q21" i="37"/>
  <c r="BA34" i="36"/>
  <c r="AY34" i="36"/>
  <c r="Y15" i="35"/>
  <c r="AI15" i="35" s="1"/>
  <c r="M15" i="23"/>
  <c r="AO38" i="40"/>
  <c r="AM38" i="40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AC11" i="44"/>
  <c r="AE11" i="44"/>
  <c r="AI24" i="44"/>
  <c r="AI11" i="43"/>
  <c r="AK11" i="43"/>
  <c r="BA9" i="37"/>
  <c r="AY9" i="37"/>
  <c r="Y39" i="30"/>
  <c r="AI39" i="30" s="1"/>
  <c r="W39" i="30"/>
  <c r="AC39" i="30" s="1"/>
  <c r="AO38" i="44"/>
  <c r="AM38" i="44"/>
  <c r="AM13" i="40"/>
  <c r="AM18" i="32"/>
  <c r="AS18" i="32" s="1"/>
  <c r="Q39" i="54"/>
  <c r="W39" i="54" s="1"/>
  <c r="Y39" i="54"/>
  <c r="M30" i="95"/>
  <c r="K30" i="95"/>
  <c r="I54" i="53" s="1"/>
  <c r="M54" i="53" s="1"/>
  <c r="Q54" i="53" s="1"/>
  <c r="W54" i="53" s="1"/>
  <c r="BC24" i="91"/>
  <c r="BC25" i="91" s="1"/>
  <c r="AQ24" i="91"/>
  <c r="AQ25" i="91" s="1"/>
  <c r="AG24" i="91"/>
  <c r="AG25" i="91" s="1"/>
  <c r="W24" i="91"/>
  <c r="W25" i="91" s="1"/>
  <c r="I24" i="91"/>
  <c r="I25" i="91" s="1"/>
  <c r="AM39" i="42"/>
  <c r="AS39" i="42" s="1"/>
  <c r="BI84" i="52"/>
  <c r="BK84" i="52" s="1"/>
  <c r="BG84" i="52"/>
  <c r="AI14" i="43"/>
  <c r="AK14" i="43"/>
  <c r="W38" i="46"/>
  <c r="Y38" i="46" s="1"/>
  <c r="AY23" i="32"/>
  <c r="AY12" i="32"/>
  <c r="Q35" i="54"/>
  <c r="W35" i="54" s="1"/>
  <c r="Y35" i="54"/>
  <c r="BA8" i="43"/>
  <c r="AO17" i="32"/>
  <c r="AY17" i="32" s="1"/>
  <c r="Y15" i="45"/>
  <c r="AI15" i="45" s="1"/>
  <c r="AO17" i="37"/>
  <c r="AY17" i="37" s="1"/>
  <c r="Y46" i="56"/>
  <c r="M28" i="95"/>
  <c r="AO19" i="31"/>
  <c r="AY19" i="31" s="1"/>
  <c r="AU24" i="42"/>
  <c r="AO24" i="42"/>
  <c r="AS24" i="42"/>
  <c r="AO18" i="41"/>
  <c r="AY18" i="41" s="1"/>
  <c r="AS40" i="33"/>
  <c r="AU40" i="33"/>
  <c r="Y37" i="39"/>
  <c r="AI37" i="39" s="1"/>
  <c r="AO19" i="32"/>
  <c r="AY19" i="32" s="1"/>
  <c r="Q44" i="36"/>
  <c r="W36" i="36"/>
  <c r="Y36" i="36"/>
  <c r="K49" i="95"/>
  <c r="I45" i="32" s="1"/>
  <c r="AC9" i="39"/>
  <c r="AE9" i="39"/>
  <c r="BA42" i="36"/>
  <c r="AY42" i="36"/>
  <c r="M10" i="32"/>
  <c r="I35" i="32"/>
  <c r="AM9" i="36"/>
  <c r="AO9" i="36"/>
  <c r="BA21" i="44"/>
  <c r="AK21" i="44"/>
  <c r="Q21" i="44"/>
  <c r="AU21" i="44"/>
  <c r="AE21" i="44"/>
  <c r="BA21" i="33"/>
  <c r="AK21" i="33"/>
  <c r="S21" i="33"/>
  <c r="Q21" i="33"/>
  <c r="AU21" i="33"/>
  <c r="AE21" i="33"/>
  <c r="AM38" i="30"/>
  <c r="AS38" i="30" s="1"/>
  <c r="AO38" i="30"/>
  <c r="AY38" i="30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AK11" i="44"/>
  <c r="AI11" i="44"/>
  <c r="AS40" i="45"/>
  <c r="AU40" i="45"/>
  <c r="W39" i="40"/>
  <c r="AC39" i="40" s="1"/>
  <c r="AO13" i="42"/>
  <c r="AM13" i="42"/>
  <c r="Y39" i="34"/>
  <c r="AI39" i="34" s="1"/>
  <c r="W39" i="34"/>
  <c r="AC39" i="34" s="1"/>
  <c r="W38" i="31"/>
  <c r="Y38" i="31"/>
  <c r="Q44" i="33"/>
  <c r="W36" i="33"/>
  <c r="AI23" i="37"/>
  <c r="BA25" i="42"/>
  <c r="AY25" i="42"/>
  <c r="O81" i="98"/>
  <c r="S81" i="98" s="1"/>
  <c r="S41" i="98"/>
  <c r="E24" i="96" s="1"/>
  <c r="BA46" i="30"/>
  <c r="AK46" i="30"/>
  <c r="S46" i="30"/>
  <c r="AE46" i="30"/>
  <c r="AU46" i="30"/>
  <c r="Q46" i="30"/>
  <c r="AM19" i="36"/>
  <c r="AS19" i="36" s="1"/>
  <c r="AU40" i="37"/>
  <c r="AS40" i="37"/>
  <c r="W39" i="44"/>
  <c r="AC39" i="44" s="1"/>
  <c r="K19" i="73"/>
  <c r="I47" i="23" s="1"/>
  <c r="M47" i="23" s="1"/>
  <c r="S47" i="23" s="1"/>
  <c r="I19" i="73"/>
  <c r="I47" i="25" s="1"/>
  <c r="M47" i="25" s="1"/>
  <c r="S47" i="25" s="1"/>
  <c r="I45" i="74"/>
  <c r="I48" i="56" s="1"/>
  <c r="M48" i="56" s="1"/>
  <c r="K45" i="74"/>
  <c r="I48" i="54" s="1"/>
  <c r="M48" i="54" s="1"/>
  <c r="S16" i="21"/>
  <c r="S28" i="21" s="1"/>
  <c r="E37" i="8" s="1"/>
  <c r="M28" i="21"/>
  <c r="E34" i="10" s="1"/>
  <c r="Y26" i="50"/>
  <c r="AS14" i="36"/>
  <c r="AU14" i="36"/>
  <c r="AI11" i="33"/>
  <c r="AK11" i="33"/>
  <c r="BI83" i="52"/>
  <c r="BK83" i="52" s="1"/>
  <c r="BG83" i="52"/>
  <c r="BM83" i="52" s="1"/>
  <c r="AC14" i="43"/>
  <c r="AE14" i="43"/>
  <c r="AO15" i="45"/>
  <c r="AY15" i="45" s="1"/>
  <c r="K14" i="95"/>
  <c r="I45" i="55" s="1"/>
  <c r="M45" i="55" s="1"/>
  <c r="S38" i="46"/>
  <c r="Y28" i="50"/>
  <c r="AS12" i="30"/>
  <c r="AO12" i="30"/>
  <c r="AY12" i="30" s="1"/>
  <c r="AS11" i="40"/>
  <c r="AU11" i="40"/>
  <c r="Y17" i="31"/>
  <c r="AI17" i="31" s="1"/>
  <c r="BA33" i="39"/>
  <c r="AY33" i="39"/>
  <c r="K12" i="95"/>
  <c r="I44" i="55" s="1"/>
  <c r="M44" i="55" s="1"/>
  <c r="AU8" i="42"/>
  <c r="AO8" i="42"/>
  <c r="AS8" i="42"/>
  <c r="BA40" i="33"/>
  <c r="AY40" i="33"/>
  <c r="AU9" i="32"/>
  <c r="AS9" i="32"/>
  <c r="Q41" i="53"/>
  <c r="W9" i="53"/>
  <c r="W41" i="53" s="1"/>
  <c r="AI23" i="30"/>
  <c r="K71" i="95"/>
  <c r="I34" i="17" s="1"/>
  <c r="M34" i="17" s="1"/>
  <c r="W39" i="41"/>
  <c r="AC39" i="41" s="1"/>
  <c r="M24" i="95"/>
  <c r="K24" i="95"/>
  <c r="I50" i="55" s="1"/>
  <c r="M50" i="55" s="1"/>
  <c r="AO9" i="43"/>
  <c r="AM9" i="43"/>
  <c r="Y43" i="54"/>
  <c r="Q43" i="54"/>
  <c r="W43" i="54" s="1"/>
  <c r="Q33" i="54"/>
  <c r="W33" i="54" s="1"/>
  <c r="Q42" i="53"/>
  <c r="M43" i="53"/>
  <c r="AS14" i="41"/>
  <c r="AU14" i="41"/>
  <c r="W81" i="52"/>
  <c r="Q44" i="40"/>
  <c r="Y36" i="40"/>
  <c r="W36" i="40"/>
  <c r="AC14" i="33"/>
  <c r="AE14" i="33"/>
  <c r="S20" i="40"/>
  <c r="Q20" i="40"/>
  <c r="S20" i="42"/>
  <c r="Q20" i="42"/>
  <c r="AO13" i="45"/>
  <c r="AM13" i="45"/>
  <c r="K10" i="95"/>
  <c r="I43" i="55" s="1"/>
  <c r="M43" i="55" s="1"/>
  <c r="K27" i="96"/>
  <c r="Y13" i="41"/>
  <c r="AY84" i="52"/>
  <c r="BA84" i="52" s="1"/>
  <c r="AW84" i="52"/>
  <c r="S18" i="15"/>
  <c r="S30" i="15" s="1"/>
  <c r="E36" i="8" s="1"/>
  <c r="M30" i="15"/>
  <c r="E36" i="10" s="1"/>
  <c r="AS13" i="36"/>
  <c r="AU13" i="36"/>
  <c r="Y18" i="38"/>
  <c r="AI18" i="38" s="1"/>
  <c r="S36" i="36"/>
  <c r="AC26" i="30"/>
  <c r="Y26" i="30"/>
  <c r="BA22" i="34"/>
  <c r="AK22" i="34"/>
  <c r="AU22" i="34"/>
  <c r="AE22" i="34"/>
  <c r="Q22" i="34"/>
  <c r="S22" i="40"/>
  <c r="Q22" i="40"/>
  <c r="K16" i="96"/>
  <c r="E25" i="95" s="1"/>
  <c r="G25" i="95" s="1"/>
  <c r="M15" i="94"/>
  <c r="AC42" i="97"/>
  <c r="E21" i="96" s="1"/>
  <c r="AC19" i="97"/>
  <c r="E34" i="95" s="1"/>
  <c r="G34" i="95" s="1"/>
  <c r="AC38" i="97"/>
  <c r="AC40" i="97"/>
  <c r="E55" i="95" s="1"/>
  <c r="G55" i="95" s="1"/>
  <c r="Q52" i="50"/>
  <c r="W52" i="50" s="1"/>
  <c r="Y16" i="45"/>
  <c r="AI16" i="45" s="1"/>
  <c r="AC9" i="45"/>
  <c r="AE9" i="45"/>
  <c r="AS28" i="30"/>
  <c r="AO28" i="30"/>
  <c r="AY28" i="30" s="1"/>
  <c r="AC13" i="36"/>
  <c r="AE13" i="36"/>
  <c r="AK40" i="43"/>
  <c r="AI40" i="43"/>
  <c r="Y9" i="39"/>
  <c r="AS42" i="41"/>
  <c r="AU42" i="41"/>
  <c r="Y19" i="30"/>
  <c r="AI19" i="30" s="1"/>
  <c r="BA25" i="38"/>
  <c r="AY25" i="38"/>
  <c r="Y16" i="34"/>
  <c r="AI16" i="34" s="1"/>
  <c r="AK40" i="31"/>
  <c r="AI40" i="31"/>
  <c r="M10" i="43"/>
  <c r="I35" i="43"/>
  <c r="M10" i="31"/>
  <c r="I35" i="31"/>
  <c r="M22" i="94"/>
  <c r="Y17" i="35"/>
  <c r="AI17" i="35" s="1"/>
  <c r="S46" i="31"/>
  <c r="Q46" i="31"/>
  <c r="AM19" i="39"/>
  <c r="AS19" i="39" s="1"/>
  <c r="AC9" i="40"/>
  <c r="AE9" i="40"/>
  <c r="AM13" i="46"/>
  <c r="AO13" i="46" s="1"/>
  <c r="AM18" i="42"/>
  <c r="AS18" i="42" s="1"/>
  <c r="Q44" i="30"/>
  <c r="W36" i="30"/>
  <c r="Y36" i="30"/>
  <c r="AS41" i="30"/>
  <c r="AO41" i="30"/>
  <c r="AY41" i="30" s="1"/>
  <c r="AC9" i="34"/>
  <c r="Y10" i="50"/>
  <c r="Q10" i="50"/>
  <c r="AO13" i="32"/>
  <c r="AM13" i="32"/>
  <c r="AM18" i="34"/>
  <c r="AS18" i="34" s="1"/>
  <c r="AM14" i="39"/>
  <c r="AO14" i="39"/>
  <c r="AC11" i="35"/>
  <c r="AE11" i="35"/>
  <c r="AU21" i="40"/>
  <c r="AE21" i="40"/>
  <c r="BA21" i="40"/>
  <c r="AK21" i="40"/>
  <c r="S21" i="40"/>
  <c r="Q21" i="40"/>
  <c r="AU21" i="42"/>
  <c r="AE21" i="42"/>
  <c r="BA21" i="42"/>
  <c r="AK21" i="42"/>
  <c r="S21" i="42"/>
  <c r="Q21" i="42"/>
  <c r="BA21" i="30"/>
  <c r="AK21" i="30"/>
  <c r="Q21" i="30"/>
  <c r="AU21" i="30"/>
  <c r="AE21" i="30"/>
  <c r="M81" i="95"/>
  <c r="K81" i="95"/>
  <c r="I56" i="55" s="1"/>
  <c r="M56" i="55" s="1"/>
  <c r="AU46" i="35"/>
  <c r="AE46" i="35"/>
  <c r="BA46" i="35"/>
  <c r="AK46" i="35"/>
  <c r="Q46" i="35"/>
  <c r="AO14" i="30"/>
  <c r="AY14" i="30" s="1"/>
  <c r="AM14" i="30"/>
  <c r="AS14" i="30" s="1"/>
  <c r="AO37" i="39"/>
  <c r="AY37" i="39" s="1"/>
  <c r="AM37" i="39"/>
  <c r="AS37" i="39" s="1"/>
  <c r="I9" i="73"/>
  <c r="I17" i="25" s="1"/>
  <c r="M17" i="25" s="1"/>
  <c r="S17" i="25" s="1"/>
  <c r="M18" i="26"/>
  <c r="M43" i="26" s="1"/>
  <c r="I43" i="26"/>
  <c r="E30" i="12" s="1"/>
  <c r="E37" i="12" s="1"/>
  <c r="E40" i="12" s="1"/>
  <c r="Y19" i="45"/>
  <c r="AI19" i="45" s="1"/>
  <c r="Y19" i="35"/>
  <c r="AI19" i="35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AO17" i="36"/>
  <c r="AY17" i="36" s="1"/>
  <c r="AO16" i="30"/>
  <c r="AY16" i="30" s="1"/>
  <c r="CG45" i="52"/>
  <c r="AS26" i="32"/>
  <c r="AU26" i="32"/>
  <c r="K79" i="95"/>
  <c r="I55" i="55" s="1"/>
  <c r="M55" i="55" s="1"/>
  <c r="Q46" i="36"/>
  <c r="K20" i="73"/>
  <c r="I50" i="23" s="1"/>
  <c r="M50" i="23" s="1"/>
  <c r="S50" i="23" s="1"/>
  <c r="I20" i="73"/>
  <c r="I50" i="25" s="1"/>
  <c r="M50" i="25" s="1"/>
  <c r="S50" i="25" s="1"/>
  <c r="AC11" i="42"/>
  <c r="AE11" i="42"/>
  <c r="AI23" i="38"/>
  <c r="BA42" i="40"/>
  <c r="AY42" i="40"/>
  <c r="S39" i="34"/>
  <c r="S38" i="31"/>
  <c r="Y35" i="52"/>
  <c r="AM35" i="52"/>
  <c r="AQ35" i="52" s="1"/>
  <c r="CG35" i="52"/>
  <c r="BQ35" i="52"/>
  <c r="AI35" i="52"/>
  <c r="Q35" i="52"/>
  <c r="W35" i="52" s="1"/>
  <c r="AW35" i="52"/>
  <c r="BC35" i="52" s="1"/>
  <c r="CA35" i="52"/>
  <c r="CE35" i="52" s="1"/>
  <c r="AS35" i="52"/>
  <c r="AC35" i="52"/>
  <c r="BW35" i="52"/>
  <c r="BG35" i="52"/>
  <c r="BM35" i="52" s="1"/>
  <c r="AO40" i="30"/>
  <c r="AY40" i="30" s="1"/>
  <c r="Y18" i="34"/>
  <c r="AI18" i="34" s="1"/>
  <c r="S36" i="33"/>
  <c r="AM9" i="46"/>
  <c r="Y12" i="50"/>
  <c r="M27" i="94"/>
  <c r="AQ24" i="90"/>
  <c r="AQ25" i="90" s="1"/>
  <c r="AG24" i="90"/>
  <c r="AG25" i="90" s="1"/>
  <c r="W24" i="90"/>
  <c r="W25" i="90" s="1"/>
  <c r="I24" i="90"/>
  <c r="I25" i="90" s="1"/>
  <c r="BC24" i="90"/>
  <c r="BC25" i="90" s="1"/>
  <c r="Q44" i="44"/>
  <c r="W36" i="44"/>
  <c r="AO40" i="37"/>
  <c r="AO15" i="33"/>
  <c r="AY15" i="33" s="1"/>
  <c r="S39" i="44"/>
  <c r="AY26" i="32"/>
  <c r="AO14" i="36"/>
  <c r="AC11" i="33"/>
  <c r="AE11" i="33"/>
  <c r="BI82" i="52"/>
  <c r="BG82" i="52"/>
  <c r="BM82" i="52" s="1"/>
  <c r="AS37" i="52"/>
  <c r="AC37" i="52"/>
  <c r="BW37" i="52"/>
  <c r="BG37" i="52"/>
  <c r="BC37" i="52"/>
  <c r="AM37" i="52"/>
  <c r="AQ37" i="52" s="1"/>
  <c r="BQ37" i="52"/>
  <c r="AI37" i="52"/>
  <c r="Q37" i="52"/>
  <c r="W37" i="52" s="1"/>
  <c r="BM37" i="52"/>
  <c r="AW37" i="52"/>
  <c r="CA37" i="52"/>
  <c r="CE37" i="52" s="1"/>
  <c r="AS42" i="32"/>
  <c r="AU42" i="32"/>
  <c r="CE80" i="52"/>
  <c r="AO15" i="31"/>
  <c r="AY15" i="31" s="1"/>
  <c r="K11" i="96"/>
  <c r="E15" i="95" s="1"/>
  <c r="G15" i="95" s="1"/>
  <c r="AI26" i="38"/>
  <c r="Y27" i="54"/>
  <c r="W39" i="36"/>
  <c r="AC39" i="36" s="1"/>
  <c r="AO11" i="40"/>
  <c r="Y16" i="30"/>
  <c r="AI16" i="30" s="1"/>
  <c r="AS9" i="33"/>
  <c r="AU9" i="33"/>
  <c r="Y15" i="32"/>
  <c r="AI15" i="32" s="1"/>
  <c r="Y56" i="54"/>
  <c r="K10" i="96"/>
  <c r="E13" i="95" s="1"/>
  <c r="G13" i="95" s="1"/>
  <c r="I29" i="10"/>
  <c r="S34" i="16"/>
  <c r="M34" i="8" s="1"/>
  <c r="AC9" i="38"/>
  <c r="AE9" i="38"/>
  <c r="AU34" i="42"/>
  <c r="AO34" i="42"/>
  <c r="AS34" i="42"/>
  <c r="AO15" i="30"/>
  <c r="AY15" i="30" s="1"/>
  <c r="AO37" i="41"/>
  <c r="AY37" i="41" s="1"/>
  <c r="AS89" i="52"/>
  <c r="AM17" i="43"/>
  <c r="AS17" i="43" s="1"/>
  <c r="W36" i="39"/>
  <c r="Y36" i="39"/>
  <c r="Q44" i="39"/>
  <c r="AS31" i="30"/>
  <c r="AO31" i="30"/>
  <c r="AY31" i="30" s="1"/>
  <c r="AK14" i="37"/>
  <c r="AI14" i="37"/>
  <c r="AO8" i="46"/>
  <c r="Q44" i="34"/>
  <c r="Y36" i="34"/>
  <c r="W36" i="34"/>
  <c r="AO14" i="31"/>
  <c r="AM14" i="31"/>
  <c r="BA43" i="35"/>
  <c r="AY43" i="35"/>
  <c r="S36" i="35"/>
  <c r="Y15" i="42"/>
  <c r="AI15" i="42" s="1"/>
  <c r="Y38" i="33"/>
  <c r="W38" i="33"/>
  <c r="AC9" i="32"/>
  <c r="AE9" i="32"/>
  <c r="AK14" i="33"/>
  <c r="AI14" i="33"/>
  <c r="Q20" i="36"/>
  <c r="Q20" i="38"/>
  <c r="S20" i="38"/>
  <c r="AO9" i="42"/>
  <c r="AM9" i="42"/>
  <c r="AS11" i="39"/>
  <c r="AU11" i="39"/>
  <c r="M11" i="95"/>
  <c r="K11" i="95"/>
  <c r="I45" i="53" s="1"/>
  <c r="M45" i="53" s="1"/>
  <c r="Q45" i="53" s="1"/>
  <c r="W45" i="53" s="1"/>
  <c r="E35" i="12"/>
  <c r="M34" i="13"/>
  <c r="BC97" i="52"/>
  <c r="AM97" i="52"/>
  <c r="AQ97" i="52" s="1"/>
  <c r="BQ97" i="52"/>
  <c r="Q97" i="52"/>
  <c r="W97" i="52" s="1"/>
  <c r="BM97" i="52"/>
  <c r="AW97" i="52"/>
  <c r="CA97" i="52"/>
  <c r="CE97" i="52" s="1"/>
  <c r="AS97" i="52"/>
  <c r="AC97" i="52"/>
  <c r="AI97" i="52" s="1"/>
  <c r="BW97" i="52"/>
  <c r="BG97" i="52"/>
  <c r="AS9" i="45"/>
  <c r="AU9" i="45"/>
  <c r="Q44" i="32"/>
  <c r="W36" i="32"/>
  <c r="AY13" i="36"/>
  <c r="BA13" i="36"/>
  <c r="AU40" i="38"/>
  <c r="AS40" i="38"/>
  <c r="AC14" i="41"/>
  <c r="AE14" i="41"/>
  <c r="AO9" i="30"/>
  <c r="AO24" i="30"/>
  <c r="AY24" i="30" s="1"/>
  <c r="AS24" i="30"/>
  <c r="AC9" i="44"/>
  <c r="AE9" i="44"/>
  <c r="W39" i="33"/>
  <c r="AC39" i="33" s="1"/>
  <c r="Y8" i="30"/>
  <c r="AC8" i="30"/>
  <c r="S22" i="31"/>
  <c r="Q22" i="31"/>
  <c r="S22" i="36"/>
  <c r="Q22" i="36"/>
  <c r="M39" i="94"/>
  <c r="K39" i="94"/>
  <c r="I57" i="55" s="1"/>
  <c r="M57" i="55" s="1"/>
  <c r="M42" i="95"/>
  <c r="K42" i="95"/>
  <c r="I45" i="39" s="1"/>
  <c r="AC21" i="97"/>
  <c r="E36" i="95" s="1"/>
  <c r="G36" i="95" s="1"/>
  <c r="AC46" i="97"/>
  <c r="E62" i="95" s="1"/>
  <c r="G62" i="95" s="1"/>
  <c r="AC48" i="97"/>
  <c r="E20" i="96" s="1"/>
  <c r="Q86" i="52"/>
  <c r="W86" i="52" s="1"/>
  <c r="AW86" i="52"/>
  <c r="CA86" i="52"/>
  <c r="CE86" i="52" s="1"/>
  <c r="AS86" i="52"/>
  <c r="AC86" i="52"/>
  <c r="AI86" i="52" s="1"/>
  <c r="BG86" i="52"/>
  <c r="BM86" i="52" s="1"/>
  <c r="Y86" i="52"/>
  <c r="BC86" i="52"/>
  <c r="AM86" i="52"/>
  <c r="AQ86" i="52" s="1"/>
  <c r="CG86" i="52"/>
  <c r="BQ86" i="52"/>
  <c r="BW86" i="52" s="1"/>
  <c r="Q46" i="38"/>
  <c r="Y9" i="45"/>
  <c r="Y37" i="34"/>
  <c r="AI37" i="34" s="1"/>
  <c r="Y37" i="35"/>
  <c r="AI37" i="35" s="1"/>
  <c r="AK8" i="35"/>
  <c r="S38" i="45"/>
  <c r="Y13" i="36"/>
  <c r="AC11" i="37"/>
  <c r="AE11" i="37"/>
  <c r="AO42" i="41"/>
  <c r="Y9" i="30"/>
  <c r="AI9" i="30" s="1"/>
  <c r="Q44" i="45"/>
  <c r="Y36" i="45"/>
  <c r="W36" i="45"/>
  <c r="AO14" i="37"/>
  <c r="AM14" i="37"/>
  <c r="BA27" i="36"/>
  <c r="AY27" i="36"/>
  <c r="M10" i="39"/>
  <c r="I35" i="39"/>
  <c r="M10" i="45"/>
  <c r="I35" i="45"/>
  <c r="AO16" i="36"/>
  <c r="AY16" i="36" s="1"/>
  <c r="AM16" i="36"/>
  <c r="AS16" i="36" s="1"/>
  <c r="M22" i="95"/>
  <c r="K22" i="95"/>
  <c r="I49" i="55" s="1"/>
  <c r="M49" i="55" s="1"/>
  <c r="S46" i="42"/>
  <c r="Q46" i="42"/>
  <c r="BA43" i="45"/>
  <c r="AY43" i="45"/>
  <c r="AM19" i="45"/>
  <c r="AS19" i="45" s="1"/>
  <c r="Y9" i="40"/>
  <c r="AI9" i="31"/>
  <c r="Y9" i="34"/>
  <c r="AM11" i="43"/>
  <c r="Q44" i="31"/>
  <c r="W36" i="31"/>
  <c r="Y36" i="31"/>
  <c r="AO37" i="36"/>
  <c r="AY37" i="36" s="1"/>
  <c r="Y11" i="35"/>
  <c r="BA21" i="36"/>
  <c r="AK21" i="36"/>
  <c r="S21" i="36"/>
  <c r="Q21" i="36"/>
  <c r="AU21" i="36"/>
  <c r="AE21" i="36"/>
  <c r="BA21" i="38"/>
  <c r="AK21" i="38"/>
  <c r="S21" i="38"/>
  <c r="Q21" i="38"/>
  <c r="AU21" i="38"/>
  <c r="AE21" i="38"/>
  <c r="K82" i="95"/>
  <c r="I58" i="53" s="1"/>
  <c r="M58" i="53" s="1"/>
  <c r="Q58" i="53" s="1"/>
  <c r="W58" i="53" s="1"/>
  <c r="I35" i="74"/>
  <c r="I26" i="56" s="1"/>
  <c r="K35" i="74"/>
  <c r="I26" i="54" s="1"/>
  <c r="AS11" i="42"/>
  <c r="AU11" i="42"/>
  <c r="AS9" i="35"/>
  <c r="AU9" i="35"/>
  <c r="S38" i="39"/>
  <c r="K80" i="95"/>
  <c r="I57" i="53" s="1"/>
  <c r="M57" i="53" s="1"/>
  <c r="Q57" i="53" s="1"/>
  <c r="W57" i="53" s="1"/>
  <c r="S39" i="30"/>
  <c r="AM13" i="37"/>
  <c r="AO13" i="37"/>
  <c r="AI11" i="42"/>
  <c r="AK11" i="42"/>
  <c r="AM14" i="34"/>
  <c r="AS14" i="34" s="1"/>
  <c r="Q44" i="46"/>
  <c r="Y36" i="46"/>
  <c r="W36" i="46"/>
  <c r="W44" i="46" s="1"/>
  <c r="G8" i="28" s="1"/>
  <c r="AM11" i="33"/>
  <c r="AO11" i="33" s="1"/>
  <c r="Q23" i="50"/>
  <c r="W23" i="50" s="1"/>
  <c r="Y23" i="50"/>
  <c r="BA27" i="38"/>
  <c r="AY27" i="38"/>
  <c r="W39" i="39"/>
  <c r="AC39" i="39" s="1"/>
  <c r="AO37" i="38"/>
  <c r="AY37" i="38" s="1"/>
  <c r="AM37" i="38"/>
  <c r="AS37" i="38" s="1"/>
  <c r="S46" i="37"/>
  <c r="Q46" i="37"/>
  <c r="Q44" i="38"/>
  <c r="W36" i="38"/>
  <c r="S44" i="44"/>
  <c r="AO36" i="44"/>
  <c r="AM36" i="44"/>
  <c r="W38" i="36"/>
  <c r="W38" i="34"/>
  <c r="AC38" i="34" s="1"/>
  <c r="BC24" i="88"/>
  <c r="BC25" i="88" s="1"/>
  <c r="AQ24" i="88"/>
  <c r="AQ25" i="88" s="1"/>
  <c r="AG24" i="88"/>
  <c r="AG25" i="88" s="1"/>
  <c r="W24" i="88"/>
  <c r="W25" i="88" s="1"/>
  <c r="I24" i="88"/>
  <c r="I25" i="88" s="1"/>
  <c r="BI81" i="52"/>
  <c r="BK81" i="52" s="1"/>
  <c r="BG81" i="52"/>
  <c r="BM81" i="52" s="1"/>
  <c r="Q25" i="50"/>
  <c r="W25" i="50" s="1"/>
  <c r="Y25" i="50"/>
  <c r="BA42" i="32"/>
  <c r="AY42" i="32"/>
  <c r="AC9" i="35"/>
  <c r="AE9" i="35"/>
  <c r="AS42" i="45"/>
  <c r="AU42" i="45"/>
  <c r="AU23" i="37"/>
  <c r="AO23" i="37"/>
  <c r="AS23" i="37"/>
  <c r="AS11" i="36"/>
  <c r="AU11" i="36"/>
  <c r="BA41" i="44"/>
  <c r="AY41" i="44"/>
  <c r="BI17" i="89"/>
  <c r="BI9" i="89"/>
  <c r="BI18" i="89"/>
  <c r="BI10" i="89"/>
  <c r="BI19" i="89"/>
  <c r="BI11" i="89"/>
  <c r="BI20" i="89"/>
  <c r="BI12" i="89"/>
  <c r="BI21" i="89"/>
  <c r="BI13" i="89"/>
  <c r="BI22" i="89"/>
  <c r="BI14" i="89"/>
  <c r="BI15" i="89"/>
  <c r="BI16" i="89"/>
  <c r="BI8" i="89"/>
  <c r="AS14" i="33"/>
  <c r="AU14" i="33"/>
  <c r="BG30" i="51"/>
  <c r="AQ30" i="51"/>
  <c r="AU30" i="51" s="1"/>
  <c r="AA30" i="51"/>
  <c r="BO30" i="51"/>
  <c r="AY30" i="51"/>
  <c r="AI30" i="51"/>
  <c r="Q30" i="51"/>
  <c r="AI11" i="40"/>
  <c r="AK11" i="40"/>
  <c r="AM38" i="41"/>
  <c r="AY9" i="44"/>
  <c r="BA9" i="44"/>
  <c r="AC14" i="31"/>
  <c r="AE14" i="31"/>
  <c r="K47" i="95"/>
  <c r="I45" i="34" s="1"/>
  <c r="AK8" i="31"/>
  <c r="Q21" i="46"/>
  <c r="AU21" i="46"/>
  <c r="AE21" i="46"/>
  <c r="BA21" i="46"/>
  <c r="AK21" i="46"/>
  <c r="S21" i="46"/>
  <c r="Y27" i="56"/>
  <c r="AM11" i="32"/>
  <c r="AO11" i="32" s="1"/>
  <c r="Y15" i="30"/>
  <c r="AI15" i="30" s="1"/>
  <c r="BA33" i="36"/>
  <c r="AY33" i="36"/>
  <c r="M16" i="49"/>
  <c r="I18" i="49"/>
  <c r="I20" i="49"/>
  <c r="AY14" i="41"/>
  <c r="BA14" i="41"/>
  <c r="AM36" i="40"/>
  <c r="Y19" i="32"/>
  <c r="AI19" i="32" s="1"/>
  <c r="AM37" i="37"/>
  <c r="AS37" i="37" s="1"/>
  <c r="S36" i="34"/>
  <c r="AM15" i="44"/>
  <c r="AS15" i="44" s="1"/>
  <c r="M20" i="51"/>
  <c r="I24" i="51"/>
  <c r="AC14" i="32"/>
  <c r="AE14" i="32"/>
  <c r="AO18" i="38"/>
  <c r="AY18" i="38" s="1"/>
  <c r="AC11" i="36"/>
  <c r="AE11" i="36"/>
  <c r="AM14" i="43"/>
  <c r="CE82" i="52"/>
  <c r="AC13" i="43"/>
  <c r="AE13" i="43"/>
  <c r="S38" i="33"/>
  <c r="AI26" i="30"/>
  <c r="Q20" i="45"/>
  <c r="S20" i="45"/>
  <c r="Q20" i="32"/>
  <c r="Q20" i="34"/>
  <c r="S20" i="34" s="1"/>
  <c r="AK20" i="34"/>
  <c r="BA20" i="34"/>
  <c r="AE20" i="34"/>
  <c r="AU20" i="34"/>
  <c r="AO11" i="39"/>
  <c r="M32" i="94"/>
  <c r="K32" i="94"/>
  <c r="I37" i="24" s="1"/>
  <c r="M37" i="24" s="1"/>
  <c r="S37" i="24" s="1"/>
  <c r="M68" i="95"/>
  <c r="K89" i="74"/>
  <c r="I63" i="50" s="1"/>
  <c r="M63" i="50" s="1"/>
  <c r="BA27" i="39"/>
  <c r="AY27" i="39"/>
  <c r="AO9" i="45"/>
  <c r="AC9" i="41"/>
  <c r="AE9" i="41"/>
  <c r="AI34" i="38"/>
  <c r="Y37" i="30"/>
  <c r="AI37" i="30" s="1"/>
  <c r="S36" i="32"/>
  <c r="W38" i="38"/>
  <c r="BG21" i="51"/>
  <c r="AQ21" i="51"/>
  <c r="AA21" i="51"/>
  <c r="BO21" i="51"/>
  <c r="BS21" i="51" s="1"/>
  <c r="AY21" i="51"/>
  <c r="AI21" i="51"/>
  <c r="AM21" i="51" s="1"/>
  <c r="Q21" i="51"/>
  <c r="W21" i="51" s="1"/>
  <c r="AO13" i="30"/>
  <c r="AY13" i="30" s="1"/>
  <c r="AU8" i="44"/>
  <c r="AO8" i="44"/>
  <c r="AS8" i="44"/>
  <c r="AY24" i="43"/>
  <c r="S39" i="41"/>
  <c r="S44" i="41" s="1"/>
  <c r="Y14" i="41"/>
  <c r="AO16" i="44"/>
  <c r="AY16" i="44" s="1"/>
  <c r="AS26" i="30"/>
  <c r="AO26" i="30"/>
  <c r="AY26" i="30" s="1"/>
  <c r="Y9" i="44"/>
  <c r="S39" i="33"/>
  <c r="Q22" i="45"/>
  <c r="Q22" i="32"/>
  <c r="Y15" i="39"/>
  <c r="AI15" i="39" s="1"/>
  <c r="K31" i="96"/>
  <c r="E40" i="94" s="1"/>
  <c r="G40" i="94" s="1"/>
  <c r="M83" i="95"/>
  <c r="AC35" i="97"/>
  <c r="E50" i="95" s="1"/>
  <c r="G50" i="95" s="1"/>
  <c r="AC29" i="97"/>
  <c r="E44" i="95" s="1"/>
  <c r="G44" i="95" s="1"/>
  <c r="AC23" i="97"/>
  <c r="E38" i="95" s="1"/>
  <c r="G38" i="95" s="1"/>
  <c r="Y16" i="32"/>
  <c r="AI16" i="32" s="1"/>
  <c r="BA26" i="45"/>
  <c r="AY26" i="45"/>
  <c r="AU34" i="43"/>
  <c r="AO34" i="43"/>
  <c r="AS34" i="43"/>
  <c r="Y19" i="41"/>
  <c r="AI19" i="41" s="1"/>
  <c r="Y51" i="54"/>
  <c r="AO15" i="40"/>
  <c r="AY15" i="40" s="1"/>
  <c r="AM15" i="40"/>
  <c r="AS15" i="40" s="1"/>
  <c r="Y11" i="37"/>
  <c r="Y38" i="43"/>
  <c r="W38" i="43"/>
  <c r="Y16" i="44"/>
  <c r="AI16" i="44" s="1"/>
  <c r="W38" i="37"/>
  <c r="S36" i="45"/>
  <c r="AO37" i="42"/>
  <c r="AY37" i="42" s="1"/>
  <c r="AM37" i="42"/>
  <c r="AS37" i="42" s="1"/>
  <c r="AO9" i="31"/>
  <c r="AM9" i="31"/>
  <c r="M10" i="35"/>
  <c r="I35" i="35"/>
  <c r="M10" i="41"/>
  <c r="I35" i="41"/>
  <c r="AM13" i="39"/>
  <c r="AM15" i="37"/>
  <c r="AS15" i="37" s="1"/>
  <c r="K15" i="96"/>
  <c r="E23" i="95" s="1"/>
  <c r="G23" i="95" s="1"/>
  <c r="M14" i="94"/>
  <c r="Y19" i="43"/>
  <c r="AI19" i="43" s="1"/>
  <c r="BA33" i="40"/>
  <c r="AY33" i="40"/>
  <c r="AI13" i="35"/>
  <c r="BA25" i="41"/>
  <c r="AY25" i="41"/>
  <c r="Y52" i="54"/>
  <c r="Y19" i="38"/>
  <c r="AI19" i="38" s="1"/>
  <c r="AS21" i="56"/>
  <c r="AO17" i="39"/>
  <c r="AY17" i="39" s="1"/>
  <c r="AM17" i="39"/>
  <c r="AS17" i="39" s="1"/>
  <c r="BA21" i="32"/>
  <c r="AK21" i="32"/>
  <c r="S21" i="32"/>
  <c r="Q21" i="32"/>
  <c r="AU21" i="32"/>
  <c r="AE21" i="32"/>
  <c r="Q21" i="34"/>
  <c r="BA21" i="34"/>
  <c r="AE21" i="34"/>
  <c r="AU21" i="34"/>
  <c r="AK21" i="34"/>
  <c r="K20" i="95"/>
  <c r="I48" i="55" s="1"/>
  <c r="M48" i="55" s="1"/>
  <c r="S46" i="43"/>
  <c r="Q46" i="43"/>
  <c r="AI12" i="38"/>
  <c r="AO18" i="35"/>
  <c r="AY18" i="35" s="1"/>
  <c r="AU46" i="46"/>
  <c r="AE46" i="46"/>
  <c r="BA46" i="46"/>
  <c r="AK46" i="46"/>
  <c r="S46" i="46"/>
  <c r="Q46" i="46"/>
  <c r="AM14" i="38"/>
  <c r="AO14" i="38"/>
  <c r="AO11" i="42"/>
  <c r="AO9" i="35"/>
  <c r="Y37" i="43"/>
  <c r="AI37" i="43" s="1"/>
  <c r="S31" i="22"/>
  <c r="I39" i="8" s="1"/>
  <c r="Y37" i="45"/>
  <c r="AI37" i="45" s="1"/>
  <c r="Y17" i="39"/>
  <c r="AI17" i="39" s="1"/>
  <c r="K18" i="95"/>
  <c r="I47" i="55" s="1"/>
  <c r="M47" i="55" s="1"/>
  <c r="S46" i="44"/>
  <c r="Q46" i="44"/>
  <c r="AM11" i="46"/>
  <c r="AO11" i="46" s="1"/>
  <c r="S39" i="40"/>
  <c r="S36" i="46"/>
  <c r="Y30" i="50"/>
  <c r="AS12" i="38"/>
  <c r="AU12" i="38"/>
  <c r="AM14" i="35"/>
  <c r="M78" i="95"/>
  <c r="M19" i="94"/>
  <c r="S36" i="38"/>
  <c r="Y37" i="38"/>
  <c r="AI37" i="38" s="1"/>
  <c r="AU13" i="33"/>
  <c r="AS13" i="33"/>
  <c r="S38" i="34"/>
  <c r="BA42" i="44"/>
  <c r="AY42" i="44"/>
  <c r="AO16" i="40"/>
  <c r="AY16" i="40" s="1"/>
  <c r="Y19" i="36"/>
  <c r="AI19" i="36" s="1"/>
  <c r="W38" i="42"/>
  <c r="Y9" i="35"/>
  <c r="AM39" i="36"/>
  <c r="AS39" i="36" s="1"/>
  <c r="AC14" i="36"/>
  <c r="AE14" i="36"/>
  <c r="AO42" i="45"/>
  <c r="Y15" i="40"/>
  <c r="AI15" i="40" s="1"/>
  <c r="AY9" i="30"/>
  <c r="Y37" i="31"/>
  <c r="AI37" i="31" s="1"/>
  <c r="AU24" i="37"/>
  <c r="AO24" i="37"/>
  <c r="AS24" i="37"/>
  <c r="Y37" i="33"/>
  <c r="AI37" i="33" s="1"/>
  <c r="AO11" i="36"/>
  <c r="AO12" i="34"/>
  <c r="AY12" i="34" s="1"/>
  <c r="W80" i="52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AS13" i="43"/>
  <c r="AU13" i="43"/>
  <c r="Y18" i="31"/>
  <c r="AI18" i="31" s="1"/>
  <c r="AO14" i="33"/>
  <c r="M25" i="94"/>
  <c r="Y17" i="33"/>
  <c r="AI17" i="33" s="1"/>
  <c r="CG95" i="52"/>
  <c r="BQ95" i="52"/>
  <c r="Q95" i="52"/>
  <c r="W95" i="52" s="1"/>
  <c r="AW95" i="52"/>
  <c r="BC95" i="52" s="1"/>
  <c r="CA95" i="52"/>
  <c r="CE95" i="52" s="1"/>
  <c r="AC95" i="52"/>
  <c r="AI95" i="52" s="1"/>
  <c r="BW95" i="52"/>
  <c r="BG95" i="52"/>
  <c r="BM95" i="52" s="1"/>
  <c r="Y95" i="52"/>
  <c r="AM95" i="52"/>
  <c r="AQ95" i="52" s="1"/>
  <c r="AS13" i="35"/>
  <c r="AU13" i="35"/>
  <c r="AI13" i="37"/>
  <c r="AS13" i="41"/>
  <c r="AU13" i="41"/>
  <c r="AM39" i="46"/>
  <c r="AO39" i="46" s="1"/>
  <c r="Q20" i="44"/>
  <c r="K60" i="95"/>
  <c r="I51" i="27" s="1"/>
  <c r="AI14" i="42"/>
  <c r="AK14" i="42"/>
  <c r="AK9" i="33"/>
  <c r="AK11" i="31"/>
  <c r="AI11" i="31"/>
  <c r="AK14" i="44"/>
  <c r="AI14" i="44"/>
  <c r="Q44" i="37"/>
  <c r="W36" i="37"/>
  <c r="W21" i="56"/>
  <c r="AI14" i="32"/>
  <c r="AK14" i="32"/>
  <c r="AI11" i="36"/>
  <c r="AK11" i="36"/>
  <c r="Q20" i="41"/>
  <c r="S20" i="43"/>
  <c r="Q20" i="43"/>
  <c r="S20" i="31"/>
  <c r="Q20" i="31"/>
  <c r="Q46" i="32"/>
  <c r="S46" i="32" s="1"/>
  <c r="AY83" i="52"/>
  <c r="BA83" i="52" s="1"/>
  <c r="AW83" i="52"/>
  <c r="BC83" i="52" s="1"/>
  <c r="AU26" i="43"/>
  <c r="AO26" i="43"/>
  <c r="AS26" i="43"/>
  <c r="AI11" i="32"/>
  <c r="AK11" i="32"/>
  <c r="Q47" i="54"/>
  <c r="W47" i="54" s="1"/>
  <c r="Y47" i="54"/>
  <c r="W36" i="43"/>
  <c r="Q44" i="43"/>
  <c r="AU24" i="44"/>
  <c r="AO24" i="44"/>
  <c r="AS24" i="44"/>
  <c r="AU23" i="39"/>
  <c r="AS23" i="39"/>
  <c r="BA25" i="44"/>
  <c r="AY25" i="44"/>
  <c r="AS23" i="30"/>
  <c r="AO23" i="30"/>
  <c r="AY23" i="30" s="1"/>
  <c r="Q22" i="41"/>
  <c r="Q22" i="43"/>
  <c r="AC13" i="45"/>
  <c r="AE13" i="45"/>
  <c r="AC11" i="39"/>
  <c r="AE11" i="39"/>
  <c r="AC25" i="97"/>
  <c r="E40" i="95" s="1"/>
  <c r="G40" i="95" s="1"/>
  <c r="AC43" i="97"/>
  <c r="E59" i="95" s="1"/>
  <c r="G59" i="95" s="1"/>
  <c r="AC37" i="97"/>
  <c r="E52" i="95" s="1"/>
  <c r="G52" i="95" s="1"/>
  <c r="AC31" i="97"/>
  <c r="E46" i="95" s="1"/>
  <c r="G46" i="95" s="1"/>
  <c r="BA41" i="39"/>
  <c r="AY41" i="39"/>
  <c r="AU34" i="41"/>
  <c r="AO34" i="41"/>
  <c r="AS34" i="41"/>
  <c r="AS14" i="44"/>
  <c r="AU14" i="44"/>
  <c r="AM9" i="40"/>
  <c r="AM18" i="44"/>
  <c r="AS18" i="44" s="1"/>
  <c r="AC14" i="45"/>
  <c r="AE14" i="45"/>
  <c r="I98" i="52"/>
  <c r="K98" i="52" s="1"/>
  <c r="AM38" i="43"/>
  <c r="AO38" i="43" s="1"/>
  <c r="AO38" i="37"/>
  <c r="AM38" i="37"/>
  <c r="S18" i="17"/>
  <c r="S30" i="17" s="1"/>
  <c r="E33" i="8" s="1"/>
  <c r="M30" i="17"/>
  <c r="E28" i="10" s="1"/>
  <c r="AY40" i="41"/>
  <c r="BA40" i="41"/>
  <c r="W39" i="35"/>
  <c r="AC39" i="35" s="1"/>
  <c r="CA14" i="52"/>
  <c r="AS14" i="52"/>
  <c r="AC14" i="52"/>
  <c r="BW14" i="52"/>
  <c r="BG14" i="52"/>
  <c r="Y14" i="52"/>
  <c r="BC14" i="52"/>
  <c r="AM14" i="52"/>
  <c r="CG14" i="52"/>
  <c r="BQ14" i="52"/>
  <c r="AI14" i="52"/>
  <c r="Q14" i="52"/>
  <c r="BM14" i="52"/>
  <c r="AW14" i="52"/>
  <c r="BA14" i="52" s="1"/>
  <c r="M10" i="37"/>
  <c r="I35" i="37"/>
  <c r="CG44" i="52"/>
  <c r="K21" i="73"/>
  <c r="I53" i="23" s="1"/>
  <c r="M53" i="23" s="1"/>
  <c r="S53" i="23" s="1"/>
  <c r="I21" i="73"/>
  <c r="I53" i="25" s="1"/>
  <c r="M53" i="25" s="1"/>
  <c r="S53" i="25" s="1"/>
  <c r="I47" i="74"/>
  <c r="I50" i="56" s="1"/>
  <c r="M50" i="56" s="1"/>
  <c r="K47" i="74"/>
  <c r="I50" i="54" s="1"/>
  <c r="M50" i="54" s="1"/>
  <c r="BA24" i="38"/>
  <c r="AY24" i="38"/>
  <c r="S36" i="39"/>
  <c r="AM14" i="40"/>
  <c r="AM17" i="34"/>
  <c r="AS17" i="34" s="1"/>
  <c r="S36" i="30"/>
  <c r="BA34" i="31"/>
  <c r="AY34" i="31"/>
  <c r="AS29" i="30"/>
  <c r="AO29" i="30"/>
  <c r="AY29" i="30" s="1"/>
  <c r="AU23" i="43"/>
  <c r="AS23" i="43"/>
  <c r="S36" i="31"/>
  <c r="Y39" i="43"/>
  <c r="AI39" i="43" s="1"/>
  <c r="W39" i="43"/>
  <c r="AC39" i="43" s="1"/>
  <c r="AO37" i="45"/>
  <c r="AY37" i="45" s="1"/>
  <c r="AM37" i="45"/>
  <c r="AS37" i="45" s="1"/>
  <c r="AI26" i="41"/>
  <c r="BA21" i="43"/>
  <c r="AK21" i="43"/>
  <c r="S21" i="43"/>
  <c r="Q21" i="43"/>
  <c r="AE21" i="43"/>
  <c r="AU21" i="43"/>
  <c r="BA21" i="31"/>
  <c r="AK21" i="31"/>
  <c r="AE21" i="31"/>
  <c r="AU21" i="31"/>
  <c r="S21" i="31"/>
  <c r="Q21" i="31"/>
  <c r="K21" i="95"/>
  <c r="I50" i="53" s="1"/>
  <c r="M50" i="53" s="1"/>
  <c r="Q50" i="53" s="1"/>
  <c r="W50" i="53" s="1"/>
  <c r="W38" i="30"/>
  <c r="AC38" i="30" s="1"/>
  <c r="Y38" i="30"/>
  <c r="AI38" i="30" s="1"/>
  <c r="AI9" i="33"/>
  <c r="AS14" i="42"/>
  <c r="AU14" i="42"/>
  <c r="AU34" i="32"/>
  <c r="AS34" i="32"/>
  <c r="AO34" i="32"/>
  <c r="M18" i="27"/>
  <c r="M43" i="27" s="1"/>
  <c r="E26" i="10" s="1"/>
  <c r="I43" i="27"/>
  <c r="AC14" i="40"/>
  <c r="AE14" i="40"/>
  <c r="M31" i="22"/>
  <c r="G33" i="10" s="1"/>
  <c r="Y45" i="52"/>
  <c r="AC13" i="32"/>
  <c r="AE13" i="32"/>
  <c r="BA41" i="36"/>
  <c r="AY41" i="36"/>
  <c r="AI34" i="41"/>
  <c r="Y51" i="52"/>
  <c r="M19" i="95"/>
  <c r="K19" i="95"/>
  <c r="I49" i="53" s="1"/>
  <c r="M49" i="53" s="1"/>
  <c r="Q49" i="53" s="1"/>
  <c r="W49" i="53" s="1"/>
  <c r="AK14" i="38"/>
  <c r="AI14" i="38"/>
  <c r="AU40" i="39"/>
  <c r="AS40" i="39"/>
  <c r="AI23" i="32"/>
  <c r="S39" i="39"/>
  <c r="AI23" i="41"/>
  <c r="M16" i="95"/>
  <c r="K16" i="95"/>
  <c r="I46" i="55" s="1"/>
  <c r="M46" i="55" s="1"/>
  <c r="Q46" i="45"/>
  <c r="S46" i="45" s="1"/>
  <c r="AI13" i="38"/>
  <c r="AC14" i="35"/>
  <c r="AE14" i="35"/>
  <c r="S38" i="36"/>
  <c r="AC13" i="42"/>
  <c r="AE13" i="42"/>
  <c r="AM38" i="42"/>
  <c r="AO38" i="42" s="1"/>
  <c r="AI14" i="36"/>
  <c r="AK14" i="36"/>
  <c r="AC13" i="40"/>
  <c r="AE13" i="40"/>
  <c r="AS14" i="32"/>
  <c r="AU14" i="32"/>
  <c r="AU8" i="37"/>
  <c r="AO8" i="37"/>
  <c r="AS8" i="37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AY13" i="43"/>
  <c r="BA13" i="43"/>
  <c r="W21" i="54"/>
  <c r="S46" i="39"/>
  <c r="Q46" i="39"/>
  <c r="Q61" i="50"/>
  <c r="W61" i="50" s="1"/>
  <c r="BA13" i="35"/>
  <c r="AY13" i="35"/>
  <c r="G8" i="95"/>
  <c r="AY11" i="33" l="1"/>
  <c r="BA11" i="33"/>
  <c r="AO46" i="32"/>
  <c r="AM46" i="32"/>
  <c r="AY11" i="32"/>
  <c r="BA11" i="32"/>
  <c r="AM22" i="39"/>
  <c r="AO20" i="34"/>
  <c r="AY20" i="34" s="1"/>
  <c r="AM20" i="34"/>
  <c r="AS20" i="34" s="1"/>
  <c r="AY11" i="44"/>
  <c r="BA11" i="44"/>
  <c r="AM46" i="45"/>
  <c r="AO46" i="45" s="1"/>
  <c r="AY38" i="42"/>
  <c r="BA38" i="42"/>
  <c r="AI38" i="45"/>
  <c r="AK38" i="45"/>
  <c r="AY9" i="34"/>
  <c r="BA11" i="38"/>
  <c r="AY11" i="38"/>
  <c r="AY38" i="43"/>
  <c r="BA38" i="43"/>
  <c r="AO21" i="35"/>
  <c r="AY21" i="35" s="1"/>
  <c r="AM21" i="35"/>
  <c r="AS21" i="35" s="1"/>
  <c r="AM21" i="39"/>
  <c r="AS21" i="39" s="1"/>
  <c r="BA13" i="44"/>
  <c r="AY13" i="44"/>
  <c r="M8" i="95"/>
  <c r="K8" i="95"/>
  <c r="AM46" i="39"/>
  <c r="BA8" i="37"/>
  <c r="AY8" i="37"/>
  <c r="AI46" i="55"/>
  <c r="AA46" i="55"/>
  <c r="Q46" i="55"/>
  <c r="W46" i="55" s="1"/>
  <c r="BA34" i="32"/>
  <c r="AY34" i="32"/>
  <c r="M21" i="95"/>
  <c r="AM36" i="39"/>
  <c r="S44" i="39"/>
  <c r="AO36" i="39"/>
  <c r="AY38" i="37"/>
  <c r="BA38" i="37"/>
  <c r="AM20" i="31"/>
  <c r="W44" i="37"/>
  <c r="AC36" i="37"/>
  <c r="AE36" i="37"/>
  <c r="AO39" i="40"/>
  <c r="AY39" i="40" s="1"/>
  <c r="AM39" i="40"/>
  <c r="AS39" i="40" s="1"/>
  <c r="BA11" i="42"/>
  <c r="AY11" i="42"/>
  <c r="Y21" i="34"/>
  <c r="AI21" i="34" s="1"/>
  <c r="W21" i="34"/>
  <c r="AC21" i="34" s="1"/>
  <c r="K40" i="94"/>
  <c r="I59" i="53" s="1"/>
  <c r="M59" i="53" s="1"/>
  <c r="Q59" i="53" s="1"/>
  <c r="W59" i="53" s="1"/>
  <c r="S44" i="40"/>
  <c r="BS12" i="89"/>
  <c r="BU12" i="89"/>
  <c r="Y21" i="36"/>
  <c r="AI21" i="36" s="1"/>
  <c r="W21" i="36"/>
  <c r="AC21" i="36" s="1"/>
  <c r="AI49" i="55"/>
  <c r="AA49" i="55"/>
  <c r="Q49" i="55"/>
  <c r="W49" i="55" s="1"/>
  <c r="S10" i="39"/>
  <c r="Q10" i="39"/>
  <c r="M35" i="39"/>
  <c r="Y46" i="38"/>
  <c r="W46" i="38"/>
  <c r="M62" i="95"/>
  <c r="K62" i="95"/>
  <c r="I166" i="11" s="1"/>
  <c r="AO22" i="36"/>
  <c r="AM22" i="36"/>
  <c r="AM22" i="31"/>
  <c r="AO22" i="31"/>
  <c r="BA9" i="42"/>
  <c r="AY9" i="42"/>
  <c r="AS14" i="31"/>
  <c r="AU14" i="31"/>
  <c r="BA14" i="36"/>
  <c r="AY14" i="36"/>
  <c r="W21" i="40"/>
  <c r="AC21" i="40" s="1"/>
  <c r="W10" i="50"/>
  <c r="AK9" i="39"/>
  <c r="AI9" i="39"/>
  <c r="M34" i="95"/>
  <c r="K34" i="95"/>
  <c r="I22" i="49" s="1"/>
  <c r="M22" i="49" s="1"/>
  <c r="Q22" i="49" s="1"/>
  <c r="W22" i="49" s="1"/>
  <c r="AS9" i="43"/>
  <c r="AU9" i="43"/>
  <c r="M14" i="95"/>
  <c r="W46" i="30"/>
  <c r="AC46" i="30" s="1"/>
  <c r="W21" i="33"/>
  <c r="AC21" i="33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BM17" i="91"/>
  <c r="BY17" i="91" s="1"/>
  <c r="BM9" i="91"/>
  <c r="BY9" i="91" s="1"/>
  <c r="AO18" i="32"/>
  <c r="AY18" i="32" s="1"/>
  <c r="S15" i="23"/>
  <c r="M45" i="40"/>
  <c r="I47" i="40"/>
  <c r="AS11" i="45"/>
  <c r="AU11" i="45"/>
  <c r="AI51" i="55"/>
  <c r="AA51" i="55"/>
  <c r="Q51" i="55"/>
  <c r="W51" i="55" s="1"/>
  <c r="W44" i="35"/>
  <c r="AC36" i="35"/>
  <c r="AC44" i="35" s="1"/>
  <c r="U19" i="7" s="1"/>
  <c r="AE36" i="35"/>
  <c r="K8" i="94"/>
  <c r="G41" i="94"/>
  <c r="M29" i="95"/>
  <c r="AC38" i="44"/>
  <c r="AE38" i="44"/>
  <c r="M30" i="94"/>
  <c r="W46" i="33"/>
  <c r="Y22" i="35"/>
  <c r="W22" i="35"/>
  <c r="AO17" i="42"/>
  <c r="AY17" i="42" s="1"/>
  <c r="M27" i="95"/>
  <c r="K17" i="95"/>
  <c r="I48" i="53" s="1"/>
  <c r="M48" i="53" s="1"/>
  <c r="Q48" i="53" s="1"/>
  <c r="W48" i="53" s="1"/>
  <c r="BS17" i="92"/>
  <c r="BU17" i="92"/>
  <c r="BA17" i="3" s="1"/>
  <c r="G714" i="1" s="1"/>
  <c r="BS12" i="92"/>
  <c r="BU12" i="92"/>
  <c r="BA12" i="3" s="1"/>
  <c r="G569" i="1" s="1"/>
  <c r="AO19" i="42"/>
  <c r="AY19" i="42" s="1"/>
  <c r="BQ98" i="52"/>
  <c r="E20" i="10" s="1"/>
  <c r="K48" i="95"/>
  <c r="I45" i="33" s="1"/>
  <c r="AO15" i="41"/>
  <c r="AY15" i="41" s="1"/>
  <c r="AU10" i="34"/>
  <c r="AE10" i="34"/>
  <c r="BA10" i="34"/>
  <c r="AK10" i="34"/>
  <c r="S10" i="34"/>
  <c r="Q10" i="34"/>
  <c r="M35" i="34"/>
  <c r="AM44" i="43"/>
  <c r="AS36" i="43"/>
  <c r="AU36" i="43"/>
  <c r="BA24" i="44"/>
  <c r="AY24" i="44"/>
  <c r="Y20" i="41"/>
  <c r="W20" i="41"/>
  <c r="BA14" i="38"/>
  <c r="AY14" i="38"/>
  <c r="S10" i="41"/>
  <c r="Q10" i="41"/>
  <c r="M35" i="41"/>
  <c r="S44" i="45"/>
  <c r="AO36" i="45"/>
  <c r="AM36" i="45"/>
  <c r="AY11" i="39"/>
  <c r="BA11" i="39"/>
  <c r="AS14" i="43"/>
  <c r="AU14" i="43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AM44" i="40"/>
  <c r="AS36" i="40"/>
  <c r="AU36" i="40"/>
  <c r="BI23" i="89"/>
  <c r="BS8" i="89"/>
  <c r="BS20" i="89"/>
  <c r="BU20" i="89"/>
  <c r="AC38" i="36"/>
  <c r="AE38" i="36"/>
  <c r="AS11" i="33"/>
  <c r="AU11" i="33"/>
  <c r="BA13" i="37"/>
  <c r="AY13" i="37"/>
  <c r="AO21" i="36"/>
  <c r="AY21" i="36" s="1"/>
  <c r="AM21" i="36"/>
  <c r="AS21" i="36" s="1"/>
  <c r="AS11" i="43"/>
  <c r="AU11" i="43"/>
  <c r="BA42" i="41"/>
  <c r="AY42" i="41"/>
  <c r="M36" i="95"/>
  <c r="K36" i="95"/>
  <c r="I45" i="45" s="1"/>
  <c r="AM20" i="38"/>
  <c r="Y20" i="36"/>
  <c r="W20" i="36"/>
  <c r="AY14" i="31"/>
  <c r="BA14" i="31"/>
  <c r="K15" i="95"/>
  <c r="I47" i="53" s="1"/>
  <c r="M47" i="53" s="1"/>
  <c r="Q47" i="53" s="1"/>
  <c r="W47" i="53" s="1"/>
  <c r="BQ15" i="90"/>
  <c r="CC15" i="90" s="1"/>
  <c r="BQ16" i="90"/>
  <c r="CC16" i="90" s="1"/>
  <c r="BQ17" i="90"/>
  <c r="CC17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8" i="90"/>
  <c r="BQ9" i="90"/>
  <c r="CC9" i="90" s="1"/>
  <c r="AM21" i="40"/>
  <c r="AS21" i="40" s="1"/>
  <c r="AY14" i="39"/>
  <c r="BA14" i="39"/>
  <c r="I21" i="96"/>
  <c r="E57" i="95" s="1"/>
  <c r="G57" i="95" s="1"/>
  <c r="AI43" i="55"/>
  <c r="AA43" i="55"/>
  <c r="Q43" i="55"/>
  <c r="W43" i="55" s="1"/>
  <c r="BA9" i="43"/>
  <c r="AY9" i="43"/>
  <c r="BA8" i="42"/>
  <c r="AY8" i="42"/>
  <c r="AM21" i="33"/>
  <c r="AS21" i="33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AS13" i="40"/>
  <c r="AU13" i="40"/>
  <c r="W44" i="42"/>
  <c r="AC36" i="42"/>
  <c r="AE36" i="42"/>
  <c r="W22" i="30"/>
  <c r="AC22" i="30" s="1"/>
  <c r="AY11" i="45"/>
  <c r="BA11" i="45"/>
  <c r="AI36" i="35"/>
  <c r="AK36" i="35"/>
  <c r="AS9" i="41"/>
  <c r="AU9" i="41"/>
  <c r="E41" i="94"/>
  <c r="AI52" i="55"/>
  <c r="AA52" i="55"/>
  <c r="Q52" i="55"/>
  <c r="W52" i="55" s="1"/>
  <c r="AI38" i="44"/>
  <c r="AK38" i="44"/>
  <c r="W21" i="41"/>
  <c r="AC21" i="41" s="1"/>
  <c r="AM46" i="33"/>
  <c r="AO22" i="35"/>
  <c r="AM22" i="35"/>
  <c r="W20" i="35"/>
  <c r="Y20" i="35" s="1"/>
  <c r="W20" i="33"/>
  <c r="I90" i="25"/>
  <c r="BI23" i="92"/>
  <c r="BA25" i="3" s="1"/>
  <c r="G946" i="1" s="1"/>
  <c r="BS8" i="92"/>
  <c r="BS20" i="92"/>
  <c r="BU20" i="92"/>
  <c r="BA20" i="3" s="1"/>
  <c r="G801" i="1" s="1"/>
  <c r="Q10" i="33"/>
  <c r="M35" i="33"/>
  <c r="AC98" i="52"/>
  <c r="E11" i="10" s="1"/>
  <c r="W22" i="37"/>
  <c r="Y22" i="37" s="1"/>
  <c r="AM20" i="39"/>
  <c r="AO44" i="43"/>
  <c r="AY36" i="43"/>
  <c r="AY44" i="43" s="1"/>
  <c r="AG11" i="7" s="1"/>
  <c r="BA36" i="43"/>
  <c r="AS9" i="40"/>
  <c r="AU9" i="40"/>
  <c r="BA24" i="37"/>
  <c r="AY24" i="37"/>
  <c r="AI47" i="55"/>
  <c r="AA47" i="55"/>
  <c r="Q47" i="55"/>
  <c r="W47" i="55" s="1"/>
  <c r="AI48" i="55"/>
  <c r="AA48" i="55"/>
  <c r="Q48" i="55"/>
  <c r="W48" i="55" s="1"/>
  <c r="Y21" i="31"/>
  <c r="AI21" i="31" s="1"/>
  <c r="W21" i="31"/>
  <c r="AC21" i="31" s="1"/>
  <c r="Y21" i="43"/>
  <c r="AI21" i="43" s="1"/>
  <c r="W21" i="43"/>
  <c r="AC21" i="43" s="1"/>
  <c r="S10" i="37"/>
  <c r="Q10" i="37"/>
  <c r="M35" i="37"/>
  <c r="Y39" i="35"/>
  <c r="AI39" i="35" s="1"/>
  <c r="AO9" i="40"/>
  <c r="M46" i="95"/>
  <c r="K46" i="95"/>
  <c r="I45" i="35" s="1"/>
  <c r="W22" i="43"/>
  <c r="W22" i="41"/>
  <c r="S20" i="41"/>
  <c r="M51" i="27"/>
  <c r="M53" i="27" s="1"/>
  <c r="I26" i="10" s="1"/>
  <c r="I53" i="27"/>
  <c r="AO39" i="36"/>
  <c r="AY39" i="36" s="1"/>
  <c r="AM38" i="34"/>
  <c r="AS38" i="34" s="1"/>
  <c r="AO38" i="34"/>
  <c r="AY38" i="34" s="1"/>
  <c r="AS14" i="35"/>
  <c r="AU14" i="35"/>
  <c r="M18" i="95"/>
  <c r="AS14" i="38"/>
  <c r="AU14" i="38"/>
  <c r="M20" i="95"/>
  <c r="AC38" i="37"/>
  <c r="AE38" i="37"/>
  <c r="W22" i="45"/>
  <c r="Y22" i="45" s="1"/>
  <c r="AC38" i="38"/>
  <c r="AE38" i="38"/>
  <c r="BA9" i="45"/>
  <c r="AY9" i="45"/>
  <c r="W20" i="32"/>
  <c r="AO14" i="43"/>
  <c r="AO36" i="40"/>
  <c r="BS16" i="89"/>
  <c r="BU16" i="89"/>
  <c r="BS11" i="89"/>
  <c r="BU11" i="89"/>
  <c r="BI15" i="88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Y38" i="36"/>
  <c r="AS13" i="37"/>
  <c r="AU13" i="37"/>
  <c r="Y21" i="38"/>
  <c r="AI21" i="38" s="1"/>
  <c r="W21" i="38"/>
  <c r="AC21" i="38" s="1"/>
  <c r="AO11" i="43"/>
  <c r="W46" i="42"/>
  <c r="AK9" i="45"/>
  <c r="AI9" i="45"/>
  <c r="M45" i="39"/>
  <c r="I47" i="39"/>
  <c r="S20" i="36"/>
  <c r="AC38" i="33"/>
  <c r="AE38" i="33"/>
  <c r="W44" i="34"/>
  <c r="AC36" i="34"/>
  <c r="AC44" i="34" s="1"/>
  <c r="U20" i="7" s="1"/>
  <c r="BI19" i="90"/>
  <c r="BI20" i="90"/>
  <c r="BI12" i="90"/>
  <c r="BI21" i="90"/>
  <c r="BI13" i="90"/>
  <c r="BI22" i="90"/>
  <c r="BI14" i="90"/>
  <c r="BI15" i="90"/>
  <c r="BI16" i="90"/>
  <c r="BI17" i="90"/>
  <c r="BI18" i="90"/>
  <c r="BI11" i="90"/>
  <c r="BI8" i="90"/>
  <c r="BI9" i="90"/>
  <c r="BI10" i="90"/>
  <c r="AO9" i="46"/>
  <c r="AI56" i="55"/>
  <c r="AA56" i="55"/>
  <c r="Q56" i="55"/>
  <c r="W56" i="55" s="1"/>
  <c r="Y21" i="42"/>
  <c r="AI21" i="42" s="1"/>
  <c r="W21" i="42"/>
  <c r="AC21" i="42" s="1"/>
  <c r="AS14" i="39"/>
  <c r="AU14" i="39"/>
  <c r="AO18" i="42"/>
  <c r="AY18" i="42" s="1"/>
  <c r="AO19" i="39"/>
  <c r="AY19" i="39" s="1"/>
  <c r="W22" i="34"/>
  <c r="AC22" i="34" s="1"/>
  <c r="S44" i="36"/>
  <c r="AM36" i="36"/>
  <c r="AO36" i="36" s="1"/>
  <c r="M10" i="95"/>
  <c r="Q43" i="53"/>
  <c r="G23" i="10" s="1"/>
  <c r="W42" i="53"/>
  <c r="W43" i="53" s="1"/>
  <c r="I27" i="8" s="1"/>
  <c r="AI50" i="55"/>
  <c r="AA50" i="55"/>
  <c r="Q50" i="55"/>
  <c r="W50" i="55" s="1"/>
  <c r="Y39" i="44"/>
  <c r="AI39" i="44" s="1"/>
  <c r="AS13" i="42"/>
  <c r="AU13" i="42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AO13" i="40"/>
  <c r="AK13" i="44"/>
  <c r="AI13" i="44"/>
  <c r="W44" i="41"/>
  <c r="AC36" i="41"/>
  <c r="AE36" i="41"/>
  <c r="Y36" i="42"/>
  <c r="S22" i="30"/>
  <c r="W20" i="30"/>
  <c r="AC20" i="30" s="1"/>
  <c r="AC38" i="41"/>
  <c r="AE38" i="41"/>
  <c r="AO9" i="41"/>
  <c r="W22" i="38"/>
  <c r="Y22" i="38" s="1"/>
  <c r="AO38" i="35"/>
  <c r="AY38" i="35" s="1"/>
  <c r="BA10" i="30"/>
  <c r="AK10" i="30"/>
  <c r="Q10" i="30"/>
  <c r="AU10" i="30"/>
  <c r="AE10" i="30"/>
  <c r="M35" i="30"/>
  <c r="AO19" i="43"/>
  <c r="AY19" i="43" s="1"/>
  <c r="BA81" i="52"/>
  <c r="S20" i="35"/>
  <c r="S20" i="33"/>
  <c r="S15" i="25"/>
  <c r="S90" i="25" s="1"/>
  <c r="E38" i="8" s="1"/>
  <c r="M90" i="25"/>
  <c r="E32" i="10" s="1"/>
  <c r="M9" i="95"/>
  <c r="K9" i="95"/>
  <c r="I44" i="53" s="1"/>
  <c r="BK80" i="52"/>
  <c r="BS16" i="92"/>
  <c r="BU16" i="92"/>
  <c r="BA16" i="3" s="1"/>
  <c r="G685" i="1" s="1"/>
  <c r="BS11" i="92"/>
  <c r="BU11" i="92"/>
  <c r="BA11" i="3" s="1"/>
  <c r="G540" i="1" s="1"/>
  <c r="AQ11" i="52"/>
  <c r="AQ98" i="52" s="1"/>
  <c r="E19" i="8" s="1"/>
  <c r="AM98" i="52"/>
  <c r="E15" i="10" s="1"/>
  <c r="BA26" i="41"/>
  <c r="AY26" i="41"/>
  <c r="S22" i="37"/>
  <c r="AO19" i="44"/>
  <c r="AY19" i="44" s="1"/>
  <c r="AO19" i="33"/>
  <c r="AY19" i="33" s="1"/>
  <c r="Y39" i="38"/>
  <c r="AI39" i="38" s="1"/>
  <c r="AS36" i="41"/>
  <c r="AU36" i="41"/>
  <c r="AY14" i="33"/>
  <c r="BA14" i="33"/>
  <c r="AM21" i="31"/>
  <c r="AS21" i="31" s="1"/>
  <c r="AM21" i="43"/>
  <c r="AS21" i="43" s="1"/>
  <c r="AM36" i="30"/>
  <c r="AO36" i="30"/>
  <c r="S44" i="30"/>
  <c r="Y50" i="54"/>
  <c r="Q50" i="54"/>
  <c r="W50" i="54" s="1"/>
  <c r="K52" i="95"/>
  <c r="I45" i="30" s="1"/>
  <c r="S22" i="43"/>
  <c r="S22" i="41"/>
  <c r="BA26" i="43"/>
  <c r="AY26" i="43"/>
  <c r="M60" i="95"/>
  <c r="AK9" i="35"/>
  <c r="AI9" i="35"/>
  <c r="AO14" i="35"/>
  <c r="W46" i="46"/>
  <c r="Y46" i="46" s="1"/>
  <c r="W21" i="32"/>
  <c r="AC21" i="32" s="1"/>
  <c r="K23" i="95"/>
  <c r="I51" i="53" s="1"/>
  <c r="M51" i="53" s="1"/>
  <c r="Q51" i="53" s="1"/>
  <c r="W51" i="53" s="1"/>
  <c r="Q10" i="35"/>
  <c r="S10" i="35"/>
  <c r="M35" i="35"/>
  <c r="Y38" i="37"/>
  <c r="S22" i="45"/>
  <c r="AI14" i="41"/>
  <c r="AK14" i="41"/>
  <c r="Y38" i="38"/>
  <c r="S20" i="32"/>
  <c r="Y20" i="45"/>
  <c r="W20" i="45"/>
  <c r="AO15" i="44"/>
  <c r="AY15" i="44" s="1"/>
  <c r="W21" i="46"/>
  <c r="Y21" i="46" s="1"/>
  <c r="BS15" i="89"/>
  <c r="BU15" i="89"/>
  <c r="BS19" i="89"/>
  <c r="BU19" i="89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AM44" i="44"/>
  <c r="AS36" i="44"/>
  <c r="AU36" i="44"/>
  <c r="W46" i="37"/>
  <c r="Y39" i="39"/>
  <c r="AI39" i="39" s="1"/>
  <c r="Y44" i="46"/>
  <c r="M8" i="28" s="1"/>
  <c r="AM39" i="30"/>
  <c r="AS39" i="30" s="1"/>
  <c r="AM21" i="38"/>
  <c r="AS21" i="38" s="1"/>
  <c r="AI9" i="34"/>
  <c r="AM46" i="42"/>
  <c r="AS14" i="37"/>
  <c r="AU14" i="37"/>
  <c r="S46" i="38"/>
  <c r="AI38" i="33"/>
  <c r="AK38" i="33"/>
  <c r="AI36" i="34"/>
  <c r="AY11" i="40"/>
  <c r="BA11" i="40"/>
  <c r="AM39" i="44"/>
  <c r="AS39" i="44" s="1"/>
  <c r="AO39" i="44"/>
  <c r="AY39" i="44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17" i="90"/>
  <c r="BW17" i="90" s="1"/>
  <c r="BK18" i="90"/>
  <c r="BW18" i="90" s="1"/>
  <c r="BK19" i="90"/>
  <c r="BW19" i="90" s="1"/>
  <c r="BK11" i="90"/>
  <c r="BW11" i="90" s="1"/>
  <c r="BK8" i="90"/>
  <c r="BK9" i="90"/>
  <c r="BW9" i="90" s="1"/>
  <c r="BK10" i="90"/>
  <c r="BW10" i="90" s="1"/>
  <c r="S44" i="33"/>
  <c r="AM36" i="33"/>
  <c r="AM21" i="42"/>
  <c r="AS21" i="42" s="1"/>
  <c r="K25" i="95"/>
  <c r="I52" i="53" s="1"/>
  <c r="M52" i="53" s="1"/>
  <c r="Q52" i="53" s="1"/>
  <c r="W52" i="53" s="1"/>
  <c r="AS13" i="45"/>
  <c r="AU13" i="45"/>
  <c r="W44" i="40"/>
  <c r="AC36" i="40"/>
  <c r="AE36" i="40"/>
  <c r="Y33" i="54"/>
  <c r="AM46" i="30"/>
  <c r="AS46" i="30" s="1"/>
  <c r="W44" i="33"/>
  <c r="AC36" i="33"/>
  <c r="AC44" i="33" s="1"/>
  <c r="U21" i="7" s="1"/>
  <c r="AE36" i="33"/>
  <c r="AY13" i="42"/>
  <c r="BA13" i="42"/>
  <c r="BA9" i="36"/>
  <c r="AY9" i="36"/>
  <c r="AS38" i="44"/>
  <c r="AU38" i="44"/>
  <c r="S10" i="38"/>
  <c r="Q10" i="38"/>
  <c r="M35" i="38"/>
  <c r="AS13" i="44"/>
  <c r="AU13" i="44"/>
  <c r="Y47" i="56"/>
  <c r="I47" i="42"/>
  <c r="I48" i="42" s="1"/>
  <c r="M45" i="42"/>
  <c r="AI36" i="41"/>
  <c r="AK36" i="41"/>
  <c r="AM20" i="30"/>
  <c r="AS20" i="30" s="1"/>
  <c r="AI38" i="41"/>
  <c r="AK38" i="41"/>
  <c r="AM22" i="38"/>
  <c r="AO22" i="38" s="1"/>
  <c r="BA23" i="42"/>
  <c r="AY23" i="42"/>
  <c r="BK23" i="92"/>
  <c r="BC25" i="3" s="1"/>
  <c r="G947" i="1" s="1"/>
  <c r="M63" i="95"/>
  <c r="K63" i="95"/>
  <c r="I167" i="11" s="1"/>
  <c r="BS15" i="92"/>
  <c r="BU15" i="92"/>
  <c r="BA15" i="3" s="1"/>
  <c r="G656" i="1" s="1"/>
  <c r="BS19" i="92"/>
  <c r="BU19" i="92"/>
  <c r="BA19" i="3" s="1"/>
  <c r="G772" i="1" s="1"/>
  <c r="Y21" i="45"/>
  <c r="AI21" i="45" s="1"/>
  <c r="W21" i="45"/>
  <c r="AC21" i="45" s="1"/>
  <c r="BA10" i="46"/>
  <c r="AK10" i="46"/>
  <c r="S10" i="46"/>
  <c r="Q10" i="46"/>
  <c r="AU10" i="46"/>
  <c r="AE10" i="46"/>
  <c r="M35" i="46"/>
  <c r="CE11" i="52"/>
  <c r="CE98" i="52" s="1"/>
  <c r="E28" i="8" s="1"/>
  <c r="CA98" i="52"/>
  <c r="E24" i="10" s="1"/>
  <c r="AO20" i="37"/>
  <c r="AM20" i="37"/>
  <c r="Y46" i="41"/>
  <c r="W46" i="41"/>
  <c r="AY36" i="41"/>
  <c r="BA36" i="41"/>
  <c r="AY36" i="37"/>
  <c r="BA36" i="37"/>
  <c r="AS38" i="42"/>
  <c r="AU38" i="42"/>
  <c r="AS38" i="43"/>
  <c r="AU38" i="43"/>
  <c r="AM39" i="39"/>
  <c r="AS39" i="39" s="1"/>
  <c r="Y61" i="50"/>
  <c r="BM23" i="89"/>
  <c r="S44" i="31"/>
  <c r="AM36" i="31"/>
  <c r="AO36" i="31" s="1"/>
  <c r="AM50" i="56"/>
  <c r="Q50" i="56"/>
  <c r="W50" i="56" s="1"/>
  <c r="AI50" i="56"/>
  <c r="AC50" i="56"/>
  <c r="AS50" i="56"/>
  <c r="M59" i="95"/>
  <c r="K59" i="95"/>
  <c r="I165" i="11" s="1"/>
  <c r="W44" i="43"/>
  <c r="AC36" i="43"/>
  <c r="AE36" i="43"/>
  <c r="AC38" i="42"/>
  <c r="AE38" i="42"/>
  <c r="AM46" i="46"/>
  <c r="AO46" i="46" s="1"/>
  <c r="S21" i="34"/>
  <c r="AO21" i="32"/>
  <c r="AY21" i="32" s="1"/>
  <c r="AM21" i="32"/>
  <c r="AS21" i="32" s="1"/>
  <c r="M38" i="95"/>
  <c r="K38" i="95"/>
  <c r="I45" i="43" s="1"/>
  <c r="Y22" i="32"/>
  <c r="W22" i="32"/>
  <c r="AO39" i="41"/>
  <c r="AY39" i="41" s="1"/>
  <c r="AM39" i="41"/>
  <c r="AS39" i="41" s="1"/>
  <c r="S44" i="32"/>
  <c r="AM36" i="32"/>
  <c r="AO36" i="32" s="1"/>
  <c r="S44" i="34"/>
  <c r="AO36" i="34"/>
  <c r="AM36" i="34"/>
  <c r="AS11" i="32"/>
  <c r="AU11" i="32"/>
  <c r="AS38" i="41"/>
  <c r="AU38" i="41"/>
  <c r="BS14" i="89"/>
  <c r="BU14" i="89"/>
  <c r="BS10" i="89"/>
  <c r="BU10" i="89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AO44" i="44"/>
  <c r="AY36" i="44"/>
  <c r="AY44" i="44" s="1"/>
  <c r="AG10" i="7" s="1"/>
  <c r="BA36" i="44"/>
  <c r="AO46" i="37"/>
  <c r="AM46" i="37"/>
  <c r="M26" i="54"/>
  <c r="AK11" i="35"/>
  <c r="AI11" i="35"/>
  <c r="AY14" i="37"/>
  <c r="BA14" i="37"/>
  <c r="AK13" i="36"/>
  <c r="AI13" i="36"/>
  <c r="W44" i="32"/>
  <c r="AC36" i="32"/>
  <c r="AE36" i="32"/>
  <c r="CG97" i="52"/>
  <c r="AI36" i="39"/>
  <c r="AK36" i="39"/>
  <c r="K13" i="95"/>
  <c r="I46" i="53" s="1"/>
  <c r="M46" i="53" s="1"/>
  <c r="Q46" i="53" s="1"/>
  <c r="W46" i="53" s="1"/>
  <c r="CG37" i="52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17" i="90"/>
  <c r="BY17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8" i="90"/>
  <c r="BM23" i="90" s="1"/>
  <c r="BM9" i="90"/>
  <c r="BY9" i="90" s="1"/>
  <c r="AM38" i="31"/>
  <c r="AO38" i="31" s="1"/>
  <c r="AI55" i="55"/>
  <c r="AA55" i="55"/>
  <c r="Q55" i="55"/>
  <c r="W55" i="55" s="1"/>
  <c r="E45" i="10"/>
  <c r="E47" i="10" s="1"/>
  <c r="W46" i="35"/>
  <c r="AC46" i="35" s="1"/>
  <c r="Y46" i="35"/>
  <c r="AI46" i="35" s="1"/>
  <c r="AO18" i="34"/>
  <c r="AY18" i="34" s="1"/>
  <c r="S10" i="31"/>
  <c r="Q10" i="31"/>
  <c r="M35" i="31"/>
  <c r="W22" i="40"/>
  <c r="BA13" i="45"/>
  <c r="AY13" i="45"/>
  <c r="AI36" i="40"/>
  <c r="AK36" i="40"/>
  <c r="AI44" i="55"/>
  <c r="AA44" i="55"/>
  <c r="Q44" i="55"/>
  <c r="W44" i="55" s="1"/>
  <c r="Y36" i="33"/>
  <c r="AS9" i="36"/>
  <c r="AU9" i="36"/>
  <c r="M45" i="32"/>
  <c r="I47" i="32"/>
  <c r="AY38" i="44"/>
  <c r="BA38" i="44"/>
  <c r="BM23" i="92"/>
  <c r="BE25" i="3" s="1"/>
  <c r="G948" i="1" s="1"/>
  <c r="Y21" i="37"/>
  <c r="AI21" i="37" s="1"/>
  <c r="W21" i="37"/>
  <c r="AC21" i="37" s="1"/>
  <c r="I48" i="36"/>
  <c r="M39" i="95"/>
  <c r="Y22" i="42"/>
  <c r="W22" i="42"/>
  <c r="I27" i="10"/>
  <c r="S34" i="18"/>
  <c r="M32" i="8" s="1"/>
  <c r="CG13" i="52"/>
  <c r="AO39" i="32"/>
  <c r="AY39" i="32" s="1"/>
  <c r="S21" i="41"/>
  <c r="AS38" i="32"/>
  <c r="AU38" i="32"/>
  <c r="Q10" i="42"/>
  <c r="S10" i="42" s="1"/>
  <c r="M35" i="42"/>
  <c r="BG26" i="51"/>
  <c r="AQ26" i="51"/>
  <c r="AA26" i="51"/>
  <c r="BO26" i="51"/>
  <c r="BS26" i="51" s="1"/>
  <c r="AY26" i="51"/>
  <c r="AI26" i="51"/>
  <c r="AM26" i="51" s="1"/>
  <c r="Q26" i="51"/>
  <c r="W26" i="51" s="1"/>
  <c r="W22" i="46"/>
  <c r="Y22" i="46" s="1"/>
  <c r="AO39" i="37"/>
  <c r="AY39" i="37" s="1"/>
  <c r="I47" i="36"/>
  <c r="M45" i="36"/>
  <c r="BO23" i="89"/>
  <c r="BS14" i="92"/>
  <c r="BU14" i="92"/>
  <c r="BA14" i="3" s="1"/>
  <c r="G627" i="1" s="1"/>
  <c r="BS10" i="92"/>
  <c r="BU10" i="92"/>
  <c r="BA10" i="3" s="1"/>
  <c r="G511" i="1" s="1"/>
  <c r="S21" i="45"/>
  <c r="AW98" i="52"/>
  <c r="E14" i="10" s="1"/>
  <c r="AY8" i="30"/>
  <c r="W20" i="37"/>
  <c r="Y20" i="37" s="1"/>
  <c r="AO39" i="38"/>
  <c r="AY39" i="38" s="1"/>
  <c r="AM39" i="38"/>
  <c r="AS39" i="38" s="1"/>
  <c r="S46" i="41"/>
  <c r="W20" i="46"/>
  <c r="Y20" i="46" s="1"/>
  <c r="AM44" i="37"/>
  <c r="AS36" i="37"/>
  <c r="AU36" i="37"/>
  <c r="Y46" i="32"/>
  <c r="W46" i="32"/>
  <c r="AO38" i="36"/>
  <c r="AM38" i="36"/>
  <c r="AO17" i="34"/>
  <c r="AY17" i="34" s="1"/>
  <c r="M40" i="95"/>
  <c r="K40" i="95"/>
  <c r="I45" i="41" s="1"/>
  <c r="Y36" i="43"/>
  <c r="W20" i="43"/>
  <c r="Y20" i="43" s="1"/>
  <c r="Y38" i="42"/>
  <c r="Y46" i="44"/>
  <c r="W46" i="44"/>
  <c r="Y46" i="43"/>
  <c r="W46" i="43"/>
  <c r="AO15" i="37"/>
  <c r="AY15" i="37" s="1"/>
  <c r="AS9" i="31"/>
  <c r="AU9" i="31"/>
  <c r="AC38" i="43"/>
  <c r="AE38" i="43"/>
  <c r="M44" i="95"/>
  <c r="K44" i="95"/>
  <c r="I45" i="37" s="1"/>
  <c r="S22" i="32"/>
  <c r="Q63" i="50"/>
  <c r="W63" i="50" s="1"/>
  <c r="AO38" i="33"/>
  <c r="AM38" i="33"/>
  <c r="AO37" i="37"/>
  <c r="AY37" i="37" s="1"/>
  <c r="AO38" i="41"/>
  <c r="BS22" i="89"/>
  <c r="BU22" i="89"/>
  <c r="BS18" i="89"/>
  <c r="BU18" i="89"/>
  <c r="BA23" i="37"/>
  <c r="AY23" i="37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23" i="88" s="1"/>
  <c r="BO17" i="88"/>
  <c r="CA17" i="88" s="1"/>
  <c r="BO9" i="88"/>
  <c r="CA9" i="88" s="1"/>
  <c r="AO14" i="34"/>
  <c r="AY14" i="34" s="1"/>
  <c r="M80" i="95"/>
  <c r="M26" i="56"/>
  <c r="I64" i="56"/>
  <c r="AK9" i="40"/>
  <c r="AI9" i="40"/>
  <c r="W44" i="45"/>
  <c r="AC36" i="45"/>
  <c r="AE36" i="45"/>
  <c r="AO38" i="45"/>
  <c r="AM38" i="45"/>
  <c r="AI57" i="55"/>
  <c r="AA57" i="55"/>
  <c r="Q57" i="55"/>
  <c r="W57" i="55" s="1"/>
  <c r="Y36" i="32"/>
  <c r="AO36" i="35"/>
  <c r="AM36" i="35"/>
  <c r="S44" i="35"/>
  <c r="W44" i="39"/>
  <c r="AC36" i="39"/>
  <c r="AE36" i="39"/>
  <c r="BA34" i="42"/>
  <c r="AY34" i="42"/>
  <c r="Y39" i="36"/>
  <c r="AI39" i="36" s="1"/>
  <c r="BK82" i="52"/>
  <c r="AY40" i="37"/>
  <c r="BA40" i="37"/>
  <c r="BO22" i="90"/>
  <c r="CA22" i="90" s="1"/>
  <c r="BO14" i="90"/>
  <c r="CA14" i="90" s="1"/>
  <c r="BO15" i="90"/>
  <c r="CA15" i="90" s="1"/>
  <c r="BO16" i="90"/>
  <c r="CA16" i="90" s="1"/>
  <c r="BO17" i="90"/>
  <c r="CA17" i="90" s="1"/>
  <c r="BO18" i="90"/>
  <c r="CA18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9" i="90"/>
  <c r="CA9" i="90" s="1"/>
  <c r="BO10" i="90"/>
  <c r="CA10" i="90" s="1"/>
  <c r="BO8" i="90"/>
  <c r="AO39" i="34"/>
  <c r="AY39" i="34" s="1"/>
  <c r="AM39" i="34"/>
  <c r="AS39" i="34" s="1"/>
  <c r="M79" i="95"/>
  <c r="BQ23" i="92"/>
  <c r="BI25" i="3" s="1"/>
  <c r="G950" i="1" s="1"/>
  <c r="S46" i="35"/>
  <c r="AS13" i="32"/>
  <c r="AU13" i="32"/>
  <c r="W46" i="31"/>
  <c r="Y46" i="31" s="1"/>
  <c r="Y52" i="50"/>
  <c r="S22" i="34"/>
  <c r="Y20" i="42"/>
  <c r="W20" i="42"/>
  <c r="Y20" i="40"/>
  <c r="W20" i="40"/>
  <c r="Y39" i="41"/>
  <c r="AI39" i="41" s="1"/>
  <c r="M12" i="95"/>
  <c r="Y39" i="40"/>
  <c r="AI39" i="40" s="1"/>
  <c r="BO23" i="92"/>
  <c r="BG25" i="3" s="1"/>
  <c r="G949" i="1" s="1"/>
  <c r="I48" i="32"/>
  <c r="M49" i="95"/>
  <c r="AO39" i="42"/>
  <c r="AY39" i="42" s="1"/>
  <c r="AS38" i="40"/>
  <c r="AU38" i="40"/>
  <c r="AO16" i="38"/>
  <c r="AY16" i="38" s="1"/>
  <c r="Q10" i="36"/>
  <c r="M35" i="36"/>
  <c r="M37" i="95"/>
  <c r="M70" i="95"/>
  <c r="AY38" i="32"/>
  <c r="BA38" i="32"/>
  <c r="M25" i="51"/>
  <c r="I48" i="40"/>
  <c r="BA23" i="41"/>
  <c r="AY23" i="41"/>
  <c r="M33" i="95"/>
  <c r="S22" i="46"/>
  <c r="AS38" i="38"/>
  <c r="AU38" i="38"/>
  <c r="W46" i="40"/>
  <c r="AI8" i="30"/>
  <c r="W46" i="34"/>
  <c r="Y46" i="34" s="1"/>
  <c r="BA26" i="42"/>
  <c r="AY26" i="42"/>
  <c r="BS22" i="92"/>
  <c r="BU22" i="92"/>
  <c r="BA24" i="3" s="1"/>
  <c r="G917" i="1" s="1"/>
  <c r="BS18" i="92"/>
  <c r="BU18" i="92"/>
  <c r="BA18" i="3" s="1"/>
  <c r="G743" i="1" s="1"/>
  <c r="AI54" i="55"/>
  <c r="AA54" i="55"/>
  <c r="Q54" i="55"/>
  <c r="W54" i="55" s="1"/>
  <c r="Y38" i="35"/>
  <c r="AI38" i="35" s="1"/>
  <c r="AC38" i="32"/>
  <c r="AE38" i="32"/>
  <c r="S10" i="44"/>
  <c r="Q10" i="44"/>
  <c r="M35" i="44"/>
  <c r="E67" i="95"/>
  <c r="G67" i="95" s="1"/>
  <c r="E54" i="95"/>
  <c r="G54" i="95" s="1"/>
  <c r="S20" i="46"/>
  <c r="BA34" i="41"/>
  <c r="AY34" i="41"/>
  <c r="AM20" i="43"/>
  <c r="AO20" i="43" s="1"/>
  <c r="Y20" i="44"/>
  <c r="W20" i="44"/>
  <c r="AY11" i="36"/>
  <c r="BA11" i="36"/>
  <c r="BA42" i="45"/>
  <c r="AY42" i="45"/>
  <c r="AO46" i="44"/>
  <c r="AM46" i="44"/>
  <c r="AO46" i="43"/>
  <c r="AM46" i="43"/>
  <c r="AS13" i="39"/>
  <c r="AU13" i="39"/>
  <c r="BA9" i="31"/>
  <c r="AY9" i="31"/>
  <c r="AI38" i="43"/>
  <c r="AK38" i="43"/>
  <c r="BA34" i="43"/>
  <c r="AY34" i="43"/>
  <c r="M50" i="95"/>
  <c r="K50" i="95"/>
  <c r="I27" i="51" s="1"/>
  <c r="M27" i="51" s="1"/>
  <c r="AO39" i="33"/>
  <c r="AY39" i="33" s="1"/>
  <c r="AM39" i="33"/>
  <c r="AS39" i="33" s="1"/>
  <c r="AM20" i="45"/>
  <c r="AO21" i="46"/>
  <c r="AM21" i="46"/>
  <c r="M45" i="34"/>
  <c r="I47" i="34"/>
  <c r="BS13" i="89"/>
  <c r="BU13" i="89"/>
  <c r="BS9" i="89"/>
  <c r="BU9" i="89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W44" i="38"/>
  <c r="AC36" i="38"/>
  <c r="AC44" i="38" s="1"/>
  <c r="U16" i="7" s="1"/>
  <c r="AE36" i="38"/>
  <c r="AO38" i="39"/>
  <c r="AM38" i="39"/>
  <c r="Y44" i="31"/>
  <c r="AI36" i="31"/>
  <c r="AK36" i="31"/>
  <c r="Q10" i="45"/>
  <c r="S10" i="45" s="1"/>
  <c r="M35" i="45"/>
  <c r="Y44" i="45"/>
  <c r="AI36" i="45"/>
  <c r="AI44" i="45" s="1"/>
  <c r="Y9" i="7" s="1"/>
  <c r="AK36" i="45"/>
  <c r="W20" i="38"/>
  <c r="W44" i="44"/>
  <c r="AC36" i="44"/>
  <c r="AC44" i="44" s="1"/>
  <c r="U10" i="7" s="1"/>
  <c r="AE36" i="44"/>
  <c r="Y46" i="36"/>
  <c r="W46" i="36"/>
  <c r="Y21" i="30"/>
  <c r="AI21" i="30" s="1"/>
  <c r="W21" i="30"/>
  <c r="AC21" i="30" s="1"/>
  <c r="BA13" i="32"/>
  <c r="AY13" i="32"/>
  <c r="Y44" i="30"/>
  <c r="M24" i="28" s="1"/>
  <c r="AI36" i="30"/>
  <c r="AI44" i="30" s="1"/>
  <c r="Y26" i="7" s="1"/>
  <c r="AO46" i="31"/>
  <c r="AM46" i="31"/>
  <c r="Q10" i="43"/>
  <c r="M35" i="43"/>
  <c r="K55" i="95"/>
  <c r="I33" i="24" s="1"/>
  <c r="M33" i="24" s="1"/>
  <c r="S33" i="24" s="1"/>
  <c r="AM20" i="42"/>
  <c r="AM20" i="40"/>
  <c r="AO20" i="40" s="1"/>
  <c r="I28" i="10"/>
  <c r="S34" i="17"/>
  <c r="M33" i="8" s="1"/>
  <c r="AM38" i="46"/>
  <c r="AO38" i="46" s="1"/>
  <c r="Q48" i="54"/>
  <c r="W48" i="54" s="1"/>
  <c r="I24" i="96"/>
  <c r="E76" i="95" s="1"/>
  <c r="G76" i="95" s="1"/>
  <c r="AI38" i="31"/>
  <c r="AK38" i="31"/>
  <c r="W21" i="44"/>
  <c r="AC21" i="44" s="1"/>
  <c r="Y21" i="44"/>
  <c r="AI21" i="44" s="1"/>
  <c r="Q10" i="32"/>
  <c r="S10" i="32" s="1"/>
  <c r="M35" i="32"/>
  <c r="Y44" i="36"/>
  <c r="AI36" i="36"/>
  <c r="AK36" i="36"/>
  <c r="BI16" i="91"/>
  <c r="BI8" i="91"/>
  <c r="BI17" i="91"/>
  <c r="BI9" i="91"/>
  <c r="BI18" i="91"/>
  <c r="BI10" i="91"/>
  <c r="BI19" i="91"/>
  <c r="BI11" i="91"/>
  <c r="BI20" i="91"/>
  <c r="BI12" i="91"/>
  <c r="BI21" i="91"/>
  <c r="BI13" i="91"/>
  <c r="BI22" i="91"/>
  <c r="BI14" i="91"/>
  <c r="BI15" i="91"/>
  <c r="AY38" i="40"/>
  <c r="BA38" i="40"/>
  <c r="M21" i="49"/>
  <c r="BA8" i="41"/>
  <c r="AY8" i="41"/>
  <c r="M45" i="44"/>
  <c r="I47" i="44"/>
  <c r="I48" i="44" s="1"/>
  <c r="AM44" i="42"/>
  <c r="AS36" i="42"/>
  <c r="AS44" i="42" s="1"/>
  <c r="AC12" i="7" s="1"/>
  <c r="AU36" i="42"/>
  <c r="AC49" i="56"/>
  <c r="AS49" i="56"/>
  <c r="Y49" i="56"/>
  <c r="AM49" i="56"/>
  <c r="Q49" i="56"/>
  <c r="W49" i="56" s="1"/>
  <c r="AI49" i="56"/>
  <c r="AC38" i="39"/>
  <c r="AE38" i="39"/>
  <c r="AC38" i="40"/>
  <c r="AE38" i="40"/>
  <c r="Q10" i="40"/>
  <c r="M35" i="40"/>
  <c r="M43" i="95"/>
  <c r="K43" i="95"/>
  <c r="I45" i="38" s="1"/>
  <c r="Y22" i="33"/>
  <c r="W22" i="33"/>
  <c r="AY38" i="38"/>
  <c r="BA38" i="38"/>
  <c r="AO46" i="40"/>
  <c r="AM46" i="40"/>
  <c r="AM46" i="34"/>
  <c r="AO46" i="34" s="1"/>
  <c r="M11" i="50"/>
  <c r="I64" i="50"/>
  <c r="BS13" i="92"/>
  <c r="BU13" i="92"/>
  <c r="BA13" i="3" s="1"/>
  <c r="G598" i="1" s="1"/>
  <c r="AI38" i="32"/>
  <c r="AK38" i="32"/>
  <c r="AS11" i="35"/>
  <c r="AU11" i="35"/>
  <c r="W11" i="52"/>
  <c r="W98" i="52" s="1"/>
  <c r="E9" i="8" s="1"/>
  <c r="Q98" i="52"/>
  <c r="E9" i="10" s="1"/>
  <c r="K61" i="95"/>
  <c r="I51" i="26" s="1"/>
  <c r="W20" i="39"/>
  <c r="Y20" i="39" s="1"/>
  <c r="AS11" i="41"/>
  <c r="AU11" i="41"/>
  <c r="Y22" i="44"/>
  <c r="W22" i="44"/>
  <c r="AS14" i="40"/>
  <c r="AU14" i="40"/>
  <c r="W46" i="39"/>
  <c r="W46" i="45"/>
  <c r="AO14" i="40"/>
  <c r="AS38" i="37"/>
  <c r="AU38" i="37"/>
  <c r="AO18" i="44"/>
  <c r="AY18" i="44" s="1"/>
  <c r="W20" i="31"/>
  <c r="Y36" i="37"/>
  <c r="S20" i="44"/>
  <c r="AS95" i="52"/>
  <c r="BK23" i="89"/>
  <c r="S44" i="38"/>
  <c r="AM36" i="38"/>
  <c r="AO36" i="46"/>
  <c r="AM36" i="46"/>
  <c r="AM44" i="46" s="1"/>
  <c r="S8" i="28" s="1"/>
  <c r="S44" i="46"/>
  <c r="BA9" i="35"/>
  <c r="AY9" i="35"/>
  <c r="AO13" i="39"/>
  <c r="AI11" i="37"/>
  <c r="AK11" i="37"/>
  <c r="AK9" i="44"/>
  <c r="AI9" i="44"/>
  <c r="BA8" i="44"/>
  <c r="AY8" i="44"/>
  <c r="W20" i="34"/>
  <c r="AC20" i="34" s="1"/>
  <c r="Q16" i="49"/>
  <c r="M18" i="49"/>
  <c r="M20" i="49"/>
  <c r="M47" i="95"/>
  <c r="BS21" i="89"/>
  <c r="BU21" i="89"/>
  <c r="BS17" i="89"/>
  <c r="BU17" i="89"/>
  <c r="Y38" i="34"/>
  <c r="AI38" i="34" s="1"/>
  <c r="Y36" i="38"/>
  <c r="M82" i="95"/>
  <c r="W44" i="31"/>
  <c r="AC36" i="31"/>
  <c r="AC44" i="31" s="1"/>
  <c r="U25" i="7" s="1"/>
  <c r="AE36" i="31"/>
  <c r="AO19" i="45"/>
  <c r="AY19" i="45" s="1"/>
  <c r="I48" i="39"/>
  <c r="I20" i="96"/>
  <c r="E64" i="95" s="1"/>
  <c r="G64" i="95" s="1"/>
  <c r="W22" i="36"/>
  <c r="W22" i="31"/>
  <c r="Y22" i="31"/>
  <c r="Y39" i="33"/>
  <c r="AI39" i="33" s="1"/>
  <c r="Y97" i="52"/>
  <c r="AS9" i="42"/>
  <c r="AU9" i="42"/>
  <c r="AO17" i="43"/>
  <c r="AY17" i="43" s="1"/>
  <c r="Y37" i="52"/>
  <c r="Y36" i="44"/>
  <c r="S46" i="36"/>
  <c r="K9" i="73"/>
  <c r="I17" i="23" s="1"/>
  <c r="S21" i="30"/>
  <c r="W44" i="30"/>
  <c r="G24" i="28" s="1"/>
  <c r="AC36" i="30"/>
  <c r="AC44" i="30" s="1"/>
  <c r="U26" i="7" s="1"/>
  <c r="E66" i="95"/>
  <c r="G66" i="95" s="1"/>
  <c r="E53" i="95"/>
  <c r="AM22" i="40"/>
  <c r="AO22" i="40" s="1"/>
  <c r="AK13" i="41"/>
  <c r="AI13" i="41"/>
  <c r="M71" i="95"/>
  <c r="AI45" i="55"/>
  <c r="AA45" i="55"/>
  <c r="Q45" i="55"/>
  <c r="W45" i="55" s="1"/>
  <c r="AC48" i="56"/>
  <c r="AI48" i="56" s="1"/>
  <c r="AS48" i="56"/>
  <c r="Y48" i="56"/>
  <c r="AM48" i="56"/>
  <c r="Q48" i="56"/>
  <c r="W48" i="56" s="1"/>
  <c r="AO19" i="36"/>
  <c r="AY19" i="36" s="1"/>
  <c r="AC38" i="31"/>
  <c r="AE38" i="31"/>
  <c r="S21" i="44"/>
  <c r="W44" i="36"/>
  <c r="AC36" i="36"/>
  <c r="AC44" i="36" s="1"/>
  <c r="U18" i="7" s="1"/>
  <c r="AE36" i="36"/>
  <c r="BA24" i="42"/>
  <c r="AY24" i="42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BK16" i="91"/>
  <c r="BW16" i="91" s="1"/>
  <c r="BK8" i="91"/>
  <c r="S21" i="37"/>
  <c r="M32" i="95"/>
  <c r="AO39" i="35"/>
  <c r="AY39" i="35" s="1"/>
  <c r="AC38" i="45"/>
  <c r="AE38" i="45"/>
  <c r="K51" i="95"/>
  <c r="I45" i="31" s="1"/>
  <c r="AO22" i="42"/>
  <c r="AM22" i="42"/>
  <c r="BA80" i="52"/>
  <c r="BA98" i="52" s="1"/>
  <c r="E16" i="8" s="1"/>
  <c r="E17" i="8" s="1"/>
  <c r="AO17" i="44"/>
  <c r="AY17" i="44" s="1"/>
  <c r="AO36" i="42"/>
  <c r="BA85" i="52"/>
  <c r="BQ23" i="89"/>
  <c r="Y13" i="52"/>
  <c r="Y39" i="42"/>
  <c r="AI39" i="42" s="1"/>
  <c r="K46" i="74"/>
  <c r="I49" i="54" s="1"/>
  <c r="M49" i="54" s="1"/>
  <c r="Y38" i="39"/>
  <c r="AO39" i="31"/>
  <c r="AY39" i="31" s="1"/>
  <c r="Y38" i="40"/>
  <c r="Y44" i="40" s="1"/>
  <c r="Y21" i="35"/>
  <c r="AI21" i="35" s="1"/>
  <c r="W21" i="35"/>
  <c r="AC21" i="35" s="1"/>
  <c r="M56" i="95"/>
  <c r="K56" i="95"/>
  <c r="I33" i="22" s="1"/>
  <c r="M33" i="22" s="1"/>
  <c r="S33" i="22" s="1"/>
  <c r="S22" i="33"/>
  <c r="AS11" i="44"/>
  <c r="AU11" i="44"/>
  <c r="AO15" i="43"/>
  <c r="AY15" i="43" s="1"/>
  <c r="AS9" i="34"/>
  <c r="AS11" i="38"/>
  <c r="AU11" i="38"/>
  <c r="BS9" i="92"/>
  <c r="BU9" i="92"/>
  <c r="BA9" i="3" s="1"/>
  <c r="G482" i="1" s="1"/>
  <c r="BS21" i="92"/>
  <c r="BU21" i="92"/>
  <c r="BA21" i="3" s="1"/>
  <c r="G830" i="1" s="1"/>
  <c r="BA8" i="32"/>
  <c r="AY8" i="32"/>
  <c r="W21" i="39"/>
  <c r="AC21" i="39" s="1"/>
  <c r="AO11" i="35"/>
  <c r="BG98" i="52"/>
  <c r="E16" i="10" s="1"/>
  <c r="AI11" i="52"/>
  <c r="M35" i="95"/>
  <c r="K35" i="95"/>
  <c r="I45" i="46" s="1"/>
  <c r="W22" i="39"/>
  <c r="Y22" i="39"/>
  <c r="AY11" i="41"/>
  <c r="BA11" i="41"/>
  <c r="I48" i="34"/>
  <c r="S22" i="44"/>
  <c r="AM10" i="42" l="1"/>
  <c r="S35" i="42"/>
  <c r="AY38" i="31"/>
  <c r="BA38" i="31"/>
  <c r="AO44" i="36"/>
  <c r="AY36" i="36"/>
  <c r="BA36" i="36"/>
  <c r="AI22" i="37"/>
  <c r="AK22" i="37"/>
  <c r="AI46" i="34"/>
  <c r="AK46" i="34"/>
  <c r="AI46" i="31"/>
  <c r="AK46" i="31"/>
  <c r="AI20" i="35"/>
  <c r="AK20" i="35"/>
  <c r="AY22" i="38"/>
  <c r="BA22" i="38"/>
  <c r="AI22" i="38"/>
  <c r="AK22" i="38"/>
  <c r="AY46" i="34"/>
  <c r="BA46" i="34"/>
  <c r="AI20" i="37"/>
  <c r="AK20" i="37"/>
  <c r="AM10" i="32"/>
  <c r="S35" i="32"/>
  <c r="AY20" i="43"/>
  <c r="BA20" i="43"/>
  <c r="AY46" i="45"/>
  <c r="BA46" i="45"/>
  <c r="AY22" i="40"/>
  <c r="BA22" i="40"/>
  <c r="AI20" i="43"/>
  <c r="AK20" i="43"/>
  <c r="M14" i="28"/>
  <c r="AK44" i="40"/>
  <c r="AM10" i="45"/>
  <c r="AO10" i="45" s="1"/>
  <c r="S35" i="45"/>
  <c r="AI20" i="39"/>
  <c r="AK20" i="39"/>
  <c r="AY20" i="40"/>
  <c r="BA20" i="40"/>
  <c r="AO44" i="32"/>
  <c r="AY36" i="32"/>
  <c r="AY44" i="32" s="1"/>
  <c r="AG24" i="7" s="1"/>
  <c r="BA36" i="32"/>
  <c r="AO44" i="31"/>
  <c r="AY36" i="31"/>
  <c r="AY44" i="31" s="1"/>
  <c r="AG25" i="7" s="1"/>
  <c r="BA36" i="31"/>
  <c r="AI22" i="45"/>
  <c r="AK22" i="45"/>
  <c r="AI22" i="39"/>
  <c r="AK22" i="39"/>
  <c r="AM22" i="33"/>
  <c r="AC22" i="39"/>
  <c r="AE22" i="39"/>
  <c r="Y21" i="39"/>
  <c r="AI21" i="39" s="1"/>
  <c r="AS22" i="42"/>
  <c r="AU22" i="42"/>
  <c r="Y44" i="44"/>
  <c r="AI36" i="44"/>
  <c r="AI44" i="44" s="1"/>
  <c r="Y10" i="7" s="1"/>
  <c r="AK36" i="44"/>
  <c r="AC22" i="31"/>
  <c r="AE22" i="31"/>
  <c r="BA13" i="39"/>
  <c r="AY13" i="39"/>
  <c r="M45" i="38"/>
  <c r="I47" i="38"/>
  <c r="I48" i="38" s="1"/>
  <c r="BS20" i="91"/>
  <c r="BU20" i="91"/>
  <c r="BS16" i="91"/>
  <c r="BU16" i="91"/>
  <c r="K24" i="96"/>
  <c r="E77" i="95" s="1"/>
  <c r="G77" i="95" s="1"/>
  <c r="G10" i="28"/>
  <c r="AE44" i="44"/>
  <c r="AS38" i="39"/>
  <c r="AU38" i="39"/>
  <c r="W10" i="44"/>
  <c r="Q35" i="44"/>
  <c r="AC20" i="40"/>
  <c r="AE20" i="40"/>
  <c r="BO23" i="90"/>
  <c r="AS38" i="45"/>
  <c r="AU38" i="45"/>
  <c r="AM22" i="32"/>
  <c r="Q45" i="36"/>
  <c r="M47" i="36"/>
  <c r="S45" i="36"/>
  <c r="W10" i="31"/>
  <c r="Y10" i="31"/>
  <c r="Q35" i="31"/>
  <c r="AS46" i="37"/>
  <c r="AU46" i="37"/>
  <c r="AC44" i="43"/>
  <c r="U11" i="7" s="1"/>
  <c r="AO39" i="39"/>
  <c r="AY39" i="39" s="1"/>
  <c r="M47" i="42"/>
  <c r="Q45" i="42"/>
  <c r="AO46" i="30"/>
  <c r="AY46" i="30" s="1"/>
  <c r="M25" i="95"/>
  <c r="AM46" i="38"/>
  <c r="AO46" i="38" s="1"/>
  <c r="AO21" i="38"/>
  <c r="AY21" i="38" s="1"/>
  <c r="AS44" i="44"/>
  <c r="AC10" i="7" s="1"/>
  <c r="AC20" i="45"/>
  <c r="AE20" i="45"/>
  <c r="M23" i="95"/>
  <c r="AO21" i="31"/>
  <c r="AY21" i="31" s="1"/>
  <c r="M44" i="53"/>
  <c r="BA35" i="30"/>
  <c r="AU35" i="30"/>
  <c r="AK35" i="30"/>
  <c r="AE35" i="30"/>
  <c r="Y44" i="42"/>
  <c r="AI36" i="42"/>
  <c r="AK36" i="42"/>
  <c r="BS10" i="90"/>
  <c r="BU10" i="90"/>
  <c r="BS14" i="90"/>
  <c r="BU14" i="90"/>
  <c r="BS12" i="88"/>
  <c r="BU12" i="88"/>
  <c r="BI23" i="88"/>
  <c r="BS8" i="88"/>
  <c r="AY14" i="43"/>
  <c r="BA14" i="43"/>
  <c r="AO20" i="41"/>
  <c r="AM20" i="41"/>
  <c r="AS22" i="35"/>
  <c r="AU22" i="35"/>
  <c r="AI44" i="35"/>
  <c r="Y19" i="7" s="1"/>
  <c r="G12" i="28"/>
  <c r="AE44" i="42"/>
  <c r="AO21" i="40"/>
  <c r="AY21" i="40" s="1"/>
  <c r="AC20" i="36"/>
  <c r="AE20" i="36"/>
  <c r="AS44" i="40"/>
  <c r="AC14" i="7" s="1"/>
  <c r="AO44" i="45"/>
  <c r="AY36" i="45"/>
  <c r="BA36" i="45"/>
  <c r="AS44" i="43"/>
  <c r="AC11" i="7" s="1"/>
  <c r="AC22" i="35"/>
  <c r="AE22" i="35"/>
  <c r="AC46" i="38"/>
  <c r="AE46" i="38"/>
  <c r="I42" i="55"/>
  <c r="AS22" i="39"/>
  <c r="AU22" i="39"/>
  <c r="AO21" i="30"/>
  <c r="AY21" i="30" s="1"/>
  <c r="AM21" i="30"/>
  <c r="AS21" i="30" s="1"/>
  <c r="M45" i="46"/>
  <c r="I47" i="46"/>
  <c r="I48" i="46" s="1"/>
  <c r="AY22" i="42"/>
  <c r="BA22" i="42"/>
  <c r="AM21" i="37"/>
  <c r="AS21" i="37" s="1"/>
  <c r="AO21" i="37"/>
  <c r="AY21" i="37" s="1"/>
  <c r="G53" i="95"/>
  <c r="AC22" i="36"/>
  <c r="AE22" i="36"/>
  <c r="M61" i="95"/>
  <c r="AS46" i="34"/>
  <c r="AU46" i="34"/>
  <c r="Q45" i="44"/>
  <c r="M47" i="44"/>
  <c r="S45" i="44"/>
  <c r="BS11" i="91"/>
  <c r="BU11" i="91"/>
  <c r="AS20" i="42"/>
  <c r="AU20" i="42"/>
  <c r="AC20" i="38"/>
  <c r="AE20" i="38"/>
  <c r="AY38" i="39"/>
  <c r="BA38" i="39"/>
  <c r="BQ23" i="88"/>
  <c r="BA45" i="34"/>
  <c r="AK45" i="34"/>
  <c r="Q45" i="34"/>
  <c r="AU45" i="34"/>
  <c r="AE45" i="34"/>
  <c r="M47" i="34"/>
  <c r="M48" i="34" s="1"/>
  <c r="AO10" i="44"/>
  <c r="AM10" i="44"/>
  <c r="S35" i="44"/>
  <c r="AM22" i="46"/>
  <c r="AO22" i="46" s="1"/>
  <c r="W10" i="36"/>
  <c r="Y10" i="36" s="1"/>
  <c r="Q35" i="36"/>
  <c r="AI20" i="40"/>
  <c r="AK20" i="40"/>
  <c r="AY38" i="45"/>
  <c r="BA38" i="45"/>
  <c r="M45" i="37"/>
  <c r="I47" i="37"/>
  <c r="I48" i="37" s="1"/>
  <c r="AC46" i="43"/>
  <c r="AE46" i="43"/>
  <c r="Y44" i="43"/>
  <c r="AI36" i="43"/>
  <c r="AI44" i="43" s="1"/>
  <c r="Y11" i="7" s="1"/>
  <c r="AK36" i="43"/>
  <c r="AC46" i="32"/>
  <c r="AE46" i="32"/>
  <c r="AO46" i="41"/>
  <c r="AM46" i="41"/>
  <c r="AM10" i="31"/>
  <c r="AO10" i="31" s="1"/>
  <c r="S35" i="31"/>
  <c r="AI44" i="39"/>
  <c r="Y15" i="7" s="1"/>
  <c r="AY46" i="37"/>
  <c r="BA46" i="37"/>
  <c r="G11" i="28"/>
  <c r="AE44" i="43"/>
  <c r="S10" i="28"/>
  <c r="AU44" i="44"/>
  <c r="AI20" i="45"/>
  <c r="AK20" i="45"/>
  <c r="AC22" i="38"/>
  <c r="AE22" i="38"/>
  <c r="AM44" i="36"/>
  <c r="AS36" i="36"/>
  <c r="AU36" i="36"/>
  <c r="BS9" i="90"/>
  <c r="BU9" i="90"/>
  <c r="BS22" i="90"/>
  <c r="BU22" i="90"/>
  <c r="G20" i="28"/>
  <c r="AE44" i="34"/>
  <c r="BS20" i="88"/>
  <c r="BU20" i="88"/>
  <c r="BS16" i="88"/>
  <c r="BU16" i="88"/>
  <c r="AC20" i="32"/>
  <c r="AE20" i="32"/>
  <c r="AC22" i="45"/>
  <c r="AE22" i="45"/>
  <c r="AC22" i="41"/>
  <c r="AE22" i="41"/>
  <c r="AY22" i="35"/>
  <c r="BA22" i="35"/>
  <c r="Y44" i="35"/>
  <c r="AI20" i="36"/>
  <c r="AK20" i="36"/>
  <c r="S14" i="28"/>
  <c r="AU44" i="40"/>
  <c r="S11" i="28"/>
  <c r="AU44" i="43"/>
  <c r="AI22" i="35"/>
  <c r="AK22" i="35"/>
  <c r="AI46" i="38"/>
  <c r="AK46" i="38"/>
  <c r="AO44" i="39"/>
  <c r="AY36" i="39"/>
  <c r="AY44" i="39" s="1"/>
  <c r="AG15" i="7" s="1"/>
  <c r="BA36" i="39"/>
  <c r="AI38" i="39"/>
  <c r="AK38" i="39"/>
  <c r="BK23" i="91"/>
  <c r="M66" i="95"/>
  <c r="K66" i="95"/>
  <c r="Y22" i="36"/>
  <c r="G23" i="28"/>
  <c r="AE44" i="31"/>
  <c r="BA14" i="40"/>
  <c r="AY14" i="40"/>
  <c r="AC22" i="44"/>
  <c r="AE22" i="44"/>
  <c r="M51" i="26"/>
  <c r="M53" i="26" s="1"/>
  <c r="I53" i="26"/>
  <c r="E32" i="12" s="1"/>
  <c r="E39" i="12" s="1"/>
  <c r="AS46" i="40"/>
  <c r="AU46" i="40"/>
  <c r="BS15" i="91"/>
  <c r="BU15" i="91"/>
  <c r="BS19" i="91"/>
  <c r="BU19" i="91"/>
  <c r="Y48" i="54"/>
  <c r="AO20" i="42"/>
  <c r="Y20" i="38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S10" i="36"/>
  <c r="AC20" i="42"/>
  <c r="AE20" i="42"/>
  <c r="AM44" i="35"/>
  <c r="AS36" i="35"/>
  <c r="AS44" i="35" s="1"/>
  <c r="AC19" i="7" s="1"/>
  <c r="AU36" i="35"/>
  <c r="AC26" i="56"/>
  <c r="AC64" i="56" s="1"/>
  <c r="E10" i="10" s="1"/>
  <c r="Y26" i="56"/>
  <c r="AM26" i="56"/>
  <c r="AM64" i="56" s="1"/>
  <c r="E13" i="10" s="1"/>
  <c r="Q26" i="56"/>
  <c r="M64" i="56"/>
  <c r="AY38" i="41"/>
  <c r="AY44" i="41" s="1"/>
  <c r="AG13" i="7" s="1"/>
  <c r="BA38" i="41"/>
  <c r="AI46" i="43"/>
  <c r="AK46" i="43"/>
  <c r="M45" i="41"/>
  <c r="I47" i="41"/>
  <c r="I48" i="41" s="1"/>
  <c r="AI46" i="32"/>
  <c r="AK46" i="32"/>
  <c r="AM21" i="45"/>
  <c r="AS21" i="45" s="1"/>
  <c r="Y44" i="33"/>
  <c r="AI36" i="33"/>
  <c r="AI44" i="33" s="1"/>
  <c r="Y21" i="7" s="1"/>
  <c r="AK36" i="33"/>
  <c r="Y44" i="39"/>
  <c r="AM21" i="34"/>
  <c r="AS21" i="34" s="1"/>
  <c r="I176" i="11"/>
  <c r="I177" i="11" s="1"/>
  <c r="I60" i="10" s="1"/>
  <c r="BK23" i="90"/>
  <c r="AO39" i="30"/>
  <c r="AY39" i="30" s="1"/>
  <c r="AO20" i="32"/>
  <c r="AM20" i="32"/>
  <c r="AO10" i="35"/>
  <c r="AM10" i="35"/>
  <c r="S35" i="35"/>
  <c r="Y21" i="32"/>
  <c r="AI21" i="32" s="1"/>
  <c r="AM22" i="37"/>
  <c r="AO22" i="37"/>
  <c r="BA9" i="41"/>
  <c r="AY9" i="41"/>
  <c r="AC44" i="41"/>
  <c r="U13" i="7" s="1"/>
  <c r="BI23" i="90"/>
  <c r="BS8" i="90"/>
  <c r="BS13" i="90"/>
  <c r="BU13" i="90"/>
  <c r="BS11" i="88"/>
  <c r="BU11" i="88"/>
  <c r="BS15" i="88"/>
  <c r="BU15" i="88"/>
  <c r="Y20" i="32"/>
  <c r="Y22" i="41"/>
  <c r="W10" i="37"/>
  <c r="Y10" i="37" s="1"/>
  <c r="Q35" i="37"/>
  <c r="Y11" i="28"/>
  <c r="BA44" i="43"/>
  <c r="AS46" i="33"/>
  <c r="AU46" i="33"/>
  <c r="M15" i="95"/>
  <c r="AS20" i="38"/>
  <c r="AU20" i="38"/>
  <c r="AK35" i="34"/>
  <c r="BA35" i="34"/>
  <c r="AE35" i="34"/>
  <c r="AU35" i="34"/>
  <c r="M45" i="33"/>
  <c r="I47" i="33"/>
  <c r="I48" i="33" s="1"/>
  <c r="AC46" i="33"/>
  <c r="AE46" i="33"/>
  <c r="Y21" i="33"/>
  <c r="AI21" i="33" s="1"/>
  <c r="Y21" i="40"/>
  <c r="AI21" i="40" s="1"/>
  <c r="AY22" i="31"/>
  <c r="BA22" i="31"/>
  <c r="M40" i="94"/>
  <c r="M45" i="31"/>
  <c r="I47" i="31"/>
  <c r="I48" i="31" s="1"/>
  <c r="M64" i="95"/>
  <c r="K64" i="95"/>
  <c r="I53" i="55" s="1"/>
  <c r="M53" i="55" s="1"/>
  <c r="AM20" i="44"/>
  <c r="AC46" i="45"/>
  <c r="AE46" i="45"/>
  <c r="AI22" i="44"/>
  <c r="AK22" i="44"/>
  <c r="AY46" i="40"/>
  <c r="BA46" i="40"/>
  <c r="W10" i="40"/>
  <c r="Q35" i="40"/>
  <c r="BS14" i="91"/>
  <c r="BU14" i="91"/>
  <c r="BS10" i="91"/>
  <c r="BU10" i="91"/>
  <c r="M18" i="28"/>
  <c r="AK44" i="36"/>
  <c r="Y10" i="43"/>
  <c r="W10" i="43"/>
  <c r="Q35" i="43"/>
  <c r="AC46" i="34"/>
  <c r="AE46" i="34"/>
  <c r="AI20" i="42"/>
  <c r="AK20" i="42"/>
  <c r="AM46" i="35"/>
  <c r="AS46" i="35" s="1"/>
  <c r="AO44" i="35"/>
  <c r="AY36" i="35"/>
  <c r="AY44" i="35" s="1"/>
  <c r="AG19" i="7" s="1"/>
  <c r="BA36" i="35"/>
  <c r="AC44" i="45"/>
  <c r="U9" i="7" s="1"/>
  <c r="AC22" i="40"/>
  <c r="AE22" i="40"/>
  <c r="AM44" i="31"/>
  <c r="AS36" i="31"/>
  <c r="AU36" i="31"/>
  <c r="AO44" i="41"/>
  <c r="AK35" i="46"/>
  <c r="BA35" i="46"/>
  <c r="AE35" i="46"/>
  <c r="AU35" i="46"/>
  <c r="AC44" i="40"/>
  <c r="U14" i="7" s="1"/>
  <c r="AI44" i="34"/>
  <c r="Y20" i="7" s="1"/>
  <c r="AS46" i="42"/>
  <c r="AU46" i="42"/>
  <c r="AI38" i="38"/>
  <c r="AK38" i="38"/>
  <c r="AO22" i="41"/>
  <c r="AM22" i="41"/>
  <c r="AO44" i="30"/>
  <c r="Y24" i="28" s="1"/>
  <c r="AY36" i="30"/>
  <c r="W10" i="30"/>
  <c r="Y10" i="30"/>
  <c r="Q35" i="30"/>
  <c r="G13" i="28"/>
  <c r="AE44" i="41"/>
  <c r="BS11" i="90"/>
  <c r="BU11" i="90"/>
  <c r="BS21" i="90"/>
  <c r="BU21" i="90"/>
  <c r="AC46" i="42"/>
  <c r="AE46" i="42"/>
  <c r="AI38" i="36"/>
  <c r="AI44" i="36" s="1"/>
  <c r="Y18" i="7" s="1"/>
  <c r="AK38" i="36"/>
  <c r="BS19" i="88"/>
  <c r="BU19" i="88"/>
  <c r="AC22" i="43"/>
  <c r="AE22" i="43"/>
  <c r="AO10" i="37"/>
  <c r="AM10" i="37"/>
  <c r="S35" i="37"/>
  <c r="AS20" i="39"/>
  <c r="AU20" i="39"/>
  <c r="Y10" i="33"/>
  <c r="W10" i="33"/>
  <c r="Q35" i="33"/>
  <c r="AO46" i="33"/>
  <c r="AO21" i="33"/>
  <c r="AY21" i="33" s="1"/>
  <c r="BQ23" i="90"/>
  <c r="AO20" i="38"/>
  <c r="W20" i="51"/>
  <c r="W24" i="51" s="1"/>
  <c r="I9" i="8" s="1"/>
  <c r="I10" i="8" s="1"/>
  <c r="Q24" i="51"/>
  <c r="G9" i="10" s="1"/>
  <c r="AC20" i="41"/>
  <c r="AE20" i="41"/>
  <c r="Y10" i="34"/>
  <c r="W10" i="34"/>
  <c r="Q35" i="34"/>
  <c r="M48" i="95"/>
  <c r="Y46" i="33"/>
  <c r="I29" i="51"/>
  <c r="M29" i="51" s="1"/>
  <c r="K41" i="94"/>
  <c r="E28" i="12" s="1"/>
  <c r="AS22" i="31"/>
  <c r="AU22" i="31"/>
  <c r="Y10" i="39"/>
  <c r="W10" i="39"/>
  <c r="Q35" i="39"/>
  <c r="AC44" i="37"/>
  <c r="U17" i="7" s="1"/>
  <c r="AM44" i="39"/>
  <c r="AS36" i="39"/>
  <c r="AS44" i="39" s="1"/>
  <c r="AC15" i="7" s="1"/>
  <c r="AU36" i="39"/>
  <c r="AI38" i="40"/>
  <c r="AK38" i="40"/>
  <c r="M51" i="95"/>
  <c r="K20" i="96"/>
  <c r="E65" i="95" s="1"/>
  <c r="G65" i="95" s="1"/>
  <c r="Y44" i="38"/>
  <c r="AI36" i="38"/>
  <c r="AI44" i="38" s="1"/>
  <c r="Y16" i="7" s="1"/>
  <c r="AK36" i="38"/>
  <c r="Y44" i="37"/>
  <c r="AI36" i="37"/>
  <c r="AK36" i="37"/>
  <c r="Y46" i="45"/>
  <c r="S10" i="40"/>
  <c r="BS22" i="91"/>
  <c r="BU22" i="91"/>
  <c r="BS18" i="91"/>
  <c r="BU18" i="91"/>
  <c r="M55" i="95"/>
  <c r="AS46" i="31"/>
  <c r="AU46" i="31"/>
  <c r="AC46" i="36"/>
  <c r="AE46" i="36"/>
  <c r="G16" i="28"/>
  <c r="AE44" i="38"/>
  <c r="K18" i="49"/>
  <c r="K19" i="49" s="1"/>
  <c r="M19" i="49" s="1"/>
  <c r="Q19" i="49" s="1"/>
  <c r="W19" i="49" s="1"/>
  <c r="AS46" i="43"/>
  <c r="AU46" i="43"/>
  <c r="AC20" i="44"/>
  <c r="AE20" i="44"/>
  <c r="AM20" i="46"/>
  <c r="AO20" i="46" s="1"/>
  <c r="AM22" i="34"/>
  <c r="AS22" i="34" s="1"/>
  <c r="AO22" i="34"/>
  <c r="AY22" i="34" s="1"/>
  <c r="Y44" i="32"/>
  <c r="AI36" i="32"/>
  <c r="AI44" i="32" s="1"/>
  <c r="Y24" i="7" s="1"/>
  <c r="AK36" i="32"/>
  <c r="G9" i="28"/>
  <c r="AE44" i="45"/>
  <c r="AS38" i="33"/>
  <c r="AU38" i="33"/>
  <c r="AC46" i="44"/>
  <c r="AE46" i="44"/>
  <c r="M48" i="42"/>
  <c r="AC22" i="42"/>
  <c r="AE22" i="42"/>
  <c r="Y22" i="40"/>
  <c r="Y10" i="28"/>
  <c r="BA44" i="44"/>
  <c r="AM44" i="34"/>
  <c r="AS36" i="34"/>
  <c r="AS44" i="34" s="1"/>
  <c r="AC20" i="7" s="1"/>
  <c r="AC22" i="32"/>
  <c r="AE22" i="32"/>
  <c r="Y50" i="56"/>
  <c r="AC46" i="41"/>
  <c r="AE46" i="41"/>
  <c r="AO20" i="30"/>
  <c r="AY20" i="30" s="1"/>
  <c r="G14" i="28"/>
  <c r="AE44" i="40"/>
  <c r="AO21" i="42"/>
  <c r="AY21" i="42" s="1"/>
  <c r="Y44" i="34"/>
  <c r="AO46" i="42"/>
  <c r="AM22" i="43"/>
  <c r="AM44" i="30"/>
  <c r="S24" i="28" s="1"/>
  <c r="AS36" i="30"/>
  <c r="AS44" i="30" s="1"/>
  <c r="AC26" i="7" s="1"/>
  <c r="AS44" i="41"/>
  <c r="AC13" i="7" s="1"/>
  <c r="AO20" i="33"/>
  <c r="AM20" i="33"/>
  <c r="S10" i="30"/>
  <c r="Y22" i="34"/>
  <c r="AI22" i="34" s="1"/>
  <c r="BS18" i="90"/>
  <c r="BU18" i="90"/>
  <c r="BS12" i="90"/>
  <c r="BU12" i="90"/>
  <c r="AO20" i="36"/>
  <c r="AM20" i="36"/>
  <c r="Y46" i="42"/>
  <c r="BS14" i="88"/>
  <c r="BU14" i="88"/>
  <c r="BS10" i="88"/>
  <c r="BU10" i="88"/>
  <c r="Y22" i="43"/>
  <c r="AO20" i="39"/>
  <c r="S10" i="33"/>
  <c r="AC20" i="33"/>
  <c r="AE20" i="33"/>
  <c r="K57" i="95"/>
  <c r="I34" i="24" s="1"/>
  <c r="M34" i="24" s="1"/>
  <c r="S34" i="24" s="1"/>
  <c r="AM20" i="51"/>
  <c r="AM24" i="51" s="1"/>
  <c r="I19" i="8" s="1"/>
  <c r="AI24" i="51"/>
  <c r="G15" i="10" s="1"/>
  <c r="AI20" i="41"/>
  <c r="AK20" i="41"/>
  <c r="AM10" i="34"/>
  <c r="S35" i="34"/>
  <c r="M17" i="95"/>
  <c r="M8" i="94"/>
  <c r="M41" i="94" s="1"/>
  <c r="BM23" i="91"/>
  <c r="Y46" i="30"/>
  <c r="AI46" i="30" s="1"/>
  <c r="AS22" i="36"/>
  <c r="AU22" i="36"/>
  <c r="AM10" i="39"/>
  <c r="AO10" i="39" s="1"/>
  <c r="S35" i="39"/>
  <c r="G17" i="28"/>
  <c r="AE44" i="37"/>
  <c r="AS46" i="32"/>
  <c r="AU46" i="32"/>
  <c r="BA11" i="35"/>
  <c r="AY11" i="35"/>
  <c r="G18" i="28"/>
  <c r="AE44" i="36"/>
  <c r="W16" i="49"/>
  <c r="Q18" i="49"/>
  <c r="O18" i="49" s="1"/>
  <c r="Q20" i="49"/>
  <c r="G25" i="10" s="1"/>
  <c r="AO44" i="46"/>
  <c r="Y8" i="28" s="1"/>
  <c r="AC20" i="31"/>
  <c r="AE20" i="31"/>
  <c r="BS13" i="91"/>
  <c r="BU13" i="91"/>
  <c r="BS9" i="91"/>
  <c r="BU9" i="91"/>
  <c r="Y10" i="32"/>
  <c r="W10" i="32"/>
  <c r="Q35" i="32"/>
  <c r="AY46" i="31"/>
  <c r="BA46" i="31"/>
  <c r="AI46" i="36"/>
  <c r="AK46" i="36"/>
  <c r="M9" i="28"/>
  <c r="AK44" i="45"/>
  <c r="AS20" i="45"/>
  <c r="AU20" i="45"/>
  <c r="AY46" i="43"/>
  <c r="BA46" i="43"/>
  <c r="AI20" i="44"/>
  <c r="AK20" i="44"/>
  <c r="M54" i="95"/>
  <c r="K54" i="95"/>
  <c r="I32" i="22" s="1"/>
  <c r="AC46" i="40"/>
  <c r="AE46" i="40"/>
  <c r="AY38" i="33"/>
  <c r="BA38" i="33"/>
  <c r="AI46" i="44"/>
  <c r="AK46" i="44"/>
  <c r="AS44" i="37"/>
  <c r="AC17" i="7" s="1"/>
  <c r="AC20" i="37"/>
  <c r="AE20" i="37"/>
  <c r="AO21" i="41"/>
  <c r="AY21" i="41" s="1"/>
  <c r="AM21" i="41"/>
  <c r="AS21" i="41" s="1"/>
  <c r="AI22" i="42"/>
  <c r="AK22" i="42"/>
  <c r="AS38" i="31"/>
  <c r="AU38" i="31"/>
  <c r="AC44" i="32"/>
  <c r="U24" i="7" s="1"/>
  <c r="BM23" i="88"/>
  <c r="AO44" i="34"/>
  <c r="AY36" i="34"/>
  <c r="AY44" i="34" s="1"/>
  <c r="AG20" i="7" s="1"/>
  <c r="AI22" i="32"/>
  <c r="AK22" i="32"/>
  <c r="AI46" i="41"/>
  <c r="AK46" i="41"/>
  <c r="AM44" i="33"/>
  <c r="AS36" i="33"/>
  <c r="AS44" i="33" s="1"/>
  <c r="AC21" i="7" s="1"/>
  <c r="AU36" i="33"/>
  <c r="AC46" i="37"/>
  <c r="AE46" i="37"/>
  <c r="AY14" i="35"/>
  <c r="BA14" i="35"/>
  <c r="M45" i="30"/>
  <c r="I47" i="30"/>
  <c r="I48" i="30" s="1"/>
  <c r="AM44" i="41"/>
  <c r="BK98" i="52"/>
  <c r="E18" i="8" s="1"/>
  <c r="AM20" i="35"/>
  <c r="AO20" i="35"/>
  <c r="BS17" i="90"/>
  <c r="BU17" i="90"/>
  <c r="BS20" i="90"/>
  <c r="BU20" i="90"/>
  <c r="BA11" i="43"/>
  <c r="AY11" i="43"/>
  <c r="BS22" i="88"/>
  <c r="BU22" i="88"/>
  <c r="BS18" i="88"/>
  <c r="BU18" i="88"/>
  <c r="M45" i="35"/>
  <c r="I47" i="35"/>
  <c r="I48" i="35" s="1"/>
  <c r="Y20" i="33"/>
  <c r="Y22" i="30"/>
  <c r="AI22" i="30" s="1"/>
  <c r="K21" i="96"/>
  <c r="E58" i="95" s="1"/>
  <c r="G58" i="95" s="1"/>
  <c r="M45" i="45"/>
  <c r="I47" i="45"/>
  <c r="I48" i="45" s="1"/>
  <c r="Y10" i="41"/>
  <c r="W10" i="41"/>
  <c r="Q35" i="41"/>
  <c r="AY22" i="36"/>
  <c r="BA22" i="36"/>
  <c r="AS20" i="31"/>
  <c r="AU20" i="31"/>
  <c r="AS46" i="39"/>
  <c r="AU46" i="39"/>
  <c r="AY46" i="32"/>
  <c r="BA46" i="32"/>
  <c r="AM22" i="44"/>
  <c r="AO22" i="44" s="1"/>
  <c r="AM21" i="44"/>
  <c r="AS21" i="44" s="1"/>
  <c r="M17" i="23"/>
  <c r="I90" i="23"/>
  <c r="AM44" i="38"/>
  <c r="AS36" i="38"/>
  <c r="AS44" i="38" s="1"/>
  <c r="AC16" i="7" s="1"/>
  <c r="AU36" i="38"/>
  <c r="Y20" i="31"/>
  <c r="AC46" i="39"/>
  <c r="AE46" i="39"/>
  <c r="I66" i="50"/>
  <c r="K64" i="50"/>
  <c r="K65" i="50" s="1"/>
  <c r="M65" i="50" s="1"/>
  <c r="Q65" i="50" s="1"/>
  <c r="W65" i="50" s="1"/>
  <c r="AC22" i="33"/>
  <c r="AE22" i="33"/>
  <c r="Q21" i="49"/>
  <c r="BS21" i="91"/>
  <c r="BU21" i="91"/>
  <c r="BS17" i="91"/>
  <c r="BU17" i="91"/>
  <c r="S10" i="43"/>
  <c r="AI44" i="31"/>
  <c r="Y25" i="7" s="1"/>
  <c r="AO20" i="45"/>
  <c r="AS46" i="44"/>
  <c r="AU46" i="44"/>
  <c r="M67" i="95"/>
  <c r="K67" i="95"/>
  <c r="Y46" i="40"/>
  <c r="BG25" i="51"/>
  <c r="AQ25" i="51"/>
  <c r="AA25" i="51"/>
  <c r="BO25" i="51"/>
  <c r="AY25" i="51"/>
  <c r="AI25" i="51"/>
  <c r="Q25" i="51"/>
  <c r="M48" i="36"/>
  <c r="AC44" i="39"/>
  <c r="U15" i="7" s="1"/>
  <c r="Y63" i="50"/>
  <c r="AI38" i="42"/>
  <c r="AK38" i="42"/>
  <c r="AS38" i="36"/>
  <c r="AU38" i="36"/>
  <c r="S17" i="28"/>
  <c r="AU44" i="37"/>
  <c r="S45" i="32"/>
  <c r="Q45" i="32"/>
  <c r="M47" i="32"/>
  <c r="M13" i="95"/>
  <c r="G22" i="28"/>
  <c r="AE44" i="32"/>
  <c r="I64" i="54"/>
  <c r="I66" i="54" s="1"/>
  <c r="I47" i="43"/>
  <c r="I48" i="43" s="1"/>
  <c r="M45" i="43"/>
  <c r="AY44" i="37"/>
  <c r="AG17" i="7" s="1"/>
  <c r="AS20" i="37"/>
  <c r="AU20" i="37"/>
  <c r="W10" i="46"/>
  <c r="W35" i="46" s="1"/>
  <c r="Q35" i="46"/>
  <c r="AI44" i="41"/>
  <c r="Y13" i="7" s="1"/>
  <c r="Y10" i="38"/>
  <c r="W10" i="38"/>
  <c r="Q35" i="38"/>
  <c r="G21" i="28"/>
  <c r="AE44" i="33"/>
  <c r="AO36" i="33"/>
  <c r="Y46" i="37"/>
  <c r="AM22" i="45"/>
  <c r="AO22" i="45" s="1"/>
  <c r="W10" i="35"/>
  <c r="Q35" i="35"/>
  <c r="M52" i="95"/>
  <c r="AO21" i="43"/>
  <c r="AY21" i="43" s="1"/>
  <c r="Y20" i="30"/>
  <c r="AI20" i="30" s="1"/>
  <c r="BQ23" i="91"/>
  <c r="BS16" i="90"/>
  <c r="BU16" i="90"/>
  <c r="BS19" i="90"/>
  <c r="BU19" i="90"/>
  <c r="BS13" i="88"/>
  <c r="BU13" i="88"/>
  <c r="BS9" i="88"/>
  <c r="BU9" i="88"/>
  <c r="AC22" i="37"/>
  <c r="AE22" i="37"/>
  <c r="Y21" i="41"/>
  <c r="AI21" i="41" s="1"/>
  <c r="BS20" i="51"/>
  <c r="BS24" i="51" s="1"/>
  <c r="I28" i="8" s="1"/>
  <c r="BO24" i="51"/>
  <c r="G24" i="10" s="1"/>
  <c r="AM10" i="41"/>
  <c r="AO10" i="41" s="1"/>
  <c r="S35" i="41"/>
  <c r="M47" i="40"/>
  <c r="M48" i="40" s="1"/>
  <c r="Q45" i="40"/>
  <c r="S45" i="40" s="1"/>
  <c r="AO20" i="31"/>
  <c r="AO46" i="39"/>
  <c r="AO44" i="42"/>
  <c r="AY36" i="42"/>
  <c r="AY44" i="42" s="1"/>
  <c r="AG12" i="7" s="1"/>
  <c r="BA36" i="42"/>
  <c r="Q49" i="54"/>
  <c r="W49" i="54" s="1"/>
  <c r="Y49" i="54"/>
  <c r="AS22" i="40"/>
  <c r="AU22" i="40"/>
  <c r="AO46" i="36"/>
  <c r="AM46" i="36"/>
  <c r="AI22" i="31"/>
  <c r="AK22" i="31"/>
  <c r="Y20" i="34"/>
  <c r="AI20" i="34" s="1"/>
  <c r="AO36" i="38"/>
  <c r="Y46" i="39"/>
  <c r="AC20" i="39"/>
  <c r="AE20" i="39"/>
  <c r="Q11" i="50"/>
  <c r="M64" i="50"/>
  <c r="AI22" i="33"/>
  <c r="AK22" i="33"/>
  <c r="S12" i="28"/>
  <c r="AU44" i="42"/>
  <c r="BS12" i="91"/>
  <c r="BU12" i="91"/>
  <c r="BI23" i="91"/>
  <c r="BS8" i="91"/>
  <c r="K76" i="95"/>
  <c r="I28" i="51" s="1"/>
  <c r="AS20" i="40"/>
  <c r="AU20" i="40"/>
  <c r="Y10" i="45"/>
  <c r="W10" i="45"/>
  <c r="Q35" i="45"/>
  <c r="M23" i="28"/>
  <c r="AK44" i="31"/>
  <c r="AY46" i="44"/>
  <c r="BA46" i="44"/>
  <c r="AS20" i="43"/>
  <c r="AU20" i="43"/>
  <c r="M48" i="44"/>
  <c r="AC46" i="31"/>
  <c r="AE46" i="31"/>
  <c r="G15" i="28"/>
  <c r="AE44" i="39"/>
  <c r="AC20" i="43"/>
  <c r="AE20" i="43"/>
  <c r="AY38" i="36"/>
  <c r="BA38" i="36"/>
  <c r="Y10" i="42"/>
  <c r="W10" i="42"/>
  <c r="Q35" i="42"/>
  <c r="AI44" i="40"/>
  <c r="Y14" i="7" s="1"/>
  <c r="Q26" i="54"/>
  <c r="Y26" i="54" s="1"/>
  <c r="M64" i="54"/>
  <c r="AM44" i="32"/>
  <c r="AS36" i="32"/>
  <c r="AS44" i="32" s="1"/>
  <c r="AC24" i="7" s="1"/>
  <c r="AU36" i="32"/>
  <c r="AO44" i="37"/>
  <c r="AY20" i="37"/>
  <c r="BA20" i="37"/>
  <c r="AM10" i="46"/>
  <c r="AM35" i="46" s="1"/>
  <c r="AO10" i="46"/>
  <c r="S35" i="46"/>
  <c r="AS22" i="38"/>
  <c r="AU22" i="38"/>
  <c r="Y44" i="41"/>
  <c r="AO10" i="38"/>
  <c r="AM10" i="38"/>
  <c r="S35" i="38"/>
  <c r="BK23" i="88"/>
  <c r="AI38" i="37"/>
  <c r="AK38" i="37"/>
  <c r="AM22" i="30"/>
  <c r="AS22" i="30" s="1"/>
  <c r="BA13" i="40"/>
  <c r="AY13" i="40"/>
  <c r="BS15" i="90"/>
  <c r="BU15" i="90"/>
  <c r="S45" i="39"/>
  <c r="M47" i="39"/>
  <c r="M48" i="39" s="1"/>
  <c r="Q45" i="39"/>
  <c r="BS21" i="88"/>
  <c r="BU21" i="88"/>
  <c r="BS17" i="88"/>
  <c r="BU17" i="88"/>
  <c r="AO44" i="40"/>
  <c r="AY36" i="40"/>
  <c r="AY44" i="40" s="1"/>
  <c r="AG14" i="7" s="1"/>
  <c r="BA36" i="40"/>
  <c r="BA9" i="40"/>
  <c r="AY9" i="40"/>
  <c r="AC20" i="35"/>
  <c r="AE20" i="35"/>
  <c r="AC44" i="42"/>
  <c r="U12" i="7" s="1"/>
  <c r="BO23" i="91"/>
  <c r="AM44" i="45"/>
  <c r="AS36" i="45"/>
  <c r="AS44" i="45" s="1"/>
  <c r="AC9" i="7" s="1"/>
  <c r="AU36" i="45"/>
  <c r="G19" i="28"/>
  <c r="AE44" i="35"/>
  <c r="AO21" i="39"/>
  <c r="AY21" i="39" s="1"/>
  <c r="AS46" i="45"/>
  <c r="AU46" i="45"/>
  <c r="AO22" i="39"/>
  <c r="AY10" i="41" l="1"/>
  <c r="AO35" i="41"/>
  <c r="BA10" i="41"/>
  <c r="AY10" i="31"/>
  <c r="AO35" i="31"/>
  <c r="BA10" i="31"/>
  <c r="AY10" i="39"/>
  <c r="AO35" i="39"/>
  <c r="BA10" i="39"/>
  <c r="AY22" i="45"/>
  <c r="BA22" i="45"/>
  <c r="AI10" i="37"/>
  <c r="AI35" i="37" s="1"/>
  <c r="Y35" i="37"/>
  <c r="AK10" i="37"/>
  <c r="AI10" i="36"/>
  <c r="Y35" i="36"/>
  <c r="AK10" i="36"/>
  <c r="S47" i="40"/>
  <c r="AM45" i="40"/>
  <c r="AO45" i="40" s="1"/>
  <c r="AY22" i="44"/>
  <c r="BA22" i="44"/>
  <c r="AY10" i="45"/>
  <c r="BA10" i="45"/>
  <c r="AY46" i="38"/>
  <c r="BA46" i="38"/>
  <c r="AM45" i="39"/>
  <c r="S47" i="39"/>
  <c r="AO22" i="30"/>
  <c r="AY22" i="30" s="1"/>
  <c r="AC10" i="42"/>
  <c r="AC35" i="42" s="1"/>
  <c r="W35" i="42"/>
  <c r="AE10" i="42"/>
  <c r="AC10" i="45"/>
  <c r="AC35" i="45" s="1"/>
  <c r="W35" i="45"/>
  <c r="AE10" i="45"/>
  <c r="M66" i="50"/>
  <c r="O64" i="50"/>
  <c r="AC10" i="38"/>
  <c r="AC35" i="38" s="1"/>
  <c r="W35" i="38"/>
  <c r="AE10" i="38"/>
  <c r="BS25" i="51"/>
  <c r="AI20" i="33"/>
  <c r="AK20" i="33"/>
  <c r="M57" i="95"/>
  <c r="M16" i="28"/>
  <c r="AK44" i="38"/>
  <c r="AC10" i="33"/>
  <c r="AC35" i="33" s="1"/>
  <c r="W35" i="33"/>
  <c r="AE10" i="33"/>
  <c r="AC10" i="30"/>
  <c r="AC35" i="30" s="1"/>
  <c r="W35" i="30"/>
  <c r="AI53" i="55"/>
  <c r="AA53" i="55"/>
  <c r="Q53" i="55"/>
  <c r="W53" i="55" s="1"/>
  <c r="M21" i="28"/>
  <c r="AK44" i="33"/>
  <c r="AS26" i="56"/>
  <c r="AY20" i="42"/>
  <c r="BA20" i="42"/>
  <c r="Y15" i="28"/>
  <c r="BA44" i="39"/>
  <c r="AS46" i="41"/>
  <c r="AU46" i="41"/>
  <c r="AY44" i="36"/>
  <c r="AG18" i="7" s="1"/>
  <c r="AI10" i="42"/>
  <c r="AI35" i="42" s="1"/>
  <c r="Y35" i="42"/>
  <c r="AK10" i="42"/>
  <c r="W11" i="50"/>
  <c r="W64" i="50" s="1"/>
  <c r="W66" i="50" s="1"/>
  <c r="E29" i="8" s="1"/>
  <c r="Q64" i="50"/>
  <c r="Q66" i="50" s="1"/>
  <c r="E25" i="10" s="1"/>
  <c r="AS22" i="45"/>
  <c r="AU22" i="45"/>
  <c r="Y35" i="38"/>
  <c r="AI10" i="38"/>
  <c r="AK10" i="38"/>
  <c r="M47" i="43"/>
  <c r="Q45" i="43"/>
  <c r="AY20" i="45"/>
  <c r="BA20" i="45"/>
  <c r="AO10" i="43"/>
  <c r="AM10" i="43"/>
  <c r="S35" i="43"/>
  <c r="S13" i="28"/>
  <c r="AU44" i="41"/>
  <c r="Q48" i="32"/>
  <c r="AS10" i="34"/>
  <c r="AS35" i="34" s="1"/>
  <c r="AM35" i="34"/>
  <c r="AS22" i="43"/>
  <c r="AU22" i="43"/>
  <c r="AI44" i="37"/>
  <c r="Y17" i="7" s="1"/>
  <c r="K65" i="95"/>
  <c r="I55" i="53" s="1"/>
  <c r="S15" i="28"/>
  <c r="AU44" i="39"/>
  <c r="BG29" i="51"/>
  <c r="AQ29" i="51"/>
  <c r="AA29" i="51"/>
  <c r="BO29" i="51"/>
  <c r="BS29" i="51" s="1"/>
  <c r="AY29" i="51"/>
  <c r="AI29" i="51"/>
  <c r="AM29" i="51" s="1"/>
  <c r="Q29" i="51"/>
  <c r="W29" i="51" s="1"/>
  <c r="AI10" i="33"/>
  <c r="AI35" i="33" s="1"/>
  <c r="Y35" i="33"/>
  <c r="AK10" i="33"/>
  <c r="AI22" i="41"/>
  <c r="AK22" i="41"/>
  <c r="AY46" i="41"/>
  <c r="BA46" i="41"/>
  <c r="AC10" i="36"/>
  <c r="AC35" i="36" s="1"/>
  <c r="W35" i="36"/>
  <c r="AE10" i="36"/>
  <c r="K77" i="95"/>
  <c r="I23" i="49" s="1"/>
  <c r="Y22" i="28"/>
  <c r="BA44" i="32"/>
  <c r="Y18" i="28"/>
  <c r="BA44" i="36"/>
  <c r="AI10" i="45"/>
  <c r="AI35" i="45" s="1"/>
  <c r="Y35" i="45"/>
  <c r="AK10" i="45"/>
  <c r="S22" i="28"/>
  <c r="AU44" i="32"/>
  <c r="Y11" i="50"/>
  <c r="AS46" i="36"/>
  <c r="AU46" i="36"/>
  <c r="Y12" i="28"/>
  <c r="BA44" i="42"/>
  <c r="AI46" i="37"/>
  <c r="AK46" i="37"/>
  <c r="W45" i="32"/>
  <c r="Q47" i="32"/>
  <c r="Y45" i="32"/>
  <c r="S16" i="28"/>
  <c r="AU44" i="38"/>
  <c r="AC10" i="41"/>
  <c r="AC35" i="41" s="1"/>
  <c r="W35" i="41"/>
  <c r="AE10" i="41"/>
  <c r="M47" i="35"/>
  <c r="Q45" i="35"/>
  <c r="S21" i="28"/>
  <c r="AU44" i="33"/>
  <c r="AC10" i="32"/>
  <c r="AC35" i="32" s="1"/>
  <c r="W35" i="32"/>
  <c r="AE10" i="32"/>
  <c r="AO10" i="34"/>
  <c r="AO22" i="43"/>
  <c r="AI22" i="40"/>
  <c r="AK22" i="40"/>
  <c r="M22" i="28"/>
  <c r="AK44" i="32"/>
  <c r="M17" i="28"/>
  <c r="AK44" i="37"/>
  <c r="AI46" i="33"/>
  <c r="AK46" i="33"/>
  <c r="AY44" i="30"/>
  <c r="AG26" i="7" s="1"/>
  <c r="Y13" i="28"/>
  <c r="BA44" i="41"/>
  <c r="AI20" i="32"/>
  <c r="AK20" i="32"/>
  <c r="AS10" i="35"/>
  <c r="AM35" i="35"/>
  <c r="AU10" i="35"/>
  <c r="AO21" i="45"/>
  <c r="AY21" i="45" s="1"/>
  <c r="Q45" i="37"/>
  <c r="M47" i="37"/>
  <c r="Q47" i="34"/>
  <c r="W45" i="34"/>
  <c r="Q44" i="53"/>
  <c r="AI10" i="31"/>
  <c r="Y35" i="31"/>
  <c r="AK10" i="31"/>
  <c r="Q47" i="36"/>
  <c r="Y45" i="36"/>
  <c r="W45" i="36"/>
  <c r="AO35" i="46"/>
  <c r="AM45" i="32"/>
  <c r="AO45" i="32" s="1"/>
  <c r="S47" i="32"/>
  <c r="AI10" i="41"/>
  <c r="AI35" i="41" s="1"/>
  <c r="Y35" i="41"/>
  <c r="AK10" i="41"/>
  <c r="AU45" i="30"/>
  <c r="AE45" i="30"/>
  <c r="M47" i="30"/>
  <c r="Q45" i="30"/>
  <c r="BA45" i="30"/>
  <c r="S45" i="30"/>
  <c r="AK45" i="30"/>
  <c r="AI10" i="32"/>
  <c r="AI35" i="32" s="1"/>
  <c r="Y35" i="32"/>
  <c r="AK10" i="32"/>
  <c r="AI46" i="42"/>
  <c r="AK46" i="42"/>
  <c r="AM10" i="30"/>
  <c r="AO10" i="30"/>
  <c r="S35" i="30"/>
  <c r="AY46" i="42"/>
  <c r="BA46" i="42"/>
  <c r="AY20" i="38"/>
  <c r="BA20" i="38"/>
  <c r="AY10" i="35"/>
  <c r="AO35" i="35"/>
  <c r="BA10" i="35"/>
  <c r="S45" i="34"/>
  <c r="I58" i="55"/>
  <c r="M42" i="55"/>
  <c r="AI44" i="42"/>
  <c r="Y12" i="7" s="1"/>
  <c r="AC10" i="31"/>
  <c r="AC35" i="31" s="1"/>
  <c r="W35" i="31"/>
  <c r="AE10" i="31"/>
  <c r="AS22" i="32"/>
  <c r="AU22" i="32"/>
  <c r="AC10" i="44"/>
  <c r="AC35" i="44" s="1"/>
  <c r="W35" i="44"/>
  <c r="AE10" i="44"/>
  <c r="AY46" i="36"/>
  <c r="BA46" i="36"/>
  <c r="AY22" i="39"/>
  <c r="BA22" i="39"/>
  <c r="S9" i="28"/>
  <c r="AU44" i="45"/>
  <c r="Y45" i="39"/>
  <c r="W45" i="39"/>
  <c r="Q47" i="39"/>
  <c r="Q48" i="39" s="1"/>
  <c r="Q8" i="28"/>
  <c r="AY20" i="31"/>
  <c r="BA20" i="31"/>
  <c r="AO44" i="33"/>
  <c r="AY36" i="33"/>
  <c r="AY44" i="33" s="1"/>
  <c r="AG21" i="7" s="1"/>
  <c r="BA36" i="33"/>
  <c r="Y10" i="46"/>
  <c r="Y35" i="46" s="1"/>
  <c r="AI46" i="40"/>
  <c r="AK46" i="40"/>
  <c r="S17" i="23"/>
  <c r="S90" i="23" s="1"/>
  <c r="E39" i="8" s="1"/>
  <c r="M90" i="23"/>
  <c r="E33" i="10" s="1"/>
  <c r="AM10" i="33"/>
  <c r="S35" i="33"/>
  <c r="AS20" i="36"/>
  <c r="AU20" i="36"/>
  <c r="AS20" i="33"/>
  <c r="AU20" i="33"/>
  <c r="M20" i="28"/>
  <c r="AK44" i="34"/>
  <c r="AC10" i="39"/>
  <c r="AC35" i="39" s="1"/>
  <c r="W35" i="39"/>
  <c r="AE10" i="39"/>
  <c r="Q48" i="34"/>
  <c r="AS22" i="41"/>
  <c r="AU22" i="41"/>
  <c r="AS44" i="31"/>
  <c r="AC25" i="7" s="1"/>
  <c r="Y19" i="28"/>
  <c r="BA44" i="35"/>
  <c r="Q45" i="31"/>
  <c r="M47" i="31"/>
  <c r="S45" i="33"/>
  <c r="Q45" i="33"/>
  <c r="M47" i="33"/>
  <c r="AS20" i="32"/>
  <c r="AU20" i="32"/>
  <c r="AO21" i="34"/>
  <c r="AY21" i="34" s="1"/>
  <c r="AI26" i="56"/>
  <c r="S19" i="28"/>
  <c r="AU44" i="35"/>
  <c r="M19" i="28"/>
  <c r="AK44" i="35"/>
  <c r="E86" i="95"/>
  <c r="AU45" i="46"/>
  <c r="AE45" i="46"/>
  <c r="M47" i="46"/>
  <c r="BA45" i="46"/>
  <c r="AK45" i="46"/>
  <c r="S45" i="46"/>
  <c r="Q45" i="46"/>
  <c r="AY44" i="45"/>
  <c r="AG9" i="7" s="1"/>
  <c r="AS20" i="41"/>
  <c r="AU20" i="41"/>
  <c r="M12" i="28"/>
  <c r="AK44" i="42"/>
  <c r="AO22" i="32"/>
  <c r="Y10" i="44"/>
  <c r="S48" i="32"/>
  <c r="M66" i="54"/>
  <c r="K64" i="54"/>
  <c r="K65" i="54" s="1"/>
  <c r="M65" i="54" s="1"/>
  <c r="Q65" i="54" s="1"/>
  <c r="W65" i="54" s="1"/>
  <c r="AY46" i="39"/>
  <c r="BA46" i="39"/>
  <c r="AS10" i="38"/>
  <c r="AS35" i="38" s="1"/>
  <c r="AM35" i="38"/>
  <c r="AU10" i="38"/>
  <c r="W26" i="54"/>
  <c r="W64" i="54" s="1"/>
  <c r="W66" i="54" s="1"/>
  <c r="E27" i="8" s="1"/>
  <c r="E30" i="8" s="1"/>
  <c r="Q64" i="54"/>
  <c r="Q66" i="54" s="1"/>
  <c r="E23" i="10" s="1"/>
  <c r="AI46" i="39"/>
  <c r="AK46" i="39"/>
  <c r="E8" i="28"/>
  <c r="W25" i="51"/>
  <c r="AO21" i="44"/>
  <c r="AY21" i="44" s="1"/>
  <c r="M47" i="45"/>
  <c r="Q45" i="45"/>
  <c r="M32" i="22"/>
  <c r="W20" i="49"/>
  <c r="I29" i="8" s="1"/>
  <c r="I30" i="8" s="1"/>
  <c r="W18" i="49"/>
  <c r="AY20" i="39"/>
  <c r="BA20" i="39"/>
  <c r="AY20" i="36"/>
  <c r="BA20" i="36"/>
  <c r="AY20" i="33"/>
  <c r="BA20" i="33"/>
  <c r="AI10" i="39"/>
  <c r="AI35" i="39" s="1"/>
  <c r="AK10" i="39"/>
  <c r="Y35" i="39"/>
  <c r="AC10" i="34"/>
  <c r="AC35" i="34" s="1"/>
  <c r="W35" i="34"/>
  <c r="AS10" i="37"/>
  <c r="AM35" i="37"/>
  <c r="AU10" i="37"/>
  <c r="AY22" i="41"/>
  <c r="BA22" i="41"/>
  <c r="S23" i="28"/>
  <c r="AU44" i="31"/>
  <c r="AO46" i="35"/>
  <c r="AY46" i="35" s="1"/>
  <c r="AC10" i="43"/>
  <c r="AC35" i="43" s="1"/>
  <c r="W35" i="43"/>
  <c r="AE10" i="43"/>
  <c r="AY20" i="32"/>
  <c r="BA20" i="32"/>
  <c r="M15" i="28"/>
  <c r="AK44" i="39"/>
  <c r="W26" i="56"/>
  <c r="W64" i="56" s="1"/>
  <c r="E8" i="8" s="1"/>
  <c r="E10" i="8" s="1"/>
  <c r="Q64" i="56"/>
  <c r="E8" i="10" s="1"/>
  <c r="AS10" i="31"/>
  <c r="AS35" i="31" s="1"/>
  <c r="AU10" i="31"/>
  <c r="AM35" i="31"/>
  <c r="AS10" i="44"/>
  <c r="AM35" i="44"/>
  <c r="AU10" i="44"/>
  <c r="Q47" i="44"/>
  <c r="Q48" i="44" s="1"/>
  <c r="W45" i="44"/>
  <c r="K53" i="95"/>
  <c r="M53" i="95"/>
  <c r="G86" i="95"/>
  <c r="Y9" i="28"/>
  <c r="BA44" i="45"/>
  <c r="AY20" i="41"/>
  <c r="BA20" i="41"/>
  <c r="S47" i="36"/>
  <c r="AM45" i="36"/>
  <c r="AS22" i="33"/>
  <c r="AU22" i="33"/>
  <c r="AS10" i="32"/>
  <c r="AS35" i="32" s="1"/>
  <c r="AM35" i="32"/>
  <c r="AU10" i="32"/>
  <c r="AS10" i="42"/>
  <c r="AS35" i="42" s="1"/>
  <c r="AU10" i="42"/>
  <c r="AM35" i="42"/>
  <c r="M28" i="51"/>
  <c r="I31" i="51"/>
  <c r="AO44" i="38"/>
  <c r="AY36" i="38"/>
  <c r="AY44" i="38" s="1"/>
  <c r="AG16" i="7" s="1"/>
  <c r="BA36" i="38"/>
  <c r="W45" i="40"/>
  <c r="Q47" i="40"/>
  <c r="Q48" i="40" s="1"/>
  <c r="AC10" i="35"/>
  <c r="AC35" i="35" s="1"/>
  <c r="W35" i="35"/>
  <c r="AE10" i="35"/>
  <c r="AM25" i="51"/>
  <c r="K58" i="95"/>
  <c r="I34" i="22" s="1"/>
  <c r="M34" i="22" s="1"/>
  <c r="S34" i="22" s="1"/>
  <c r="AY20" i="35"/>
  <c r="BA20" i="35"/>
  <c r="Y20" i="28"/>
  <c r="BA44" i="34"/>
  <c r="S48" i="39"/>
  <c r="AI22" i="43"/>
  <c r="AK22" i="43"/>
  <c r="AM10" i="40"/>
  <c r="S35" i="40"/>
  <c r="S48" i="40" s="1"/>
  <c r="AI10" i="34"/>
  <c r="AI35" i="34" s="1"/>
  <c r="Y35" i="34"/>
  <c r="AY46" i="33"/>
  <c r="BA46" i="33"/>
  <c r="AY10" i="37"/>
  <c r="BA10" i="37"/>
  <c r="AO35" i="37"/>
  <c r="Y35" i="43"/>
  <c r="AI10" i="43"/>
  <c r="AI35" i="43" s="1"/>
  <c r="AK10" i="43"/>
  <c r="AC10" i="40"/>
  <c r="AC35" i="40" s="1"/>
  <c r="W35" i="40"/>
  <c r="AE10" i="40"/>
  <c r="AS20" i="44"/>
  <c r="AU20" i="44"/>
  <c r="AY22" i="37"/>
  <c r="BA22" i="37"/>
  <c r="M47" i="41"/>
  <c r="Q45" i="41"/>
  <c r="AS44" i="36"/>
  <c r="AC18" i="7" s="1"/>
  <c r="M11" i="28"/>
  <c r="AK44" i="43"/>
  <c r="AY10" i="44"/>
  <c r="BA10" i="44"/>
  <c r="AO35" i="44"/>
  <c r="Q47" i="42"/>
  <c r="Q48" i="42" s="1"/>
  <c r="W45" i="42"/>
  <c r="AO22" i="33"/>
  <c r="Y23" i="28"/>
  <c r="BA44" i="31"/>
  <c r="AO10" i="32"/>
  <c r="AO10" i="42"/>
  <c r="AY10" i="38"/>
  <c r="AY35" i="38" s="1"/>
  <c r="AO35" i="38"/>
  <c r="BA10" i="38"/>
  <c r="Y14" i="28"/>
  <c r="BA44" i="40"/>
  <c r="M13" i="28"/>
  <c r="AK44" i="41"/>
  <c r="Y17" i="28"/>
  <c r="BA44" i="37"/>
  <c r="M76" i="95"/>
  <c r="AS10" i="41"/>
  <c r="AS35" i="41" s="1"/>
  <c r="AU10" i="41"/>
  <c r="AM35" i="41"/>
  <c r="Y10" i="35"/>
  <c r="W21" i="49"/>
  <c r="AI20" i="31"/>
  <c r="AK20" i="31"/>
  <c r="AS22" i="44"/>
  <c r="AU22" i="44"/>
  <c r="AS20" i="35"/>
  <c r="AU20" i="35"/>
  <c r="AS10" i="39"/>
  <c r="AS35" i="39" s="1"/>
  <c r="AM35" i="39"/>
  <c r="AU10" i="39"/>
  <c r="S20" i="28"/>
  <c r="AU44" i="34"/>
  <c r="G25" i="28"/>
  <c r="M48" i="32"/>
  <c r="AI46" i="45"/>
  <c r="AK46" i="45"/>
  <c r="AI10" i="30"/>
  <c r="AI35" i="30" s="1"/>
  <c r="Y35" i="30"/>
  <c r="Y10" i="40"/>
  <c r="AO20" i="44"/>
  <c r="AC10" i="37"/>
  <c r="AC35" i="37" s="1"/>
  <c r="W35" i="37"/>
  <c r="AE10" i="37"/>
  <c r="AS22" i="37"/>
  <c r="AU22" i="37"/>
  <c r="AM10" i="36"/>
  <c r="AO10" i="36" s="1"/>
  <c r="S35" i="36"/>
  <c r="S48" i="36" s="1"/>
  <c r="AI20" i="38"/>
  <c r="AK20" i="38"/>
  <c r="AI22" i="36"/>
  <c r="AK22" i="36"/>
  <c r="S18" i="28"/>
  <c r="AU44" i="36"/>
  <c r="Q48" i="36"/>
  <c r="S47" i="44"/>
  <c r="S48" i="44" s="1"/>
  <c r="AM45" i="44"/>
  <c r="AS46" i="38"/>
  <c r="AU46" i="38"/>
  <c r="S45" i="42"/>
  <c r="M47" i="38"/>
  <c r="Q45" i="38"/>
  <c r="M10" i="28"/>
  <c r="M25" i="28" s="1"/>
  <c r="AK44" i="44"/>
  <c r="AS10" i="45"/>
  <c r="AS35" i="45" s="1"/>
  <c r="AM35" i="45"/>
  <c r="AU10" i="45"/>
  <c r="AY10" i="36" l="1"/>
  <c r="AY35" i="36" s="1"/>
  <c r="AO35" i="36"/>
  <c r="BA10" i="36"/>
  <c r="M31" i="28"/>
  <c r="Y27" i="7" s="1"/>
  <c r="M26" i="28"/>
  <c r="G38" i="10" s="1"/>
  <c r="AO47" i="32"/>
  <c r="AY45" i="32"/>
  <c r="AY47" i="32" s="1"/>
  <c r="AW24" i="7" s="1"/>
  <c r="BA45" i="32"/>
  <c r="AO47" i="40"/>
  <c r="AY45" i="40"/>
  <c r="AY47" i="40" s="1"/>
  <c r="AW14" i="7" s="1"/>
  <c r="BA45" i="40"/>
  <c r="AM47" i="44"/>
  <c r="AS45" i="44"/>
  <c r="AS47" i="44" s="1"/>
  <c r="AS10" i="7" s="1"/>
  <c r="AU45" i="44"/>
  <c r="E17" i="7"/>
  <c r="Q13" i="28"/>
  <c r="AU35" i="41"/>
  <c r="AY10" i="32"/>
  <c r="BA10" i="32"/>
  <c r="AO35" i="32"/>
  <c r="Q47" i="41"/>
  <c r="Q48" i="41" s="1"/>
  <c r="Y45" i="41"/>
  <c r="W45" i="41"/>
  <c r="AO45" i="44"/>
  <c r="AY20" i="44"/>
  <c r="BA20" i="44"/>
  <c r="S45" i="41"/>
  <c r="K11" i="28"/>
  <c r="AK35" i="43"/>
  <c r="I20" i="7"/>
  <c r="M58" i="95"/>
  <c r="Q12" i="28"/>
  <c r="AU35" i="42"/>
  <c r="E11" i="28"/>
  <c r="AE35" i="43"/>
  <c r="Q17" i="28"/>
  <c r="AU35" i="37"/>
  <c r="M38" i="22"/>
  <c r="I33" i="10" s="1"/>
  <c r="S32" i="22"/>
  <c r="S38" i="22" s="1"/>
  <c r="M39" i="8" s="1"/>
  <c r="AI10" i="44"/>
  <c r="AI35" i="44" s="1"/>
  <c r="Y35" i="44"/>
  <c r="AK10" i="44"/>
  <c r="Q47" i="46"/>
  <c r="Q48" i="46" s="1"/>
  <c r="Y45" i="46"/>
  <c r="Y47" i="46" s="1"/>
  <c r="O8" i="28" s="1"/>
  <c r="W45" i="46"/>
  <c r="W47" i="46" s="1"/>
  <c r="M48" i="31"/>
  <c r="K8" i="28"/>
  <c r="Y48" i="46"/>
  <c r="E10" i="7"/>
  <c r="S48" i="30"/>
  <c r="K13" i="28"/>
  <c r="AK35" i="41"/>
  <c r="Q19" i="28"/>
  <c r="AU35" i="35"/>
  <c r="I21" i="7"/>
  <c r="Y64" i="50"/>
  <c r="E12" i="7"/>
  <c r="AI35" i="36"/>
  <c r="AY35" i="39"/>
  <c r="G31" i="28"/>
  <c r="U27" i="7" s="1"/>
  <c r="G26" i="28"/>
  <c r="G37" i="10" s="1"/>
  <c r="AM47" i="36"/>
  <c r="AS45" i="36"/>
  <c r="AS47" i="36" s="1"/>
  <c r="AS18" i="7" s="1"/>
  <c r="AU45" i="36"/>
  <c r="Q10" i="28"/>
  <c r="AM48" i="44"/>
  <c r="AU48" i="44" s="1"/>
  <c r="AU35" i="44"/>
  <c r="E11" i="7"/>
  <c r="AS35" i="37"/>
  <c r="AY22" i="32"/>
  <c r="BA22" i="32"/>
  <c r="S47" i="46"/>
  <c r="S48" i="46" s="1"/>
  <c r="AM45" i="46"/>
  <c r="AM47" i="46" s="1"/>
  <c r="M48" i="33"/>
  <c r="E15" i="28"/>
  <c r="AE35" i="39"/>
  <c r="S47" i="34"/>
  <c r="S48" i="34" s="1"/>
  <c r="AM45" i="34"/>
  <c r="AO45" i="34" s="1"/>
  <c r="AY10" i="30"/>
  <c r="AY35" i="30" s="1"/>
  <c r="AO35" i="30"/>
  <c r="S47" i="30"/>
  <c r="AM45" i="30"/>
  <c r="I13" i="7"/>
  <c r="W45" i="37"/>
  <c r="Q47" i="37"/>
  <c r="Q48" i="37" s="1"/>
  <c r="Y45" i="37"/>
  <c r="AS35" i="35"/>
  <c r="AY22" i="43"/>
  <c r="BA22" i="43"/>
  <c r="Q47" i="35"/>
  <c r="Q48" i="35" s="1"/>
  <c r="W45" i="35"/>
  <c r="Y45" i="35" s="1"/>
  <c r="E13" i="28"/>
  <c r="AE35" i="41"/>
  <c r="W47" i="32"/>
  <c r="AC45" i="32"/>
  <c r="AC47" i="32" s="1"/>
  <c r="AK24" i="7" s="1"/>
  <c r="AE45" i="32"/>
  <c r="M48" i="43"/>
  <c r="M48" i="38"/>
  <c r="Q47" i="38"/>
  <c r="Q48" i="38" s="1"/>
  <c r="Y45" i="38"/>
  <c r="W45" i="38"/>
  <c r="AI10" i="40"/>
  <c r="AI35" i="40" s="1"/>
  <c r="Y35" i="40"/>
  <c r="AK10" i="40"/>
  <c r="W10" i="28"/>
  <c r="BA35" i="44"/>
  <c r="W47" i="40"/>
  <c r="W48" i="40" s="1"/>
  <c r="AE48" i="40" s="1"/>
  <c r="AC45" i="40"/>
  <c r="AC47" i="40" s="1"/>
  <c r="AK14" i="7" s="1"/>
  <c r="AE45" i="40"/>
  <c r="AS10" i="40"/>
  <c r="AS35" i="40" s="1"/>
  <c r="AM35" i="40"/>
  <c r="AU10" i="40"/>
  <c r="Y45" i="40"/>
  <c r="AS35" i="44"/>
  <c r="E20" i="28"/>
  <c r="Q47" i="45"/>
  <c r="Q48" i="45" s="1"/>
  <c r="Y45" i="45"/>
  <c r="W45" i="45"/>
  <c r="E15" i="7"/>
  <c r="AS10" i="33"/>
  <c r="AS35" i="33" s="1"/>
  <c r="AM35" i="33"/>
  <c r="AU10" i="33"/>
  <c r="W47" i="39"/>
  <c r="W48" i="39" s="1"/>
  <c r="AE48" i="39" s="1"/>
  <c r="AC45" i="39"/>
  <c r="AC47" i="39" s="1"/>
  <c r="AK15" i="7" s="1"/>
  <c r="AE45" i="39"/>
  <c r="AS10" i="30"/>
  <c r="AS35" i="30" s="1"/>
  <c r="AM35" i="30"/>
  <c r="W47" i="36"/>
  <c r="AC45" i="36"/>
  <c r="AC47" i="36" s="1"/>
  <c r="AK18" i="7" s="1"/>
  <c r="AE45" i="36"/>
  <c r="S45" i="37"/>
  <c r="AY10" i="34"/>
  <c r="AY35" i="34" s="1"/>
  <c r="AO35" i="34"/>
  <c r="S45" i="35"/>
  <c r="E13" i="7"/>
  <c r="M77" i="95"/>
  <c r="K17" i="28"/>
  <c r="AK35" i="37"/>
  <c r="W23" i="28"/>
  <c r="BA35" i="31"/>
  <c r="AS10" i="36"/>
  <c r="AS35" i="36" s="1"/>
  <c r="AM35" i="36"/>
  <c r="AU10" i="36"/>
  <c r="K24" i="28"/>
  <c r="M12" i="7"/>
  <c r="I26" i="7"/>
  <c r="W16" i="28"/>
  <c r="BA35" i="38"/>
  <c r="AY22" i="33"/>
  <c r="BA22" i="33"/>
  <c r="AY35" i="44"/>
  <c r="M48" i="41"/>
  <c r="AO10" i="40"/>
  <c r="AO45" i="36"/>
  <c r="E20" i="7"/>
  <c r="AC48" i="34"/>
  <c r="S45" i="45"/>
  <c r="W45" i="31"/>
  <c r="Q47" i="31"/>
  <c r="Q48" i="31" s="1"/>
  <c r="Y45" i="31"/>
  <c r="AO10" i="33"/>
  <c r="Y21" i="28"/>
  <c r="BA44" i="33"/>
  <c r="Y47" i="39"/>
  <c r="AI45" i="39"/>
  <c r="AI47" i="39" s="1"/>
  <c r="AO15" i="7" s="1"/>
  <c r="AK45" i="39"/>
  <c r="W45" i="30"/>
  <c r="Q47" i="30"/>
  <c r="Q48" i="30" s="1"/>
  <c r="Y47" i="36"/>
  <c r="AI45" i="36"/>
  <c r="AI47" i="36" s="1"/>
  <c r="AO18" i="7" s="1"/>
  <c r="AK45" i="36"/>
  <c r="W47" i="34"/>
  <c r="AC45" i="34"/>
  <c r="AC47" i="34" s="1"/>
  <c r="AK20" i="7" s="1"/>
  <c r="K9" i="28"/>
  <c r="AK35" i="45"/>
  <c r="M23" i="49"/>
  <c r="I25" i="49"/>
  <c r="M55" i="53"/>
  <c r="I60" i="53"/>
  <c r="I62" i="53" s="1"/>
  <c r="AI35" i="38"/>
  <c r="K12" i="28"/>
  <c r="AK35" i="42"/>
  <c r="E24" i="28"/>
  <c r="AM47" i="39"/>
  <c r="AS45" i="39"/>
  <c r="AS47" i="39" s="1"/>
  <c r="AS15" i="7" s="1"/>
  <c r="AU45" i="39"/>
  <c r="AO35" i="45"/>
  <c r="I17" i="7"/>
  <c r="AY35" i="31"/>
  <c r="Q9" i="28"/>
  <c r="AU35" i="45"/>
  <c r="M13" i="7"/>
  <c r="S45" i="38"/>
  <c r="W17" i="28"/>
  <c r="BA35" i="37"/>
  <c r="AM45" i="42"/>
  <c r="S47" i="42"/>
  <c r="S48" i="42" s="1"/>
  <c r="Q16" i="7"/>
  <c r="E14" i="28"/>
  <c r="AE35" i="40"/>
  <c r="AY35" i="37"/>
  <c r="Q22" i="28"/>
  <c r="AU35" i="32"/>
  <c r="I32" i="24"/>
  <c r="K86" i="95"/>
  <c r="E27" i="12" s="1"/>
  <c r="E42" i="12" s="1"/>
  <c r="Q23" i="28"/>
  <c r="AU35" i="31"/>
  <c r="K15" i="28"/>
  <c r="AK35" i="39"/>
  <c r="Q16" i="28"/>
  <c r="AU35" i="38"/>
  <c r="AK47" i="46"/>
  <c r="BA47" i="46"/>
  <c r="AE47" i="46"/>
  <c r="AU47" i="46"/>
  <c r="M48" i="46"/>
  <c r="W45" i="33"/>
  <c r="Y45" i="33" s="1"/>
  <c r="Q47" i="33"/>
  <c r="Q48" i="33" s="1"/>
  <c r="S45" i="31"/>
  <c r="E23" i="28"/>
  <c r="AE35" i="31"/>
  <c r="AK47" i="30"/>
  <c r="AU47" i="30"/>
  <c r="AE47" i="30"/>
  <c r="BA47" i="30"/>
  <c r="M48" i="30"/>
  <c r="Y45" i="34"/>
  <c r="I9" i="7"/>
  <c r="M65" i="95"/>
  <c r="M86" i="95" s="1"/>
  <c r="K16" i="28"/>
  <c r="AK35" i="38"/>
  <c r="I12" i="7"/>
  <c r="E26" i="7"/>
  <c r="E9" i="28"/>
  <c r="E25" i="28" s="1"/>
  <c r="E31" i="28" s="1"/>
  <c r="E27" i="7" s="1"/>
  <c r="AE35" i="45"/>
  <c r="AO45" i="39"/>
  <c r="AY35" i="45"/>
  <c r="W13" i="28"/>
  <c r="BA35" i="41"/>
  <c r="W47" i="42"/>
  <c r="AC45" i="42"/>
  <c r="AC47" i="42" s="1"/>
  <c r="AK12" i="7" s="1"/>
  <c r="AE45" i="42"/>
  <c r="E14" i="7"/>
  <c r="AC48" i="40"/>
  <c r="E19" i="28"/>
  <c r="AE35" i="35"/>
  <c r="Y16" i="28"/>
  <c r="Y25" i="28" s="1"/>
  <c r="BA44" i="38"/>
  <c r="M24" i="7"/>
  <c r="W47" i="44"/>
  <c r="AC45" i="44"/>
  <c r="AC47" i="44" s="1"/>
  <c r="AK10" i="7" s="1"/>
  <c r="AE45" i="44"/>
  <c r="M16" i="7"/>
  <c r="S47" i="33"/>
  <c r="S48" i="33" s="1"/>
  <c r="AM45" i="33"/>
  <c r="AO45" i="33"/>
  <c r="S25" i="28"/>
  <c r="E25" i="7"/>
  <c r="W19" i="28"/>
  <c r="BA35" i="35"/>
  <c r="AM47" i="32"/>
  <c r="AS45" i="32"/>
  <c r="AS47" i="32" s="1"/>
  <c r="AS24" i="7" s="1"/>
  <c r="AU45" i="32"/>
  <c r="W44" i="53"/>
  <c r="E22" i="28"/>
  <c r="W48" i="32"/>
  <c r="AE48" i="32" s="1"/>
  <c r="AE35" i="32"/>
  <c r="M48" i="35"/>
  <c r="Q20" i="28"/>
  <c r="Y45" i="43"/>
  <c r="W45" i="43"/>
  <c r="Q47" i="43"/>
  <c r="Q48" i="43" s="1"/>
  <c r="E9" i="7"/>
  <c r="AY35" i="41"/>
  <c r="M9" i="7"/>
  <c r="E17" i="28"/>
  <c r="AE35" i="37"/>
  <c r="Q15" i="28"/>
  <c r="AU35" i="39"/>
  <c r="AI10" i="35"/>
  <c r="AI35" i="35" s="1"/>
  <c r="Y35" i="35"/>
  <c r="AK10" i="35"/>
  <c r="AY10" i="42"/>
  <c r="AY35" i="42" s="1"/>
  <c r="AO35" i="42"/>
  <c r="BA10" i="42"/>
  <c r="Y45" i="42"/>
  <c r="E19" i="7"/>
  <c r="Y45" i="44"/>
  <c r="M25" i="7"/>
  <c r="I15" i="7"/>
  <c r="AI48" i="39"/>
  <c r="M48" i="45"/>
  <c r="AY35" i="35"/>
  <c r="K22" i="28"/>
  <c r="AK35" i="32"/>
  <c r="K23" i="28"/>
  <c r="AK35" i="31"/>
  <c r="M48" i="37"/>
  <c r="E24" i="7"/>
  <c r="AC48" i="32"/>
  <c r="E18" i="28"/>
  <c r="W48" i="36"/>
  <c r="AE48" i="36" s="1"/>
  <c r="AE35" i="36"/>
  <c r="M20" i="7"/>
  <c r="AS10" i="43"/>
  <c r="AS35" i="43" s="1"/>
  <c r="AM35" i="43"/>
  <c r="AU10" i="43"/>
  <c r="S45" i="43"/>
  <c r="E21" i="28"/>
  <c r="AE35" i="33"/>
  <c r="E16" i="28"/>
  <c r="AE35" i="38"/>
  <c r="M15" i="7"/>
  <c r="AS48" i="39"/>
  <c r="I11" i="7"/>
  <c r="K20" i="28"/>
  <c r="BG28" i="51"/>
  <c r="BG31" i="51" s="1"/>
  <c r="I20" i="10" s="1"/>
  <c r="AQ28" i="51"/>
  <c r="AQ31" i="51" s="1"/>
  <c r="I14" i="10" s="1"/>
  <c r="AA28" i="51"/>
  <c r="AA31" i="51" s="1"/>
  <c r="I11" i="10" s="1"/>
  <c r="BO28" i="51"/>
  <c r="AY28" i="51"/>
  <c r="AY31" i="51" s="1"/>
  <c r="I16" i="10" s="1"/>
  <c r="AI28" i="51"/>
  <c r="Q28" i="51"/>
  <c r="M31" i="51"/>
  <c r="I38" i="22"/>
  <c r="E10" i="28"/>
  <c r="AE35" i="44"/>
  <c r="M58" i="55"/>
  <c r="AI42" i="55"/>
  <c r="AI58" i="55" s="1"/>
  <c r="I13" i="10" s="1"/>
  <c r="AA42" i="55"/>
  <c r="Q42" i="55"/>
  <c r="I24" i="7"/>
  <c r="AI48" i="32"/>
  <c r="W8" i="28"/>
  <c r="AI35" i="31"/>
  <c r="Y47" i="32"/>
  <c r="AI45" i="32"/>
  <c r="AI47" i="32" s="1"/>
  <c r="AO24" i="7" s="1"/>
  <c r="AK45" i="32"/>
  <c r="E18" i="7"/>
  <c r="AC48" i="36"/>
  <c r="K21" i="28"/>
  <c r="AK35" i="33"/>
  <c r="AY10" i="43"/>
  <c r="AY35" i="43" s="1"/>
  <c r="AO35" i="43"/>
  <c r="BA10" i="43"/>
  <c r="E21" i="7"/>
  <c r="E16" i="7"/>
  <c r="E12" i="28"/>
  <c r="W48" i="42"/>
  <c r="AE48" i="42" s="1"/>
  <c r="AE35" i="42"/>
  <c r="AM47" i="40"/>
  <c r="AS45" i="40"/>
  <c r="AS47" i="40" s="1"/>
  <c r="AS14" i="7" s="1"/>
  <c r="AU45" i="40"/>
  <c r="K18" i="28"/>
  <c r="Y48" i="36"/>
  <c r="AK48" i="36" s="1"/>
  <c r="AK35" i="36"/>
  <c r="W15" i="28"/>
  <c r="BA35" i="39"/>
  <c r="Y47" i="35" l="1"/>
  <c r="AI45" i="35"/>
  <c r="AI47" i="35" s="1"/>
  <c r="AO19" i="7" s="1"/>
  <c r="AK45" i="35"/>
  <c r="Y47" i="33"/>
  <c r="AI45" i="33"/>
  <c r="AI47" i="33" s="1"/>
  <c r="AK45" i="33"/>
  <c r="Y31" i="28"/>
  <c r="AG27" i="7" s="1"/>
  <c r="Y26" i="28"/>
  <c r="G40" i="10" s="1"/>
  <c r="AO47" i="34"/>
  <c r="AY45" i="34"/>
  <c r="AY47" i="34" s="1"/>
  <c r="AW20" i="7" s="1"/>
  <c r="W11" i="28"/>
  <c r="BA35" i="43"/>
  <c r="M11" i="7"/>
  <c r="K19" i="28"/>
  <c r="Y48" i="35"/>
  <c r="AK35" i="35"/>
  <c r="W47" i="43"/>
  <c r="AC45" i="43"/>
  <c r="AC47" i="43" s="1"/>
  <c r="AE45" i="43"/>
  <c r="S31" i="28"/>
  <c r="AC27" i="7" s="1"/>
  <c r="S26" i="28"/>
  <c r="G39" i="10" s="1"/>
  <c r="I16" i="7"/>
  <c r="W47" i="31"/>
  <c r="AC45" i="31"/>
  <c r="AC47" i="31" s="1"/>
  <c r="AE45" i="31"/>
  <c r="Q18" i="28"/>
  <c r="AM48" i="36"/>
  <c r="AU48" i="36" s="1"/>
  <c r="AU35" i="36"/>
  <c r="M17" i="7"/>
  <c r="K10" i="28"/>
  <c r="AK35" i="44"/>
  <c r="AA22" i="28"/>
  <c r="BA47" i="32"/>
  <c r="O22" i="28"/>
  <c r="AK47" i="32"/>
  <c r="I19" i="7"/>
  <c r="Y47" i="43"/>
  <c r="AI45" i="43"/>
  <c r="AI47" i="43" s="1"/>
  <c r="AK45" i="43"/>
  <c r="Y47" i="34"/>
  <c r="AI45" i="34"/>
  <c r="AI47" i="34" s="1"/>
  <c r="AM47" i="42"/>
  <c r="AS45" i="42"/>
  <c r="AS47" i="42" s="1"/>
  <c r="AU45" i="42"/>
  <c r="I20" i="28"/>
  <c r="AE47" i="34"/>
  <c r="S47" i="45"/>
  <c r="S48" i="45" s="1"/>
  <c r="AM45" i="45"/>
  <c r="M18" i="7"/>
  <c r="AS48" i="36"/>
  <c r="W47" i="45"/>
  <c r="AC45" i="45"/>
  <c r="AC47" i="45" s="1"/>
  <c r="AE45" i="45"/>
  <c r="Q14" i="28"/>
  <c r="AM48" i="40"/>
  <c r="AU48" i="40" s="1"/>
  <c r="AU35" i="40"/>
  <c r="U18" i="28"/>
  <c r="AU47" i="36"/>
  <c r="I10" i="7"/>
  <c r="AY35" i="32"/>
  <c r="U10" i="28"/>
  <c r="AU47" i="44"/>
  <c r="I25" i="7"/>
  <c r="Y48" i="32"/>
  <c r="AK48" i="32" s="1"/>
  <c r="U22" i="28"/>
  <c r="AU47" i="32"/>
  <c r="AO47" i="33"/>
  <c r="AY45" i="33"/>
  <c r="AY47" i="33" s="1"/>
  <c r="AW21" i="7" s="1"/>
  <c r="BA45" i="33"/>
  <c r="I10" i="28"/>
  <c r="AE47" i="44"/>
  <c r="Q9" i="7"/>
  <c r="AK48" i="30"/>
  <c r="AE48" i="30"/>
  <c r="BA48" i="30"/>
  <c r="AU48" i="30"/>
  <c r="AM45" i="31"/>
  <c r="S47" i="31"/>
  <c r="S48" i="31" s="1"/>
  <c r="AO45" i="31"/>
  <c r="Q17" i="7"/>
  <c r="AO45" i="42"/>
  <c r="U15" i="28"/>
  <c r="AU47" i="39"/>
  <c r="Q55" i="53"/>
  <c r="M60" i="53"/>
  <c r="O15" i="28"/>
  <c r="AK47" i="39"/>
  <c r="I18" i="28"/>
  <c r="AE47" i="36"/>
  <c r="Q21" i="28"/>
  <c r="AU35" i="33"/>
  <c r="Y47" i="45"/>
  <c r="AI45" i="45"/>
  <c r="AI47" i="45" s="1"/>
  <c r="AK45" i="45"/>
  <c r="M14" i="7"/>
  <c r="AS48" i="40"/>
  <c r="K14" i="28"/>
  <c r="AK35" i="40"/>
  <c r="AM47" i="30"/>
  <c r="U24" i="28" s="1"/>
  <c r="AS45" i="30"/>
  <c r="AS47" i="30" s="1"/>
  <c r="AS26" i="7" s="1"/>
  <c r="W28" i="51"/>
  <c r="W31" i="51" s="1"/>
  <c r="M9" i="8" s="1"/>
  <c r="Q31" i="51"/>
  <c r="I9" i="10" s="1"/>
  <c r="AM28" i="51"/>
  <c r="AM31" i="51" s="1"/>
  <c r="M19" i="8" s="1"/>
  <c r="AI31" i="51"/>
  <c r="I15" i="10" s="1"/>
  <c r="Y47" i="42"/>
  <c r="AI45" i="42"/>
  <c r="AI47" i="42" s="1"/>
  <c r="AK45" i="42"/>
  <c r="Q13" i="7"/>
  <c r="AM47" i="33"/>
  <c r="AS45" i="33"/>
  <c r="AS47" i="33" s="1"/>
  <c r="AS21" i="7" s="1"/>
  <c r="AU45" i="33"/>
  <c r="AS48" i="32"/>
  <c r="AO47" i="39"/>
  <c r="AY45" i="39"/>
  <c r="AY47" i="39" s="1"/>
  <c r="AW15" i="7" s="1"/>
  <c r="BA45" i="39"/>
  <c r="I27" i="49"/>
  <c r="Q10" i="7"/>
  <c r="AM48" i="30"/>
  <c r="Q24" i="28"/>
  <c r="M21" i="7"/>
  <c r="AS48" i="33"/>
  <c r="I14" i="7"/>
  <c r="AI48" i="40"/>
  <c r="I22" i="28"/>
  <c r="AE47" i="32"/>
  <c r="AO45" i="30"/>
  <c r="U8" i="28"/>
  <c r="AM48" i="46"/>
  <c r="G42" i="10"/>
  <c r="AC48" i="44"/>
  <c r="AO47" i="44"/>
  <c r="AY45" i="44"/>
  <c r="AY47" i="44" s="1"/>
  <c r="AW10" i="7" s="1"/>
  <c r="BA45" i="44"/>
  <c r="W48" i="44"/>
  <c r="AE48" i="44" s="1"/>
  <c r="Q19" i="7"/>
  <c r="AM48" i="39"/>
  <c r="AU48" i="39" s="1"/>
  <c r="I59" i="10"/>
  <c r="I61" i="10" s="1"/>
  <c r="E43" i="12"/>
  <c r="E20" i="9" s="1"/>
  <c r="Q25" i="7"/>
  <c r="E26" i="28"/>
  <c r="E37" i="10" s="1"/>
  <c r="Q23" i="49"/>
  <c r="M25" i="49"/>
  <c r="O18" i="28"/>
  <c r="AK47" i="36"/>
  <c r="AO47" i="36"/>
  <c r="AY45" i="36"/>
  <c r="AY47" i="36" s="1"/>
  <c r="AW18" i="7" s="1"/>
  <c r="BA45" i="36"/>
  <c r="S47" i="35"/>
  <c r="S48" i="35" s="1"/>
  <c r="AO45" i="35"/>
  <c r="AM45" i="35"/>
  <c r="M26" i="7"/>
  <c r="AS48" i="30"/>
  <c r="AC48" i="39"/>
  <c r="W48" i="34"/>
  <c r="AE48" i="34" s="1"/>
  <c r="W47" i="38"/>
  <c r="AC45" i="38"/>
  <c r="AC47" i="38" s="1"/>
  <c r="AE45" i="38"/>
  <c r="M19" i="7"/>
  <c r="AO45" i="46"/>
  <c r="AO47" i="46" s="1"/>
  <c r="I8" i="28"/>
  <c r="W48" i="46"/>
  <c r="S47" i="41"/>
  <c r="S48" i="41" s="1"/>
  <c r="AM45" i="41"/>
  <c r="AO45" i="41" s="1"/>
  <c r="W47" i="41"/>
  <c r="AC45" i="41"/>
  <c r="AC47" i="41" s="1"/>
  <c r="AE45" i="41"/>
  <c r="AA14" i="28"/>
  <c r="BA47" i="40"/>
  <c r="Q11" i="7"/>
  <c r="BS28" i="51"/>
  <c r="BS31" i="51" s="1"/>
  <c r="M28" i="8" s="1"/>
  <c r="BO31" i="51"/>
  <c r="I24" i="10" s="1"/>
  <c r="AM45" i="43"/>
  <c r="S47" i="43"/>
  <c r="S48" i="43" s="1"/>
  <c r="W12" i="28"/>
  <c r="BA35" i="42"/>
  <c r="W47" i="33"/>
  <c r="AC45" i="33"/>
  <c r="AC47" i="33" s="1"/>
  <c r="AE45" i="33"/>
  <c r="M32" i="24"/>
  <c r="I38" i="24"/>
  <c r="AY10" i="33"/>
  <c r="AY35" i="33" s="1"/>
  <c r="AO35" i="33"/>
  <c r="BA10" i="33"/>
  <c r="AY10" i="40"/>
  <c r="AY35" i="40" s="1"/>
  <c r="BA10" i="40"/>
  <c r="AO35" i="40"/>
  <c r="W20" i="28"/>
  <c r="AO48" i="34"/>
  <c r="BA48" i="34" s="1"/>
  <c r="I14" i="28"/>
  <c r="AE47" i="40"/>
  <c r="Y47" i="38"/>
  <c r="AI45" i="38"/>
  <c r="AI47" i="38" s="1"/>
  <c r="AO16" i="7" s="1"/>
  <c r="AK45" i="38"/>
  <c r="Y47" i="37"/>
  <c r="AI45" i="37"/>
  <c r="AI47" i="37" s="1"/>
  <c r="AK45" i="37"/>
  <c r="W24" i="28"/>
  <c r="Q15" i="7"/>
  <c r="AY48" i="39"/>
  <c r="Y47" i="41"/>
  <c r="AI45" i="41"/>
  <c r="AI47" i="41" s="1"/>
  <c r="AK45" i="41"/>
  <c r="I12" i="28"/>
  <c r="AE47" i="42"/>
  <c r="AK48" i="46"/>
  <c r="BA48" i="46"/>
  <c r="AE48" i="46"/>
  <c r="AU48" i="46"/>
  <c r="S47" i="38"/>
  <c r="S48" i="38" s="1"/>
  <c r="AM45" i="38"/>
  <c r="W47" i="30"/>
  <c r="AC45" i="30"/>
  <c r="AC47" i="30" s="1"/>
  <c r="Y47" i="31"/>
  <c r="AI45" i="31"/>
  <c r="AI47" i="31" s="1"/>
  <c r="AO25" i="7" s="1"/>
  <c r="AK45" i="31"/>
  <c r="Q20" i="7"/>
  <c r="AY48" i="34"/>
  <c r="M10" i="7"/>
  <c r="AS48" i="44"/>
  <c r="Q26" i="7"/>
  <c r="I18" i="7"/>
  <c r="AI48" i="36"/>
  <c r="K25" i="28"/>
  <c r="K31" i="28" s="1"/>
  <c r="I27" i="7" s="1"/>
  <c r="W18" i="28"/>
  <c r="AO48" i="36"/>
  <c r="BA48" i="36" s="1"/>
  <c r="BA35" i="36"/>
  <c r="Q12" i="7"/>
  <c r="AK48" i="35"/>
  <c r="U14" i="28"/>
  <c r="AU47" i="40"/>
  <c r="Q58" i="55"/>
  <c r="I8" i="10" s="1"/>
  <c r="W42" i="55"/>
  <c r="Q11" i="28"/>
  <c r="Q25" i="28" s="1"/>
  <c r="Q31" i="28" s="1"/>
  <c r="M27" i="7" s="1"/>
  <c r="AU35" i="43"/>
  <c r="Y47" i="44"/>
  <c r="AI45" i="44"/>
  <c r="AI47" i="44" s="1"/>
  <c r="AO10" i="7" s="1"/>
  <c r="AK45" i="44"/>
  <c r="Y48" i="39"/>
  <c r="AK48" i="39" s="1"/>
  <c r="AM48" i="32"/>
  <c r="AU48" i="32" s="1"/>
  <c r="W9" i="28"/>
  <c r="BA35" i="45"/>
  <c r="Y45" i="30"/>
  <c r="AM45" i="37"/>
  <c r="S47" i="37"/>
  <c r="S48" i="37" s="1"/>
  <c r="I15" i="28"/>
  <c r="AE47" i="39"/>
  <c r="Y47" i="40"/>
  <c r="AI45" i="40"/>
  <c r="AI47" i="40" s="1"/>
  <c r="AO14" i="7" s="1"/>
  <c r="AK45" i="40"/>
  <c r="W47" i="35"/>
  <c r="AC45" i="35"/>
  <c r="AC47" i="35" s="1"/>
  <c r="AE45" i="35"/>
  <c r="W47" i="37"/>
  <c r="AC45" i="37"/>
  <c r="AC47" i="37" s="1"/>
  <c r="AE45" i="37"/>
  <c r="AM47" i="34"/>
  <c r="AS45" i="34"/>
  <c r="AS47" i="34" s="1"/>
  <c r="AC48" i="42"/>
  <c r="W22" i="28"/>
  <c r="AO48" i="32"/>
  <c r="BA48" i="32" s="1"/>
  <c r="BA35" i="32"/>
  <c r="Q18" i="7"/>
  <c r="AO47" i="41" l="1"/>
  <c r="AY45" i="41"/>
  <c r="AY47" i="41" s="1"/>
  <c r="BA45" i="41"/>
  <c r="AK17" i="7"/>
  <c r="AC48" i="37"/>
  <c r="AA58" i="55"/>
  <c r="I10" i="10" s="1"/>
  <c r="W58" i="55"/>
  <c r="M8" i="8" s="1"/>
  <c r="M10" i="8" s="1"/>
  <c r="AM47" i="38"/>
  <c r="AS45" i="38"/>
  <c r="AS47" i="38" s="1"/>
  <c r="AU45" i="38"/>
  <c r="AM47" i="43"/>
  <c r="AS45" i="43"/>
  <c r="AS47" i="43" s="1"/>
  <c r="AU45" i="43"/>
  <c r="I16" i="28"/>
  <c r="AE47" i="38"/>
  <c r="W48" i="38"/>
  <c r="AE48" i="38" s="1"/>
  <c r="W23" i="49"/>
  <c r="W25" i="49" s="1"/>
  <c r="Q25" i="49"/>
  <c r="AY48" i="36"/>
  <c r="AO45" i="38"/>
  <c r="O16" i="28"/>
  <c r="Y48" i="38"/>
  <c r="AK48" i="38" s="1"/>
  <c r="AK47" i="38"/>
  <c r="Q14" i="7"/>
  <c r="AY48" i="40"/>
  <c r="I21" i="28"/>
  <c r="W48" i="33"/>
  <c r="AE48" i="33" s="1"/>
  <c r="AE47" i="33"/>
  <c r="AO45" i="43"/>
  <c r="AO47" i="30"/>
  <c r="AY45" i="30"/>
  <c r="AY47" i="30" s="1"/>
  <c r="AI48" i="31"/>
  <c r="AK25" i="7"/>
  <c r="AC48" i="31"/>
  <c r="O14" i="28"/>
  <c r="AK47" i="40"/>
  <c r="O10" i="28"/>
  <c r="AK47" i="44"/>
  <c r="I23" i="28"/>
  <c r="AE47" i="31"/>
  <c r="W48" i="31"/>
  <c r="AE48" i="31" s="1"/>
  <c r="I19" i="28"/>
  <c r="AE47" i="35"/>
  <c r="W48" i="35"/>
  <c r="AE48" i="35" s="1"/>
  <c r="W21" i="28"/>
  <c r="AO48" i="33"/>
  <c r="BA48" i="33" s="1"/>
  <c r="BA35" i="33"/>
  <c r="AA10" i="28"/>
  <c r="BA47" i="44"/>
  <c r="AO48" i="44"/>
  <c r="BA48" i="44" s="1"/>
  <c r="AY48" i="44"/>
  <c r="AA15" i="28"/>
  <c r="BA47" i="39"/>
  <c r="AO48" i="39"/>
  <c r="BA48" i="39" s="1"/>
  <c r="AO47" i="42"/>
  <c r="AY45" i="42"/>
  <c r="AY47" i="42" s="1"/>
  <c r="BA45" i="42"/>
  <c r="AO11" i="7"/>
  <c r="AI48" i="43"/>
  <c r="AO21" i="7"/>
  <c r="AI48" i="33"/>
  <c r="AM47" i="37"/>
  <c r="AS45" i="37"/>
  <c r="AS47" i="37" s="1"/>
  <c r="AU45" i="37"/>
  <c r="Q21" i="7"/>
  <c r="AY48" i="33"/>
  <c r="AO12" i="7"/>
  <c r="AI48" i="42"/>
  <c r="AA21" i="28"/>
  <c r="BA47" i="33"/>
  <c r="AM47" i="45"/>
  <c r="AS45" i="45"/>
  <c r="AS47" i="45" s="1"/>
  <c r="AU45" i="45"/>
  <c r="AS12" i="7"/>
  <c r="AS48" i="42"/>
  <c r="O11" i="28"/>
  <c r="Y48" i="43"/>
  <c r="AK48" i="43" s="1"/>
  <c r="AK47" i="43"/>
  <c r="AI48" i="38"/>
  <c r="AK11" i="7"/>
  <c r="AC48" i="43"/>
  <c r="O21" i="28"/>
  <c r="Y48" i="33"/>
  <c r="AK48" i="33" s="1"/>
  <c r="AK47" i="33"/>
  <c r="AK19" i="7"/>
  <c r="AC48" i="35"/>
  <c r="AS20" i="7"/>
  <c r="AS48" i="34"/>
  <c r="O23" i="28"/>
  <c r="Y48" i="31"/>
  <c r="AK48" i="31" s="1"/>
  <c r="AK47" i="31"/>
  <c r="AA18" i="28"/>
  <c r="BA47" i="36"/>
  <c r="U20" i="28"/>
  <c r="AU47" i="34"/>
  <c r="AM48" i="34"/>
  <c r="AU48" i="34" s="1"/>
  <c r="AO45" i="37"/>
  <c r="K26" i="28"/>
  <c r="E38" i="10" s="1"/>
  <c r="AK26" i="7"/>
  <c r="AC48" i="30"/>
  <c r="AO13" i="7"/>
  <c r="AI48" i="41"/>
  <c r="AO17" i="7"/>
  <c r="AI48" i="37"/>
  <c r="O12" i="28"/>
  <c r="AK47" i="42"/>
  <c r="Y48" i="42"/>
  <c r="AK48" i="42" s="1"/>
  <c r="AO9" i="7"/>
  <c r="AI48" i="45"/>
  <c r="Q24" i="7"/>
  <c r="AY48" i="32"/>
  <c r="AO45" i="45"/>
  <c r="U12" i="28"/>
  <c r="AU47" i="42"/>
  <c r="AM48" i="42"/>
  <c r="AU48" i="42" s="1"/>
  <c r="AI48" i="35"/>
  <c r="I11" i="28"/>
  <c r="I25" i="28" s="1"/>
  <c r="I31" i="28" s="1"/>
  <c r="AK27" i="7" s="1"/>
  <c r="AE47" i="43"/>
  <c r="W48" i="43"/>
  <c r="AE48" i="43" s="1"/>
  <c r="I24" i="28"/>
  <c r="W48" i="30"/>
  <c r="O13" i="28"/>
  <c r="AK47" i="41"/>
  <c r="Y48" i="41"/>
  <c r="AK48" i="41" s="1"/>
  <c r="O17" i="28"/>
  <c r="Y48" i="37"/>
  <c r="AK48" i="37" s="1"/>
  <c r="AK47" i="37"/>
  <c r="M38" i="24"/>
  <c r="I32" i="10" s="1"/>
  <c r="S32" i="24"/>
  <c r="S38" i="24" s="1"/>
  <c r="M38" i="8" s="1"/>
  <c r="AK13" i="7"/>
  <c r="AC48" i="41"/>
  <c r="AM47" i="35"/>
  <c r="AS45" i="35"/>
  <c r="AS47" i="35" s="1"/>
  <c r="AU45" i="35"/>
  <c r="E12" i="9"/>
  <c r="G50" i="10"/>
  <c r="G55" i="10" s="1"/>
  <c r="G56" i="10" s="1"/>
  <c r="K56" i="10" s="1"/>
  <c r="O9" i="28"/>
  <c r="Y48" i="45"/>
  <c r="AK48" i="45" s="1"/>
  <c r="AK47" i="45"/>
  <c r="AO47" i="31"/>
  <c r="AY45" i="31"/>
  <c r="AY47" i="31" s="1"/>
  <c r="BA45" i="31"/>
  <c r="AI48" i="44"/>
  <c r="AO20" i="7"/>
  <c r="AI48" i="34"/>
  <c r="W14" i="28"/>
  <c r="W25" i="28" s="1"/>
  <c r="AO48" i="40"/>
  <c r="BA48" i="40" s="1"/>
  <c r="BA35" i="40"/>
  <c r="I13" i="28"/>
  <c r="W48" i="41"/>
  <c r="AE48" i="41" s="1"/>
  <c r="AE47" i="41"/>
  <c r="AA8" i="28"/>
  <c r="AO48" i="46"/>
  <c r="AK16" i="7"/>
  <c r="AC48" i="38"/>
  <c r="AO47" i="35"/>
  <c r="AY45" i="35"/>
  <c r="AY47" i="35" s="1"/>
  <c r="BA45" i="35"/>
  <c r="O25" i="49"/>
  <c r="K60" i="53"/>
  <c r="K61" i="53" s="1"/>
  <c r="M61" i="53" s="1"/>
  <c r="Q61" i="53" s="1"/>
  <c r="W61" i="53" s="1"/>
  <c r="AK9" i="7"/>
  <c r="AC48" i="45"/>
  <c r="O20" i="28"/>
  <c r="AK47" i="34"/>
  <c r="Y48" i="34"/>
  <c r="AK48" i="34" s="1"/>
  <c r="Y48" i="44"/>
  <c r="AK48" i="44" s="1"/>
  <c r="AA20" i="28"/>
  <c r="BA47" i="34"/>
  <c r="I17" i="28"/>
  <c r="W48" i="37"/>
  <c r="AE48" i="37" s="1"/>
  <c r="AE47" i="37"/>
  <c r="Y47" i="30"/>
  <c r="AI45" i="30"/>
  <c r="AI47" i="30" s="1"/>
  <c r="AK21" i="7"/>
  <c r="AC48" i="33"/>
  <c r="AM47" i="41"/>
  <c r="AS45" i="41"/>
  <c r="AS47" i="41" s="1"/>
  <c r="AU45" i="41"/>
  <c r="Q26" i="28"/>
  <c r="E39" i="10" s="1"/>
  <c r="K25" i="49"/>
  <c r="K26" i="49" s="1"/>
  <c r="M26" i="49" s="1"/>
  <c r="Q26" i="49" s="1"/>
  <c r="W26" i="49" s="1"/>
  <c r="U21" i="28"/>
  <c r="AU47" i="33"/>
  <c r="Y48" i="40"/>
  <c r="AK48" i="40" s="1"/>
  <c r="AM48" i="33"/>
  <c r="AU48" i="33" s="1"/>
  <c r="W55" i="53"/>
  <c r="W60" i="53" s="1"/>
  <c r="W62" i="53" s="1"/>
  <c r="M27" i="8" s="1"/>
  <c r="Q60" i="53"/>
  <c r="AM47" i="31"/>
  <c r="AS45" i="31"/>
  <c r="AS47" i="31" s="1"/>
  <c r="AU45" i="31"/>
  <c r="I9" i="28"/>
  <c r="W48" i="45"/>
  <c r="AE48" i="45" s="1"/>
  <c r="AE47" i="45"/>
  <c r="O19" i="28"/>
  <c r="AK47" i="35"/>
  <c r="W31" i="28" l="1"/>
  <c r="Q27" i="7" s="1"/>
  <c r="W26" i="28"/>
  <c r="E40" i="10" s="1"/>
  <c r="E42" i="10" s="1"/>
  <c r="AA19" i="28"/>
  <c r="AO48" i="35"/>
  <c r="BA48" i="35" s="1"/>
  <c r="BA47" i="35"/>
  <c r="Q62" i="53"/>
  <c r="I23" i="10" s="1"/>
  <c r="AW25" i="7"/>
  <c r="AY48" i="31"/>
  <c r="AS19" i="7"/>
  <c r="AS48" i="35"/>
  <c r="AS9" i="7"/>
  <c r="AS48" i="45"/>
  <c r="AO47" i="43"/>
  <c r="AY45" i="43"/>
  <c r="AY47" i="43" s="1"/>
  <c r="BA45" i="43"/>
  <c r="AS11" i="7"/>
  <c r="AS48" i="43"/>
  <c r="AS13" i="7"/>
  <c r="AS48" i="41"/>
  <c r="AA23" i="28"/>
  <c r="BA47" i="31"/>
  <c r="AO48" i="31"/>
  <c r="BA48" i="31" s="1"/>
  <c r="U19" i="28"/>
  <c r="AM48" i="35"/>
  <c r="AU48" i="35" s="1"/>
  <c r="AU47" i="35"/>
  <c r="U9" i="28"/>
  <c r="AU47" i="45"/>
  <c r="AM48" i="45"/>
  <c r="AU48" i="45" s="1"/>
  <c r="U11" i="28"/>
  <c r="AU47" i="43"/>
  <c r="AM48" i="43"/>
  <c r="AU48" i="43" s="1"/>
  <c r="U13" i="28"/>
  <c r="AU47" i="41"/>
  <c r="AM48" i="41"/>
  <c r="AU48" i="41" s="1"/>
  <c r="AO47" i="38"/>
  <c r="AY45" i="38"/>
  <c r="AY47" i="38" s="1"/>
  <c r="BA45" i="38"/>
  <c r="Q27" i="49"/>
  <c r="I25" i="10" s="1"/>
  <c r="AW26" i="7"/>
  <c r="AY48" i="30"/>
  <c r="W27" i="49"/>
  <c r="M29" i="8" s="1"/>
  <c r="M30" i="8" s="1"/>
  <c r="M27" i="49"/>
  <c r="AO47" i="37"/>
  <c r="AY45" i="37"/>
  <c r="AY47" i="37" s="1"/>
  <c r="BA45" i="37"/>
  <c r="O25" i="28"/>
  <c r="O31" i="28" s="1"/>
  <c r="AO27" i="7" s="1"/>
  <c r="AS17" i="7"/>
  <c r="AS48" i="37"/>
  <c r="AA24" i="28"/>
  <c r="AO48" i="30"/>
  <c r="AS16" i="7"/>
  <c r="AS48" i="38"/>
  <c r="AO26" i="7"/>
  <c r="AI48" i="30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I26" i="28"/>
  <c r="I37" i="10" s="1"/>
  <c r="U17" i="28"/>
  <c r="AM48" i="37"/>
  <c r="AU48" i="37" s="1"/>
  <c r="AU47" i="37"/>
  <c r="AW12" i="7"/>
  <c r="AY48" i="42"/>
  <c r="U16" i="28"/>
  <c r="AM48" i="38"/>
  <c r="AU48" i="38" s="1"/>
  <c r="AU47" i="38"/>
  <c r="AW19" i="7"/>
  <c r="AY48" i="35"/>
  <c r="AA12" i="28"/>
  <c r="BA47" i="42"/>
  <c r="AO48" i="42"/>
  <c r="BA48" i="42" s="1"/>
  <c r="AW13" i="7"/>
  <c r="AY48" i="41"/>
  <c r="AS25" i="7"/>
  <c r="AS48" i="31"/>
  <c r="O24" i="28"/>
  <c r="O26" i="28" s="1"/>
  <c r="I38" i="10" s="1"/>
  <c r="Y48" i="30"/>
  <c r="U23" i="28"/>
  <c r="AM48" i="31"/>
  <c r="AU48" i="31" s="1"/>
  <c r="AU47" i="31"/>
  <c r="M62" i="53"/>
  <c r="AO47" i="45"/>
  <c r="AY45" i="45"/>
  <c r="AY47" i="45" s="1"/>
  <c r="BA45" i="45"/>
  <c r="AA13" i="28"/>
  <c r="BA47" i="41"/>
  <c r="AO48" i="41"/>
  <c r="BA48" i="41" s="1"/>
  <c r="E11" i="9" l="1"/>
  <c r="E43" i="10"/>
  <c r="E48" i="10" s="1"/>
  <c r="E49" i="10" s="1"/>
  <c r="K49" i="10" s="1"/>
  <c r="AW9" i="7"/>
  <c r="AY48" i="45"/>
  <c r="AA9" i="28"/>
  <c r="BA47" i="45"/>
  <c r="AO48" i="45"/>
  <c r="BA48" i="45" s="1"/>
  <c r="AW11" i="7"/>
  <c r="AY48" i="43"/>
  <c r="U25" i="28"/>
  <c r="AA11" i="28"/>
  <c r="BA47" i="43"/>
  <c r="AO48" i="43"/>
  <c r="BA48" i="43" s="1"/>
  <c r="AW16" i="7"/>
  <c r="AY48" i="38"/>
  <c r="AW17" i="7"/>
  <c r="AY48" i="37"/>
  <c r="AA16" i="28"/>
  <c r="AO48" i="38"/>
  <c r="BA48" i="38" s="1"/>
  <c r="BA47" i="38"/>
  <c r="M162" i="11"/>
  <c r="AA17" i="28"/>
  <c r="BA47" i="37"/>
  <c r="AO48" i="37"/>
  <c r="BA48" i="37" s="1"/>
  <c r="AA25" i="28" l="1"/>
  <c r="K131" i="11"/>
  <c r="M131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04" i="11"/>
  <c r="M104" i="11" s="1"/>
  <c r="K98" i="11"/>
  <c r="M98" i="11" s="1"/>
  <c r="K70" i="11"/>
  <c r="M70" i="11" s="1"/>
  <c r="U31" i="28"/>
  <c r="AS27" i="7" s="1"/>
  <c r="U26" i="28"/>
  <c r="I39" i="10" s="1"/>
  <c r="E9" i="9"/>
  <c r="E15" i="9" s="1"/>
  <c r="M163" i="11"/>
  <c r="AA31" i="28" l="1"/>
  <c r="AW27" i="7" s="1"/>
  <c r="AA26" i="28"/>
  <c r="I40" i="10" s="1"/>
  <c r="I42" i="10" s="1"/>
  <c r="K22" i="8"/>
  <c r="G13" i="6" s="1"/>
  <c r="G24" i="1" s="1"/>
  <c r="K14" i="8"/>
  <c r="G9" i="6" s="1"/>
  <c r="G12" i="1" s="1"/>
  <c r="K31" i="8"/>
  <c r="G19" i="6" s="1"/>
  <c r="G42" i="1" s="1"/>
  <c r="K18" i="8"/>
  <c r="BC8" i="7"/>
  <c r="AC8" i="5" s="1"/>
  <c r="G86" i="1" s="1"/>
  <c r="BC17" i="7"/>
  <c r="AC17" i="5" s="1"/>
  <c r="G203" i="1" s="1"/>
  <c r="BC15" i="7"/>
  <c r="AC15" i="5" s="1"/>
  <c r="G177" i="1" s="1"/>
  <c r="BC14" i="7"/>
  <c r="AC14" i="5" s="1"/>
  <c r="G164" i="1" s="1"/>
  <c r="BC10" i="7"/>
  <c r="AC10" i="5" s="1"/>
  <c r="G112" i="1" s="1"/>
  <c r="BC20" i="7"/>
  <c r="AC20" i="5" s="1"/>
  <c r="G242" i="1" s="1"/>
  <c r="BC11" i="7"/>
  <c r="AC11" i="5" s="1"/>
  <c r="G125" i="1" s="1"/>
  <c r="BC19" i="7"/>
  <c r="K34" i="8"/>
  <c r="G22" i="6" s="1"/>
  <c r="G51" i="1" s="1"/>
  <c r="W8" i="7"/>
  <c r="G8" i="5" s="1"/>
  <c r="G75" i="1" s="1"/>
  <c r="BC16" i="7"/>
  <c r="AC16" i="5" s="1"/>
  <c r="G190" i="1" s="1"/>
  <c r="BC13" i="7"/>
  <c r="AC13" i="5" s="1"/>
  <c r="G151" i="1" s="1"/>
  <c r="K37" i="8"/>
  <c r="G27" i="6" s="1"/>
  <c r="G66" i="1" s="1"/>
  <c r="BC23" i="7"/>
  <c r="AC23" i="5" s="1"/>
  <c r="G281" i="1" s="1"/>
  <c r="BC21" i="7"/>
  <c r="AC21" i="5" s="1"/>
  <c r="G255" i="1" s="1"/>
  <c r="BC24" i="7"/>
  <c r="AC24" i="5" s="1"/>
  <c r="G294" i="1" s="1"/>
  <c r="BC12" i="7"/>
  <c r="AC12" i="5" s="1"/>
  <c r="G138" i="1" s="1"/>
  <c r="BC25" i="7"/>
  <c r="AC25" i="5" s="1"/>
  <c r="G307" i="1" s="1"/>
  <c r="BC18" i="7"/>
  <c r="AC18" i="5" s="1"/>
  <c r="G216" i="1" s="1"/>
  <c r="BC22" i="7"/>
  <c r="AC22" i="5" s="1"/>
  <c r="G268" i="1" s="1"/>
  <c r="BC9" i="7"/>
  <c r="AC9" i="5" s="1"/>
  <c r="G99" i="1" s="1"/>
  <c r="AE8" i="7"/>
  <c r="S8" i="5" s="1"/>
  <c r="G81" i="1" s="1"/>
  <c r="K32" i="8"/>
  <c r="G20" i="6" s="1"/>
  <c r="G45" i="1" s="1"/>
  <c r="K33" i="8"/>
  <c r="G21" i="6" s="1"/>
  <c r="G48" i="1" s="1"/>
  <c r="AI8" i="7"/>
  <c r="Y8" i="5" s="1"/>
  <c r="G84" i="1" s="1"/>
  <c r="BC27" i="7"/>
  <c r="AC27" i="5" s="1"/>
  <c r="G333" i="1" s="1"/>
  <c r="AA8" i="7"/>
  <c r="M8" i="5" s="1"/>
  <c r="G78" i="1" s="1"/>
  <c r="K17" i="8"/>
  <c r="G10" i="6" s="1"/>
  <c r="G15" i="1" s="1"/>
  <c r="K38" i="8"/>
  <c r="G25" i="6" s="1"/>
  <c r="G60" i="1" s="1"/>
  <c r="K39" i="8"/>
  <c r="G26" i="6" s="1"/>
  <c r="G63" i="1" s="1"/>
  <c r="AI11" i="7"/>
  <c r="Y11" i="5" s="1"/>
  <c r="G123" i="1" s="1"/>
  <c r="AA9" i="7"/>
  <c r="M9" i="5" s="1"/>
  <c r="G91" i="1" s="1"/>
  <c r="AI10" i="7"/>
  <c r="Y10" i="5" s="1"/>
  <c r="G110" i="1" s="1"/>
  <c r="W20" i="7"/>
  <c r="G20" i="5" s="1"/>
  <c r="G231" i="1" s="1"/>
  <c r="W19" i="7"/>
  <c r="W16" i="7"/>
  <c r="G16" i="5" s="1"/>
  <c r="G179" i="1" s="1"/>
  <c r="W18" i="7"/>
  <c r="G18" i="5" s="1"/>
  <c r="G205" i="1" s="1"/>
  <c r="W21" i="7"/>
  <c r="G21" i="5" s="1"/>
  <c r="G244" i="1" s="1"/>
  <c r="W26" i="7"/>
  <c r="G26" i="5" s="1"/>
  <c r="G309" i="1" s="1"/>
  <c r="W10" i="7"/>
  <c r="G10" i="5" s="1"/>
  <c r="G101" i="1" s="1"/>
  <c r="W25" i="7"/>
  <c r="G25" i="5" s="1"/>
  <c r="G296" i="1" s="1"/>
  <c r="AE12" i="7"/>
  <c r="S12" i="5" s="1"/>
  <c r="G133" i="1" s="1"/>
  <c r="AA26" i="7"/>
  <c r="M26" i="5" s="1"/>
  <c r="G312" i="1" s="1"/>
  <c r="AI12" i="7"/>
  <c r="Y12" i="5" s="1"/>
  <c r="G136" i="1" s="1"/>
  <c r="K10" i="8"/>
  <c r="G8" i="6" s="1"/>
  <c r="G9" i="1" s="1"/>
  <c r="W13" i="7"/>
  <c r="G13" i="5" s="1"/>
  <c r="G140" i="1" s="1"/>
  <c r="W24" i="7"/>
  <c r="G24" i="5" s="1"/>
  <c r="G283" i="1" s="1"/>
  <c r="AI24" i="7"/>
  <c r="Y24" i="5" s="1"/>
  <c r="G292" i="1" s="1"/>
  <c r="AA24" i="7"/>
  <c r="M24" i="5" s="1"/>
  <c r="G286" i="1" s="1"/>
  <c r="AE11" i="7"/>
  <c r="S11" i="5" s="1"/>
  <c r="G120" i="1" s="1"/>
  <c r="AA19" i="7"/>
  <c r="AI25" i="7"/>
  <c r="Y25" i="5" s="1"/>
  <c r="G305" i="1" s="1"/>
  <c r="AI13" i="7"/>
  <c r="Y13" i="5" s="1"/>
  <c r="G149" i="1" s="1"/>
  <c r="W9" i="7"/>
  <c r="G9" i="5" s="1"/>
  <c r="G88" i="1" s="1"/>
  <c r="AE24" i="7"/>
  <c r="S24" i="5" s="1"/>
  <c r="G289" i="1" s="1"/>
  <c r="AA25" i="7"/>
  <c r="M25" i="5" s="1"/>
  <c r="G299" i="1" s="1"/>
  <c r="AA15" i="7"/>
  <c r="M15" i="5" s="1"/>
  <c r="G169" i="1" s="1"/>
  <c r="AE10" i="7"/>
  <c r="S10" i="5" s="1"/>
  <c r="G107" i="1" s="1"/>
  <c r="AE13" i="7"/>
  <c r="S13" i="5" s="1"/>
  <c r="G146" i="1" s="1"/>
  <c r="AI14" i="7"/>
  <c r="Y14" i="5" s="1"/>
  <c r="G162" i="1" s="1"/>
  <c r="AI17" i="7"/>
  <c r="Y17" i="5" s="1"/>
  <c r="G201" i="1" s="1"/>
  <c r="AE16" i="7"/>
  <c r="S16" i="5" s="1"/>
  <c r="G185" i="1" s="1"/>
  <c r="W11" i="7"/>
  <c r="G11" i="5" s="1"/>
  <c r="G114" i="1" s="1"/>
  <c r="AE20" i="7"/>
  <c r="S20" i="5" s="1"/>
  <c r="G237" i="1" s="1"/>
  <c r="AA10" i="7"/>
  <c r="M10" i="5" s="1"/>
  <c r="G104" i="1" s="1"/>
  <c r="AE26" i="7"/>
  <c r="S26" i="5" s="1"/>
  <c r="G315" i="1" s="1"/>
  <c r="AE17" i="7"/>
  <c r="S17" i="5" s="1"/>
  <c r="G198" i="1" s="1"/>
  <c r="AA21" i="7"/>
  <c r="M21" i="5" s="1"/>
  <c r="G247" i="1" s="1"/>
  <c r="AA14" i="7"/>
  <c r="M14" i="5" s="1"/>
  <c r="G156" i="1" s="1"/>
  <c r="AE19" i="7"/>
  <c r="W14" i="7"/>
  <c r="G14" i="5" s="1"/>
  <c r="G153" i="1" s="1"/>
  <c r="AA11" i="7"/>
  <c r="M11" i="5" s="1"/>
  <c r="G117" i="1" s="1"/>
  <c r="W15" i="7"/>
  <c r="G15" i="5" s="1"/>
  <c r="G166" i="1" s="1"/>
  <c r="AA16" i="7"/>
  <c r="M16" i="5" s="1"/>
  <c r="G182" i="1" s="1"/>
  <c r="AA18" i="7"/>
  <c r="M18" i="5" s="1"/>
  <c r="G208" i="1" s="1"/>
  <c r="W12" i="7"/>
  <c r="G12" i="5" s="1"/>
  <c r="G127" i="1" s="1"/>
  <c r="AA13" i="7"/>
  <c r="M13" i="5" s="1"/>
  <c r="G143" i="1" s="1"/>
  <c r="W17" i="7"/>
  <c r="G17" i="5" s="1"/>
  <c r="G192" i="1" s="1"/>
  <c r="AA20" i="7"/>
  <c r="M20" i="5" s="1"/>
  <c r="G234" i="1" s="1"/>
  <c r="AI20" i="7"/>
  <c r="Y20" i="5" s="1"/>
  <c r="G240" i="1" s="1"/>
  <c r="AI15" i="7"/>
  <c r="Y15" i="5" s="1"/>
  <c r="G175" i="1" s="1"/>
  <c r="AE15" i="7"/>
  <c r="S15" i="5" s="1"/>
  <c r="G172" i="1" s="1"/>
  <c r="AE21" i="7"/>
  <c r="S21" i="5" s="1"/>
  <c r="G250" i="1" s="1"/>
  <c r="AE9" i="7"/>
  <c r="S9" i="5" s="1"/>
  <c r="G94" i="1" s="1"/>
  <c r="AI19" i="7"/>
  <c r="Y19" i="5" s="1"/>
  <c r="K19" i="8"/>
  <c r="G12" i="6" s="1"/>
  <c r="G21" i="1" s="1"/>
  <c r="AE14" i="7"/>
  <c r="S14" i="5" s="1"/>
  <c r="G159" i="1" s="1"/>
  <c r="AI9" i="7"/>
  <c r="Y9" i="5" s="1"/>
  <c r="G97" i="1" s="1"/>
  <c r="AE25" i="7"/>
  <c r="S25" i="5" s="1"/>
  <c r="G302" i="1" s="1"/>
  <c r="AA17" i="7"/>
  <c r="M17" i="5" s="1"/>
  <c r="G195" i="1" s="1"/>
  <c r="AA12" i="7"/>
  <c r="M12" i="5" s="1"/>
  <c r="G130" i="1" s="1"/>
  <c r="AE18" i="7"/>
  <c r="S18" i="5" s="1"/>
  <c r="G211" i="1" s="1"/>
  <c r="K30" i="8"/>
  <c r="G18" i="6" s="1"/>
  <c r="G39" i="1" s="1"/>
  <c r="AI16" i="7"/>
  <c r="Y16" i="5" s="1"/>
  <c r="G188" i="1" s="1"/>
  <c r="AI21" i="7"/>
  <c r="Y21" i="5" s="1"/>
  <c r="G253" i="1" s="1"/>
  <c r="AI26" i="7"/>
  <c r="Y26" i="5" s="1"/>
  <c r="G318" i="1" s="1"/>
  <c r="AI18" i="7"/>
  <c r="Y18" i="5" s="1"/>
  <c r="G214" i="1" s="1"/>
  <c r="W27" i="7"/>
  <c r="G27" i="5" s="1"/>
  <c r="G322" i="1" s="1"/>
  <c r="AA27" i="7"/>
  <c r="M27" i="5" s="1"/>
  <c r="G325" i="1" s="1"/>
  <c r="AI27" i="7"/>
  <c r="Y27" i="5" s="1"/>
  <c r="G331" i="1" s="1"/>
  <c r="AE27" i="7"/>
  <c r="S27" i="5" s="1"/>
  <c r="G328" i="1" s="1"/>
  <c r="E8" i="9"/>
  <c r="M134" i="11"/>
  <c r="E13" i="9" l="1"/>
  <c r="I57" i="10"/>
  <c r="I62" i="10" s="1"/>
  <c r="I63" i="10" s="1"/>
  <c r="K63" i="10" s="1"/>
  <c r="AC19" i="5"/>
  <c r="S19" i="5"/>
  <c r="G227" i="1"/>
  <c r="Y28" i="5"/>
  <c r="G344" i="1" s="1"/>
  <c r="M19" i="5"/>
  <c r="G19" i="5"/>
  <c r="E14" i="9"/>
  <c r="G218" i="1" l="1"/>
  <c r="G28" i="5"/>
  <c r="G335" i="1" s="1"/>
  <c r="G224" i="1"/>
  <c r="S28" i="5"/>
  <c r="G341" i="1" s="1"/>
  <c r="G229" i="1"/>
  <c r="AC28" i="5"/>
  <c r="G346" i="1" s="1"/>
  <c r="K174" i="11"/>
  <c r="M174" i="11" s="1"/>
  <c r="K171" i="11"/>
  <c r="M171" i="11" s="1"/>
  <c r="K169" i="11"/>
  <c r="M169" i="11" s="1"/>
  <c r="K167" i="11"/>
  <c r="M167" i="11" s="1"/>
  <c r="K165" i="11"/>
  <c r="M165" i="11" s="1"/>
  <c r="K173" i="11"/>
  <c r="M173" i="11" s="1"/>
  <c r="K170" i="11"/>
  <c r="M170" i="11" s="1"/>
  <c r="K168" i="11"/>
  <c r="M168" i="11" s="1"/>
  <c r="K166" i="11"/>
  <c r="M166" i="11" s="1"/>
  <c r="K164" i="11"/>
  <c r="M164" i="11" s="1"/>
  <c r="M176" i="11" s="1"/>
  <c r="K172" i="11"/>
  <c r="M172" i="11" s="1"/>
  <c r="G221" i="1"/>
  <c r="M28" i="5"/>
  <c r="G338" i="1" s="1"/>
  <c r="G23" i="8"/>
  <c r="E15" i="6" s="1"/>
  <c r="G29" i="1" s="1"/>
  <c r="G24" i="8"/>
  <c r="E17" i="6" s="1"/>
  <c r="G35" i="1" s="1"/>
  <c r="G25" i="8"/>
  <c r="E14" i="6" s="1"/>
  <c r="G26" i="1" s="1"/>
  <c r="G31" i="8"/>
  <c r="E19" i="6" s="1"/>
  <c r="G41" i="1" s="1"/>
  <c r="G41" i="8"/>
  <c r="E29" i="6" s="1"/>
  <c r="G71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O8" i="7"/>
  <c r="Q8" i="5" s="1"/>
  <c r="G80" i="1" s="1"/>
  <c r="G40" i="8"/>
  <c r="E24" i="6" s="1"/>
  <c r="G56" i="1" s="1"/>
  <c r="G26" i="8"/>
  <c r="E16" i="6" s="1"/>
  <c r="G32" i="1" s="1"/>
  <c r="S8" i="7"/>
  <c r="W8" i="5" s="1"/>
  <c r="G83" i="1" s="1"/>
  <c r="G36" i="8"/>
  <c r="E28" i="6" s="1"/>
  <c r="G68" i="1" s="1"/>
  <c r="G37" i="8"/>
  <c r="E27" i="6" s="1"/>
  <c r="G65" i="1" s="1"/>
  <c r="G34" i="8"/>
  <c r="E22" i="6" s="1"/>
  <c r="G50" i="1" s="1"/>
  <c r="K8" i="7"/>
  <c r="K8" i="5" s="1"/>
  <c r="G77" i="1" s="1"/>
  <c r="G33" i="8"/>
  <c r="E21" i="6" s="1"/>
  <c r="G47" i="1" s="1"/>
  <c r="G32" i="8"/>
  <c r="E20" i="6" s="1"/>
  <c r="G44" i="1" s="1"/>
  <c r="G17" i="8"/>
  <c r="E10" i="6" s="1"/>
  <c r="G14" i="1" s="1"/>
  <c r="G38" i="8"/>
  <c r="E25" i="6" s="1"/>
  <c r="G59" i="1" s="1"/>
  <c r="G19" i="8"/>
  <c r="E12" i="6" s="1"/>
  <c r="G20" i="1" s="1"/>
  <c r="G18" i="8"/>
  <c r="E11" i="6" s="1"/>
  <c r="G17" i="1" s="1"/>
  <c r="G30" i="8"/>
  <c r="E18" i="6" s="1"/>
  <c r="G38" i="1" s="1"/>
  <c r="G10" i="8"/>
  <c r="E8" i="6" s="1"/>
  <c r="G8" i="1" s="1"/>
  <c r="G39" i="8"/>
  <c r="E26" i="6" s="1"/>
  <c r="G62" i="1" s="1"/>
  <c r="G26" i="7"/>
  <c r="E26" i="5" s="1"/>
  <c r="G308" i="1" s="1"/>
  <c r="K15" i="7"/>
  <c r="K15" i="5" s="1"/>
  <c r="G168" i="1" s="1"/>
  <c r="O25" i="7"/>
  <c r="Q25" i="5" s="1"/>
  <c r="G301" i="1" s="1"/>
  <c r="K9" i="7"/>
  <c r="K9" i="5" s="1"/>
  <c r="G90" i="1" s="1"/>
  <c r="G19" i="7"/>
  <c r="O9" i="7"/>
  <c r="Q9" i="5" s="1"/>
  <c r="G93" i="1" s="1"/>
  <c r="O20" i="7"/>
  <c r="Q20" i="5" s="1"/>
  <c r="G236" i="1" s="1"/>
  <c r="O13" i="7"/>
  <c r="Q13" i="5" s="1"/>
  <c r="G145" i="1" s="1"/>
  <c r="G16" i="7"/>
  <c r="E16" i="5" s="1"/>
  <c r="G178" i="1" s="1"/>
  <c r="O24" i="7"/>
  <c r="Q24" i="5" s="1"/>
  <c r="G288" i="1" s="1"/>
  <c r="G17" i="7"/>
  <c r="E17" i="5" s="1"/>
  <c r="G191" i="1" s="1"/>
  <c r="G27" i="7"/>
  <c r="E27" i="5" s="1"/>
  <c r="G321" i="1" s="1"/>
  <c r="K20" i="7"/>
  <c r="K20" i="5" s="1"/>
  <c r="G233" i="1" s="1"/>
  <c r="K12" i="7"/>
  <c r="K12" i="5" s="1"/>
  <c r="G129" i="1" s="1"/>
  <c r="G20" i="7"/>
  <c r="E20" i="5" s="1"/>
  <c r="G230" i="1" s="1"/>
  <c r="K21" i="7"/>
  <c r="K21" i="5" s="1"/>
  <c r="G246" i="1" s="1"/>
  <c r="G10" i="7"/>
  <c r="E10" i="5" s="1"/>
  <c r="G100" i="1" s="1"/>
  <c r="G14" i="7"/>
  <c r="E14" i="5" s="1"/>
  <c r="G152" i="1" s="1"/>
  <c r="G15" i="7"/>
  <c r="E15" i="5" s="1"/>
  <c r="G165" i="1" s="1"/>
  <c r="S16" i="7"/>
  <c r="W16" i="5" s="1"/>
  <c r="G187" i="1" s="1"/>
  <c r="O15" i="7"/>
  <c r="Q15" i="5" s="1"/>
  <c r="G171" i="1" s="1"/>
  <c r="K26" i="7"/>
  <c r="K26" i="5" s="1"/>
  <c r="G311" i="1" s="1"/>
  <c r="G24" i="7"/>
  <c r="E24" i="5" s="1"/>
  <c r="G282" i="1" s="1"/>
  <c r="G11" i="7"/>
  <c r="E11" i="5" s="1"/>
  <c r="G113" i="1" s="1"/>
  <c r="K11" i="7"/>
  <c r="K11" i="5" s="1"/>
  <c r="G116" i="1" s="1"/>
  <c r="G9" i="7"/>
  <c r="E9" i="5" s="1"/>
  <c r="G87" i="1" s="1"/>
  <c r="G21" i="7"/>
  <c r="E21" i="5" s="1"/>
  <c r="G243" i="1" s="1"/>
  <c r="O16" i="7"/>
  <c r="Q16" i="5" s="1"/>
  <c r="G184" i="1" s="1"/>
  <c r="G25" i="7"/>
  <c r="E25" i="5" s="1"/>
  <c r="G295" i="1" s="1"/>
  <c r="K13" i="7"/>
  <c r="K13" i="5" s="1"/>
  <c r="G142" i="1" s="1"/>
  <c r="G13" i="7"/>
  <c r="E13" i="5" s="1"/>
  <c r="G139" i="1" s="1"/>
  <c r="K24" i="7"/>
  <c r="K24" i="5" s="1"/>
  <c r="G285" i="1" s="1"/>
  <c r="G18" i="7"/>
  <c r="E18" i="5" s="1"/>
  <c r="G204" i="1" s="1"/>
  <c r="G12" i="7"/>
  <c r="E12" i="5" s="1"/>
  <c r="G126" i="1" s="1"/>
  <c r="O12" i="7"/>
  <c r="Q12" i="5" s="1"/>
  <c r="G132" i="1" s="1"/>
  <c r="K17" i="7"/>
  <c r="K17" i="5" s="1"/>
  <c r="G194" i="1" s="1"/>
  <c r="S26" i="7"/>
  <c r="W26" i="5" s="1"/>
  <c r="G317" i="1" s="1"/>
  <c r="S11" i="7"/>
  <c r="W11" i="5" s="1"/>
  <c r="G122" i="1" s="1"/>
  <c r="S25" i="7"/>
  <c r="W25" i="5" s="1"/>
  <c r="G304" i="1" s="1"/>
  <c r="O14" i="7"/>
  <c r="Q14" i="5" s="1"/>
  <c r="G158" i="1" s="1"/>
  <c r="S10" i="7"/>
  <c r="W10" i="5" s="1"/>
  <c r="G109" i="1" s="1"/>
  <c r="O19" i="7"/>
  <c r="Q19" i="5" s="1"/>
  <c r="S18" i="7"/>
  <c r="W18" i="5" s="1"/>
  <c r="G213" i="1" s="1"/>
  <c r="S13" i="7"/>
  <c r="W13" i="5" s="1"/>
  <c r="G148" i="1" s="1"/>
  <c r="O27" i="7"/>
  <c r="Q27" i="5" s="1"/>
  <c r="G327" i="1" s="1"/>
  <c r="S12" i="7"/>
  <c r="W12" i="5" s="1"/>
  <c r="G135" i="1" s="1"/>
  <c r="K25" i="7"/>
  <c r="K25" i="5" s="1"/>
  <c r="G298" i="1" s="1"/>
  <c r="S20" i="7"/>
  <c r="W20" i="5" s="1"/>
  <c r="G239" i="1" s="1"/>
  <c r="S9" i="7"/>
  <c r="W9" i="5" s="1"/>
  <c r="G96" i="1" s="1"/>
  <c r="K18" i="7"/>
  <c r="K18" i="5" s="1"/>
  <c r="G207" i="1" s="1"/>
  <c r="K10" i="7"/>
  <c r="K10" i="5" s="1"/>
  <c r="G103" i="1" s="1"/>
  <c r="O26" i="7"/>
  <c r="Q26" i="5" s="1"/>
  <c r="G314" i="1" s="1"/>
  <c r="K27" i="7"/>
  <c r="K27" i="5" s="1"/>
  <c r="G324" i="1" s="1"/>
  <c r="O10" i="7"/>
  <c r="Q10" i="5" s="1"/>
  <c r="G106" i="1" s="1"/>
  <c r="K19" i="7"/>
  <c r="K19" i="5" s="1"/>
  <c r="O18" i="7"/>
  <c r="Q18" i="5" s="1"/>
  <c r="G210" i="1" s="1"/>
  <c r="S17" i="7"/>
  <c r="W17" i="5" s="1"/>
  <c r="G200" i="1" s="1"/>
  <c r="K16" i="7"/>
  <c r="K16" i="5" s="1"/>
  <c r="G181" i="1" s="1"/>
  <c r="O21" i="7"/>
  <c r="Q21" i="5" s="1"/>
  <c r="G249" i="1" s="1"/>
  <c r="S15" i="7"/>
  <c r="W15" i="5" s="1"/>
  <c r="G174" i="1" s="1"/>
  <c r="S19" i="7"/>
  <c r="W19" i="5" s="1"/>
  <c r="O17" i="7"/>
  <c r="Q17" i="5" s="1"/>
  <c r="G197" i="1" s="1"/>
  <c r="K14" i="7"/>
  <c r="K14" i="5" s="1"/>
  <c r="G155" i="1" s="1"/>
  <c r="O11" i="7"/>
  <c r="Q11" i="5" s="1"/>
  <c r="G119" i="1" s="1"/>
  <c r="S21" i="7"/>
  <c r="W21" i="5" s="1"/>
  <c r="G252" i="1" s="1"/>
  <c r="S14" i="7"/>
  <c r="W14" i="5" s="1"/>
  <c r="G161" i="1" s="1"/>
  <c r="S24" i="7"/>
  <c r="W24" i="5" s="1"/>
  <c r="G291" i="1" s="1"/>
  <c r="S27" i="7"/>
  <c r="W27" i="5" s="1"/>
  <c r="G330" i="1" s="1"/>
  <c r="E18" i="9"/>
  <c r="E10" i="9" l="1"/>
  <c r="M177" i="11"/>
  <c r="G223" i="1"/>
  <c r="Q28" i="5"/>
  <c r="G340" i="1" s="1"/>
  <c r="G220" i="1"/>
  <c r="K28" i="5"/>
  <c r="G337" i="1" s="1"/>
  <c r="G226" i="1"/>
  <c r="W28" i="5"/>
  <c r="G343" i="1" s="1"/>
  <c r="E19" i="5"/>
  <c r="G217" i="1" l="1"/>
  <c r="E28" i="5"/>
  <c r="G334" i="1" s="1"/>
  <c r="E17" i="9"/>
  <c r="E16" i="9"/>
  <c r="O18" i="8" l="1"/>
  <c r="O31" i="8"/>
  <c r="I19" i="6" s="1"/>
  <c r="G43" i="1" s="1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4" i="8"/>
  <c r="I22" i="6" s="1"/>
  <c r="G52" i="1" s="1"/>
  <c r="O37" i="8"/>
  <c r="I27" i="6" s="1"/>
  <c r="G67" i="1" s="1"/>
  <c r="O32" i="8"/>
  <c r="I20" i="6" s="1"/>
  <c r="G46" i="1" s="1"/>
  <c r="O33" i="8"/>
  <c r="I21" i="6" s="1"/>
  <c r="G49" i="1" s="1"/>
  <c r="O17" i="8"/>
  <c r="I10" i="6" s="1"/>
  <c r="G16" i="1" s="1"/>
  <c r="AM10" i="7"/>
  <c r="I10" i="5" s="1"/>
  <c r="G102" i="1" s="1"/>
  <c r="AY14" i="7"/>
  <c r="AA14" i="5" s="1"/>
  <c r="G163" i="1" s="1"/>
  <c r="AQ15" i="7"/>
  <c r="O15" i="5" s="1"/>
  <c r="G170" i="1" s="1"/>
  <c r="AM24" i="7"/>
  <c r="I24" i="5" s="1"/>
  <c r="G284" i="1" s="1"/>
  <c r="AQ18" i="7"/>
  <c r="O18" i="5" s="1"/>
  <c r="G209" i="1" s="1"/>
  <c r="AU14" i="7"/>
  <c r="U14" i="5" s="1"/>
  <c r="G160" i="1" s="1"/>
  <c r="AY24" i="7"/>
  <c r="AA24" i="5" s="1"/>
  <c r="G293" i="1" s="1"/>
  <c r="AU10" i="7"/>
  <c r="U10" i="5" s="1"/>
  <c r="G108" i="1" s="1"/>
  <c r="AQ24" i="7"/>
  <c r="O24" i="5" s="1"/>
  <c r="G287" i="1" s="1"/>
  <c r="AM20" i="7"/>
  <c r="I20" i="5" s="1"/>
  <c r="G232" i="1" s="1"/>
  <c r="AU18" i="7"/>
  <c r="U18" i="5" s="1"/>
  <c r="G212" i="1" s="1"/>
  <c r="AU15" i="7"/>
  <c r="U15" i="5" s="1"/>
  <c r="G173" i="1" s="1"/>
  <c r="O39" i="8"/>
  <c r="I26" i="6" s="1"/>
  <c r="G64" i="1" s="1"/>
  <c r="AM12" i="7"/>
  <c r="I12" i="5" s="1"/>
  <c r="G128" i="1" s="1"/>
  <c r="AM15" i="7"/>
  <c r="I15" i="5" s="1"/>
  <c r="G167" i="1" s="1"/>
  <c r="AU24" i="7"/>
  <c r="U24" i="5" s="1"/>
  <c r="G290" i="1" s="1"/>
  <c r="AM18" i="7"/>
  <c r="I18" i="5" s="1"/>
  <c r="G206" i="1" s="1"/>
  <c r="AM14" i="7"/>
  <c r="I14" i="5" s="1"/>
  <c r="G154" i="1" s="1"/>
  <c r="AQ14" i="7"/>
  <c r="O14" i="5" s="1"/>
  <c r="G157" i="1" s="1"/>
  <c r="AY15" i="7"/>
  <c r="AA15" i="5" s="1"/>
  <c r="G176" i="1" s="1"/>
  <c r="AQ10" i="7"/>
  <c r="O10" i="5" s="1"/>
  <c r="G105" i="1" s="1"/>
  <c r="AU26" i="7"/>
  <c r="U26" i="5" s="1"/>
  <c r="G316" i="1" s="1"/>
  <c r="AY21" i="7"/>
  <c r="AA21" i="5" s="1"/>
  <c r="G254" i="1" s="1"/>
  <c r="AQ19" i="7"/>
  <c r="AQ16" i="7"/>
  <c r="O16" i="5" s="1"/>
  <c r="G183" i="1" s="1"/>
  <c r="AY20" i="7"/>
  <c r="AA20" i="5" s="1"/>
  <c r="G241" i="1" s="1"/>
  <c r="AU21" i="7"/>
  <c r="U21" i="5" s="1"/>
  <c r="G251" i="1" s="1"/>
  <c r="AY10" i="7"/>
  <c r="AA10" i="5" s="1"/>
  <c r="G111" i="1" s="1"/>
  <c r="AY18" i="7"/>
  <c r="AA18" i="5" s="1"/>
  <c r="G215" i="1" s="1"/>
  <c r="AQ25" i="7"/>
  <c r="O25" i="5" s="1"/>
  <c r="G300" i="1" s="1"/>
  <c r="O19" i="8"/>
  <c r="I12" i="6" s="1"/>
  <c r="G22" i="1" s="1"/>
  <c r="AM16" i="7"/>
  <c r="I16" i="5" s="1"/>
  <c r="G180" i="1" s="1"/>
  <c r="AQ9" i="7"/>
  <c r="O9" i="5" s="1"/>
  <c r="G92" i="1" s="1"/>
  <c r="AQ12" i="7"/>
  <c r="O12" i="5" s="1"/>
  <c r="G131" i="1" s="1"/>
  <c r="AQ11" i="7"/>
  <c r="O11" i="5" s="1"/>
  <c r="G118" i="1" s="1"/>
  <c r="AM19" i="7"/>
  <c r="AU12" i="7"/>
  <c r="U12" i="5" s="1"/>
  <c r="G134" i="1" s="1"/>
  <c r="AM11" i="7"/>
  <c r="I11" i="5" s="1"/>
  <c r="G115" i="1" s="1"/>
  <c r="AM27" i="7"/>
  <c r="I27" i="5" s="1"/>
  <c r="G323" i="1" s="1"/>
  <c r="AM25" i="7"/>
  <c r="I25" i="5" s="1"/>
  <c r="G297" i="1" s="1"/>
  <c r="AM13" i="7"/>
  <c r="I13" i="5" s="1"/>
  <c r="G141" i="1" s="1"/>
  <c r="O10" i="8"/>
  <c r="I8" i="6" s="1"/>
  <c r="G10" i="1" s="1"/>
  <c r="AQ13" i="7"/>
  <c r="O13" i="5" s="1"/>
  <c r="G144" i="1" s="1"/>
  <c r="AU20" i="7"/>
  <c r="U20" i="5" s="1"/>
  <c r="G238" i="1" s="1"/>
  <c r="AQ17" i="7"/>
  <c r="O17" i="5" s="1"/>
  <c r="G196" i="1" s="1"/>
  <c r="AM26" i="7"/>
  <c r="I26" i="5" s="1"/>
  <c r="G310" i="1" s="1"/>
  <c r="AM21" i="7"/>
  <c r="I21" i="5" s="1"/>
  <c r="G245" i="1" s="1"/>
  <c r="AM17" i="7"/>
  <c r="I17" i="5" s="1"/>
  <c r="G193" i="1" s="1"/>
  <c r="AQ21" i="7"/>
  <c r="O21" i="5" s="1"/>
  <c r="G248" i="1" s="1"/>
  <c r="AQ20" i="7"/>
  <c r="O20" i="5" s="1"/>
  <c r="G235" i="1" s="1"/>
  <c r="O38" i="8"/>
  <c r="I25" i="6" s="1"/>
  <c r="G61" i="1" s="1"/>
  <c r="AM9" i="7"/>
  <c r="I9" i="5" s="1"/>
  <c r="G89" i="1" s="1"/>
  <c r="O30" i="8"/>
  <c r="I18" i="6" s="1"/>
  <c r="G40" i="1" s="1"/>
  <c r="AY12" i="7"/>
  <c r="AA12" i="5" s="1"/>
  <c r="G137" i="1" s="1"/>
  <c r="AQ27" i="7"/>
  <c r="O27" i="5" s="1"/>
  <c r="G326" i="1" s="1"/>
  <c r="AU13" i="7"/>
  <c r="U13" i="5" s="1"/>
  <c r="G147" i="1" s="1"/>
  <c r="AY25" i="7"/>
  <c r="AA25" i="5" s="1"/>
  <c r="G306" i="1" s="1"/>
  <c r="AU9" i="7"/>
  <c r="U9" i="5" s="1"/>
  <c r="G95" i="1" s="1"/>
  <c r="AQ26" i="7"/>
  <c r="O26" i="5" s="1"/>
  <c r="G313" i="1" s="1"/>
  <c r="AU25" i="7"/>
  <c r="U25" i="5" s="1"/>
  <c r="G303" i="1" s="1"/>
  <c r="AU16" i="7"/>
  <c r="U16" i="5" s="1"/>
  <c r="G186" i="1" s="1"/>
  <c r="AY26" i="7"/>
  <c r="AA26" i="5" s="1"/>
  <c r="G319" i="1" s="1"/>
  <c r="AU19" i="7"/>
  <c r="U19" i="5" s="1"/>
  <c r="AY13" i="7"/>
  <c r="AA13" i="5" s="1"/>
  <c r="G150" i="1" s="1"/>
  <c r="AU17" i="7"/>
  <c r="U17" i="5" s="1"/>
  <c r="G199" i="1" s="1"/>
  <c r="AY19" i="7"/>
  <c r="AA19" i="5" s="1"/>
  <c r="AU11" i="7"/>
  <c r="U11" i="5" s="1"/>
  <c r="G121" i="1" s="1"/>
  <c r="AY11" i="7"/>
  <c r="AA11" i="5" s="1"/>
  <c r="G124" i="1" s="1"/>
  <c r="AY16" i="7"/>
  <c r="AA16" i="5" s="1"/>
  <c r="G189" i="1" s="1"/>
  <c r="AY17" i="7"/>
  <c r="AA17" i="5" s="1"/>
  <c r="G202" i="1" s="1"/>
  <c r="AY9" i="7"/>
  <c r="AA9" i="5" s="1"/>
  <c r="G98" i="1" s="1"/>
  <c r="AU27" i="7"/>
  <c r="U27" i="5" s="1"/>
  <c r="G329" i="1" s="1"/>
  <c r="AY27" i="7"/>
  <c r="AA27" i="5" s="1"/>
  <c r="G332" i="1" s="1"/>
  <c r="E21" i="9"/>
  <c r="E19" i="9"/>
  <c r="E26" i="2" s="1"/>
  <c r="G969" i="1" s="1"/>
  <c r="G228" i="1" l="1"/>
  <c r="AA28" i="5"/>
  <c r="G345" i="1" s="1"/>
  <c r="O19" i="5"/>
  <c r="E24" i="9"/>
  <c r="E27" i="2" s="1"/>
  <c r="G970" i="1" s="1"/>
  <c r="E22" i="9"/>
  <c r="E23" i="9" s="1"/>
  <c r="G225" i="1"/>
  <c r="U28" i="5"/>
  <c r="G342" i="1" s="1"/>
  <c r="I19" i="5"/>
  <c r="G219" i="1" l="1"/>
  <c r="I28" i="5"/>
  <c r="G336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<sst xmlns="http://schemas.openxmlformats.org/spreadsheetml/2006/main" count="90973" uniqueCount="47981">
  <si>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CSXT 2016 Run: 04/19/2018 01:06:19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</si>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</sst>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87C55-32B0-4D56-9A43-E84D63CC2FE2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125600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3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E8066-CDDE-40DF-86E9-C2419D2CAE57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15889.187</v>
      </c>
      <c r="F8" s="16" t="s">
        <v>175</v>
      </c>
      <c r="G8" s="15">
        <v>20342.05</v>
      </c>
      <c r="H8" s="16" t="s">
        <v>176</v>
      </c>
      <c r="I8" s="15">
        <v>22463.345000000001</v>
      </c>
      <c r="J8" s="16" t="s">
        <v>177</v>
      </c>
      <c r="K8" s="15">
        <v>19340.159</v>
      </c>
      <c r="L8" s="16" t="s">
        <v>178</v>
      </c>
      <c r="M8" s="15">
        <v>17804.071</v>
      </c>
      <c r="N8" s="16" t="s">
        <v>179</v>
      </c>
      <c r="O8" s="17">
        <f>IF(RUN_YEARS &gt; 1,(A1L101C1 + A1L101C2) / 2, 0)</f>
        <v>18115.6185</v>
      </c>
      <c r="P8" s="16" t="s">
        <v>180</v>
      </c>
      <c r="Q8" s="17">
        <f>IF(RUN_YEARS &gt; 2,(A1L101C1 + A1L101C2 + A1L101C3) / 3, 0)</f>
        <v>19564.860666666667</v>
      </c>
      <c r="R8" s="16" t="s">
        <v>181</v>
      </c>
      <c r="S8" s="17">
        <f>IF(RUN_YEARS &gt; 3,(A1L101C1 + A1L101C2 + A1L101C3 + A1L101C4) / 4, 0)</f>
        <v>19508.685250000002</v>
      </c>
      <c r="T8" s="16" t="s">
        <v>182</v>
      </c>
      <c r="U8" s="17">
        <f>IF(RUN_YEARS &gt; 4,(A1L101C1 + A1L101C2 + A1L101C3 + A1L101C4 + A1L101C5) / 5, 0)</f>
        <v>19167.7624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8954.2990000000009</v>
      </c>
      <c r="F9" s="16" t="s">
        <v>175</v>
      </c>
      <c r="G9" s="15">
        <v>10970.847</v>
      </c>
      <c r="H9" s="16" t="s">
        <v>176</v>
      </c>
      <c r="I9" s="15">
        <v>11127.665000000001</v>
      </c>
      <c r="J9" s="16" t="s">
        <v>177</v>
      </c>
      <c r="K9" s="15">
        <v>11185.46</v>
      </c>
      <c r="L9" s="16" t="s">
        <v>178</v>
      </c>
      <c r="M9" s="15">
        <v>10883.156000000001</v>
      </c>
      <c r="N9" s="16" t="s">
        <v>183</v>
      </c>
      <c r="O9" s="17">
        <f>IF(RUN_YEARS &gt; 1,(A1L102C1 + A1L102C2) / 2, 0)</f>
        <v>9962.5730000000003</v>
      </c>
      <c r="P9" s="16" t="s">
        <v>184</v>
      </c>
      <c r="Q9" s="17">
        <f>IF(RUN_YEARS &gt; 2,(A1L102C1 + A1L102C2 + A1L102C3) / 3, 0)</f>
        <v>10350.937</v>
      </c>
      <c r="R9" s="16" t="s">
        <v>185</v>
      </c>
      <c r="S9" s="17">
        <f>IF(RUN_YEARS &gt; 3,(A1L102C1 + A1L102C2 + A1L102C3 + A1L102C4) / 4, 0)</f>
        <v>10559.56775</v>
      </c>
      <c r="T9" s="16" t="s">
        <v>186</v>
      </c>
      <c r="U9" s="17">
        <f>IF(RUN_YEARS &gt; 4,(A1L102C1 + A1L102C2 + A1L102C3 + A1L102C4 + A1L102C5) / 5, 0)</f>
        <v>10624.285400000001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42768.324999999997</v>
      </c>
      <c r="F10" s="16" t="s">
        <v>175</v>
      </c>
      <c r="G10" s="15">
        <v>48401.576000000001</v>
      </c>
      <c r="H10" s="16" t="s">
        <v>176</v>
      </c>
      <c r="I10" s="15">
        <v>52455.442999999999</v>
      </c>
      <c r="J10" s="16" t="s">
        <v>177</v>
      </c>
      <c r="K10" s="15">
        <v>53327.758000000002</v>
      </c>
      <c r="L10" s="16" t="s">
        <v>178</v>
      </c>
      <c r="M10" s="15">
        <v>54432.159</v>
      </c>
      <c r="N10" s="16" t="s">
        <v>187</v>
      </c>
      <c r="O10" s="17">
        <f>IF(RUN_YEARS &gt; 1,(A1L103C1 + A1L103C2) / 2, 0)</f>
        <v>45584.950499999999</v>
      </c>
      <c r="P10" s="16" t="s">
        <v>188</v>
      </c>
      <c r="Q10" s="17">
        <f>IF(RUN_YEARS &gt; 2,(A1L103C1 + A1L103C2 + A1L103C3) / 3, 0)</f>
        <v>47875.114666666661</v>
      </c>
      <c r="R10" s="16" t="s">
        <v>189</v>
      </c>
      <c r="S10" s="17">
        <f>IF(RUN_YEARS &gt; 3,(A1L103C1 + A1L103C2 + A1L103C3 + A1L103C4) / 4, 0)</f>
        <v>49238.275499999996</v>
      </c>
      <c r="T10" s="16" t="s">
        <v>190</v>
      </c>
      <c r="U10" s="17">
        <f>IF(RUN_YEARS &gt; 4,(A1L103C1 + A1L103C2 + A1L103C3 + A1L103C4 + A1L103C5) / 5, 0)</f>
        <v>50277.052199999998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67611.811000000002</v>
      </c>
      <c r="F11" s="16" t="s">
        <v>175</v>
      </c>
      <c r="G11" s="15">
        <v>79714.472999999998</v>
      </c>
      <c r="H11" s="16" t="s">
        <v>176</v>
      </c>
      <c r="I11" s="15">
        <v>86046.452999999994</v>
      </c>
      <c r="J11" s="16" t="s">
        <v>177</v>
      </c>
      <c r="K11" s="15">
        <v>83853.376999999993</v>
      </c>
      <c r="L11" s="16" t="s">
        <v>178</v>
      </c>
      <c r="M11" s="15">
        <v>83119.385999999999</v>
      </c>
      <c r="N11" s="16" t="s">
        <v>191</v>
      </c>
      <c r="O11" s="17">
        <f>IF(RUN_YEARS &gt; 1,(A1L104C1 + A1L104C2) / 2, 0)</f>
        <v>73663.141999999993</v>
      </c>
      <c r="P11" s="16" t="s">
        <v>192</v>
      </c>
      <c r="Q11" s="17">
        <f>IF(RUN_YEARS &gt; 2,(A1L104C1 + A1L104C2 + A1L104C3) / 3, 0)</f>
        <v>77790.912333333326</v>
      </c>
      <c r="R11" s="16" t="s">
        <v>193</v>
      </c>
      <c r="S11" s="17">
        <f>IF(RUN_YEARS &gt; 3,(A1L104C1 + A1L104C2 + A1L104C3 + A1L104C4) / 4, 0)</f>
        <v>79306.528499999986</v>
      </c>
      <c r="T11" s="16" t="s">
        <v>194</v>
      </c>
      <c r="U11" s="17">
        <f>IF(RUN_YEARS &gt; 4,(A1L104C1 + A1L104C2 + A1L104C3 + A1L104C4 + A1L104C5) / 5, 0)</f>
        <v>80069.099999999991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38759.103000000003</v>
      </c>
      <c r="F12" s="16" t="s">
        <v>175</v>
      </c>
      <c r="G12" s="15">
        <v>48119.192999999999</v>
      </c>
      <c r="H12" s="16" t="s">
        <v>176</v>
      </c>
      <c r="I12" s="15">
        <v>50195.154000000002</v>
      </c>
      <c r="J12" s="16" t="s">
        <v>177</v>
      </c>
      <c r="K12" s="15">
        <v>43951.947999999997</v>
      </c>
      <c r="L12" s="16" t="s">
        <v>178</v>
      </c>
      <c r="M12" s="15">
        <v>39996.402000000002</v>
      </c>
      <c r="N12" s="16" t="s">
        <v>195</v>
      </c>
      <c r="O12" s="17">
        <f>IF(RUN_YEARS &gt; 1,(A1L105C1 + A1L105C2) / 2, 0)</f>
        <v>43439.148000000001</v>
      </c>
      <c r="P12" s="16" t="s">
        <v>196</v>
      </c>
      <c r="Q12" s="17">
        <f>IF(RUN_YEARS &gt; 2,(A1L105C1 + A1L105C2 + A1L105C3) / 3, 0)</f>
        <v>45691.15</v>
      </c>
      <c r="R12" s="16" t="s">
        <v>197</v>
      </c>
      <c r="S12" s="17">
        <f>IF(RUN_YEARS &gt; 3,(A1L105C1 + A1L105C2 + A1L105C3 + A1L105C4) / 4, 0)</f>
        <v>45256.349500000004</v>
      </c>
      <c r="T12" s="16" t="s">
        <v>198</v>
      </c>
      <c r="U12" s="17">
        <f>IF(RUN_YEARS &gt; 4,(A1L105C1 + A1L105C2 + A1L105C3 + A1L105C4 + A1L105C5) / 5, 0)</f>
        <v>44204.36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9183.098</v>
      </c>
      <c r="F13" s="16" t="s">
        <v>175</v>
      </c>
      <c r="G13" s="15">
        <v>14308.288</v>
      </c>
      <c r="H13" s="16" t="s">
        <v>176</v>
      </c>
      <c r="I13" s="15">
        <v>14313.712</v>
      </c>
      <c r="J13" s="16" t="s">
        <v>177</v>
      </c>
      <c r="K13" s="15">
        <v>14425.743</v>
      </c>
      <c r="L13" s="16" t="s">
        <v>178</v>
      </c>
      <c r="M13" s="15">
        <v>14222.302</v>
      </c>
      <c r="N13" s="16" t="s">
        <v>199</v>
      </c>
      <c r="O13" s="17">
        <f>IF(RUN_YEARS &gt; 1,(A1L106C1 + A1L106C2) / 2, 0)</f>
        <v>11745.692999999999</v>
      </c>
      <c r="P13" s="16" t="s">
        <v>200</v>
      </c>
      <c r="Q13" s="17">
        <f>IF(RUN_YEARS &gt; 2,(A1L106C1 + A1L106C2 + A1L106C3) / 3, 0)</f>
        <v>12601.699333333332</v>
      </c>
      <c r="R13" s="16" t="s">
        <v>201</v>
      </c>
      <c r="S13" s="17">
        <f>IF(RUN_YEARS &gt; 3,(A1L106C1 + A1L106C2 + A1L106C3 + A1L106C4) / 4, 0)</f>
        <v>13057.71025</v>
      </c>
      <c r="T13" s="16" t="s">
        <v>202</v>
      </c>
      <c r="U13" s="17">
        <f>IF(RUN_YEARS &gt; 4,(A1L106C1 + A1L106C2 + A1L106C3 + A1L106C4 + A1L106C5) / 5, 0)</f>
        <v>13290.6286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113694.016</v>
      </c>
      <c r="F14" s="16" t="s">
        <v>175</v>
      </c>
      <c r="G14" s="15">
        <v>125376.144</v>
      </c>
      <c r="H14" s="16" t="s">
        <v>176</v>
      </c>
      <c r="I14" s="15">
        <v>128136.86</v>
      </c>
      <c r="J14" s="16" t="s">
        <v>177</v>
      </c>
      <c r="K14" s="15">
        <v>130194.099</v>
      </c>
      <c r="L14" s="16" t="s">
        <v>178</v>
      </c>
      <c r="M14" s="15">
        <v>135221.52299999999</v>
      </c>
      <c r="N14" s="16" t="s">
        <v>203</v>
      </c>
      <c r="O14" s="17">
        <f>IF(RUN_YEARS &gt; 1,(A1L107C1 + A1L107C2) / 2, 0)</f>
        <v>119535.08</v>
      </c>
      <c r="P14" s="16" t="s">
        <v>204</v>
      </c>
      <c r="Q14" s="17">
        <f>IF(RUN_YEARS &gt; 2,(A1L107C1 + A1L107C2 + A1L107C3) / 3, 0)</f>
        <v>122402.34000000001</v>
      </c>
      <c r="R14" s="16" t="s">
        <v>205</v>
      </c>
      <c r="S14" s="17">
        <f>IF(RUN_YEARS &gt; 3,(A1L107C1 + A1L107C2 + A1L107C3 + A1L107C4) / 4, 0)</f>
        <v>124350.27975</v>
      </c>
      <c r="T14" s="16" t="s">
        <v>206</v>
      </c>
      <c r="U14" s="17">
        <f>IF(RUN_YEARS &gt; 4,(A1L107C1 + A1L107C2 + A1L107C3 + A1L107C4 + A1L107C5) / 5, 0)</f>
        <v>126524.5284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161636.217</v>
      </c>
      <c r="F15" s="16" t="s">
        <v>175</v>
      </c>
      <c r="G15" s="15">
        <v>187803.625</v>
      </c>
      <c r="H15" s="16" t="s">
        <v>176</v>
      </c>
      <c r="I15" s="15">
        <v>192645.726</v>
      </c>
      <c r="J15" s="16" t="s">
        <v>177</v>
      </c>
      <c r="K15" s="15">
        <v>188571.79</v>
      </c>
      <c r="L15" s="16" t="s">
        <v>178</v>
      </c>
      <c r="M15" s="15">
        <v>189440.22700000001</v>
      </c>
      <c r="N15" s="16" t="s">
        <v>207</v>
      </c>
      <c r="O15" s="17">
        <f>IF(RUN_YEARS &gt; 1,(A1L108C1 + A1L108C2) / 2, 0)</f>
        <v>174719.921</v>
      </c>
      <c r="P15" s="16" t="s">
        <v>208</v>
      </c>
      <c r="Q15" s="17">
        <f>IF(RUN_YEARS &gt; 2,(A1L108C1 + A1L108C2 + A1L108C3) / 3, 0)</f>
        <v>180695.18933333331</v>
      </c>
      <c r="R15" s="16" t="s">
        <v>209</v>
      </c>
      <c r="S15" s="17">
        <f>IF(RUN_YEARS &gt; 3,(A1L108C1 + A1L108C2 + A1L108C3 + A1L108C4) / 4, 0)</f>
        <v>182664.3395</v>
      </c>
      <c r="T15" s="16" t="s">
        <v>210</v>
      </c>
      <c r="U15" s="17">
        <f>IF(RUN_YEARS &gt; 4,(A1L108C1 + A1L108C2 + A1L108C3 + A1L108C4 + A1L108C5) / 5, 0)</f>
        <v>184019.51699999999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5919.2139999999999</v>
      </c>
      <c r="F16" s="16" t="s">
        <v>175</v>
      </c>
      <c r="G16" s="15">
        <v>6476.38</v>
      </c>
      <c r="H16" s="16" t="s">
        <v>176</v>
      </c>
      <c r="I16" s="15">
        <v>6598.8209999999999</v>
      </c>
      <c r="J16" s="16" t="s">
        <v>177</v>
      </c>
      <c r="K16" s="15">
        <v>6331.9650000000001</v>
      </c>
      <c r="L16" s="16" t="s">
        <v>178</v>
      </c>
      <c r="M16" s="15">
        <v>6523.3320000000003</v>
      </c>
      <c r="N16" s="16" t="s">
        <v>211</v>
      </c>
      <c r="O16" s="17">
        <f>IF(RUN_YEARS &gt; 1,(A1L109C1 + A1L109C2) / 2, 0)</f>
        <v>6197.7970000000005</v>
      </c>
      <c r="P16" s="16" t="s">
        <v>212</v>
      </c>
      <c r="Q16" s="17">
        <f>IF(RUN_YEARS &gt; 2,(A1L109C1 + A1L109C2 + A1L109C3) / 3, 0)</f>
        <v>6331.4716666666673</v>
      </c>
      <c r="R16" s="16" t="s">
        <v>213</v>
      </c>
      <c r="S16" s="17">
        <f>IF(RUN_YEARS &gt; 3,(A1L109C1 + A1L109C2 + A1L109C3 + A1L109C4) / 4, 0)</f>
        <v>6331.5950000000003</v>
      </c>
      <c r="T16" s="16" t="s">
        <v>214</v>
      </c>
      <c r="U16" s="17">
        <f>IF(RUN_YEARS &gt; 4,(A1L109C1 + A1L109C2 + A1L109C3 + A1L109C4 + A1L109C5) / 5, 0)</f>
        <v>6369.9423999999999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12955.397999999999</v>
      </c>
      <c r="F17" s="16" t="s">
        <v>175</v>
      </c>
      <c r="G17" s="15">
        <v>14177.157999999999</v>
      </c>
      <c r="H17" s="16" t="s">
        <v>176</v>
      </c>
      <c r="I17" s="15">
        <v>14442.95</v>
      </c>
      <c r="J17" s="16" t="s">
        <v>177</v>
      </c>
      <c r="K17" s="15">
        <v>13858.576999999999</v>
      </c>
      <c r="L17" s="16" t="s">
        <v>178</v>
      </c>
      <c r="M17" s="15">
        <v>14277.102999999999</v>
      </c>
      <c r="N17" s="16" t="s">
        <v>215</v>
      </c>
      <c r="O17" s="17">
        <f>IF(RUN_YEARS &gt; 1,(A1L110C1 + A1L110C2) / 2, 0)</f>
        <v>13566.277999999998</v>
      </c>
      <c r="P17" s="16" t="s">
        <v>216</v>
      </c>
      <c r="Q17" s="17">
        <f>IF(RUN_YEARS &gt; 2,(A1L110C1 + A1L110C2 + A1L110C3) / 3, 0)</f>
        <v>13858.501999999999</v>
      </c>
      <c r="R17" s="16" t="s">
        <v>217</v>
      </c>
      <c r="S17" s="17">
        <f>IF(RUN_YEARS &gt; 3,(A1L110C1 + A1L110C2 + A1L110C3 + A1L110C4) / 4, 0)</f>
        <v>13858.520749999998</v>
      </c>
      <c r="T17" s="16" t="s">
        <v>218</v>
      </c>
      <c r="U17" s="17">
        <f>IF(RUN_YEARS &gt; 4,(A1L110C1 + A1L110C2 + A1L110C3 + A1L110C4 + A1L110C5) / 5, 0)</f>
        <v>13942.237199999998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18874.612000000001</v>
      </c>
      <c r="F18" s="16" t="s">
        <v>220</v>
      </c>
      <c r="G18" s="17">
        <f>(A1L109C2 + A1L110C2)</f>
        <v>20653.538</v>
      </c>
      <c r="H18" s="16" t="s">
        <v>221</v>
      </c>
      <c r="I18" s="17">
        <f>(A1L109C3 + A1L110C3)</f>
        <v>21041.771000000001</v>
      </c>
      <c r="J18" s="16" t="s">
        <v>222</v>
      </c>
      <c r="K18" s="17">
        <f>(A1L109C4 + A1L110C4)</f>
        <v>20190.542000000001</v>
      </c>
      <c r="L18" s="16" t="s">
        <v>223</v>
      </c>
      <c r="M18" s="17">
        <f>(A1L109C5 + A1L110C5)</f>
        <v>20800.434999999998</v>
      </c>
      <c r="N18" s="16" t="s">
        <v>224</v>
      </c>
      <c r="O18" s="17">
        <f>IF(RUN_YEARS &gt; 1,(A1L111C1 + A1L111C2) / 2, 0)</f>
        <v>19764.075000000001</v>
      </c>
      <c r="P18" s="16" t="s">
        <v>225</v>
      </c>
      <c r="Q18" s="17">
        <f>IF(RUN_YEARS &gt; 2,(A1L111C1 + A1L111C2 + A1L111C3) / 3, 0)</f>
        <v>20189.973666666669</v>
      </c>
      <c r="R18" s="16" t="s">
        <v>226</v>
      </c>
      <c r="S18" s="17">
        <f>IF(RUN_YEARS &gt; 3,(A1L111C1 + A1L111C2 + A1L111C3 + A1L111C4) / 4, 0)</f>
        <v>20190.115750000001</v>
      </c>
      <c r="T18" s="16" t="s">
        <v>227</v>
      </c>
      <c r="U18" s="17">
        <f>IF(RUN_YEARS &gt; 4,(A1L111C1 + A1L111C2 + A1L111C3 + A1L111C4 + A1L111C5) / 5, 0)</f>
        <v>20312.179599999999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180510.829</v>
      </c>
      <c r="F19" s="16" t="s">
        <v>175</v>
      </c>
      <c r="G19" s="15">
        <v>208457.163</v>
      </c>
      <c r="H19" s="16" t="s">
        <v>176</v>
      </c>
      <c r="I19" s="15">
        <v>213687.497</v>
      </c>
      <c r="J19" s="16" t="s">
        <v>177</v>
      </c>
      <c r="K19" s="15">
        <v>208762.33199999999</v>
      </c>
      <c r="L19" s="16" t="s">
        <v>178</v>
      </c>
      <c r="M19" s="15">
        <v>210240.66200000001</v>
      </c>
      <c r="N19" s="16" t="s">
        <v>228</v>
      </c>
      <c r="O19" s="17">
        <f>IF(RUN_YEARS &gt; 1,(A1L112C1 + A1L112C2) / 2, 0)</f>
        <v>194483.99599999998</v>
      </c>
      <c r="P19" s="16" t="s">
        <v>229</v>
      </c>
      <c r="Q19" s="17">
        <f>IF(RUN_YEARS &gt; 2,(A1L112C1 + A1L112C2 + A1L112C3) / 3, 0)</f>
        <v>200885.16299999997</v>
      </c>
      <c r="R19" s="16" t="s">
        <v>230</v>
      </c>
      <c r="S19" s="17">
        <f>IF(RUN_YEARS &gt; 3,(A1L112C1 + A1L112C2 + A1L112C3 + A1L112C4) / 4, 0)</f>
        <v>202854.45525</v>
      </c>
      <c r="T19" s="16" t="s">
        <v>231</v>
      </c>
      <c r="U19" s="17">
        <f>IF(RUN_YEARS &gt; 4,(A1L112C1 + A1L112C2 + A1L112C3 + A1L112C4 + A1L112C5) / 5, 0)</f>
        <v>204331.6966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110</v>
      </c>
      <c r="F20" s="16" t="s">
        <v>175</v>
      </c>
      <c r="G20" s="15">
        <v>126</v>
      </c>
      <c r="H20" s="16" t="s">
        <v>176</v>
      </c>
      <c r="I20" s="15">
        <v>126</v>
      </c>
      <c r="J20" s="16" t="s">
        <v>177</v>
      </c>
      <c r="K20" s="15">
        <v>115</v>
      </c>
      <c r="L20" s="16" t="s">
        <v>178</v>
      </c>
      <c r="M20" s="15">
        <v>99</v>
      </c>
      <c r="N20" s="16" t="s">
        <v>232</v>
      </c>
      <c r="O20" s="17">
        <f>IF(RUN_YEARS &gt; 1,(A1L113C1 + A1L113C2) / 2, 0)</f>
        <v>118</v>
      </c>
      <c r="P20" s="16" t="s">
        <v>233</v>
      </c>
      <c r="Q20" s="17">
        <f>IF(RUN_YEARS &gt; 2,(A1L113C1 + A1L113C2 + A1L113C3) / 3, 0)</f>
        <v>120.66666666666667</v>
      </c>
      <c r="R20" s="16" t="s">
        <v>234</v>
      </c>
      <c r="S20" s="17">
        <f>IF(RUN_YEARS &gt; 3,(A1L113C1 + A1L113C2 + A1L113C3 + A1L113C4) / 4, 0)</f>
        <v>119.25</v>
      </c>
      <c r="T20" s="16" t="s">
        <v>235</v>
      </c>
      <c r="U20" s="17">
        <f>IF(RUN_YEARS &gt; 4,(A1L113C1 + A1L113C2 + A1L113C3 + A1L113C4 + A1L113C5) / 5, 0)</f>
        <v>115.2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4698463</v>
      </c>
      <c r="F21" s="16" t="s">
        <v>175</v>
      </c>
      <c r="G21" s="15">
        <v>5080646</v>
      </c>
      <c r="H21" s="16" t="s">
        <v>176</v>
      </c>
      <c r="I21" s="15">
        <v>5252971</v>
      </c>
      <c r="J21" s="16" t="s">
        <v>177</v>
      </c>
      <c r="K21" s="15">
        <v>4998541</v>
      </c>
      <c r="L21" s="16" t="s">
        <v>178</v>
      </c>
      <c r="M21" s="15">
        <v>4943356</v>
      </c>
      <c r="N21" s="16" t="s">
        <v>236</v>
      </c>
      <c r="O21" s="17">
        <f>IF(RUN_YEARS &gt; 1,(A1L114C1 + A1L114C2) / 2, 0)</f>
        <v>4889554.5</v>
      </c>
      <c r="P21" s="16" t="s">
        <v>237</v>
      </c>
      <c r="Q21" s="17">
        <f>IF(RUN_YEARS &gt; 2,(A1L114C1 + A1L114C2 + A1L114C3) / 3, 0)</f>
        <v>5010693.333333333</v>
      </c>
      <c r="R21" s="16" t="s">
        <v>238</v>
      </c>
      <c r="S21" s="17">
        <f>IF(RUN_YEARS &gt; 3,(A1L114C1 + A1L114C2 + A1L114C3 + A1L114C4) / 4, 0)</f>
        <v>5007655.25</v>
      </c>
      <c r="T21" s="16" t="s">
        <v>239</v>
      </c>
      <c r="U21" s="17">
        <f>IF(RUN_YEARS &gt; 4,(A1L114C1 + A1L114C2 + A1L114C3 + A1L114C4 + A1L114C5) / 5, 0)</f>
        <v>4994795.4000000004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1410803</v>
      </c>
      <c r="F22" s="16" t="s">
        <v>175</v>
      </c>
      <c r="G22" s="15">
        <v>1714026</v>
      </c>
      <c r="H22" s="16" t="s">
        <v>176</v>
      </c>
      <c r="I22" s="15">
        <v>1887749</v>
      </c>
      <c r="J22" s="16" t="s">
        <v>177</v>
      </c>
      <c r="K22" s="15">
        <v>1677775</v>
      </c>
      <c r="L22" s="16" t="s">
        <v>178</v>
      </c>
      <c r="M22" s="15">
        <v>1608116</v>
      </c>
      <c r="N22" s="16" t="s">
        <v>240</v>
      </c>
      <c r="O22" s="17">
        <f>IF(RUN_YEARS &gt; 1,(A1L115C1 + A1L115C2) / 2, 0)</f>
        <v>1562414.5</v>
      </c>
      <c r="P22" s="16" t="s">
        <v>241</v>
      </c>
      <c r="Q22" s="17">
        <f>IF(RUN_YEARS &gt; 2,(A1L115C1 + A1L115C2 + A1L115C3) / 3, 0)</f>
        <v>1670859.3333333333</v>
      </c>
      <c r="R22" s="16" t="s">
        <v>242</v>
      </c>
      <c r="S22" s="17">
        <f>IF(RUN_YEARS &gt; 3,(A1L115C1 + A1L115C2 + A1L115C3 + A1L115C4) / 4, 0)</f>
        <v>1672588.25</v>
      </c>
      <c r="T22" s="16" t="s">
        <v>243</v>
      </c>
      <c r="U22" s="17">
        <f>IF(RUN_YEARS &gt; 4,(A1L115C1 + A1L115C2 + A1L115C3 + A1L115C4 + A1L115C5) / 5, 0)</f>
        <v>1659693.8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177160</v>
      </c>
      <c r="F23" s="16" t="s">
        <v>175</v>
      </c>
      <c r="G23" s="15">
        <v>181492</v>
      </c>
      <c r="H23" s="16" t="s">
        <v>176</v>
      </c>
      <c r="I23" s="15">
        <v>180198</v>
      </c>
      <c r="J23" s="16" t="s">
        <v>177</v>
      </c>
      <c r="K23" s="15">
        <v>190583</v>
      </c>
      <c r="L23" s="16" t="s">
        <v>178</v>
      </c>
      <c r="M23" s="15">
        <v>189969</v>
      </c>
      <c r="N23" s="16" t="s">
        <v>244</v>
      </c>
      <c r="O23" s="17">
        <f>IF(RUN_YEARS &gt; 1,(A1L116C1 + A1L116C2) / 2, 0)</f>
        <v>179326</v>
      </c>
      <c r="P23" s="16" t="s">
        <v>245</v>
      </c>
      <c r="Q23" s="17">
        <f>IF(RUN_YEARS &gt; 2,(A1L116C1 + A1L116C2 + A1L116C3) / 3, 0)</f>
        <v>179616.66666666666</v>
      </c>
      <c r="R23" s="16" t="s">
        <v>246</v>
      </c>
      <c r="S23" s="17">
        <f>IF(RUN_YEARS &gt; 3,(A1L116C1 + A1L116C2 + A1L116C3 + A1L116C4) / 4, 0)</f>
        <v>182358.25</v>
      </c>
      <c r="T23" s="16" t="s">
        <v>247</v>
      </c>
      <c r="U23" s="17">
        <f>IF(RUN_YEARS &gt; 4,(A1L116C1 + A1L116C2 + A1L116C3 + A1L116C4 + A1L116C5) / 5, 0)</f>
        <v>183880.4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3110500</v>
      </c>
      <c r="F24" s="16" t="s">
        <v>175</v>
      </c>
      <c r="G24" s="15">
        <v>3185128</v>
      </c>
      <c r="H24" s="16" t="s">
        <v>176</v>
      </c>
      <c r="I24" s="15">
        <v>3185024</v>
      </c>
      <c r="J24" s="16" t="s">
        <v>177</v>
      </c>
      <c r="K24" s="15">
        <v>3130183</v>
      </c>
      <c r="L24" s="16" t="s">
        <v>178</v>
      </c>
      <c r="M24" s="15">
        <v>3145271</v>
      </c>
      <c r="N24" s="16" t="s">
        <v>248</v>
      </c>
      <c r="O24" s="17">
        <f>IF(RUN_YEARS &gt; 1,(A1L117C1 + A1L117C2) / 2, 0)</f>
        <v>3147814</v>
      </c>
      <c r="P24" s="16" t="s">
        <v>249</v>
      </c>
      <c r="Q24" s="17">
        <f>IF(RUN_YEARS &gt; 2,(A1L117C1 + A1L117C2 + A1L117C3) / 3, 0)</f>
        <v>3160217.3333333335</v>
      </c>
      <c r="R24" s="16" t="s">
        <v>250</v>
      </c>
      <c r="S24" s="17">
        <f>IF(RUN_YEARS &gt; 3,(A1L117C1 + A1L117C2 + A1L117C3 + A1L117C4) / 4, 0)</f>
        <v>3152708.75</v>
      </c>
      <c r="T24" s="16" t="s">
        <v>251</v>
      </c>
      <c r="U24" s="17">
        <f>IF(RUN_YEARS &gt; 4,(A1L117C1 + A1L117C2 + A1L117C3 + A1L117C4 + A1L117C5) / 5, 0)</f>
        <v>3151221.2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36780100</v>
      </c>
      <c r="F25" s="16" t="s">
        <v>175</v>
      </c>
      <c r="G25" s="15">
        <v>40268056</v>
      </c>
      <c r="H25" s="16" t="s">
        <v>176</v>
      </c>
      <c r="I25" s="15">
        <v>38586926</v>
      </c>
      <c r="J25" s="16" t="s">
        <v>177</v>
      </c>
      <c r="K25" s="15">
        <v>38081237</v>
      </c>
      <c r="L25" s="16" t="s">
        <v>178</v>
      </c>
      <c r="M25" s="15">
        <v>38150128</v>
      </c>
      <c r="N25" s="16" t="s">
        <v>252</v>
      </c>
      <c r="O25" s="17">
        <f>IF(RUN_YEARS &gt; 1,(A1L118C1 + A1L118C2) / 2, 0)</f>
        <v>38524078</v>
      </c>
      <c r="P25" s="16" t="s">
        <v>253</v>
      </c>
      <c r="Q25" s="17">
        <f>IF(RUN_YEARS &gt; 2,(A1L118C1 + A1L118C2 + A1L118C3) / 3, 0)</f>
        <v>38545027.333333336</v>
      </c>
      <c r="R25" s="16" t="s">
        <v>254</v>
      </c>
      <c r="S25" s="17">
        <f>IF(RUN_YEARS &gt; 3,(A1L118C1 + A1L118C2 + A1L118C3 + A1L118C4) / 4, 0)</f>
        <v>38429079.75</v>
      </c>
      <c r="T25" s="16" t="s">
        <v>255</v>
      </c>
      <c r="U25" s="17">
        <f>IF(RUN_YEARS &gt; 4,(A1L118C1 + A1L118C2 + A1L118C3 + A1L118C4 + A1L118C5) / 5, 0)</f>
        <v>38373289.399999999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116600951</v>
      </c>
      <c r="F26" s="16" t="s">
        <v>175</v>
      </c>
      <c r="G26" s="15">
        <v>139510504</v>
      </c>
      <c r="H26" s="16" t="s">
        <v>176</v>
      </c>
      <c r="I26" s="15">
        <v>153498499</v>
      </c>
      <c r="J26" s="16" t="s">
        <v>177</v>
      </c>
      <c r="K26" s="15">
        <v>134657971</v>
      </c>
      <c r="L26" s="16" t="s">
        <v>178</v>
      </c>
      <c r="M26" s="15">
        <v>135706568</v>
      </c>
      <c r="N26" s="16" t="s">
        <v>256</v>
      </c>
      <c r="O26" s="17">
        <f>IF(RUN_YEARS &gt; 1,(A1L119C1 + A1L119C2) / 2, 0)</f>
        <v>128055727.5</v>
      </c>
      <c r="P26" s="16" t="s">
        <v>257</v>
      </c>
      <c r="Q26" s="17">
        <f>IF(RUN_YEARS &gt; 2,(A1L119C1 + A1L119C2 + A1L119C3) / 3, 0)</f>
        <v>136536651.33333334</v>
      </c>
      <c r="R26" s="16" t="s">
        <v>258</v>
      </c>
      <c r="S26" s="17">
        <f>IF(RUN_YEARS &gt; 3,(A1L119C1 + A1L119C2 + A1L119C3 + A1L119C4) / 4, 0)</f>
        <v>136066981.25</v>
      </c>
      <c r="T26" s="16" t="s">
        <v>259</v>
      </c>
      <c r="U26" s="17">
        <f>IF(RUN_YEARS &gt; 4,(A1L119C1 + A1L119C2 + A1L119C3 + A1L119C4 + A1L119C5) / 5, 0)</f>
        <v>135994898.59999999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12670281</v>
      </c>
      <c r="F27" s="16" t="s">
        <v>175</v>
      </c>
      <c r="G27" s="15">
        <v>12120893</v>
      </c>
      <c r="H27" s="16" t="s">
        <v>176</v>
      </c>
      <c r="I27" s="15">
        <v>12128886</v>
      </c>
      <c r="J27" s="16" t="s">
        <v>177</v>
      </c>
      <c r="K27" s="15">
        <v>11969383</v>
      </c>
      <c r="L27" s="16" t="s">
        <v>178</v>
      </c>
      <c r="M27" s="15">
        <v>12095312</v>
      </c>
      <c r="N27" s="16" t="s">
        <v>260</v>
      </c>
      <c r="O27" s="17">
        <f>IF(RUN_YEARS &gt; 1,(A1L120C1 + A1L120C2) / 2, 0)</f>
        <v>12395587</v>
      </c>
      <c r="P27" s="16" t="s">
        <v>261</v>
      </c>
      <c r="Q27" s="17">
        <f>IF(RUN_YEARS &gt; 2,(A1L120C1 + A1L120C2 + A1L120C3) / 3, 0)</f>
        <v>12306686.666666666</v>
      </c>
      <c r="R27" s="16" t="s">
        <v>262</v>
      </c>
      <c r="S27" s="17">
        <f>IF(RUN_YEARS &gt; 3,(A1L120C1 + A1L120C2 + A1L120C3 + A1L120C4) / 4, 0)</f>
        <v>12222360.75</v>
      </c>
      <c r="T27" s="16" t="s">
        <v>263</v>
      </c>
      <c r="U27" s="17">
        <f>IF(RUN_YEARS &gt; 4,(A1L120C1 + A1L120C2 + A1L120C3 + A1L120C4 + A1L120C5) / 5, 0)</f>
        <v>12196951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264015036</v>
      </c>
      <c r="F28" s="16" t="s">
        <v>175</v>
      </c>
      <c r="G28" s="15">
        <v>266671684</v>
      </c>
      <c r="H28" s="16" t="s">
        <v>176</v>
      </c>
      <c r="I28" s="15">
        <v>275287785</v>
      </c>
      <c r="J28" s="16" t="s">
        <v>177</v>
      </c>
      <c r="K28" s="15">
        <v>264519609</v>
      </c>
      <c r="L28" s="16" t="s">
        <v>178</v>
      </c>
      <c r="M28" s="15">
        <v>259600653</v>
      </c>
      <c r="N28" s="16" t="s">
        <v>264</v>
      </c>
      <c r="O28" s="17">
        <f>IF(RUN_YEARS &gt; 1,(A1L121C1 + A1L121C2) / 2, 0)</f>
        <v>265343360</v>
      </c>
      <c r="P28" s="16" t="s">
        <v>265</v>
      </c>
      <c r="Q28" s="17">
        <f>IF(RUN_YEARS &gt; 2,(A1L121C1 + A1L121C2 + A1L121C3) / 3, 0)</f>
        <v>268658168.33333331</v>
      </c>
      <c r="R28" s="16" t="s">
        <v>266</v>
      </c>
      <c r="S28" s="17">
        <f>IF(RUN_YEARS &gt; 3,(A1L121C1 + A1L121C2 + A1L121C3 + A1L121C4) / 4, 0)</f>
        <v>267623528.5</v>
      </c>
      <c r="T28" s="16" t="s">
        <v>267</v>
      </c>
      <c r="U28" s="17">
        <f>IF(RUN_YEARS &gt; 4,(A1L121C1 + A1L121C2 + A1L121C3 + A1L121C4 + A1L121C5) / 5, 0)</f>
        <v>266018953.40000001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393286268</v>
      </c>
      <c r="F29" s="16" t="s">
        <v>269</v>
      </c>
      <c r="G29" s="17">
        <f>SUM(A1L119C2:A1L121C2)</f>
        <v>418303081</v>
      </c>
      <c r="H29" s="16" t="s">
        <v>270</v>
      </c>
      <c r="I29" s="17">
        <f>SUM(A1L119C3:A1L121C3)</f>
        <v>440915170</v>
      </c>
      <c r="J29" s="16" t="s">
        <v>271</v>
      </c>
      <c r="K29" s="17">
        <f>SUM(A1L119C4:A1L121C4)</f>
        <v>411146963</v>
      </c>
      <c r="L29" s="16" t="s">
        <v>272</v>
      </c>
      <c r="M29" s="17">
        <f>SUM(A1L119C5:A1L121C5)</f>
        <v>407402533</v>
      </c>
      <c r="N29" s="16" t="s">
        <v>273</v>
      </c>
      <c r="O29" s="17">
        <f>IF(RUN_YEARS &gt; 1,(A1L122C1 + A1L122C2) / 2, 0)</f>
        <v>405794674.5</v>
      </c>
      <c r="P29" s="16" t="s">
        <v>274</v>
      </c>
      <c r="Q29" s="17">
        <f>IF(RUN_YEARS &gt; 2,(A1L122C1 + A1L122C2 + A1L122C3) / 3, 0)</f>
        <v>417501506.33333331</v>
      </c>
      <c r="R29" s="16" t="s">
        <v>275</v>
      </c>
      <c r="S29" s="17">
        <f>IF(RUN_YEARS &gt; 3,(A1L122C1 + A1L122C2 + A1L122C3 + A1L122C4) / 4, 0)</f>
        <v>415912870.5</v>
      </c>
      <c r="T29" s="16" t="s">
        <v>276</v>
      </c>
      <c r="U29" s="17">
        <f>IF(RUN_YEARS &gt; 4,(A1L122C1 + A1L122C2 + A1L122C3 + A1L122C4 + A1L122C5) / 5, 0)</f>
        <v>414210803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433371540</v>
      </c>
      <c r="F30" s="16" t="s">
        <v>175</v>
      </c>
      <c r="G30" s="15">
        <v>462224332</v>
      </c>
      <c r="H30" s="16" t="s">
        <v>176</v>
      </c>
      <c r="I30" s="15">
        <v>482728824</v>
      </c>
      <c r="J30" s="16" t="s">
        <v>177</v>
      </c>
      <c r="K30" s="15">
        <v>453582031</v>
      </c>
      <c r="L30" s="16" t="s">
        <v>178</v>
      </c>
      <c r="M30" s="15">
        <v>449619400</v>
      </c>
      <c r="N30" s="16" t="s">
        <v>277</v>
      </c>
      <c r="O30" s="17">
        <f>IF(RUN_YEARS &gt; 1,(A1L123C1 + A1L123C2) / 2, 0)</f>
        <v>447797936</v>
      </c>
      <c r="P30" s="16" t="s">
        <v>278</v>
      </c>
      <c r="Q30" s="17">
        <f>IF(RUN_YEARS &gt; 2,(A1L123C1 + A1L123C2 + A1L123C3) / 3, 0)</f>
        <v>459441565.33333331</v>
      </c>
      <c r="R30" s="16" t="s">
        <v>279</v>
      </c>
      <c r="S30" s="17">
        <f>IF(RUN_YEARS &gt; 3,(A1L123C1 + A1L123C2 + A1L123C3 + A1L123C4) / 4, 0)</f>
        <v>457976681.75</v>
      </c>
      <c r="T30" s="16" t="s">
        <v>280</v>
      </c>
      <c r="U30" s="17">
        <f>IF(RUN_YEARS &gt; 4,(A1L123C1 + A1L123C2 + A1L123C3 + A1L123C4 + A1L123C5) / 5, 0)</f>
        <v>456305225.39999998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365534</v>
      </c>
      <c r="F31" s="16" t="s">
        <v>175</v>
      </c>
      <c r="G31" s="15">
        <v>400218</v>
      </c>
      <c r="H31" s="16" t="s">
        <v>176</v>
      </c>
      <c r="I31" s="15">
        <v>420110</v>
      </c>
      <c r="J31" s="16" t="s">
        <v>177</v>
      </c>
      <c r="K31" s="15">
        <v>392646</v>
      </c>
      <c r="L31" s="16" t="s">
        <v>178</v>
      </c>
      <c r="M31" s="15">
        <v>395540</v>
      </c>
      <c r="N31" s="16" t="s">
        <v>281</v>
      </c>
      <c r="O31" s="17">
        <f>IF(RUN_YEARS &gt; 1,(A1L124C1 + A1L124C2) / 2, 0)</f>
        <v>382876</v>
      </c>
      <c r="P31" s="16" t="s">
        <v>282</v>
      </c>
      <c r="Q31" s="17">
        <f>IF(RUN_YEARS &gt; 2,(A1L124C1 + A1L124C2 + A1L124C3) / 3, 0)</f>
        <v>395287.33333333331</v>
      </c>
      <c r="R31" s="16" t="s">
        <v>283</v>
      </c>
      <c r="S31" s="17">
        <f>IF(RUN_YEARS &gt; 3,(A1L124C1 + A1L124C2 + A1L124C3 + A1L124C4) / 4, 0)</f>
        <v>394627</v>
      </c>
      <c r="T31" s="16" t="s">
        <v>284</v>
      </c>
      <c r="U31" s="17">
        <f>IF(RUN_YEARS &gt; 4,(A1L124C1 + A1L124C2 + A1L124C3 + A1L124C4 + A1L124C5) / 5, 0)</f>
        <v>394809.59999999998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11790.144</v>
      </c>
      <c r="F32" s="16" t="s">
        <v>175</v>
      </c>
      <c r="G32" s="15">
        <v>11288.495000000001</v>
      </c>
      <c r="H32" s="16" t="s">
        <v>176</v>
      </c>
      <c r="I32" s="15">
        <v>11100.596</v>
      </c>
      <c r="J32" s="16" t="s">
        <v>177</v>
      </c>
      <c r="K32" s="15">
        <v>9669.4889999999996</v>
      </c>
      <c r="L32" s="16" t="s">
        <v>178</v>
      </c>
      <c r="M32" s="15">
        <v>11479.165000000001</v>
      </c>
      <c r="N32" s="16" t="s">
        <v>285</v>
      </c>
      <c r="O32" s="17">
        <f>IF(RUN_YEARS &gt; 1,(A1L125C1 + A1L125C2) / 2, 0)</f>
        <v>11539.319500000001</v>
      </c>
      <c r="P32" s="16" t="s">
        <v>286</v>
      </c>
      <c r="Q32" s="17">
        <f>IF(RUN_YEARS &gt; 2,(A1L125C1 + A1L125C2 + A1L125C3) / 3, 0)</f>
        <v>11393.078333333333</v>
      </c>
      <c r="R32" s="16" t="s">
        <v>287</v>
      </c>
      <c r="S32" s="17">
        <f>IF(RUN_YEARS &gt; 3,(A1L125C1 + A1L125C2 + A1L125C3 + A1L125C4) / 4, 0)</f>
        <v>10962.181</v>
      </c>
      <c r="T32" s="16" t="s">
        <v>288</v>
      </c>
      <c r="U32" s="17">
        <f>IF(RUN_YEARS &gt; 4,(A1L125C1 + A1L125C2 + A1L125C3 + A1L125C4 + A1L125C5) / 5, 0)</f>
        <v>11065.577800000001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1592.742</v>
      </c>
      <c r="F33" s="16" t="s">
        <v>175</v>
      </c>
      <c r="G33" s="15">
        <v>2701.9630000000002</v>
      </c>
      <c r="H33" s="16" t="s">
        <v>176</v>
      </c>
      <c r="I33" s="15">
        <v>4428.2110000000002</v>
      </c>
      <c r="J33" s="16" t="s">
        <v>177</v>
      </c>
      <c r="K33" s="15">
        <v>4013.9789999999998</v>
      </c>
      <c r="L33" s="16" t="s">
        <v>178</v>
      </c>
      <c r="M33" s="15">
        <v>5248.0339999999997</v>
      </c>
      <c r="N33" s="16" t="s">
        <v>289</v>
      </c>
      <c r="O33" s="17">
        <f>IF(RUN_YEARS &gt; 1,(A1L126C1 + A1L126C2) / 2, 0)</f>
        <v>2147.3525</v>
      </c>
      <c r="P33" s="16" t="s">
        <v>290</v>
      </c>
      <c r="Q33" s="17">
        <f>IF(RUN_YEARS &gt; 2,(A1L126C1 + A1L126C2 + A1L126C3) / 3, 0)</f>
        <v>2907.6386666666672</v>
      </c>
      <c r="R33" s="16" t="s">
        <v>291</v>
      </c>
      <c r="S33" s="17">
        <f>IF(RUN_YEARS &gt; 3,(A1L126C1 + A1L126C2 + A1L126C3 + A1L126C4) / 4, 0)</f>
        <v>3184.2237500000001</v>
      </c>
      <c r="T33" s="16" t="s">
        <v>292</v>
      </c>
      <c r="U33" s="17">
        <f>IF(RUN_YEARS &gt; 4,(A1L126C1 + A1L126C2 + A1L126C3 + A1L126C4 + A1L126C5) / 5, 0)</f>
        <v>3596.9857999999999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2482.5390000000002</v>
      </c>
      <c r="F34" s="16" t="s">
        <v>175</v>
      </c>
      <c r="G34" s="15">
        <v>42.552</v>
      </c>
      <c r="H34" s="16" t="s">
        <v>176</v>
      </c>
      <c r="I34" s="15">
        <v>110.999</v>
      </c>
      <c r="J34" s="16" t="s">
        <v>177</v>
      </c>
      <c r="K34" s="15">
        <v>318.94200000000001</v>
      </c>
      <c r="L34" s="16" t="s">
        <v>178</v>
      </c>
      <c r="M34" s="15">
        <v>90.551000000000002</v>
      </c>
      <c r="N34" s="16" t="s">
        <v>293</v>
      </c>
      <c r="O34" s="17">
        <f>IF(RUN_YEARS &gt; 1,(A1L127C1 + A1L127C2) / 2, 0)</f>
        <v>1262.5455000000002</v>
      </c>
      <c r="P34" s="16" t="s">
        <v>294</v>
      </c>
      <c r="Q34" s="17">
        <f>IF(RUN_YEARS &gt; 2,(A1L127C1 + A1L127C2 + A1L127C3) / 3, 0)</f>
        <v>878.69666666666672</v>
      </c>
      <c r="R34" s="16" t="s">
        <v>295</v>
      </c>
      <c r="S34" s="17">
        <f>IF(RUN_YEARS &gt; 3,(A1L127C1 + A1L127C2 + A1L127C3 + A1L127C4) / 4, 0)</f>
        <v>738.75800000000004</v>
      </c>
      <c r="T34" s="16" t="s">
        <v>296</v>
      </c>
      <c r="U34" s="17">
        <f>IF(RUN_YEARS &gt; 4,(A1L127C1 + A1L127C2 + A1L127C3 + A1L127C4 + A1L127C5) / 5, 0)</f>
        <v>609.11660000000006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3642.886</v>
      </c>
      <c r="F36" s="16" t="s">
        <v>175</v>
      </c>
      <c r="G36" s="15">
        <v>4490.7619999999997</v>
      </c>
      <c r="H36" s="16" t="s">
        <v>176</v>
      </c>
      <c r="I36" s="15">
        <v>5020.2340000000004</v>
      </c>
      <c r="J36" s="16" t="s">
        <v>177</v>
      </c>
      <c r="K36" s="15">
        <v>4428.7079999999996</v>
      </c>
      <c r="L36" s="16" t="s">
        <v>178</v>
      </c>
      <c r="M36" s="15">
        <v>4372.4359999999997</v>
      </c>
      <c r="N36" s="16" t="s">
        <v>301</v>
      </c>
      <c r="O36" s="17">
        <f>IF(RUN_YEARS &gt; 1,(A1L129C1 + A1L129C2) / 2, 0)</f>
        <v>4066.8239999999996</v>
      </c>
      <c r="P36" s="16" t="s">
        <v>302</v>
      </c>
      <c r="Q36" s="17">
        <f>IF(RUN_YEARS &gt; 2,(A1L129C1 + A1L129C2 + A1L129C3) / 3, 0)</f>
        <v>4384.6273333333329</v>
      </c>
      <c r="R36" s="16" t="s">
        <v>303</v>
      </c>
      <c r="S36" s="17">
        <f>IF(RUN_YEARS &gt; 3,(A1L129C1 + A1L129C2 + A1L129C3 + A1L129C4) / 4, 0)</f>
        <v>4395.6475</v>
      </c>
      <c r="T36" s="16" t="s">
        <v>304</v>
      </c>
      <c r="U36" s="17">
        <f>IF(RUN_YEARS &gt; 4,(A1L129C1 + A1L129C2 + A1L129C3 + A1L129C4 + A1L129C5) / 5, 0)</f>
        <v>4391.0051999999996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986.53599999999994</v>
      </c>
      <c r="F37" s="16" t="s">
        <v>175</v>
      </c>
      <c r="G37" s="15">
        <v>1079.3969999999999</v>
      </c>
      <c r="H37" s="16" t="s">
        <v>176</v>
      </c>
      <c r="I37" s="15">
        <v>1099.8040000000001</v>
      </c>
      <c r="J37" s="16" t="s">
        <v>177</v>
      </c>
      <c r="K37" s="15">
        <v>1055.328</v>
      </c>
      <c r="L37" s="16" t="s">
        <v>178</v>
      </c>
      <c r="M37" s="15">
        <v>1087.222</v>
      </c>
      <c r="N37" s="16" t="s">
        <v>305</v>
      </c>
      <c r="O37" s="17">
        <f>IF(RUN_YEARS &gt; 1,(A1L130C1 + A1L130C2) / 2, 0)</f>
        <v>1032.9665</v>
      </c>
      <c r="P37" s="16" t="s">
        <v>306</v>
      </c>
      <c r="Q37" s="17">
        <f>IF(RUN_YEARS &gt; 2,(A1L130C1 + A1L130C2 + A1L130C3) / 3, 0)</f>
        <v>1055.2456666666667</v>
      </c>
      <c r="R37" s="16" t="s">
        <v>307</v>
      </c>
      <c r="S37" s="17">
        <f>IF(RUN_YEARS &gt; 3,(A1L130C1 + A1L130C2 + A1L130C3 + A1L130C4) / 4, 0)</f>
        <v>1055.2662500000001</v>
      </c>
      <c r="T37" s="16" t="s">
        <v>308</v>
      </c>
      <c r="U37" s="17">
        <f>IF(RUN_YEARS &gt; 4,(A1L130C1 + A1L130C2 + A1L130C3 + A1L130C4 + A1L130C5) / 5, 0)</f>
        <v>1061.6574000000001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2656.35</v>
      </c>
      <c r="F38" s="16" t="s">
        <v>310</v>
      </c>
      <c r="G38" s="17">
        <f>(A1L129C2 - A1L130C2)</f>
        <v>3411.3649999999998</v>
      </c>
      <c r="H38" s="16" t="s">
        <v>311</v>
      </c>
      <c r="I38" s="17">
        <f>(A1L129C3 - A1L130C3)</f>
        <v>3920.4300000000003</v>
      </c>
      <c r="J38" s="16" t="s">
        <v>312</v>
      </c>
      <c r="K38" s="17">
        <f>(A1L129C4 - A1L130C4)</f>
        <v>3373.3799999999997</v>
      </c>
      <c r="L38" s="16" t="s">
        <v>313</v>
      </c>
      <c r="M38" s="17">
        <f>(A1L129C5 - A1L130C5)</f>
        <v>3285.2139999999999</v>
      </c>
      <c r="N38" s="16" t="s">
        <v>314</v>
      </c>
      <c r="O38" s="17">
        <f>IF(RUN_YEARS &gt; 1,(A1L131C1 + A1L131C2) / 2, 0)</f>
        <v>3033.8575000000001</v>
      </c>
      <c r="P38" s="16" t="s">
        <v>315</v>
      </c>
      <c r="Q38" s="17">
        <f>IF(RUN_YEARS &gt; 2,(A1L131C1 + A1L131C2 + A1L131C3) / 3, 0)</f>
        <v>3329.3816666666667</v>
      </c>
      <c r="R38" s="16" t="s">
        <v>316</v>
      </c>
      <c r="S38" s="17">
        <f>IF(RUN_YEARS &gt; 3,(A1L131C1 + A1L131C2 + A1L131C3 + A1L131C4) / 4, 0)</f>
        <v>3340.3812499999999</v>
      </c>
      <c r="T38" s="16" t="s">
        <v>317</v>
      </c>
      <c r="U38" s="17">
        <f>IF(RUN_YEARS &gt; 4,(A1L131C1 + A1L131C2 + A1L131C3 + A1L131C4 + A1L131C5) / 5, 0)</f>
        <v>3329.3478000000005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2159.3049999999998</v>
      </c>
      <c r="F39" s="16" t="s">
        <v>175</v>
      </c>
      <c r="G39" s="15">
        <v>2362.5569999999998</v>
      </c>
      <c r="H39" s="16" t="s">
        <v>176</v>
      </c>
      <c r="I39" s="15">
        <v>2407.223</v>
      </c>
      <c r="J39" s="16" t="s">
        <v>177</v>
      </c>
      <c r="K39" s="15">
        <v>2309.875</v>
      </c>
      <c r="L39" s="16" t="s">
        <v>178</v>
      </c>
      <c r="M39" s="15">
        <v>2379.6849999999999</v>
      </c>
      <c r="N39" s="16" t="s">
        <v>318</v>
      </c>
      <c r="O39" s="17">
        <f>IF(RUN_YEARS &gt; 1,(A1L132C1 + A1L132C2) / 2, 0)</f>
        <v>2260.9309999999996</v>
      </c>
      <c r="P39" s="16" t="s">
        <v>319</v>
      </c>
      <c r="Q39" s="17">
        <f>IF(RUN_YEARS &gt; 2,(A1L132C1 + A1L132C2 + A1L132C3) / 3, 0)</f>
        <v>2309.6949999999997</v>
      </c>
      <c r="R39" s="16" t="s">
        <v>320</v>
      </c>
      <c r="S39" s="17">
        <f>IF(RUN_YEARS &gt; 3,(A1L132C1 + A1L132C2 + A1L132C3 + A1L132C4) / 4, 0)</f>
        <v>2309.7399999999998</v>
      </c>
      <c r="T39" s="16" t="s">
        <v>321</v>
      </c>
      <c r="U39" s="17">
        <f>IF(RUN_YEARS &gt; 4,(A1L132C1 + A1L132C2 + A1L132C3 + A1L132C4 + A1L132C5) / 5, 0)</f>
        <v>2323.7289999999998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3145.8409999999999</v>
      </c>
      <c r="F40" s="16" t="s">
        <v>323</v>
      </c>
      <c r="G40" s="17">
        <f>(A1L130C2 + A1L132C2)</f>
        <v>3441.9539999999997</v>
      </c>
      <c r="H40" s="16" t="s">
        <v>324</v>
      </c>
      <c r="I40" s="17">
        <f>(A1L130C3 + A1L132C3)</f>
        <v>3507.027</v>
      </c>
      <c r="J40" s="16" t="s">
        <v>325</v>
      </c>
      <c r="K40" s="17">
        <f>(A1L130C4 + A1L132C4)</f>
        <v>3365.203</v>
      </c>
      <c r="L40" s="16" t="s">
        <v>326</v>
      </c>
      <c r="M40" s="17">
        <f>(A1L130C5 + A1L132C5)</f>
        <v>3466.9070000000002</v>
      </c>
      <c r="N40" s="16" t="s">
        <v>327</v>
      </c>
      <c r="O40" s="17">
        <f>IF(RUN_YEARS &gt; 1,(A1L133C1 + A1L133C2) / 2, 0)</f>
        <v>3293.8975</v>
      </c>
      <c r="P40" s="16" t="s">
        <v>328</v>
      </c>
      <c r="Q40" s="17">
        <f>IF(RUN_YEARS &gt; 2,(A1L133C1 + A1L133C2 + A1L133C3) / 3, 0)</f>
        <v>3364.9406666666669</v>
      </c>
      <c r="R40" s="16" t="s">
        <v>329</v>
      </c>
      <c r="S40" s="17">
        <f>IF(RUN_YEARS &gt; 3,(A1L133C1 + A1L133C2 + A1L133C3 + A1L133C4) / 4, 0)</f>
        <v>3365.0062499999999</v>
      </c>
      <c r="T40" s="16" t="s">
        <v>330</v>
      </c>
      <c r="U40" s="17">
        <f>IF(RUN_YEARS &gt; 4,(A1L133C1 + A1L133C2 + A1L133C3 + A1L133C4 + A1L133C5) / 5, 0)</f>
        <v>3385.3864000000003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1399.999</v>
      </c>
      <c r="F41" s="16" t="s">
        <v>175</v>
      </c>
      <c r="G41" s="15">
        <v>1492.1769999999999</v>
      </c>
      <c r="H41" s="16" t="s">
        <v>176</v>
      </c>
      <c r="I41" s="15">
        <v>2553.3850000000002</v>
      </c>
      <c r="J41" s="16" t="s">
        <v>177</v>
      </c>
      <c r="K41" s="15">
        <v>2209.6909999999998</v>
      </c>
      <c r="L41" s="16" t="s">
        <v>178</v>
      </c>
      <c r="M41" s="15">
        <v>2084.2220000000002</v>
      </c>
      <c r="N41" s="16" t="s">
        <v>331</v>
      </c>
      <c r="O41" s="17">
        <f>IF(RUN_YEARS &gt; 1,(A1L134C1 + A1L134C2) / 2, 0)</f>
        <v>1446.088</v>
      </c>
      <c r="P41" s="16" t="s">
        <v>332</v>
      </c>
      <c r="Q41" s="17">
        <f>IF(RUN_YEARS &gt; 2,(A1L134C1 + A1L134C2 + A1L134C3) / 3, 0)</f>
        <v>1815.1869999999999</v>
      </c>
      <c r="R41" s="16" t="s">
        <v>333</v>
      </c>
      <c r="S41" s="17">
        <f>IF(RUN_YEARS &gt; 3,(A1L134C1 + A1L134C2 + A1L134C3 + A1L134C4) / 4, 0)</f>
        <v>1913.8129999999999</v>
      </c>
      <c r="T41" s="16" t="s">
        <v>334</v>
      </c>
      <c r="U41" s="17">
        <f>IF(RUN_YEARS &gt; 4,(A1L134C1 + A1L134C2 + A1L134C3 + A1L134C4 + A1L134C5) / 5, 0)</f>
        <v>1947.8948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1515.8219999999999</v>
      </c>
      <c r="F42" s="16" t="s">
        <v>175</v>
      </c>
      <c r="G42" s="15">
        <v>1656.6210000000001</v>
      </c>
      <c r="H42" s="16" t="s">
        <v>176</v>
      </c>
      <c r="I42" s="15">
        <v>3808.73</v>
      </c>
      <c r="J42" s="16" t="s">
        <v>177</v>
      </c>
      <c r="K42" s="15">
        <v>3786.373</v>
      </c>
      <c r="L42" s="16" t="s">
        <v>178</v>
      </c>
      <c r="M42" s="15">
        <v>3740.03</v>
      </c>
      <c r="N42" s="16" t="s">
        <v>335</v>
      </c>
      <c r="O42" s="17">
        <f>IF(RUN_YEARS &gt; 1,(A1L135C1 + A1L135C2) / 2, 0)</f>
        <v>1586.2215000000001</v>
      </c>
      <c r="P42" s="16" t="s">
        <v>336</v>
      </c>
      <c r="Q42" s="17">
        <f>IF(RUN_YEARS &gt; 2,(A1L135C1 + A1L135C2 + A1L135C3) / 3, 0)</f>
        <v>2327.057666666667</v>
      </c>
      <c r="R42" s="16" t="s">
        <v>337</v>
      </c>
      <c r="S42" s="17">
        <f>IF(RUN_YEARS &gt; 3,(A1L135C1 + A1L135C2 + A1L135C3 + A1L135C4) / 4, 0)</f>
        <v>2691.8865000000001</v>
      </c>
      <c r="T42" s="16" t="s">
        <v>338</v>
      </c>
      <c r="U42" s="17">
        <f>IF(RUN_YEARS &gt; 4,(A1L135C1 + A1L135C2 + A1L135C3 + A1L135C4 + A1L135C5) / 5, 0)</f>
        <v>2901.5152000000003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4854.7830000000004</v>
      </c>
      <c r="F43" s="16" t="s">
        <v>175</v>
      </c>
      <c r="G43" s="15">
        <v>4898.2579999999998</v>
      </c>
      <c r="H43" s="16" t="s">
        <v>176</v>
      </c>
      <c r="I43" s="15">
        <v>13010.606</v>
      </c>
      <c r="J43" s="16" t="s">
        <v>177</v>
      </c>
      <c r="K43" s="15">
        <v>12436.97</v>
      </c>
      <c r="L43" s="16" t="s">
        <v>178</v>
      </c>
      <c r="M43" s="15">
        <v>12002.585999999999</v>
      </c>
      <c r="N43" s="16" t="s">
        <v>339</v>
      </c>
      <c r="O43" s="17">
        <f>IF(RUN_YEARS &gt; 1,(A1L136C1 + A1L136C2) / 2, 0)</f>
        <v>4876.5205000000005</v>
      </c>
      <c r="P43" s="16" t="s">
        <v>340</v>
      </c>
      <c r="Q43" s="17">
        <f>IF(RUN_YEARS &gt; 2,(A1L136C1 + A1L136C2 + A1L136C3) / 3, 0)</f>
        <v>7587.8823333333339</v>
      </c>
      <c r="R43" s="16" t="s">
        <v>341</v>
      </c>
      <c r="S43" s="17">
        <f>IF(RUN_YEARS &gt; 3,(A1L136C1 + A1L136C2 + A1L136C3 + A1L136C4) / 4, 0)</f>
        <v>8800.1542499999996</v>
      </c>
      <c r="T43" s="16" t="s">
        <v>342</v>
      </c>
      <c r="U43" s="17">
        <f>IF(RUN_YEARS &gt; 4,(A1L136C1 + A1L136C2 + A1L136C3 + A1L136C4 + A1L136C5) / 5, 0)</f>
        <v>9440.6405999999988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7770.6040000000003</v>
      </c>
      <c r="F44" s="16" t="s">
        <v>344</v>
      </c>
      <c r="G44" s="17">
        <f>(A1L134C2 + A1L135C2 + A1L136C2)</f>
        <v>8047.0559999999996</v>
      </c>
      <c r="H44" s="16" t="s">
        <v>345</v>
      </c>
      <c r="I44" s="17">
        <f>(A1L134C3 + A1L135C3 + A1L136C3)</f>
        <v>19372.720999999998</v>
      </c>
      <c r="J44" s="16" t="s">
        <v>346</v>
      </c>
      <c r="K44" s="17">
        <f>(A1L134C4 + A1L135C4 + A1L136C4)</f>
        <v>18433.034</v>
      </c>
      <c r="L44" s="16" t="s">
        <v>347</v>
      </c>
      <c r="M44" s="17">
        <f>(A1L134C5 + A1L135C5 + A1L136C5)</f>
        <v>17826.838</v>
      </c>
      <c r="N44" s="16" t="s">
        <v>348</v>
      </c>
      <c r="O44" s="17">
        <f>IF(RUN_YEARS &gt; 1,(A1L137C1 + A1L137C2) / 2, 0)</f>
        <v>7908.83</v>
      </c>
      <c r="P44" s="16" t="s">
        <v>349</v>
      </c>
      <c r="Q44" s="17">
        <f>IF(RUN_YEARS &gt; 2,(A1L137C1 + A1L137C2 + A1L137C3) / 3, 0)</f>
        <v>11730.126999999999</v>
      </c>
      <c r="R44" s="16" t="s">
        <v>350</v>
      </c>
      <c r="S44" s="17">
        <f>IF(RUN_YEARS &gt; 3,(A1L137C1 + A1L137C2 + A1L137C3 + A1L137C4) / 4, 0)</f>
        <v>13405.853749999998</v>
      </c>
      <c r="T44" s="16" t="s">
        <v>351</v>
      </c>
      <c r="U44" s="17">
        <f>IF(RUN_YEARS &gt; 4,(A1L137C1 + A1L137C2 + A1L137C3 + A1L137C4 + A1L137C5) / 5, 0)</f>
        <v>14290.050599999999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4660.4830000000002</v>
      </c>
      <c r="F45" s="16" t="s">
        <v>175</v>
      </c>
      <c r="G45" s="15">
        <v>4728.8370000000004</v>
      </c>
      <c r="H45" s="16" t="s">
        <v>176</v>
      </c>
      <c r="I45" s="15">
        <v>4428.3599999999997</v>
      </c>
      <c r="J45" s="16" t="s">
        <v>177</v>
      </c>
      <c r="K45" s="15">
        <v>4170.8689999999997</v>
      </c>
      <c r="L45" s="16" t="s">
        <v>178</v>
      </c>
      <c r="M45" s="15">
        <v>3955.58</v>
      </c>
      <c r="N45" s="16" t="s">
        <v>352</v>
      </c>
      <c r="O45" s="17">
        <f>IF(RUN_YEARS &gt; 1,(A1L138C1 + A1L138C2) / 2, 0)</f>
        <v>4694.66</v>
      </c>
      <c r="P45" s="16" t="s">
        <v>353</v>
      </c>
      <c r="Q45" s="17">
        <f>IF(RUN_YEARS &gt; 2,(A1L138C1 + A1L138C2 + A1L138C3) / 3, 0)</f>
        <v>4605.8933333333334</v>
      </c>
      <c r="R45" s="16" t="s">
        <v>354</v>
      </c>
      <c r="S45" s="17">
        <f>IF(RUN_YEARS &gt; 3,(A1L138C1 + A1L138C2 + A1L138C3 + A1L138C4) / 4, 0)</f>
        <v>4497.1372499999998</v>
      </c>
      <c r="T45" s="16" t="s">
        <v>355</v>
      </c>
      <c r="U45" s="17">
        <f>IF(RUN_YEARS &gt; 4,(A1L138C1 + A1L138C2 + A1L138C3 + A1L138C4 + A1L138C5) / 5, 0)</f>
        <v>4388.8258000000005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5210.8100000000004</v>
      </c>
      <c r="F46" s="16" t="s">
        <v>175</v>
      </c>
      <c r="G46" s="15">
        <v>4954.7309999999998</v>
      </c>
      <c r="H46" s="16" t="s">
        <v>176</v>
      </c>
      <c r="I46" s="15">
        <v>4922.4070000000002</v>
      </c>
      <c r="J46" s="16" t="s">
        <v>177</v>
      </c>
      <c r="K46" s="15">
        <v>4605.2259999999997</v>
      </c>
      <c r="L46" s="16" t="s">
        <v>178</v>
      </c>
      <c r="M46" s="15">
        <v>4294.49</v>
      </c>
      <c r="N46" s="16" t="s">
        <v>356</v>
      </c>
      <c r="O46" s="17">
        <f>IF(RUN_YEARS &gt; 1,(A1L139C1 + A1L139C2) / 2, 0)</f>
        <v>5082.7705000000005</v>
      </c>
      <c r="P46" s="16" t="s">
        <v>357</v>
      </c>
      <c r="Q46" s="17">
        <f>IF(RUN_YEARS &gt; 2,(A1L139C1 + A1L139C2 + A1L139C3) / 3, 0)</f>
        <v>5029.3159999999998</v>
      </c>
      <c r="R46" s="16" t="s">
        <v>358</v>
      </c>
      <c r="S46" s="17">
        <f>IF(RUN_YEARS &gt; 3,(A1L139C1 + A1L139C2 + A1L139C3 + A1L139C4) / 4, 0)</f>
        <v>4923.2934999999998</v>
      </c>
      <c r="T46" s="16" t="s">
        <v>359</v>
      </c>
      <c r="U46" s="17">
        <f>IF(RUN_YEARS &gt; 4,(A1L139C1 + A1L139C2 + A1L139C3 + A1L139C4 + A1L139C5) / 5, 0)</f>
        <v>4797.532799999999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4393.1180000000004</v>
      </c>
      <c r="F47" s="16" t="s">
        <v>361</v>
      </c>
      <c r="G47" s="15">
        <v>4589.3609999999999</v>
      </c>
      <c r="H47" s="16" t="s">
        <v>362</v>
      </c>
      <c r="I47" s="15">
        <v>4682.1080000000002</v>
      </c>
      <c r="J47" s="16" t="s">
        <v>363</v>
      </c>
      <c r="K47" s="15">
        <v>4464.018</v>
      </c>
      <c r="L47" s="16" t="s">
        <v>364</v>
      </c>
      <c r="M47" s="15">
        <v>4471.3379999999997</v>
      </c>
      <c r="N47" s="16" t="s">
        <v>365</v>
      </c>
      <c r="O47" s="17">
        <f>IF(RUN_YEARS &gt; 1,(A1L140C1 + A1L140C2) / 2, 0)</f>
        <v>4491.2394999999997</v>
      </c>
      <c r="P47" s="16" t="s">
        <v>366</v>
      </c>
      <c r="Q47" s="17">
        <f>IF(RUN_YEARS &gt; 2,(A1L140C1 + A1L140C2 + A1L140C3) / 3, 0)</f>
        <v>4554.8623333333335</v>
      </c>
      <c r="R47" s="16" t="s">
        <v>367</v>
      </c>
      <c r="S47" s="17">
        <f>IF(RUN_YEARS &gt; 3,(A1L140C1 + A1L140C2 + A1L140C3 + A1L140C4) / 4, 0)</f>
        <v>4532.1512499999999</v>
      </c>
      <c r="T47" s="16" t="s">
        <v>368</v>
      </c>
      <c r="U47" s="17">
        <f>IF(RUN_YEARS &gt; 4,(A1L140C1 + A1L140C2 + A1L140C3 + A1L140C4 + A1L140C5) / 5, 0)</f>
        <v>4519.9885999999997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487.25700000000001</v>
      </c>
      <c r="F48" s="16" t="s">
        <v>370</v>
      </c>
      <c r="G48" s="15">
        <v>512.51900000000001</v>
      </c>
      <c r="H48" s="16" t="s">
        <v>371</v>
      </c>
      <c r="I48" s="15">
        <v>508.21499999999997</v>
      </c>
      <c r="J48" s="16" t="s">
        <v>372</v>
      </c>
      <c r="K48" s="15">
        <v>405.98700000000002</v>
      </c>
      <c r="L48" s="16" t="s">
        <v>373</v>
      </c>
      <c r="M48" s="15">
        <v>386.14</v>
      </c>
      <c r="N48" s="16" t="s">
        <v>374</v>
      </c>
      <c r="O48" s="17">
        <f>IF(RUN_YEARS &gt; 1,(A1L141C1 + A1L141C2) / 2, 0)</f>
        <v>499.88800000000003</v>
      </c>
      <c r="P48" s="16" t="s">
        <v>375</v>
      </c>
      <c r="Q48" s="17">
        <f>IF(RUN_YEARS &gt; 2,(A1L141C1 + A1L141C2 + A1L141C3) / 3, 0)</f>
        <v>502.66366666666664</v>
      </c>
      <c r="R48" s="16" t="s">
        <v>376</v>
      </c>
      <c r="S48" s="17">
        <f>IF(RUN_YEARS &gt; 3,(A1L141C1 + A1L141C2 + A1L141C3 + A1L141C4) / 4, 0)</f>
        <v>478.49450000000002</v>
      </c>
      <c r="T48" s="16" t="s">
        <v>377</v>
      </c>
      <c r="U48" s="17">
        <f>IF(RUN_YEARS &gt; 4,(A1L141C1 + A1L141C2 + A1L141C3 + A1L141C4 + A1L141C5) / 5, 0)</f>
        <v>460.02359999999999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1525.4069999999999</v>
      </c>
      <c r="F49" s="16" t="s">
        <v>379</v>
      </c>
      <c r="G49" s="15">
        <v>1637.001</v>
      </c>
      <c r="H49" s="16" t="s">
        <v>380</v>
      </c>
      <c r="I49" s="15">
        <v>1640.8520000000001</v>
      </c>
      <c r="J49" s="16" t="s">
        <v>381</v>
      </c>
      <c r="K49" s="15">
        <v>1537.194</v>
      </c>
      <c r="L49" s="16" t="s">
        <v>382</v>
      </c>
      <c r="M49" s="15">
        <v>1474.694</v>
      </c>
      <c r="N49" s="16" t="s">
        <v>383</v>
      </c>
      <c r="O49" s="17">
        <f>IF(RUN_YEARS &gt; 1,(A1L142C1 + A1L142C2) / 2, 0)</f>
        <v>1581.204</v>
      </c>
      <c r="P49" s="16" t="s">
        <v>384</v>
      </c>
      <c r="Q49" s="17">
        <f>IF(RUN_YEARS &gt; 2,(A1L142C1 + A1L142C2 + A1L142C3) / 3, 0)</f>
        <v>1601.0866666666668</v>
      </c>
      <c r="R49" s="16" t="s">
        <v>385</v>
      </c>
      <c r="S49" s="17">
        <f>IF(RUN_YEARS &gt; 3,(A1L142C1 + A1L142C2 + A1L142C3 + A1L142C4) / 4, 0)</f>
        <v>1585.1134999999999</v>
      </c>
      <c r="T49" s="16" t="s">
        <v>386</v>
      </c>
      <c r="U49" s="17">
        <f>IF(RUN_YEARS &gt; 4,(A1L142C1 + A1L142C2 + A1L142C3 + A1L142C4 + A1L142C5) / 5, 0)</f>
        <v>1563.0295999999998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45.982999999999997</v>
      </c>
      <c r="F50" s="16" t="s">
        <v>388</v>
      </c>
      <c r="G50" s="15">
        <v>51.103999999999999</v>
      </c>
      <c r="H50" s="16" t="s">
        <v>389</v>
      </c>
      <c r="I50" s="15">
        <v>61.191000000000003</v>
      </c>
      <c r="J50" s="16" t="s">
        <v>390</v>
      </c>
      <c r="K50" s="15">
        <v>59.054000000000002</v>
      </c>
      <c r="L50" s="16" t="s">
        <v>391</v>
      </c>
      <c r="M50" s="15">
        <v>55.237000000000002</v>
      </c>
      <c r="N50" s="16" t="s">
        <v>392</v>
      </c>
      <c r="O50" s="17">
        <f>IF(RUN_YEARS &gt; 1,(A1L143C1 + A1L143C2) / 2, 0)</f>
        <v>48.543499999999995</v>
      </c>
      <c r="P50" s="16" t="s">
        <v>393</v>
      </c>
      <c r="Q50" s="17">
        <f>IF(RUN_YEARS &gt; 2,(A1L143C1 + A1L143C2 + A1L143C3) / 3, 0)</f>
        <v>52.759333333333331</v>
      </c>
      <c r="R50" s="16" t="s">
        <v>394</v>
      </c>
      <c r="S50" s="17">
        <f>IF(RUN_YEARS &gt; 3,(A1L143C1 + A1L143C2 + A1L143C3 + A1L143C4) / 4, 0)</f>
        <v>54.332999999999998</v>
      </c>
      <c r="T50" s="16" t="s">
        <v>395</v>
      </c>
      <c r="U50" s="17">
        <f>IF(RUN_YEARS &gt; 4,(A1L143C1 + A1L143C2 + A1L143C3 + A1L143C4 + A1L143C5) / 5, 0)</f>
        <v>54.513800000000003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10798.9</v>
      </c>
      <c r="F51" s="16" t="s">
        <v>397</v>
      </c>
      <c r="G51" s="15">
        <f>(2 * A1L140C2) + A1L141C2 + A1L142C2</f>
        <v>11328.242</v>
      </c>
      <c r="H51" s="16" t="s">
        <v>398</v>
      </c>
      <c r="I51" s="15">
        <f>(2 * A1L140C3) + A1L141C3 + A1L142C3</f>
        <v>11513.283000000001</v>
      </c>
      <c r="J51" s="16" t="s">
        <v>399</v>
      </c>
      <c r="K51" s="15">
        <f>(2 * A1L140C4) + A1L141C4 + A1L142C4</f>
        <v>10871.216999999999</v>
      </c>
      <c r="L51" s="16" t="s">
        <v>400</v>
      </c>
      <c r="M51" s="15">
        <f>(2 * A1L140C5) + A1L141C5 + A1L142C5</f>
        <v>10803.509999999998</v>
      </c>
      <c r="N51" s="16" t="s">
        <v>401</v>
      </c>
      <c r="O51" s="17">
        <f>IF(RUN_YEARS &gt; 1,(A1L144C1 + A1L144C2) / 2, 0)</f>
        <v>11063.571</v>
      </c>
      <c r="P51" s="16" t="s">
        <v>402</v>
      </c>
      <c r="Q51" s="17">
        <f>IF(RUN_YEARS &gt; 2,(A1L144C1 + A1L144C2 + A1L144C3) / 3, 0)</f>
        <v>11213.475</v>
      </c>
      <c r="R51" s="16" t="s">
        <v>403</v>
      </c>
      <c r="S51" s="17">
        <f>IF(RUN_YEARS &gt; 3,(A1L144C1 + A1L144C2 + A1L144C3 + A1L144C4) / 4, 0)</f>
        <v>11127.9105</v>
      </c>
      <c r="T51" s="16" t="s">
        <v>404</v>
      </c>
      <c r="U51" s="17">
        <f>IF(RUN_YEARS &gt; 4,(A1L144C1 + A1L144C2 + A1L144C3 + A1L144C4 + A1L144C5) / 5, 0)</f>
        <v>11063.0304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6451.7650000000003</v>
      </c>
      <c r="F52" s="16" t="s">
        <v>406</v>
      </c>
      <c r="G52" s="15">
        <f>SUM(A1L140C2:A1L143C2)</f>
        <v>6789.9850000000006</v>
      </c>
      <c r="H52" s="16" t="s">
        <v>407</v>
      </c>
      <c r="I52" s="15">
        <f>SUM(A1L140C3:A1L143C3)</f>
        <v>6892.366</v>
      </c>
      <c r="J52" s="16" t="s">
        <v>408</v>
      </c>
      <c r="K52" s="15">
        <f>SUM(A1L140C4:A1L143C4)</f>
        <v>6466.2530000000006</v>
      </c>
      <c r="L52" s="16" t="s">
        <v>409</v>
      </c>
      <c r="M52" s="15">
        <f>SUM(A1L140C5:A1L143C5)</f>
        <v>6387.4090000000006</v>
      </c>
      <c r="N52" s="16" t="s">
        <v>410</v>
      </c>
      <c r="O52" s="17">
        <f>IF(RUN_YEARS &gt; 1,(A1L145C1 + A1L145C2) / 2, 0)</f>
        <v>6620.875</v>
      </c>
      <c r="P52" s="16" t="s">
        <v>411</v>
      </c>
      <c r="Q52" s="17">
        <f>IF(RUN_YEARS &gt; 2,(A1L145C1 + A1L145C2 + A1L145C3) / 3, 0)</f>
        <v>6711.3720000000003</v>
      </c>
      <c r="R52" s="16" t="s">
        <v>412</v>
      </c>
      <c r="S52" s="17">
        <f>IF(RUN_YEARS &gt; 3,(A1L145C1 + A1L145C2 + A1L145C3 + A1L145C4) / 4, 0)</f>
        <v>6650.0922500000006</v>
      </c>
      <c r="T52" s="16" t="s">
        <v>413</v>
      </c>
      <c r="U52" s="17">
        <f>IF(RUN_YEARS &gt; 4,(A1L145C1 + A1L145C2 + A1L145C3 + A1L145C4 + A1L145C5) / 5, 0)</f>
        <v>6597.5556000000015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2104.63</v>
      </c>
      <c r="F53" s="16" t="s">
        <v>415</v>
      </c>
      <c r="G53" s="15">
        <f>(2 * A1L143C2) + A1L141C2 + A1L142C2</f>
        <v>2251.7280000000001</v>
      </c>
      <c r="H53" s="16" t="s">
        <v>416</v>
      </c>
      <c r="I53" s="15">
        <f>(2 * A1L143C3) + A1L141C3 + A1L142C3</f>
        <v>2271.4490000000001</v>
      </c>
      <c r="J53" s="16" t="s">
        <v>417</v>
      </c>
      <c r="K53" s="15">
        <f>(2 * A1L143C4) + A1L141C4 + A1L142C4</f>
        <v>2061.2889999999998</v>
      </c>
      <c r="L53" s="16" t="s">
        <v>418</v>
      </c>
      <c r="M53" s="15">
        <f>(2 * A1L143C5) + A1L141C5 + A1L142C5</f>
        <v>1971.308</v>
      </c>
      <c r="N53" s="16" t="s">
        <v>419</v>
      </c>
      <c r="O53" s="17">
        <f>IF(RUN_YEARS &gt; 1,(A1L146C1 + A1L146C2) / 2, 0)</f>
        <v>2178.1790000000001</v>
      </c>
      <c r="P53" s="16" t="s">
        <v>420</v>
      </c>
      <c r="Q53" s="17">
        <f>IF(RUN_YEARS &gt; 2,(A1L146C1 + A1L146C2 + A1L146C3) / 3, 0)</f>
        <v>2209.2690000000002</v>
      </c>
      <c r="R53" s="16" t="s">
        <v>421</v>
      </c>
      <c r="S53" s="17">
        <f>IF(RUN_YEARS &gt; 3,(A1L146C1 + A1L146C2 + A1L146C3 + A1L146C4) / 4, 0)</f>
        <v>2172.2740000000003</v>
      </c>
      <c r="T53" s="16" t="s">
        <v>422</v>
      </c>
      <c r="U53" s="17">
        <f>IF(RUN_YEARS &gt; 4,(A1L146C1 + A1L146C2 + A1L146C3 + A1L146C4 + A1L146C5) / 5, 0)</f>
        <v>2132.0808000000006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20.891999999999999</v>
      </c>
      <c r="F54" s="16" t="s">
        <v>424</v>
      </c>
      <c r="G54" s="15">
        <v>20.922999999999998</v>
      </c>
      <c r="H54" s="16" t="s">
        <v>425</v>
      </c>
      <c r="I54" s="15">
        <v>20.768999999999998</v>
      </c>
      <c r="J54" s="16" t="s">
        <v>426</v>
      </c>
      <c r="K54" s="15">
        <v>20.814</v>
      </c>
      <c r="L54" s="16" t="s">
        <v>427</v>
      </c>
      <c r="M54" s="15">
        <v>20.74</v>
      </c>
      <c r="N54" s="16" t="s">
        <v>428</v>
      </c>
      <c r="O54" s="17">
        <f>IF(RUN_YEARS &gt; 1,(A1L147C1 + A1L147C2) / 2, 0)</f>
        <v>20.907499999999999</v>
      </c>
      <c r="P54" s="16" t="s">
        <v>429</v>
      </c>
      <c r="Q54" s="17">
        <f>IF(RUN_YEARS &gt; 2,(A1L147C1 + A1L147C2 + A1L147C3) / 3, 0)</f>
        <v>20.861333333333331</v>
      </c>
      <c r="R54" s="16" t="s">
        <v>430</v>
      </c>
      <c r="S54" s="17">
        <f>IF(RUN_YEARS &gt; 3,(A1L147C1 + A1L147C2 + A1L147C3 + A1L147C4) / 4, 0)</f>
        <v>20.849499999999999</v>
      </c>
      <c r="T54" s="16" t="s">
        <v>431</v>
      </c>
      <c r="U54" s="17">
        <f>IF(RUN_YEARS &gt; 4,(A1L147C1 + A1L147C2 + A1L147C3 + A1L147C4 + A1L147C5) / 5, 0)</f>
        <v>20.827599999999997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4.8609999999999998</v>
      </c>
      <c r="F55" s="16" t="s">
        <v>433</v>
      </c>
      <c r="G55" s="15">
        <v>4.8630000000000004</v>
      </c>
      <c r="H55" s="16" t="s">
        <v>434</v>
      </c>
      <c r="I55" s="15">
        <v>4.87</v>
      </c>
      <c r="J55" s="16" t="s">
        <v>435</v>
      </c>
      <c r="K55" s="15">
        <v>4.8479999999999999</v>
      </c>
      <c r="L55" s="16" t="s">
        <v>436</v>
      </c>
      <c r="M55" s="15">
        <v>4.734</v>
      </c>
      <c r="N55" s="16" t="s">
        <v>437</v>
      </c>
      <c r="O55" s="17">
        <f>IF(RUN_YEARS &gt; 1,(A1L148C1 + A1L148C2) / 2, 0)</f>
        <v>4.8620000000000001</v>
      </c>
      <c r="P55" s="16" t="s">
        <v>438</v>
      </c>
      <c r="Q55" s="17">
        <f>IF(RUN_YEARS &gt; 2,(A1L148C1 + A1L148C2 + A1L148C3) / 3, 0)</f>
        <v>4.8646666666666674</v>
      </c>
      <c r="R55" s="16" t="s">
        <v>439</v>
      </c>
      <c r="S55" s="17">
        <f>IF(RUN_YEARS &gt; 3,(A1L148C1 + A1L148C2 + A1L148C3 + A1L148C4) / 4, 0)</f>
        <v>4.8605</v>
      </c>
      <c r="T55" s="16" t="s">
        <v>440</v>
      </c>
      <c r="U55" s="17">
        <f>IF(RUN_YEARS &gt; 4,(A1L148C1 + A1L148C2 + A1L148C3 + A1L148C4 + A1L148C5) / 5, 0)</f>
        <v>4.8352000000000004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0.77700000000000002</v>
      </c>
      <c r="F56" s="16" t="s">
        <v>442</v>
      </c>
      <c r="G56" s="15">
        <v>0.77900000000000003</v>
      </c>
      <c r="H56" s="16" t="s">
        <v>443</v>
      </c>
      <c r="I56" s="15">
        <v>0.752</v>
      </c>
      <c r="J56" s="16" t="s">
        <v>444</v>
      </c>
      <c r="K56" s="15">
        <v>0.749</v>
      </c>
      <c r="L56" s="16" t="s">
        <v>445</v>
      </c>
      <c r="M56" s="15">
        <v>0.74099999999999999</v>
      </c>
      <c r="N56" s="16" t="s">
        <v>446</v>
      </c>
      <c r="O56" s="17">
        <f>IF(RUN_YEARS &gt; 1,(A1L149C1 + A1L149C2) / 2, 0)</f>
        <v>0.77800000000000002</v>
      </c>
      <c r="P56" s="16" t="s">
        <v>447</v>
      </c>
      <c r="Q56" s="17">
        <f>IF(RUN_YEARS &gt; 2,(A1L149C1 + A1L149C2 + A1L149C3) / 3, 0)</f>
        <v>0.76933333333333331</v>
      </c>
      <c r="R56" s="16" t="s">
        <v>448</v>
      </c>
      <c r="S56" s="17">
        <f>IF(RUN_YEARS &gt; 3,(A1L149C1 + A1L149C2 + A1L149C3 + A1L149C4) / 4, 0)</f>
        <v>0.76424999999999998</v>
      </c>
      <c r="T56" s="16" t="s">
        <v>449</v>
      </c>
      <c r="U56" s="17">
        <f>IF(RUN_YEARS &gt; 4,(A1L149C1 + A1L149C2 + A1L149C3 + A1L149C4 + A1L149C5) / 5, 0)</f>
        <v>0.75960000000000005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0.93700000000000006</v>
      </c>
      <c r="F57" s="16" t="s">
        <v>451</v>
      </c>
      <c r="G57" s="15">
        <v>0.93600000000000005</v>
      </c>
      <c r="H57" s="16" t="s">
        <v>452</v>
      </c>
      <c r="I57" s="15">
        <v>0.92300000000000004</v>
      </c>
      <c r="J57" s="16" t="s">
        <v>453</v>
      </c>
      <c r="K57" s="15">
        <v>0.92100000000000004</v>
      </c>
      <c r="L57" s="16" t="s">
        <v>454</v>
      </c>
      <c r="M57" s="15">
        <v>0.92800000000000005</v>
      </c>
      <c r="N57" s="16" t="s">
        <v>455</v>
      </c>
      <c r="O57" s="17">
        <f>IF(RUN_YEARS &gt; 1,(A1L150C1 + A1L150C2) / 2, 0)</f>
        <v>0.93650000000000011</v>
      </c>
      <c r="P57" s="16" t="s">
        <v>456</v>
      </c>
      <c r="Q57" s="17">
        <f>IF(RUN_YEARS &gt; 2,(A1L150C1 + A1L150C2 + A1L150C3) / 3, 0)</f>
        <v>0.93200000000000005</v>
      </c>
      <c r="R57" s="16" t="s">
        <v>457</v>
      </c>
      <c r="S57" s="17">
        <f>IF(RUN_YEARS &gt; 3,(A1L150C1 + A1L150C2 + A1L150C3 + A1L150C4) / 4, 0)</f>
        <v>0.92925000000000013</v>
      </c>
      <c r="T57" s="16" t="s">
        <v>458</v>
      </c>
      <c r="U57" s="17">
        <f>IF(RUN_YEARS &gt; 4,(A1L150C1 + A1L150C2 + A1L150C3 + A1L150C4 + A1L150C5) / 5, 0)</f>
        <v>0.92900000000000005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27.467000000000002</v>
      </c>
      <c r="F58" s="16" t="s">
        <v>460</v>
      </c>
      <c r="G58" s="15">
        <f>SUM(A1L147C2:A1L150C2)</f>
        <v>27.500999999999998</v>
      </c>
      <c r="H58" s="16" t="s">
        <v>461</v>
      </c>
      <c r="I58" s="15">
        <f>SUM(A1L147C3:A1L150C3)</f>
        <v>27.314</v>
      </c>
      <c r="J58" s="16" t="s">
        <v>462</v>
      </c>
      <c r="K58" s="15">
        <f>SUM(A1L147C4:A1L150C4)</f>
        <v>27.331999999999997</v>
      </c>
      <c r="L58" s="16" t="s">
        <v>463</v>
      </c>
      <c r="M58" s="15">
        <f>SUM(A1L147C5:A1L150C5)</f>
        <v>27.142999999999997</v>
      </c>
      <c r="N58" s="16" t="s">
        <v>464</v>
      </c>
      <c r="O58" s="17">
        <f>IF(RUN_YEARS &gt; 1,(A1L151C1 + A1L151C2) / 2, 0)</f>
        <v>27.484000000000002</v>
      </c>
      <c r="P58" s="16" t="s">
        <v>465</v>
      </c>
      <c r="Q58" s="17">
        <f>IF(RUN_YEARS &gt; 2,(A1L151C1 + A1L151C2 + A1L151C3) / 3, 0)</f>
        <v>27.427333333333337</v>
      </c>
      <c r="R58" s="16" t="s">
        <v>466</v>
      </c>
      <c r="S58" s="17">
        <f>IF(RUN_YEARS &gt; 3,(A1L151C1 + A1L151C2 + A1L151C3 + A1L151C4) / 4, 0)</f>
        <v>27.403500000000001</v>
      </c>
      <c r="T58" s="16" t="s">
        <v>467</v>
      </c>
      <c r="U58" s="17">
        <f>IF(RUN_YEARS &gt; 4,(A1L151C1 + A1L151C2 + A1L151C3 + A1L151C4 + A1L151C5) / 5, 0)</f>
        <v>27.351400000000002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8.8219999999999992</v>
      </c>
      <c r="F59" s="16" t="s">
        <v>469</v>
      </c>
      <c r="G59" s="15">
        <v>8.8149999999999995</v>
      </c>
      <c r="H59" s="16" t="s">
        <v>470</v>
      </c>
      <c r="I59" s="15">
        <v>8.8230000000000004</v>
      </c>
      <c r="J59" s="16" t="s">
        <v>471</v>
      </c>
      <c r="K59" s="15">
        <v>8.8439999999999994</v>
      </c>
      <c r="L59" s="16" t="s">
        <v>472</v>
      </c>
      <c r="M59" s="15">
        <v>8.8870000000000005</v>
      </c>
      <c r="N59" s="16" t="s">
        <v>473</v>
      </c>
      <c r="O59" s="17">
        <f>IF(RUN_YEARS &gt; 1,(A1L152C1 + A1L152C2) / 2, 0)</f>
        <v>8.8185000000000002</v>
      </c>
      <c r="P59" s="16" t="s">
        <v>474</v>
      </c>
      <c r="Q59" s="17">
        <f>IF(RUN_YEARS &gt; 2,(A1L152C1 + A1L152C2 + A1L152C3) / 3, 0)</f>
        <v>8.82</v>
      </c>
      <c r="R59" s="16" t="s">
        <v>475</v>
      </c>
      <c r="S59" s="17">
        <f>IF(RUN_YEARS &gt; 3,(A1L152C1 + A1L152C2 + A1L152C3 + A1L152C4) / 4, 0)</f>
        <v>8.8260000000000005</v>
      </c>
      <c r="T59" s="16" t="s">
        <v>476</v>
      </c>
      <c r="U59" s="17">
        <f>IF(RUN_YEARS &gt; 4,(A1L152C1 + A1L152C2 + A1L152C3 + A1L152C4 + A1L152C5) / 5, 0)</f>
        <v>8.8382000000000005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0.57399999999999995</v>
      </c>
      <c r="F60" s="16" t="s">
        <v>478</v>
      </c>
      <c r="G60" s="15">
        <v>0.57499999999999996</v>
      </c>
      <c r="H60" s="16" t="s">
        <v>479</v>
      </c>
      <c r="I60" s="15">
        <v>0.57399999999999995</v>
      </c>
      <c r="J60" s="16" t="s">
        <v>480</v>
      </c>
      <c r="K60" s="15">
        <v>0.57599999999999996</v>
      </c>
      <c r="L60" s="16" t="s">
        <v>481</v>
      </c>
      <c r="M60" s="15">
        <v>0.57899999999999996</v>
      </c>
      <c r="N60" s="16" t="s">
        <v>482</v>
      </c>
      <c r="O60" s="17">
        <f>IF(RUN_YEARS &gt; 1,(A1L153C1 + A1L153C2) / 2, 0)</f>
        <v>0.57450000000000001</v>
      </c>
      <c r="P60" s="16" t="s">
        <v>483</v>
      </c>
      <c r="Q60" s="17">
        <f>IF(RUN_YEARS &gt; 2,(A1L153C1 + A1L153C2 + A1L153C3) / 3, 0)</f>
        <v>0.57433333333333325</v>
      </c>
      <c r="R60" s="16" t="s">
        <v>484</v>
      </c>
      <c r="S60" s="17">
        <f>IF(RUN_YEARS &gt; 3,(A1L153C1 + A1L153C2 + A1L153C3 + A1L153C4) / 4, 0)</f>
        <v>0.57474999999999998</v>
      </c>
      <c r="T60" s="16" t="s">
        <v>485</v>
      </c>
      <c r="U60" s="17">
        <f>IF(RUN_YEARS &gt; 4,(A1L153C1 + A1L153C2 + A1L153C3 + A1L153C4 + A1L153C5) / 5, 0)</f>
        <v>0.5756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9.395999999999999</v>
      </c>
      <c r="F61" s="16" t="s">
        <v>487</v>
      </c>
      <c r="G61" s="15">
        <f>A1L152C2 + A1L153C2</f>
        <v>9.3899999999999988</v>
      </c>
      <c r="H61" s="16" t="s">
        <v>488</v>
      </c>
      <c r="I61" s="15">
        <f>A1L152C3 + A1L153C3</f>
        <v>9.3970000000000002</v>
      </c>
      <c r="J61" s="16" t="s">
        <v>489</v>
      </c>
      <c r="K61" s="15">
        <f>A1L152C4 + A1L153C4</f>
        <v>9.42</v>
      </c>
      <c r="L61" s="16" t="s">
        <v>490</v>
      </c>
      <c r="M61" s="15">
        <f>A1L152C5 + A1L153C5</f>
        <v>9.4660000000000011</v>
      </c>
      <c r="N61" s="16" t="s">
        <v>491</v>
      </c>
      <c r="O61" s="17">
        <f>IF(RUN_YEARS &gt; 1,(A1L154C1 + A1L154C2) / 2, 0)</f>
        <v>9.3929999999999989</v>
      </c>
      <c r="P61" s="16" t="s">
        <v>492</v>
      </c>
      <c r="Q61" s="17">
        <f>IF(RUN_YEARS &gt; 2,(A1L154C1 + A1L154C2 + A1L154C3) / 3, 0)</f>
        <v>9.3943333333333339</v>
      </c>
      <c r="R61" s="16" t="s">
        <v>493</v>
      </c>
      <c r="S61" s="17">
        <f>IF(RUN_YEARS &gt; 3,(A1L154C1 + A1L154C2 + A1L154C3 + A1L154C4) / 4, 0)</f>
        <v>9.4007500000000004</v>
      </c>
      <c r="T61" s="16" t="s">
        <v>494</v>
      </c>
      <c r="U61" s="17">
        <f>IF(RUN_YEARS &gt; 4,(A1L154C1 + A1L154C2 + A1L154C3 + A1L154C4 + A1L154C5) / 5, 0)</f>
        <v>9.4138000000000002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28.041000000000004</v>
      </c>
      <c r="F62" s="16" t="s">
        <v>496</v>
      </c>
      <c r="G62" s="15">
        <f>A1L151C2 + A1L153C2</f>
        <v>28.075999999999997</v>
      </c>
      <c r="H62" s="16" t="s">
        <v>497</v>
      </c>
      <c r="I62" s="15">
        <f>A1L151C3 + A1L153C3</f>
        <v>27.888000000000002</v>
      </c>
      <c r="J62" s="16" t="s">
        <v>498</v>
      </c>
      <c r="K62" s="15">
        <f>A1L151C4 + A1L153C4</f>
        <v>27.907999999999998</v>
      </c>
      <c r="L62" s="16" t="s">
        <v>499</v>
      </c>
      <c r="M62" s="15">
        <f>A1L151C5 + A1L153C5</f>
        <v>27.721999999999998</v>
      </c>
      <c r="N62" s="16" t="s">
        <v>500</v>
      </c>
      <c r="O62" s="17">
        <f>IF(RUN_YEARS &gt; 1,(A1L155C1 + A1L155C2) / 2, 0)</f>
        <v>28.058500000000002</v>
      </c>
      <c r="P62" s="16" t="s">
        <v>501</v>
      </c>
      <c r="Q62" s="17">
        <f>IF(RUN_YEARS &gt; 2,(A1L155C1 + A1L155C2 + A1L155C3) / 3, 0)</f>
        <v>28.001666666666669</v>
      </c>
      <c r="R62" s="16" t="s">
        <v>502</v>
      </c>
      <c r="S62" s="17">
        <f>IF(RUN_YEARS &gt; 3,(A1L155C1 + A1L155C2 + A1L155C3 + A1L155C4) / 4, 0)</f>
        <v>27.978250000000003</v>
      </c>
      <c r="T62" s="16" t="s">
        <v>503</v>
      </c>
      <c r="U62" s="17">
        <f>IF(RUN_YEARS &gt; 4,(A1L155C1 + A1L155C2 + A1L155C3 + A1L155C4 + A1L155C5) / 5, 0)</f>
        <v>27.927000000000003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36.863</v>
      </c>
      <c r="F63" s="16" t="s">
        <v>505</v>
      </c>
      <c r="G63" s="15">
        <v>36.890999999999998</v>
      </c>
      <c r="H63" s="16" t="s">
        <v>506</v>
      </c>
      <c r="I63" s="15">
        <v>36.710999999999999</v>
      </c>
      <c r="J63" s="16" t="s">
        <v>507</v>
      </c>
      <c r="K63" s="15">
        <v>36.752000000000002</v>
      </c>
      <c r="L63" s="16" t="s">
        <v>508</v>
      </c>
      <c r="M63" s="15">
        <v>36.609000000000002</v>
      </c>
      <c r="N63" s="16" t="s">
        <v>509</v>
      </c>
      <c r="O63" s="17">
        <f>IF(RUN_YEARS &gt; 1,(A1L156C1 + A1L156C2) / 2, 0)</f>
        <v>36.876999999999995</v>
      </c>
      <c r="P63" s="16" t="s">
        <v>510</v>
      </c>
      <c r="Q63" s="17">
        <f>IF(RUN_YEARS &gt; 2,(A1L156C1 + A1L156C2 + A1L156C3) / 3, 0)</f>
        <v>36.821666666666665</v>
      </c>
      <c r="R63" s="16" t="s">
        <v>511</v>
      </c>
      <c r="S63" s="17">
        <f>IF(RUN_YEARS &gt; 3,(A1L156C1 + A1L156C2 + A1L156C3 + A1L156C4) / 4, 0)</f>
        <v>36.804249999999996</v>
      </c>
      <c r="T63" s="16" t="s">
        <v>512</v>
      </c>
      <c r="U63" s="17">
        <f>IF(RUN_YEARS &gt; 4,(A1L156C1 + A1L156C2 + A1L156C3 + A1L156C4 + A1L156C5) / 5, 0)</f>
        <v>36.7652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4660.4830000000002</v>
      </c>
      <c r="F67" s="16" t="s">
        <v>175</v>
      </c>
      <c r="G67" s="15">
        <v>4728.8370000000004</v>
      </c>
      <c r="H67" s="16" t="s">
        <v>176</v>
      </c>
      <c r="I67" s="15">
        <v>4428.3599999999997</v>
      </c>
      <c r="J67" s="16" t="s">
        <v>177</v>
      </c>
      <c r="K67" s="15">
        <v>4170.8689999999997</v>
      </c>
      <c r="L67" s="16" t="s">
        <v>178</v>
      </c>
      <c r="M67" s="15">
        <v>3955.58</v>
      </c>
      <c r="N67" s="16" t="s">
        <v>527</v>
      </c>
      <c r="O67" s="17">
        <f>IF(RUN_YEARS &gt; 1,(A1L160C1 + A1L160C2) / 2, 0)</f>
        <v>4694.66</v>
      </c>
      <c r="P67" s="16" t="s">
        <v>528</v>
      </c>
      <c r="Q67" s="17">
        <f>IF(RUN_YEARS &gt; 2,(A1L160C1 + A1L160C2 + A1L160C3) / 3, 0)</f>
        <v>4605.8933333333334</v>
      </c>
      <c r="R67" s="16" t="s">
        <v>529</v>
      </c>
      <c r="S67" s="17">
        <f>IF(RUN_YEARS &gt; 3,(A1L160C1 + A1L160C2 + A1L160C3 + A1L160C4) / 4, 0)</f>
        <v>4497.1372499999998</v>
      </c>
      <c r="T67" s="16" t="s">
        <v>530</v>
      </c>
      <c r="U67" s="17">
        <f>IF(RUN_YEARS &gt; 4,(A1L160C1 + A1L160C2 + A1L160C3 + A1L160C4 + A1L160C5) / 5, 0)</f>
        <v>4388.8258000000005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3B83F-1413-4120-B09F-43CD6FBA3E4C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5764</v>
      </c>
      <c r="F9" s="16" t="s">
        <v>174</v>
      </c>
      <c r="G9" s="15">
        <v>5201</v>
      </c>
      <c r="H9" s="16" t="s">
        <v>647</v>
      </c>
      <c r="I9" s="17">
        <f>(A1L202C1 + A1L202C2)</f>
        <v>10965</v>
      </c>
      <c r="J9" s="16" t="s">
        <v>175</v>
      </c>
      <c r="K9" s="15">
        <v>6520</v>
      </c>
      <c r="L9" s="16" t="s">
        <v>175</v>
      </c>
      <c r="M9" s="15">
        <v>5874</v>
      </c>
      <c r="N9" s="16" t="s">
        <v>648</v>
      </c>
      <c r="O9" s="17">
        <f>(A1L202C4 + A1L202C5)</f>
        <v>12394</v>
      </c>
      <c r="P9" s="16" t="s">
        <v>176</v>
      </c>
      <c r="Q9" s="15">
        <v>6208</v>
      </c>
      <c r="R9" s="16" t="s">
        <v>176</v>
      </c>
      <c r="S9" s="15">
        <v>5720</v>
      </c>
      <c r="T9" s="16" t="s">
        <v>649</v>
      </c>
      <c r="U9" s="17">
        <f>(A1L202C7 + A1L202C8)</f>
        <v>11928</v>
      </c>
      <c r="V9" s="16" t="s">
        <v>177</v>
      </c>
      <c r="W9" s="15">
        <v>5962</v>
      </c>
      <c r="X9" s="16" t="s">
        <v>177</v>
      </c>
      <c r="Y9" s="15">
        <v>5549</v>
      </c>
      <c r="Z9" s="16" t="s">
        <v>650</v>
      </c>
      <c r="AA9" s="17">
        <f>(A1L202C10 + A1L202C11)</f>
        <v>11511</v>
      </c>
      <c r="AB9" s="16" t="s">
        <v>178</v>
      </c>
      <c r="AC9" s="15">
        <v>6200</v>
      </c>
      <c r="AD9" s="16" t="s">
        <v>178</v>
      </c>
      <c r="AE9" s="15">
        <v>5699</v>
      </c>
      <c r="AF9" s="16" t="s">
        <v>651</v>
      </c>
      <c r="AG9" s="17">
        <f>(A1L202C13 + A1L202C14)</f>
        <v>11899</v>
      </c>
      <c r="AH9" s="16" t="s">
        <v>652</v>
      </c>
      <c r="AI9" s="17">
        <f>IF(RUN_YEARS &gt; 1,(A1L202C1 + A1L202C4) / 2, 0)</f>
        <v>6142</v>
      </c>
      <c r="AJ9" s="16" t="s">
        <v>653</v>
      </c>
      <c r="AK9" s="17">
        <f>IF(RUN_YEARS &gt; 1,(A1L202C2 + A1L202C5) / 2, 0)</f>
        <v>5537.5</v>
      </c>
      <c r="AL9" s="16" t="s">
        <v>654</v>
      </c>
      <c r="AM9" s="17">
        <f>(A1L202C16 + A1L202C17)</f>
        <v>11679.5</v>
      </c>
      <c r="AN9" s="16" t="s">
        <v>655</v>
      </c>
      <c r="AO9" s="17">
        <f>IF(RUN_YEARS &gt; 2,(A1L202C1 + A1L202C4 + A1L202C7) / 3, 0)</f>
        <v>6164</v>
      </c>
      <c r="AP9" s="16" t="s">
        <v>656</v>
      </c>
      <c r="AQ9" s="17">
        <f>IF(RUN_YEARS &gt; 2,(A1L202C2 + A1L202C5 + A1L202C8) / 3, 0)</f>
        <v>5598.333333333333</v>
      </c>
      <c r="AR9" s="16" t="s">
        <v>657</v>
      </c>
      <c r="AS9" s="17">
        <f>(A1L202C19 + A1L202C20)</f>
        <v>11762.333333333332</v>
      </c>
      <c r="AT9" s="16" t="s">
        <v>658</v>
      </c>
      <c r="AU9" s="17">
        <f>IF(RUN_YEARS &gt; 3,(A1L202C1 + A1L202C4 + A1L202C7 + A1L202C10) / 4, 0)</f>
        <v>6113.5</v>
      </c>
      <c r="AV9" s="16" t="s">
        <v>659</v>
      </c>
      <c r="AW9" s="17">
        <f>IF(RUN_YEARS &gt; 3,(A1L202C2 + A1L202C5 + A1L202C8 + A1L202C11) / 4, 0)</f>
        <v>5586</v>
      </c>
      <c r="AX9" s="16" t="s">
        <v>660</v>
      </c>
      <c r="AY9" s="17">
        <f>(A1L202C22 + A1L202C23)</f>
        <v>11699.5</v>
      </c>
      <c r="AZ9" s="16" t="s">
        <v>661</v>
      </c>
      <c r="BA9" s="17">
        <f>IF(RUN_YEARS &gt; 4,(A1L202C1 + A1L202C4 + A1L202C7 + A1L202C10 + A1L202C13) / 5, 0)</f>
        <v>6130.8</v>
      </c>
      <c r="BB9" s="16" t="s">
        <v>662</v>
      </c>
      <c r="BC9" s="17">
        <f>IF(RUN_YEARS &gt; 4,(A1L202C2 + A1L202C5 + A1L202C8 + A1L202C11 + A1L202C14) / 5, 0)</f>
        <v>5608.6</v>
      </c>
      <c r="BD9" s="16" t="s">
        <v>663</v>
      </c>
      <c r="BE9" s="17">
        <f>(A1L202C25 + A1L202C26)</f>
        <v>11739.400000000001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129210</v>
      </c>
      <c r="F10" s="16" t="s">
        <v>174</v>
      </c>
      <c r="G10" s="15">
        <v>114304</v>
      </c>
      <c r="H10" s="16" t="s">
        <v>664</v>
      </c>
      <c r="I10" s="17">
        <f>(A1L203C1 + A1L203C2)</f>
        <v>243514</v>
      </c>
      <c r="J10" s="16" t="s">
        <v>175</v>
      </c>
      <c r="K10" s="15">
        <v>140567</v>
      </c>
      <c r="L10" s="16" t="s">
        <v>175</v>
      </c>
      <c r="M10" s="15">
        <v>127029</v>
      </c>
      <c r="N10" s="16" t="s">
        <v>665</v>
      </c>
      <c r="O10" s="17">
        <f>(A1L203C4 + A1L203C5)</f>
        <v>267596</v>
      </c>
      <c r="P10" s="16" t="s">
        <v>176</v>
      </c>
      <c r="Q10" s="15">
        <v>145430</v>
      </c>
      <c r="R10" s="16" t="s">
        <v>176</v>
      </c>
      <c r="S10" s="15">
        <v>125504</v>
      </c>
      <c r="T10" s="16" t="s">
        <v>666</v>
      </c>
      <c r="U10" s="17">
        <f>(A1L203C7 + A1L203C8)</f>
        <v>270934</v>
      </c>
      <c r="V10" s="16" t="s">
        <v>177</v>
      </c>
      <c r="W10" s="15">
        <v>145593</v>
      </c>
      <c r="X10" s="16" t="s">
        <v>177</v>
      </c>
      <c r="Y10" s="15">
        <v>133446</v>
      </c>
      <c r="Z10" s="16" t="s">
        <v>667</v>
      </c>
      <c r="AA10" s="17">
        <f>(A1L203C10 + A1L203C11)</f>
        <v>279039</v>
      </c>
      <c r="AB10" s="16" t="s">
        <v>178</v>
      </c>
      <c r="AC10" s="15">
        <v>150387</v>
      </c>
      <c r="AD10" s="16" t="s">
        <v>178</v>
      </c>
      <c r="AE10" s="15">
        <v>141712</v>
      </c>
      <c r="AF10" s="16" t="s">
        <v>668</v>
      </c>
      <c r="AG10" s="17">
        <f>(A1L203C13 + A1L203C14)</f>
        <v>292099</v>
      </c>
      <c r="AH10" s="16" t="s">
        <v>669</v>
      </c>
      <c r="AI10" s="17">
        <f>IF(RUN_YEARS &gt; 1,(A1L203C1 + A1L203C4) / 2, 0)</f>
        <v>134888.5</v>
      </c>
      <c r="AJ10" s="16" t="s">
        <v>670</v>
      </c>
      <c r="AK10" s="17">
        <f>IF(RUN_YEARS &gt; 1,(A1L203C2 + A1L203C5) / 2, 0)</f>
        <v>120666.5</v>
      </c>
      <c r="AL10" s="16" t="s">
        <v>671</v>
      </c>
      <c r="AM10" s="17">
        <f>(A1L203C16 + A1L203C17)</f>
        <v>255555</v>
      </c>
      <c r="AN10" s="16" t="s">
        <v>672</v>
      </c>
      <c r="AO10" s="17">
        <f>IF(RUN_YEARS &gt; 2,(A1L203C1 + A1L203C4 + A1L203C7) / 3, 0)</f>
        <v>138402.33333333334</v>
      </c>
      <c r="AP10" s="16" t="s">
        <v>673</v>
      </c>
      <c r="AQ10" s="17">
        <f>IF(RUN_YEARS &gt; 2,(A1L203C2 + A1L203C5 + A1L203C8) / 3, 0)</f>
        <v>122279</v>
      </c>
      <c r="AR10" s="16" t="s">
        <v>674</v>
      </c>
      <c r="AS10" s="17">
        <f>(A1L203C19 + A1L203C20)</f>
        <v>260681.33333333334</v>
      </c>
      <c r="AT10" s="16" t="s">
        <v>675</v>
      </c>
      <c r="AU10" s="17">
        <f>IF(RUN_YEARS &gt; 3,(A1L203C1 + A1L203C4 + A1L203C7 + A1L203C10) / 4, 0)</f>
        <v>140200</v>
      </c>
      <c r="AV10" s="16" t="s">
        <v>676</v>
      </c>
      <c r="AW10" s="17">
        <f>IF(RUN_YEARS &gt; 3,(A1L203C2 + A1L203C5 + A1L203C8 + A1L203C11) / 4, 0)</f>
        <v>125070.75</v>
      </c>
      <c r="AX10" s="16" t="s">
        <v>677</v>
      </c>
      <c r="AY10" s="17">
        <f>(A1L203C22 + A1L203C23)</f>
        <v>265270.75</v>
      </c>
      <c r="AZ10" s="16" t="s">
        <v>678</v>
      </c>
      <c r="BA10" s="17">
        <f>IF(RUN_YEARS &gt; 4,(A1L203C1 + A1L203C4 + A1L203C7 + A1L203C10 + A1L203C13) / 5, 0)</f>
        <v>142237.4</v>
      </c>
      <c r="BB10" s="16" t="s">
        <v>679</v>
      </c>
      <c r="BC10" s="17">
        <f>IF(RUN_YEARS &gt; 4,(A1L203C2 + A1L203C5 + A1L203C8 + A1L203C11 + A1L203C14) / 5, 0)</f>
        <v>128399</v>
      </c>
      <c r="BD10" s="16" t="s">
        <v>680</v>
      </c>
      <c r="BE10" s="17">
        <f>(A1L203C25 + A1L203C26)</f>
        <v>270636.40000000002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146050</v>
      </c>
      <c r="F11" s="16" t="s">
        <v>174</v>
      </c>
      <c r="G11" s="15">
        <v>133106</v>
      </c>
      <c r="H11" s="16" t="s">
        <v>681</v>
      </c>
      <c r="I11" s="17">
        <f>(A1L204C1 + A1L204C2)</f>
        <v>279156</v>
      </c>
      <c r="J11" s="16" t="s">
        <v>175</v>
      </c>
      <c r="K11" s="15">
        <v>157966</v>
      </c>
      <c r="L11" s="16" t="s">
        <v>175</v>
      </c>
      <c r="M11" s="15">
        <v>154630</v>
      </c>
      <c r="N11" s="16" t="s">
        <v>682</v>
      </c>
      <c r="O11" s="17">
        <f>(A1L204C4 + A1L204C5)</f>
        <v>312596</v>
      </c>
      <c r="P11" s="16" t="s">
        <v>176</v>
      </c>
      <c r="Q11" s="15">
        <v>199325</v>
      </c>
      <c r="R11" s="16" t="s">
        <v>176</v>
      </c>
      <c r="S11" s="15">
        <v>194881</v>
      </c>
      <c r="T11" s="16" t="s">
        <v>683</v>
      </c>
      <c r="U11" s="17">
        <f>(A1L204C7 + A1L204C8)</f>
        <v>394206</v>
      </c>
      <c r="V11" s="16" t="s">
        <v>177</v>
      </c>
      <c r="W11" s="15">
        <v>201535</v>
      </c>
      <c r="X11" s="16" t="s">
        <v>177</v>
      </c>
      <c r="Y11" s="15">
        <v>198387</v>
      </c>
      <c r="Z11" s="16" t="s">
        <v>684</v>
      </c>
      <c r="AA11" s="17">
        <f>(A1L204C10 + A1L204C11)</f>
        <v>399922</v>
      </c>
      <c r="AB11" s="16" t="s">
        <v>178</v>
      </c>
      <c r="AC11" s="15">
        <v>211147</v>
      </c>
      <c r="AD11" s="16" t="s">
        <v>178</v>
      </c>
      <c r="AE11" s="15">
        <v>208336</v>
      </c>
      <c r="AF11" s="16" t="s">
        <v>685</v>
      </c>
      <c r="AG11" s="17">
        <f>(A1L204C13 + A1L204C14)</f>
        <v>419483</v>
      </c>
      <c r="AH11" s="16" t="s">
        <v>686</v>
      </c>
      <c r="AI11" s="17">
        <f>IF(RUN_YEARS &gt; 1,(A1L204C1 + A1L204C4) / 2, 0)</f>
        <v>152008</v>
      </c>
      <c r="AJ11" s="16" t="s">
        <v>687</v>
      </c>
      <c r="AK11" s="17">
        <f>IF(RUN_YEARS &gt; 1,(A1L204C2 + A1L204C5) / 2, 0)</f>
        <v>143868</v>
      </c>
      <c r="AL11" s="16" t="s">
        <v>688</v>
      </c>
      <c r="AM11" s="17">
        <f>(A1L204C16 + A1L204C17)</f>
        <v>295876</v>
      </c>
      <c r="AN11" s="16" t="s">
        <v>689</v>
      </c>
      <c r="AO11" s="17">
        <f>IF(RUN_YEARS &gt; 2,(A1L204C1 + A1L204C4 + A1L204C7) / 3, 0)</f>
        <v>167780.33333333334</v>
      </c>
      <c r="AP11" s="16" t="s">
        <v>690</v>
      </c>
      <c r="AQ11" s="17">
        <f>IF(RUN_YEARS &gt; 2,(A1L204C2 + A1L204C5 + A1L204C8) / 3, 0)</f>
        <v>160872.33333333334</v>
      </c>
      <c r="AR11" s="16" t="s">
        <v>691</v>
      </c>
      <c r="AS11" s="17">
        <f>(A1L204C19 + A1L204C20)</f>
        <v>328652.66666666669</v>
      </c>
      <c r="AT11" s="16" t="s">
        <v>692</v>
      </c>
      <c r="AU11" s="17">
        <f>IF(RUN_YEARS &gt; 3,(A1L204C1 + A1L204C4 + A1L204C7 + A1L204C10) / 4, 0)</f>
        <v>176219</v>
      </c>
      <c r="AV11" s="16" t="s">
        <v>693</v>
      </c>
      <c r="AW11" s="17">
        <f>IF(RUN_YEARS &gt; 3,(A1L204C2 + A1L204C5 + A1L204C8 + A1L204C11) / 4, 0)</f>
        <v>170251</v>
      </c>
      <c r="AX11" s="16" t="s">
        <v>694</v>
      </c>
      <c r="AY11" s="17">
        <f>(A1L204C22 + A1L204C23)</f>
        <v>346470</v>
      </c>
      <c r="AZ11" s="16" t="s">
        <v>695</v>
      </c>
      <c r="BA11" s="17">
        <f>IF(RUN_YEARS &gt; 4,(A1L204C1 + A1L204C4 + A1L204C7 + A1L204C10 + A1L204C13) / 5, 0)</f>
        <v>183204.6</v>
      </c>
      <c r="BB11" s="16" t="s">
        <v>696</v>
      </c>
      <c r="BC11" s="17">
        <f>IF(RUN_YEARS &gt; 4,(A1L204C2 + A1L204C5 + A1L204C8 + A1L204C11 + A1L204C14) / 5, 0)</f>
        <v>177868</v>
      </c>
      <c r="BD11" s="16" t="s">
        <v>697</v>
      </c>
      <c r="BE11" s="17">
        <f>(A1L204C25 + A1L204C26)</f>
        <v>361072.6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48888</v>
      </c>
      <c r="F12" s="16" t="s">
        <v>174</v>
      </c>
      <c r="G12" s="15">
        <v>51586</v>
      </c>
      <c r="H12" s="16" t="s">
        <v>698</v>
      </c>
      <c r="I12" s="17">
        <f>(A1L205C1 + A1L205C2)</f>
        <v>100474</v>
      </c>
      <c r="J12" s="16" t="s">
        <v>175</v>
      </c>
      <c r="K12" s="15">
        <v>53475</v>
      </c>
      <c r="L12" s="16" t="s">
        <v>175</v>
      </c>
      <c r="M12" s="15">
        <v>62342</v>
      </c>
      <c r="N12" s="16" t="s">
        <v>699</v>
      </c>
      <c r="O12" s="17">
        <f>(A1L205C4 + A1L205C5)</f>
        <v>115817</v>
      </c>
      <c r="P12" s="16" t="s">
        <v>176</v>
      </c>
      <c r="Q12" s="15">
        <v>70617</v>
      </c>
      <c r="R12" s="16" t="s">
        <v>176</v>
      </c>
      <c r="S12" s="15">
        <v>63324</v>
      </c>
      <c r="T12" s="16" t="s">
        <v>700</v>
      </c>
      <c r="U12" s="17">
        <f>(A1L205C7 + A1L205C8)</f>
        <v>133941</v>
      </c>
      <c r="V12" s="16" t="s">
        <v>177</v>
      </c>
      <c r="W12" s="15">
        <v>64377</v>
      </c>
      <c r="X12" s="16" t="s">
        <v>177</v>
      </c>
      <c r="Y12" s="15">
        <v>63153</v>
      </c>
      <c r="Z12" s="16" t="s">
        <v>701</v>
      </c>
      <c r="AA12" s="17">
        <f>(A1L205C10 + A1L205C11)</f>
        <v>127530</v>
      </c>
      <c r="AB12" s="16" t="s">
        <v>178</v>
      </c>
      <c r="AC12" s="15">
        <v>72090</v>
      </c>
      <c r="AD12" s="16" t="s">
        <v>178</v>
      </c>
      <c r="AE12" s="15">
        <v>71224</v>
      </c>
      <c r="AF12" s="16" t="s">
        <v>702</v>
      </c>
      <c r="AG12" s="17">
        <f>(A1L205C13 + A1L205C14)</f>
        <v>143314</v>
      </c>
      <c r="AH12" s="16" t="s">
        <v>703</v>
      </c>
      <c r="AI12" s="17">
        <f>IF(RUN_YEARS &gt; 1,(A1L205C1 + A1L205C4) / 2, 0)</f>
        <v>51181.5</v>
      </c>
      <c r="AJ12" s="16" t="s">
        <v>704</v>
      </c>
      <c r="AK12" s="17">
        <f>IF(RUN_YEARS &gt; 1,(A1L205C2 + A1L205C5) / 2, 0)</f>
        <v>56964</v>
      </c>
      <c r="AL12" s="16" t="s">
        <v>705</v>
      </c>
      <c r="AM12" s="17">
        <f>(A1L205C16 + A1L205C17)</f>
        <v>108145.5</v>
      </c>
      <c r="AN12" s="16" t="s">
        <v>706</v>
      </c>
      <c r="AO12" s="17">
        <f>IF(RUN_YEARS &gt; 2,(A1L205C1 + A1L205C4 + A1L205C7) / 3, 0)</f>
        <v>57660</v>
      </c>
      <c r="AP12" s="16" t="s">
        <v>707</v>
      </c>
      <c r="AQ12" s="17">
        <f>IF(RUN_YEARS &gt; 2,(A1L205C2 + A1L205C5 + A1L205C8) / 3, 0)</f>
        <v>59084</v>
      </c>
      <c r="AR12" s="16" t="s">
        <v>708</v>
      </c>
      <c r="AS12" s="17">
        <f>(A1L205C19 + A1L205C20)</f>
        <v>116744</v>
      </c>
      <c r="AT12" s="16" t="s">
        <v>709</v>
      </c>
      <c r="AU12" s="17">
        <f>IF(RUN_YEARS &gt; 3,(A1L205C1 + A1L205C4 + A1L205C7 + A1L205C10) / 4, 0)</f>
        <v>59339.25</v>
      </c>
      <c r="AV12" s="16" t="s">
        <v>710</v>
      </c>
      <c r="AW12" s="17">
        <f>IF(RUN_YEARS &gt; 3,(A1L205C2 + A1L205C5 + A1L205C8 + A1L205C11) / 4, 0)</f>
        <v>60101.25</v>
      </c>
      <c r="AX12" s="16" t="s">
        <v>711</v>
      </c>
      <c r="AY12" s="17">
        <f>(A1L205C22 + A1L205C23)</f>
        <v>119440.5</v>
      </c>
      <c r="AZ12" s="16" t="s">
        <v>712</v>
      </c>
      <c r="BA12" s="17">
        <f>IF(RUN_YEARS &gt; 4,(A1L205C1 + A1L205C4 + A1L205C7 + A1L205C10 + A1L205C13) / 5, 0)</f>
        <v>61889.4</v>
      </c>
      <c r="BB12" s="16" t="s">
        <v>713</v>
      </c>
      <c r="BC12" s="17">
        <f>IF(RUN_YEARS &gt; 4,(A1L205C2 + A1L205C5 + A1L205C8 + A1L205C11 + A1L205C14) / 5, 0)</f>
        <v>62325.8</v>
      </c>
      <c r="BD12" s="16" t="s">
        <v>714</v>
      </c>
      <c r="BE12" s="17">
        <f>(A1L205C25 + A1L205C26)</f>
        <v>124215.20000000001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119137</v>
      </c>
      <c r="F13" s="16" t="s">
        <v>174</v>
      </c>
      <c r="G13" s="15">
        <v>126655</v>
      </c>
      <c r="H13" s="16" t="s">
        <v>715</v>
      </c>
      <c r="I13" s="17">
        <f>(A1L206C1 + A1L206C2)</f>
        <v>245792</v>
      </c>
      <c r="J13" s="16" t="s">
        <v>175</v>
      </c>
      <c r="K13" s="15">
        <v>147764</v>
      </c>
      <c r="L13" s="16" t="s">
        <v>175</v>
      </c>
      <c r="M13" s="15">
        <v>152765</v>
      </c>
      <c r="N13" s="16" t="s">
        <v>716</v>
      </c>
      <c r="O13" s="17">
        <f>(A1L206C4 + A1L206C5)</f>
        <v>300529</v>
      </c>
      <c r="P13" s="16" t="s">
        <v>176</v>
      </c>
      <c r="Q13" s="15">
        <v>154716</v>
      </c>
      <c r="R13" s="16" t="s">
        <v>176</v>
      </c>
      <c r="S13" s="15">
        <v>155769</v>
      </c>
      <c r="T13" s="16" t="s">
        <v>717</v>
      </c>
      <c r="U13" s="17">
        <f>(A1L206C7 + A1L206C8)</f>
        <v>310485</v>
      </c>
      <c r="V13" s="16" t="s">
        <v>177</v>
      </c>
      <c r="W13" s="15">
        <v>138736</v>
      </c>
      <c r="X13" s="16" t="s">
        <v>177</v>
      </c>
      <c r="Y13" s="15">
        <v>146308</v>
      </c>
      <c r="Z13" s="16" t="s">
        <v>718</v>
      </c>
      <c r="AA13" s="17">
        <f>(A1L206C10 + A1L206C11)</f>
        <v>285044</v>
      </c>
      <c r="AB13" s="16" t="s">
        <v>178</v>
      </c>
      <c r="AC13" s="15">
        <v>140334</v>
      </c>
      <c r="AD13" s="16" t="s">
        <v>178</v>
      </c>
      <c r="AE13" s="15">
        <v>143997</v>
      </c>
      <c r="AF13" s="16" t="s">
        <v>719</v>
      </c>
      <c r="AG13" s="17">
        <f>(A1L206C13 + A1L206C14)</f>
        <v>284331</v>
      </c>
      <c r="AH13" s="16" t="s">
        <v>720</v>
      </c>
      <c r="AI13" s="17">
        <f>IF(RUN_YEARS &gt; 1,(A1L206C1 + A1L206C4) / 2, 0)</f>
        <v>133450.5</v>
      </c>
      <c r="AJ13" s="16" t="s">
        <v>721</v>
      </c>
      <c r="AK13" s="17">
        <f>IF(RUN_YEARS &gt; 1,(A1L206C2 + A1L206C5) / 2, 0)</f>
        <v>139710</v>
      </c>
      <c r="AL13" s="16" t="s">
        <v>722</v>
      </c>
      <c r="AM13" s="17">
        <f>(A1L206C16 + A1L206C17)</f>
        <v>273160.5</v>
      </c>
      <c r="AN13" s="16" t="s">
        <v>723</v>
      </c>
      <c r="AO13" s="17">
        <f>IF(RUN_YEARS &gt; 2,(A1L206C1 + A1L206C4 + A1L206C7) / 3, 0)</f>
        <v>140539</v>
      </c>
      <c r="AP13" s="16" t="s">
        <v>724</v>
      </c>
      <c r="AQ13" s="17">
        <f>IF(RUN_YEARS &gt; 2,(A1L206C2 + A1L206C5 + A1L206C8) / 3, 0)</f>
        <v>145063</v>
      </c>
      <c r="AR13" s="16" t="s">
        <v>725</v>
      </c>
      <c r="AS13" s="17">
        <f>(A1L206C19 + A1L206C20)</f>
        <v>285602</v>
      </c>
      <c r="AT13" s="16" t="s">
        <v>726</v>
      </c>
      <c r="AU13" s="17">
        <f>IF(RUN_YEARS &gt; 3,(A1L206C1 + A1L206C4 + A1L206C7 + A1L206C10) / 4, 0)</f>
        <v>140088.25</v>
      </c>
      <c r="AV13" s="16" t="s">
        <v>727</v>
      </c>
      <c r="AW13" s="17">
        <f>IF(RUN_YEARS &gt; 3,(A1L206C2 + A1L206C5 + A1L206C8 + A1L206C11) / 4, 0)</f>
        <v>145374.25</v>
      </c>
      <c r="AX13" s="16" t="s">
        <v>728</v>
      </c>
      <c r="AY13" s="17">
        <f>(A1L206C22 + A1L206C23)</f>
        <v>285462.5</v>
      </c>
      <c r="AZ13" s="16" t="s">
        <v>729</v>
      </c>
      <c r="BA13" s="17">
        <f>IF(RUN_YEARS &gt; 4,(A1L206C1 + A1L206C4 + A1L206C7 + A1L206C10 + A1L206C13) / 5, 0)</f>
        <v>140137.4</v>
      </c>
      <c r="BB13" s="16" t="s">
        <v>730</v>
      </c>
      <c r="BC13" s="17">
        <f>IF(RUN_YEARS &gt; 4,(A1L206C2 + A1L206C5 + A1L206C8 + A1L206C11 + A1L206C14) / 5, 0)</f>
        <v>145098.79999999999</v>
      </c>
      <c r="BD13" s="16" t="s">
        <v>731</v>
      </c>
      <c r="BE13" s="17">
        <f>(A1L206C25 + A1L206C26)</f>
        <v>285236.19999999995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19306</v>
      </c>
      <c r="F14" s="16" t="s">
        <v>174</v>
      </c>
      <c r="G14" s="15">
        <v>20794</v>
      </c>
      <c r="H14" s="16" t="s">
        <v>732</v>
      </c>
      <c r="I14" s="17">
        <f>(A1L207C1 + A1L207C2)</f>
        <v>40100</v>
      </c>
      <c r="J14" s="16" t="s">
        <v>175</v>
      </c>
      <c r="K14" s="15">
        <v>29779</v>
      </c>
      <c r="L14" s="16" t="s">
        <v>175</v>
      </c>
      <c r="M14" s="15">
        <v>30111</v>
      </c>
      <c r="N14" s="16" t="s">
        <v>733</v>
      </c>
      <c r="O14" s="17">
        <f>(A1L207C4 + A1L207C5)</f>
        <v>59890</v>
      </c>
      <c r="P14" s="16" t="s">
        <v>176</v>
      </c>
      <c r="Q14" s="15">
        <v>40049</v>
      </c>
      <c r="R14" s="16" t="s">
        <v>176</v>
      </c>
      <c r="S14" s="15">
        <v>39999</v>
      </c>
      <c r="T14" s="16" t="s">
        <v>734</v>
      </c>
      <c r="U14" s="17">
        <f>(A1L207C7 + A1L207C8)</f>
        <v>80048</v>
      </c>
      <c r="V14" s="16" t="s">
        <v>177</v>
      </c>
      <c r="W14" s="15">
        <v>41976</v>
      </c>
      <c r="X14" s="16" t="s">
        <v>177</v>
      </c>
      <c r="Y14" s="15">
        <v>42778</v>
      </c>
      <c r="Z14" s="16" t="s">
        <v>735</v>
      </c>
      <c r="AA14" s="17">
        <f>(A1L207C10 + A1L207C11)</f>
        <v>84754</v>
      </c>
      <c r="AB14" s="16" t="s">
        <v>178</v>
      </c>
      <c r="AC14" s="15">
        <v>47035</v>
      </c>
      <c r="AD14" s="16" t="s">
        <v>178</v>
      </c>
      <c r="AE14" s="15">
        <v>45678</v>
      </c>
      <c r="AF14" s="16" t="s">
        <v>736</v>
      </c>
      <c r="AG14" s="17">
        <f>(A1L207C13 + A1L207C14)</f>
        <v>92713</v>
      </c>
      <c r="AH14" s="16" t="s">
        <v>737</v>
      </c>
      <c r="AI14" s="17">
        <f>IF(RUN_YEARS &gt; 1,(A1L207C1 + A1L207C4) / 2, 0)</f>
        <v>24542.5</v>
      </c>
      <c r="AJ14" s="16" t="s">
        <v>738</v>
      </c>
      <c r="AK14" s="17">
        <f>IF(RUN_YEARS &gt; 1,(A1L207C2 + A1L207C5) / 2, 0)</f>
        <v>25452.5</v>
      </c>
      <c r="AL14" s="16" t="s">
        <v>739</v>
      </c>
      <c r="AM14" s="17">
        <f>(A1L207C16 + A1L207C17)</f>
        <v>49995</v>
      </c>
      <c r="AN14" s="16" t="s">
        <v>740</v>
      </c>
      <c r="AO14" s="17">
        <f>IF(RUN_YEARS &gt; 2,(A1L207C1 + A1L207C4 + A1L207C7) / 3, 0)</f>
        <v>29711.333333333332</v>
      </c>
      <c r="AP14" s="16" t="s">
        <v>741</v>
      </c>
      <c r="AQ14" s="17">
        <f>IF(RUN_YEARS &gt; 2,(A1L207C2 + A1L207C5 + A1L207C8) / 3, 0)</f>
        <v>30301.333333333332</v>
      </c>
      <c r="AR14" s="16" t="s">
        <v>742</v>
      </c>
      <c r="AS14" s="17">
        <f>(A1L207C19 + A1L207C20)</f>
        <v>60012.666666666664</v>
      </c>
      <c r="AT14" s="16" t="s">
        <v>743</v>
      </c>
      <c r="AU14" s="17">
        <f>IF(RUN_YEARS &gt; 3,(A1L207C1 + A1L207C4 + A1L207C7 + A1L207C10) / 4, 0)</f>
        <v>32777.5</v>
      </c>
      <c r="AV14" s="16" t="s">
        <v>744</v>
      </c>
      <c r="AW14" s="17">
        <f>IF(RUN_YEARS &gt; 3,(A1L207C2 + A1L207C5 + A1L207C8 + A1L207C11) / 4, 0)</f>
        <v>33420.5</v>
      </c>
      <c r="AX14" s="16" t="s">
        <v>745</v>
      </c>
      <c r="AY14" s="17">
        <f>(A1L207C22 + A1L207C23)</f>
        <v>66198</v>
      </c>
      <c r="AZ14" s="16" t="s">
        <v>746</v>
      </c>
      <c r="BA14" s="17">
        <f>IF(RUN_YEARS &gt; 4,(A1L207C1 + A1L207C4 + A1L207C7 + A1L207C10 + A1L207C13) / 5, 0)</f>
        <v>35629</v>
      </c>
      <c r="BB14" s="16" t="s">
        <v>747</v>
      </c>
      <c r="BC14" s="17">
        <f>IF(RUN_YEARS &gt; 4,(A1L207C2 + A1L207C5 + A1L207C8 + A1L207C11 + A1L207C14) / 5, 0)</f>
        <v>35872</v>
      </c>
      <c r="BD14" s="16" t="s">
        <v>748</v>
      </c>
      <c r="BE14" s="17">
        <f>(A1L207C25 + A1L207C26)</f>
        <v>71501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31805</v>
      </c>
      <c r="F15" s="16" t="s">
        <v>174</v>
      </c>
      <c r="G15" s="15">
        <v>34604</v>
      </c>
      <c r="H15" s="16" t="s">
        <v>749</v>
      </c>
      <c r="I15" s="17">
        <f>(A1L208C1 + A1L208C2)</f>
        <v>66409</v>
      </c>
      <c r="J15" s="16" t="s">
        <v>175</v>
      </c>
      <c r="K15" s="15">
        <v>35736</v>
      </c>
      <c r="L15" s="16" t="s">
        <v>175</v>
      </c>
      <c r="M15" s="15">
        <v>37385</v>
      </c>
      <c r="N15" s="16" t="s">
        <v>750</v>
      </c>
      <c r="O15" s="17">
        <f>(A1L208C4 + A1L208C5)</f>
        <v>73121</v>
      </c>
      <c r="P15" s="16" t="s">
        <v>176</v>
      </c>
      <c r="Q15" s="15">
        <v>35813</v>
      </c>
      <c r="R15" s="16" t="s">
        <v>176</v>
      </c>
      <c r="S15" s="15">
        <v>36184</v>
      </c>
      <c r="T15" s="16" t="s">
        <v>751</v>
      </c>
      <c r="U15" s="17">
        <f>(A1L208C7 + A1L208C8)</f>
        <v>71997</v>
      </c>
      <c r="V15" s="16" t="s">
        <v>177</v>
      </c>
      <c r="W15" s="15">
        <v>35339</v>
      </c>
      <c r="X15" s="16" t="s">
        <v>177</v>
      </c>
      <c r="Y15" s="15">
        <v>37293</v>
      </c>
      <c r="Z15" s="16" t="s">
        <v>752</v>
      </c>
      <c r="AA15" s="17">
        <f>(A1L208C10 + A1L208C11)</f>
        <v>72632</v>
      </c>
      <c r="AB15" s="16" t="s">
        <v>178</v>
      </c>
      <c r="AC15" s="15">
        <v>33239</v>
      </c>
      <c r="AD15" s="16" t="s">
        <v>178</v>
      </c>
      <c r="AE15" s="15">
        <v>34845</v>
      </c>
      <c r="AF15" s="16" t="s">
        <v>753</v>
      </c>
      <c r="AG15" s="17">
        <f>(A1L208C13 + A1L208C14)</f>
        <v>68084</v>
      </c>
      <c r="AH15" s="16" t="s">
        <v>754</v>
      </c>
      <c r="AI15" s="17">
        <f>IF(RUN_YEARS &gt; 1,(A1L208C1 + A1L208C4) / 2, 0)</f>
        <v>33770.5</v>
      </c>
      <c r="AJ15" s="16" t="s">
        <v>755</v>
      </c>
      <c r="AK15" s="17">
        <f>IF(RUN_YEARS &gt; 1,(A1L208C2 + A1L208C5) / 2, 0)</f>
        <v>35994.5</v>
      </c>
      <c r="AL15" s="16" t="s">
        <v>756</v>
      </c>
      <c r="AM15" s="17">
        <f>(A1L208C16 + A1L208C17)</f>
        <v>69765</v>
      </c>
      <c r="AN15" s="16" t="s">
        <v>757</v>
      </c>
      <c r="AO15" s="17">
        <f>IF(RUN_YEARS &gt; 2,(A1L208C1 + A1L208C4 + A1L208C7) / 3, 0)</f>
        <v>34451.333333333336</v>
      </c>
      <c r="AP15" s="16" t="s">
        <v>758</v>
      </c>
      <c r="AQ15" s="17">
        <f>IF(RUN_YEARS &gt; 2,(A1L208C2 + A1L208C5 + A1L208C8) / 3, 0)</f>
        <v>36057.666666666664</v>
      </c>
      <c r="AR15" s="16" t="s">
        <v>759</v>
      </c>
      <c r="AS15" s="17">
        <f>(A1L208C19 + A1L208C20)</f>
        <v>70509</v>
      </c>
      <c r="AT15" s="16" t="s">
        <v>760</v>
      </c>
      <c r="AU15" s="17">
        <f>IF(RUN_YEARS &gt; 3,(A1L208C1 + A1L208C4 + A1L208C7 + A1L208C10) / 4, 0)</f>
        <v>34673.25</v>
      </c>
      <c r="AV15" s="16" t="s">
        <v>761</v>
      </c>
      <c r="AW15" s="17">
        <f>IF(RUN_YEARS &gt; 3,(A1L208C2 + A1L208C5 + A1L208C8 + A1L208C11) / 4, 0)</f>
        <v>36366.5</v>
      </c>
      <c r="AX15" s="16" t="s">
        <v>762</v>
      </c>
      <c r="AY15" s="17">
        <f>(A1L208C22 + A1L208C23)</f>
        <v>71039.75</v>
      </c>
      <c r="AZ15" s="16" t="s">
        <v>763</v>
      </c>
      <c r="BA15" s="17">
        <f>IF(RUN_YEARS &gt; 4,(A1L208C1 + A1L208C4 + A1L208C7 + A1L208C10 + A1L208C13) / 5, 0)</f>
        <v>34386.400000000001</v>
      </c>
      <c r="BB15" s="16" t="s">
        <v>764</v>
      </c>
      <c r="BC15" s="17">
        <f>IF(RUN_YEARS &gt; 4,(A1L208C2 + A1L208C5 + A1L208C8 + A1L208C11 + A1L208C14) / 5, 0)</f>
        <v>36062.199999999997</v>
      </c>
      <c r="BD15" s="16" t="s">
        <v>765</v>
      </c>
      <c r="BE15" s="17">
        <f>(A1L208C25 + A1L208C26)</f>
        <v>70448.600000000006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12834</v>
      </c>
      <c r="F16" s="16" t="s">
        <v>174</v>
      </c>
      <c r="G16" s="15">
        <v>11663</v>
      </c>
      <c r="H16" s="16" t="s">
        <v>766</v>
      </c>
      <c r="I16" s="17">
        <f>(A1L209C1 + A1L209C2)</f>
        <v>24497</v>
      </c>
      <c r="J16" s="16" t="s">
        <v>175</v>
      </c>
      <c r="K16" s="15">
        <v>16034</v>
      </c>
      <c r="L16" s="16" t="s">
        <v>175</v>
      </c>
      <c r="M16" s="15">
        <v>14829</v>
      </c>
      <c r="N16" s="16" t="s">
        <v>767</v>
      </c>
      <c r="O16" s="17">
        <f>(A1L209C4 + A1L209C5)</f>
        <v>30863</v>
      </c>
      <c r="P16" s="16" t="s">
        <v>176</v>
      </c>
      <c r="Q16" s="15">
        <v>18214</v>
      </c>
      <c r="R16" s="16" t="s">
        <v>176</v>
      </c>
      <c r="S16" s="15">
        <v>16656</v>
      </c>
      <c r="T16" s="16" t="s">
        <v>768</v>
      </c>
      <c r="U16" s="17">
        <f>(A1L209C7 + A1L209C8)</f>
        <v>34870</v>
      </c>
      <c r="V16" s="16" t="s">
        <v>177</v>
      </c>
      <c r="W16" s="15">
        <v>16973</v>
      </c>
      <c r="X16" s="16" t="s">
        <v>177</v>
      </c>
      <c r="Y16" s="15">
        <v>15714</v>
      </c>
      <c r="Z16" s="16" t="s">
        <v>769</v>
      </c>
      <c r="AA16" s="17">
        <f>(A1L209C10 + A1L209C11)</f>
        <v>32687</v>
      </c>
      <c r="AB16" s="16" t="s">
        <v>178</v>
      </c>
      <c r="AC16" s="15">
        <v>18442</v>
      </c>
      <c r="AD16" s="16" t="s">
        <v>178</v>
      </c>
      <c r="AE16" s="15">
        <v>17389</v>
      </c>
      <c r="AF16" s="16" t="s">
        <v>770</v>
      </c>
      <c r="AG16" s="17">
        <f>(A1L209C13 + A1L209C14)</f>
        <v>35831</v>
      </c>
      <c r="AH16" s="16" t="s">
        <v>771</v>
      </c>
      <c r="AI16" s="17">
        <f>IF(RUN_YEARS &gt; 1,(A1L209C1 + A1L209C4) / 2, 0)</f>
        <v>14434</v>
      </c>
      <c r="AJ16" s="16" t="s">
        <v>772</v>
      </c>
      <c r="AK16" s="17">
        <f>IF(RUN_YEARS &gt; 1,(A1L209C2 + A1L209C5) / 2, 0)</f>
        <v>13246</v>
      </c>
      <c r="AL16" s="16" t="s">
        <v>773</v>
      </c>
      <c r="AM16" s="17">
        <f>(A1L209C16 + A1L209C17)</f>
        <v>27680</v>
      </c>
      <c r="AN16" s="16" t="s">
        <v>774</v>
      </c>
      <c r="AO16" s="17">
        <f>IF(RUN_YEARS &gt; 2,(A1L209C1 + A1L209C4 + A1L209C7) / 3, 0)</f>
        <v>15694</v>
      </c>
      <c r="AP16" s="16" t="s">
        <v>775</v>
      </c>
      <c r="AQ16" s="17">
        <f>IF(RUN_YEARS &gt; 2,(A1L209C2 + A1L209C5 + A1L209C8) / 3, 0)</f>
        <v>14382.666666666666</v>
      </c>
      <c r="AR16" s="16" t="s">
        <v>776</v>
      </c>
      <c r="AS16" s="17">
        <f>(A1L209C19 + A1L209C20)</f>
        <v>30076.666666666664</v>
      </c>
      <c r="AT16" s="16" t="s">
        <v>777</v>
      </c>
      <c r="AU16" s="17">
        <f>IF(RUN_YEARS &gt; 3,(A1L209C1 + A1L209C4 + A1L209C7 + A1L209C10) / 4, 0)</f>
        <v>16013.75</v>
      </c>
      <c r="AV16" s="16" t="s">
        <v>778</v>
      </c>
      <c r="AW16" s="17">
        <f>IF(RUN_YEARS &gt; 3,(A1L209C2 + A1L209C5 + A1L209C8 + A1L209C11) / 4, 0)</f>
        <v>14715.5</v>
      </c>
      <c r="AX16" s="16" t="s">
        <v>779</v>
      </c>
      <c r="AY16" s="17">
        <f>(A1L209C22 + A1L209C23)</f>
        <v>30729.25</v>
      </c>
      <c r="AZ16" s="16" t="s">
        <v>780</v>
      </c>
      <c r="BA16" s="17">
        <f>IF(RUN_YEARS &gt; 4,(A1L209C1 + A1L209C4 + A1L209C7 + A1L209C10 + A1L209C13) / 5, 0)</f>
        <v>16499.400000000001</v>
      </c>
      <c r="BB16" s="16" t="s">
        <v>781</v>
      </c>
      <c r="BC16" s="17">
        <f>IF(RUN_YEARS &gt; 4,(A1L209C2 + A1L209C5 + A1L209C8 + A1L209C11 + A1L209C14) / 5, 0)</f>
        <v>15250.2</v>
      </c>
      <c r="BD16" s="16" t="s">
        <v>782</v>
      </c>
      <c r="BE16" s="17">
        <f>(A1L209C25 + A1L209C26)</f>
        <v>31749.600000000002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3734</v>
      </c>
      <c r="F17" s="16" t="s">
        <v>174</v>
      </c>
      <c r="G17" s="15">
        <v>3574</v>
      </c>
      <c r="H17" s="16" t="s">
        <v>783</v>
      </c>
      <c r="I17" s="17">
        <f>(A1L210C1 + A1L210C2)</f>
        <v>7308</v>
      </c>
      <c r="J17" s="16" t="s">
        <v>175</v>
      </c>
      <c r="K17" s="15">
        <v>5719</v>
      </c>
      <c r="L17" s="16" t="s">
        <v>175</v>
      </c>
      <c r="M17" s="15">
        <v>5940</v>
      </c>
      <c r="N17" s="16" t="s">
        <v>784</v>
      </c>
      <c r="O17" s="17">
        <f>(A1L210C4 + A1L210C5)</f>
        <v>11659</v>
      </c>
      <c r="P17" s="16" t="s">
        <v>176</v>
      </c>
      <c r="Q17" s="15">
        <v>7234</v>
      </c>
      <c r="R17" s="16" t="s">
        <v>176</v>
      </c>
      <c r="S17" s="15">
        <v>6772</v>
      </c>
      <c r="T17" s="16" t="s">
        <v>785</v>
      </c>
      <c r="U17" s="17">
        <f>(A1L210C7 + A1L210C8)</f>
        <v>14006</v>
      </c>
      <c r="V17" s="16" t="s">
        <v>177</v>
      </c>
      <c r="W17" s="15">
        <v>6652</v>
      </c>
      <c r="X17" s="16" t="s">
        <v>177</v>
      </c>
      <c r="Y17" s="15">
        <v>6268</v>
      </c>
      <c r="Z17" s="16" t="s">
        <v>786</v>
      </c>
      <c r="AA17" s="17">
        <f>(A1L210C10 + A1L210C11)</f>
        <v>12920</v>
      </c>
      <c r="AB17" s="16" t="s">
        <v>178</v>
      </c>
      <c r="AC17" s="15">
        <v>8414</v>
      </c>
      <c r="AD17" s="16" t="s">
        <v>178</v>
      </c>
      <c r="AE17" s="15">
        <v>8504</v>
      </c>
      <c r="AF17" s="16" t="s">
        <v>787</v>
      </c>
      <c r="AG17" s="17">
        <f>(A1L210C13 + A1L210C14)</f>
        <v>16918</v>
      </c>
      <c r="AH17" s="16" t="s">
        <v>788</v>
      </c>
      <c r="AI17" s="17">
        <f>IF(RUN_YEARS &gt; 1,(A1L210C1 + A1L210C4) / 2, 0)</f>
        <v>4726.5</v>
      </c>
      <c r="AJ17" s="16" t="s">
        <v>789</v>
      </c>
      <c r="AK17" s="17">
        <f>IF(RUN_YEARS &gt; 1,(A1L210C2 + A1L210C5) / 2, 0)</f>
        <v>4757</v>
      </c>
      <c r="AL17" s="16" t="s">
        <v>790</v>
      </c>
      <c r="AM17" s="17">
        <f>(A1L210C16 + A1L210C17)</f>
        <v>9483.5</v>
      </c>
      <c r="AN17" s="16" t="s">
        <v>791</v>
      </c>
      <c r="AO17" s="17">
        <f>IF(RUN_YEARS &gt; 2,(A1L210C1 + A1L210C4 + A1L210C7) / 3, 0)</f>
        <v>5562.333333333333</v>
      </c>
      <c r="AP17" s="16" t="s">
        <v>792</v>
      </c>
      <c r="AQ17" s="17">
        <f>IF(RUN_YEARS &gt; 2,(A1L210C2 + A1L210C5 + A1L210C8) / 3, 0)</f>
        <v>5428.666666666667</v>
      </c>
      <c r="AR17" s="16" t="s">
        <v>793</v>
      </c>
      <c r="AS17" s="17">
        <f>(A1L210C19 + A1L210C20)</f>
        <v>10991</v>
      </c>
      <c r="AT17" s="16" t="s">
        <v>794</v>
      </c>
      <c r="AU17" s="17">
        <f>IF(RUN_YEARS &gt; 3,(A1L210C1 + A1L210C4 + A1L210C7 + A1L210C10) / 4, 0)</f>
        <v>5834.75</v>
      </c>
      <c r="AV17" s="16" t="s">
        <v>795</v>
      </c>
      <c r="AW17" s="17">
        <f>IF(RUN_YEARS &gt; 3,(A1L210C2 + A1L210C5 + A1L210C8 + A1L210C11) / 4, 0)</f>
        <v>5638.5</v>
      </c>
      <c r="AX17" s="16" t="s">
        <v>796</v>
      </c>
      <c r="AY17" s="17">
        <f>(A1L210C22 + A1L210C23)</f>
        <v>11473.25</v>
      </c>
      <c r="AZ17" s="16" t="s">
        <v>797</v>
      </c>
      <c r="BA17" s="17">
        <f>IF(RUN_YEARS &gt; 4,(A1L210C1 + A1L210C4 + A1L210C7 + A1L210C10 + A1L210C13) / 5, 0)</f>
        <v>6350.6</v>
      </c>
      <c r="BB17" s="16" t="s">
        <v>798</v>
      </c>
      <c r="BC17" s="17">
        <f>IF(RUN_YEARS &gt; 4,(A1L210C2 + A1L210C5 + A1L210C8 + A1L210C11 + A1L210C14) / 5, 0)</f>
        <v>6211.6</v>
      </c>
      <c r="BD17" s="16" t="s">
        <v>799</v>
      </c>
      <c r="BE17" s="17">
        <f>(A1L210C25 + A1L210C26)</f>
        <v>12562.2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152206</v>
      </c>
      <c r="F18" s="16" t="s">
        <v>174</v>
      </c>
      <c r="G18" s="15">
        <v>17661</v>
      </c>
      <c r="H18" s="16" t="s">
        <v>800</v>
      </c>
      <c r="I18" s="17">
        <f>(A1L211C1 + A1L211C2)</f>
        <v>169867</v>
      </c>
      <c r="J18" s="16" t="s">
        <v>175</v>
      </c>
      <c r="K18" s="15">
        <v>150030</v>
      </c>
      <c r="L18" s="16" t="s">
        <v>175</v>
      </c>
      <c r="M18" s="15">
        <v>15556</v>
      </c>
      <c r="N18" s="16" t="s">
        <v>801</v>
      </c>
      <c r="O18" s="17">
        <f>(A1L211C4 + A1L211C5)</f>
        <v>165586</v>
      </c>
      <c r="P18" s="16" t="s">
        <v>176</v>
      </c>
      <c r="Q18" s="15">
        <v>136307</v>
      </c>
      <c r="R18" s="16" t="s">
        <v>176</v>
      </c>
      <c r="S18" s="15">
        <v>14910</v>
      </c>
      <c r="T18" s="16" t="s">
        <v>802</v>
      </c>
      <c r="U18" s="17">
        <f>(A1L211C7 + A1L211C8)</f>
        <v>151217</v>
      </c>
      <c r="V18" s="16" t="s">
        <v>177</v>
      </c>
      <c r="W18" s="15">
        <v>134619</v>
      </c>
      <c r="X18" s="16" t="s">
        <v>177</v>
      </c>
      <c r="Y18" s="15">
        <v>19605</v>
      </c>
      <c r="Z18" s="16" t="s">
        <v>803</v>
      </c>
      <c r="AA18" s="17">
        <f>(A1L211C10 + A1L211C11)</f>
        <v>154224</v>
      </c>
      <c r="AB18" s="16" t="s">
        <v>178</v>
      </c>
      <c r="AC18" s="15">
        <v>142612</v>
      </c>
      <c r="AD18" s="16" t="s">
        <v>178</v>
      </c>
      <c r="AE18" s="15">
        <v>18994</v>
      </c>
      <c r="AF18" s="16" t="s">
        <v>804</v>
      </c>
      <c r="AG18" s="17">
        <f>(A1L211C13 + A1L211C14)</f>
        <v>161606</v>
      </c>
      <c r="AH18" s="16" t="s">
        <v>805</v>
      </c>
      <c r="AI18" s="17">
        <f>IF(RUN_YEARS &gt; 1,(A1L211C1 + A1L211C4) / 2, 0)</f>
        <v>151118</v>
      </c>
      <c r="AJ18" s="16" t="s">
        <v>806</v>
      </c>
      <c r="AK18" s="17">
        <f>IF(RUN_YEARS &gt; 1,(A1L211C2 + A1L211C5) / 2, 0)</f>
        <v>16608.5</v>
      </c>
      <c r="AL18" s="16" t="s">
        <v>807</v>
      </c>
      <c r="AM18" s="17">
        <f>(A1L211C16 + A1L211C17)</f>
        <v>167726.5</v>
      </c>
      <c r="AN18" s="16" t="s">
        <v>808</v>
      </c>
      <c r="AO18" s="17">
        <f>IF(RUN_YEARS &gt; 2,(A1L211C1 + A1L211C4 + A1L211C7) / 3, 0)</f>
        <v>146181</v>
      </c>
      <c r="AP18" s="16" t="s">
        <v>809</v>
      </c>
      <c r="AQ18" s="17">
        <f>IF(RUN_YEARS &gt; 2,(A1L211C2 + A1L211C5 + A1L211C8) / 3, 0)</f>
        <v>16042.333333333334</v>
      </c>
      <c r="AR18" s="16" t="s">
        <v>810</v>
      </c>
      <c r="AS18" s="17">
        <f>(A1L211C19 + A1L211C20)</f>
        <v>162223.33333333334</v>
      </c>
      <c r="AT18" s="16" t="s">
        <v>811</v>
      </c>
      <c r="AU18" s="17">
        <f>IF(RUN_YEARS &gt; 3,(A1L211C1 + A1L211C4 + A1L211C7 + A1L211C10) / 4, 0)</f>
        <v>143290.5</v>
      </c>
      <c r="AV18" s="16" t="s">
        <v>812</v>
      </c>
      <c r="AW18" s="17">
        <f>IF(RUN_YEARS &gt; 3,(A1L211C2 + A1L211C5 + A1L211C8 + A1L211C11) / 4, 0)</f>
        <v>16933</v>
      </c>
      <c r="AX18" s="16" t="s">
        <v>813</v>
      </c>
      <c r="AY18" s="17">
        <f>(A1L211C22 + A1L211C23)</f>
        <v>160223.5</v>
      </c>
      <c r="AZ18" s="16" t="s">
        <v>814</v>
      </c>
      <c r="BA18" s="17">
        <f>IF(RUN_YEARS &gt; 4,(A1L211C1 + A1L211C4 + A1L211C7 + A1L211C10 + A1L211C13) / 5, 0)</f>
        <v>143154.79999999999</v>
      </c>
      <c r="BB18" s="16" t="s">
        <v>815</v>
      </c>
      <c r="BC18" s="17">
        <f>IF(RUN_YEARS &gt; 4,(A1L211C2 + A1L211C5 + A1L211C8 + A1L211C11 + A1L211C14) / 5, 0)</f>
        <v>17345.2</v>
      </c>
      <c r="BD18" s="16" t="s">
        <v>816</v>
      </c>
      <c r="BE18" s="17">
        <f>(A1L211C25 + A1L211C26)</f>
        <v>160500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40303</v>
      </c>
      <c r="F19" s="16" t="s">
        <v>174</v>
      </c>
      <c r="G19" s="15">
        <v>20766</v>
      </c>
      <c r="H19" s="16" t="s">
        <v>817</v>
      </c>
      <c r="I19" s="17">
        <f>(A1L212C1 + A1L212C2)</f>
        <v>61069</v>
      </c>
      <c r="J19" s="16" t="s">
        <v>175</v>
      </c>
      <c r="K19" s="15">
        <v>35744</v>
      </c>
      <c r="L19" s="16" t="s">
        <v>175</v>
      </c>
      <c r="M19" s="15">
        <v>19191</v>
      </c>
      <c r="N19" s="16" t="s">
        <v>818</v>
      </c>
      <c r="O19" s="17">
        <f>(A1L212C4 + A1L212C5)</f>
        <v>54935</v>
      </c>
      <c r="P19" s="16" t="s">
        <v>176</v>
      </c>
      <c r="Q19" s="15">
        <v>36144</v>
      </c>
      <c r="R19" s="16" t="s">
        <v>176</v>
      </c>
      <c r="S19" s="15">
        <v>20832</v>
      </c>
      <c r="T19" s="16" t="s">
        <v>819</v>
      </c>
      <c r="U19" s="17">
        <f>(A1L212C7 + A1L212C8)</f>
        <v>56976</v>
      </c>
      <c r="V19" s="16" t="s">
        <v>177</v>
      </c>
      <c r="W19" s="15">
        <v>39107</v>
      </c>
      <c r="X19" s="16" t="s">
        <v>177</v>
      </c>
      <c r="Y19" s="15">
        <v>23666</v>
      </c>
      <c r="Z19" s="16" t="s">
        <v>820</v>
      </c>
      <c r="AA19" s="17">
        <f>(A1L212C10 + A1L212C11)</f>
        <v>62773</v>
      </c>
      <c r="AB19" s="16" t="s">
        <v>178</v>
      </c>
      <c r="AC19" s="15">
        <v>36603</v>
      </c>
      <c r="AD19" s="16" t="s">
        <v>178</v>
      </c>
      <c r="AE19" s="15">
        <v>21014</v>
      </c>
      <c r="AF19" s="16" t="s">
        <v>821</v>
      </c>
      <c r="AG19" s="17">
        <f>(A1L212C13 + A1L212C14)</f>
        <v>57617</v>
      </c>
      <c r="AH19" s="16" t="s">
        <v>822</v>
      </c>
      <c r="AI19" s="17">
        <f>IF(RUN_YEARS &gt; 1,(A1L212C1 + A1L212C4) / 2, 0)</f>
        <v>38023.5</v>
      </c>
      <c r="AJ19" s="16" t="s">
        <v>823</v>
      </c>
      <c r="AK19" s="17">
        <f>IF(RUN_YEARS &gt; 1,(A1L212C2 + A1L212C5) / 2, 0)</f>
        <v>19978.5</v>
      </c>
      <c r="AL19" s="16" t="s">
        <v>824</v>
      </c>
      <c r="AM19" s="17">
        <f>(A1L212C16 + A1L212C17)</f>
        <v>58002</v>
      </c>
      <c r="AN19" s="16" t="s">
        <v>825</v>
      </c>
      <c r="AO19" s="17">
        <f>IF(RUN_YEARS &gt; 2,(A1L212C1 + A1L212C4 + A1L212C7) / 3, 0)</f>
        <v>37397</v>
      </c>
      <c r="AP19" s="16" t="s">
        <v>826</v>
      </c>
      <c r="AQ19" s="17">
        <f>IF(RUN_YEARS &gt; 2,(A1L212C2 + A1L212C5 + A1L212C8) / 3, 0)</f>
        <v>20263</v>
      </c>
      <c r="AR19" s="16" t="s">
        <v>827</v>
      </c>
      <c r="AS19" s="17">
        <f>(A1L212C19 + A1L212C20)</f>
        <v>57660</v>
      </c>
      <c r="AT19" s="16" t="s">
        <v>828</v>
      </c>
      <c r="AU19" s="17">
        <f>IF(RUN_YEARS &gt; 3,(A1L212C1 + A1L212C4 + A1L212C7 + A1L212C10) / 4, 0)</f>
        <v>37824.5</v>
      </c>
      <c r="AV19" s="16" t="s">
        <v>829</v>
      </c>
      <c r="AW19" s="17">
        <f>IF(RUN_YEARS &gt; 3,(A1L212C2 + A1L212C5 + A1L212C8 + A1L212C11) / 4, 0)</f>
        <v>21113.75</v>
      </c>
      <c r="AX19" s="16" t="s">
        <v>830</v>
      </c>
      <c r="AY19" s="17">
        <f>(A1L212C22 + A1L212C23)</f>
        <v>58938.25</v>
      </c>
      <c r="AZ19" s="16" t="s">
        <v>831</v>
      </c>
      <c r="BA19" s="17">
        <f>IF(RUN_YEARS &gt; 4,(A1L212C1 + A1L212C4 + A1L212C7 + A1L212C10 + A1L212C13) / 5, 0)</f>
        <v>37580.199999999997</v>
      </c>
      <c r="BB19" s="16" t="s">
        <v>832</v>
      </c>
      <c r="BC19" s="17">
        <f>IF(RUN_YEARS &gt; 4,(A1L212C2 + A1L212C5 + A1L212C8 + A1L212C11 + A1L212C14) / 5, 0)</f>
        <v>21093.8</v>
      </c>
      <c r="BD19" s="16" t="s">
        <v>833</v>
      </c>
      <c r="BE19" s="17">
        <f>(A1L212C25 + A1L212C26)</f>
        <v>58674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107</v>
      </c>
      <c r="F20" s="16" t="s">
        <v>174</v>
      </c>
      <c r="G20" s="15">
        <v>98</v>
      </c>
      <c r="H20" s="16" t="s">
        <v>834</v>
      </c>
      <c r="I20" s="17">
        <f>(A1L213C1 + A1L213C2)</f>
        <v>205</v>
      </c>
      <c r="J20" s="16" t="s">
        <v>175</v>
      </c>
      <c r="K20" s="15">
        <v>126</v>
      </c>
      <c r="L20" s="16" t="s">
        <v>175</v>
      </c>
      <c r="M20" s="15">
        <v>129</v>
      </c>
      <c r="N20" s="16" t="s">
        <v>835</v>
      </c>
      <c r="O20" s="17">
        <f>(A1L213C4 + A1L213C5)</f>
        <v>255</v>
      </c>
      <c r="P20" s="16" t="s">
        <v>176</v>
      </c>
      <c r="Q20" s="15">
        <v>181</v>
      </c>
      <c r="R20" s="16" t="s">
        <v>176</v>
      </c>
      <c r="S20" s="15">
        <v>193</v>
      </c>
      <c r="T20" s="16" t="s">
        <v>836</v>
      </c>
      <c r="U20" s="17">
        <f>(A1L213C7 + A1L213C8)</f>
        <v>374</v>
      </c>
      <c r="V20" s="16" t="s">
        <v>177</v>
      </c>
      <c r="W20" s="15">
        <v>329</v>
      </c>
      <c r="X20" s="16" t="s">
        <v>177</v>
      </c>
      <c r="Y20" s="15">
        <v>290</v>
      </c>
      <c r="Z20" s="16" t="s">
        <v>837</v>
      </c>
      <c r="AA20" s="17">
        <f>(A1L213C10 + A1L213C11)</f>
        <v>619</v>
      </c>
      <c r="AB20" s="16" t="s">
        <v>178</v>
      </c>
      <c r="AC20" s="15">
        <v>149</v>
      </c>
      <c r="AD20" s="16" t="s">
        <v>178</v>
      </c>
      <c r="AE20" s="15">
        <v>142</v>
      </c>
      <c r="AF20" s="16" t="s">
        <v>838</v>
      </c>
      <c r="AG20" s="17">
        <f>(A1L213C13 + A1L213C14)</f>
        <v>291</v>
      </c>
      <c r="AH20" s="16" t="s">
        <v>839</v>
      </c>
      <c r="AI20" s="17">
        <f>IF(RUN_YEARS &gt; 1,(A1L213C1 + A1L213C4) / 2, 0)</f>
        <v>116.5</v>
      </c>
      <c r="AJ20" s="16" t="s">
        <v>840</v>
      </c>
      <c r="AK20" s="17">
        <f>IF(RUN_YEARS &gt; 1,(A1L213C2 + A1L213C5) / 2, 0)</f>
        <v>113.5</v>
      </c>
      <c r="AL20" s="16" t="s">
        <v>841</v>
      </c>
      <c r="AM20" s="17">
        <f>(A1L213C16 + A1L213C17)</f>
        <v>230</v>
      </c>
      <c r="AN20" s="16" t="s">
        <v>842</v>
      </c>
      <c r="AO20" s="17">
        <f>IF(RUN_YEARS &gt; 2,(A1L213C1 + A1L213C4 + A1L213C7) / 3, 0)</f>
        <v>138</v>
      </c>
      <c r="AP20" s="16" t="s">
        <v>843</v>
      </c>
      <c r="AQ20" s="17">
        <f>IF(RUN_YEARS &gt; 2,(A1L213C2 + A1L213C5 + A1L213C8) / 3, 0)</f>
        <v>140</v>
      </c>
      <c r="AR20" s="16" t="s">
        <v>844</v>
      </c>
      <c r="AS20" s="17">
        <f>(A1L213C19 + A1L213C20)</f>
        <v>278</v>
      </c>
      <c r="AT20" s="16" t="s">
        <v>845</v>
      </c>
      <c r="AU20" s="17">
        <f>IF(RUN_YEARS &gt; 3,(A1L213C1 + A1L213C4 + A1L213C7 + A1L213C10) / 4, 0)</f>
        <v>185.75</v>
      </c>
      <c r="AV20" s="16" t="s">
        <v>846</v>
      </c>
      <c r="AW20" s="17">
        <f>IF(RUN_YEARS &gt; 3,(A1L213C2 + A1L213C5 + A1L213C8 + A1L213C11) / 4, 0)</f>
        <v>177.5</v>
      </c>
      <c r="AX20" s="16" t="s">
        <v>847</v>
      </c>
      <c r="AY20" s="17">
        <f>(A1L213C22 + A1L213C23)</f>
        <v>363.25</v>
      </c>
      <c r="AZ20" s="16" t="s">
        <v>848</v>
      </c>
      <c r="BA20" s="17">
        <f>IF(RUN_YEARS &gt; 4,(A1L213C1 + A1L213C4 + A1L213C7 + A1L213C10 + A1L213C13) / 5, 0)</f>
        <v>178.4</v>
      </c>
      <c r="BB20" s="16" t="s">
        <v>849</v>
      </c>
      <c r="BC20" s="17">
        <f>IF(RUN_YEARS &gt; 4,(A1L213C2 + A1L213C5 + A1L213C8 + A1L213C11 + A1L213C14) / 5, 0)</f>
        <v>170.4</v>
      </c>
      <c r="BD20" s="16" t="s">
        <v>850</v>
      </c>
      <c r="BE20" s="17">
        <f>(A1L213C25 + A1L213C26)</f>
        <v>348.8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35038</v>
      </c>
      <c r="F21" s="16" t="s">
        <v>174</v>
      </c>
      <c r="G21" s="15">
        <v>33857</v>
      </c>
      <c r="H21" s="16" t="s">
        <v>851</v>
      </c>
      <c r="I21" s="17">
        <f>(A1L214C1 + A1L214C2)</f>
        <v>68895</v>
      </c>
      <c r="J21" s="16" t="s">
        <v>175</v>
      </c>
      <c r="K21" s="15">
        <v>33689</v>
      </c>
      <c r="L21" s="16" t="s">
        <v>175</v>
      </c>
      <c r="M21" s="15">
        <v>32084</v>
      </c>
      <c r="N21" s="16" t="s">
        <v>852</v>
      </c>
      <c r="O21" s="17">
        <f>(A1L214C4 + A1L214C5)</f>
        <v>65773</v>
      </c>
      <c r="P21" s="16" t="s">
        <v>176</v>
      </c>
      <c r="Q21" s="15">
        <v>32281</v>
      </c>
      <c r="R21" s="16" t="s">
        <v>176</v>
      </c>
      <c r="S21" s="15">
        <v>30916</v>
      </c>
      <c r="T21" s="16" t="s">
        <v>853</v>
      </c>
      <c r="U21" s="17">
        <f>(A1L214C7 + A1L214C8)</f>
        <v>63197</v>
      </c>
      <c r="V21" s="16" t="s">
        <v>177</v>
      </c>
      <c r="W21" s="15">
        <v>31832</v>
      </c>
      <c r="X21" s="16" t="s">
        <v>177</v>
      </c>
      <c r="Y21" s="15">
        <v>31016</v>
      </c>
      <c r="Z21" s="16" t="s">
        <v>854</v>
      </c>
      <c r="AA21" s="17">
        <f>(A1L214C10 + A1L214C11)</f>
        <v>62848</v>
      </c>
      <c r="AB21" s="16" t="s">
        <v>178</v>
      </c>
      <c r="AC21" s="15">
        <v>31243</v>
      </c>
      <c r="AD21" s="16" t="s">
        <v>178</v>
      </c>
      <c r="AE21" s="15">
        <v>30346</v>
      </c>
      <c r="AF21" s="16" t="s">
        <v>855</v>
      </c>
      <c r="AG21" s="17">
        <f>(A1L214C13 + A1L214C14)</f>
        <v>61589</v>
      </c>
      <c r="AH21" s="16" t="s">
        <v>856</v>
      </c>
      <c r="AI21" s="17">
        <f>IF(RUN_YEARS &gt; 1,(A1L214C1 + A1L214C4) / 2, 0)</f>
        <v>34363.5</v>
      </c>
      <c r="AJ21" s="16" t="s">
        <v>857</v>
      </c>
      <c r="AK21" s="17">
        <f>IF(RUN_YEARS &gt; 1,(A1L214C2 + A1L214C5) / 2, 0)</f>
        <v>32970.5</v>
      </c>
      <c r="AL21" s="16" t="s">
        <v>858</v>
      </c>
      <c r="AM21" s="17">
        <f>(A1L214C16 + A1L214C17)</f>
        <v>67334</v>
      </c>
      <c r="AN21" s="16" t="s">
        <v>859</v>
      </c>
      <c r="AO21" s="17">
        <f>IF(RUN_YEARS &gt; 2,(A1L214C1 + A1L214C4 + A1L214C7) / 3, 0)</f>
        <v>33669.333333333336</v>
      </c>
      <c r="AP21" s="16" t="s">
        <v>860</v>
      </c>
      <c r="AQ21" s="17">
        <f>IF(RUN_YEARS &gt; 2,(A1L214C2 + A1L214C5 + A1L214C8) / 3, 0)</f>
        <v>32285.666666666668</v>
      </c>
      <c r="AR21" s="16" t="s">
        <v>861</v>
      </c>
      <c r="AS21" s="17">
        <f>(A1L214C19 + A1L214C20)</f>
        <v>65955</v>
      </c>
      <c r="AT21" s="16" t="s">
        <v>862</v>
      </c>
      <c r="AU21" s="17">
        <f>IF(RUN_YEARS &gt; 3,(A1L214C1 + A1L214C4 + A1L214C7 + A1L214C10) / 4, 0)</f>
        <v>33210</v>
      </c>
      <c r="AV21" s="16" t="s">
        <v>863</v>
      </c>
      <c r="AW21" s="17">
        <f>IF(RUN_YEARS &gt; 3,(A1L214C2 + A1L214C5 + A1L214C8 + A1L214C11) / 4, 0)</f>
        <v>31968.25</v>
      </c>
      <c r="AX21" s="16" t="s">
        <v>864</v>
      </c>
      <c r="AY21" s="17">
        <f>(A1L214C22 + A1L214C23)</f>
        <v>65178.25</v>
      </c>
      <c r="AZ21" s="16" t="s">
        <v>865</v>
      </c>
      <c r="BA21" s="17">
        <f>IF(RUN_YEARS &gt; 4,(A1L214C1 + A1L214C4 + A1L214C7 + A1L214C10 + A1L214C13) / 5, 0)</f>
        <v>32816.6</v>
      </c>
      <c r="BB21" s="16" t="s">
        <v>866</v>
      </c>
      <c r="BC21" s="17">
        <f>IF(RUN_YEARS &gt; 4,(A1L214C2 + A1L214C5 + A1L214C8 + A1L214C11 + A1L214C14) / 5, 0)</f>
        <v>31643.8</v>
      </c>
      <c r="BD21" s="16" t="s">
        <v>867</v>
      </c>
      <c r="BE21" s="17">
        <f>(A1L214C25 + A1L214C26)</f>
        <v>64460.399999999994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4951</v>
      </c>
      <c r="F22" s="16" t="s">
        <v>174</v>
      </c>
      <c r="G22" s="15">
        <v>2499</v>
      </c>
      <c r="H22" s="16" t="s">
        <v>868</v>
      </c>
      <c r="I22" s="17">
        <f>(A1L215C1 + A1L215C2)</f>
        <v>7450</v>
      </c>
      <c r="J22" s="16" t="s">
        <v>175</v>
      </c>
      <c r="K22" s="15">
        <v>6631</v>
      </c>
      <c r="L22" s="16" t="s">
        <v>175</v>
      </c>
      <c r="M22" s="15">
        <v>3655</v>
      </c>
      <c r="N22" s="16" t="s">
        <v>869</v>
      </c>
      <c r="O22" s="17">
        <f>(A1L215C4 + A1L215C5)</f>
        <v>10286</v>
      </c>
      <c r="P22" s="16" t="s">
        <v>176</v>
      </c>
      <c r="Q22" s="15">
        <v>3309</v>
      </c>
      <c r="R22" s="16" t="s">
        <v>176</v>
      </c>
      <c r="S22" s="15">
        <v>2033</v>
      </c>
      <c r="T22" s="16" t="s">
        <v>870</v>
      </c>
      <c r="U22" s="17">
        <f>(A1L215C7 + A1L215C8)</f>
        <v>5342</v>
      </c>
      <c r="V22" s="16" t="s">
        <v>177</v>
      </c>
      <c r="W22" s="15">
        <v>2765</v>
      </c>
      <c r="X22" s="16" t="s">
        <v>177</v>
      </c>
      <c r="Y22" s="15">
        <v>1800</v>
      </c>
      <c r="Z22" s="16" t="s">
        <v>871</v>
      </c>
      <c r="AA22" s="17">
        <f>(A1L215C10 + A1L215C11)</f>
        <v>4565</v>
      </c>
      <c r="AB22" s="16" t="s">
        <v>178</v>
      </c>
      <c r="AC22" s="15">
        <v>2693</v>
      </c>
      <c r="AD22" s="16" t="s">
        <v>178</v>
      </c>
      <c r="AE22" s="15">
        <v>1727</v>
      </c>
      <c r="AF22" s="16" t="s">
        <v>872</v>
      </c>
      <c r="AG22" s="17">
        <f>(A1L215C13 + A1L215C14)</f>
        <v>4420</v>
      </c>
      <c r="AH22" s="16" t="s">
        <v>873</v>
      </c>
      <c r="AI22" s="17">
        <f>IF(RUN_YEARS &gt; 1,(A1L215C1 + A1L215C4) / 2, 0)</f>
        <v>5791</v>
      </c>
      <c r="AJ22" s="16" t="s">
        <v>874</v>
      </c>
      <c r="AK22" s="17">
        <f>IF(RUN_YEARS &gt; 1,(A1L215C2 + A1L215C5) / 2, 0)</f>
        <v>3077</v>
      </c>
      <c r="AL22" s="16" t="s">
        <v>875</v>
      </c>
      <c r="AM22" s="17">
        <f>(A1L215C16 + A1L215C17)</f>
        <v>8868</v>
      </c>
      <c r="AN22" s="16" t="s">
        <v>876</v>
      </c>
      <c r="AO22" s="17">
        <f>IF(RUN_YEARS &gt; 2,(A1L215C1 + A1L215C4 + A1L215C7) / 3, 0)</f>
        <v>4963.666666666667</v>
      </c>
      <c r="AP22" s="16" t="s">
        <v>877</v>
      </c>
      <c r="AQ22" s="17">
        <f>IF(RUN_YEARS &gt; 2,(A1L215C2 + A1L215C5 + A1L215C8) / 3, 0)</f>
        <v>2729</v>
      </c>
      <c r="AR22" s="16" t="s">
        <v>878</v>
      </c>
      <c r="AS22" s="17">
        <f>(A1L215C19 + A1L215C20)</f>
        <v>7692.666666666667</v>
      </c>
      <c r="AT22" s="16" t="s">
        <v>879</v>
      </c>
      <c r="AU22" s="17">
        <f>IF(RUN_YEARS &gt; 3,(A1L215C1 + A1L215C4 + A1L215C7 + A1L215C10) / 4, 0)</f>
        <v>4414</v>
      </c>
      <c r="AV22" s="16" t="s">
        <v>880</v>
      </c>
      <c r="AW22" s="17">
        <f>IF(RUN_YEARS &gt; 3,(A1L215C2 + A1L215C5 + A1L215C8 + A1L215C11) / 4, 0)</f>
        <v>2496.75</v>
      </c>
      <c r="AX22" s="16" t="s">
        <v>881</v>
      </c>
      <c r="AY22" s="17">
        <f>(A1L215C22 + A1L215C23)</f>
        <v>6910.75</v>
      </c>
      <c r="AZ22" s="16" t="s">
        <v>882</v>
      </c>
      <c r="BA22" s="17">
        <f>IF(RUN_YEARS &gt; 4,(A1L215C1 + A1L215C4 + A1L215C7 + A1L215C10 + A1L215C13) / 5, 0)</f>
        <v>4069.8</v>
      </c>
      <c r="BB22" s="16" t="s">
        <v>883</v>
      </c>
      <c r="BC22" s="17">
        <f>IF(RUN_YEARS &gt; 4,(A1L215C2 + A1L215C5 + A1L215C8 + A1L215C11 + A1L215C14) / 5, 0)</f>
        <v>2342.8000000000002</v>
      </c>
      <c r="BD22" s="16" t="s">
        <v>884</v>
      </c>
      <c r="BE22" s="17">
        <f>(A1L215C25 + A1L215C26)</f>
        <v>6412.6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749333</v>
      </c>
      <c r="F23" s="16" t="s">
        <v>174</v>
      </c>
      <c r="G23" s="15">
        <v>576368</v>
      </c>
      <c r="H23" s="16" t="s">
        <v>885</v>
      </c>
      <c r="I23" s="17">
        <f>(A1L216C1 + A1L216C2)</f>
        <v>1325701</v>
      </c>
      <c r="J23" s="16" t="s">
        <v>175</v>
      </c>
      <c r="K23" s="15">
        <v>819780</v>
      </c>
      <c r="L23" s="16" t="s">
        <v>175</v>
      </c>
      <c r="M23" s="15">
        <v>661520</v>
      </c>
      <c r="N23" s="16" t="s">
        <v>886</v>
      </c>
      <c r="O23" s="17">
        <f>(A1L216C4 + A1L216C5)</f>
        <v>1481300</v>
      </c>
      <c r="P23" s="16" t="s">
        <v>176</v>
      </c>
      <c r="Q23" s="15">
        <v>885828</v>
      </c>
      <c r="R23" s="16" t="s">
        <v>176</v>
      </c>
      <c r="S23" s="15">
        <v>713693</v>
      </c>
      <c r="T23" s="16" t="s">
        <v>887</v>
      </c>
      <c r="U23" s="17">
        <f>(A1L216C7 + A1L216C8)</f>
        <v>1599521</v>
      </c>
      <c r="V23" s="16" t="s">
        <v>177</v>
      </c>
      <c r="W23" s="15">
        <v>865795</v>
      </c>
      <c r="X23" s="16" t="s">
        <v>177</v>
      </c>
      <c r="Y23" s="15">
        <v>725273</v>
      </c>
      <c r="Z23" s="16" t="s">
        <v>888</v>
      </c>
      <c r="AA23" s="17">
        <f>(A1L216C10 + A1L216C11)</f>
        <v>1591068</v>
      </c>
      <c r="AB23" s="16" t="s">
        <v>178</v>
      </c>
      <c r="AC23" s="15">
        <v>900588</v>
      </c>
      <c r="AD23" s="16" t="s">
        <v>178</v>
      </c>
      <c r="AE23" s="15">
        <v>749607</v>
      </c>
      <c r="AF23" s="16" t="s">
        <v>889</v>
      </c>
      <c r="AG23" s="17">
        <f>(A1L216C13 + A1L216C14)</f>
        <v>1650195</v>
      </c>
      <c r="AH23" s="16" t="s">
        <v>890</v>
      </c>
      <c r="AI23" s="17">
        <f>IF(RUN_YEARS &gt; 1,(A1L216C1 + A1L216C4) / 2, 0)</f>
        <v>784556.5</v>
      </c>
      <c r="AJ23" s="16" t="s">
        <v>891</v>
      </c>
      <c r="AK23" s="17">
        <f>IF(RUN_YEARS &gt; 1,(A1L216C2 + A1L216C5) / 2, 0)</f>
        <v>618944</v>
      </c>
      <c r="AL23" s="16" t="s">
        <v>892</v>
      </c>
      <c r="AM23" s="17">
        <f>(A1L216C16 + A1L216C17)</f>
        <v>1403500.5</v>
      </c>
      <c r="AN23" s="16" t="s">
        <v>893</v>
      </c>
      <c r="AO23" s="17">
        <f>IF(RUN_YEARS &gt; 2,(A1L216C1 + A1L216C4 + A1L216C7) / 3, 0)</f>
        <v>818313.66666666663</v>
      </c>
      <c r="AP23" s="16" t="s">
        <v>894</v>
      </c>
      <c r="AQ23" s="17">
        <f>IF(RUN_YEARS &gt; 2,(A1L216C2 + A1L216C5 + A1L216C8) / 3, 0)</f>
        <v>650527</v>
      </c>
      <c r="AR23" s="16" t="s">
        <v>895</v>
      </c>
      <c r="AS23" s="17">
        <f>(A1L216C19 + A1L216C20)</f>
        <v>1468840.6666666665</v>
      </c>
      <c r="AT23" s="16" t="s">
        <v>896</v>
      </c>
      <c r="AU23" s="17">
        <f>IF(RUN_YEARS &gt; 3,(A1L216C1 + A1L216C4 + A1L216C7 + A1L216C10) / 4, 0)</f>
        <v>830184</v>
      </c>
      <c r="AV23" s="16" t="s">
        <v>897</v>
      </c>
      <c r="AW23" s="17">
        <f>IF(RUN_YEARS &gt; 3,(A1L216C2 + A1L216C5 + A1L216C8 + A1L216C11) / 4, 0)</f>
        <v>669213.5</v>
      </c>
      <c r="AX23" s="16" t="s">
        <v>898</v>
      </c>
      <c r="AY23" s="17">
        <f>(A1L216C22 + A1L216C23)</f>
        <v>1499397.5</v>
      </c>
      <c r="AZ23" s="16" t="s">
        <v>899</v>
      </c>
      <c r="BA23" s="17">
        <f>IF(RUN_YEARS &gt; 4,(A1L216C1 + A1L216C4 + A1L216C7 + A1L216C10 + A1L216C13) / 5, 0)</f>
        <v>844264.8</v>
      </c>
      <c r="BB23" s="16" t="s">
        <v>900</v>
      </c>
      <c r="BC23" s="17">
        <f>IF(RUN_YEARS &gt; 4,(A1L216C2 + A1L216C5 + A1L216C8 + A1L216C11 + A1L216C14) / 5, 0)</f>
        <v>685292.2</v>
      </c>
      <c r="BD23" s="16" t="s">
        <v>901</v>
      </c>
      <c r="BE23" s="17">
        <f>(A1L216C25 + A1L216C26)</f>
        <v>1529557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F99E9-8051-4BB3-BEC7-02E36ED0CF5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16994</v>
      </c>
      <c r="F9" s="16" t="s">
        <v>174</v>
      </c>
      <c r="G9" s="15">
        <v>13671</v>
      </c>
      <c r="H9" s="16" t="s">
        <v>969</v>
      </c>
      <c r="I9" s="17">
        <f>(A1L218C1 + A1L218C2)</f>
        <v>30665</v>
      </c>
      <c r="J9" s="16" t="s">
        <v>175</v>
      </c>
      <c r="K9" s="15">
        <v>19244</v>
      </c>
      <c r="L9" s="16" t="s">
        <v>175</v>
      </c>
      <c r="M9" s="15">
        <v>15545</v>
      </c>
      <c r="N9" s="16" t="s">
        <v>970</v>
      </c>
      <c r="O9" s="17">
        <f>(A1L218C4 + A1L218C5)</f>
        <v>34789</v>
      </c>
      <c r="P9" s="16" t="s">
        <v>176</v>
      </c>
      <c r="Q9" s="15">
        <v>19802</v>
      </c>
      <c r="R9" s="16" t="s">
        <v>176</v>
      </c>
      <c r="S9" s="15">
        <v>13416</v>
      </c>
      <c r="T9" s="16" t="s">
        <v>971</v>
      </c>
      <c r="U9" s="17">
        <f>(A1L218C7 + A1L218C8)</f>
        <v>33218</v>
      </c>
      <c r="V9" s="16" t="s">
        <v>177</v>
      </c>
      <c r="W9" s="15">
        <v>17813</v>
      </c>
      <c r="X9" s="16" t="s">
        <v>177</v>
      </c>
      <c r="Y9" s="15">
        <v>11095</v>
      </c>
      <c r="Z9" s="16" t="s">
        <v>972</v>
      </c>
      <c r="AA9" s="17">
        <f>(A1L218C10 + A1L218C11)</f>
        <v>28908</v>
      </c>
      <c r="AB9" s="16" t="s">
        <v>178</v>
      </c>
      <c r="AC9" s="15">
        <v>17881</v>
      </c>
      <c r="AD9" s="16" t="s">
        <v>178</v>
      </c>
      <c r="AE9" s="15">
        <v>11806</v>
      </c>
      <c r="AF9" s="16" t="s">
        <v>973</v>
      </c>
      <c r="AG9" s="17">
        <f>(A1L218C13 + A1L218C14)</f>
        <v>29687</v>
      </c>
      <c r="AH9" s="16" t="s">
        <v>974</v>
      </c>
      <c r="AI9" s="17">
        <f>IF(RUN_YEARS &gt; 1,(A1L218C1 + A1L218C4) / 2, 0)</f>
        <v>18119</v>
      </c>
      <c r="AJ9" s="16" t="s">
        <v>975</v>
      </c>
      <c r="AK9" s="17">
        <f>IF(RUN_YEARS &gt; 1,(A1L218C2 + A1L218C5) / 2, 0)</f>
        <v>14608</v>
      </c>
      <c r="AL9" s="16" t="s">
        <v>976</v>
      </c>
      <c r="AM9" s="17">
        <f>(A1L218C16 + A1L218C17)</f>
        <v>32727</v>
      </c>
      <c r="AN9" s="16" t="s">
        <v>977</v>
      </c>
      <c r="AO9" s="17">
        <f>IF(RUN_YEARS &gt; 2,(A1L218C1 + A1L218C4 + A1L218C7) / 3, 0)</f>
        <v>18680</v>
      </c>
      <c r="AP9" s="16" t="s">
        <v>978</v>
      </c>
      <c r="AQ9" s="17">
        <f>IF(RUN_YEARS &gt; 2,(A1L218C2 + A1L218C5 + A1L218C8) / 3, 0)</f>
        <v>14210.666666666666</v>
      </c>
      <c r="AR9" s="16" t="s">
        <v>979</v>
      </c>
      <c r="AS9" s="17">
        <f>(A1L218C19 + A1L218C20)</f>
        <v>32890.666666666664</v>
      </c>
      <c r="AT9" s="16" t="s">
        <v>980</v>
      </c>
      <c r="AU9" s="17">
        <f>IF(RUN_YEARS &gt; 3,(A1L218C1 + A1L218C4 + A1L218C7 + A1L218C10) / 4, 0)</f>
        <v>18463.25</v>
      </c>
      <c r="AV9" s="16" t="s">
        <v>981</v>
      </c>
      <c r="AW9" s="17">
        <f>IF(RUN_YEARS &gt; 3,(A1L218C2 + A1L218C5 + A1L218C8 + A1L218C11) / 4, 0)</f>
        <v>13431.75</v>
      </c>
      <c r="AX9" s="16" t="s">
        <v>982</v>
      </c>
      <c r="AY9" s="17">
        <f>(A1L218C22 + A1L218C23)</f>
        <v>31895</v>
      </c>
      <c r="AZ9" s="16" t="s">
        <v>983</v>
      </c>
      <c r="BA9" s="17">
        <f>IF(RUN_YEARS &gt; 4,(A1L218C1 + A1L218C4 + A1L218C7 + A1L218C10 + A1L218C13) / 5, 0)</f>
        <v>18346.8</v>
      </c>
      <c r="BB9" s="16" t="s">
        <v>984</v>
      </c>
      <c r="BC9" s="17">
        <f>IF(RUN_YEARS &gt; 4,(A1L218C2 + A1L218C5 + A1L218C8 + A1L218C11 + A1L218C14) / 5, 0)</f>
        <v>13106.6</v>
      </c>
      <c r="BD9" s="16" t="s">
        <v>985</v>
      </c>
      <c r="BE9" s="17">
        <f>(A1L218C25 + A1L218C26)</f>
        <v>31453.4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31673</v>
      </c>
      <c r="F10" s="16" t="s">
        <v>174</v>
      </c>
      <c r="G10" s="15">
        <v>20470</v>
      </c>
      <c r="H10" s="16" t="s">
        <v>986</v>
      </c>
      <c r="I10" s="17">
        <f>(A1L219C1 + A1L219C2)</f>
        <v>52143</v>
      </c>
      <c r="J10" s="16" t="s">
        <v>175</v>
      </c>
      <c r="K10" s="15">
        <v>33028</v>
      </c>
      <c r="L10" s="16" t="s">
        <v>175</v>
      </c>
      <c r="M10" s="15">
        <v>23899</v>
      </c>
      <c r="N10" s="16" t="s">
        <v>987</v>
      </c>
      <c r="O10" s="17">
        <f>(A1L219C4 + A1L219C5)</f>
        <v>56927</v>
      </c>
      <c r="P10" s="16" t="s">
        <v>176</v>
      </c>
      <c r="Q10" s="15">
        <v>34812</v>
      </c>
      <c r="R10" s="16" t="s">
        <v>176</v>
      </c>
      <c r="S10" s="15">
        <v>22690</v>
      </c>
      <c r="T10" s="16" t="s">
        <v>988</v>
      </c>
      <c r="U10" s="17">
        <f>(A1L219C7 + A1L219C8)</f>
        <v>57502</v>
      </c>
      <c r="V10" s="16" t="s">
        <v>177</v>
      </c>
      <c r="W10" s="15">
        <v>32332</v>
      </c>
      <c r="X10" s="16" t="s">
        <v>177</v>
      </c>
      <c r="Y10" s="15">
        <v>24956</v>
      </c>
      <c r="Z10" s="16" t="s">
        <v>989</v>
      </c>
      <c r="AA10" s="17">
        <f>(A1L219C10 + A1L219C11)</f>
        <v>57288</v>
      </c>
      <c r="AB10" s="16" t="s">
        <v>178</v>
      </c>
      <c r="AC10" s="15">
        <v>27510</v>
      </c>
      <c r="AD10" s="16" t="s">
        <v>178</v>
      </c>
      <c r="AE10" s="15">
        <v>21307</v>
      </c>
      <c r="AF10" s="16" t="s">
        <v>990</v>
      </c>
      <c r="AG10" s="17">
        <f>(A1L219C13 + A1L219C14)</f>
        <v>48817</v>
      </c>
      <c r="AH10" s="16" t="s">
        <v>991</v>
      </c>
      <c r="AI10" s="17">
        <f>IF(RUN_YEARS &gt; 1,(A1L219C1 + A1L219C4) / 2, 0)</f>
        <v>32350.5</v>
      </c>
      <c r="AJ10" s="16" t="s">
        <v>992</v>
      </c>
      <c r="AK10" s="17">
        <f>IF(RUN_YEARS &gt; 1,(A1L219C2 + A1L219C5) / 2, 0)</f>
        <v>22184.5</v>
      </c>
      <c r="AL10" s="16" t="s">
        <v>993</v>
      </c>
      <c r="AM10" s="17">
        <f>(A1L219C16 + A1L219C17)</f>
        <v>54535</v>
      </c>
      <c r="AN10" s="16" t="s">
        <v>994</v>
      </c>
      <c r="AO10" s="17">
        <f>IF(RUN_YEARS &gt; 2,(A1L219C1 + A1L219C4 + A1L219C7) / 3, 0)</f>
        <v>33171</v>
      </c>
      <c r="AP10" s="16" t="s">
        <v>995</v>
      </c>
      <c r="AQ10" s="17">
        <f>IF(RUN_YEARS &gt; 2,(A1L219C2 + A1L219C5 + A1L219C8) / 3, 0)</f>
        <v>22353</v>
      </c>
      <c r="AR10" s="16" t="s">
        <v>996</v>
      </c>
      <c r="AS10" s="17">
        <f>(A1L219C19 + A1L219C20)</f>
        <v>55524</v>
      </c>
      <c r="AT10" s="16" t="s">
        <v>997</v>
      </c>
      <c r="AU10" s="17">
        <f>IF(RUN_YEARS &gt; 3,(A1L219C1 + A1L219C4 + A1L219C7 + A1L219C10) / 4, 0)</f>
        <v>32961.25</v>
      </c>
      <c r="AV10" s="16" t="s">
        <v>998</v>
      </c>
      <c r="AW10" s="17">
        <f>IF(RUN_YEARS &gt; 3,(A1L219C2 + A1L219C5 + A1L219C8 + A1L219C11) / 4, 0)</f>
        <v>23003.75</v>
      </c>
      <c r="AX10" s="16" t="s">
        <v>999</v>
      </c>
      <c r="AY10" s="17">
        <f>(A1L219C22 + A1L219C23)</f>
        <v>55965</v>
      </c>
      <c r="AZ10" s="16" t="s">
        <v>1000</v>
      </c>
      <c r="BA10" s="17">
        <f>IF(RUN_YEARS &gt; 4,(A1L219C1 + A1L219C4 + A1L219C7 + A1L219C10 + A1L219C13) / 5, 0)</f>
        <v>31871</v>
      </c>
      <c r="BB10" s="16" t="s">
        <v>1001</v>
      </c>
      <c r="BC10" s="17">
        <f>IF(RUN_YEARS &gt; 4,(A1L219C2 + A1L219C5 + A1L219C8 + A1L219C11 + A1L219C14) / 5, 0)</f>
        <v>22664.400000000001</v>
      </c>
      <c r="BD10" s="16" t="s">
        <v>1002</v>
      </c>
      <c r="BE10" s="17">
        <f>(A1L219C25 + A1L219C26)</f>
        <v>54535.4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107907</v>
      </c>
      <c r="F11" s="16" t="s">
        <v>174</v>
      </c>
      <c r="G11" s="15">
        <v>95854</v>
      </c>
      <c r="H11" s="16" t="s">
        <v>1003</v>
      </c>
      <c r="I11" s="17">
        <f>(A1L220C1 + A1L220C2)</f>
        <v>203761</v>
      </c>
      <c r="J11" s="16" t="s">
        <v>175</v>
      </c>
      <c r="K11" s="15">
        <v>127276</v>
      </c>
      <c r="L11" s="16" t="s">
        <v>175</v>
      </c>
      <c r="M11" s="15">
        <v>116169</v>
      </c>
      <c r="N11" s="16" t="s">
        <v>1004</v>
      </c>
      <c r="O11" s="17">
        <f>(A1L220C4 + A1L220C5)</f>
        <v>243445</v>
      </c>
      <c r="P11" s="16" t="s">
        <v>176</v>
      </c>
      <c r="Q11" s="15">
        <v>171214</v>
      </c>
      <c r="R11" s="16" t="s">
        <v>176</v>
      </c>
      <c r="S11" s="15">
        <v>149635</v>
      </c>
      <c r="T11" s="16" t="s">
        <v>1005</v>
      </c>
      <c r="U11" s="17">
        <f>(A1L220C7 + A1L220C8)</f>
        <v>320849</v>
      </c>
      <c r="V11" s="16" t="s">
        <v>177</v>
      </c>
      <c r="W11" s="15">
        <v>158020</v>
      </c>
      <c r="X11" s="16" t="s">
        <v>177</v>
      </c>
      <c r="Y11" s="15">
        <v>137183</v>
      </c>
      <c r="Z11" s="16" t="s">
        <v>1006</v>
      </c>
      <c r="AA11" s="17">
        <f>(A1L220C10 + A1L220C11)</f>
        <v>295203</v>
      </c>
      <c r="AB11" s="16" t="s">
        <v>178</v>
      </c>
      <c r="AC11" s="15">
        <v>152617</v>
      </c>
      <c r="AD11" s="16" t="s">
        <v>178</v>
      </c>
      <c r="AE11" s="15">
        <v>140219</v>
      </c>
      <c r="AF11" s="16" t="s">
        <v>1007</v>
      </c>
      <c r="AG11" s="17">
        <f>(A1L220C13 + A1L220C14)</f>
        <v>292836</v>
      </c>
      <c r="AH11" s="16" t="s">
        <v>1008</v>
      </c>
      <c r="AI11" s="17">
        <f>IF(RUN_YEARS &gt; 1,(A1L220C1 + A1L220C4) / 2, 0)</f>
        <v>117591.5</v>
      </c>
      <c r="AJ11" s="16" t="s">
        <v>1009</v>
      </c>
      <c r="AK11" s="17">
        <f>IF(RUN_YEARS &gt; 1,(A1L220C2 + A1L220C5) / 2, 0)</f>
        <v>106011.5</v>
      </c>
      <c r="AL11" s="16" t="s">
        <v>1010</v>
      </c>
      <c r="AM11" s="17">
        <f>(A1L220C16 + A1L220C17)</f>
        <v>223603</v>
      </c>
      <c r="AN11" s="16" t="s">
        <v>1011</v>
      </c>
      <c r="AO11" s="17">
        <f>IF(RUN_YEARS &gt; 2,(A1L220C1 + A1L220C4 + A1L220C7) / 3, 0)</f>
        <v>135465.66666666666</v>
      </c>
      <c r="AP11" s="16" t="s">
        <v>1012</v>
      </c>
      <c r="AQ11" s="17">
        <f>IF(RUN_YEARS &gt; 2,(A1L220C2 + A1L220C5 + A1L220C8) / 3, 0)</f>
        <v>120552.66666666667</v>
      </c>
      <c r="AR11" s="16" t="s">
        <v>1013</v>
      </c>
      <c r="AS11" s="17">
        <f>(A1L220C19 + A1L220C20)</f>
        <v>256018.33333333331</v>
      </c>
      <c r="AT11" s="16" t="s">
        <v>1014</v>
      </c>
      <c r="AU11" s="17">
        <f>IF(RUN_YEARS &gt; 3,(A1L220C1 + A1L220C4 + A1L220C7 + A1L220C10) / 4, 0)</f>
        <v>141104.25</v>
      </c>
      <c r="AV11" s="16" t="s">
        <v>1015</v>
      </c>
      <c r="AW11" s="17">
        <f>IF(RUN_YEARS &gt; 3,(A1L220C2 + A1L220C5 + A1L220C8 + A1L220C11) / 4, 0)</f>
        <v>124710.25</v>
      </c>
      <c r="AX11" s="16" t="s">
        <v>1016</v>
      </c>
      <c r="AY11" s="17">
        <f>(A1L220C22 + A1L220C23)</f>
        <v>265814.5</v>
      </c>
      <c r="AZ11" s="16" t="s">
        <v>1017</v>
      </c>
      <c r="BA11" s="17">
        <f>IF(RUN_YEARS &gt; 4,(A1L220C1 + A1L220C4 + A1L220C7 + A1L220C10 + A1L220C13) / 5, 0)</f>
        <v>143406.79999999999</v>
      </c>
      <c r="BB11" s="16" t="s">
        <v>1018</v>
      </c>
      <c r="BC11" s="17">
        <f>IF(RUN_YEARS &gt; 4,(A1L220C2 + A1L220C5 + A1L220C8 + A1L220C11 + A1L220C14) / 5, 0)</f>
        <v>127812</v>
      </c>
      <c r="BD11" s="16" t="s">
        <v>1019</v>
      </c>
      <c r="BE11" s="17">
        <f>(A1L220C25 + A1L220C26)</f>
        <v>271218.8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29452</v>
      </c>
      <c r="F12" s="16" t="s">
        <v>174</v>
      </c>
      <c r="G12" s="15">
        <v>24155</v>
      </c>
      <c r="H12" s="16" t="s">
        <v>1020</v>
      </c>
      <c r="I12" s="17">
        <f>(A1L221C1 + A1L221C2)</f>
        <v>53607</v>
      </c>
      <c r="J12" s="16" t="s">
        <v>175</v>
      </c>
      <c r="K12" s="15">
        <v>28934</v>
      </c>
      <c r="L12" s="16" t="s">
        <v>175</v>
      </c>
      <c r="M12" s="15">
        <v>22233</v>
      </c>
      <c r="N12" s="16" t="s">
        <v>1021</v>
      </c>
      <c r="O12" s="17">
        <f>(A1L221C4 + A1L221C5)</f>
        <v>51167</v>
      </c>
      <c r="P12" s="16" t="s">
        <v>176</v>
      </c>
      <c r="Q12" s="15">
        <v>37175</v>
      </c>
      <c r="R12" s="16" t="s">
        <v>176</v>
      </c>
      <c r="S12" s="15">
        <v>20586</v>
      </c>
      <c r="T12" s="16" t="s">
        <v>1022</v>
      </c>
      <c r="U12" s="17">
        <f>(A1L221C7 + A1L221C8)</f>
        <v>57761</v>
      </c>
      <c r="V12" s="16" t="s">
        <v>177</v>
      </c>
      <c r="W12" s="15">
        <v>39924</v>
      </c>
      <c r="X12" s="16" t="s">
        <v>177</v>
      </c>
      <c r="Y12" s="15">
        <v>20399</v>
      </c>
      <c r="Z12" s="16" t="s">
        <v>1023</v>
      </c>
      <c r="AA12" s="17">
        <f>(A1L221C10 + A1L221C11)</f>
        <v>60323</v>
      </c>
      <c r="AB12" s="16" t="s">
        <v>178</v>
      </c>
      <c r="AC12" s="15">
        <v>34801</v>
      </c>
      <c r="AD12" s="16" t="s">
        <v>178</v>
      </c>
      <c r="AE12" s="15">
        <v>17883</v>
      </c>
      <c r="AF12" s="16" t="s">
        <v>1024</v>
      </c>
      <c r="AG12" s="17">
        <f>(A1L221C13 + A1L221C14)</f>
        <v>52684</v>
      </c>
      <c r="AH12" s="16" t="s">
        <v>1025</v>
      </c>
      <c r="AI12" s="17">
        <f>IF(RUN_YEARS &gt; 1,(A1L221C1 + A1L221C4) / 2, 0)</f>
        <v>29193</v>
      </c>
      <c r="AJ12" s="16" t="s">
        <v>1026</v>
      </c>
      <c r="AK12" s="17">
        <f>IF(RUN_YEARS &gt; 1,(A1L221C2 + A1L221C5) / 2, 0)</f>
        <v>23194</v>
      </c>
      <c r="AL12" s="16" t="s">
        <v>1027</v>
      </c>
      <c r="AM12" s="17">
        <f>(A1L221C16 + A1L221C17)</f>
        <v>52387</v>
      </c>
      <c r="AN12" s="16" t="s">
        <v>1028</v>
      </c>
      <c r="AO12" s="17">
        <f>IF(RUN_YEARS &gt; 2,(A1L221C1 + A1L221C4 + A1L221C7) / 3, 0)</f>
        <v>31853.666666666668</v>
      </c>
      <c r="AP12" s="16" t="s">
        <v>1029</v>
      </c>
      <c r="AQ12" s="17">
        <f>IF(RUN_YEARS &gt; 2,(A1L221C2 + A1L221C5 + A1L221C8) / 3, 0)</f>
        <v>22324.666666666668</v>
      </c>
      <c r="AR12" s="16" t="s">
        <v>1030</v>
      </c>
      <c r="AS12" s="17">
        <f>(A1L221C19 + A1L221C20)</f>
        <v>54178.333333333336</v>
      </c>
      <c r="AT12" s="16" t="s">
        <v>1031</v>
      </c>
      <c r="AU12" s="17">
        <f>IF(RUN_YEARS &gt; 3,(A1L221C1 + A1L221C4 + A1L221C7 + A1L221C10) / 4, 0)</f>
        <v>33871.25</v>
      </c>
      <c r="AV12" s="16" t="s">
        <v>1032</v>
      </c>
      <c r="AW12" s="17">
        <f>IF(RUN_YEARS &gt; 3,(A1L221C2 + A1L221C5 + A1L221C8 + A1L221C11) / 4, 0)</f>
        <v>21843.25</v>
      </c>
      <c r="AX12" s="16" t="s">
        <v>1033</v>
      </c>
      <c r="AY12" s="17">
        <f>(A1L221C22 + A1L221C23)</f>
        <v>55714.5</v>
      </c>
      <c r="AZ12" s="16" t="s">
        <v>1034</v>
      </c>
      <c r="BA12" s="17">
        <f>IF(RUN_YEARS &gt; 4,(A1L221C1 + A1L221C4 + A1L221C7 + A1L221C10 + A1L221C13) / 5, 0)</f>
        <v>34057.199999999997</v>
      </c>
      <c r="BB12" s="16" t="s">
        <v>1035</v>
      </c>
      <c r="BC12" s="17">
        <f>IF(RUN_YEARS &gt; 4,(A1L221C2 + A1L221C5 + A1L221C8 + A1L221C11 + A1L221C14) / 5, 0)</f>
        <v>21051.200000000001</v>
      </c>
      <c r="BD12" s="16" t="s">
        <v>1036</v>
      </c>
      <c r="BE12" s="17">
        <f>(A1L221C25 + A1L221C26)</f>
        <v>55108.399999999994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352350</v>
      </c>
      <c r="F13" s="16" t="s">
        <v>174</v>
      </c>
      <c r="G13" s="15">
        <v>305573</v>
      </c>
      <c r="H13" s="16" t="s">
        <v>1037</v>
      </c>
      <c r="I13" s="17">
        <f>(A1L222C1 + A1L222C2)</f>
        <v>657923</v>
      </c>
      <c r="J13" s="16" t="s">
        <v>175</v>
      </c>
      <c r="K13" s="15">
        <v>345618</v>
      </c>
      <c r="L13" s="16" t="s">
        <v>175</v>
      </c>
      <c r="M13" s="15">
        <v>309443</v>
      </c>
      <c r="N13" s="16" t="s">
        <v>1038</v>
      </c>
      <c r="O13" s="17">
        <f>(A1L222C4 + A1L222C5)</f>
        <v>655061</v>
      </c>
      <c r="P13" s="16" t="s">
        <v>176</v>
      </c>
      <c r="Q13" s="15">
        <v>344919</v>
      </c>
      <c r="R13" s="16" t="s">
        <v>176</v>
      </c>
      <c r="S13" s="15">
        <v>307601</v>
      </c>
      <c r="T13" s="16" t="s">
        <v>1039</v>
      </c>
      <c r="U13" s="17">
        <f>(A1L222C7 + A1L222C8)</f>
        <v>652520</v>
      </c>
      <c r="V13" s="16" t="s">
        <v>177</v>
      </c>
      <c r="W13" s="15">
        <v>336883</v>
      </c>
      <c r="X13" s="16" t="s">
        <v>177</v>
      </c>
      <c r="Y13" s="15">
        <v>300497</v>
      </c>
      <c r="Z13" s="16" t="s">
        <v>1040</v>
      </c>
      <c r="AA13" s="17">
        <f>(A1L222C10 + A1L222C11)</f>
        <v>637380</v>
      </c>
      <c r="AB13" s="16" t="s">
        <v>178</v>
      </c>
      <c r="AC13" s="15">
        <v>309160</v>
      </c>
      <c r="AD13" s="16" t="s">
        <v>178</v>
      </c>
      <c r="AE13" s="15">
        <v>269495</v>
      </c>
      <c r="AF13" s="16" t="s">
        <v>1041</v>
      </c>
      <c r="AG13" s="17">
        <f>(A1L222C13 + A1L222C14)</f>
        <v>578655</v>
      </c>
      <c r="AH13" s="16" t="s">
        <v>1042</v>
      </c>
      <c r="AI13" s="17">
        <f>IF(RUN_YEARS &gt; 1,(A1L222C1 + A1L222C4) / 2, 0)</f>
        <v>348984</v>
      </c>
      <c r="AJ13" s="16" t="s">
        <v>1043</v>
      </c>
      <c r="AK13" s="17">
        <f>IF(RUN_YEARS &gt; 1,(A1L222C2 + A1L222C5) / 2, 0)</f>
        <v>307508</v>
      </c>
      <c r="AL13" s="16" t="s">
        <v>1044</v>
      </c>
      <c r="AM13" s="17">
        <f>(A1L222C16 + A1L222C17)</f>
        <v>656492</v>
      </c>
      <c r="AN13" s="16" t="s">
        <v>1045</v>
      </c>
      <c r="AO13" s="17">
        <f>IF(RUN_YEARS &gt; 2,(A1L222C1 + A1L222C4 + A1L222C7) / 3, 0)</f>
        <v>347629</v>
      </c>
      <c r="AP13" s="16" t="s">
        <v>1046</v>
      </c>
      <c r="AQ13" s="17">
        <f>IF(RUN_YEARS &gt; 2,(A1L222C2 + A1L222C5 + A1L222C8) / 3, 0)</f>
        <v>307539</v>
      </c>
      <c r="AR13" s="16" t="s">
        <v>1047</v>
      </c>
      <c r="AS13" s="17">
        <f>(A1L222C19 + A1L222C20)</f>
        <v>655168</v>
      </c>
      <c r="AT13" s="16" t="s">
        <v>1048</v>
      </c>
      <c r="AU13" s="17">
        <f>IF(RUN_YEARS &gt; 3,(A1L222C1 + A1L222C4 + A1L222C7 + A1L222C10) / 4, 0)</f>
        <v>344942.5</v>
      </c>
      <c r="AV13" s="16" t="s">
        <v>1049</v>
      </c>
      <c r="AW13" s="17">
        <f>IF(RUN_YEARS &gt; 3,(A1L222C2 + A1L222C5 + A1L222C8 + A1L222C11) / 4, 0)</f>
        <v>305778.5</v>
      </c>
      <c r="AX13" s="16" t="s">
        <v>1050</v>
      </c>
      <c r="AY13" s="17">
        <f>(A1L222C22 + A1L222C23)</f>
        <v>650721</v>
      </c>
      <c r="AZ13" s="16" t="s">
        <v>1051</v>
      </c>
      <c r="BA13" s="17">
        <f>IF(RUN_YEARS &gt; 4,(A1L222C1 + A1L222C4 + A1L222C7 + A1L222C10 + A1L222C13) / 5, 0)</f>
        <v>337786</v>
      </c>
      <c r="BB13" s="16" t="s">
        <v>1052</v>
      </c>
      <c r="BC13" s="17">
        <f>IF(RUN_YEARS &gt; 4,(A1L222C2 + A1L222C5 + A1L222C8 + A1L222C11 + A1L222C14) / 5, 0)</f>
        <v>298521.8</v>
      </c>
      <c r="BD13" s="16" t="s">
        <v>1053</v>
      </c>
      <c r="BE13" s="17">
        <f>(A1L222C25 + A1L222C26)</f>
        <v>636307.80000000005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73370</v>
      </c>
      <c r="F14" s="16" t="s">
        <v>174</v>
      </c>
      <c r="G14" s="15">
        <v>58167</v>
      </c>
      <c r="H14" s="16" t="s">
        <v>1054</v>
      </c>
      <c r="I14" s="17">
        <f>(A1L223C1 + A1L223C2)</f>
        <v>131537</v>
      </c>
      <c r="J14" s="16" t="s">
        <v>175</v>
      </c>
      <c r="K14" s="15">
        <v>86063</v>
      </c>
      <c r="L14" s="16" t="s">
        <v>175</v>
      </c>
      <c r="M14" s="15">
        <v>72427</v>
      </c>
      <c r="N14" s="16" t="s">
        <v>1055</v>
      </c>
      <c r="O14" s="17">
        <f>(A1L223C4 + A1L223C5)</f>
        <v>158490</v>
      </c>
      <c r="P14" s="16" t="s">
        <v>176</v>
      </c>
      <c r="Q14" s="15">
        <v>87160</v>
      </c>
      <c r="R14" s="16" t="s">
        <v>176</v>
      </c>
      <c r="S14" s="15">
        <v>72173</v>
      </c>
      <c r="T14" s="16" t="s">
        <v>1056</v>
      </c>
      <c r="U14" s="17">
        <f>(A1L223C7 + A1L223C8)</f>
        <v>159333</v>
      </c>
      <c r="V14" s="16" t="s">
        <v>177</v>
      </c>
      <c r="W14" s="15">
        <v>88805</v>
      </c>
      <c r="X14" s="16" t="s">
        <v>177</v>
      </c>
      <c r="Y14" s="15">
        <v>75656</v>
      </c>
      <c r="Z14" s="16" t="s">
        <v>1057</v>
      </c>
      <c r="AA14" s="17">
        <f>(A1L223C10 + A1L223C11)</f>
        <v>164461</v>
      </c>
      <c r="AB14" s="16" t="s">
        <v>178</v>
      </c>
      <c r="AC14" s="15">
        <v>77918</v>
      </c>
      <c r="AD14" s="16" t="s">
        <v>178</v>
      </c>
      <c r="AE14" s="15">
        <v>66375</v>
      </c>
      <c r="AF14" s="16" t="s">
        <v>1058</v>
      </c>
      <c r="AG14" s="17">
        <f>(A1L223C13 + A1L223C14)</f>
        <v>144293</v>
      </c>
      <c r="AH14" s="16" t="s">
        <v>1059</v>
      </c>
      <c r="AI14" s="17">
        <f>IF(RUN_YEARS &gt; 1,(A1L223C1 + A1L223C4) / 2, 0)</f>
        <v>79716.5</v>
      </c>
      <c r="AJ14" s="16" t="s">
        <v>1060</v>
      </c>
      <c r="AK14" s="17">
        <f>IF(RUN_YEARS &gt; 1,(A1L223C2 + A1L223C5) / 2, 0)</f>
        <v>65297</v>
      </c>
      <c r="AL14" s="16" t="s">
        <v>1061</v>
      </c>
      <c r="AM14" s="17">
        <f>(A1L223C16 + A1L223C17)</f>
        <v>145013.5</v>
      </c>
      <c r="AN14" s="16" t="s">
        <v>1062</v>
      </c>
      <c r="AO14" s="17">
        <f>IF(RUN_YEARS &gt; 2,(A1L223C1 + A1L223C4 + A1L223C7) / 3, 0)</f>
        <v>82197.666666666672</v>
      </c>
      <c r="AP14" s="16" t="s">
        <v>1063</v>
      </c>
      <c r="AQ14" s="17">
        <f>IF(RUN_YEARS &gt; 2,(A1L223C2 + A1L223C5 + A1L223C8) / 3, 0)</f>
        <v>67589</v>
      </c>
      <c r="AR14" s="16" t="s">
        <v>1064</v>
      </c>
      <c r="AS14" s="17">
        <f>(A1L223C19 + A1L223C20)</f>
        <v>149786.66666666669</v>
      </c>
      <c r="AT14" s="16" t="s">
        <v>1065</v>
      </c>
      <c r="AU14" s="17">
        <f>IF(RUN_YEARS &gt; 3,(A1L223C1 + A1L223C4 + A1L223C7 + A1L223C10) / 4, 0)</f>
        <v>83849.5</v>
      </c>
      <c r="AV14" s="16" t="s">
        <v>1066</v>
      </c>
      <c r="AW14" s="17">
        <f>IF(RUN_YEARS &gt; 3,(A1L223C2 + A1L223C5 + A1L223C8 + A1L223C11) / 4, 0)</f>
        <v>69605.75</v>
      </c>
      <c r="AX14" s="16" t="s">
        <v>1067</v>
      </c>
      <c r="AY14" s="17">
        <f>(A1L223C22 + A1L223C23)</f>
        <v>153455.25</v>
      </c>
      <c r="AZ14" s="16" t="s">
        <v>1068</v>
      </c>
      <c r="BA14" s="17">
        <f>IF(RUN_YEARS &gt; 4,(A1L223C1 + A1L223C4 + A1L223C7 + A1L223C10 + A1L223C13) / 5, 0)</f>
        <v>82663.199999999997</v>
      </c>
      <c r="BB14" s="16" t="s">
        <v>1069</v>
      </c>
      <c r="BC14" s="17">
        <f>IF(RUN_YEARS &gt; 4,(A1L223C2 + A1L223C5 + A1L223C8 + A1L223C11 + A1L223C14) / 5, 0)</f>
        <v>68959.600000000006</v>
      </c>
      <c r="BD14" s="16" t="s">
        <v>1070</v>
      </c>
      <c r="BE14" s="17">
        <f>(A1L223C25 + A1L223C26)</f>
        <v>151622.79999999999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138358</v>
      </c>
      <c r="F15" s="16" t="s">
        <v>174</v>
      </c>
      <c r="G15" s="15">
        <v>124813</v>
      </c>
      <c r="H15" s="16" t="s">
        <v>1071</v>
      </c>
      <c r="I15" s="17">
        <f>(A1L224C1 + A1L224C2)</f>
        <v>263171</v>
      </c>
      <c r="J15" s="16" t="s">
        <v>175</v>
      </c>
      <c r="K15" s="15">
        <v>154710</v>
      </c>
      <c r="L15" s="16" t="s">
        <v>175</v>
      </c>
      <c r="M15" s="15">
        <v>130628</v>
      </c>
      <c r="N15" s="16" t="s">
        <v>1072</v>
      </c>
      <c r="O15" s="17">
        <f>(A1L224C4 + A1L224C5)</f>
        <v>285338</v>
      </c>
      <c r="P15" s="16" t="s">
        <v>176</v>
      </c>
      <c r="Q15" s="15">
        <v>169106</v>
      </c>
      <c r="R15" s="16" t="s">
        <v>176</v>
      </c>
      <c r="S15" s="15">
        <v>142899</v>
      </c>
      <c r="T15" s="16" t="s">
        <v>1073</v>
      </c>
      <c r="U15" s="17">
        <f>(A1L224C7 + A1L224C8)</f>
        <v>312005</v>
      </c>
      <c r="V15" s="16" t="s">
        <v>177</v>
      </c>
      <c r="W15" s="15">
        <v>160748</v>
      </c>
      <c r="X15" s="16" t="s">
        <v>177</v>
      </c>
      <c r="Y15" s="15">
        <v>144646</v>
      </c>
      <c r="Z15" s="16" t="s">
        <v>1074</v>
      </c>
      <c r="AA15" s="17">
        <f>(A1L224C10 + A1L224C11)</f>
        <v>305394</v>
      </c>
      <c r="AB15" s="16" t="s">
        <v>178</v>
      </c>
      <c r="AC15" s="15">
        <v>149602</v>
      </c>
      <c r="AD15" s="16" t="s">
        <v>178</v>
      </c>
      <c r="AE15" s="15">
        <v>132927</v>
      </c>
      <c r="AF15" s="16" t="s">
        <v>1075</v>
      </c>
      <c r="AG15" s="17">
        <f>(A1L224C13 + A1L224C14)</f>
        <v>282529</v>
      </c>
      <c r="AH15" s="16" t="s">
        <v>1076</v>
      </c>
      <c r="AI15" s="17">
        <f>IF(RUN_YEARS &gt; 1,(A1L224C1 + A1L224C4) / 2, 0)</f>
        <v>146534</v>
      </c>
      <c r="AJ15" s="16" t="s">
        <v>1077</v>
      </c>
      <c r="AK15" s="17">
        <f>IF(RUN_YEARS &gt; 1,(A1L224C2 + A1L224C5) / 2, 0)</f>
        <v>127720.5</v>
      </c>
      <c r="AL15" s="16" t="s">
        <v>1078</v>
      </c>
      <c r="AM15" s="17">
        <f>(A1L224C16 + A1L224C17)</f>
        <v>274254.5</v>
      </c>
      <c r="AN15" s="16" t="s">
        <v>1079</v>
      </c>
      <c r="AO15" s="17">
        <f>IF(RUN_YEARS &gt; 2,(A1L224C1 + A1L224C4 + A1L224C7) / 3, 0)</f>
        <v>154058</v>
      </c>
      <c r="AP15" s="16" t="s">
        <v>1080</v>
      </c>
      <c r="AQ15" s="17">
        <f>IF(RUN_YEARS &gt; 2,(A1L224C2 + A1L224C5 + A1L224C8) / 3, 0)</f>
        <v>132780</v>
      </c>
      <c r="AR15" s="16" t="s">
        <v>1081</v>
      </c>
      <c r="AS15" s="17">
        <f>(A1L224C19 + A1L224C20)</f>
        <v>286838</v>
      </c>
      <c r="AT15" s="16" t="s">
        <v>1082</v>
      </c>
      <c r="AU15" s="17">
        <f>IF(RUN_YEARS &gt; 3,(A1L224C1 + A1L224C4 + A1L224C7 + A1L224C10) / 4, 0)</f>
        <v>155730.5</v>
      </c>
      <c r="AV15" s="16" t="s">
        <v>1083</v>
      </c>
      <c r="AW15" s="17">
        <f>IF(RUN_YEARS &gt; 3,(A1L224C2 + A1L224C5 + A1L224C8 + A1L224C11) / 4, 0)</f>
        <v>135746.5</v>
      </c>
      <c r="AX15" s="16" t="s">
        <v>1084</v>
      </c>
      <c r="AY15" s="17">
        <f>(A1L224C22 + A1L224C23)</f>
        <v>291477</v>
      </c>
      <c r="AZ15" s="16" t="s">
        <v>1085</v>
      </c>
      <c r="BA15" s="17">
        <f>IF(RUN_YEARS &gt; 4,(A1L224C1 + A1L224C4 + A1L224C7 + A1L224C10 + A1L224C13) / 5, 0)</f>
        <v>154504.79999999999</v>
      </c>
      <c r="BB15" s="16" t="s">
        <v>1086</v>
      </c>
      <c r="BC15" s="17">
        <f>IF(RUN_YEARS &gt; 4,(A1L224C2 + A1L224C5 + A1L224C8 + A1L224C11 + A1L224C14) / 5, 0)</f>
        <v>135182.6</v>
      </c>
      <c r="BD15" s="16" t="s">
        <v>1087</v>
      </c>
      <c r="BE15" s="17">
        <f>(A1L224C25 + A1L224C26)</f>
        <v>289687.40000000002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19935</v>
      </c>
      <c r="F16" s="16" t="s">
        <v>174</v>
      </c>
      <c r="G16" s="15">
        <v>8231</v>
      </c>
      <c r="H16" s="16" t="s">
        <v>1088</v>
      </c>
      <c r="I16" s="17">
        <f>(A1L225C1 + A1L225C2)</f>
        <v>28166</v>
      </c>
      <c r="J16" s="16" t="s">
        <v>175</v>
      </c>
      <c r="K16" s="15">
        <v>22547</v>
      </c>
      <c r="L16" s="16" t="s">
        <v>175</v>
      </c>
      <c r="M16" s="15">
        <v>8971</v>
      </c>
      <c r="N16" s="16" t="s">
        <v>1089</v>
      </c>
      <c r="O16" s="17">
        <f>(A1L225C4 + A1L225C5)</f>
        <v>31518</v>
      </c>
      <c r="P16" s="16" t="s">
        <v>176</v>
      </c>
      <c r="Q16" s="15">
        <v>22709</v>
      </c>
      <c r="R16" s="16" t="s">
        <v>176</v>
      </c>
      <c r="S16" s="15">
        <v>9043</v>
      </c>
      <c r="T16" s="16" t="s">
        <v>1090</v>
      </c>
      <c r="U16" s="17">
        <f>(A1L225C7 + A1L225C8)</f>
        <v>31752</v>
      </c>
      <c r="V16" s="16" t="s">
        <v>177</v>
      </c>
      <c r="W16" s="15">
        <v>22751</v>
      </c>
      <c r="X16" s="16" t="s">
        <v>177</v>
      </c>
      <c r="Y16" s="15">
        <v>10301</v>
      </c>
      <c r="Z16" s="16" t="s">
        <v>1091</v>
      </c>
      <c r="AA16" s="17">
        <f>(A1L225C10 + A1L225C11)</f>
        <v>33052</v>
      </c>
      <c r="AB16" s="16" t="s">
        <v>178</v>
      </c>
      <c r="AC16" s="15">
        <v>20930</v>
      </c>
      <c r="AD16" s="16" t="s">
        <v>178</v>
      </c>
      <c r="AE16" s="15">
        <v>9217</v>
      </c>
      <c r="AF16" s="16" t="s">
        <v>1092</v>
      </c>
      <c r="AG16" s="17">
        <f>(A1L225C13 + A1L225C14)</f>
        <v>30147</v>
      </c>
      <c r="AH16" s="16" t="s">
        <v>1093</v>
      </c>
      <c r="AI16" s="17">
        <f>IF(RUN_YEARS &gt; 1,(A1L225C1 + A1L225C4) / 2, 0)</f>
        <v>21241</v>
      </c>
      <c r="AJ16" s="16" t="s">
        <v>1094</v>
      </c>
      <c r="AK16" s="17">
        <f>IF(RUN_YEARS &gt; 1,(A1L225C2 + A1L225C5) / 2, 0)</f>
        <v>8601</v>
      </c>
      <c r="AL16" s="16" t="s">
        <v>1095</v>
      </c>
      <c r="AM16" s="17">
        <f>(A1L225C16 + A1L225C17)</f>
        <v>29842</v>
      </c>
      <c r="AN16" s="16" t="s">
        <v>1096</v>
      </c>
      <c r="AO16" s="17">
        <f>IF(RUN_YEARS &gt; 2,(A1L225C1 + A1L225C4 + A1L225C7) / 3, 0)</f>
        <v>21730.333333333332</v>
      </c>
      <c r="AP16" s="16" t="s">
        <v>1097</v>
      </c>
      <c r="AQ16" s="17">
        <f>IF(RUN_YEARS &gt; 2,(A1L225C2 + A1L225C5 + A1L225C8) / 3, 0)</f>
        <v>8748.3333333333339</v>
      </c>
      <c r="AR16" s="16" t="s">
        <v>1098</v>
      </c>
      <c r="AS16" s="17">
        <f>(A1L225C19 + A1L225C20)</f>
        <v>30478.666666666664</v>
      </c>
      <c r="AT16" s="16" t="s">
        <v>1099</v>
      </c>
      <c r="AU16" s="17">
        <f>IF(RUN_YEARS &gt; 3,(A1L225C1 + A1L225C4 + A1L225C7 + A1L225C10) / 4, 0)</f>
        <v>21985.5</v>
      </c>
      <c r="AV16" s="16" t="s">
        <v>1100</v>
      </c>
      <c r="AW16" s="17">
        <f>IF(RUN_YEARS &gt; 3,(A1L225C2 + A1L225C5 + A1L225C8 + A1L225C11) / 4, 0)</f>
        <v>9136.5</v>
      </c>
      <c r="AX16" s="16" t="s">
        <v>1101</v>
      </c>
      <c r="AY16" s="17">
        <f>(A1L225C22 + A1L225C23)</f>
        <v>31122</v>
      </c>
      <c r="AZ16" s="16" t="s">
        <v>1102</v>
      </c>
      <c r="BA16" s="17">
        <f>IF(RUN_YEARS &gt; 4,(A1L225C1 + A1L225C4 + A1L225C7 + A1L225C10 + A1L225C13) / 5, 0)</f>
        <v>21774.400000000001</v>
      </c>
      <c r="BB16" s="16" t="s">
        <v>1103</v>
      </c>
      <c r="BC16" s="17">
        <f>IF(RUN_YEARS &gt; 4,(A1L225C2 + A1L225C5 + A1L225C8 + A1L225C11 + A1L225C14) / 5, 0)</f>
        <v>9152.6</v>
      </c>
      <c r="BD16" s="16" t="s">
        <v>1104</v>
      </c>
      <c r="BE16" s="17">
        <f>(A1L225C25 + A1L225C26)</f>
        <v>30927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2840</v>
      </c>
      <c r="F17" s="16" t="s">
        <v>174</v>
      </c>
      <c r="G17" s="15">
        <v>2747</v>
      </c>
      <c r="H17" s="16" t="s">
        <v>1105</v>
      </c>
      <c r="I17" s="17">
        <f>(A1L226C1 + A1L226C2)</f>
        <v>5587</v>
      </c>
      <c r="J17" s="16" t="s">
        <v>175</v>
      </c>
      <c r="K17" s="15">
        <v>2075</v>
      </c>
      <c r="L17" s="16" t="s">
        <v>175</v>
      </c>
      <c r="M17" s="15">
        <v>1970</v>
      </c>
      <c r="N17" s="16" t="s">
        <v>1106</v>
      </c>
      <c r="O17" s="17">
        <f>(A1L226C4 + A1L226C5)</f>
        <v>4045</v>
      </c>
      <c r="P17" s="16" t="s">
        <v>176</v>
      </c>
      <c r="Q17" s="15">
        <v>1441</v>
      </c>
      <c r="R17" s="16" t="s">
        <v>176</v>
      </c>
      <c r="S17" s="15">
        <v>1342</v>
      </c>
      <c r="T17" s="16" t="s">
        <v>1107</v>
      </c>
      <c r="U17" s="17">
        <f>(A1L226C7 + A1L226C8)</f>
        <v>2783</v>
      </c>
      <c r="V17" s="16" t="s">
        <v>177</v>
      </c>
      <c r="W17" s="15">
        <v>993</v>
      </c>
      <c r="X17" s="16" t="s">
        <v>177</v>
      </c>
      <c r="Y17" s="15">
        <v>942</v>
      </c>
      <c r="Z17" s="16" t="s">
        <v>1108</v>
      </c>
      <c r="AA17" s="17">
        <f>(A1L226C10 + A1L226C11)</f>
        <v>1935</v>
      </c>
      <c r="AB17" s="16" t="s">
        <v>178</v>
      </c>
      <c r="AC17" s="15">
        <v>986</v>
      </c>
      <c r="AD17" s="16" t="s">
        <v>178</v>
      </c>
      <c r="AE17" s="15">
        <v>908</v>
      </c>
      <c r="AF17" s="16" t="s">
        <v>1109</v>
      </c>
      <c r="AG17" s="17">
        <f>(A1L226C13 + A1L226C14)</f>
        <v>1894</v>
      </c>
      <c r="AH17" s="16" t="s">
        <v>1110</v>
      </c>
      <c r="AI17" s="17">
        <f>IF(RUN_YEARS &gt; 1,(A1L226C1 + A1L226C4) / 2, 0)</f>
        <v>2457.5</v>
      </c>
      <c r="AJ17" s="16" t="s">
        <v>1111</v>
      </c>
      <c r="AK17" s="17">
        <f>IF(RUN_YEARS &gt; 1,(A1L226C2 + A1L226C5) / 2, 0)</f>
        <v>2358.5</v>
      </c>
      <c r="AL17" s="16" t="s">
        <v>1112</v>
      </c>
      <c r="AM17" s="17">
        <f>(A1L226C16 + A1L226C17)</f>
        <v>4816</v>
      </c>
      <c r="AN17" s="16" t="s">
        <v>1113</v>
      </c>
      <c r="AO17" s="17">
        <f>IF(RUN_YEARS &gt; 2,(A1L226C1 + A1L226C4 + A1L226C7) / 3, 0)</f>
        <v>2118.6666666666665</v>
      </c>
      <c r="AP17" s="16" t="s">
        <v>1114</v>
      </c>
      <c r="AQ17" s="17">
        <f>IF(RUN_YEARS &gt; 2,(A1L226C2 + A1L226C5 + A1L226C8) / 3, 0)</f>
        <v>2019.6666666666667</v>
      </c>
      <c r="AR17" s="16" t="s">
        <v>1115</v>
      </c>
      <c r="AS17" s="17">
        <f>(A1L226C19 + A1L226C20)</f>
        <v>4138.333333333333</v>
      </c>
      <c r="AT17" s="16" t="s">
        <v>1116</v>
      </c>
      <c r="AU17" s="17">
        <f>IF(RUN_YEARS &gt; 3,(A1L226C1 + A1L226C4 + A1L226C7 + A1L226C10) / 4, 0)</f>
        <v>1837.25</v>
      </c>
      <c r="AV17" s="16" t="s">
        <v>1117</v>
      </c>
      <c r="AW17" s="17">
        <f>IF(RUN_YEARS &gt; 3,(A1L226C2 + A1L226C5 + A1L226C8 + A1L226C11) / 4, 0)</f>
        <v>1750.25</v>
      </c>
      <c r="AX17" s="16" t="s">
        <v>1118</v>
      </c>
      <c r="AY17" s="17">
        <f>(A1L226C22 + A1L226C23)</f>
        <v>3587.5</v>
      </c>
      <c r="AZ17" s="16" t="s">
        <v>1119</v>
      </c>
      <c r="BA17" s="17">
        <f>IF(RUN_YEARS &gt; 4,(A1L226C1 + A1L226C4 + A1L226C7 + A1L226C10 + A1L226C13) / 5, 0)</f>
        <v>1667</v>
      </c>
      <c r="BB17" s="16" t="s">
        <v>1120</v>
      </c>
      <c r="BC17" s="17">
        <f>IF(RUN_YEARS &gt; 4,(A1L226C2 + A1L226C5 + A1L226C8 + A1L226C11 + A1L226C14) / 5, 0)</f>
        <v>1581.8</v>
      </c>
      <c r="BD17" s="16" t="s">
        <v>1121</v>
      </c>
      <c r="BE17" s="17">
        <f>(A1L226C25 + A1L226C26)</f>
        <v>3248.8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438714</v>
      </c>
      <c r="F18" s="16" t="s">
        <v>174</v>
      </c>
      <c r="G18" s="15">
        <v>39628</v>
      </c>
      <c r="H18" s="16" t="s">
        <v>1122</v>
      </c>
      <c r="I18" s="17">
        <f>(A1L227C1 + A1L227C2)</f>
        <v>478342</v>
      </c>
      <c r="J18" s="16" t="s">
        <v>175</v>
      </c>
      <c r="K18" s="15">
        <v>439102</v>
      </c>
      <c r="L18" s="16" t="s">
        <v>175</v>
      </c>
      <c r="M18" s="15">
        <v>43339</v>
      </c>
      <c r="N18" s="16" t="s">
        <v>1123</v>
      </c>
      <c r="O18" s="17">
        <f>(A1L227C4 + A1L227C5)</f>
        <v>482441</v>
      </c>
      <c r="P18" s="16" t="s">
        <v>176</v>
      </c>
      <c r="Q18" s="15">
        <v>403265</v>
      </c>
      <c r="R18" s="16" t="s">
        <v>176</v>
      </c>
      <c r="S18" s="15">
        <v>40588</v>
      </c>
      <c r="T18" s="16" t="s">
        <v>1124</v>
      </c>
      <c r="U18" s="17">
        <f>(A1L227C7 + A1L227C8)</f>
        <v>443853</v>
      </c>
      <c r="V18" s="16" t="s">
        <v>177</v>
      </c>
      <c r="W18" s="15">
        <v>371493</v>
      </c>
      <c r="X18" s="16" t="s">
        <v>177</v>
      </c>
      <c r="Y18" s="15">
        <v>40699</v>
      </c>
      <c r="Z18" s="16" t="s">
        <v>1125</v>
      </c>
      <c r="AA18" s="17">
        <f>(A1L227C10 + A1L227C11)</f>
        <v>412192</v>
      </c>
      <c r="AB18" s="16" t="s">
        <v>178</v>
      </c>
      <c r="AC18" s="15">
        <v>359516</v>
      </c>
      <c r="AD18" s="16" t="s">
        <v>178</v>
      </c>
      <c r="AE18" s="15">
        <v>37573</v>
      </c>
      <c r="AF18" s="16" t="s">
        <v>1126</v>
      </c>
      <c r="AG18" s="17">
        <f>(A1L227C13 + A1L227C14)</f>
        <v>397089</v>
      </c>
      <c r="AH18" s="16" t="s">
        <v>1127</v>
      </c>
      <c r="AI18" s="17">
        <f>IF(RUN_YEARS &gt; 1,(A1L227C1 + A1L227C4) / 2, 0)</f>
        <v>438908</v>
      </c>
      <c r="AJ18" s="16" t="s">
        <v>1128</v>
      </c>
      <c r="AK18" s="17">
        <f>IF(RUN_YEARS &gt; 1,(A1L227C2 + A1L227C5) / 2, 0)</f>
        <v>41483.5</v>
      </c>
      <c r="AL18" s="16" t="s">
        <v>1129</v>
      </c>
      <c r="AM18" s="17">
        <f>(A1L227C16 + A1L227C17)</f>
        <v>480391.5</v>
      </c>
      <c r="AN18" s="16" t="s">
        <v>1130</v>
      </c>
      <c r="AO18" s="17">
        <f>IF(RUN_YEARS &gt; 2,(A1L227C1 + A1L227C4 + A1L227C7) / 3, 0)</f>
        <v>427027</v>
      </c>
      <c r="AP18" s="16" t="s">
        <v>1131</v>
      </c>
      <c r="AQ18" s="17">
        <f>IF(RUN_YEARS &gt; 2,(A1L227C2 + A1L227C5 + A1L227C8) / 3, 0)</f>
        <v>41185</v>
      </c>
      <c r="AR18" s="16" t="s">
        <v>1132</v>
      </c>
      <c r="AS18" s="17">
        <f>(A1L227C19 + A1L227C20)</f>
        <v>468212</v>
      </c>
      <c r="AT18" s="16" t="s">
        <v>1133</v>
      </c>
      <c r="AU18" s="17">
        <f>IF(RUN_YEARS &gt; 3,(A1L227C1 + A1L227C4 + A1L227C7 + A1L227C10) / 4, 0)</f>
        <v>413143.5</v>
      </c>
      <c r="AV18" s="16" t="s">
        <v>1134</v>
      </c>
      <c r="AW18" s="17">
        <f>IF(RUN_YEARS &gt; 3,(A1L227C2 + A1L227C5 + A1L227C8 + A1L227C11) / 4, 0)</f>
        <v>41063.5</v>
      </c>
      <c r="AX18" s="16" t="s">
        <v>1135</v>
      </c>
      <c r="AY18" s="17">
        <f>(A1L227C22 + A1L227C23)</f>
        <v>454207</v>
      </c>
      <c r="AZ18" s="16" t="s">
        <v>1136</v>
      </c>
      <c r="BA18" s="17">
        <f>IF(RUN_YEARS &gt; 4,(A1L227C1 + A1L227C4 + A1L227C7 + A1L227C10 + A1L227C13) / 5, 0)</f>
        <v>402418</v>
      </c>
      <c r="BB18" s="16" t="s">
        <v>1137</v>
      </c>
      <c r="BC18" s="17">
        <f>IF(RUN_YEARS &gt; 4,(A1L227C2 + A1L227C5 + A1L227C8 + A1L227C11 + A1L227C14) / 5, 0)</f>
        <v>40365.4</v>
      </c>
      <c r="BD18" s="16" t="s">
        <v>1138</v>
      </c>
      <c r="BE18" s="17">
        <f>(A1L227C25 + A1L227C26)</f>
        <v>442783.4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321865</v>
      </c>
      <c r="F19" s="16" t="s">
        <v>174</v>
      </c>
      <c r="G19" s="15">
        <v>151884</v>
      </c>
      <c r="H19" s="16" t="s">
        <v>1139</v>
      </c>
      <c r="I19" s="17">
        <f>(A1L228C1 + A1L228C2)</f>
        <v>473749</v>
      </c>
      <c r="J19" s="16" t="s">
        <v>175</v>
      </c>
      <c r="K19" s="15">
        <v>296836</v>
      </c>
      <c r="L19" s="16" t="s">
        <v>175</v>
      </c>
      <c r="M19" s="15">
        <v>149643</v>
      </c>
      <c r="N19" s="16" t="s">
        <v>1140</v>
      </c>
      <c r="O19" s="17">
        <f>(A1L228C4 + A1L228C5)</f>
        <v>446479</v>
      </c>
      <c r="P19" s="16" t="s">
        <v>176</v>
      </c>
      <c r="Q19" s="15">
        <v>278678</v>
      </c>
      <c r="R19" s="16" t="s">
        <v>176</v>
      </c>
      <c r="S19" s="15">
        <v>149199</v>
      </c>
      <c r="T19" s="16" t="s">
        <v>1141</v>
      </c>
      <c r="U19" s="17">
        <f>(A1L228C7 + A1L228C8)</f>
        <v>427877</v>
      </c>
      <c r="V19" s="16" t="s">
        <v>177</v>
      </c>
      <c r="W19" s="15">
        <v>273086</v>
      </c>
      <c r="X19" s="16" t="s">
        <v>177</v>
      </c>
      <c r="Y19" s="15">
        <v>154460</v>
      </c>
      <c r="Z19" s="16" t="s">
        <v>1142</v>
      </c>
      <c r="AA19" s="17">
        <f>(A1L228C10 + A1L228C11)</f>
        <v>427546</v>
      </c>
      <c r="AB19" s="16" t="s">
        <v>178</v>
      </c>
      <c r="AC19" s="15">
        <v>265826</v>
      </c>
      <c r="AD19" s="16" t="s">
        <v>178</v>
      </c>
      <c r="AE19" s="15">
        <v>145513</v>
      </c>
      <c r="AF19" s="16" t="s">
        <v>1143</v>
      </c>
      <c r="AG19" s="17">
        <f>(A1L228C13 + A1L228C14)</f>
        <v>411339</v>
      </c>
      <c r="AH19" s="16" t="s">
        <v>1144</v>
      </c>
      <c r="AI19" s="17">
        <f>IF(RUN_YEARS &gt; 1,(A1L228C1 + A1L228C4) / 2, 0)</f>
        <v>309350.5</v>
      </c>
      <c r="AJ19" s="16" t="s">
        <v>1145</v>
      </c>
      <c r="AK19" s="17">
        <f>IF(RUN_YEARS &gt; 1,(A1L228C2 + A1L228C5) / 2, 0)</f>
        <v>150763.5</v>
      </c>
      <c r="AL19" s="16" t="s">
        <v>1146</v>
      </c>
      <c r="AM19" s="17">
        <f>(A1L228C16 + A1L228C17)</f>
        <v>460114</v>
      </c>
      <c r="AN19" s="16" t="s">
        <v>1147</v>
      </c>
      <c r="AO19" s="17">
        <f>IF(RUN_YEARS &gt; 2,(A1L228C1 + A1L228C4 + A1L228C7) / 3, 0)</f>
        <v>299126.33333333331</v>
      </c>
      <c r="AP19" s="16" t="s">
        <v>1148</v>
      </c>
      <c r="AQ19" s="17">
        <f>IF(RUN_YEARS &gt; 2,(A1L228C2 + A1L228C5 + A1L228C8) / 3, 0)</f>
        <v>150242</v>
      </c>
      <c r="AR19" s="16" t="s">
        <v>1149</v>
      </c>
      <c r="AS19" s="17">
        <f>(A1L228C19 + A1L228C20)</f>
        <v>449368.33333333331</v>
      </c>
      <c r="AT19" s="16" t="s">
        <v>1150</v>
      </c>
      <c r="AU19" s="17">
        <f>IF(RUN_YEARS &gt; 3,(A1L228C1 + A1L228C4 + A1L228C7 + A1L228C10) / 4, 0)</f>
        <v>292616.25</v>
      </c>
      <c r="AV19" s="16" t="s">
        <v>1151</v>
      </c>
      <c r="AW19" s="17">
        <f>IF(RUN_YEARS &gt; 3,(A1L228C2 + A1L228C5 + A1L228C8 + A1L228C11) / 4, 0)</f>
        <v>151296.5</v>
      </c>
      <c r="AX19" s="16" t="s">
        <v>1152</v>
      </c>
      <c r="AY19" s="17">
        <f>(A1L228C22 + A1L228C23)</f>
        <v>443912.75</v>
      </c>
      <c r="AZ19" s="16" t="s">
        <v>1153</v>
      </c>
      <c r="BA19" s="17">
        <f>IF(RUN_YEARS &gt; 4,(A1L228C1 + A1L228C4 + A1L228C7 + A1L228C10 + A1L228C13) / 5, 0)</f>
        <v>287258.2</v>
      </c>
      <c r="BB19" s="16" t="s">
        <v>1154</v>
      </c>
      <c r="BC19" s="17">
        <f>IF(RUN_YEARS &gt; 4,(A1L228C2 + A1L228C5 + A1L228C8 + A1L228C11 + A1L228C14) / 5, 0)</f>
        <v>150139.79999999999</v>
      </c>
      <c r="BD19" s="16" t="s">
        <v>1155</v>
      </c>
      <c r="BE19" s="17">
        <f>(A1L228C25 + A1L228C26)</f>
        <v>437398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9</v>
      </c>
      <c r="F20" s="16" t="s">
        <v>174</v>
      </c>
      <c r="G20" s="15">
        <v>6</v>
      </c>
      <c r="H20" s="16" t="s">
        <v>1156</v>
      </c>
      <c r="I20" s="17">
        <f>(A1L229C1 + A1L229C2)</f>
        <v>15</v>
      </c>
      <c r="J20" s="16" t="s">
        <v>175</v>
      </c>
      <c r="K20" s="15">
        <v>43</v>
      </c>
      <c r="L20" s="16" t="s">
        <v>175</v>
      </c>
      <c r="M20" s="15">
        <v>3</v>
      </c>
      <c r="N20" s="16" t="s">
        <v>1157</v>
      </c>
      <c r="O20" s="17">
        <f>(A1L229C4 + A1L229C5)</f>
        <v>46</v>
      </c>
      <c r="P20" s="16" t="s">
        <v>176</v>
      </c>
      <c r="Q20" s="15">
        <v>7</v>
      </c>
      <c r="R20" s="16" t="s">
        <v>176</v>
      </c>
      <c r="S20" s="15">
        <v>1</v>
      </c>
      <c r="T20" s="16" t="s">
        <v>1158</v>
      </c>
      <c r="U20" s="17">
        <f>(A1L229C7 + A1L229C8)</f>
        <v>8</v>
      </c>
      <c r="V20" s="16" t="s">
        <v>177</v>
      </c>
      <c r="W20" s="15">
        <v>18</v>
      </c>
      <c r="X20" s="16" t="s">
        <v>177</v>
      </c>
      <c r="Y20" s="15">
        <v>3</v>
      </c>
      <c r="Z20" s="16" t="s">
        <v>1159</v>
      </c>
      <c r="AA20" s="17">
        <f>(A1L229C10 + A1L229C11)</f>
        <v>21</v>
      </c>
      <c r="AB20" s="16" t="s">
        <v>178</v>
      </c>
      <c r="AC20" s="15">
        <v>8</v>
      </c>
      <c r="AD20" s="16" t="s">
        <v>178</v>
      </c>
      <c r="AE20" s="15">
        <v>2</v>
      </c>
      <c r="AF20" s="16" t="s">
        <v>1160</v>
      </c>
      <c r="AG20" s="17">
        <f>(A1L229C13 + A1L229C14)</f>
        <v>10</v>
      </c>
      <c r="AH20" s="16" t="s">
        <v>1161</v>
      </c>
      <c r="AI20" s="17">
        <f>IF(RUN_YEARS &gt; 1,(A1L229C1 + A1L229C4) / 2, 0)</f>
        <v>26</v>
      </c>
      <c r="AJ20" s="16" t="s">
        <v>1162</v>
      </c>
      <c r="AK20" s="17">
        <f>IF(RUN_YEARS &gt; 1,(A1L229C2 + A1L229C5) / 2, 0)</f>
        <v>4.5</v>
      </c>
      <c r="AL20" s="16" t="s">
        <v>1163</v>
      </c>
      <c r="AM20" s="17">
        <f>(A1L229C16 + A1L229C17)</f>
        <v>30.5</v>
      </c>
      <c r="AN20" s="16" t="s">
        <v>1164</v>
      </c>
      <c r="AO20" s="17">
        <f>IF(RUN_YEARS &gt; 2,(A1L229C1 + A1L229C4 + A1L229C7) / 3, 0)</f>
        <v>19.666666666666668</v>
      </c>
      <c r="AP20" s="16" t="s">
        <v>1165</v>
      </c>
      <c r="AQ20" s="17">
        <f>IF(RUN_YEARS &gt; 2,(A1L229C2 + A1L229C5 + A1L229C8) / 3, 0)</f>
        <v>3.3333333333333335</v>
      </c>
      <c r="AR20" s="16" t="s">
        <v>1166</v>
      </c>
      <c r="AS20" s="17">
        <f>(A1L229C19 + A1L229C20)</f>
        <v>23</v>
      </c>
      <c r="AT20" s="16" t="s">
        <v>1167</v>
      </c>
      <c r="AU20" s="17">
        <f>IF(RUN_YEARS &gt; 3,(A1L229C1 + A1L229C4 + A1L229C7 + A1L229C10) / 4, 0)</f>
        <v>19.25</v>
      </c>
      <c r="AV20" s="16" t="s">
        <v>1168</v>
      </c>
      <c r="AW20" s="17">
        <f>IF(RUN_YEARS &gt; 3,(A1L229C2 + A1L229C5 + A1L229C8 + A1L229C11) / 4, 0)</f>
        <v>3.25</v>
      </c>
      <c r="AX20" s="16" t="s">
        <v>1169</v>
      </c>
      <c r="AY20" s="17">
        <f>(A1L229C22 + A1L229C23)</f>
        <v>22.5</v>
      </c>
      <c r="AZ20" s="16" t="s">
        <v>1170</v>
      </c>
      <c r="BA20" s="17">
        <f>IF(RUN_YEARS &gt; 4,(A1L229C1 + A1L229C4 + A1L229C7 + A1L229C10 + A1L229C13) / 5, 0)</f>
        <v>17</v>
      </c>
      <c r="BB20" s="16" t="s">
        <v>1171</v>
      </c>
      <c r="BC20" s="17">
        <f>IF(RUN_YEARS &gt; 4,(A1L229C2 + A1L229C5 + A1L229C8 + A1L229C11 + A1L229C14) / 5, 0)</f>
        <v>3</v>
      </c>
      <c r="BD20" s="16" t="s">
        <v>1172</v>
      </c>
      <c r="BE20" s="17">
        <f>(A1L229C25 + A1L229C26)</f>
        <v>20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58491</v>
      </c>
      <c r="F21" s="16" t="s">
        <v>174</v>
      </c>
      <c r="G21" s="15">
        <v>43959</v>
      </c>
      <c r="H21" s="16" t="s">
        <v>1173</v>
      </c>
      <c r="I21" s="17">
        <f>(A1L230C1 + A1L230C2)</f>
        <v>102450</v>
      </c>
      <c r="J21" s="16" t="s">
        <v>175</v>
      </c>
      <c r="K21" s="15">
        <v>60973</v>
      </c>
      <c r="L21" s="16" t="s">
        <v>175</v>
      </c>
      <c r="M21" s="15">
        <v>47442</v>
      </c>
      <c r="N21" s="16" t="s">
        <v>1174</v>
      </c>
      <c r="O21" s="17">
        <f>(A1L230C4 + A1L230C5)</f>
        <v>108415</v>
      </c>
      <c r="P21" s="16" t="s">
        <v>176</v>
      </c>
      <c r="Q21" s="15">
        <v>60618</v>
      </c>
      <c r="R21" s="16" t="s">
        <v>176</v>
      </c>
      <c r="S21" s="15">
        <v>45124</v>
      </c>
      <c r="T21" s="16" t="s">
        <v>1175</v>
      </c>
      <c r="U21" s="17">
        <f>(A1L230C7 + A1L230C8)</f>
        <v>105742</v>
      </c>
      <c r="V21" s="16" t="s">
        <v>177</v>
      </c>
      <c r="W21" s="15">
        <v>55446</v>
      </c>
      <c r="X21" s="16" t="s">
        <v>177</v>
      </c>
      <c r="Y21" s="15">
        <v>45232</v>
      </c>
      <c r="Z21" s="16" t="s">
        <v>1176</v>
      </c>
      <c r="AA21" s="17">
        <f>(A1L230C10 + A1L230C11)</f>
        <v>100678</v>
      </c>
      <c r="AB21" s="16" t="s">
        <v>178</v>
      </c>
      <c r="AC21" s="15">
        <v>54223</v>
      </c>
      <c r="AD21" s="16" t="s">
        <v>178</v>
      </c>
      <c r="AE21" s="15">
        <v>47500</v>
      </c>
      <c r="AF21" s="16" t="s">
        <v>1177</v>
      </c>
      <c r="AG21" s="17">
        <f>(A1L230C13 + A1L230C14)</f>
        <v>101723</v>
      </c>
      <c r="AH21" s="16" t="s">
        <v>1178</v>
      </c>
      <c r="AI21" s="17">
        <f>IF(RUN_YEARS &gt; 1,(A1L230C1 + A1L230C4) / 2, 0)</f>
        <v>59732</v>
      </c>
      <c r="AJ21" s="16" t="s">
        <v>1179</v>
      </c>
      <c r="AK21" s="17">
        <f>IF(RUN_YEARS &gt; 1,(A1L230C2 + A1L230C5) / 2, 0)</f>
        <v>45700.5</v>
      </c>
      <c r="AL21" s="16" t="s">
        <v>1180</v>
      </c>
      <c r="AM21" s="17">
        <f>(A1L230C16 + A1L230C17)</f>
        <v>105432.5</v>
      </c>
      <c r="AN21" s="16" t="s">
        <v>1181</v>
      </c>
      <c r="AO21" s="17">
        <f>IF(RUN_YEARS &gt; 2,(A1L230C1 + A1L230C4 + A1L230C7) / 3, 0)</f>
        <v>60027.333333333336</v>
      </c>
      <c r="AP21" s="16" t="s">
        <v>1182</v>
      </c>
      <c r="AQ21" s="17">
        <f>IF(RUN_YEARS &gt; 2,(A1L230C2 + A1L230C5 + A1L230C8) / 3, 0)</f>
        <v>45508.333333333336</v>
      </c>
      <c r="AR21" s="16" t="s">
        <v>1183</v>
      </c>
      <c r="AS21" s="17">
        <f>(A1L230C19 + A1L230C20)</f>
        <v>105535.66666666667</v>
      </c>
      <c r="AT21" s="16" t="s">
        <v>1184</v>
      </c>
      <c r="AU21" s="17">
        <f>IF(RUN_YEARS &gt; 3,(A1L230C1 + A1L230C4 + A1L230C7 + A1L230C10) / 4, 0)</f>
        <v>58882</v>
      </c>
      <c r="AV21" s="16" t="s">
        <v>1185</v>
      </c>
      <c r="AW21" s="17">
        <f>IF(RUN_YEARS &gt; 3,(A1L230C2 + A1L230C5 + A1L230C8 + A1L230C11) / 4, 0)</f>
        <v>45439.25</v>
      </c>
      <c r="AX21" s="16" t="s">
        <v>1186</v>
      </c>
      <c r="AY21" s="17">
        <f>(A1L230C22 + A1L230C23)</f>
        <v>104321.25</v>
      </c>
      <c r="AZ21" s="16" t="s">
        <v>1187</v>
      </c>
      <c r="BA21" s="17">
        <f>IF(RUN_YEARS &gt; 4,(A1L230C1 + A1L230C4 + A1L230C7 + A1L230C10 + A1L230C13) / 5, 0)</f>
        <v>57950.2</v>
      </c>
      <c r="BB21" s="16" t="s">
        <v>1188</v>
      </c>
      <c r="BC21" s="17">
        <f>IF(RUN_YEARS &gt; 4,(A1L230C2 + A1L230C5 + A1L230C8 + A1L230C11 + A1L230C14) / 5, 0)</f>
        <v>45851.4</v>
      </c>
      <c r="BD21" s="16" t="s">
        <v>1189</v>
      </c>
      <c r="BE21" s="17">
        <f>(A1L230C25 + A1L230C26)</f>
        <v>103801.60000000001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115889</v>
      </c>
      <c r="F22" s="16" t="s">
        <v>174</v>
      </c>
      <c r="G22" s="15">
        <v>112981</v>
      </c>
      <c r="H22" s="16" t="s">
        <v>1190</v>
      </c>
      <c r="I22" s="17">
        <f>(A1L231C1 + A1L231C2)</f>
        <v>228870</v>
      </c>
      <c r="J22" s="16" t="s">
        <v>175</v>
      </c>
      <c r="K22" s="15">
        <v>124251</v>
      </c>
      <c r="L22" s="16" t="s">
        <v>175</v>
      </c>
      <c r="M22" s="15">
        <v>121639</v>
      </c>
      <c r="N22" s="16" t="s">
        <v>1191</v>
      </c>
      <c r="O22" s="17">
        <f>(A1L231C4 + A1L231C5)</f>
        <v>245890</v>
      </c>
      <c r="P22" s="16" t="s">
        <v>176</v>
      </c>
      <c r="Q22" s="15">
        <v>129069</v>
      </c>
      <c r="R22" s="16" t="s">
        <v>176</v>
      </c>
      <c r="S22" s="15">
        <v>126261</v>
      </c>
      <c r="T22" s="16" t="s">
        <v>1192</v>
      </c>
      <c r="U22" s="17">
        <f>(A1L231C7 + A1L231C8)</f>
        <v>255330</v>
      </c>
      <c r="V22" s="16" t="s">
        <v>177</v>
      </c>
      <c r="W22" s="15">
        <v>129680</v>
      </c>
      <c r="X22" s="16" t="s">
        <v>177</v>
      </c>
      <c r="Y22" s="15">
        <v>129282</v>
      </c>
      <c r="Z22" s="16" t="s">
        <v>1193</v>
      </c>
      <c r="AA22" s="17">
        <f>(A1L231C10 + A1L231C11)</f>
        <v>258962</v>
      </c>
      <c r="AB22" s="16" t="s">
        <v>178</v>
      </c>
      <c r="AC22" s="15">
        <v>123759</v>
      </c>
      <c r="AD22" s="16" t="s">
        <v>178</v>
      </c>
      <c r="AE22" s="15">
        <v>124687</v>
      </c>
      <c r="AF22" s="16" t="s">
        <v>1194</v>
      </c>
      <c r="AG22" s="17">
        <f>(A1L231C13 + A1L231C14)</f>
        <v>248446</v>
      </c>
      <c r="AH22" s="16" t="s">
        <v>1195</v>
      </c>
      <c r="AI22" s="17">
        <f>IF(RUN_YEARS &gt; 1,(A1L231C1 + A1L231C4) / 2, 0)</f>
        <v>120070</v>
      </c>
      <c r="AJ22" s="16" t="s">
        <v>1196</v>
      </c>
      <c r="AK22" s="17">
        <f>IF(RUN_YEARS &gt; 1,(A1L231C2 + A1L231C5) / 2, 0)</f>
        <v>117310</v>
      </c>
      <c r="AL22" s="16" t="s">
        <v>1197</v>
      </c>
      <c r="AM22" s="17">
        <f>(A1L231C16 + A1L231C17)</f>
        <v>237380</v>
      </c>
      <c r="AN22" s="16" t="s">
        <v>1198</v>
      </c>
      <c r="AO22" s="17">
        <f>IF(RUN_YEARS &gt; 2,(A1L231C1 + A1L231C4 + A1L231C7) / 3, 0)</f>
        <v>123069.66666666667</v>
      </c>
      <c r="AP22" s="16" t="s">
        <v>1199</v>
      </c>
      <c r="AQ22" s="17">
        <f>IF(RUN_YEARS &gt; 2,(A1L231C2 + A1L231C5 + A1L231C8) / 3, 0)</f>
        <v>120293.66666666667</v>
      </c>
      <c r="AR22" s="16" t="s">
        <v>1200</v>
      </c>
      <c r="AS22" s="17">
        <f>(A1L231C19 + A1L231C20)</f>
        <v>243363.33333333334</v>
      </c>
      <c r="AT22" s="16" t="s">
        <v>1201</v>
      </c>
      <c r="AU22" s="17">
        <f>IF(RUN_YEARS &gt; 3,(A1L231C1 + A1L231C4 + A1L231C7 + A1L231C10) / 4, 0)</f>
        <v>124722.25</v>
      </c>
      <c r="AV22" s="16" t="s">
        <v>1202</v>
      </c>
      <c r="AW22" s="17">
        <f>IF(RUN_YEARS &gt; 3,(A1L231C2 + A1L231C5 + A1L231C8 + A1L231C11) / 4, 0)</f>
        <v>122540.75</v>
      </c>
      <c r="AX22" s="16" t="s">
        <v>1203</v>
      </c>
      <c r="AY22" s="17">
        <f>(A1L231C22 + A1L231C23)</f>
        <v>247263</v>
      </c>
      <c r="AZ22" s="16" t="s">
        <v>1204</v>
      </c>
      <c r="BA22" s="17">
        <f>IF(RUN_YEARS &gt; 4,(A1L231C1 + A1L231C4 + A1L231C7 + A1L231C10 + A1L231C13) / 5, 0)</f>
        <v>124529.60000000001</v>
      </c>
      <c r="BB22" s="16" t="s">
        <v>1205</v>
      </c>
      <c r="BC22" s="17">
        <f>IF(RUN_YEARS &gt; 4,(A1L231C2 + A1L231C5 + A1L231C8 + A1L231C11 + A1L231C14) / 5, 0)</f>
        <v>122970</v>
      </c>
      <c r="BD22" s="16" t="s">
        <v>1206</v>
      </c>
      <c r="BE22" s="17">
        <f>(A1L231C25 + A1L231C26)</f>
        <v>247499.6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295491</v>
      </c>
      <c r="F23" s="16" t="s">
        <v>174</v>
      </c>
      <c r="G23" s="15">
        <v>292538</v>
      </c>
      <c r="H23" s="16" t="s">
        <v>1207</v>
      </c>
      <c r="I23" s="17">
        <f>(A1L232C1 + A1L232C2)</f>
        <v>588029</v>
      </c>
      <c r="J23" s="16" t="s">
        <v>175</v>
      </c>
      <c r="K23" s="15">
        <v>364261</v>
      </c>
      <c r="L23" s="16" t="s">
        <v>175</v>
      </c>
      <c r="M23" s="15">
        <v>348951</v>
      </c>
      <c r="N23" s="16" t="s">
        <v>1208</v>
      </c>
      <c r="O23" s="17">
        <f>(A1L232C4 + A1L232C5)</f>
        <v>713212</v>
      </c>
      <c r="P23" s="16" t="s">
        <v>176</v>
      </c>
      <c r="Q23" s="15">
        <v>365429</v>
      </c>
      <c r="R23" s="16" t="s">
        <v>176</v>
      </c>
      <c r="S23" s="15">
        <v>354395</v>
      </c>
      <c r="T23" s="16" t="s">
        <v>1209</v>
      </c>
      <c r="U23" s="17">
        <f>(A1L232C7 + A1L232C8)</f>
        <v>719824</v>
      </c>
      <c r="V23" s="16" t="s">
        <v>177</v>
      </c>
      <c r="W23" s="15">
        <v>270106</v>
      </c>
      <c r="X23" s="16" t="s">
        <v>177</v>
      </c>
      <c r="Y23" s="15">
        <v>268226</v>
      </c>
      <c r="Z23" s="16" t="s">
        <v>1210</v>
      </c>
      <c r="AA23" s="17">
        <f>(A1L232C10 + A1L232C11)</f>
        <v>538332</v>
      </c>
      <c r="AB23" s="16" t="s">
        <v>178</v>
      </c>
      <c r="AC23" s="15">
        <v>222063</v>
      </c>
      <c r="AD23" s="16" t="s">
        <v>178</v>
      </c>
      <c r="AE23" s="15">
        <v>221755</v>
      </c>
      <c r="AF23" s="16" t="s">
        <v>1211</v>
      </c>
      <c r="AG23" s="17">
        <f>(A1L232C13 + A1L232C14)</f>
        <v>443818</v>
      </c>
      <c r="AH23" s="16" t="s">
        <v>1212</v>
      </c>
      <c r="AI23" s="17">
        <f>IF(RUN_YEARS &gt; 1,(A1L232C1 + A1L232C4) / 2, 0)</f>
        <v>329876</v>
      </c>
      <c r="AJ23" s="16" t="s">
        <v>1213</v>
      </c>
      <c r="AK23" s="17">
        <f>IF(RUN_YEARS &gt; 1,(A1L232C2 + A1L232C5) / 2, 0)</f>
        <v>320744.5</v>
      </c>
      <c r="AL23" s="16" t="s">
        <v>1214</v>
      </c>
      <c r="AM23" s="17">
        <f>(A1L232C16 + A1L232C17)</f>
        <v>650620.5</v>
      </c>
      <c r="AN23" s="16" t="s">
        <v>1215</v>
      </c>
      <c r="AO23" s="17">
        <f>IF(RUN_YEARS &gt; 2,(A1L232C1 + A1L232C4 + A1L232C7) / 3, 0)</f>
        <v>341727</v>
      </c>
      <c r="AP23" s="16" t="s">
        <v>1216</v>
      </c>
      <c r="AQ23" s="17">
        <f>IF(RUN_YEARS &gt; 2,(A1L232C2 + A1L232C5 + A1L232C8) / 3, 0)</f>
        <v>331961.33333333331</v>
      </c>
      <c r="AR23" s="16" t="s">
        <v>1217</v>
      </c>
      <c r="AS23" s="17">
        <f>(A1L232C19 + A1L232C20)</f>
        <v>673688.33333333326</v>
      </c>
      <c r="AT23" s="16" t="s">
        <v>1218</v>
      </c>
      <c r="AU23" s="17">
        <f>IF(RUN_YEARS &gt; 3,(A1L232C1 + A1L232C4 + A1L232C7 + A1L232C10) / 4, 0)</f>
        <v>323821.75</v>
      </c>
      <c r="AV23" s="16" t="s">
        <v>1219</v>
      </c>
      <c r="AW23" s="17">
        <f>IF(RUN_YEARS &gt; 3,(A1L232C2 + A1L232C5 + A1L232C8 + A1L232C11) / 4, 0)</f>
        <v>316027.5</v>
      </c>
      <c r="AX23" s="16" t="s">
        <v>1220</v>
      </c>
      <c r="AY23" s="17">
        <f>(A1L232C22 + A1L232C23)</f>
        <v>639849.25</v>
      </c>
      <c r="AZ23" s="16" t="s">
        <v>1221</v>
      </c>
      <c r="BA23" s="17">
        <f>IF(RUN_YEARS &gt; 4,(A1L232C1 + A1L232C4 + A1L232C7 + A1L232C10 + A1L232C13) / 5, 0)</f>
        <v>303470</v>
      </c>
      <c r="BB23" s="16" t="s">
        <v>1222</v>
      </c>
      <c r="BC23" s="17">
        <f>IF(RUN_YEARS &gt; 4,(A1L232C2 + A1L232C5 + A1L232C8 + A1L232C11 + A1L232C14) / 5, 0)</f>
        <v>297173</v>
      </c>
      <c r="BD23" s="16" t="s">
        <v>1223</v>
      </c>
      <c r="BE23" s="17">
        <f>(A1L232C25 + A1L232C26)</f>
        <v>600643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13356</v>
      </c>
      <c r="F24" s="16" t="s">
        <v>174</v>
      </c>
      <c r="G24" s="15">
        <v>5102</v>
      </c>
      <c r="H24" s="16" t="s">
        <v>1224</v>
      </c>
      <c r="I24" s="17">
        <f>(A1L233C1 + A1L233C2)</f>
        <v>18458</v>
      </c>
      <c r="J24" s="16" t="s">
        <v>175</v>
      </c>
      <c r="K24" s="15">
        <v>14858</v>
      </c>
      <c r="L24" s="16" t="s">
        <v>175</v>
      </c>
      <c r="M24" s="15">
        <v>4902</v>
      </c>
      <c r="N24" s="16" t="s">
        <v>1225</v>
      </c>
      <c r="O24" s="17">
        <f>(A1L233C4 + A1L233C5)</f>
        <v>19760</v>
      </c>
      <c r="P24" s="16" t="s">
        <v>176</v>
      </c>
      <c r="Q24" s="15">
        <v>14070</v>
      </c>
      <c r="R24" s="16" t="s">
        <v>176</v>
      </c>
      <c r="S24" s="15">
        <v>2704</v>
      </c>
      <c r="T24" s="16" t="s">
        <v>1226</v>
      </c>
      <c r="U24" s="17">
        <f>(A1L233C7 + A1L233C8)</f>
        <v>16774</v>
      </c>
      <c r="V24" s="16" t="s">
        <v>177</v>
      </c>
      <c r="W24" s="15">
        <v>10900</v>
      </c>
      <c r="X24" s="16" t="s">
        <v>177</v>
      </c>
      <c r="Y24" s="15">
        <v>1967</v>
      </c>
      <c r="Z24" s="16" t="s">
        <v>1227</v>
      </c>
      <c r="AA24" s="17">
        <f>(A1L233C10 + A1L233C11)</f>
        <v>12867</v>
      </c>
      <c r="AB24" s="16" t="s">
        <v>178</v>
      </c>
      <c r="AC24" s="15">
        <v>8514</v>
      </c>
      <c r="AD24" s="16" t="s">
        <v>178</v>
      </c>
      <c r="AE24" s="15">
        <v>1771</v>
      </c>
      <c r="AF24" s="16" t="s">
        <v>1228</v>
      </c>
      <c r="AG24" s="17">
        <f>(A1L233C13 + A1L233C14)</f>
        <v>10285</v>
      </c>
      <c r="AH24" s="16" t="s">
        <v>1229</v>
      </c>
      <c r="AI24" s="17">
        <f>IF(RUN_YEARS &gt; 1,(A1L233C1 + A1L233C4) / 2, 0)</f>
        <v>14107</v>
      </c>
      <c r="AJ24" s="16" t="s">
        <v>1230</v>
      </c>
      <c r="AK24" s="17">
        <f>IF(RUN_YEARS &gt; 1,(A1L233C2 + A1L233C5) / 2, 0)</f>
        <v>5002</v>
      </c>
      <c r="AL24" s="16" t="s">
        <v>1231</v>
      </c>
      <c r="AM24" s="17">
        <f>(A1L233C16 + A1L233C17)</f>
        <v>19109</v>
      </c>
      <c r="AN24" s="16" t="s">
        <v>1232</v>
      </c>
      <c r="AO24" s="17">
        <f>IF(RUN_YEARS &gt; 2,(A1L233C1 + A1L233C4 + A1L233C7) / 3, 0)</f>
        <v>14094.666666666666</v>
      </c>
      <c r="AP24" s="16" t="s">
        <v>1233</v>
      </c>
      <c r="AQ24" s="17">
        <f>IF(RUN_YEARS &gt; 2,(A1L233C2 + A1L233C5 + A1L233C8) / 3, 0)</f>
        <v>4236</v>
      </c>
      <c r="AR24" s="16" t="s">
        <v>1234</v>
      </c>
      <c r="AS24" s="17">
        <f>(A1L233C19 + A1L233C20)</f>
        <v>18330.666666666664</v>
      </c>
      <c r="AT24" s="16" t="s">
        <v>1235</v>
      </c>
      <c r="AU24" s="17">
        <f>IF(RUN_YEARS &gt; 3,(A1L233C1 + A1L233C4 + A1L233C7 + A1L233C10) / 4, 0)</f>
        <v>13296</v>
      </c>
      <c r="AV24" s="16" t="s">
        <v>1236</v>
      </c>
      <c r="AW24" s="17">
        <f>IF(RUN_YEARS &gt; 3,(A1L233C2 + A1L233C5 + A1L233C8 + A1L233C11) / 4, 0)</f>
        <v>3668.75</v>
      </c>
      <c r="AX24" s="16" t="s">
        <v>1237</v>
      </c>
      <c r="AY24" s="17">
        <f>(A1L233C22 + A1L233C23)</f>
        <v>16964.75</v>
      </c>
      <c r="AZ24" s="16" t="s">
        <v>1238</v>
      </c>
      <c r="BA24" s="17">
        <f>IF(RUN_YEARS &gt; 4,(A1L233C1 + A1L233C4 + A1L233C7 + A1L233C10 + A1L233C13) / 5, 0)</f>
        <v>12339.6</v>
      </c>
      <c r="BB24" s="16" t="s">
        <v>1239</v>
      </c>
      <c r="BC24" s="17">
        <f>IF(RUN_YEARS &gt; 4,(A1L233C2 + A1L233C5 + A1L233C8 + A1L233C11 + A1L233C14) / 5, 0)</f>
        <v>3289.2</v>
      </c>
      <c r="BD24" s="16" t="s">
        <v>1240</v>
      </c>
      <c r="BE24" s="17">
        <f>(A1L233C25 + A1L233C26)</f>
        <v>15628.8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424736</v>
      </c>
      <c r="F25" s="16" t="s">
        <v>1242</v>
      </c>
      <c r="G25" s="17">
        <f>(A1L231C2 + A1L232C2 + A1L233C2)</f>
        <v>410621</v>
      </c>
      <c r="H25" s="16" t="s">
        <v>1243</v>
      </c>
      <c r="I25" s="17">
        <f>(A1L234C1 + A1L234C2)</f>
        <v>835357</v>
      </c>
      <c r="J25" s="16" t="s">
        <v>1244</v>
      </c>
      <c r="K25" s="17">
        <f>(A1L231C4 + A1L232C4 + A1L233C4)</f>
        <v>503370</v>
      </c>
      <c r="L25" s="16" t="s">
        <v>1245</v>
      </c>
      <c r="M25" s="17">
        <f>(A1L231C5 + A1L232C5 + A1L233C5)</f>
        <v>475492</v>
      </c>
      <c r="N25" s="16" t="s">
        <v>1246</v>
      </c>
      <c r="O25" s="17">
        <f>(A1L234C4 + A1L234C5)</f>
        <v>978862</v>
      </c>
      <c r="P25" s="16" t="s">
        <v>1247</v>
      </c>
      <c r="Q25" s="17">
        <f>(A1L231C7 + A1L232C7 + A1L233C7)</f>
        <v>508568</v>
      </c>
      <c r="R25" s="16" t="s">
        <v>1248</v>
      </c>
      <c r="S25" s="17">
        <f>(A1L231C8 + A1L232C8 + A1L233C8)</f>
        <v>483360</v>
      </c>
      <c r="T25" s="16" t="s">
        <v>1249</v>
      </c>
      <c r="U25" s="17">
        <f>(A1L234C7 + A1L234C8)</f>
        <v>991928</v>
      </c>
      <c r="V25" s="16" t="s">
        <v>1250</v>
      </c>
      <c r="W25" s="17">
        <f>(A1L231C10 + A1L232C10 + A1L233C10)</f>
        <v>410686</v>
      </c>
      <c r="X25" s="16" t="s">
        <v>1251</v>
      </c>
      <c r="Y25" s="17">
        <f>(A1L231C11 + A1L232C11 + A1L233C11)</f>
        <v>399475</v>
      </c>
      <c r="Z25" s="16" t="s">
        <v>1252</v>
      </c>
      <c r="AA25" s="17">
        <f>(A1L234C10 + A1L234C11)</f>
        <v>810161</v>
      </c>
      <c r="AB25" s="16" t="s">
        <v>1253</v>
      </c>
      <c r="AC25" s="17">
        <f>(A1L231C13 + A1L232C13 + A1L233C13)</f>
        <v>354336</v>
      </c>
      <c r="AD25" s="16" t="s">
        <v>1254</v>
      </c>
      <c r="AE25" s="17">
        <f>(A1L231C14 + A1L232C14 + A1L233C14)</f>
        <v>348213</v>
      </c>
      <c r="AF25" s="16" t="s">
        <v>1255</v>
      </c>
      <c r="AG25" s="17">
        <f>(A1L234C13 + A1L234C14)</f>
        <v>702549</v>
      </c>
      <c r="AH25" s="16" t="s">
        <v>1256</v>
      </c>
      <c r="AI25" s="17">
        <f>IF(RUN_YEARS &gt; 1,(A1L234C1 + A1L234C4) / 2, 0)</f>
        <v>464053</v>
      </c>
      <c r="AJ25" s="16" t="s">
        <v>1257</v>
      </c>
      <c r="AK25" s="17">
        <f>IF(RUN_YEARS &gt; 1,(A1L234C2 + A1L234C5) / 2, 0)</f>
        <v>443056.5</v>
      </c>
      <c r="AL25" s="16" t="s">
        <v>1258</v>
      </c>
      <c r="AM25" s="17">
        <f>(A1L234C16 + A1L234C17)</f>
        <v>907109.5</v>
      </c>
      <c r="AN25" s="16" t="s">
        <v>1259</v>
      </c>
      <c r="AO25" s="17">
        <f>IF(RUN_YEARS &gt; 2,(A1L234C1 + A1L234C4 + A1L234C7) / 3, 0)</f>
        <v>478891.33333333331</v>
      </c>
      <c r="AP25" s="16" t="s">
        <v>1260</v>
      </c>
      <c r="AQ25" s="17">
        <f>IF(RUN_YEARS &gt; 2,(A1L234C2 + A1L234C5 + A1L234C8) / 3, 0)</f>
        <v>456491</v>
      </c>
      <c r="AR25" s="16" t="s">
        <v>1261</v>
      </c>
      <c r="AS25" s="17">
        <f>(A1L234C19 + A1L234C20)</f>
        <v>935382.33333333326</v>
      </c>
      <c r="AT25" s="16" t="s">
        <v>1262</v>
      </c>
      <c r="AU25" s="17">
        <f>IF(RUN_YEARS &gt; 3,(A1L234C1 + A1L234C4 + A1L234C7 + A1L234C10) / 4, 0)</f>
        <v>461840</v>
      </c>
      <c r="AV25" s="16" t="s">
        <v>1263</v>
      </c>
      <c r="AW25" s="17">
        <f>IF(RUN_YEARS &gt; 3,(A1L234C2 + A1L234C5 + A1L234C8 + A1L234C11) / 4, 0)</f>
        <v>442237</v>
      </c>
      <c r="AX25" s="16" t="s">
        <v>1264</v>
      </c>
      <c r="AY25" s="17">
        <f>(A1L234C22 + A1L234C23)</f>
        <v>904077</v>
      </c>
      <c r="AZ25" s="16" t="s">
        <v>1265</v>
      </c>
      <c r="BA25" s="17">
        <f>IF(RUN_YEARS &gt; 4,(A1L234C1 + A1L234C4 + A1L234C7 + A1L234C10 + A1L234C13) / 5, 0)</f>
        <v>440339.20000000001</v>
      </c>
      <c r="BB25" s="16" t="s">
        <v>1266</v>
      </c>
      <c r="BC25" s="17">
        <f>IF(RUN_YEARS &gt; 4,(A1L234C2 + A1L234C5 + A1L234C8 + A1L234C11 + A1L234C14) / 5, 0)</f>
        <v>423432.2</v>
      </c>
      <c r="BD25" s="16" t="s">
        <v>1267</v>
      </c>
      <c r="BE25" s="17">
        <f>(A1L234C25 + A1L234C26)</f>
        <v>863771.4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2016694</v>
      </c>
      <c r="F26" s="16" t="s">
        <v>174</v>
      </c>
      <c r="G26" s="15">
        <v>1299779</v>
      </c>
      <c r="H26" s="16" t="s">
        <v>1268</v>
      </c>
      <c r="I26" s="17">
        <f>(A1L235C1 + A1L235C2)</f>
        <v>3316473</v>
      </c>
      <c r="J26" s="16" t="s">
        <v>175</v>
      </c>
      <c r="K26" s="15">
        <v>2119819</v>
      </c>
      <c r="L26" s="16" t="s">
        <v>175</v>
      </c>
      <c r="M26" s="15">
        <v>1417204</v>
      </c>
      <c r="N26" s="16" t="s">
        <v>1269</v>
      </c>
      <c r="O26" s="17">
        <f>(A1L235C4 + A1L235C5)</f>
        <v>3537023</v>
      </c>
      <c r="P26" s="16" t="s">
        <v>176</v>
      </c>
      <c r="Q26" s="15">
        <v>2139474</v>
      </c>
      <c r="R26" s="16" t="s">
        <v>176</v>
      </c>
      <c r="S26" s="15">
        <v>1457657</v>
      </c>
      <c r="T26" s="16" t="s">
        <v>1270</v>
      </c>
      <c r="U26" s="17">
        <f>(A1L235C7 + A1L235C8)</f>
        <v>3597131</v>
      </c>
      <c r="V26" s="16" t="s">
        <v>177</v>
      </c>
      <c r="W26" s="15">
        <v>1968998</v>
      </c>
      <c r="X26" s="16" t="s">
        <v>177</v>
      </c>
      <c r="Y26" s="15">
        <v>1365544</v>
      </c>
      <c r="Z26" s="16" t="s">
        <v>1271</v>
      </c>
      <c r="AA26" s="17">
        <f>(A1L235C10 + A1L235C11)</f>
        <v>3334542</v>
      </c>
      <c r="AB26" s="16" t="s">
        <v>178</v>
      </c>
      <c r="AC26" s="15">
        <v>1825314</v>
      </c>
      <c r="AD26" s="16" t="s">
        <v>178</v>
      </c>
      <c r="AE26" s="15">
        <v>1248938</v>
      </c>
      <c r="AF26" s="16" t="s">
        <v>1272</v>
      </c>
      <c r="AG26" s="17">
        <f>(A1L235C13 + A1L235C14)</f>
        <v>3074252</v>
      </c>
      <c r="AH26" s="16" t="s">
        <v>1273</v>
      </c>
      <c r="AI26" s="17">
        <f>IF(RUN_YEARS &gt; 1,(A1L235C1 + A1L235C4) / 2, 0)</f>
        <v>2068256.5</v>
      </c>
      <c r="AJ26" s="16" t="s">
        <v>1274</v>
      </c>
      <c r="AK26" s="17">
        <f>IF(RUN_YEARS &gt; 1,(A1L235C2 + A1L235C5) / 2, 0)</f>
        <v>1358491.5</v>
      </c>
      <c r="AL26" s="16" t="s">
        <v>1275</v>
      </c>
      <c r="AM26" s="17">
        <f>(A1L235C16 + A1L235C17)</f>
        <v>3426748</v>
      </c>
      <c r="AN26" s="16" t="s">
        <v>1276</v>
      </c>
      <c r="AO26" s="17">
        <f>IF(RUN_YEARS &gt; 2,(A1L235C1 + A1L235C4 + A1L235C7) / 3, 0)</f>
        <v>2091995.6666666667</v>
      </c>
      <c r="AP26" s="16" t="s">
        <v>1277</v>
      </c>
      <c r="AQ26" s="17">
        <f>IF(RUN_YEARS &gt; 2,(A1L235C2 + A1L235C5 + A1L235C8) / 3, 0)</f>
        <v>1391546.6666666667</v>
      </c>
      <c r="AR26" s="16" t="s">
        <v>1278</v>
      </c>
      <c r="AS26" s="17">
        <f>(A1L235C19 + A1L235C20)</f>
        <v>3483542.3333333335</v>
      </c>
      <c r="AT26" s="16" t="s">
        <v>1279</v>
      </c>
      <c r="AU26" s="17">
        <f>IF(RUN_YEARS &gt; 3,(A1L235C1 + A1L235C4 + A1L235C7 + A1L235C10) / 4, 0)</f>
        <v>2061246.25</v>
      </c>
      <c r="AV26" s="16" t="s">
        <v>1280</v>
      </c>
      <c r="AW26" s="17">
        <f>IF(RUN_YEARS &gt; 3,(A1L235C2 + A1L235C5 + A1L235C8 + A1L235C11) / 4, 0)</f>
        <v>1385046</v>
      </c>
      <c r="AX26" s="16" t="s">
        <v>1281</v>
      </c>
      <c r="AY26" s="17">
        <f>(A1L235C22 + A1L235C23)</f>
        <v>3446292.25</v>
      </c>
      <c r="AZ26" s="16" t="s">
        <v>1282</v>
      </c>
      <c r="BA26" s="17">
        <f>IF(RUN_YEARS &gt; 4,(A1L235C1 + A1L235C4 + A1L235C7 + A1L235C10 + A1L235C13) / 5, 0)</f>
        <v>2014059.8</v>
      </c>
      <c r="BB26" s="16" t="s">
        <v>1283</v>
      </c>
      <c r="BC26" s="17">
        <f>IF(RUN_YEARS &gt; 4,(A1L235C2 + A1L235C5 + A1L235C8 + A1L235C11 + A1L235C14) / 5, 0)</f>
        <v>1357824.4</v>
      </c>
      <c r="BD26" s="16" t="s">
        <v>1284</v>
      </c>
      <c r="BE26" s="17">
        <f>(A1L235C25 + A1L235C26)</f>
        <v>3371884.2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7E030-2AAB-4BD3-AAB4-2C6C00C1974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22758</v>
      </c>
      <c r="F9" s="16" t="s">
        <v>1343</v>
      </c>
      <c r="G9" s="17">
        <f>(A1L202C2 + A1L218C2)</f>
        <v>18872</v>
      </c>
      <c r="H9" s="16" t="s">
        <v>1344</v>
      </c>
      <c r="I9" s="17">
        <f>(A1L237C1 + A1L237C2)</f>
        <v>41630</v>
      </c>
      <c r="J9" s="16" t="s">
        <v>1345</v>
      </c>
      <c r="K9" s="17">
        <f>(A1L202C4 + A1L218C4)</f>
        <v>25764</v>
      </c>
      <c r="L9" s="16" t="s">
        <v>1346</v>
      </c>
      <c r="M9" s="17">
        <f>(A1L202C5 + A1L218C5)</f>
        <v>21419</v>
      </c>
      <c r="N9" s="16" t="s">
        <v>1347</v>
      </c>
      <c r="O9" s="17">
        <f>(A1L237C4 + A1L237C5)</f>
        <v>47183</v>
      </c>
      <c r="P9" s="16" t="s">
        <v>1348</v>
      </c>
      <c r="Q9" s="17">
        <f>(A1L202C7 + A1L218C7)</f>
        <v>26010</v>
      </c>
      <c r="R9" s="16" t="s">
        <v>1349</v>
      </c>
      <c r="S9" s="17">
        <f>(A1L202C8 + A1L218C8)</f>
        <v>19136</v>
      </c>
      <c r="T9" s="16" t="s">
        <v>1350</v>
      </c>
      <c r="U9" s="17">
        <f>(A1L237C7 + A1L237C8)</f>
        <v>45146</v>
      </c>
      <c r="V9" s="16" t="s">
        <v>1351</v>
      </c>
      <c r="W9" s="17">
        <f>(A1L202C10 + A1L218C10)</f>
        <v>23775</v>
      </c>
      <c r="X9" s="16" t="s">
        <v>1352</v>
      </c>
      <c r="Y9" s="17">
        <f>(A1L202C11 + A1L218C11)</f>
        <v>16644</v>
      </c>
      <c r="Z9" s="16" t="s">
        <v>1353</v>
      </c>
      <c r="AA9" s="17">
        <f>(A1L237C10 + A1L237C11)</f>
        <v>40419</v>
      </c>
      <c r="AB9" s="16" t="s">
        <v>1354</v>
      </c>
      <c r="AC9" s="17">
        <f>(A1L202C13 + A1L218C13)</f>
        <v>24081</v>
      </c>
      <c r="AD9" s="16" t="s">
        <v>1355</v>
      </c>
      <c r="AE9" s="17">
        <f>(A1L202C14 + A1L218C14)</f>
        <v>17505</v>
      </c>
      <c r="AF9" s="16" t="s">
        <v>1356</v>
      </c>
      <c r="AG9" s="17">
        <f>(A1L237C13 + A1L237C14)</f>
        <v>41586</v>
      </c>
      <c r="AH9" s="16" t="s">
        <v>1357</v>
      </c>
      <c r="AI9" s="17">
        <f>IF(RUN_YEARS &gt; 1,(A1L237C1 + A1L237C4) / 2, 0)</f>
        <v>24261</v>
      </c>
      <c r="AJ9" s="16" t="s">
        <v>1358</v>
      </c>
      <c r="AK9" s="17">
        <f>IF(RUN_YEARS &gt; 1,(A1L237C2 + A1L237C5) / 2, 0)</f>
        <v>20145.5</v>
      </c>
      <c r="AL9" s="16" t="s">
        <v>1359</v>
      </c>
      <c r="AM9" s="17">
        <f>(A1L237C16 + A1L237C17)</f>
        <v>44406.5</v>
      </c>
      <c r="AN9" s="16" t="s">
        <v>1360</v>
      </c>
      <c r="AO9" s="17">
        <f>IF(RUN_YEARS &gt; 2,(A1L237C1 + A1L237C4 + A1L237C7) / 3, 0)</f>
        <v>24844</v>
      </c>
      <c r="AP9" s="16" t="s">
        <v>1361</v>
      </c>
      <c r="AQ9" s="17">
        <f>IF(RUN_YEARS &gt; 2,(A1L237C2 + A1L237C5 + A1L237C8) / 3, 0)</f>
        <v>19809</v>
      </c>
      <c r="AR9" s="16" t="s">
        <v>1362</v>
      </c>
      <c r="AS9" s="17">
        <f>(A1L237C19 + A1L237C20)</f>
        <v>44653</v>
      </c>
      <c r="AT9" s="16" t="s">
        <v>1363</v>
      </c>
      <c r="AU9" s="17">
        <f>IF(RUN_YEARS &gt; 3,(A1L237C1 + A1L237C4 + A1L237C7 + A1L237C10) / 4, 0)</f>
        <v>24576.75</v>
      </c>
      <c r="AV9" s="16" t="s">
        <v>1364</v>
      </c>
      <c r="AW9" s="17">
        <f>IF(RUN_YEARS &gt; 3,(A1L237C2 + A1L237C5 + A1L237C8 + A1L237C11) / 4, 0)</f>
        <v>19017.75</v>
      </c>
      <c r="AX9" s="16" t="s">
        <v>1365</v>
      </c>
      <c r="AY9" s="17">
        <f>(A1L237C22 + A1L237C23)</f>
        <v>43594.5</v>
      </c>
      <c r="AZ9" s="16" t="s">
        <v>1366</v>
      </c>
      <c r="BA9" s="17">
        <f>IF(RUN_YEARS &gt; 4,(A1L237C1 + A1L237C4 + A1L237C7 + A1L237C10 + A1L237C13) / 5, 0)</f>
        <v>24477.599999999999</v>
      </c>
      <c r="BB9" s="16" t="s">
        <v>1367</v>
      </c>
      <c r="BC9" s="17">
        <f>IF(RUN_YEARS &gt; 4,(A1L237C2 + A1L237C5 + A1L237C8 + A1L237C11 + A1L237C14) / 5, 0)</f>
        <v>18715.2</v>
      </c>
      <c r="BD9" s="16" t="s">
        <v>1368</v>
      </c>
      <c r="BE9" s="17">
        <f>(A1L237C25 + A1L237C26)</f>
        <v>43192.800000000003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160883</v>
      </c>
      <c r="F10" s="16" t="s">
        <v>1370</v>
      </c>
      <c r="G10" s="17">
        <f>(A1L203C2 + A1L219C2)</f>
        <v>134774</v>
      </c>
      <c r="H10" s="16" t="s">
        <v>1371</v>
      </c>
      <c r="I10" s="17">
        <f>(A1L238C1 + A1L238C2)</f>
        <v>295657</v>
      </c>
      <c r="J10" s="16" t="s">
        <v>1372</v>
      </c>
      <c r="K10" s="17">
        <f>(A1L203C4 + A1L219C4)</f>
        <v>173595</v>
      </c>
      <c r="L10" s="16" t="s">
        <v>1373</v>
      </c>
      <c r="M10" s="17">
        <f>(A1L203C5 + A1L219C5)</f>
        <v>150928</v>
      </c>
      <c r="N10" s="16" t="s">
        <v>1374</v>
      </c>
      <c r="O10" s="17">
        <f>(A1L238C4 + A1L238C5)</f>
        <v>324523</v>
      </c>
      <c r="P10" s="16" t="s">
        <v>1375</v>
      </c>
      <c r="Q10" s="17">
        <f>(A1L203C7 + A1L219C7)</f>
        <v>180242</v>
      </c>
      <c r="R10" s="16" t="s">
        <v>1376</v>
      </c>
      <c r="S10" s="17">
        <f>(A1L203C8 + A1L219C8)</f>
        <v>148194</v>
      </c>
      <c r="T10" s="16" t="s">
        <v>1377</v>
      </c>
      <c r="U10" s="17">
        <f>(A1L238C7 + A1L238C8)</f>
        <v>328436</v>
      </c>
      <c r="V10" s="16" t="s">
        <v>1378</v>
      </c>
      <c r="W10" s="17">
        <f>(A1L203C10 + A1L219C10)</f>
        <v>177925</v>
      </c>
      <c r="X10" s="16" t="s">
        <v>1379</v>
      </c>
      <c r="Y10" s="17">
        <f>(A1L203C11 + A1L219C11)</f>
        <v>158402</v>
      </c>
      <c r="Z10" s="16" t="s">
        <v>1380</v>
      </c>
      <c r="AA10" s="17">
        <f>(A1L238C10 + A1L238C11)</f>
        <v>336327</v>
      </c>
      <c r="AB10" s="16" t="s">
        <v>1381</v>
      </c>
      <c r="AC10" s="17">
        <f>(A1L203C13 + A1L219C13)</f>
        <v>177897</v>
      </c>
      <c r="AD10" s="16" t="s">
        <v>1382</v>
      </c>
      <c r="AE10" s="17">
        <f>(A1L203C14 + A1L219C14)</f>
        <v>163019</v>
      </c>
      <c r="AF10" s="16" t="s">
        <v>1383</v>
      </c>
      <c r="AG10" s="17">
        <f>(A1L238C13 + A1L238C14)</f>
        <v>340916</v>
      </c>
      <c r="AH10" s="16" t="s">
        <v>1384</v>
      </c>
      <c r="AI10" s="17">
        <f>IF(RUN_YEARS &gt; 1,(A1L238C1 + A1L238C4) / 2, 0)</f>
        <v>167239</v>
      </c>
      <c r="AJ10" s="16" t="s">
        <v>1385</v>
      </c>
      <c r="AK10" s="17">
        <f>IF(RUN_YEARS &gt; 1,(A1L238C2 + A1L238C5) / 2, 0)</f>
        <v>142851</v>
      </c>
      <c r="AL10" s="16" t="s">
        <v>1386</v>
      </c>
      <c r="AM10" s="17">
        <f>(A1L238C16 + A1L238C17)</f>
        <v>310090</v>
      </c>
      <c r="AN10" s="16" t="s">
        <v>1387</v>
      </c>
      <c r="AO10" s="17">
        <f>IF(RUN_YEARS &gt; 2,(A1L238C1 + A1L238C4 + A1L238C7) / 3, 0)</f>
        <v>171573.33333333334</v>
      </c>
      <c r="AP10" s="16" t="s">
        <v>1388</v>
      </c>
      <c r="AQ10" s="17">
        <f>IF(RUN_YEARS &gt; 2,(A1L238C2 + A1L238C5 + A1L238C8) / 3, 0)</f>
        <v>144632</v>
      </c>
      <c r="AR10" s="16" t="s">
        <v>1389</v>
      </c>
      <c r="AS10" s="17">
        <f>(A1L238C19 + A1L238C20)</f>
        <v>316205.33333333337</v>
      </c>
      <c r="AT10" s="16" t="s">
        <v>1390</v>
      </c>
      <c r="AU10" s="17">
        <f>IF(RUN_YEARS &gt; 3,(A1L238C1 + A1L238C4 + A1L238C7 + A1L238C10) / 4, 0)</f>
        <v>173161.25</v>
      </c>
      <c r="AV10" s="16" t="s">
        <v>1391</v>
      </c>
      <c r="AW10" s="17">
        <f>IF(RUN_YEARS &gt; 3,(A1L238C2 + A1L238C5 + A1L238C8 + A1L238C11) / 4, 0)</f>
        <v>148074.5</v>
      </c>
      <c r="AX10" s="16" t="s">
        <v>1392</v>
      </c>
      <c r="AY10" s="17">
        <f>(A1L238C22 + A1L238C23)</f>
        <v>321235.75</v>
      </c>
      <c r="AZ10" s="16" t="s">
        <v>1393</v>
      </c>
      <c r="BA10" s="17">
        <f>IF(RUN_YEARS &gt; 4,(A1L238C1 + A1L238C4 + A1L238C7 + A1L238C10 + A1L238C13) / 5, 0)</f>
        <v>174108.4</v>
      </c>
      <c r="BB10" s="16" t="s">
        <v>1394</v>
      </c>
      <c r="BC10" s="17">
        <f>IF(RUN_YEARS &gt; 4,(A1L238C2 + A1L238C5 + A1L238C8 + A1L238C11 + A1L238C14) / 5, 0)</f>
        <v>151063.4</v>
      </c>
      <c r="BD10" s="16" t="s">
        <v>1395</v>
      </c>
      <c r="BE10" s="17">
        <f>(A1L238C25 + A1L238C26)</f>
        <v>325171.8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253957</v>
      </c>
      <c r="F11" s="16" t="s">
        <v>1397</v>
      </c>
      <c r="G11" s="17">
        <f>(A1L204C2 + A1L220C2)</f>
        <v>228960</v>
      </c>
      <c r="H11" s="16" t="s">
        <v>1398</v>
      </c>
      <c r="I11" s="17">
        <f>(A1L239C1 + A1L239C2)</f>
        <v>482917</v>
      </c>
      <c r="J11" s="16" t="s">
        <v>1399</v>
      </c>
      <c r="K11" s="17">
        <f>(A1L204C4 + A1L220C4)</f>
        <v>285242</v>
      </c>
      <c r="L11" s="16" t="s">
        <v>1400</v>
      </c>
      <c r="M11" s="17">
        <f>(A1L204C5 + A1L220C5)</f>
        <v>270799</v>
      </c>
      <c r="N11" s="16" t="s">
        <v>1401</v>
      </c>
      <c r="O11" s="17">
        <f>(A1L239C4 + A1L239C5)</f>
        <v>556041</v>
      </c>
      <c r="P11" s="16" t="s">
        <v>1402</v>
      </c>
      <c r="Q11" s="17">
        <f>(A1L204C7 + A1L220C7)</f>
        <v>370539</v>
      </c>
      <c r="R11" s="16" t="s">
        <v>1403</v>
      </c>
      <c r="S11" s="17">
        <f>(A1L204C8 + A1L220C8)</f>
        <v>344516</v>
      </c>
      <c r="T11" s="16" t="s">
        <v>1404</v>
      </c>
      <c r="U11" s="17">
        <f>(A1L239C7 + A1L239C8)</f>
        <v>715055</v>
      </c>
      <c r="V11" s="16" t="s">
        <v>1405</v>
      </c>
      <c r="W11" s="17">
        <f>(A1L204C10 + A1L220C10)</f>
        <v>359555</v>
      </c>
      <c r="X11" s="16" t="s">
        <v>1406</v>
      </c>
      <c r="Y11" s="17">
        <f>(A1L204C11 + A1L220C11)</f>
        <v>335570</v>
      </c>
      <c r="Z11" s="16" t="s">
        <v>1407</v>
      </c>
      <c r="AA11" s="17">
        <f>(A1L239C10 + A1L239C11)</f>
        <v>695125</v>
      </c>
      <c r="AB11" s="16" t="s">
        <v>1408</v>
      </c>
      <c r="AC11" s="17">
        <f>(A1L204C13 + A1L220C13)</f>
        <v>363764</v>
      </c>
      <c r="AD11" s="16" t="s">
        <v>1409</v>
      </c>
      <c r="AE11" s="17">
        <f>(A1L204C14 + A1L220C14)</f>
        <v>348555</v>
      </c>
      <c r="AF11" s="16" t="s">
        <v>1410</v>
      </c>
      <c r="AG11" s="17">
        <f>(A1L239C13 + A1L239C14)</f>
        <v>712319</v>
      </c>
      <c r="AH11" s="16" t="s">
        <v>1411</v>
      </c>
      <c r="AI11" s="17">
        <f>IF(RUN_YEARS &gt; 1,(A1L239C1 + A1L239C4) / 2, 0)</f>
        <v>269599.5</v>
      </c>
      <c r="AJ11" s="16" t="s">
        <v>1412</v>
      </c>
      <c r="AK11" s="17">
        <f>IF(RUN_YEARS &gt; 1,(A1L239C2 + A1L239C5) / 2, 0)</f>
        <v>249879.5</v>
      </c>
      <c r="AL11" s="16" t="s">
        <v>1413</v>
      </c>
      <c r="AM11" s="17">
        <f>(A1L239C16 + A1L239C17)</f>
        <v>519479</v>
      </c>
      <c r="AN11" s="16" t="s">
        <v>1414</v>
      </c>
      <c r="AO11" s="17">
        <f>IF(RUN_YEARS &gt; 2,(A1L239C1 + A1L239C4 + A1L239C7) / 3, 0)</f>
        <v>303246</v>
      </c>
      <c r="AP11" s="16" t="s">
        <v>1415</v>
      </c>
      <c r="AQ11" s="17">
        <f>IF(RUN_YEARS &gt; 2,(A1L239C2 + A1L239C5 + A1L239C8) / 3, 0)</f>
        <v>281425</v>
      </c>
      <c r="AR11" s="16" t="s">
        <v>1416</v>
      </c>
      <c r="AS11" s="17">
        <f>(A1L239C19 + A1L239C20)</f>
        <v>584671</v>
      </c>
      <c r="AT11" s="16" t="s">
        <v>1417</v>
      </c>
      <c r="AU11" s="17">
        <f>IF(RUN_YEARS &gt; 3,(A1L239C1 + A1L239C4 + A1L239C7 + A1L239C10) / 4, 0)</f>
        <v>317323.25</v>
      </c>
      <c r="AV11" s="16" t="s">
        <v>1418</v>
      </c>
      <c r="AW11" s="17">
        <f>IF(RUN_YEARS &gt; 3,(A1L239C2 + A1L239C5 + A1L239C8 + A1L239C11) / 4, 0)</f>
        <v>294961.25</v>
      </c>
      <c r="AX11" s="16" t="s">
        <v>1419</v>
      </c>
      <c r="AY11" s="17">
        <f>(A1L239C22 + A1L239C23)</f>
        <v>612284.5</v>
      </c>
      <c r="AZ11" s="16" t="s">
        <v>1420</v>
      </c>
      <c r="BA11" s="17">
        <f>IF(RUN_YEARS &gt; 4,(A1L239C1 + A1L239C4 + A1L239C7 + A1L239C10 + A1L239C13) / 5, 0)</f>
        <v>326611.40000000002</v>
      </c>
      <c r="BB11" s="16" t="s">
        <v>1421</v>
      </c>
      <c r="BC11" s="17">
        <f>IF(RUN_YEARS &gt; 4,(A1L239C2 + A1L239C5 + A1L239C8 + A1L239C11 + A1L239C14) / 5, 0)</f>
        <v>305680</v>
      </c>
      <c r="BD11" s="16" t="s">
        <v>1422</v>
      </c>
      <c r="BE11" s="17">
        <f>(A1L239C25 + A1L239C26)</f>
        <v>632291.4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78340</v>
      </c>
      <c r="F12" s="16" t="s">
        <v>1424</v>
      </c>
      <c r="G12" s="17">
        <f>(A1L205C2 + A1L221C2)</f>
        <v>75741</v>
      </c>
      <c r="H12" s="16" t="s">
        <v>1425</v>
      </c>
      <c r="I12" s="17">
        <f>(A1L240C1 + A1L240C2)</f>
        <v>154081</v>
      </c>
      <c r="J12" s="16" t="s">
        <v>1426</v>
      </c>
      <c r="K12" s="17">
        <f>(A1L205C4 + A1L221C4)</f>
        <v>82409</v>
      </c>
      <c r="L12" s="16" t="s">
        <v>1427</v>
      </c>
      <c r="M12" s="17">
        <f>(A1L205C5 + A1L221C5)</f>
        <v>84575</v>
      </c>
      <c r="N12" s="16" t="s">
        <v>1428</v>
      </c>
      <c r="O12" s="17">
        <f>(A1L240C4 + A1L240C5)</f>
        <v>166984</v>
      </c>
      <c r="P12" s="16" t="s">
        <v>1429</v>
      </c>
      <c r="Q12" s="17">
        <f>(A1L205C7 + A1L221C7)</f>
        <v>107792</v>
      </c>
      <c r="R12" s="16" t="s">
        <v>1430</v>
      </c>
      <c r="S12" s="17">
        <f>(A1L205C8 + A1L221C8)</f>
        <v>83910</v>
      </c>
      <c r="T12" s="16" t="s">
        <v>1431</v>
      </c>
      <c r="U12" s="17">
        <f>(A1L240C7 + A1L240C8)</f>
        <v>191702</v>
      </c>
      <c r="V12" s="16" t="s">
        <v>1432</v>
      </c>
      <c r="W12" s="17">
        <f>(A1L205C10 + A1L221C10)</f>
        <v>104301</v>
      </c>
      <c r="X12" s="16" t="s">
        <v>1433</v>
      </c>
      <c r="Y12" s="17">
        <f>(A1L205C11 + A1L221C11)</f>
        <v>83552</v>
      </c>
      <c r="Z12" s="16" t="s">
        <v>1434</v>
      </c>
      <c r="AA12" s="17">
        <f>(A1L240C10 + A1L240C11)</f>
        <v>187853</v>
      </c>
      <c r="AB12" s="16" t="s">
        <v>1435</v>
      </c>
      <c r="AC12" s="17">
        <f>(A1L205C13 + A1L221C13)</f>
        <v>106891</v>
      </c>
      <c r="AD12" s="16" t="s">
        <v>1436</v>
      </c>
      <c r="AE12" s="17">
        <f>(A1L205C14 + A1L221C14)</f>
        <v>89107</v>
      </c>
      <c r="AF12" s="16" t="s">
        <v>1437</v>
      </c>
      <c r="AG12" s="17">
        <f>(A1L240C13 + A1L240C14)</f>
        <v>195998</v>
      </c>
      <c r="AH12" s="16" t="s">
        <v>1438</v>
      </c>
      <c r="AI12" s="17">
        <f>IF(RUN_YEARS &gt; 1,(A1L240C1 + A1L240C4) / 2, 0)</f>
        <v>80374.5</v>
      </c>
      <c r="AJ12" s="16" t="s">
        <v>1439</v>
      </c>
      <c r="AK12" s="17">
        <f>IF(RUN_YEARS &gt; 1,(A1L240C2 + A1L240C5) / 2, 0)</f>
        <v>80158</v>
      </c>
      <c r="AL12" s="16" t="s">
        <v>1440</v>
      </c>
      <c r="AM12" s="17">
        <f>(A1L240C16 + A1L240C17)</f>
        <v>160532.5</v>
      </c>
      <c r="AN12" s="16" t="s">
        <v>1441</v>
      </c>
      <c r="AO12" s="17">
        <f>IF(RUN_YEARS &gt; 2,(A1L240C1 + A1L240C4 + A1L240C7) / 3, 0)</f>
        <v>89513.666666666672</v>
      </c>
      <c r="AP12" s="16" t="s">
        <v>1442</v>
      </c>
      <c r="AQ12" s="17">
        <f>IF(RUN_YEARS &gt; 2,(A1L240C2 + A1L240C5 + A1L240C8) / 3, 0)</f>
        <v>81408.666666666672</v>
      </c>
      <c r="AR12" s="16" t="s">
        <v>1443</v>
      </c>
      <c r="AS12" s="17">
        <f>(A1L240C19 + A1L240C20)</f>
        <v>170922.33333333334</v>
      </c>
      <c r="AT12" s="16" t="s">
        <v>1444</v>
      </c>
      <c r="AU12" s="17">
        <f>IF(RUN_YEARS &gt; 3,(A1L240C1 + A1L240C4 + A1L240C7 + A1L240C10) / 4, 0)</f>
        <v>93210.5</v>
      </c>
      <c r="AV12" s="16" t="s">
        <v>1445</v>
      </c>
      <c r="AW12" s="17">
        <f>IF(RUN_YEARS &gt; 3,(A1L240C2 + A1L240C5 + A1L240C8 + A1L240C11) / 4, 0)</f>
        <v>81944.5</v>
      </c>
      <c r="AX12" s="16" t="s">
        <v>1446</v>
      </c>
      <c r="AY12" s="17">
        <f>(A1L240C22 + A1L240C23)</f>
        <v>175155</v>
      </c>
      <c r="AZ12" s="16" t="s">
        <v>1447</v>
      </c>
      <c r="BA12" s="17">
        <f>IF(RUN_YEARS &gt; 4,(A1L240C1 + A1L240C4 + A1L240C7 + A1L240C10 + A1L240C13) / 5, 0)</f>
        <v>95946.6</v>
      </c>
      <c r="BB12" s="16" t="s">
        <v>1448</v>
      </c>
      <c r="BC12" s="17">
        <f>IF(RUN_YEARS &gt; 4,(A1L240C2 + A1L240C5 + A1L240C8 + A1L240C11 + A1L240C14) / 5, 0)</f>
        <v>83377</v>
      </c>
      <c r="BD12" s="16" t="s">
        <v>1449</v>
      </c>
      <c r="BE12" s="17">
        <f>(A1L240C25 + A1L240C26)</f>
        <v>179323.6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471487</v>
      </c>
      <c r="F13" s="16" t="s">
        <v>1451</v>
      </c>
      <c r="G13" s="17">
        <f>(A1L206C2 + A1L222C2)</f>
        <v>432228</v>
      </c>
      <c r="H13" s="16" t="s">
        <v>1452</v>
      </c>
      <c r="I13" s="17">
        <f>(A1L241C1 + A1L241C2)</f>
        <v>903715</v>
      </c>
      <c r="J13" s="16" t="s">
        <v>1453</v>
      </c>
      <c r="K13" s="17">
        <f>(A1L206C4 + A1L222C4)</f>
        <v>493382</v>
      </c>
      <c r="L13" s="16" t="s">
        <v>1454</v>
      </c>
      <c r="M13" s="17">
        <f>(A1L206C5 + A1L222C5)</f>
        <v>462208</v>
      </c>
      <c r="N13" s="16" t="s">
        <v>1455</v>
      </c>
      <c r="O13" s="17">
        <f>(A1L241C4 + A1L241C5)</f>
        <v>955590</v>
      </c>
      <c r="P13" s="16" t="s">
        <v>1456</v>
      </c>
      <c r="Q13" s="17">
        <f>(A1L206C7 + A1L222C7)</f>
        <v>499635</v>
      </c>
      <c r="R13" s="16" t="s">
        <v>1457</v>
      </c>
      <c r="S13" s="17">
        <f>(A1L206C8 + A1L222C8)</f>
        <v>463370</v>
      </c>
      <c r="T13" s="16" t="s">
        <v>1458</v>
      </c>
      <c r="U13" s="17">
        <f>(A1L241C7 + A1L241C8)</f>
        <v>963005</v>
      </c>
      <c r="V13" s="16" t="s">
        <v>1459</v>
      </c>
      <c r="W13" s="17">
        <f>(A1L206C10 + A1L222C10)</f>
        <v>475619</v>
      </c>
      <c r="X13" s="16" t="s">
        <v>1460</v>
      </c>
      <c r="Y13" s="17">
        <f>(A1L206C11 + A1L222C11)</f>
        <v>446805</v>
      </c>
      <c r="Z13" s="16" t="s">
        <v>1461</v>
      </c>
      <c r="AA13" s="17">
        <f>(A1L241C10 + A1L241C11)</f>
        <v>922424</v>
      </c>
      <c r="AB13" s="16" t="s">
        <v>1462</v>
      </c>
      <c r="AC13" s="17">
        <f>(A1L206C13 + A1L222C13)</f>
        <v>449494</v>
      </c>
      <c r="AD13" s="16" t="s">
        <v>1463</v>
      </c>
      <c r="AE13" s="17">
        <f>(A1L206C14 + A1L222C14)</f>
        <v>413492</v>
      </c>
      <c r="AF13" s="16" t="s">
        <v>1464</v>
      </c>
      <c r="AG13" s="17">
        <f>(A1L241C13 + A1L241C14)</f>
        <v>862986</v>
      </c>
      <c r="AH13" s="16" t="s">
        <v>1465</v>
      </c>
      <c r="AI13" s="17">
        <f>IF(RUN_YEARS &gt; 1,(A1L241C1 + A1L241C4) / 2, 0)</f>
        <v>482434.5</v>
      </c>
      <c r="AJ13" s="16" t="s">
        <v>1466</v>
      </c>
      <c r="AK13" s="17">
        <f>IF(RUN_YEARS &gt; 1,(A1L241C2 + A1L241C5) / 2, 0)</f>
        <v>447218</v>
      </c>
      <c r="AL13" s="16" t="s">
        <v>1467</v>
      </c>
      <c r="AM13" s="17">
        <f>(A1L241C16 + A1L241C17)</f>
        <v>929652.5</v>
      </c>
      <c r="AN13" s="16" t="s">
        <v>1468</v>
      </c>
      <c r="AO13" s="17">
        <f>IF(RUN_YEARS &gt; 2,(A1L241C1 + A1L241C4 + A1L241C7) / 3, 0)</f>
        <v>488168</v>
      </c>
      <c r="AP13" s="16" t="s">
        <v>1469</v>
      </c>
      <c r="AQ13" s="17">
        <f>IF(RUN_YEARS &gt; 2,(A1L241C2 + A1L241C5 + A1L241C8) / 3, 0)</f>
        <v>452602</v>
      </c>
      <c r="AR13" s="16" t="s">
        <v>1470</v>
      </c>
      <c r="AS13" s="17">
        <f>(A1L241C19 + A1L241C20)</f>
        <v>940770</v>
      </c>
      <c r="AT13" s="16" t="s">
        <v>1471</v>
      </c>
      <c r="AU13" s="17">
        <f>IF(RUN_YEARS &gt; 3,(A1L241C1 + A1L241C4 + A1L241C7 + A1L241C10) / 4, 0)</f>
        <v>485030.75</v>
      </c>
      <c r="AV13" s="16" t="s">
        <v>1472</v>
      </c>
      <c r="AW13" s="17">
        <f>IF(RUN_YEARS &gt; 3,(A1L241C2 + A1L241C5 + A1L241C8 + A1L241C11) / 4, 0)</f>
        <v>451152.75</v>
      </c>
      <c r="AX13" s="16" t="s">
        <v>1473</v>
      </c>
      <c r="AY13" s="17">
        <f>(A1L241C22 + A1L241C23)</f>
        <v>936183.5</v>
      </c>
      <c r="AZ13" s="16" t="s">
        <v>1474</v>
      </c>
      <c r="BA13" s="17">
        <f>IF(RUN_YEARS &gt; 4,(A1L241C1 + A1L241C4 + A1L241C7 + A1L241C10 + A1L241C13) / 5, 0)</f>
        <v>477923.4</v>
      </c>
      <c r="BB13" s="16" t="s">
        <v>1475</v>
      </c>
      <c r="BC13" s="17">
        <f>IF(RUN_YEARS &gt; 4,(A1L241C2 + A1L241C5 + A1L241C8 + A1L241C11 + A1L241C14) / 5, 0)</f>
        <v>443620.6</v>
      </c>
      <c r="BD13" s="16" t="s">
        <v>1476</v>
      </c>
      <c r="BE13" s="17">
        <f>(A1L241C25 + A1L241C26)</f>
        <v>921544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92676</v>
      </c>
      <c r="F14" s="16" t="s">
        <v>1478</v>
      </c>
      <c r="G14" s="17">
        <f>(A1L207C2 + A1L223C2)</f>
        <v>78961</v>
      </c>
      <c r="H14" s="16" t="s">
        <v>1479</v>
      </c>
      <c r="I14" s="17">
        <f>(A1L242C1 + A1L242C2)</f>
        <v>171637</v>
      </c>
      <c r="J14" s="16" t="s">
        <v>1480</v>
      </c>
      <c r="K14" s="17">
        <f>(A1L207C4 + A1L223C4)</f>
        <v>115842</v>
      </c>
      <c r="L14" s="16" t="s">
        <v>1481</v>
      </c>
      <c r="M14" s="17">
        <f>(A1L207C5 + A1L223C5)</f>
        <v>102538</v>
      </c>
      <c r="N14" s="16" t="s">
        <v>1482</v>
      </c>
      <c r="O14" s="17">
        <f>(A1L242C4 + A1L242C5)</f>
        <v>218380</v>
      </c>
      <c r="P14" s="16" t="s">
        <v>1483</v>
      </c>
      <c r="Q14" s="17">
        <f>(A1L207C7 + A1L223C7)</f>
        <v>127209</v>
      </c>
      <c r="R14" s="16" t="s">
        <v>1484</v>
      </c>
      <c r="S14" s="17">
        <f>(A1L207C8 + A1L223C8)</f>
        <v>112172</v>
      </c>
      <c r="T14" s="16" t="s">
        <v>1485</v>
      </c>
      <c r="U14" s="17">
        <f>(A1L242C7 + A1L242C8)</f>
        <v>239381</v>
      </c>
      <c r="V14" s="16" t="s">
        <v>1486</v>
      </c>
      <c r="W14" s="17">
        <f>(A1L207C10 + A1L223C10)</f>
        <v>130781</v>
      </c>
      <c r="X14" s="16" t="s">
        <v>1487</v>
      </c>
      <c r="Y14" s="17">
        <f>(A1L207C11 + A1L223C11)</f>
        <v>118434</v>
      </c>
      <c r="Z14" s="16" t="s">
        <v>1488</v>
      </c>
      <c r="AA14" s="17">
        <f>(A1L242C10 + A1L242C11)</f>
        <v>249215</v>
      </c>
      <c r="AB14" s="16" t="s">
        <v>1489</v>
      </c>
      <c r="AC14" s="17">
        <f>(A1L207C13 + A1L223C13)</f>
        <v>124953</v>
      </c>
      <c r="AD14" s="16" t="s">
        <v>1490</v>
      </c>
      <c r="AE14" s="17">
        <f>(A1L207C14 + A1L223C14)</f>
        <v>112053</v>
      </c>
      <c r="AF14" s="16" t="s">
        <v>1491</v>
      </c>
      <c r="AG14" s="17">
        <f>(A1L242C13 + A1L242C14)</f>
        <v>237006</v>
      </c>
      <c r="AH14" s="16" t="s">
        <v>1492</v>
      </c>
      <c r="AI14" s="17">
        <f>IF(RUN_YEARS &gt; 1,(A1L242C1 + A1L242C4) / 2, 0)</f>
        <v>104259</v>
      </c>
      <c r="AJ14" s="16" t="s">
        <v>1493</v>
      </c>
      <c r="AK14" s="17">
        <f>IF(RUN_YEARS &gt; 1,(A1L242C2 + A1L242C5) / 2, 0)</f>
        <v>90749.5</v>
      </c>
      <c r="AL14" s="16" t="s">
        <v>1494</v>
      </c>
      <c r="AM14" s="17">
        <f>(A1L242C16 + A1L242C17)</f>
        <v>195008.5</v>
      </c>
      <c r="AN14" s="16" t="s">
        <v>1495</v>
      </c>
      <c r="AO14" s="17">
        <f>IF(RUN_YEARS &gt; 2,(A1L242C1 + A1L242C4 + A1L242C7) / 3, 0)</f>
        <v>111909</v>
      </c>
      <c r="AP14" s="16" t="s">
        <v>1496</v>
      </c>
      <c r="AQ14" s="17">
        <f>IF(RUN_YEARS &gt; 2,(A1L242C2 + A1L242C5 + A1L242C8) / 3, 0)</f>
        <v>97890.333333333328</v>
      </c>
      <c r="AR14" s="16" t="s">
        <v>1497</v>
      </c>
      <c r="AS14" s="17">
        <f>(A1L242C19 + A1L242C20)</f>
        <v>209799.33333333331</v>
      </c>
      <c r="AT14" s="16" t="s">
        <v>1498</v>
      </c>
      <c r="AU14" s="17">
        <f>IF(RUN_YEARS &gt; 3,(A1L242C1 + A1L242C4 + A1L242C7 + A1L242C10) / 4, 0)</f>
        <v>116627</v>
      </c>
      <c r="AV14" s="16" t="s">
        <v>1499</v>
      </c>
      <c r="AW14" s="17">
        <f>IF(RUN_YEARS &gt; 3,(A1L242C2 + A1L242C5 + A1L242C8 + A1L242C11) / 4, 0)</f>
        <v>103026.25</v>
      </c>
      <c r="AX14" s="16" t="s">
        <v>1500</v>
      </c>
      <c r="AY14" s="17">
        <f>(A1L242C22 + A1L242C23)</f>
        <v>219653.25</v>
      </c>
      <c r="AZ14" s="16" t="s">
        <v>1501</v>
      </c>
      <c r="BA14" s="17">
        <f>IF(RUN_YEARS &gt; 4,(A1L242C1 + A1L242C4 + A1L242C7 + A1L242C10 + A1L242C13) / 5, 0)</f>
        <v>118292.2</v>
      </c>
      <c r="BB14" s="16" t="s">
        <v>1502</v>
      </c>
      <c r="BC14" s="17">
        <f>IF(RUN_YEARS &gt; 4,(A1L242C2 + A1L242C5 + A1L242C8 + A1L242C11 + A1L242C14) / 5, 0)</f>
        <v>104831.6</v>
      </c>
      <c r="BD14" s="16" t="s">
        <v>1503</v>
      </c>
      <c r="BE14" s="17">
        <f>(A1L242C25 + A1L242C26)</f>
        <v>223123.8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170163</v>
      </c>
      <c r="F15" s="16" t="s">
        <v>1505</v>
      </c>
      <c r="G15" s="17">
        <f>(A1L208C2 + A1L224C2)</f>
        <v>159417</v>
      </c>
      <c r="H15" s="16" t="s">
        <v>1506</v>
      </c>
      <c r="I15" s="17">
        <f>(A1L243C1 + A1L243C2)</f>
        <v>329580</v>
      </c>
      <c r="J15" s="16" t="s">
        <v>1507</v>
      </c>
      <c r="K15" s="17">
        <f>(A1L208C4 + A1L224C4)</f>
        <v>190446</v>
      </c>
      <c r="L15" s="16" t="s">
        <v>1508</v>
      </c>
      <c r="M15" s="17">
        <f>(A1L208C5 + A1L224C5)</f>
        <v>168013</v>
      </c>
      <c r="N15" s="16" t="s">
        <v>1509</v>
      </c>
      <c r="O15" s="17">
        <f>(A1L243C4 + A1L243C5)</f>
        <v>358459</v>
      </c>
      <c r="P15" s="16" t="s">
        <v>1510</v>
      </c>
      <c r="Q15" s="17">
        <f>(A1L208C7 + A1L224C7)</f>
        <v>204919</v>
      </c>
      <c r="R15" s="16" t="s">
        <v>1511</v>
      </c>
      <c r="S15" s="17">
        <f>(A1L208C8 + A1L224C8)</f>
        <v>179083</v>
      </c>
      <c r="T15" s="16" t="s">
        <v>1512</v>
      </c>
      <c r="U15" s="17">
        <f>(A1L243C7 + A1L243C8)</f>
        <v>384002</v>
      </c>
      <c r="V15" s="16" t="s">
        <v>1513</v>
      </c>
      <c r="W15" s="17">
        <f>(A1L208C10 + A1L224C10)</f>
        <v>196087</v>
      </c>
      <c r="X15" s="16" t="s">
        <v>1514</v>
      </c>
      <c r="Y15" s="17">
        <f>(A1L208C11 + A1L224C11)</f>
        <v>181939</v>
      </c>
      <c r="Z15" s="16" t="s">
        <v>1515</v>
      </c>
      <c r="AA15" s="17">
        <f>(A1L243C10 + A1L243C11)</f>
        <v>378026</v>
      </c>
      <c r="AB15" s="16" t="s">
        <v>1516</v>
      </c>
      <c r="AC15" s="17">
        <f>(A1L208C13 + A1L224C13)</f>
        <v>182841</v>
      </c>
      <c r="AD15" s="16" t="s">
        <v>1517</v>
      </c>
      <c r="AE15" s="17">
        <f>(A1L208C14 + A1L224C14)</f>
        <v>167772</v>
      </c>
      <c r="AF15" s="16" t="s">
        <v>1518</v>
      </c>
      <c r="AG15" s="17">
        <f>(A1L243C13 + A1L243C14)</f>
        <v>350613</v>
      </c>
      <c r="AH15" s="16" t="s">
        <v>1519</v>
      </c>
      <c r="AI15" s="17">
        <f>IF(RUN_YEARS &gt; 1,(A1L243C1 + A1L243C4) / 2, 0)</f>
        <v>180304.5</v>
      </c>
      <c r="AJ15" s="16" t="s">
        <v>1520</v>
      </c>
      <c r="AK15" s="17">
        <f>IF(RUN_YEARS &gt; 1,(A1L243C2 + A1L243C5) / 2, 0)</f>
        <v>163715</v>
      </c>
      <c r="AL15" s="16" t="s">
        <v>1521</v>
      </c>
      <c r="AM15" s="17">
        <f>(A1L243C16 + A1L243C17)</f>
        <v>344019.5</v>
      </c>
      <c r="AN15" s="16" t="s">
        <v>1522</v>
      </c>
      <c r="AO15" s="17">
        <f>IF(RUN_YEARS &gt; 2,(A1L243C1 + A1L243C4 + A1L243C7) / 3, 0)</f>
        <v>188509.33333333334</v>
      </c>
      <c r="AP15" s="16" t="s">
        <v>1523</v>
      </c>
      <c r="AQ15" s="17">
        <f>IF(RUN_YEARS &gt; 2,(A1L243C2 + A1L243C5 + A1L243C8) / 3, 0)</f>
        <v>168837.66666666666</v>
      </c>
      <c r="AR15" s="16" t="s">
        <v>1524</v>
      </c>
      <c r="AS15" s="17">
        <f>(A1L243C19 + A1L243C20)</f>
        <v>357347</v>
      </c>
      <c r="AT15" s="16" t="s">
        <v>1525</v>
      </c>
      <c r="AU15" s="17">
        <f>IF(RUN_YEARS &gt; 3,(A1L243C1 + A1L243C4 + A1L243C7 + A1L243C10) / 4, 0)</f>
        <v>190403.75</v>
      </c>
      <c r="AV15" s="16" t="s">
        <v>1526</v>
      </c>
      <c r="AW15" s="17">
        <f>IF(RUN_YEARS &gt; 3,(A1L243C2 + A1L243C5 + A1L243C8 + A1L243C11) / 4, 0)</f>
        <v>172113</v>
      </c>
      <c r="AX15" s="16" t="s">
        <v>1527</v>
      </c>
      <c r="AY15" s="17">
        <f>(A1L243C22 + A1L243C23)</f>
        <v>362516.75</v>
      </c>
      <c r="AZ15" s="16" t="s">
        <v>1528</v>
      </c>
      <c r="BA15" s="17">
        <f>IF(RUN_YEARS &gt; 4,(A1L243C1 + A1L243C4 + A1L243C7 + A1L243C10 + A1L243C13) / 5, 0)</f>
        <v>188891.2</v>
      </c>
      <c r="BB15" s="16" t="s">
        <v>1529</v>
      </c>
      <c r="BC15" s="17">
        <f>IF(RUN_YEARS &gt; 4,(A1L243C2 + A1L243C5 + A1L243C8 + A1L243C11 + A1L243C14) / 5, 0)</f>
        <v>171244.79999999999</v>
      </c>
      <c r="BD15" s="16" t="s">
        <v>1530</v>
      </c>
      <c r="BE15" s="17">
        <f>(A1L243C25 + A1L243C26)</f>
        <v>360136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32769</v>
      </c>
      <c r="F16" s="16" t="s">
        <v>1532</v>
      </c>
      <c r="G16" s="17">
        <f>(A1L209C2 + A1L225C2)</f>
        <v>19894</v>
      </c>
      <c r="H16" s="16" t="s">
        <v>1533</v>
      </c>
      <c r="I16" s="17">
        <f>(A1L244C1 + A1L244C2)</f>
        <v>52663</v>
      </c>
      <c r="J16" s="16" t="s">
        <v>1534</v>
      </c>
      <c r="K16" s="17">
        <f>(A1L209C4 + A1L225C4)</f>
        <v>38581</v>
      </c>
      <c r="L16" s="16" t="s">
        <v>1535</v>
      </c>
      <c r="M16" s="17">
        <f>(A1L209C5 + A1L225C5)</f>
        <v>23800</v>
      </c>
      <c r="N16" s="16" t="s">
        <v>1536</v>
      </c>
      <c r="O16" s="17">
        <f>(A1L244C4 + A1L244C5)</f>
        <v>62381</v>
      </c>
      <c r="P16" s="16" t="s">
        <v>1537</v>
      </c>
      <c r="Q16" s="17">
        <f>(A1L209C7 + A1L225C7)</f>
        <v>40923</v>
      </c>
      <c r="R16" s="16" t="s">
        <v>1538</v>
      </c>
      <c r="S16" s="17">
        <f>(A1L209C8 + A1L225C8)</f>
        <v>25699</v>
      </c>
      <c r="T16" s="16" t="s">
        <v>1539</v>
      </c>
      <c r="U16" s="17">
        <f>(A1L244C7 + A1L244C8)</f>
        <v>66622</v>
      </c>
      <c r="V16" s="16" t="s">
        <v>1540</v>
      </c>
      <c r="W16" s="17">
        <f>(A1L209C10 + A1L225C10)</f>
        <v>39724</v>
      </c>
      <c r="X16" s="16" t="s">
        <v>1541</v>
      </c>
      <c r="Y16" s="17">
        <f>(A1L209C11 + A1L225C11)</f>
        <v>26015</v>
      </c>
      <c r="Z16" s="16" t="s">
        <v>1542</v>
      </c>
      <c r="AA16" s="17">
        <f>(A1L244C10 + A1L244C11)</f>
        <v>65739</v>
      </c>
      <c r="AB16" s="16" t="s">
        <v>1543</v>
      </c>
      <c r="AC16" s="17">
        <f>(A1L209C13 + A1L225C13)</f>
        <v>39372</v>
      </c>
      <c r="AD16" s="16" t="s">
        <v>1544</v>
      </c>
      <c r="AE16" s="17">
        <f>(A1L209C14 + A1L225C14)</f>
        <v>26606</v>
      </c>
      <c r="AF16" s="16" t="s">
        <v>1545</v>
      </c>
      <c r="AG16" s="17">
        <f>(A1L244C13 + A1L244C14)</f>
        <v>65978</v>
      </c>
      <c r="AH16" s="16" t="s">
        <v>1546</v>
      </c>
      <c r="AI16" s="17">
        <f>IF(RUN_YEARS &gt; 1,(A1L244C1 + A1L244C4) / 2, 0)</f>
        <v>35675</v>
      </c>
      <c r="AJ16" s="16" t="s">
        <v>1547</v>
      </c>
      <c r="AK16" s="17">
        <f>IF(RUN_YEARS &gt; 1,(A1L244C2 + A1L244C5) / 2, 0)</f>
        <v>21847</v>
      </c>
      <c r="AL16" s="16" t="s">
        <v>1548</v>
      </c>
      <c r="AM16" s="17">
        <f>(A1L244C16 + A1L244C17)</f>
        <v>57522</v>
      </c>
      <c r="AN16" s="16" t="s">
        <v>1549</v>
      </c>
      <c r="AO16" s="17">
        <f>IF(RUN_YEARS &gt; 2,(A1L244C1 + A1L244C4 + A1L244C7) / 3, 0)</f>
        <v>37424.333333333336</v>
      </c>
      <c r="AP16" s="16" t="s">
        <v>1550</v>
      </c>
      <c r="AQ16" s="17">
        <f>IF(RUN_YEARS &gt; 2,(A1L244C2 + A1L244C5 + A1L244C8) / 3, 0)</f>
        <v>23131</v>
      </c>
      <c r="AR16" s="16" t="s">
        <v>1551</v>
      </c>
      <c r="AS16" s="17">
        <f>(A1L244C19 + A1L244C20)</f>
        <v>60555.333333333336</v>
      </c>
      <c r="AT16" s="16" t="s">
        <v>1552</v>
      </c>
      <c r="AU16" s="17">
        <f>IF(RUN_YEARS &gt; 3,(A1L244C1 + A1L244C4 + A1L244C7 + A1L244C10) / 4, 0)</f>
        <v>37999.25</v>
      </c>
      <c r="AV16" s="16" t="s">
        <v>1553</v>
      </c>
      <c r="AW16" s="17">
        <f>IF(RUN_YEARS &gt; 3,(A1L244C2 + A1L244C5 + A1L244C8 + A1L244C11) / 4, 0)</f>
        <v>23852</v>
      </c>
      <c r="AX16" s="16" t="s">
        <v>1554</v>
      </c>
      <c r="AY16" s="17">
        <f>(A1L244C22 + A1L244C23)</f>
        <v>61851.25</v>
      </c>
      <c r="AZ16" s="16" t="s">
        <v>1555</v>
      </c>
      <c r="BA16" s="17">
        <f>IF(RUN_YEARS &gt; 4,(A1L244C1 + A1L244C4 + A1L244C7 + A1L244C10 + A1L244C13) / 5, 0)</f>
        <v>38273.800000000003</v>
      </c>
      <c r="BB16" s="16" t="s">
        <v>1556</v>
      </c>
      <c r="BC16" s="17">
        <f>IF(RUN_YEARS &gt; 4,(A1L244C2 + A1L244C5 + A1L244C8 + A1L244C11 + A1L244C14) / 5, 0)</f>
        <v>24402.799999999999</v>
      </c>
      <c r="BD16" s="16" t="s">
        <v>1557</v>
      </c>
      <c r="BE16" s="17">
        <f>(A1L244C25 + A1L244C26)</f>
        <v>62676.600000000006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6574</v>
      </c>
      <c r="F17" s="16" t="s">
        <v>1559</v>
      </c>
      <c r="G17" s="17">
        <f>(A1L210C2 + A1L226C2)</f>
        <v>6321</v>
      </c>
      <c r="H17" s="16" t="s">
        <v>1560</v>
      </c>
      <c r="I17" s="17">
        <f>(A1L245C1 + A1L245C2)</f>
        <v>12895</v>
      </c>
      <c r="J17" s="16" t="s">
        <v>1561</v>
      </c>
      <c r="K17" s="17">
        <f>(A1L210C4 + A1L226C4)</f>
        <v>7794</v>
      </c>
      <c r="L17" s="16" t="s">
        <v>1562</v>
      </c>
      <c r="M17" s="17">
        <f>(A1L210C5 + A1L226C5)</f>
        <v>7910</v>
      </c>
      <c r="N17" s="16" t="s">
        <v>1563</v>
      </c>
      <c r="O17" s="17">
        <f>(A1L245C4 + A1L245C5)</f>
        <v>15704</v>
      </c>
      <c r="P17" s="16" t="s">
        <v>1564</v>
      </c>
      <c r="Q17" s="17">
        <f>(A1L210C7 + A1L226C7)</f>
        <v>8675</v>
      </c>
      <c r="R17" s="16" t="s">
        <v>1565</v>
      </c>
      <c r="S17" s="17">
        <f>(A1L210C8 + A1L226C8)</f>
        <v>8114</v>
      </c>
      <c r="T17" s="16" t="s">
        <v>1566</v>
      </c>
      <c r="U17" s="17">
        <f>(A1L245C7 + A1L245C8)</f>
        <v>16789</v>
      </c>
      <c r="V17" s="16" t="s">
        <v>1567</v>
      </c>
      <c r="W17" s="17">
        <f>(A1L210C10 + A1L226C10)</f>
        <v>7645</v>
      </c>
      <c r="X17" s="16" t="s">
        <v>1568</v>
      </c>
      <c r="Y17" s="17">
        <f>(A1L210C11 + A1L226C11)</f>
        <v>7210</v>
      </c>
      <c r="Z17" s="16" t="s">
        <v>1569</v>
      </c>
      <c r="AA17" s="17">
        <f>(A1L245C10 + A1L245C11)</f>
        <v>14855</v>
      </c>
      <c r="AB17" s="16" t="s">
        <v>1570</v>
      </c>
      <c r="AC17" s="17">
        <f>(A1L210C13 + A1L226C13)</f>
        <v>9400</v>
      </c>
      <c r="AD17" s="16" t="s">
        <v>1571</v>
      </c>
      <c r="AE17" s="17">
        <f>(A1L210C14 + A1L226C14)</f>
        <v>9412</v>
      </c>
      <c r="AF17" s="16" t="s">
        <v>1572</v>
      </c>
      <c r="AG17" s="17">
        <f>(A1L245C13 + A1L245C14)</f>
        <v>18812</v>
      </c>
      <c r="AH17" s="16" t="s">
        <v>1573</v>
      </c>
      <c r="AI17" s="17">
        <f>IF(RUN_YEARS &gt; 1,(A1L245C1 + A1L245C4) / 2, 0)</f>
        <v>7184</v>
      </c>
      <c r="AJ17" s="16" t="s">
        <v>1574</v>
      </c>
      <c r="AK17" s="17">
        <f>IF(RUN_YEARS &gt; 1,(A1L245C2 + A1L245C5) / 2, 0)</f>
        <v>7115.5</v>
      </c>
      <c r="AL17" s="16" t="s">
        <v>1575</v>
      </c>
      <c r="AM17" s="17">
        <f>(A1L245C16 + A1L245C17)</f>
        <v>14299.5</v>
      </c>
      <c r="AN17" s="16" t="s">
        <v>1576</v>
      </c>
      <c r="AO17" s="17">
        <f>IF(RUN_YEARS &gt; 2,(A1L245C1 + A1L245C4 + A1L245C7) / 3, 0)</f>
        <v>7681</v>
      </c>
      <c r="AP17" s="16" t="s">
        <v>1577</v>
      </c>
      <c r="AQ17" s="17">
        <f>IF(RUN_YEARS &gt; 2,(A1L245C2 + A1L245C5 + A1L245C8) / 3, 0)</f>
        <v>7448.333333333333</v>
      </c>
      <c r="AR17" s="16" t="s">
        <v>1578</v>
      </c>
      <c r="AS17" s="17">
        <f>(A1L245C19 + A1L245C20)</f>
        <v>15129.333333333332</v>
      </c>
      <c r="AT17" s="16" t="s">
        <v>1579</v>
      </c>
      <c r="AU17" s="17">
        <f>IF(RUN_YEARS &gt; 3,(A1L245C1 + A1L245C4 + A1L245C7 + A1L245C10) / 4, 0)</f>
        <v>7672</v>
      </c>
      <c r="AV17" s="16" t="s">
        <v>1580</v>
      </c>
      <c r="AW17" s="17">
        <f>IF(RUN_YEARS &gt; 3,(A1L245C2 + A1L245C5 + A1L245C8 + A1L245C11) / 4, 0)</f>
        <v>7388.75</v>
      </c>
      <c r="AX17" s="16" t="s">
        <v>1581</v>
      </c>
      <c r="AY17" s="17">
        <f>(A1L245C22 + A1L245C23)</f>
        <v>15060.75</v>
      </c>
      <c r="AZ17" s="16" t="s">
        <v>1582</v>
      </c>
      <c r="BA17" s="17">
        <f>IF(RUN_YEARS &gt; 4,(A1L245C1 + A1L245C4 + A1L245C7 + A1L245C10 + A1L245C13) / 5, 0)</f>
        <v>8017.6</v>
      </c>
      <c r="BB17" s="16" t="s">
        <v>1583</v>
      </c>
      <c r="BC17" s="17">
        <f>IF(RUN_YEARS &gt; 4,(A1L245C2 + A1L245C5 + A1L245C8 + A1L245C11 + A1L245C14) / 5, 0)</f>
        <v>7793.4</v>
      </c>
      <c r="BD17" s="16" t="s">
        <v>1584</v>
      </c>
      <c r="BE17" s="17">
        <f>(A1L245C25 + A1L245C26)</f>
        <v>15811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590920</v>
      </c>
      <c r="F18" s="16" t="s">
        <v>1586</v>
      </c>
      <c r="G18" s="17">
        <f>(A1L211C2 + A1L227C2)</f>
        <v>57289</v>
      </c>
      <c r="H18" s="16" t="s">
        <v>1587</v>
      </c>
      <c r="I18" s="17">
        <f>(A1L246C1 + A1L246C2)</f>
        <v>648209</v>
      </c>
      <c r="J18" s="16" t="s">
        <v>1588</v>
      </c>
      <c r="K18" s="17">
        <f>(A1L211C4 + A1L227C4)</f>
        <v>589132</v>
      </c>
      <c r="L18" s="16" t="s">
        <v>1589</v>
      </c>
      <c r="M18" s="17">
        <f>(A1L211C5 + A1L227C5)</f>
        <v>58895</v>
      </c>
      <c r="N18" s="16" t="s">
        <v>1590</v>
      </c>
      <c r="O18" s="17">
        <f>(A1L246C4 + A1L246C5)</f>
        <v>648027</v>
      </c>
      <c r="P18" s="16" t="s">
        <v>1591</v>
      </c>
      <c r="Q18" s="17">
        <f>(A1L211C7 + A1L227C7)</f>
        <v>539572</v>
      </c>
      <c r="R18" s="16" t="s">
        <v>1592</v>
      </c>
      <c r="S18" s="17">
        <f>(A1L211C8 + A1L227C8)</f>
        <v>55498</v>
      </c>
      <c r="T18" s="16" t="s">
        <v>1593</v>
      </c>
      <c r="U18" s="17">
        <f>(A1L246C7 + A1L246C8)</f>
        <v>595070</v>
      </c>
      <c r="V18" s="16" t="s">
        <v>1594</v>
      </c>
      <c r="W18" s="17">
        <f>(A1L211C10 + A1L227C10)</f>
        <v>506112</v>
      </c>
      <c r="X18" s="16" t="s">
        <v>1595</v>
      </c>
      <c r="Y18" s="17">
        <f>(A1L211C11 + A1L227C11)</f>
        <v>60304</v>
      </c>
      <c r="Z18" s="16" t="s">
        <v>1596</v>
      </c>
      <c r="AA18" s="17">
        <f>(A1L246C10 + A1L246C11)</f>
        <v>566416</v>
      </c>
      <c r="AB18" s="16" t="s">
        <v>1597</v>
      </c>
      <c r="AC18" s="17">
        <f>(A1L211C13 + A1L227C13)</f>
        <v>502128</v>
      </c>
      <c r="AD18" s="16" t="s">
        <v>1598</v>
      </c>
      <c r="AE18" s="17">
        <f>(A1L211C14 + A1L227C14)</f>
        <v>56567</v>
      </c>
      <c r="AF18" s="16" t="s">
        <v>1599</v>
      </c>
      <c r="AG18" s="17">
        <f>(A1L246C13 + A1L246C14)</f>
        <v>558695</v>
      </c>
      <c r="AH18" s="16" t="s">
        <v>1600</v>
      </c>
      <c r="AI18" s="17">
        <f>IF(RUN_YEARS &gt; 1,(A1L246C1 + A1L246C4) / 2, 0)</f>
        <v>590026</v>
      </c>
      <c r="AJ18" s="16" t="s">
        <v>1601</v>
      </c>
      <c r="AK18" s="17">
        <f>IF(RUN_YEARS &gt; 1,(A1L246C2 + A1L246C5) / 2, 0)</f>
        <v>58092</v>
      </c>
      <c r="AL18" s="16" t="s">
        <v>1602</v>
      </c>
      <c r="AM18" s="17">
        <f>(A1L246C16 + A1L246C17)</f>
        <v>648118</v>
      </c>
      <c r="AN18" s="16" t="s">
        <v>1603</v>
      </c>
      <c r="AO18" s="17">
        <f>IF(RUN_YEARS &gt; 2,(A1L246C1 + A1L246C4 + A1L246C7) / 3, 0)</f>
        <v>573208</v>
      </c>
      <c r="AP18" s="16" t="s">
        <v>1604</v>
      </c>
      <c r="AQ18" s="17">
        <f>IF(RUN_YEARS &gt; 2,(A1L246C2 + A1L246C5 + A1L246C8) / 3, 0)</f>
        <v>57227.333333333336</v>
      </c>
      <c r="AR18" s="16" t="s">
        <v>1605</v>
      </c>
      <c r="AS18" s="17">
        <f>(A1L246C19 + A1L246C20)</f>
        <v>630435.33333333337</v>
      </c>
      <c r="AT18" s="16" t="s">
        <v>1606</v>
      </c>
      <c r="AU18" s="17">
        <f>IF(RUN_YEARS &gt; 3,(A1L246C1 + A1L246C4 + A1L246C7 + A1L246C10) / 4, 0)</f>
        <v>556434</v>
      </c>
      <c r="AV18" s="16" t="s">
        <v>1607</v>
      </c>
      <c r="AW18" s="17">
        <f>IF(RUN_YEARS &gt; 3,(A1L246C2 + A1L246C5 + A1L246C8 + A1L246C11) / 4, 0)</f>
        <v>57996.5</v>
      </c>
      <c r="AX18" s="16" t="s">
        <v>1608</v>
      </c>
      <c r="AY18" s="17">
        <f>(A1L246C22 + A1L246C23)</f>
        <v>614430.5</v>
      </c>
      <c r="AZ18" s="16" t="s">
        <v>1609</v>
      </c>
      <c r="BA18" s="17">
        <f>IF(RUN_YEARS &gt; 4,(A1L246C1 + A1L246C4 + A1L246C7 + A1L246C10 + A1L246C13) / 5, 0)</f>
        <v>545572.80000000005</v>
      </c>
      <c r="BB18" s="16" t="s">
        <v>1610</v>
      </c>
      <c r="BC18" s="17">
        <f>IF(RUN_YEARS &gt; 4,(A1L246C2 + A1L246C5 + A1L246C8 + A1L246C11 + A1L246C14) / 5, 0)</f>
        <v>57710.6</v>
      </c>
      <c r="BD18" s="16" t="s">
        <v>1611</v>
      </c>
      <c r="BE18" s="17">
        <f>(A1L246C25 + A1L246C26)</f>
        <v>603283.4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362168</v>
      </c>
      <c r="F19" s="16" t="s">
        <v>1613</v>
      </c>
      <c r="G19" s="17">
        <f>(A1L212C2 + A1L228C2)</f>
        <v>172650</v>
      </c>
      <c r="H19" s="16" t="s">
        <v>1614</v>
      </c>
      <c r="I19" s="17">
        <f>(A1L247C1 + A1L247C2)</f>
        <v>534818</v>
      </c>
      <c r="J19" s="16" t="s">
        <v>1615</v>
      </c>
      <c r="K19" s="17">
        <f>(A1L212C4 + A1L228C4)</f>
        <v>332580</v>
      </c>
      <c r="L19" s="16" t="s">
        <v>1616</v>
      </c>
      <c r="M19" s="17">
        <f>(A1L212C5 + A1L228C5)</f>
        <v>168834</v>
      </c>
      <c r="N19" s="16" t="s">
        <v>1617</v>
      </c>
      <c r="O19" s="17">
        <f>(A1L247C4 + A1L247C5)</f>
        <v>501414</v>
      </c>
      <c r="P19" s="16" t="s">
        <v>1618</v>
      </c>
      <c r="Q19" s="17">
        <f>(A1L212C7 + A1L228C7)</f>
        <v>314822</v>
      </c>
      <c r="R19" s="16" t="s">
        <v>1619</v>
      </c>
      <c r="S19" s="17">
        <f>(A1L212C8 + A1L228C8)</f>
        <v>170031</v>
      </c>
      <c r="T19" s="16" t="s">
        <v>1620</v>
      </c>
      <c r="U19" s="17">
        <f>(A1L247C7 + A1L247C8)</f>
        <v>484853</v>
      </c>
      <c r="V19" s="16" t="s">
        <v>1621</v>
      </c>
      <c r="W19" s="17">
        <f>(A1L212C10 + A1L228C10)</f>
        <v>312193</v>
      </c>
      <c r="X19" s="16" t="s">
        <v>1622</v>
      </c>
      <c r="Y19" s="17">
        <f>(A1L212C11 + A1L228C11)</f>
        <v>178126</v>
      </c>
      <c r="Z19" s="16" t="s">
        <v>1623</v>
      </c>
      <c r="AA19" s="17">
        <f>(A1L247C10 + A1L247C11)</f>
        <v>490319</v>
      </c>
      <c r="AB19" s="16" t="s">
        <v>1624</v>
      </c>
      <c r="AC19" s="17">
        <f>(A1L212C13 + A1L228C13)</f>
        <v>302429</v>
      </c>
      <c r="AD19" s="16" t="s">
        <v>1625</v>
      </c>
      <c r="AE19" s="17">
        <f>(A1L212C14 + A1L228C14)</f>
        <v>166527</v>
      </c>
      <c r="AF19" s="16" t="s">
        <v>1626</v>
      </c>
      <c r="AG19" s="17">
        <f>(A1L247C13 + A1L247C14)</f>
        <v>468956</v>
      </c>
      <c r="AH19" s="16" t="s">
        <v>1627</v>
      </c>
      <c r="AI19" s="17">
        <f>IF(RUN_YEARS &gt; 1,(A1L247C1 + A1L247C4) / 2, 0)</f>
        <v>347374</v>
      </c>
      <c r="AJ19" s="16" t="s">
        <v>1628</v>
      </c>
      <c r="AK19" s="17">
        <f>IF(RUN_YEARS &gt; 1,(A1L247C2 + A1L247C5) / 2, 0)</f>
        <v>170742</v>
      </c>
      <c r="AL19" s="16" t="s">
        <v>1629</v>
      </c>
      <c r="AM19" s="17">
        <f>(A1L247C16 + A1L247C17)</f>
        <v>518116</v>
      </c>
      <c r="AN19" s="16" t="s">
        <v>1630</v>
      </c>
      <c r="AO19" s="17">
        <f>IF(RUN_YEARS &gt; 2,(A1L247C1 + A1L247C4 + A1L247C7) / 3, 0)</f>
        <v>336523.33333333331</v>
      </c>
      <c r="AP19" s="16" t="s">
        <v>1631</v>
      </c>
      <c r="AQ19" s="17">
        <f>IF(RUN_YEARS &gt; 2,(A1L247C2 + A1L247C5 + A1L247C8) / 3, 0)</f>
        <v>170505</v>
      </c>
      <c r="AR19" s="16" t="s">
        <v>1632</v>
      </c>
      <c r="AS19" s="17">
        <f>(A1L247C19 + A1L247C20)</f>
        <v>507028.33333333331</v>
      </c>
      <c r="AT19" s="16" t="s">
        <v>1633</v>
      </c>
      <c r="AU19" s="17">
        <f>IF(RUN_YEARS &gt; 3,(A1L247C1 + A1L247C4 + A1L247C7 + A1L247C10) / 4, 0)</f>
        <v>330440.75</v>
      </c>
      <c r="AV19" s="16" t="s">
        <v>1634</v>
      </c>
      <c r="AW19" s="17">
        <f>IF(RUN_YEARS &gt; 3,(A1L247C2 + A1L247C5 + A1L247C8 + A1L247C11) / 4, 0)</f>
        <v>172410.25</v>
      </c>
      <c r="AX19" s="16" t="s">
        <v>1635</v>
      </c>
      <c r="AY19" s="17">
        <f>(A1L247C22 + A1L247C23)</f>
        <v>502851</v>
      </c>
      <c r="AZ19" s="16" t="s">
        <v>1636</v>
      </c>
      <c r="BA19" s="17">
        <f>IF(RUN_YEARS &gt; 4,(A1L247C1 + A1L247C4 + A1L247C7 + A1L247C10 + A1L247C13) / 5, 0)</f>
        <v>324838.40000000002</v>
      </c>
      <c r="BB19" s="16" t="s">
        <v>1637</v>
      </c>
      <c r="BC19" s="17">
        <f>IF(RUN_YEARS &gt; 4,(A1L247C2 + A1L247C5 + A1L247C8 + A1L247C11 + A1L247C14) / 5, 0)</f>
        <v>171233.6</v>
      </c>
      <c r="BD19" s="16" t="s">
        <v>1638</v>
      </c>
      <c r="BE19" s="17">
        <f>(A1L247C25 + A1L247C26)</f>
        <v>496072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116</v>
      </c>
      <c r="F20" s="16" t="s">
        <v>1640</v>
      </c>
      <c r="G20" s="17">
        <f>(A1L213C2 + A1L229C2)</f>
        <v>104</v>
      </c>
      <c r="H20" s="16" t="s">
        <v>1641</v>
      </c>
      <c r="I20" s="17">
        <f>(A1L248C1 + A1L248C2)</f>
        <v>220</v>
      </c>
      <c r="J20" s="16" t="s">
        <v>1642</v>
      </c>
      <c r="K20" s="17">
        <f>(A1L213C4 + A1L229C4)</f>
        <v>169</v>
      </c>
      <c r="L20" s="16" t="s">
        <v>1643</v>
      </c>
      <c r="M20" s="17">
        <f>(A1L213C5 + A1L229C5)</f>
        <v>132</v>
      </c>
      <c r="N20" s="16" t="s">
        <v>1644</v>
      </c>
      <c r="O20" s="17">
        <f>(A1L248C4 + A1L248C5)</f>
        <v>301</v>
      </c>
      <c r="P20" s="16" t="s">
        <v>1645</v>
      </c>
      <c r="Q20" s="17">
        <f>(A1L213C7 + A1L229C7)</f>
        <v>188</v>
      </c>
      <c r="R20" s="16" t="s">
        <v>1646</v>
      </c>
      <c r="S20" s="17">
        <f>(A1L213C8 + A1L229C8)</f>
        <v>194</v>
      </c>
      <c r="T20" s="16" t="s">
        <v>1647</v>
      </c>
      <c r="U20" s="17">
        <f>(A1L248C7 + A1L248C8)</f>
        <v>382</v>
      </c>
      <c r="V20" s="16" t="s">
        <v>1648</v>
      </c>
      <c r="W20" s="17">
        <f>(A1L213C10 + A1L229C10)</f>
        <v>347</v>
      </c>
      <c r="X20" s="16" t="s">
        <v>1649</v>
      </c>
      <c r="Y20" s="17">
        <f>(A1L213C11 + A1L229C11)</f>
        <v>293</v>
      </c>
      <c r="Z20" s="16" t="s">
        <v>1650</v>
      </c>
      <c r="AA20" s="17">
        <f>(A1L248C10 + A1L248C11)</f>
        <v>640</v>
      </c>
      <c r="AB20" s="16" t="s">
        <v>1651</v>
      </c>
      <c r="AC20" s="17">
        <f>(A1L213C13 + A1L229C13)</f>
        <v>157</v>
      </c>
      <c r="AD20" s="16" t="s">
        <v>1652</v>
      </c>
      <c r="AE20" s="17">
        <f>(A1L213C14 + A1L229C14)</f>
        <v>144</v>
      </c>
      <c r="AF20" s="16" t="s">
        <v>1653</v>
      </c>
      <c r="AG20" s="17">
        <f>(A1L248C13 + A1L248C14)</f>
        <v>301</v>
      </c>
      <c r="AH20" s="16" t="s">
        <v>1654</v>
      </c>
      <c r="AI20" s="17">
        <f>IF(RUN_YEARS &gt; 1,(A1L248C1 + A1L248C4) / 2, 0)</f>
        <v>142.5</v>
      </c>
      <c r="AJ20" s="16" t="s">
        <v>1655</v>
      </c>
      <c r="AK20" s="17">
        <f>IF(RUN_YEARS &gt; 1,(A1L248C2 + A1L248C5) / 2, 0)</f>
        <v>118</v>
      </c>
      <c r="AL20" s="16" t="s">
        <v>1656</v>
      </c>
      <c r="AM20" s="17">
        <f>(A1L248C16 + A1L248C17)</f>
        <v>260.5</v>
      </c>
      <c r="AN20" s="16" t="s">
        <v>1657</v>
      </c>
      <c r="AO20" s="17">
        <f>IF(RUN_YEARS &gt; 2,(A1L248C1 + A1L248C4 + A1L248C7) / 3, 0)</f>
        <v>157.66666666666666</v>
      </c>
      <c r="AP20" s="16" t="s">
        <v>1658</v>
      </c>
      <c r="AQ20" s="17">
        <f>IF(RUN_YEARS &gt; 2,(A1L248C2 + A1L248C5 + A1L248C8) / 3, 0)</f>
        <v>143.33333333333334</v>
      </c>
      <c r="AR20" s="16" t="s">
        <v>1659</v>
      </c>
      <c r="AS20" s="17">
        <f>(A1L248C19 + A1L248C20)</f>
        <v>301</v>
      </c>
      <c r="AT20" s="16" t="s">
        <v>1660</v>
      </c>
      <c r="AU20" s="17">
        <f>IF(RUN_YEARS &gt; 3,(A1L248C1 + A1L248C4 + A1L248C7 + A1L248C10) / 4, 0)</f>
        <v>205</v>
      </c>
      <c r="AV20" s="16" t="s">
        <v>1661</v>
      </c>
      <c r="AW20" s="17">
        <f>IF(RUN_YEARS &gt; 3,(A1L248C2 + A1L248C5 + A1L248C8 + A1L248C11) / 4, 0)</f>
        <v>180.75</v>
      </c>
      <c r="AX20" s="16" t="s">
        <v>1662</v>
      </c>
      <c r="AY20" s="17">
        <f>(A1L248C22 + A1L248C23)</f>
        <v>385.75</v>
      </c>
      <c r="AZ20" s="16" t="s">
        <v>1663</v>
      </c>
      <c r="BA20" s="17">
        <f>IF(RUN_YEARS &gt; 4,(A1L248C1 + A1L248C4 + A1L248C7 + A1L248C10 + A1L248C13) / 5, 0)</f>
        <v>195.4</v>
      </c>
      <c r="BB20" s="16" t="s">
        <v>1664</v>
      </c>
      <c r="BC20" s="17">
        <f>IF(RUN_YEARS &gt; 4,(A1L248C2 + A1L248C5 + A1L248C8 + A1L248C11 + A1L248C14) / 5, 0)</f>
        <v>173.4</v>
      </c>
      <c r="BD20" s="16" t="s">
        <v>1665</v>
      </c>
      <c r="BE20" s="17">
        <f>(A1L248C25 + A1L248C26)</f>
        <v>368.8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93529</v>
      </c>
      <c r="F21" s="16" t="s">
        <v>1667</v>
      </c>
      <c r="G21" s="17">
        <f>(A1L214C2 + A1L230C2)</f>
        <v>77816</v>
      </c>
      <c r="H21" s="16" t="s">
        <v>1668</v>
      </c>
      <c r="I21" s="17">
        <f>(A1L249C1 + A1L249C2)</f>
        <v>171345</v>
      </c>
      <c r="J21" s="16" t="s">
        <v>1669</v>
      </c>
      <c r="K21" s="17">
        <f>(A1L214C4 + A1L230C4)</f>
        <v>94662</v>
      </c>
      <c r="L21" s="16" t="s">
        <v>1670</v>
      </c>
      <c r="M21" s="17">
        <f>(A1L214C5 + A1L230C5)</f>
        <v>79526</v>
      </c>
      <c r="N21" s="16" t="s">
        <v>1671</v>
      </c>
      <c r="O21" s="17">
        <f>(A1L249C4 + A1L249C5)</f>
        <v>174188</v>
      </c>
      <c r="P21" s="16" t="s">
        <v>1672</v>
      </c>
      <c r="Q21" s="17">
        <f>(A1L214C7 + A1L230C7)</f>
        <v>92899</v>
      </c>
      <c r="R21" s="16" t="s">
        <v>1673</v>
      </c>
      <c r="S21" s="17">
        <f>(A1L214C8 + A1L230C8)</f>
        <v>76040</v>
      </c>
      <c r="T21" s="16" t="s">
        <v>1674</v>
      </c>
      <c r="U21" s="17">
        <f>(A1L249C7 + A1L249C8)</f>
        <v>168939</v>
      </c>
      <c r="V21" s="16" t="s">
        <v>1675</v>
      </c>
      <c r="W21" s="17">
        <f>(A1L214C10 + A1L230C10)</f>
        <v>87278</v>
      </c>
      <c r="X21" s="16" t="s">
        <v>1676</v>
      </c>
      <c r="Y21" s="17">
        <f>(A1L214C11 + A1L230C11)</f>
        <v>76248</v>
      </c>
      <c r="Z21" s="16" t="s">
        <v>1677</v>
      </c>
      <c r="AA21" s="17">
        <f>(A1L249C10 + A1L249C11)</f>
        <v>163526</v>
      </c>
      <c r="AB21" s="16" t="s">
        <v>1678</v>
      </c>
      <c r="AC21" s="17">
        <f>(A1L214C13 + A1L230C13)</f>
        <v>85466</v>
      </c>
      <c r="AD21" s="16" t="s">
        <v>1679</v>
      </c>
      <c r="AE21" s="17">
        <f>(A1L214C14 + A1L230C14)</f>
        <v>77846</v>
      </c>
      <c r="AF21" s="16" t="s">
        <v>1680</v>
      </c>
      <c r="AG21" s="17">
        <f>(A1L249C13 + A1L249C14)</f>
        <v>163312</v>
      </c>
      <c r="AH21" s="16" t="s">
        <v>1681</v>
      </c>
      <c r="AI21" s="17">
        <f>IF(RUN_YEARS &gt; 1,(A1L249C1 + A1L249C4) / 2, 0)</f>
        <v>94095.5</v>
      </c>
      <c r="AJ21" s="16" t="s">
        <v>1682</v>
      </c>
      <c r="AK21" s="17">
        <f>IF(RUN_YEARS &gt; 1,(A1L249C2 + A1L249C5) / 2, 0)</f>
        <v>78671</v>
      </c>
      <c r="AL21" s="16" t="s">
        <v>1683</v>
      </c>
      <c r="AM21" s="17">
        <f>(A1L249C16 + A1L249C17)</f>
        <v>172766.5</v>
      </c>
      <c r="AN21" s="16" t="s">
        <v>1684</v>
      </c>
      <c r="AO21" s="17">
        <f>IF(RUN_YEARS &gt; 2,(A1L249C1 + A1L249C4 + A1L249C7) / 3, 0)</f>
        <v>93696.666666666672</v>
      </c>
      <c r="AP21" s="16" t="s">
        <v>1685</v>
      </c>
      <c r="AQ21" s="17">
        <f>IF(RUN_YEARS &gt; 2,(A1L249C2 + A1L249C5 + A1L249C8) / 3, 0)</f>
        <v>77794</v>
      </c>
      <c r="AR21" s="16" t="s">
        <v>1686</v>
      </c>
      <c r="AS21" s="17">
        <f>(A1L249C19 + A1L249C20)</f>
        <v>171490.66666666669</v>
      </c>
      <c r="AT21" s="16" t="s">
        <v>1687</v>
      </c>
      <c r="AU21" s="17">
        <f>IF(RUN_YEARS &gt; 3,(A1L249C1 + A1L249C4 + A1L249C7 + A1L249C10) / 4, 0)</f>
        <v>92092</v>
      </c>
      <c r="AV21" s="16" t="s">
        <v>1688</v>
      </c>
      <c r="AW21" s="17">
        <f>IF(RUN_YEARS &gt; 3,(A1L249C2 + A1L249C5 + A1L249C8 + A1L249C11) / 4, 0)</f>
        <v>77407.5</v>
      </c>
      <c r="AX21" s="16" t="s">
        <v>1689</v>
      </c>
      <c r="AY21" s="17">
        <f>(A1L249C22 + A1L249C23)</f>
        <v>169499.5</v>
      </c>
      <c r="AZ21" s="16" t="s">
        <v>1690</v>
      </c>
      <c r="BA21" s="17">
        <f>IF(RUN_YEARS &gt; 4,(A1L249C1 + A1L249C4 + A1L249C7 + A1L249C10 + A1L249C13) / 5, 0)</f>
        <v>90766.8</v>
      </c>
      <c r="BB21" s="16" t="s">
        <v>1691</v>
      </c>
      <c r="BC21" s="17">
        <f>IF(RUN_YEARS &gt; 4,(A1L249C2 + A1L249C5 + A1L249C8 + A1L249C11 + A1L249C14) / 5, 0)</f>
        <v>77495.199999999997</v>
      </c>
      <c r="BD21" s="16" t="s">
        <v>1692</v>
      </c>
      <c r="BE21" s="17">
        <f>(A1L249C25 + A1L249C26)</f>
        <v>168262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115889</v>
      </c>
      <c r="F22" s="16" t="s">
        <v>1694</v>
      </c>
      <c r="G22" s="17">
        <f>(A1L231C2)</f>
        <v>112981</v>
      </c>
      <c r="H22" s="16" t="s">
        <v>1695</v>
      </c>
      <c r="I22" s="17">
        <f>(A1L250C1 + A1L250C2)</f>
        <v>228870</v>
      </c>
      <c r="J22" s="16" t="s">
        <v>1696</v>
      </c>
      <c r="K22" s="17">
        <f>(A1L231C4)</f>
        <v>124251</v>
      </c>
      <c r="L22" s="16" t="s">
        <v>1697</v>
      </c>
      <c r="M22" s="17">
        <f>(A1L231C5)</f>
        <v>121639</v>
      </c>
      <c r="N22" s="16" t="s">
        <v>1698</v>
      </c>
      <c r="O22" s="17">
        <f>(A1L250C4 + A1L250C5)</f>
        <v>245890</v>
      </c>
      <c r="P22" s="16" t="s">
        <v>1699</v>
      </c>
      <c r="Q22" s="17">
        <f>(A1L231C7)</f>
        <v>129069</v>
      </c>
      <c r="R22" s="16" t="s">
        <v>1700</v>
      </c>
      <c r="S22" s="17">
        <f>(A1L231C8)</f>
        <v>126261</v>
      </c>
      <c r="T22" s="16" t="s">
        <v>1701</v>
      </c>
      <c r="U22" s="17">
        <f>(A1L250C7 + A1L250C8)</f>
        <v>255330</v>
      </c>
      <c r="V22" s="16" t="s">
        <v>1702</v>
      </c>
      <c r="W22" s="17">
        <f>(A1L231C10)</f>
        <v>129680</v>
      </c>
      <c r="X22" s="16" t="s">
        <v>1703</v>
      </c>
      <c r="Y22" s="17">
        <f>(A1L231C11)</f>
        <v>129282</v>
      </c>
      <c r="Z22" s="16" t="s">
        <v>1704</v>
      </c>
      <c r="AA22" s="17">
        <f>(A1L250C10 + A1L250C11)</f>
        <v>258962</v>
      </c>
      <c r="AB22" s="16" t="s">
        <v>1705</v>
      </c>
      <c r="AC22" s="17">
        <f>(A1L231C13)</f>
        <v>123759</v>
      </c>
      <c r="AD22" s="16" t="s">
        <v>1706</v>
      </c>
      <c r="AE22" s="17">
        <f>(A1L231C14)</f>
        <v>124687</v>
      </c>
      <c r="AF22" s="16" t="s">
        <v>1707</v>
      </c>
      <c r="AG22" s="17">
        <f>(A1L250C13 + A1L250C14)</f>
        <v>248446</v>
      </c>
      <c r="AH22" s="16" t="s">
        <v>1708</v>
      </c>
      <c r="AI22" s="17">
        <f>IF(RUN_YEARS &gt; 1,(A1L250C1 + A1L250C4) / 2, 0)</f>
        <v>120070</v>
      </c>
      <c r="AJ22" s="16" t="s">
        <v>1709</v>
      </c>
      <c r="AK22" s="17">
        <f>IF(RUN_YEARS &gt; 1,(A1L250C2 + A1L250C5) / 2, 0)</f>
        <v>117310</v>
      </c>
      <c r="AL22" s="16" t="s">
        <v>1710</v>
      </c>
      <c r="AM22" s="17">
        <f>(A1L250C16 + A1L250C17)</f>
        <v>237380</v>
      </c>
      <c r="AN22" s="16" t="s">
        <v>1711</v>
      </c>
      <c r="AO22" s="17">
        <f>IF(RUN_YEARS &gt; 2,(A1L250C1 + A1L250C4 + A1L250C7) / 3, 0)</f>
        <v>123069.66666666667</v>
      </c>
      <c r="AP22" s="16" t="s">
        <v>1712</v>
      </c>
      <c r="AQ22" s="17">
        <f>IF(RUN_YEARS &gt; 2,(A1L250C2 + A1L250C5 + A1L250C8) / 3, 0)</f>
        <v>120293.66666666667</v>
      </c>
      <c r="AR22" s="16" t="s">
        <v>1713</v>
      </c>
      <c r="AS22" s="17">
        <f>(A1L250C19 + A1L250C20)</f>
        <v>243363.33333333334</v>
      </c>
      <c r="AT22" s="16" t="s">
        <v>1714</v>
      </c>
      <c r="AU22" s="17">
        <f>IF(RUN_YEARS &gt; 3,(A1L250C1 + A1L250C4 + A1L250C7 + A1L250C10) / 4, 0)</f>
        <v>124722.25</v>
      </c>
      <c r="AV22" s="16" t="s">
        <v>1715</v>
      </c>
      <c r="AW22" s="17">
        <f>IF(RUN_YEARS &gt; 3,(A1L250C2 + A1L250C5 + A1L250C8 + A1L250C11) / 4, 0)</f>
        <v>122540.75</v>
      </c>
      <c r="AX22" s="16" t="s">
        <v>1716</v>
      </c>
      <c r="AY22" s="17">
        <f>(A1L250C22 + A1L250C23)</f>
        <v>247263</v>
      </c>
      <c r="AZ22" s="16" t="s">
        <v>1717</v>
      </c>
      <c r="BA22" s="17">
        <f>IF(RUN_YEARS &gt; 4,(A1L250C1 + A1L250C4 + A1L250C7 + A1L250C10 + A1L250C13) / 5, 0)</f>
        <v>124529.60000000001</v>
      </c>
      <c r="BB22" s="16" t="s">
        <v>1718</v>
      </c>
      <c r="BC22" s="17">
        <f>IF(RUN_YEARS &gt; 4,(A1L250C2 + A1L250C5 + A1L250C8 + A1L250C11 + A1L250C14) / 5, 0)</f>
        <v>122970</v>
      </c>
      <c r="BD22" s="16" t="s">
        <v>1719</v>
      </c>
      <c r="BE22" s="17">
        <f>(A1L250C25 + A1L250C26)</f>
        <v>247499.6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295491</v>
      </c>
      <c r="F23" s="16" t="s">
        <v>1721</v>
      </c>
      <c r="G23" s="17">
        <f>(A1L232C2)</f>
        <v>292538</v>
      </c>
      <c r="H23" s="16" t="s">
        <v>1722</v>
      </c>
      <c r="I23" s="17">
        <f>(A1L251C1 + A1L251C2)</f>
        <v>588029</v>
      </c>
      <c r="J23" s="16" t="s">
        <v>1723</v>
      </c>
      <c r="K23" s="17">
        <f>(A1L232C4)</f>
        <v>364261</v>
      </c>
      <c r="L23" s="16" t="s">
        <v>1724</v>
      </c>
      <c r="M23" s="17">
        <f>(A1L232C5)</f>
        <v>348951</v>
      </c>
      <c r="N23" s="16" t="s">
        <v>1725</v>
      </c>
      <c r="O23" s="17">
        <f>(A1L251C4 + A1L251C5)</f>
        <v>713212</v>
      </c>
      <c r="P23" s="16" t="s">
        <v>1726</v>
      </c>
      <c r="Q23" s="17">
        <f>(A1L232C7)</f>
        <v>365429</v>
      </c>
      <c r="R23" s="16" t="s">
        <v>1727</v>
      </c>
      <c r="S23" s="17">
        <f>(A1L232C8)</f>
        <v>354395</v>
      </c>
      <c r="T23" s="16" t="s">
        <v>1728</v>
      </c>
      <c r="U23" s="17">
        <f>(A1L251C7 + A1L251C8)</f>
        <v>719824</v>
      </c>
      <c r="V23" s="16" t="s">
        <v>1729</v>
      </c>
      <c r="W23" s="17">
        <f>(A1L232C10)</f>
        <v>270106</v>
      </c>
      <c r="X23" s="16" t="s">
        <v>1730</v>
      </c>
      <c r="Y23" s="17">
        <f>(A1L232C11)</f>
        <v>268226</v>
      </c>
      <c r="Z23" s="16" t="s">
        <v>1731</v>
      </c>
      <c r="AA23" s="17">
        <f>(A1L251C10 + A1L251C11)</f>
        <v>538332</v>
      </c>
      <c r="AB23" s="16" t="s">
        <v>1732</v>
      </c>
      <c r="AC23" s="17">
        <f>(A1L232C13)</f>
        <v>222063</v>
      </c>
      <c r="AD23" s="16" t="s">
        <v>1733</v>
      </c>
      <c r="AE23" s="17">
        <f>(A1L232C14)</f>
        <v>221755</v>
      </c>
      <c r="AF23" s="16" t="s">
        <v>1734</v>
      </c>
      <c r="AG23" s="17">
        <f>(A1L251C13 + A1L251C14)</f>
        <v>443818</v>
      </c>
      <c r="AH23" s="16" t="s">
        <v>1735</v>
      </c>
      <c r="AI23" s="17">
        <f>IF(RUN_YEARS &gt; 1,(A1L251C1 + A1L251C4) / 2, 0)</f>
        <v>329876</v>
      </c>
      <c r="AJ23" s="16" t="s">
        <v>1736</v>
      </c>
      <c r="AK23" s="17">
        <f>IF(RUN_YEARS &gt; 1,(A1L251C2 + A1L251C5) / 2, 0)</f>
        <v>320744.5</v>
      </c>
      <c r="AL23" s="16" t="s">
        <v>1737</v>
      </c>
      <c r="AM23" s="17">
        <f>(A1L251C16 + A1L251C17)</f>
        <v>650620.5</v>
      </c>
      <c r="AN23" s="16" t="s">
        <v>1738</v>
      </c>
      <c r="AO23" s="17">
        <f>IF(RUN_YEARS &gt; 2,(A1L251C1 + A1L251C4 + A1L251C7) / 3, 0)</f>
        <v>341727</v>
      </c>
      <c r="AP23" s="16" t="s">
        <v>1739</v>
      </c>
      <c r="AQ23" s="17">
        <f>IF(RUN_YEARS &gt; 2,(A1L251C2 + A1L251C5 + A1L251C8) / 3, 0)</f>
        <v>331961.33333333331</v>
      </c>
      <c r="AR23" s="16" t="s">
        <v>1740</v>
      </c>
      <c r="AS23" s="17">
        <f>(A1L251C19 + A1L251C20)</f>
        <v>673688.33333333326</v>
      </c>
      <c r="AT23" s="16" t="s">
        <v>1741</v>
      </c>
      <c r="AU23" s="17">
        <f>IF(RUN_YEARS &gt; 3,(A1L251C1 + A1L251C4 + A1L251C7 + A1L251C10) / 4, 0)</f>
        <v>323821.75</v>
      </c>
      <c r="AV23" s="16" t="s">
        <v>1742</v>
      </c>
      <c r="AW23" s="17">
        <f>IF(RUN_YEARS &gt; 3,(A1L251C2 + A1L251C5 + A1L251C8 + A1L251C11) / 4, 0)</f>
        <v>316027.5</v>
      </c>
      <c r="AX23" s="16" t="s">
        <v>1743</v>
      </c>
      <c r="AY23" s="17">
        <f>(A1L251C22 + A1L251C23)</f>
        <v>639849.25</v>
      </c>
      <c r="AZ23" s="16" t="s">
        <v>1744</v>
      </c>
      <c r="BA23" s="17">
        <f>IF(RUN_YEARS &gt; 4,(A1L251C1 + A1L251C4 + A1L251C7 + A1L251C10 + A1L251C13) / 5, 0)</f>
        <v>303470</v>
      </c>
      <c r="BB23" s="16" t="s">
        <v>1745</v>
      </c>
      <c r="BC23" s="17">
        <f>IF(RUN_YEARS &gt; 4,(A1L251C2 + A1L251C5 + A1L251C8 + A1L251C11 + A1L251C14) / 5, 0)</f>
        <v>297173</v>
      </c>
      <c r="BD23" s="16" t="s">
        <v>1746</v>
      </c>
      <c r="BE23" s="17">
        <f>(A1L251C25 + A1L251C26)</f>
        <v>600643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18307</v>
      </c>
      <c r="F24" s="16" t="s">
        <v>1748</v>
      </c>
      <c r="G24" s="17">
        <f>(A1L215C2 + A1L233C2)</f>
        <v>7601</v>
      </c>
      <c r="H24" s="16" t="s">
        <v>1749</v>
      </c>
      <c r="I24" s="17">
        <f>(A1L252C1 + A1L252C2)</f>
        <v>25908</v>
      </c>
      <c r="J24" s="16" t="s">
        <v>1750</v>
      </c>
      <c r="K24" s="17">
        <f>(A1L215C4 + A1L233C4)</f>
        <v>21489</v>
      </c>
      <c r="L24" s="16" t="s">
        <v>1751</v>
      </c>
      <c r="M24" s="17">
        <f>(A1L215C5 + A1L233C5)</f>
        <v>8557</v>
      </c>
      <c r="N24" s="16" t="s">
        <v>1752</v>
      </c>
      <c r="O24" s="17">
        <f>(A1L252C4 + A1L252C5)</f>
        <v>30046</v>
      </c>
      <c r="P24" s="16" t="s">
        <v>1753</v>
      </c>
      <c r="Q24" s="17">
        <f>(A1L215C7 + A1L233C7)</f>
        <v>17379</v>
      </c>
      <c r="R24" s="16" t="s">
        <v>1754</v>
      </c>
      <c r="S24" s="17">
        <f>(A1L215C8 + A1L233C8)</f>
        <v>4737</v>
      </c>
      <c r="T24" s="16" t="s">
        <v>1755</v>
      </c>
      <c r="U24" s="17">
        <f>(A1L252C7 + A1L252C8)</f>
        <v>22116</v>
      </c>
      <c r="V24" s="16" t="s">
        <v>1756</v>
      </c>
      <c r="W24" s="17">
        <f>(A1L215C10 + A1L233C10)</f>
        <v>13665</v>
      </c>
      <c r="X24" s="16" t="s">
        <v>1757</v>
      </c>
      <c r="Y24" s="17">
        <f>(A1L215C11 + A1L233C11)</f>
        <v>3767</v>
      </c>
      <c r="Z24" s="16" t="s">
        <v>1758</v>
      </c>
      <c r="AA24" s="17">
        <f>(A1L252C10 + A1L252C11)</f>
        <v>17432</v>
      </c>
      <c r="AB24" s="16" t="s">
        <v>1759</v>
      </c>
      <c r="AC24" s="17">
        <f>(A1L215C13 + A1L233C13)</f>
        <v>11207</v>
      </c>
      <c r="AD24" s="16" t="s">
        <v>1760</v>
      </c>
      <c r="AE24" s="17">
        <f>(A1L215C14 + A1L233C14)</f>
        <v>3498</v>
      </c>
      <c r="AF24" s="16" t="s">
        <v>1761</v>
      </c>
      <c r="AG24" s="17">
        <f>(A1L252C13 + A1L252C14)</f>
        <v>14705</v>
      </c>
      <c r="AH24" s="16" t="s">
        <v>1762</v>
      </c>
      <c r="AI24" s="17">
        <f>IF(RUN_YEARS &gt; 1,(A1L252C1 + A1L252C4) / 2, 0)</f>
        <v>19898</v>
      </c>
      <c r="AJ24" s="16" t="s">
        <v>1763</v>
      </c>
      <c r="AK24" s="17">
        <f>IF(RUN_YEARS &gt; 1,(A1L252C2 + A1L252C5) / 2, 0)</f>
        <v>8079</v>
      </c>
      <c r="AL24" s="16" t="s">
        <v>1764</v>
      </c>
      <c r="AM24" s="17">
        <f>(A1L252C16 + A1L252C17)</f>
        <v>27977</v>
      </c>
      <c r="AN24" s="16" t="s">
        <v>1765</v>
      </c>
      <c r="AO24" s="17">
        <f>IF(RUN_YEARS &gt; 2,(A1L252C1 + A1L252C4 + A1L252C7) / 3, 0)</f>
        <v>19058.333333333332</v>
      </c>
      <c r="AP24" s="16" t="s">
        <v>1766</v>
      </c>
      <c r="AQ24" s="17">
        <f>IF(RUN_YEARS &gt; 2,(A1L252C2 + A1L252C5 + A1L252C8) / 3, 0)</f>
        <v>6965</v>
      </c>
      <c r="AR24" s="16" t="s">
        <v>1767</v>
      </c>
      <c r="AS24" s="17">
        <f>(A1L252C19 + A1L252C20)</f>
        <v>26023.333333333332</v>
      </c>
      <c r="AT24" s="16" t="s">
        <v>1768</v>
      </c>
      <c r="AU24" s="17">
        <f>IF(RUN_YEARS &gt; 3,(A1L252C1 + A1L252C4 + A1L252C7 + A1L252C10) / 4, 0)</f>
        <v>17710</v>
      </c>
      <c r="AV24" s="16" t="s">
        <v>1769</v>
      </c>
      <c r="AW24" s="17">
        <f>IF(RUN_YEARS &gt; 3,(A1L252C2 + A1L252C5 + A1L252C8 + A1L252C11) / 4, 0)</f>
        <v>6165.5</v>
      </c>
      <c r="AX24" s="16" t="s">
        <v>1770</v>
      </c>
      <c r="AY24" s="17">
        <f>(A1L252C22 + A1L252C23)</f>
        <v>23875.5</v>
      </c>
      <c r="AZ24" s="16" t="s">
        <v>1771</v>
      </c>
      <c r="BA24" s="17">
        <f>IF(RUN_YEARS &gt; 4,(A1L252C1 + A1L252C4 + A1L252C7 + A1L252C10 + A1L252C13) / 5, 0)</f>
        <v>16409.400000000001</v>
      </c>
      <c r="BB24" s="16" t="s">
        <v>1772</v>
      </c>
      <c r="BC24" s="17">
        <f>IF(RUN_YEARS &gt; 4,(A1L252C2 + A1L252C5 + A1L252C8 + A1L252C11 + A1L252C14) / 5, 0)</f>
        <v>5632</v>
      </c>
      <c r="BD24" s="16" t="s">
        <v>1773</v>
      </c>
      <c r="BE24" s="17">
        <f>(A1L252C25 + A1L252C26)</f>
        <v>22041.4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429687</v>
      </c>
      <c r="F25" s="16" t="s">
        <v>1775</v>
      </c>
      <c r="G25" s="17">
        <f>(A1L215C2 + A1L234C2)</f>
        <v>413120</v>
      </c>
      <c r="H25" s="16" t="s">
        <v>1776</v>
      </c>
      <c r="I25" s="17">
        <f>(A1L253C1 + A1L253C2)</f>
        <v>842807</v>
      </c>
      <c r="J25" s="16" t="s">
        <v>1777</v>
      </c>
      <c r="K25" s="17">
        <f>(A1L215C4 + A1L234C4)</f>
        <v>510001</v>
      </c>
      <c r="L25" s="16" t="s">
        <v>1778</v>
      </c>
      <c r="M25" s="17">
        <f>(A1L215C5 + A1L234C5)</f>
        <v>479147</v>
      </c>
      <c r="N25" s="16" t="s">
        <v>1779</v>
      </c>
      <c r="O25" s="17">
        <f>(A1L253C4 + A1L253C5)</f>
        <v>989148</v>
      </c>
      <c r="P25" s="16" t="s">
        <v>1780</v>
      </c>
      <c r="Q25" s="17">
        <f>(A1L215C7 + A1L234C7)</f>
        <v>511877</v>
      </c>
      <c r="R25" s="16" t="s">
        <v>1781</v>
      </c>
      <c r="S25" s="17">
        <f>(A1L215C8 + A1L234C8)</f>
        <v>485393</v>
      </c>
      <c r="T25" s="16" t="s">
        <v>1782</v>
      </c>
      <c r="U25" s="17">
        <f>(A1L253C7 + A1L253C8)</f>
        <v>997270</v>
      </c>
      <c r="V25" s="16" t="s">
        <v>1783</v>
      </c>
      <c r="W25" s="17">
        <f>(A1L215C10 + A1L234C10)</f>
        <v>413451</v>
      </c>
      <c r="X25" s="16" t="s">
        <v>1784</v>
      </c>
      <c r="Y25" s="17">
        <f>(A1L215C11 + A1L234C11)</f>
        <v>401275</v>
      </c>
      <c r="Z25" s="16" t="s">
        <v>1785</v>
      </c>
      <c r="AA25" s="17">
        <f>(A1L253C10 + A1L253C11)</f>
        <v>814726</v>
      </c>
      <c r="AB25" s="16" t="s">
        <v>1786</v>
      </c>
      <c r="AC25" s="17">
        <f>(A1L215C13 + A1L234C13)</f>
        <v>357029</v>
      </c>
      <c r="AD25" s="16" t="s">
        <v>1787</v>
      </c>
      <c r="AE25" s="17">
        <f>(A1L215C14 + A1L234C14)</f>
        <v>349940</v>
      </c>
      <c r="AF25" s="16" t="s">
        <v>1788</v>
      </c>
      <c r="AG25" s="17">
        <f>(A1L253C13 + A1L253C14)</f>
        <v>706969</v>
      </c>
      <c r="AH25" s="16" t="s">
        <v>1789</v>
      </c>
      <c r="AI25" s="17">
        <f>IF(RUN_YEARS &gt; 1,(A1L253C1 + A1L253C4) / 2, 0)</f>
        <v>469844</v>
      </c>
      <c r="AJ25" s="16" t="s">
        <v>1790</v>
      </c>
      <c r="AK25" s="17">
        <f>IF(RUN_YEARS &gt; 1,(A1L253C2 + A1L253C5) / 2, 0)</f>
        <v>446133.5</v>
      </c>
      <c r="AL25" s="16" t="s">
        <v>1791</v>
      </c>
      <c r="AM25" s="17">
        <f>(A1L253C16 + A1L253C17)</f>
        <v>915977.5</v>
      </c>
      <c r="AN25" s="16" t="s">
        <v>1792</v>
      </c>
      <c r="AO25" s="17">
        <f>IF(RUN_YEARS &gt; 2,(A1L253C1 + A1L253C4 + A1L253C7) / 3, 0)</f>
        <v>483855</v>
      </c>
      <c r="AP25" s="16" t="s">
        <v>1793</v>
      </c>
      <c r="AQ25" s="17">
        <f>IF(RUN_YEARS &gt; 2,(A1L253C2 + A1L253C5 + A1L253C8) / 3, 0)</f>
        <v>459220</v>
      </c>
      <c r="AR25" s="16" t="s">
        <v>1794</v>
      </c>
      <c r="AS25" s="17">
        <f>(A1L253C19 + A1L253C20)</f>
        <v>943075</v>
      </c>
      <c r="AT25" s="16" t="s">
        <v>1795</v>
      </c>
      <c r="AU25" s="17">
        <f>IF(RUN_YEARS &gt; 3,(A1L253C1 + A1L253C4 + A1L253C7 + A1L253C10) / 4, 0)</f>
        <v>466254</v>
      </c>
      <c r="AV25" s="16" t="s">
        <v>1796</v>
      </c>
      <c r="AW25" s="17">
        <f>IF(RUN_YEARS &gt; 3,(A1L253C2 + A1L253C5 + A1L253C8 + A1L253C11) / 4, 0)</f>
        <v>444733.75</v>
      </c>
      <c r="AX25" s="16" t="s">
        <v>1797</v>
      </c>
      <c r="AY25" s="17">
        <f>(A1L253C22 + A1L253C23)</f>
        <v>910987.75</v>
      </c>
      <c r="AZ25" s="16" t="s">
        <v>1798</v>
      </c>
      <c r="BA25" s="17">
        <f>IF(RUN_YEARS &gt; 4,(A1L253C1 + A1L253C4 + A1L253C7 + A1L253C10 + A1L253C13) / 5, 0)</f>
        <v>444409</v>
      </c>
      <c r="BB25" s="16" t="s">
        <v>1799</v>
      </c>
      <c r="BC25" s="17">
        <f>IF(RUN_YEARS &gt; 4,(A1L253C2 + A1L253C5 + A1L253C8 + A1L253C11 + A1L253C14) / 5, 0)</f>
        <v>425775</v>
      </c>
      <c r="BD25" s="16" t="s">
        <v>1800</v>
      </c>
      <c r="BE25" s="17">
        <f>(A1L253C25 + A1L253C26)</f>
        <v>870184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2766027</v>
      </c>
      <c r="F26" s="16" t="s">
        <v>1802</v>
      </c>
      <c r="G26" s="17">
        <f>(A1L216C2 + A1L235C2)</f>
        <v>1876147</v>
      </c>
      <c r="H26" s="16" t="s">
        <v>1803</v>
      </c>
      <c r="I26" s="17">
        <f>(A1L254C1 + A1L254C2)</f>
        <v>4642174</v>
      </c>
      <c r="J26" s="16" t="s">
        <v>1804</v>
      </c>
      <c r="K26" s="17">
        <f>(A1L216C4 + A1L235C4)</f>
        <v>2939599</v>
      </c>
      <c r="L26" s="16" t="s">
        <v>1805</v>
      </c>
      <c r="M26" s="17">
        <f>(A1L216C5 + A1L235C5)</f>
        <v>2078724</v>
      </c>
      <c r="N26" s="16" t="s">
        <v>1806</v>
      </c>
      <c r="O26" s="17">
        <f>(A1L254C4 + A1L254C5)</f>
        <v>5018323</v>
      </c>
      <c r="P26" s="16" t="s">
        <v>1807</v>
      </c>
      <c r="Q26" s="17">
        <f>(A1L216C7 + A1L235C7)</f>
        <v>3025302</v>
      </c>
      <c r="R26" s="16" t="s">
        <v>1808</v>
      </c>
      <c r="S26" s="17">
        <f>(A1L216C8 + A1L235C8)</f>
        <v>2171350</v>
      </c>
      <c r="T26" s="16" t="s">
        <v>1809</v>
      </c>
      <c r="U26" s="17">
        <f>(A1L254C7 + A1L254C8)</f>
        <v>5196652</v>
      </c>
      <c r="V26" s="16" t="s">
        <v>1810</v>
      </c>
      <c r="W26" s="17">
        <f>(A1L216C10 + A1L235C10)</f>
        <v>2834793</v>
      </c>
      <c r="X26" s="16" t="s">
        <v>1811</v>
      </c>
      <c r="Y26" s="17">
        <f>(A1L216C11 + A1L235C11)</f>
        <v>2090817</v>
      </c>
      <c r="Z26" s="16" t="s">
        <v>1812</v>
      </c>
      <c r="AA26" s="17">
        <f>(A1L254C10 + A1L254C11)</f>
        <v>4925610</v>
      </c>
      <c r="AB26" s="16" t="s">
        <v>1813</v>
      </c>
      <c r="AC26" s="17">
        <f>(A1L216C13 + A1L235C13)</f>
        <v>2725902</v>
      </c>
      <c r="AD26" s="16" t="s">
        <v>1814</v>
      </c>
      <c r="AE26" s="17">
        <f>(A1L216C14 + A1L235C14)</f>
        <v>1998545</v>
      </c>
      <c r="AF26" s="16" t="s">
        <v>1815</v>
      </c>
      <c r="AG26" s="17">
        <f>(A1L254C13 + A1L254C14)</f>
        <v>4724447</v>
      </c>
      <c r="AH26" s="16" t="s">
        <v>1816</v>
      </c>
      <c r="AI26" s="17">
        <f>IF(RUN_YEARS &gt; 1,(A1L254C1 + A1L254C4) / 2, 0)</f>
        <v>2852813</v>
      </c>
      <c r="AJ26" s="16" t="s">
        <v>1817</v>
      </c>
      <c r="AK26" s="17">
        <f>IF(RUN_YEARS &gt; 1,(A1L254C2 + A1L254C5) / 2, 0)</f>
        <v>1977435.5</v>
      </c>
      <c r="AL26" s="16" t="s">
        <v>1818</v>
      </c>
      <c r="AM26" s="17">
        <f>(A1L254C16 + A1L254C17)</f>
        <v>4830248.5</v>
      </c>
      <c r="AN26" s="16" t="s">
        <v>1819</v>
      </c>
      <c r="AO26" s="17">
        <f>IF(RUN_YEARS &gt; 2,(A1L254C1 + A1L254C4 + A1L254C7) / 3, 0)</f>
        <v>2910309.3333333335</v>
      </c>
      <c r="AP26" s="16" t="s">
        <v>1820</v>
      </c>
      <c r="AQ26" s="17">
        <f>IF(RUN_YEARS &gt; 2,(A1L254C2 + A1L254C5 + A1L254C8) / 3, 0)</f>
        <v>2042073.6666666667</v>
      </c>
      <c r="AR26" s="16" t="s">
        <v>1821</v>
      </c>
      <c r="AS26" s="17">
        <f>(A1L254C19 + A1L254C20)</f>
        <v>4952383</v>
      </c>
      <c r="AT26" s="16" t="s">
        <v>1822</v>
      </c>
      <c r="AU26" s="17">
        <f>IF(RUN_YEARS &gt; 3,(A1L254C1 + A1L254C4 + A1L254C7 + A1L254C10) / 4, 0)</f>
        <v>2891430.25</v>
      </c>
      <c r="AV26" s="16" t="s">
        <v>1823</v>
      </c>
      <c r="AW26" s="17">
        <f>IF(RUN_YEARS &gt; 3,(A1L254C2 + A1L254C5 + A1L254C8 + A1L254C11) / 4, 0)</f>
        <v>2054259.5</v>
      </c>
      <c r="AX26" s="16" t="s">
        <v>1824</v>
      </c>
      <c r="AY26" s="17">
        <f>(A1L254C22 + A1L254C23)</f>
        <v>4945689.75</v>
      </c>
      <c r="AZ26" s="16" t="s">
        <v>1825</v>
      </c>
      <c r="BA26" s="17">
        <f>IF(RUN_YEARS &gt; 4,(A1L254C1 + A1L254C4 + A1L254C7 + A1L254C10 + A1L254C13) / 5, 0)</f>
        <v>2858324.6</v>
      </c>
      <c r="BB26" s="16" t="s">
        <v>1826</v>
      </c>
      <c r="BC26" s="17">
        <f>IF(RUN_YEARS &gt; 4,(A1L254C2 + A1L254C5 + A1L254C8 + A1L254C11 + A1L254C14) / 5, 0)</f>
        <v>2043116.6</v>
      </c>
      <c r="BD26" s="16" t="s">
        <v>1827</v>
      </c>
      <c r="BE26" s="17">
        <f>(A1L254C25 + A1L254C26)</f>
        <v>4901441.2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6DA26-7058-4D9A-B34F-013F1D7010B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1.54</v>
      </c>
      <c r="F9" s="16" t="s">
        <v>1885</v>
      </c>
      <c r="G9" s="15">
        <v>4.62</v>
      </c>
      <c r="H9" s="16" t="s">
        <v>1886</v>
      </c>
      <c r="I9" s="17">
        <f>(A1L302C1 + A1L302C2)</f>
        <v>6.16</v>
      </c>
      <c r="J9" s="16" t="s">
        <v>1885</v>
      </c>
      <c r="K9" s="15">
        <v>1.671</v>
      </c>
      <c r="L9" s="16" t="s">
        <v>1885</v>
      </c>
      <c r="M9" s="15">
        <v>4.7880000000000003</v>
      </c>
      <c r="N9" s="16" t="s">
        <v>1887</v>
      </c>
      <c r="O9" s="17">
        <f>(A1L302C4 + A1L302C5)</f>
        <v>6.4590000000000005</v>
      </c>
      <c r="P9" s="16" t="s">
        <v>1885</v>
      </c>
      <c r="Q9" s="15">
        <v>1.675</v>
      </c>
      <c r="R9" s="16" t="s">
        <v>1885</v>
      </c>
      <c r="S9" s="15">
        <v>4.7530000000000001</v>
      </c>
      <c r="T9" s="16" t="s">
        <v>1888</v>
      </c>
      <c r="U9" s="17">
        <f>(A1L302C7 + A1L302C8)</f>
        <v>6.4279999999999999</v>
      </c>
      <c r="V9" s="16" t="s">
        <v>1885</v>
      </c>
      <c r="W9" s="15">
        <v>1.6080000000000001</v>
      </c>
      <c r="X9" s="16" t="s">
        <v>1885</v>
      </c>
      <c r="Y9" s="15">
        <v>4.67</v>
      </c>
      <c r="Z9" s="16" t="s">
        <v>1889</v>
      </c>
      <c r="AA9" s="17">
        <f>(A1L302C10 + A1L302C11)</f>
        <v>6.2780000000000005</v>
      </c>
      <c r="AB9" s="16" t="s">
        <v>1885</v>
      </c>
      <c r="AC9" s="15">
        <v>1.6659999999999999</v>
      </c>
      <c r="AD9" s="16" t="s">
        <v>1885</v>
      </c>
      <c r="AE9" s="15">
        <v>5.0540000000000003</v>
      </c>
      <c r="AF9" s="16" t="s">
        <v>1890</v>
      </c>
      <c r="AG9" s="17">
        <f>(A1L302C13 + A1L302C14)</f>
        <v>6.7200000000000006</v>
      </c>
      <c r="AH9" s="16" t="s">
        <v>1891</v>
      </c>
      <c r="AI9" s="17">
        <f>IF(RUN_YEARS &gt; 1,(A1L302C3 + A1L302C6) / 2, 0 )</f>
        <v>6.3094999999999999</v>
      </c>
      <c r="AJ9" s="16" t="s">
        <v>1892</v>
      </c>
      <c r="AK9" s="17">
        <f>IF(RUN_YEARS &gt; 2,(A1L302C3 + A1L302C6 + A1L302C9) / 3, 0 )</f>
        <v>6.3490000000000002</v>
      </c>
      <c r="AL9" s="16" t="s">
        <v>1893</v>
      </c>
      <c r="AM9" s="17">
        <f>IF(RUN_YEARS &gt; 3,(A1L302C3 + A1L302C6 + A1L302C9 + A1L302C12) / 4, 0 )</f>
        <v>6.3312500000000007</v>
      </c>
      <c r="AN9" s="16" t="s">
        <v>1894</v>
      </c>
      <c r="AO9" s="17">
        <f>IF(RUN_YEARS &gt; 4,(A1L302C3 + A1L302C6 + A1L302C9 + A1L302C12 + A1L302C15) / 5, 0 )</f>
        <v>6.4090000000000007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0.253</v>
      </c>
      <c r="F10" s="16" t="s">
        <v>1895</v>
      </c>
      <c r="G10" s="15">
        <v>1.9870000000000001</v>
      </c>
      <c r="H10" s="16" t="s">
        <v>1896</v>
      </c>
      <c r="I10" s="17">
        <f>(A1L303C1 + A1L303C2)</f>
        <v>2.2400000000000002</v>
      </c>
      <c r="J10" s="16" t="s">
        <v>1895</v>
      </c>
      <c r="K10" s="15">
        <v>0.318</v>
      </c>
      <c r="L10" s="16" t="s">
        <v>1895</v>
      </c>
      <c r="M10" s="15">
        <v>2.3849999999999998</v>
      </c>
      <c r="N10" s="16" t="s">
        <v>1897</v>
      </c>
      <c r="O10" s="17">
        <f>(A1L303C4 + A1L303C5)</f>
        <v>2.7029999999999998</v>
      </c>
      <c r="P10" s="16" t="s">
        <v>1895</v>
      </c>
      <c r="Q10" s="15">
        <v>0.40799999999999997</v>
      </c>
      <c r="R10" s="16" t="s">
        <v>1895</v>
      </c>
      <c r="S10" s="15">
        <v>2.452</v>
      </c>
      <c r="T10" s="16" t="s">
        <v>1898</v>
      </c>
      <c r="U10" s="17">
        <f>(A1L303C7 + A1L303C8)</f>
        <v>2.86</v>
      </c>
      <c r="V10" s="16" t="s">
        <v>1895</v>
      </c>
      <c r="W10" s="15">
        <v>0.32</v>
      </c>
      <c r="X10" s="16" t="s">
        <v>1895</v>
      </c>
      <c r="Y10" s="15">
        <v>2.2599999999999998</v>
      </c>
      <c r="Z10" s="16" t="s">
        <v>1899</v>
      </c>
      <c r="AA10" s="17">
        <f>(A1L303C10 + A1L303C11)</f>
        <v>2.5799999999999996</v>
      </c>
      <c r="AB10" s="16" t="s">
        <v>1895</v>
      </c>
      <c r="AC10" s="15">
        <v>0.27700000000000002</v>
      </c>
      <c r="AD10" s="16" t="s">
        <v>1895</v>
      </c>
      <c r="AE10" s="15">
        <v>1.9770000000000001</v>
      </c>
      <c r="AF10" s="16" t="s">
        <v>1900</v>
      </c>
      <c r="AG10" s="17">
        <f>(A1L303C13 + A1L303C14)</f>
        <v>2.254</v>
      </c>
      <c r="AH10" s="16" t="s">
        <v>1901</v>
      </c>
      <c r="AI10" s="17">
        <f>IF(RUN_YEARS &gt; 1,(A1L303C3 + A1L303C6) / 2, 0 )</f>
        <v>2.4714999999999998</v>
      </c>
      <c r="AJ10" s="16" t="s">
        <v>1902</v>
      </c>
      <c r="AK10" s="17">
        <f>IF(RUN_YEARS &gt; 2,(A1L303C3 + A1L303C6 + A1L303C9) / 3, 0 )</f>
        <v>2.6009999999999995</v>
      </c>
      <c r="AL10" s="16" t="s">
        <v>1903</v>
      </c>
      <c r="AM10" s="17">
        <f>IF(RUN_YEARS &gt; 3,(A1L303C3 + A1L303C6 + A1L303C9 + A1L303C12) / 4, 0 )</f>
        <v>2.5957499999999998</v>
      </c>
      <c r="AN10" s="16" t="s">
        <v>1904</v>
      </c>
      <c r="AO10" s="17">
        <f>IF(RUN_YEARS &gt; 4,(A1L303C3 + A1L303C6 + A1L303C9 + A1L303C12 + A1L303C15) / 5, 0 )</f>
        <v>2.5273999999999996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1.7930000000000001</v>
      </c>
      <c r="F11" s="16" t="s">
        <v>1906</v>
      </c>
      <c r="G11" s="17">
        <f>(A1L302C2 + A1L303C2)</f>
        <v>6.6070000000000002</v>
      </c>
      <c r="H11" s="16" t="s">
        <v>1907</v>
      </c>
      <c r="I11" s="17">
        <f>(A1L304C1 + A1L304C2)</f>
        <v>8.4</v>
      </c>
      <c r="J11" s="16" t="s">
        <v>1908</v>
      </c>
      <c r="K11" s="17">
        <f>(A1L302C4 + A1L303C4)</f>
        <v>1.9890000000000001</v>
      </c>
      <c r="L11" s="16" t="s">
        <v>1909</v>
      </c>
      <c r="M11" s="17">
        <f>(A1L302C5 + A1L303C5)</f>
        <v>7.173</v>
      </c>
      <c r="N11" s="16" t="s">
        <v>1910</v>
      </c>
      <c r="O11" s="17">
        <f>(A1L304C4 + A1L304C5)</f>
        <v>9.1620000000000008</v>
      </c>
      <c r="P11" s="16" t="s">
        <v>1911</v>
      </c>
      <c r="Q11" s="17">
        <f>(A1L302C7 + A1L303C7)</f>
        <v>2.0830000000000002</v>
      </c>
      <c r="R11" s="16" t="s">
        <v>1912</v>
      </c>
      <c r="S11" s="17">
        <f>(A1L302C8 + A1L303C8)</f>
        <v>7.2050000000000001</v>
      </c>
      <c r="T11" s="16" t="s">
        <v>1913</v>
      </c>
      <c r="U11" s="17">
        <f>(A1L304C7 + A1L304C8)</f>
        <v>9.2880000000000003</v>
      </c>
      <c r="V11" s="16" t="s">
        <v>1914</v>
      </c>
      <c r="W11" s="17">
        <f>(A1L302C10 + A1L303C10)</f>
        <v>1.9280000000000002</v>
      </c>
      <c r="X11" s="16" t="s">
        <v>1915</v>
      </c>
      <c r="Y11" s="17">
        <f>(A1L302C11 + A1L303C11)</f>
        <v>6.93</v>
      </c>
      <c r="Z11" s="16" t="s">
        <v>1916</v>
      </c>
      <c r="AA11" s="17">
        <f>(A1L304C10 + A1L304C11)</f>
        <v>8.8580000000000005</v>
      </c>
      <c r="AB11" s="16" t="s">
        <v>1917</v>
      </c>
      <c r="AC11" s="17">
        <f>(A1L302C13 + A1L303C13)</f>
        <v>1.9430000000000001</v>
      </c>
      <c r="AD11" s="16" t="s">
        <v>1918</v>
      </c>
      <c r="AE11" s="17">
        <f>(A1L302C14 + A1L303C14)</f>
        <v>7.0310000000000006</v>
      </c>
      <c r="AF11" s="16" t="s">
        <v>1919</v>
      </c>
      <c r="AG11" s="17">
        <f>(A1L304C13 + A1L304C14)</f>
        <v>8.9740000000000002</v>
      </c>
      <c r="AH11" s="16" t="s">
        <v>1920</v>
      </c>
      <c r="AI11" s="17">
        <f>IF(RUN_YEARS &gt; 1,(A1L304C3 + A1L304C6) / 2, 0 )</f>
        <v>8.7810000000000006</v>
      </c>
      <c r="AJ11" s="16" t="s">
        <v>1921</v>
      </c>
      <c r="AK11" s="17">
        <f>IF(RUN_YEARS &gt; 2,(A1L304C3 + A1L304C6 + A1L304C9) / 3, 0 )</f>
        <v>8.9500000000000011</v>
      </c>
      <c r="AL11" s="16" t="s">
        <v>1922</v>
      </c>
      <c r="AM11" s="17">
        <f>IF(RUN_YEARS &gt; 3,(A1L304C3 + A1L304C6 + A1L304C9 + A1L304C12) / 4, 0 )</f>
        <v>8.9269999999999996</v>
      </c>
      <c r="AN11" s="16" t="s">
        <v>1923</v>
      </c>
      <c r="AO11" s="17">
        <f>IF(RUN_YEARS &gt; 4,(A1L304C3 + A1L304C6 + A1L304C9 + A1L304C12 + A1L304C15) / 5, 0 )</f>
        <v>8.9364000000000008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87.475999999999999</v>
      </c>
      <c r="F12" s="16" t="s">
        <v>1924</v>
      </c>
      <c r="G12" s="15">
        <v>127.77500000000001</v>
      </c>
      <c r="H12" s="16" t="s">
        <v>1925</v>
      </c>
      <c r="I12" s="17">
        <f>(A1L305C1 + A1L305C2)</f>
        <v>215.251</v>
      </c>
      <c r="J12" s="16" t="s">
        <v>1924</v>
      </c>
      <c r="K12" s="15">
        <v>95.632000000000005</v>
      </c>
      <c r="L12" s="16" t="s">
        <v>1924</v>
      </c>
      <c r="M12" s="15">
        <v>140.197</v>
      </c>
      <c r="N12" s="16" t="s">
        <v>1926</v>
      </c>
      <c r="O12" s="17">
        <f>(A1L305C4 + A1L305C5)</f>
        <v>235.82900000000001</v>
      </c>
      <c r="P12" s="16" t="s">
        <v>1924</v>
      </c>
      <c r="Q12" s="15">
        <v>107.64700000000001</v>
      </c>
      <c r="R12" s="16" t="s">
        <v>1924</v>
      </c>
      <c r="S12" s="15">
        <v>161.56100000000001</v>
      </c>
      <c r="T12" s="16" t="s">
        <v>1927</v>
      </c>
      <c r="U12" s="17">
        <f>(A1L305C7 + A1L305C8)</f>
        <v>269.20800000000003</v>
      </c>
      <c r="V12" s="16" t="s">
        <v>1924</v>
      </c>
      <c r="W12" s="15">
        <v>111.78400000000001</v>
      </c>
      <c r="X12" s="16" t="s">
        <v>1924</v>
      </c>
      <c r="Y12" s="15">
        <v>170.55</v>
      </c>
      <c r="Z12" s="16" t="s">
        <v>1928</v>
      </c>
      <c r="AA12" s="17">
        <f>(A1L305C10 + A1L305C11)</f>
        <v>282.334</v>
      </c>
      <c r="AB12" s="16" t="s">
        <v>1924</v>
      </c>
      <c r="AC12" s="15">
        <v>115.083</v>
      </c>
      <c r="AD12" s="16" t="s">
        <v>1924</v>
      </c>
      <c r="AE12" s="15">
        <v>172.85499999999999</v>
      </c>
      <c r="AF12" s="16" t="s">
        <v>1929</v>
      </c>
      <c r="AG12" s="17">
        <f>(A1L305C13 + A1L305C14)</f>
        <v>287.93799999999999</v>
      </c>
      <c r="AH12" s="16" t="s">
        <v>1930</v>
      </c>
      <c r="AI12" s="17">
        <f>IF(RUN_YEARS &gt; 1,(A1L305C3 + A1L305C6) / 2, 0 )</f>
        <v>225.54000000000002</v>
      </c>
      <c r="AJ12" s="16" t="s">
        <v>1931</v>
      </c>
      <c r="AK12" s="17">
        <f>IF(RUN_YEARS &gt; 2,(A1L305C3 + A1L305C6 + A1L305C9) / 3, 0 )</f>
        <v>240.096</v>
      </c>
      <c r="AL12" s="16" t="s">
        <v>1932</v>
      </c>
      <c r="AM12" s="17">
        <f>IF(RUN_YEARS &gt; 3,(A1L305C3 + A1L305C6 + A1L305C9 + A1L305C12) / 4, 0 )</f>
        <v>250.65550000000002</v>
      </c>
      <c r="AN12" s="16" t="s">
        <v>1933</v>
      </c>
      <c r="AO12" s="17">
        <f>IF(RUN_YEARS &gt; 4,(A1L305C3 + A1L305C6 + A1L305C9 + A1L305C12 + A1L305C15) / 5, 0 )</f>
        <v>258.11199999999997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356.93400000000003</v>
      </c>
      <c r="F13" s="16" t="s">
        <v>1934</v>
      </c>
      <c r="G13" s="15">
        <v>357.31400000000002</v>
      </c>
      <c r="H13" s="16" t="s">
        <v>1935</v>
      </c>
      <c r="I13" s="17">
        <f>(A1L306C1 + A1L306C2)</f>
        <v>714.24800000000005</v>
      </c>
      <c r="J13" s="16" t="s">
        <v>1934</v>
      </c>
      <c r="K13" s="15">
        <v>379.36500000000001</v>
      </c>
      <c r="L13" s="16" t="s">
        <v>1934</v>
      </c>
      <c r="M13" s="15">
        <v>381.98399999999998</v>
      </c>
      <c r="N13" s="16" t="s">
        <v>1936</v>
      </c>
      <c r="O13" s="17">
        <f>(A1L306C4 + A1L306C5)</f>
        <v>761.34899999999993</v>
      </c>
      <c r="P13" s="16" t="s">
        <v>1934</v>
      </c>
      <c r="Q13" s="15">
        <v>474.75599999999997</v>
      </c>
      <c r="R13" s="16" t="s">
        <v>1934</v>
      </c>
      <c r="S13" s="15">
        <v>471.18599999999998</v>
      </c>
      <c r="T13" s="16" t="s">
        <v>1937</v>
      </c>
      <c r="U13" s="17">
        <f>(A1L306C7 + A1L306C8)</f>
        <v>945.94200000000001</v>
      </c>
      <c r="V13" s="16" t="s">
        <v>1934</v>
      </c>
      <c r="W13" s="15">
        <v>456.84</v>
      </c>
      <c r="X13" s="16" t="s">
        <v>1934</v>
      </c>
      <c r="Y13" s="15">
        <v>450.49799999999999</v>
      </c>
      <c r="Z13" s="16" t="s">
        <v>1938</v>
      </c>
      <c r="AA13" s="17">
        <f>(A1L306C10 + A1L306C11)</f>
        <v>907.33799999999997</v>
      </c>
      <c r="AB13" s="16" t="s">
        <v>1934</v>
      </c>
      <c r="AC13" s="15">
        <v>488.99700000000001</v>
      </c>
      <c r="AD13" s="16" t="s">
        <v>1934</v>
      </c>
      <c r="AE13" s="15">
        <v>480.39</v>
      </c>
      <c r="AF13" s="16" t="s">
        <v>1939</v>
      </c>
      <c r="AG13" s="17">
        <f>(A1L306C13 + A1L306C14)</f>
        <v>969.38699999999994</v>
      </c>
      <c r="AH13" s="16" t="s">
        <v>1940</v>
      </c>
      <c r="AI13" s="17">
        <f>IF(RUN_YEARS &gt; 1,(A1L306C3 + A1L306C6) / 2, 0 )</f>
        <v>737.79849999999999</v>
      </c>
      <c r="AJ13" s="16" t="s">
        <v>1941</v>
      </c>
      <c r="AK13" s="17">
        <f>IF(RUN_YEARS &gt; 2,(A1L306C3 + A1L306C6 + A1L306C9) / 3, 0 )</f>
        <v>807.17966666666655</v>
      </c>
      <c r="AL13" s="16" t="s">
        <v>1942</v>
      </c>
      <c r="AM13" s="17">
        <f>IF(RUN_YEARS &gt; 3,(A1L306C3 + A1L306C6 + A1L306C9 + A1L306C12) / 4, 0 )</f>
        <v>832.21924999999987</v>
      </c>
      <c r="AN13" s="16" t="s">
        <v>1943</v>
      </c>
      <c r="AO13" s="17">
        <f>IF(RUN_YEARS &gt; 4,(A1L306C3 + A1L306C6 + A1L306C9 + A1L306C12 + A1L306C15) / 5, 0 )</f>
        <v>859.65279999999984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0.88900000000000001</v>
      </c>
      <c r="F14" s="16" t="s">
        <v>1944</v>
      </c>
      <c r="G14" s="15">
        <v>1.506</v>
      </c>
      <c r="H14" s="16" t="s">
        <v>1945</v>
      </c>
      <c r="I14" s="17">
        <f>(A1L307C1 + A1L307C2)</f>
        <v>2.395</v>
      </c>
      <c r="J14" s="16" t="s">
        <v>1944</v>
      </c>
      <c r="K14" s="15">
        <v>1.137</v>
      </c>
      <c r="L14" s="16" t="s">
        <v>1944</v>
      </c>
      <c r="M14" s="15">
        <v>1.83</v>
      </c>
      <c r="N14" s="16" t="s">
        <v>1946</v>
      </c>
      <c r="O14" s="17">
        <f>(A1L307C4 + A1L307C5)</f>
        <v>2.9670000000000001</v>
      </c>
      <c r="P14" s="16" t="s">
        <v>1944</v>
      </c>
      <c r="Q14" s="15">
        <v>1.617</v>
      </c>
      <c r="R14" s="16" t="s">
        <v>1944</v>
      </c>
      <c r="S14" s="15">
        <v>2.0680000000000001</v>
      </c>
      <c r="T14" s="16" t="s">
        <v>1947</v>
      </c>
      <c r="U14" s="17">
        <f>(A1L307C7 + A1L307C8)</f>
        <v>3.6850000000000001</v>
      </c>
      <c r="V14" s="16" t="s">
        <v>1944</v>
      </c>
      <c r="W14" s="15">
        <v>1.536</v>
      </c>
      <c r="X14" s="16" t="s">
        <v>1944</v>
      </c>
      <c r="Y14" s="15">
        <v>2.0470000000000002</v>
      </c>
      <c r="Z14" s="16" t="s">
        <v>1948</v>
      </c>
      <c r="AA14" s="17">
        <f>(A1L307C10 + A1L307C11)</f>
        <v>3.5830000000000002</v>
      </c>
      <c r="AB14" s="16" t="s">
        <v>1944</v>
      </c>
      <c r="AC14" s="15">
        <v>2.222</v>
      </c>
      <c r="AD14" s="16" t="s">
        <v>1944</v>
      </c>
      <c r="AE14" s="15">
        <v>2.1880000000000002</v>
      </c>
      <c r="AF14" s="16" t="s">
        <v>1949</v>
      </c>
      <c r="AG14" s="17">
        <f>(A1L307C13 + A1L307C14)</f>
        <v>4.41</v>
      </c>
      <c r="AH14" s="16" t="s">
        <v>1950</v>
      </c>
      <c r="AI14" s="17">
        <f>IF(RUN_YEARS &gt; 1,(A1L307C3 + A1L307C6) / 2, 0 )</f>
        <v>2.681</v>
      </c>
      <c r="AJ14" s="16" t="s">
        <v>1951</v>
      </c>
      <c r="AK14" s="17">
        <f>IF(RUN_YEARS &gt; 2,(A1L307C3 + A1L307C6 + A1L307C9) / 3, 0 )</f>
        <v>3.0156666666666667</v>
      </c>
      <c r="AL14" s="16" t="s">
        <v>1952</v>
      </c>
      <c r="AM14" s="17">
        <f>IF(RUN_YEARS &gt; 3,(A1L307C3 + A1L307C6 + A1L307C9 + A1L307C12) / 4, 0 )</f>
        <v>3.1575000000000002</v>
      </c>
      <c r="AN14" s="16" t="s">
        <v>1953</v>
      </c>
      <c r="AO14" s="17">
        <f>IF(RUN_YEARS &gt; 4,(A1L307C3 + A1L307C6 + A1L307C9 + A1L307C12 + A1L307C15) / 5, 0 )</f>
        <v>3.4079999999999999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357.82300000000004</v>
      </c>
      <c r="F15" s="16" t="s">
        <v>1955</v>
      </c>
      <c r="G15" s="17">
        <f>(A1L306C2 + A1L307C2)</f>
        <v>358.82</v>
      </c>
      <c r="H15" s="16" t="s">
        <v>1956</v>
      </c>
      <c r="I15" s="17">
        <f>(A1L308C1 + A1L308C2)</f>
        <v>716.64300000000003</v>
      </c>
      <c r="J15" s="16" t="s">
        <v>1957</v>
      </c>
      <c r="K15" s="17">
        <f>(A1L306C4 + A1L307C4)</f>
        <v>380.50200000000001</v>
      </c>
      <c r="L15" s="16" t="s">
        <v>1958</v>
      </c>
      <c r="M15" s="17">
        <f>(A1L306C5 + A1L307C5)</f>
        <v>383.81399999999996</v>
      </c>
      <c r="N15" s="16" t="s">
        <v>1959</v>
      </c>
      <c r="O15" s="17">
        <f>(A1L308C4 + A1L308C5)</f>
        <v>764.31600000000003</v>
      </c>
      <c r="P15" s="16" t="s">
        <v>1960</v>
      </c>
      <c r="Q15" s="17">
        <f>(A1L306C7 + A1L307C7)</f>
        <v>476.37299999999999</v>
      </c>
      <c r="R15" s="16" t="s">
        <v>1961</v>
      </c>
      <c r="S15" s="17">
        <f>(A1L306C8 + A1L307C8)</f>
        <v>473.25399999999996</v>
      </c>
      <c r="T15" s="16" t="s">
        <v>1962</v>
      </c>
      <c r="U15" s="17">
        <f>(A1L308C7 + A1L308C8)</f>
        <v>949.62699999999995</v>
      </c>
      <c r="V15" s="16" t="s">
        <v>1963</v>
      </c>
      <c r="W15" s="17">
        <f>(A1L306C10 + A1L307C10)</f>
        <v>458.37599999999998</v>
      </c>
      <c r="X15" s="16" t="s">
        <v>1964</v>
      </c>
      <c r="Y15" s="17">
        <f>(A1L306C11 + A1L307C11)</f>
        <v>452.54500000000002</v>
      </c>
      <c r="Z15" s="16" t="s">
        <v>1965</v>
      </c>
      <c r="AA15" s="17">
        <f>(A1L308C10 + A1L308C11)</f>
        <v>910.92100000000005</v>
      </c>
      <c r="AB15" s="16" t="s">
        <v>1966</v>
      </c>
      <c r="AC15" s="17">
        <f>(A1L306C13 + A1L307C13)</f>
        <v>491.21899999999999</v>
      </c>
      <c r="AD15" s="16" t="s">
        <v>1967</v>
      </c>
      <c r="AE15" s="17">
        <f>(A1L306C14 + A1L307C14)</f>
        <v>482.57799999999997</v>
      </c>
      <c r="AF15" s="16" t="s">
        <v>1968</v>
      </c>
      <c r="AG15" s="17">
        <f>(A1L308C13 + A1L308C14)</f>
        <v>973.79700000000003</v>
      </c>
      <c r="AH15" s="16" t="s">
        <v>1969</v>
      </c>
      <c r="AI15" s="17">
        <f>IF(RUN_YEARS &gt; 1,(A1L308C3 + A1L308C6) / 2, 0 )</f>
        <v>740.47950000000003</v>
      </c>
      <c r="AJ15" s="16" t="s">
        <v>1970</v>
      </c>
      <c r="AK15" s="17">
        <f>IF(RUN_YEARS &gt; 2,(A1L308C3 + A1L308C6 + A1L308C9) / 3, 0 )</f>
        <v>810.19533333333345</v>
      </c>
      <c r="AL15" s="16" t="s">
        <v>1971</v>
      </c>
      <c r="AM15" s="17">
        <f>IF(RUN_YEARS &gt; 3,(A1L308C3 + A1L308C6 + A1L308C9 + A1L308C12) / 4, 0 )</f>
        <v>835.37675000000013</v>
      </c>
      <c r="AN15" s="16" t="s">
        <v>1972</v>
      </c>
      <c r="AO15" s="17">
        <f>IF(RUN_YEARS &gt; 4,(A1L308C3 + A1L308C6 + A1L308C9 + A1L308C12 + A1L308C15) / 5, 0 )</f>
        <v>863.06079999999997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100.277</v>
      </c>
      <c r="F16" s="16" t="s">
        <v>1973</v>
      </c>
      <c r="G16" s="15">
        <v>96.025999999999996</v>
      </c>
      <c r="H16" s="16" t="s">
        <v>1974</v>
      </c>
      <c r="I16" s="17">
        <f>(A1L309C1 + A1L309C2)</f>
        <v>196.303</v>
      </c>
      <c r="J16" s="16" t="s">
        <v>1973</v>
      </c>
      <c r="K16" s="15">
        <v>119.327</v>
      </c>
      <c r="L16" s="16" t="s">
        <v>1973</v>
      </c>
      <c r="M16" s="15">
        <v>112.18899999999999</v>
      </c>
      <c r="N16" s="16" t="s">
        <v>1975</v>
      </c>
      <c r="O16" s="17">
        <f>(A1L309C4 + A1L309C5)</f>
        <v>231.51599999999999</v>
      </c>
      <c r="P16" s="16" t="s">
        <v>1973</v>
      </c>
      <c r="Q16" s="15">
        <v>163.48400000000001</v>
      </c>
      <c r="R16" s="16" t="s">
        <v>1973</v>
      </c>
      <c r="S16" s="15">
        <v>151.72300000000001</v>
      </c>
      <c r="T16" s="16" t="s">
        <v>1976</v>
      </c>
      <c r="U16" s="17">
        <f>(A1L309C7 + A1L309C8)</f>
        <v>315.20699999999999</v>
      </c>
      <c r="V16" s="16" t="s">
        <v>1973</v>
      </c>
      <c r="W16" s="15">
        <v>148.21199999999999</v>
      </c>
      <c r="X16" s="16" t="s">
        <v>1973</v>
      </c>
      <c r="Y16" s="15">
        <v>141.06100000000001</v>
      </c>
      <c r="Z16" s="16" t="s">
        <v>1977</v>
      </c>
      <c r="AA16" s="17">
        <f>(A1L309C10 + A1L309C11)</f>
        <v>289.27300000000002</v>
      </c>
      <c r="AB16" s="16" t="s">
        <v>1973</v>
      </c>
      <c r="AC16" s="15">
        <v>158.101</v>
      </c>
      <c r="AD16" s="16" t="s">
        <v>1973</v>
      </c>
      <c r="AE16" s="15">
        <v>152.453</v>
      </c>
      <c r="AF16" s="16" t="s">
        <v>1978</v>
      </c>
      <c r="AG16" s="17">
        <f>(A1L309C13 + A1L309C14)</f>
        <v>310.55399999999997</v>
      </c>
      <c r="AH16" s="16" t="s">
        <v>1979</v>
      </c>
      <c r="AI16" s="17">
        <f>IF(RUN_YEARS &gt; 1,(A1L309C3 + A1L309C6) / 2, 0 )</f>
        <v>213.90949999999998</v>
      </c>
      <c r="AJ16" s="16" t="s">
        <v>1980</v>
      </c>
      <c r="AK16" s="17">
        <f>IF(RUN_YEARS &gt; 2,(A1L309C3 + A1L309C6 + A1L309C9) / 3, 0 )</f>
        <v>247.67533333333333</v>
      </c>
      <c r="AL16" s="16" t="s">
        <v>1981</v>
      </c>
      <c r="AM16" s="17">
        <f>IF(RUN_YEARS &gt; 3,(A1L309C3 + A1L309C6 + A1L309C9 + A1L309C12) / 4, 0 )</f>
        <v>258.07474999999999</v>
      </c>
      <c r="AN16" s="16" t="s">
        <v>1982</v>
      </c>
      <c r="AO16" s="17">
        <f>IF(RUN_YEARS &gt; 4,(A1L309C3 + A1L309C6 + A1L309C9 + A1L309C12 + A1L309C15) / 5, 0 )</f>
        <v>268.57060000000001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9.0549999999999997</v>
      </c>
      <c r="F17" s="16" t="s">
        <v>1983</v>
      </c>
      <c r="G17" s="15">
        <v>10.744</v>
      </c>
      <c r="H17" s="16" t="s">
        <v>1984</v>
      </c>
      <c r="I17" s="17">
        <f>(A1L310C1 + A1L310C2)</f>
        <v>19.798999999999999</v>
      </c>
      <c r="J17" s="16" t="s">
        <v>1983</v>
      </c>
      <c r="K17" s="15">
        <v>19.61</v>
      </c>
      <c r="L17" s="16" t="s">
        <v>1983</v>
      </c>
      <c r="M17" s="15">
        <v>21.373000000000001</v>
      </c>
      <c r="N17" s="16" t="s">
        <v>1985</v>
      </c>
      <c r="O17" s="17">
        <f>(A1L310C4 + A1L310C5)</f>
        <v>40.983000000000004</v>
      </c>
      <c r="P17" s="16" t="s">
        <v>1983</v>
      </c>
      <c r="Q17" s="15">
        <v>22.327000000000002</v>
      </c>
      <c r="R17" s="16" t="s">
        <v>1983</v>
      </c>
      <c r="S17" s="15">
        <v>23.901</v>
      </c>
      <c r="T17" s="16" t="s">
        <v>1986</v>
      </c>
      <c r="U17" s="17">
        <f>(A1L310C7 + A1L310C8)</f>
        <v>46.228000000000002</v>
      </c>
      <c r="V17" s="16" t="s">
        <v>1983</v>
      </c>
      <c r="W17" s="15">
        <v>22.544</v>
      </c>
      <c r="X17" s="16" t="s">
        <v>1983</v>
      </c>
      <c r="Y17" s="15">
        <v>22.693000000000001</v>
      </c>
      <c r="Z17" s="16" t="s">
        <v>1987</v>
      </c>
      <c r="AA17" s="17">
        <f>(A1L310C10 + A1L310C11)</f>
        <v>45.237000000000002</v>
      </c>
      <c r="AB17" s="16" t="s">
        <v>1983</v>
      </c>
      <c r="AC17" s="15">
        <v>23.242999999999999</v>
      </c>
      <c r="AD17" s="16" t="s">
        <v>1983</v>
      </c>
      <c r="AE17" s="15">
        <v>18.978999999999999</v>
      </c>
      <c r="AF17" s="16" t="s">
        <v>1988</v>
      </c>
      <c r="AG17" s="17">
        <f>(A1L310C13 + A1L310C14)</f>
        <v>42.221999999999994</v>
      </c>
      <c r="AH17" s="16" t="s">
        <v>1989</v>
      </c>
      <c r="AI17" s="17">
        <f>IF(RUN_YEARS &gt; 1,(A1L310C3 + A1L310C6) / 2, 0 )</f>
        <v>30.391000000000002</v>
      </c>
      <c r="AJ17" s="16" t="s">
        <v>1990</v>
      </c>
      <c r="AK17" s="17">
        <f>IF(RUN_YEARS &gt; 2,(A1L310C3 + A1L310C6 + A1L310C9) / 3, 0 )</f>
        <v>35.67</v>
      </c>
      <c r="AL17" s="16" t="s">
        <v>1991</v>
      </c>
      <c r="AM17" s="17">
        <f>IF(RUN_YEARS &gt; 3,(A1L310C3 + A1L310C6 + A1L310C9 + A1L310C12) / 4, 0 )</f>
        <v>38.061750000000004</v>
      </c>
      <c r="AN17" s="16" t="s">
        <v>1992</v>
      </c>
      <c r="AO17" s="17">
        <f>IF(RUN_YEARS &gt; 4,(A1L310C3 + A1L310C6 + A1L310C9 + A1L310C12 + A1L310C15) / 5, 0 )</f>
        <v>38.893799999999999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85.600999999999999</v>
      </c>
      <c r="F18" s="16" t="s">
        <v>1993</v>
      </c>
      <c r="G18" s="15">
        <v>125.268</v>
      </c>
      <c r="H18" s="16" t="s">
        <v>1994</v>
      </c>
      <c r="I18" s="17">
        <f>(A1L311C1 + A1L311C2)</f>
        <v>210.869</v>
      </c>
      <c r="J18" s="16" t="s">
        <v>1993</v>
      </c>
      <c r="K18" s="15">
        <v>105.634</v>
      </c>
      <c r="L18" s="16" t="s">
        <v>1993</v>
      </c>
      <c r="M18" s="15">
        <v>149.857</v>
      </c>
      <c r="N18" s="16" t="s">
        <v>1995</v>
      </c>
      <c r="O18" s="17">
        <f>(A1L311C4 + A1L311C5)</f>
        <v>255.49099999999999</v>
      </c>
      <c r="P18" s="16" t="s">
        <v>1993</v>
      </c>
      <c r="Q18" s="15">
        <v>108.646</v>
      </c>
      <c r="R18" s="16" t="s">
        <v>1993</v>
      </c>
      <c r="S18" s="15">
        <v>154.291</v>
      </c>
      <c r="T18" s="16" t="s">
        <v>1996</v>
      </c>
      <c r="U18" s="17">
        <f>(A1L311C7 + A1L311C8)</f>
        <v>262.93700000000001</v>
      </c>
      <c r="V18" s="16" t="s">
        <v>1993</v>
      </c>
      <c r="W18" s="15">
        <v>93.838999999999999</v>
      </c>
      <c r="X18" s="16" t="s">
        <v>1993</v>
      </c>
      <c r="Y18" s="15">
        <v>136.96</v>
      </c>
      <c r="Z18" s="16" t="s">
        <v>1997</v>
      </c>
      <c r="AA18" s="17">
        <f>(A1L311C10 + A1L311C11)</f>
        <v>230.79900000000001</v>
      </c>
      <c r="AB18" s="16" t="s">
        <v>1993</v>
      </c>
      <c r="AC18" s="15">
        <v>93.751000000000005</v>
      </c>
      <c r="AD18" s="16" t="s">
        <v>1993</v>
      </c>
      <c r="AE18" s="15">
        <v>139.25399999999999</v>
      </c>
      <c r="AF18" s="16" t="s">
        <v>1998</v>
      </c>
      <c r="AG18" s="17">
        <f>(A1L311C13 + A1L311C14)</f>
        <v>233.005</v>
      </c>
      <c r="AH18" s="16" t="s">
        <v>1999</v>
      </c>
      <c r="AI18" s="17">
        <f>IF(RUN_YEARS &gt; 1,(A1L311C3 + A1L311C6) / 2, 0 )</f>
        <v>233.18</v>
      </c>
      <c r="AJ18" s="16" t="s">
        <v>2000</v>
      </c>
      <c r="AK18" s="17">
        <f>IF(RUN_YEARS &gt; 2,(A1L311C3 + A1L311C6 + A1L311C9) / 3, 0 )</f>
        <v>243.09900000000002</v>
      </c>
      <c r="AL18" s="16" t="s">
        <v>2001</v>
      </c>
      <c r="AM18" s="17">
        <f>IF(RUN_YEARS &gt; 3,(A1L311C3 + A1L311C6 + A1L311C9 + A1L311C12) / 4, 0 )</f>
        <v>240.024</v>
      </c>
      <c r="AN18" s="16" t="s">
        <v>2002</v>
      </c>
      <c r="AO18" s="17">
        <f>IF(RUN_YEARS &gt; 4,(A1L311C3 + A1L311C6 + A1L311C9 + A1L311C12 + A1L311C15) / 5, 0 )</f>
        <v>238.62020000000001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94.656000000000006</v>
      </c>
      <c r="F19" s="16" t="s">
        <v>2004</v>
      </c>
      <c r="G19" s="17">
        <f>(A1L310C2 + A1L311C2)</f>
        <v>136.012</v>
      </c>
      <c r="H19" s="16" t="s">
        <v>2005</v>
      </c>
      <c r="I19" s="17">
        <f>(A1L312C1 + A1L312C2)</f>
        <v>230.66800000000001</v>
      </c>
      <c r="J19" s="16" t="s">
        <v>2006</v>
      </c>
      <c r="K19" s="17">
        <f>(A1L310C4 + A1L311C4)</f>
        <v>125.244</v>
      </c>
      <c r="L19" s="16" t="s">
        <v>2007</v>
      </c>
      <c r="M19" s="17">
        <f>(A1L310C5 + A1L311C5)</f>
        <v>171.23</v>
      </c>
      <c r="N19" s="16" t="s">
        <v>2008</v>
      </c>
      <c r="O19" s="17">
        <f>(A1L312C4 + A1L312C5)</f>
        <v>296.47399999999999</v>
      </c>
      <c r="P19" s="16" t="s">
        <v>2009</v>
      </c>
      <c r="Q19" s="17">
        <f>(A1L310C7 + A1L311C7)</f>
        <v>130.97300000000001</v>
      </c>
      <c r="R19" s="16" t="s">
        <v>2010</v>
      </c>
      <c r="S19" s="17">
        <f>(A1L310C8 + A1L311C8)</f>
        <v>178.19200000000001</v>
      </c>
      <c r="T19" s="16" t="s">
        <v>2011</v>
      </c>
      <c r="U19" s="17">
        <f>(A1L312C7 + A1L312C8)</f>
        <v>309.16500000000002</v>
      </c>
      <c r="V19" s="16" t="s">
        <v>2012</v>
      </c>
      <c r="W19" s="17">
        <f>(A1L310C10 + A1L311C10)</f>
        <v>116.383</v>
      </c>
      <c r="X19" s="16" t="s">
        <v>2013</v>
      </c>
      <c r="Y19" s="17">
        <f>(A1L310C11 + A1L311C11)</f>
        <v>159.65300000000002</v>
      </c>
      <c r="Z19" s="16" t="s">
        <v>2014</v>
      </c>
      <c r="AA19" s="17">
        <f>(A1L312C10 + A1L312C11)</f>
        <v>276.036</v>
      </c>
      <c r="AB19" s="16" t="s">
        <v>2015</v>
      </c>
      <c r="AC19" s="17">
        <f>(A1L310C13 + A1L311C13)</f>
        <v>116.994</v>
      </c>
      <c r="AD19" s="16" t="s">
        <v>2016</v>
      </c>
      <c r="AE19" s="17">
        <f>(A1L310C14 + A1L311C14)</f>
        <v>158.233</v>
      </c>
      <c r="AF19" s="16" t="s">
        <v>2017</v>
      </c>
      <c r="AG19" s="17">
        <f>(A1L312C13 + A1L312C14)</f>
        <v>275.22699999999998</v>
      </c>
      <c r="AH19" s="16" t="s">
        <v>2018</v>
      </c>
      <c r="AI19" s="17">
        <f>IF(RUN_YEARS &gt; 1,(A1L312C3 + A1L312C6) / 2, 0 )</f>
        <v>263.57100000000003</v>
      </c>
      <c r="AJ19" s="16" t="s">
        <v>2019</v>
      </c>
      <c r="AK19" s="17">
        <f>IF(RUN_YEARS &gt; 2,(A1L312C3 + A1L312C6 + A1L312C9) / 3, 0 )</f>
        <v>278.76900000000001</v>
      </c>
      <c r="AL19" s="16" t="s">
        <v>2020</v>
      </c>
      <c r="AM19" s="17">
        <f>IF(RUN_YEARS &gt; 3,(A1L312C3 + A1L312C6 + A1L312C9 + A1L312C12) / 4, 0 )</f>
        <v>278.08575000000002</v>
      </c>
      <c r="AN19" s="16" t="s">
        <v>2021</v>
      </c>
      <c r="AO19" s="17">
        <f>IF(RUN_YEARS &gt; 4,(A1L312C3 + A1L312C6 + A1L312C9 + A1L312C12 + A1L312C15) / 5, 0 )</f>
        <v>277.51400000000001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51.862000000000002</v>
      </c>
      <c r="F20" s="16" t="s">
        <v>2022</v>
      </c>
      <c r="G20" s="15">
        <v>47.152000000000001</v>
      </c>
      <c r="H20" s="16" t="s">
        <v>2023</v>
      </c>
      <c r="I20" s="17">
        <f>(A1L313C1 + A1L313C2)</f>
        <v>99.01400000000001</v>
      </c>
      <c r="J20" s="16" t="s">
        <v>2022</v>
      </c>
      <c r="K20" s="15">
        <v>83.825999999999993</v>
      </c>
      <c r="L20" s="16" t="s">
        <v>2022</v>
      </c>
      <c r="M20" s="15">
        <v>79.088999999999999</v>
      </c>
      <c r="N20" s="16" t="s">
        <v>2024</v>
      </c>
      <c r="O20" s="17">
        <f>(A1L313C4 + A1L313C5)</f>
        <v>162.91499999999999</v>
      </c>
      <c r="P20" s="16" t="s">
        <v>2022</v>
      </c>
      <c r="Q20" s="15">
        <v>102.682</v>
      </c>
      <c r="R20" s="16" t="s">
        <v>2022</v>
      </c>
      <c r="S20" s="15">
        <v>98.35</v>
      </c>
      <c r="T20" s="16" t="s">
        <v>2025</v>
      </c>
      <c r="U20" s="17">
        <f>(A1L313C7 + A1L313C8)</f>
        <v>201.03199999999998</v>
      </c>
      <c r="V20" s="16" t="s">
        <v>2022</v>
      </c>
      <c r="W20" s="15">
        <v>95.653000000000006</v>
      </c>
      <c r="X20" s="16" t="s">
        <v>2022</v>
      </c>
      <c r="Y20" s="15">
        <v>85.959000000000003</v>
      </c>
      <c r="Z20" s="16" t="s">
        <v>2026</v>
      </c>
      <c r="AA20" s="17">
        <f>(A1L313C10 + A1L313C11)</f>
        <v>181.61200000000002</v>
      </c>
      <c r="AB20" s="16" t="s">
        <v>2022</v>
      </c>
      <c r="AC20" s="15">
        <v>112.557</v>
      </c>
      <c r="AD20" s="16" t="s">
        <v>2022</v>
      </c>
      <c r="AE20" s="15">
        <v>98.036000000000001</v>
      </c>
      <c r="AF20" s="16" t="s">
        <v>2027</v>
      </c>
      <c r="AG20" s="17">
        <f>(A1L313C13 + A1L313C14)</f>
        <v>210.59300000000002</v>
      </c>
      <c r="AH20" s="16" t="s">
        <v>2028</v>
      </c>
      <c r="AI20" s="17">
        <f>IF(RUN_YEARS &gt; 1,(A1L313C3 + A1L313C6) / 2, 0 )</f>
        <v>130.96449999999999</v>
      </c>
      <c r="AJ20" s="16" t="s">
        <v>2029</v>
      </c>
      <c r="AK20" s="17">
        <f>IF(RUN_YEARS &gt; 2,(A1L313C3 + A1L313C6 + A1L313C9) / 3, 0 )</f>
        <v>154.32033333333331</v>
      </c>
      <c r="AL20" s="16" t="s">
        <v>2030</v>
      </c>
      <c r="AM20" s="17">
        <f>IF(RUN_YEARS &gt; 3,(A1L313C3 + A1L313C6 + A1L313C9 + A1L313C12) / 4, 0 )</f>
        <v>161.14324999999999</v>
      </c>
      <c r="AN20" s="16" t="s">
        <v>2031</v>
      </c>
      <c r="AO20" s="17">
        <f>IF(RUN_YEARS &gt; 4,(A1L313C3 + A1L313C6 + A1L313C9 + A1L313C12 + A1L313C15) / 5, 0 )</f>
        <v>171.03319999999999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240.245</v>
      </c>
      <c r="F21" s="16" t="s">
        <v>2032</v>
      </c>
      <c r="G21" s="15">
        <v>220.87899999999999</v>
      </c>
      <c r="H21" s="16" t="s">
        <v>2033</v>
      </c>
      <c r="I21" s="17">
        <f>(A1L314C1 + A1L314C2)</f>
        <v>461.12400000000002</v>
      </c>
      <c r="J21" s="16" t="s">
        <v>2032</v>
      </c>
      <c r="K21" s="15">
        <v>255.16800000000001</v>
      </c>
      <c r="L21" s="16" t="s">
        <v>2032</v>
      </c>
      <c r="M21" s="15">
        <v>229.59800000000001</v>
      </c>
      <c r="N21" s="16" t="s">
        <v>2034</v>
      </c>
      <c r="O21" s="17">
        <f>(A1L314C4 + A1L314C5)</f>
        <v>484.76600000000002</v>
      </c>
      <c r="P21" s="16" t="s">
        <v>2032</v>
      </c>
      <c r="Q21" s="15">
        <v>249.226</v>
      </c>
      <c r="R21" s="16" t="s">
        <v>2032</v>
      </c>
      <c r="S21" s="15">
        <v>234.97200000000001</v>
      </c>
      <c r="T21" s="16" t="s">
        <v>2035</v>
      </c>
      <c r="U21" s="17">
        <f>(A1L314C7 + A1L314C8)</f>
        <v>484.19799999999998</v>
      </c>
      <c r="V21" s="16" t="s">
        <v>2032</v>
      </c>
      <c r="W21" s="15">
        <v>252.96600000000001</v>
      </c>
      <c r="X21" s="16" t="s">
        <v>2032</v>
      </c>
      <c r="Y21" s="15">
        <v>241.23699999999999</v>
      </c>
      <c r="Z21" s="16" t="s">
        <v>2036</v>
      </c>
      <c r="AA21" s="17">
        <f>(A1L314C10 + A1L314C11)</f>
        <v>494.20299999999997</v>
      </c>
      <c r="AB21" s="16" t="s">
        <v>2032</v>
      </c>
      <c r="AC21" s="15">
        <v>250.756</v>
      </c>
      <c r="AD21" s="16" t="s">
        <v>2032</v>
      </c>
      <c r="AE21" s="15">
        <v>244.69800000000001</v>
      </c>
      <c r="AF21" s="16" t="s">
        <v>2037</v>
      </c>
      <c r="AG21" s="17">
        <f>(A1L314C13 + A1L314C14)</f>
        <v>495.45400000000001</v>
      </c>
      <c r="AH21" s="16" t="s">
        <v>2038</v>
      </c>
      <c r="AI21" s="17">
        <f>IF(RUN_YEARS &gt; 1,(A1L314C3 + A1L314C6) / 2, 0 )</f>
        <v>472.94500000000005</v>
      </c>
      <c r="AJ21" s="16" t="s">
        <v>2039</v>
      </c>
      <c r="AK21" s="17">
        <f>IF(RUN_YEARS &gt; 2,(A1L314C3 + A1L314C6 + A1L314C9) / 3, 0 )</f>
        <v>476.69600000000008</v>
      </c>
      <c r="AL21" s="16" t="s">
        <v>2040</v>
      </c>
      <c r="AM21" s="17">
        <f>IF(RUN_YEARS &gt; 3,(A1L314C3 + A1L314C6 + A1L314C9 + A1L314C12) / 4, 0 )</f>
        <v>481.07275000000004</v>
      </c>
      <c r="AN21" s="16" t="s">
        <v>2041</v>
      </c>
      <c r="AO21" s="17">
        <f>IF(RUN_YEARS &gt; 4,(A1L314C3 + A1L314C6 + A1L314C9 + A1L314C12 + A1L314C15) / 5, 0 )</f>
        <v>483.94900000000007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0.39900000000000002</v>
      </c>
      <c r="F22" s="16" t="s">
        <v>2042</v>
      </c>
      <c r="G22" s="15">
        <v>2.9129999999999998</v>
      </c>
      <c r="H22" s="16" t="s">
        <v>2043</v>
      </c>
      <c r="I22" s="17">
        <f>(A1L315C1 + A1L315C2)</f>
        <v>3.3119999999999998</v>
      </c>
      <c r="J22" s="16" t="s">
        <v>2042</v>
      </c>
      <c r="K22" s="15">
        <v>0.66400000000000003</v>
      </c>
      <c r="L22" s="16" t="s">
        <v>2042</v>
      </c>
      <c r="M22" s="15">
        <v>4.58</v>
      </c>
      <c r="N22" s="16" t="s">
        <v>2044</v>
      </c>
      <c r="O22" s="17">
        <f>(A1L315C4 + A1L315C5)</f>
        <v>5.2439999999999998</v>
      </c>
      <c r="P22" s="16" t="s">
        <v>2042</v>
      </c>
      <c r="Q22" s="15">
        <v>0.89100000000000001</v>
      </c>
      <c r="R22" s="16" t="s">
        <v>2042</v>
      </c>
      <c r="S22" s="15">
        <v>5.7050000000000001</v>
      </c>
      <c r="T22" s="16" t="s">
        <v>2045</v>
      </c>
      <c r="U22" s="17">
        <f>(A1L315C7 + A1L315C8)</f>
        <v>6.5960000000000001</v>
      </c>
      <c r="V22" s="16" t="s">
        <v>2042</v>
      </c>
      <c r="W22" s="15">
        <v>1.095</v>
      </c>
      <c r="X22" s="16" t="s">
        <v>2042</v>
      </c>
      <c r="Y22" s="15">
        <v>5.9960000000000004</v>
      </c>
      <c r="Z22" s="16" t="s">
        <v>2046</v>
      </c>
      <c r="AA22" s="17">
        <f>(A1L315C10 + A1L315C11)</f>
        <v>7.0910000000000002</v>
      </c>
      <c r="AB22" s="16" t="s">
        <v>2042</v>
      </c>
      <c r="AC22" s="15">
        <v>1.1339999999999999</v>
      </c>
      <c r="AD22" s="16" t="s">
        <v>2042</v>
      </c>
      <c r="AE22" s="15">
        <v>7.907</v>
      </c>
      <c r="AF22" s="16" t="s">
        <v>2047</v>
      </c>
      <c r="AG22" s="17">
        <f>(A1L315C13 + A1L315C14)</f>
        <v>9.0410000000000004</v>
      </c>
      <c r="AH22" s="16" t="s">
        <v>2048</v>
      </c>
      <c r="AI22" s="17">
        <f>IF(RUN_YEARS &gt; 1,(A1L315C3 + A1L315C6) / 2, 0 )</f>
        <v>4.2779999999999996</v>
      </c>
      <c r="AJ22" s="16" t="s">
        <v>2049</v>
      </c>
      <c r="AK22" s="17">
        <f>IF(RUN_YEARS &gt; 2,(A1L315C3 + A1L315C6 + A1L315C9) / 3, 0 )</f>
        <v>5.0506666666666664</v>
      </c>
      <c r="AL22" s="16" t="s">
        <v>2050</v>
      </c>
      <c r="AM22" s="17">
        <f>IF(RUN_YEARS &gt; 3,(A1L315C3 + A1L315C6 + A1L315C9 + A1L315C12) / 4, 0 )</f>
        <v>5.5607499999999996</v>
      </c>
      <c r="AN22" s="16" t="s">
        <v>2051</v>
      </c>
      <c r="AO22" s="17">
        <f>IF(RUN_YEARS &gt; 4,(A1L315C3 + A1L315C6 + A1L315C9 + A1L315C12 + A1L315C15) / 5, 0 )</f>
        <v>6.2568000000000001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1.425</v>
      </c>
      <c r="F23" s="16" t="s">
        <v>2052</v>
      </c>
      <c r="G23" s="15">
        <v>13.551</v>
      </c>
      <c r="H23" s="16" t="s">
        <v>2053</v>
      </c>
      <c r="I23" s="17">
        <f>(A1L316C1 + A1L316C2)</f>
        <v>14.976000000000001</v>
      </c>
      <c r="J23" s="16" t="s">
        <v>2052</v>
      </c>
      <c r="K23" s="15">
        <v>1.371</v>
      </c>
      <c r="L23" s="16" t="s">
        <v>2052</v>
      </c>
      <c r="M23" s="15">
        <v>15.032999999999999</v>
      </c>
      <c r="N23" s="16" t="s">
        <v>2054</v>
      </c>
      <c r="O23" s="17">
        <f>(A1L316C4 + A1L316C5)</f>
        <v>16.404</v>
      </c>
      <c r="P23" s="16" t="s">
        <v>2052</v>
      </c>
      <c r="Q23" s="15">
        <v>1.609</v>
      </c>
      <c r="R23" s="16" t="s">
        <v>2052</v>
      </c>
      <c r="S23" s="15">
        <v>17.100000000000001</v>
      </c>
      <c r="T23" s="16" t="s">
        <v>2055</v>
      </c>
      <c r="U23" s="17">
        <f>(A1L316C7 + A1L316C8)</f>
        <v>18.709000000000003</v>
      </c>
      <c r="V23" s="16" t="s">
        <v>2052</v>
      </c>
      <c r="W23" s="15">
        <v>1.6040000000000001</v>
      </c>
      <c r="X23" s="16" t="s">
        <v>2052</v>
      </c>
      <c r="Y23" s="15">
        <v>17.728000000000002</v>
      </c>
      <c r="Z23" s="16" t="s">
        <v>2056</v>
      </c>
      <c r="AA23" s="17">
        <f>(A1L316C10 + A1L316C11)</f>
        <v>19.332000000000001</v>
      </c>
      <c r="AB23" s="16" t="s">
        <v>2052</v>
      </c>
      <c r="AC23" s="15">
        <v>1.593</v>
      </c>
      <c r="AD23" s="16" t="s">
        <v>2052</v>
      </c>
      <c r="AE23" s="15">
        <v>19.754999999999999</v>
      </c>
      <c r="AF23" s="16" t="s">
        <v>2057</v>
      </c>
      <c r="AG23" s="17">
        <f>(A1L316C13 + A1L316C14)</f>
        <v>21.347999999999999</v>
      </c>
      <c r="AH23" s="16" t="s">
        <v>2058</v>
      </c>
      <c r="AI23" s="17">
        <f>IF(RUN_YEARS &gt; 1,(A1L316C3 + A1L316C6) / 2, 0 )</f>
        <v>15.690000000000001</v>
      </c>
      <c r="AJ23" s="16" t="s">
        <v>2059</v>
      </c>
      <c r="AK23" s="17">
        <f>IF(RUN_YEARS &gt; 2,(A1L316C3 + A1L316C6 + A1L316C9) / 3, 0 )</f>
        <v>16.696333333333335</v>
      </c>
      <c r="AL23" s="16" t="s">
        <v>2060</v>
      </c>
      <c r="AM23" s="17">
        <f>IF(RUN_YEARS &gt; 3,(A1L316C3 + A1L316C6 + A1L316C9 + A1L316C12) / 4, 0 )</f>
        <v>17.355250000000002</v>
      </c>
      <c r="AN23" s="16" t="s">
        <v>2061</v>
      </c>
      <c r="AO23" s="17">
        <f>IF(RUN_YEARS &gt; 4,(A1L316C3 + A1L316C6 + A1L316C9 + A1L316C12 + A1L316C15) / 5, 0 )</f>
        <v>18.1538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190.75899999999999</v>
      </c>
      <c r="F24" s="16" t="s">
        <v>2062</v>
      </c>
      <c r="G24" s="15">
        <v>192.82</v>
      </c>
      <c r="H24" s="16" t="s">
        <v>2063</v>
      </c>
      <c r="I24" s="17">
        <f>(A1L317C1 + A1L317C2)</f>
        <v>383.57899999999995</v>
      </c>
      <c r="J24" s="16" t="s">
        <v>2062</v>
      </c>
      <c r="K24" s="15">
        <v>190.911</v>
      </c>
      <c r="L24" s="16" t="s">
        <v>2062</v>
      </c>
      <c r="M24" s="15">
        <v>192.24</v>
      </c>
      <c r="N24" s="16" t="s">
        <v>2064</v>
      </c>
      <c r="O24" s="17">
        <f>(A1L317C4 + A1L317C5)</f>
        <v>383.15100000000001</v>
      </c>
      <c r="P24" s="16" t="s">
        <v>2062</v>
      </c>
      <c r="Q24" s="15">
        <v>180.28100000000001</v>
      </c>
      <c r="R24" s="16" t="s">
        <v>2062</v>
      </c>
      <c r="S24" s="15">
        <v>181.01599999999999</v>
      </c>
      <c r="T24" s="16" t="s">
        <v>2065</v>
      </c>
      <c r="U24" s="17">
        <f>(A1L317C7 + A1L317C8)</f>
        <v>361.29700000000003</v>
      </c>
      <c r="V24" s="16" t="s">
        <v>2062</v>
      </c>
      <c r="W24" s="15">
        <v>167.411</v>
      </c>
      <c r="X24" s="16" t="s">
        <v>2062</v>
      </c>
      <c r="Y24" s="15">
        <v>173.18100000000001</v>
      </c>
      <c r="Z24" s="16" t="s">
        <v>2066</v>
      </c>
      <c r="AA24" s="17">
        <f>(A1L317C10 + A1L317C11)</f>
        <v>340.59199999999998</v>
      </c>
      <c r="AB24" s="16" t="s">
        <v>2062</v>
      </c>
      <c r="AC24" s="15">
        <v>178.99100000000001</v>
      </c>
      <c r="AD24" s="16" t="s">
        <v>2062</v>
      </c>
      <c r="AE24" s="15">
        <v>179.91900000000001</v>
      </c>
      <c r="AF24" s="16" t="s">
        <v>2067</v>
      </c>
      <c r="AG24" s="17">
        <f>(A1L317C13 + A1L317C14)</f>
        <v>358.91</v>
      </c>
      <c r="AH24" s="16" t="s">
        <v>2068</v>
      </c>
      <c r="AI24" s="17">
        <f>IF(RUN_YEARS &gt; 1,(A1L317C3 + A1L317C6) / 2, 0 )</f>
        <v>383.36500000000001</v>
      </c>
      <c r="AJ24" s="16" t="s">
        <v>2069</v>
      </c>
      <c r="AK24" s="17">
        <f>IF(RUN_YEARS &gt; 2,(A1L317C3 + A1L317C6 + A1L317C9) / 3, 0 )</f>
        <v>376.00900000000001</v>
      </c>
      <c r="AL24" s="16" t="s">
        <v>2070</v>
      </c>
      <c r="AM24" s="17">
        <f>IF(RUN_YEARS &gt; 3,(A1L317C3 + A1L317C6 + A1L317C9 + A1L317C12) / 4, 0 )</f>
        <v>367.15475000000004</v>
      </c>
      <c r="AN24" s="16" t="s">
        <v>2071</v>
      </c>
      <c r="AO24" s="17">
        <f>IF(RUN_YEARS &gt; 4,(A1L317C3 + A1L317C6 + A1L317C9 + A1L317C12 + A1L317C15) / 5, 0 )</f>
        <v>365.50580000000002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34.018000000000001</v>
      </c>
      <c r="F25" s="16" t="s">
        <v>2072</v>
      </c>
      <c r="G25" s="15">
        <v>36.927</v>
      </c>
      <c r="H25" s="16" t="s">
        <v>2073</v>
      </c>
      <c r="I25" s="17">
        <f>(A1L318C1 + A1L318C2)</f>
        <v>70.944999999999993</v>
      </c>
      <c r="J25" s="16" t="s">
        <v>2072</v>
      </c>
      <c r="K25" s="15">
        <v>30.577000000000002</v>
      </c>
      <c r="L25" s="16" t="s">
        <v>2072</v>
      </c>
      <c r="M25" s="15">
        <v>33.822000000000003</v>
      </c>
      <c r="N25" s="16" t="s">
        <v>2074</v>
      </c>
      <c r="O25" s="17">
        <f>(A1L318C4 + A1L318C5)</f>
        <v>64.399000000000001</v>
      </c>
      <c r="P25" s="16" t="s">
        <v>2072</v>
      </c>
      <c r="Q25" s="15">
        <v>32.128999999999998</v>
      </c>
      <c r="R25" s="16" t="s">
        <v>2072</v>
      </c>
      <c r="S25" s="15">
        <v>35.064</v>
      </c>
      <c r="T25" s="16" t="s">
        <v>2075</v>
      </c>
      <c r="U25" s="17">
        <f>(A1L318C7 + A1L318C8)</f>
        <v>67.192999999999998</v>
      </c>
      <c r="V25" s="16" t="s">
        <v>2072</v>
      </c>
      <c r="W25" s="15">
        <v>35.241999999999997</v>
      </c>
      <c r="X25" s="16" t="s">
        <v>2072</v>
      </c>
      <c r="Y25" s="15">
        <v>37.625</v>
      </c>
      <c r="Z25" s="16" t="s">
        <v>2076</v>
      </c>
      <c r="AA25" s="17">
        <f>(A1L318C10 + A1L318C11)</f>
        <v>72.86699999999999</v>
      </c>
      <c r="AB25" s="16" t="s">
        <v>2072</v>
      </c>
      <c r="AC25" s="15">
        <v>30.582000000000001</v>
      </c>
      <c r="AD25" s="16" t="s">
        <v>2072</v>
      </c>
      <c r="AE25" s="15">
        <v>35.356000000000002</v>
      </c>
      <c r="AF25" s="16" t="s">
        <v>2077</v>
      </c>
      <c r="AG25" s="17">
        <f>(A1L318C13 + A1L318C14)</f>
        <v>65.938000000000002</v>
      </c>
      <c r="AH25" s="16" t="s">
        <v>2078</v>
      </c>
      <c r="AI25" s="17">
        <f>IF(RUN_YEARS &gt; 1,(A1L318C3 + A1L318C6) / 2, 0 )</f>
        <v>67.671999999999997</v>
      </c>
      <c r="AJ25" s="16" t="s">
        <v>2079</v>
      </c>
      <c r="AK25" s="17">
        <f>IF(RUN_YEARS &gt; 2,(A1L318C3 + A1L318C6 + A1L318C9) / 3, 0 )</f>
        <v>67.512333333333331</v>
      </c>
      <c r="AL25" s="16" t="s">
        <v>2080</v>
      </c>
      <c r="AM25" s="17">
        <f>IF(RUN_YEARS &gt; 3,(A1L318C3 + A1L318C6 + A1L318C9 + A1L318C12) / 4, 0 )</f>
        <v>68.850999999999999</v>
      </c>
      <c r="AN25" s="16" t="s">
        <v>2081</v>
      </c>
      <c r="AO25" s="17">
        <f>IF(RUN_YEARS &gt; 4,(A1L318C3 + A1L318C6 + A1L318C9 + A1L318C12 + A1L318C15) / 5, 0 )</f>
        <v>68.2684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4.2999999999999997E-2</v>
      </c>
      <c r="F26" s="16" t="s">
        <v>2082</v>
      </c>
      <c r="G26" s="15">
        <v>0.104</v>
      </c>
      <c r="H26" s="16" t="s">
        <v>2083</v>
      </c>
      <c r="I26" s="17">
        <f>(A1L319C1 + A1L319C2)</f>
        <v>0.14699999999999999</v>
      </c>
      <c r="J26" s="16" t="s">
        <v>2082</v>
      </c>
      <c r="K26" s="15">
        <v>8.6999999999999994E-2</v>
      </c>
      <c r="L26" s="16" t="s">
        <v>2082</v>
      </c>
      <c r="M26" s="15">
        <v>7.8E-2</v>
      </c>
      <c r="N26" s="16" t="s">
        <v>2084</v>
      </c>
      <c r="O26" s="17">
        <f>(A1L319C4 + A1L319C5)</f>
        <v>0.16499999999999998</v>
      </c>
      <c r="P26" s="16" t="s">
        <v>2082</v>
      </c>
      <c r="Q26" s="15">
        <v>0.109</v>
      </c>
      <c r="R26" s="16" t="s">
        <v>2082</v>
      </c>
      <c r="S26" s="15">
        <v>0.11600000000000001</v>
      </c>
      <c r="T26" s="16" t="s">
        <v>2085</v>
      </c>
      <c r="U26" s="17">
        <f>(A1L319C7 + A1L319C8)</f>
        <v>0.22500000000000001</v>
      </c>
      <c r="V26" s="16" t="s">
        <v>2082</v>
      </c>
      <c r="W26" s="15">
        <v>0.17299999999999999</v>
      </c>
      <c r="X26" s="16" t="s">
        <v>2082</v>
      </c>
      <c r="Y26" s="15">
        <v>0.17</v>
      </c>
      <c r="Z26" s="16" t="s">
        <v>2086</v>
      </c>
      <c r="AA26" s="17">
        <f>(A1L319C10 + A1L319C11)</f>
        <v>0.34299999999999997</v>
      </c>
      <c r="AB26" s="16" t="s">
        <v>2082</v>
      </c>
      <c r="AC26" s="15">
        <v>5.1999999999999998E-2</v>
      </c>
      <c r="AD26" s="16" t="s">
        <v>2082</v>
      </c>
      <c r="AE26" s="15">
        <v>0.13900000000000001</v>
      </c>
      <c r="AF26" s="16" t="s">
        <v>2087</v>
      </c>
      <c r="AG26" s="17">
        <f>(A1L319C13 + A1L319C14)</f>
        <v>0.191</v>
      </c>
      <c r="AH26" s="16" t="s">
        <v>2088</v>
      </c>
      <c r="AI26" s="17">
        <f>IF(RUN_YEARS &gt; 1,(A1L319C3 + A1L319C6) / 2, 0 )</f>
        <v>0.15599999999999997</v>
      </c>
      <c r="AJ26" s="16" t="s">
        <v>2089</v>
      </c>
      <c r="AK26" s="17">
        <f>IF(RUN_YEARS &gt; 2,(A1L319C3 + A1L319C6 + A1L319C9) / 3, 0 )</f>
        <v>0.17899999999999996</v>
      </c>
      <c r="AL26" s="16" t="s">
        <v>2090</v>
      </c>
      <c r="AM26" s="17">
        <f>IF(RUN_YEARS &gt; 3,(A1L319C3 + A1L319C6 + A1L319C9 + A1L319C12) / 4, 0 )</f>
        <v>0.21999999999999997</v>
      </c>
      <c r="AN26" s="16" t="s">
        <v>2091</v>
      </c>
      <c r="AO26" s="17">
        <f>IF(RUN_YEARS &gt; 4,(A1L319C3 + A1L319C6 + A1L319C9 + A1L319C12 + A1L319C15) / 5, 0 )</f>
        <v>0.2142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11.574</v>
      </c>
      <c r="F27" s="16" t="s">
        <v>2092</v>
      </c>
      <c r="G27" s="15">
        <v>35.421999999999997</v>
      </c>
      <c r="H27" s="16" t="s">
        <v>2093</v>
      </c>
      <c r="I27" s="17">
        <f>(A1L320C1 + A1L320C2)</f>
        <v>46.995999999999995</v>
      </c>
      <c r="J27" s="16" t="s">
        <v>2092</v>
      </c>
      <c r="K27" s="15">
        <v>17.262</v>
      </c>
      <c r="L27" s="16" t="s">
        <v>2092</v>
      </c>
      <c r="M27" s="15">
        <v>35.485999999999997</v>
      </c>
      <c r="N27" s="16" t="s">
        <v>2094</v>
      </c>
      <c r="O27" s="17">
        <f>(A1L320C4 + A1L320C5)</f>
        <v>52.747999999999998</v>
      </c>
      <c r="P27" s="16" t="s">
        <v>2092</v>
      </c>
      <c r="Q27" s="15">
        <v>22.49</v>
      </c>
      <c r="R27" s="16" t="s">
        <v>2092</v>
      </c>
      <c r="S27" s="15">
        <v>39.481999999999999</v>
      </c>
      <c r="T27" s="16" t="s">
        <v>2095</v>
      </c>
      <c r="U27" s="17">
        <f>(A1L320C7 + A1L320C8)</f>
        <v>61.971999999999994</v>
      </c>
      <c r="V27" s="16" t="s">
        <v>2092</v>
      </c>
      <c r="W27" s="15">
        <v>26.867999999999999</v>
      </c>
      <c r="X27" s="16" t="s">
        <v>2092</v>
      </c>
      <c r="Y27" s="15">
        <v>41.494</v>
      </c>
      <c r="Z27" s="16" t="s">
        <v>2096</v>
      </c>
      <c r="AA27" s="17">
        <f>(A1L320C10 + A1L320C11)</f>
        <v>68.361999999999995</v>
      </c>
      <c r="AB27" s="16" t="s">
        <v>2092</v>
      </c>
      <c r="AC27" s="15">
        <v>26.863</v>
      </c>
      <c r="AD27" s="16" t="s">
        <v>2092</v>
      </c>
      <c r="AE27" s="15">
        <v>40.152000000000001</v>
      </c>
      <c r="AF27" s="16" t="s">
        <v>2097</v>
      </c>
      <c r="AG27" s="17">
        <f>(A1L320C13 + A1L320C14)</f>
        <v>67.015000000000001</v>
      </c>
      <c r="AH27" s="16" t="s">
        <v>2098</v>
      </c>
      <c r="AI27" s="17">
        <f>IF(RUN_YEARS &gt; 1,(A1L320C3 + A1L320C6) / 2, 0 )</f>
        <v>49.872</v>
      </c>
      <c r="AJ27" s="16" t="s">
        <v>2099</v>
      </c>
      <c r="AK27" s="17">
        <f>IF(RUN_YEARS &gt; 2,(A1L320C3 + A1L320C6 + A1L320C9) / 3, 0 )</f>
        <v>53.905333333333338</v>
      </c>
      <c r="AL27" s="16" t="s">
        <v>2100</v>
      </c>
      <c r="AM27" s="17">
        <f>IF(RUN_YEARS &gt; 3,(A1L320C3 + A1L320C6 + A1L320C9 + A1L320C12) / 4, 0 )</f>
        <v>57.519500000000001</v>
      </c>
      <c r="AN27" s="16" t="s">
        <v>2101</v>
      </c>
      <c r="AO27" s="17">
        <f>IF(RUN_YEARS &gt; 4,(A1L320C3 + A1L320C6 + A1L320C9 + A1L320C12 + A1L320C15) / 5, 0 )</f>
        <v>59.418600000000005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4.0000000000000001E-3</v>
      </c>
      <c r="H28" s="16" t="s">
        <v>2103</v>
      </c>
      <c r="I28" s="17">
        <f>(A1L321C1 + A1L321C2)</f>
        <v>4.0000000000000001E-3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5.0000000000000001E-3</v>
      </c>
      <c r="R28" s="16" t="s">
        <v>2102</v>
      </c>
      <c r="S28" s="15">
        <v>0</v>
      </c>
      <c r="T28" s="16" t="s">
        <v>2105</v>
      </c>
      <c r="U28" s="17">
        <f>(A1L321C7 + A1L321C8)</f>
        <v>5.0000000000000001E-3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3.0000000000000001E-3</v>
      </c>
      <c r="AD28" s="16" t="s">
        <v>2102</v>
      </c>
      <c r="AE28" s="15">
        <v>2E-3</v>
      </c>
      <c r="AF28" s="16" t="s">
        <v>2107</v>
      </c>
      <c r="AG28" s="17">
        <f>(A1L321C13 + A1L321C14)</f>
        <v>5.0000000000000001E-3</v>
      </c>
      <c r="AH28" s="16" t="s">
        <v>2108</v>
      </c>
      <c r="AI28" s="17">
        <f>IF(RUN_YEARS &gt; 1,(A1L321C3 + A1L321C6) / 2, 0 )</f>
        <v>2E-3</v>
      </c>
      <c r="AJ28" s="16" t="s">
        <v>2109</v>
      </c>
      <c r="AK28" s="17">
        <f>IF(RUN_YEARS &gt; 2,(A1L321C3 + A1L321C6 + A1L321C9) / 3, 0 )</f>
        <v>3.0000000000000005E-3</v>
      </c>
      <c r="AL28" s="16" t="s">
        <v>2110</v>
      </c>
      <c r="AM28" s="17">
        <f>IF(RUN_YEARS &gt; 3,(A1L321C3 + A1L321C6 + A1L321C9 + A1L321C12) / 4, 0 )</f>
        <v>2.2500000000000003E-3</v>
      </c>
      <c r="AN28" s="16" t="s">
        <v>2111</v>
      </c>
      <c r="AO28" s="17">
        <f>IF(RUN_YEARS &gt; 4,(A1L321C3 + A1L321C6 + A1L321C9 + A1L321C12 + A1L321C15) / 5, 0 )</f>
        <v>2.8000000000000004E-3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10.539</v>
      </c>
      <c r="F29" s="16" t="s">
        <v>2112</v>
      </c>
      <c r="G29" s="15">
        <v>10.951000000000001</v>
      </c>
      <c r="H29" s="16" t="s">
        <v>2113</v>
      </c>
      <c r="I29" s="17">
        <f>(A1L322C1 + A1L322C2)</f>
        <v>21.490000000000002</v>
      </c>
      <c r="J29" s="16" t="s">
        <v>2112</v>
      </c>
      <c r="K29" s="15">
        <v>16.445</v>
      </c>
      <c r="L29" s="16" t="s">
        <v>2112</v>
      </c>
      <c r="M29" s="15">
        <v>16.605</v>
      </c>
      <c r="N29" s="16" t="s">
        <v>2114</v>
      </c>
      <c r="O29" s="17">
        <f>(A1L322C4 + A1L322C5)</f>
        <v>33.049999999999997</v>
      </c>
      <c r="P29" s="16" t="s">
        <v>2112</v>
      </c>
      <c r="Q29" s="15">
        <v>5.2359999999999998</v>
      </c>
      <c r="R29" s="16" t="s">
        <v>2112</v>
      </c>
      <c r="S29" s="15">
        <v>5.5659999999999998</v>
      </c>
      <c r="T29" s="16" t="s">
        <v>2115</v>
      </c>
      <c r="U29" s="17">
        <f>(A1L322C7 + A1L322C8)</f>
        <v>10.802</v>
      </c>
      <c r="V29" s="16" t="s">
        <v>2112</v>
      </c>
      <c r="W29" s="15">
        <v>4.57</v>
      </c>
      <c r="X29" s="16" t="s">
        <v>2112</v>
      </c>
      <c r="Y29" s="15">
        <v>4.5259999999999998</v>
      </c>
      <c r="Z29" s="16" t="s">
        <v>2116</v>
      </c>
      <c r="AA29" s="17">
        <f>(A1L322C10 + A1L322C11)</f>
        <v>9.0960000000000001</v>
      </c>
      <c r="AB29" s="16" t="s">
        <v>2112</v>
      </c>
      <c r="AC29" s="15">
        <v>4.1909999999999998</v>
      </c>
      <c r="AD29" s="16" t="s">
        <v>2112</v>
      </c>
      <c r="AE29" s="15">
        <v>4.1390000000000002</v>
      </c>
      <c r="AF29" s="16" t="s">
        <v>2117</v>
      </c>
      <c r="AG29" s="17">
        <f>(A1L322C13 + A1L322C14)</f>
        <v>8.33</v>
      </c>
      <c r="AH29" s="16" t="s">
        <v>2118</v>
      </c>
      <c r="AI29" s="17">
        <f>IF(RUN_YEARS &gt; 1,(A1L322C3 + A1L322C6) / 2, 0 )</f>
        <v>27.27</v>
      </c>
      <c r="AJ29" s="16" t="s">
        <v>2119</v>
      </c>
      <c r="AK29" s="17">
        <f>IF(RUN_YEARS &gt; 2,(A1L322C3 + A1L322C6 + A1L322C9) / 3, 0 )</f>
        <v>21.780666666666665</v>
      </c>
      <c r="AL29" s="16" t="s">
        <v>2120</v>
      </c>
      <c r="AM29" s="17">
        <f>IF(RUN_YEARS &gt; 3,(A1L322C3 + A1L322C6 + A1L322C9 + A1L322C12) / 4, 0 )</f>
        <v>18.609500000000001</v>
      </c>
      <c r="AN29" s="16" t="s">
        <v>2121</v>
      </c>
      <c r="AO29" s="17">
        <f>IF(RUN_YEARS &gt; 4,(A1L322C3 + A1L322C6 + A1L322C9 + A1L322C12 + A1L322C15) / 5, 0 )</f>
        <v>16.553599999999999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10.539</v>
      </c>
      <c r="F30" s="16" t="s">
        <v>2123</v>
      </c>
      <c r="G30" s="17">
        <f>(A1L321C2 + A1L322C2)</f>
        <v>10.955</v>
      </c>
      <c r="H30" s="16" t="s">
        <v>2124</v>
      </c>
      <c r="I30" s="17">
        <f>(A1L323C1 + A1L323C2)</f>
        <v>21.494</v>
      </c>
      <c r="J30" s="16" t="s">
        <v>2125</v>
      </c>
      <c r="K30" s="17">
        <f>(A1L321C4 + A1L322C4)</f>
        <v>16.445</v>
      </c>
      <c r="L30" s="16" t="s">
        <v>2126</v>
      </c>
      <c r="M30" s="17">
        <f>(A1L321C5 + A1L322C5)</f>
        <v>16.605</v>
      </c>
      <c r="N30" s="16" t="s">
        <v>2127</v>
      </c>
      <c r="O30" s="17">
        <f>(A1L323C4 + A1L323C5)</f>
        <v>33.049999999999997</v>
      </c>
      <c r="P30" s="16" t="s">
        <v>2128</v>
      </c>
      <c r="Q30" s="17">
        <f>(A1L321C7 + A1L322C7)</f>
        <v>5.2409999999999997</v>
      </c>
      <c r="R30" s="16" t="s">
        <v>2129</v>
      </c>
      <c r="S30" s="17">
        <f>(A1L321C8 + A1L322C8)</f>
        <v>5.5659999999999998</v>
      </c>
      <c r="T30" s="16" t="s">
        <v>2130</v>
      </c>
      <c r="U30" s="17">
        <f>(A1L323C7 + A1L323C8)</f>
        <v>10.806999999999999</v>
      </c>
      <c r="V30" s="16" t="s">
        <v>2131</v>
      </c>
      <c r="W30" s="17">
        <f>(A1L321C10 + A1L322C10)</f>
        <v>4.57</v>
      </c>
      <c r="X30" s="16" t="s">
        <v>2132</v>
      </c>
      <c r="Y30" s="17">
        <f>(A1L321C11 + A1L322C11)</f>
        <v>4.5259999999999998</v>
      </c>
      <c r="Z30" s="16" t="s">
        <v>2133</v>
      </c>
      <c r="AA30" s="17">
        <f>(A1L323C10 + A1L323C11)</f>
        <v>9.0960000000000001</v>
      </c>
      <c r="AB30" s="16" t="s">
        <v>2134</v>
      </c>
      <c r="AC30" s="17">
        <f>(A1L321C13 + A1L322C13)</f>
        <v>4.194</v>
      </c>
      <c r="AD30" s="16" t="s">
        <v>2135</v>
      </c>
      <c r="AE30" s="17">
        <f>(A1L321C14 + A1L322C14)</f>
        <v>4.141</v>
      </c>
      <c r="AF30" s="16" t="s">
        <v>2136</v>
      </c>
      <c r="AG30" s="17">
        <f>(A1L323C13 + A1L323C14)</f>
        <v>8.3350000000000009</v>
      </c>
      <c r="AH30" s="16" t="s">
        <v>2137</v>
      </c>
      <c r="AI30" s="17">
        <f>IF(RUN_YEARS &gt; 1,(A1L323C3 + A1L323C6) / 2, 0 )</f>
        <v>27.271999999999998</v>
      </c>
      <c r="AJ30" s="16" t="s">
        <v>2138</v>
      </c>
      <c r="AK30" s="17">
        <f>IF(RUN_YEARS &gt; 2,(A1L323C3 + A1L323C6 + A1L323C9) / 3, 0 )</f>
        <v>21.783666666666665</v>
      </c>
      <c r="AL30" s="16" t="s">
        <v>2139</v>
      </c>
      <c r="AM30" s="17">
        <f>IF(RUN_YEARS &gt; 3,(A1L323C3 + A1L323C6 + A1L323C9 + A1L323C12) / 4, 0 )</f>
        <v>18.611750000000001</v>
      </c>
      <c r="AN30" s="16" t="s">
        <v>2140</v>
      </c>
      <c r="AO30" s="17">
        <f>IF(RUN_YEARS &gt; 4,(A1L323C3 + A1L323C6 + A1L323C9 + A1L323C12 + A1L323C15) / 5, 0 )</f>
        <v>16.556400000000004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1182.8890000000001</v>
      </c>
      <c r="F31" s="16" t="s">
        <v>2142</v>
      </c>
      <c r="G31" s="17">
        <f>(A1L301C2 + A1L304C2 + A1L305C2 + A1L308C2 + A1L309C2 + SUM(A1L312C2:A1L322C2))</f>
        <v>1285.9630000000002</v>
      </c>
      <c r="H31" s="16" t="s">
        <v>2143</v>
      </c>
      <c r="I31" s="17">
        <f>(A1L324C1 + A1L324C2)</f>
        <v>2468.8520000000003</v>
      </c>
      <c r="J31" s="16" t="s">
        <v>2144</v>
      </c>
      <c r="K31" s="17">
        <f>(A1L301C4 + A1L304C4 + A1L305C4 + A1L308C4 + A1L309C4 + SUM(A1L312C4:A1L322C4))</f>
        <v>1319.0050000000001</v>
      </c>
      <c r="L31" s="16" t="s">
        <v>2145</v>
      </c>
      <c r="M31" s="17">
        <f>(A1L301C5 + A1L304C5 + A1L305C5 + A1L308C5 + A1L309C5 + SUM(A1L312C5:A1L322C5))</f>
        <v>1421.134</v>
      </c>
      <c r="N31" s="16" t="s">
        <v>2146</v>
      </c>
      <c r="O31" s="17">
        <f>(A1L324C4 + A1L324C5)</f>
        <v>2740.1390000000001</v>
      </c>
      <c r="P31" s="16" t="s">
        <v>2147</v>
      </c>
      <c r="Q31" s="17">
        <f>(A1L301C7 + A1L304C7 + A1L305C7 + A1L308C7 + A1L309C7 + SUM(A1L312C7:A1L322C7))</f>
        <v>1475.2180000000001</v>
      </c>
      <c r="R31" s="16" t="s">
        <v>2148</v>
      </c>
      <c r="S31" s="17">
        <f>(A1L301C8 + A1L304C8 + A1L305C8 + A1L308C8 + A1L309C8 + SUM(A1L312C8:A1L322C8))</f>
        <v>1589.306</v>
      </c>
      <c r="T31" s="16" t="s">
        <v>2149</v>
      </c>
      <c r="U31" s="17">
        <f>(A1L324C7 + A1L324C8)</f>
        <v>3064.5240000000003</v>
      </c>
      <c r="V31" s="16" t="s">
        <v>2150</v>
      </c>
      <c r="W31" s="17">
        <f>(A1L301C10 + A1L304C10 + A1L305C10 + A1L308C10 + A1L309C10 + SUM(A1L312C10:A1L322C10))</f>
        <v>1422.2650000000001</v>
      </c>
      <c r="X31" s="16" t="s">
        <v>2151</v>
      </c>
      <c r="Y31" s="17">
        <f>(A1L301C11 + A1L304C11 + A1L305C11 + A1L308C11 + A1L309C11 + SUM(A1L312C11:A1L322C11))</f>
        <v>1538.6550000000002</v>
      </c>
      <c r="Z31" s="16" t="s">
        <v>2152</v>
      </c>
      <c r="AA31" s="17">
        <f>(A1L324C10 + A1L324C11)</f>
        <v>2960.92</v>
      </c>
      <c r="AB31" s="16" t="s">
        <v>2153</v>
      </c>
      <c r="AC31" s="17">
        <f>(A1L301C13 + A1L304C13 + A1L305C13 + A1L308C13 + A1L309C13 + SUM(A1L312C13:A1L322C13))</f>
        <v>1490.0620000000004</v>
      </c>
      <c r="AD31" s="16" t="s">
        <v>2154</v>
      </c>
      <c r="AE31" s="17">
        <f>(A1L301C14 + A1L304C14 + A1L305C14 + A1L308C14 + A1L309C14 + SUM(A1L312C14:A1L322C14))</f>
        <v>1603.2529999999999</v>
      </c>
      <c r="AF31" s="16" t="s">
        <v>2155</v>
      </c>
      <c r="AG31" s="17">
        <f>(A1L324C13 + A1L324C14)</f>
        <v>3093.3150000000005</v>
      </c>
      <c r="AH31" s="16" t="s">
        <v>2156</v>
      </c>
      <c r="AI31" s="17">
        <f>IF(RUN_YEARS &gt; 1,(A1L324C3 + A1L324C6) / 2, 0 )</f>
        <v>2604.4955</v>
      </c>
      <c r="AJ31" s="16" t="s">
        <v>2157</v>
      </c>
      <c r="AK31" s="17">
        <f>IF(RUN_YEARS &gt; 2,(A1L324C3 + A1L324C6 + A1L324C9) / 3, 0 )</f>
        <v>2757.8383333333331</v>
      </c>
      <c r="AL31" s="16" t="s">
        <v>2158</v>
      </c>
      <c r="AM31" s="17">
        <f>IF(RUN_YEARS &gt; 3,(A1L324C3 + A1L324C6 + A1L324C9 + A1L324C12) / 4, 0 )</f>
        <v>2808.6087499999999</v>
      </c>
      <c r="AN31" s="16" t="s">
        <v>2159</v>
      </c>
      <c r="AO31" s="17">
        <f>IF(RUN_YEARS &gt; 4,(A1L324C3 + A1L324C6 + A1L324C9 + A1L324C12 + A1L324C15) / 5, 0 )</f>
        <v>2865.55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62C5B-D5FE-4DA4-9FD4-CFA5F01067D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12.286</v>
      </c>
      <c r="F9" s="16" t="s">
        <v>1885</v>
      </c>
      <c r="G9" s="15">
        <v>20.654</v>
      </c>
      <c r="H9" s="16" t="s">
        <v>2195</v>
      </c>
      <c r="I9" s="17">
        <f>(A1L342C1 + A1L342C2)</f>
        <v>32.94</v>
      </c>
      <c r="J9" s="16" t="s">
        <v>1885</v>
      </c>
      <c r="K9" s="15">
        <v>14.930999999999999</v>
      </c>
      <c r="L9" s="16" t="s">
        <v>1885</v>
      </c>
      <c r="M9" s="15">
        <v>23.030999999999999</v>
      </c>
      <c r="N9" s="16" t="s">
        <v>2196</v>
      </c>
      <c r="O9" s="17">
        <f>(A1L342C4 + A1L342C5)</f>
        <v>37.961999999999996</v>
      </c>
      <c r="P9" s="16" t="s">
        <v>1885</v>
      </c>
      <c r="Q9" s="15">
        <v>17.385000000000002</v>
      </c>
      <c r="R9" s="16" t="s">
        <v>1885</v>
      </c>
      <c r="S9" s="15">
        <v>23.733000000000001</v>
      </c>
      <c r="T9" s="16" t="s">
        <v>2197</v>
      </c>
      <c r="U9" s="17">
        <f>(A1L342C7 + A1L342C8)</f>
        <v>41.118000000000002</v>
      </c>
      <c r="V9" s="16" t="s">
        <v>1885</v>
      </c>
      <c r="W9" s="15">
        <v>17.516999999999999</v>
      </c>
      <c r="X9" s="16" t="s">
        <v>1885</v>
      </c>
      <c r="Y9" s="15">
        <v>21.515999999999998</v>
      </c>
      <c r="Z9" s="16" t="s">
        <v>2198</v>
      </c>
      <c r="AA9" s="17">
        <f>(A1L342C10 + A1L342C11)</f>
        <v>39.033000000000001</v>
      </c>
      <c r="AB9" s="16" t="s">
        <v>1885</v>
      </c>
      <c r="AC9" s="15">
        <v>17.236999999999998</v>
      </c>
      <c r="AD9" s="16" t="s">
        <v>1885</v>
      </c>
      <c r="AE9" s="15">
        <v>21.713000000000001</v>
      </c>
      <c r="AF9" s="16" t="s">
        <v>2199</v>
      </c>
      <c r="AG9" s="17">
        <f>(A1L342C13 + A1L342C14)</f>
        <v>38.950000000000003</v>
      </c>
      <c r="AH9" s="16" t="s">
        <v>2200</v>
      </c>
      <c r="AI9" s="17">
        <f>IF(RUN_YEARS &gt; 1,(A1L342C3 + A1L342C6) / 2, 0 )</f>
        <v>35.450999999999993</v>
      </c>
      <c r="AJ9" s="16" t="s">
        <v>2201</v>
      </c>
      <c r="AK9" s="17">
        <f>IF(RUN_YEARS &gt; 2,(A1L342C3 + A1L342C6 + A1L342C9) / 3, 0 )</f>
        <v>37.339999999999996</v>
      </c>
      <c r="AL9" s="16" t="s">
        <v>2202</v>
      </c>
      <c r="AM9" s="17">
        <f>IF(RUN_YEARS &gt; 3,(A1L342C3 + A1L342C6 + A1L342C9 + A1L342C12) / 4, 0 )</f>
        <v>37.763249999999999</v>
      </c>
      <c r="AN9" s="16" t="s">
        <v>2203</v>
      </c>
      <c r="AO9" s="17">
        <f>IF(RUN_YEARS &gt; 4,(A1L342C3 + A1L342C6 + A1L342C9 + A1L342C12 + A1L342C15) / 5, 0 )</f>
        <v>38.000599999999999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0.253</v>
      </c>
      <c r="F10" s="16" t="s">
        <v>1895</v>
      </c>
      <c r="G10" s="15">
        <v>2.0699999999999998</v>
      </c>
      <c r="H10" s="16" t="s">
        <v>2204</v>
      </c>
      <c r="I10" s="17">
        <f>(A1L343C1 + A1L343C2)</f>
        <v>2.323</v>
      </c>
      <c r="J10" s="16" t="s">
        <v>1895</v>
      </c>
      <c r="K10" s="15">
        <v>0.318</v>
      </c>
      <c r="L10" s="16" t="s">
        <v>1895</v>
      </c>
      <c r="M10" s="15">
        <v>2.48</v>
      </c>
      <c r="N10" s="16" t="s">
        <v>2205</v>
      </c>
      <c r="O10" s="17">
        <f>(A1L343C4 + A1L343C5)</f>
        <v>2.798</v>
      </c>
      <c r="P10" s="16" t="s">
        <v>1895</v>
      </c>
      <c r="Q10" s="15">
        <v>0.40799999999999997</v>
      </c>
      <c r="R10" s="16" t="s">
        <v>1895</v>
      </c>
      <c r="S10" s="15">
        <v>2.4620000000000002</v>
      </c>
      <c r="T10" s="16" t="s">
        <v>2206</v>
      </c>
      <c r="U10" s="17">
        <f>(A1L343C7 + A1L343C8)</f>
        <v>2.87</v>
      </c>
      <c r="V10" s="16" t="s">
        <v>1895</v>
      </c>
      <c r="W10" s="15">
        <v>0.32</v>
      </c>
      <c r="X10" s="16" t="s">
        <v>1895</v>
      </c>
      <c r="Y10" s="15">
        <v>2.3159999999999998</v>
      </c>
      <c r="Z10" s="16" t="s">
        <v>2207</v>
      </c>
      <c r="AA10" s="17">
        <f>(A1L343C10 + A1L343C11)</f>
        <v>2.6359999999999997</v>
      </c>
      <c r="AB10" s="16" t="s">
        <v>1895</v>
      </c>
      <c r="AC10" s="15">
        <v>0.27700000000000002</v>
      </c>
      <c r="AD10" s="16" t="s">
        <v>1895</v>
      </c>
      <c r="AE10" s="15">
        <v>2.1619999999999999</v>
      </c>
      <c r="AF10" s="16" t="s">
        <v>2208</v>
      </c>
      <c r="AG10" s="17">
        <f>(A1L343C13 + A1L343C14)</f>
        <v>2.4390000000000001</v>
      </c>
      <c r="AH10" s="16" t="s">
        <v>2209</v>
      </c>
      <c r="AI10" s="17">
        <f>IF(RUN_YEARS &gt; 1,(A1L343C3 + A1L343C6) / 2, 0 )</f>
        <v>2.5605000000000002</v>
      </c>
      <c r="AJ10" s="16" t="s">
        <v>2210</v>
      </c>
      <c r="AK10" s="17">
        <f>IF(RUN_YEARS &gt; 2,(A1L343C3 + A1L343C6 + A1L343C9) / 3, 0 )</f>
        <v>2.6636666666666668</v>
      </c>
      <c r="AL10" s="16" t="s">
        <v>2211</v>
      </c>
      <c r="AM10" s="17">
        <f>IF(RUN_YEARS &gt; 3,(A1L343C3 + A1L343C6 + A1L343C9 + A1L343C12) / 4, 0 )</f>
        <v>2.6567500000000002</v>
      </c>
      <c r="AN10" s="16" t="s">
        <v>2212</v>
      </c>
      <c r="AO10" s="17">
        <f>IF(RUN_YEARS &gt; 4,(A1L343C3 + A1L343C6 + A1L343C9 + A1L343C12 + A1L343C15) / 5, 0 )</f>
        <v>2.6132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12.539</v>
      </c>
      <c r="F11" s="16" t="s">
        <v>2214</v>
      </c>
      <c r="G11" s="17">
        <f>(A1L342C2 + A1L343C2)</f>
        <v>22.724</v>
      </c>
      <c r="H11" s="16" t="s">
        <v>2215</v>
      </c>
      <c r="I11" s="17">
        <f>(A1L344C1 + A1L344C2)</f>
        <v>35.262999999999998</v>
      </c>
      <c r="J11" s="16" t="s">
        <v>2216</v>
      </c>
      <c r="K11" s="17">
        <f>(A1L342C4 + A1L343C4)</f>
        <v>15.248999999999999</v>
      </c>
      <c r="L11" s="16" t="s">
        <v>2217</v>
      </c>
      <c r="M11" s="17">
        <f>(A1L342C5 + A1L343C5)</f>
        <v>25.510999999999999</v>
      </c>
      <c r="N11" s="16" t="s">
        <v>2218</v>
      </c>
      <c r="O11" s="17">
        <f>(A1L344C4 + A1L344C5)</f>
        <v>40.76</v>
      </c>
      <c r="P11" s="16" t="s">
        <v>2219</v>
      </c>
      <c r="Q11" s="17">
        <f>(A1L342C7 + A1L343C7)</f>
        <v>17.793000000000003</v>
      </c>
      <c r="R11" s="16" t="s">
        <v>2220</v>
      </c>
      <c r="S11" s="17">
        <f>(A1L342C8 + A1L343C8)</f>
        <v>26.195</v>
      </c>
      <c r="T11" s="16" t="s">
        <v>2221</v>
      </c>
      <c r="U11" s="17">
        <f>(A1L344C7 + A1L344C8)</f>
        <v>43.988</v>
      </c>
      <c r="V11" s="16" t="s">
        <v>2222</v>
      </c>
      <c r="W11" s="17">
        <f>(A1L342C10 + A1L343C10)</f>
        <v>17.837</v>
      </c>
      <c r="X11" s="16" t="s">
        <v>2223</v>
      </c>
      <c r="Y11" s="17">
        <f>(A1L342C11 + A1L343C11)</f>
        <v>23.831999999999997</v>
      </c>
      <c r="Z11" s="16" t="s">
        <v>2224</v>
      </c>
      <c r="AA11" s="17">
        <f>(A1L344C10 + A1L344C11)</f>
        <v>41.668999999999997</v>
      </c>
      <c r="AB11" s="16" t="s">
        <v>2225</v>
      </c>
      <c r="AC11" s="17">
        <f>(A1L342C13 + A1L343C13)</f>
        <v>17.513999999999999</v>
      </c>
      <c r="AD11" s="16" t="s">
        <v>2226</v>
      </c>
      <c r="AE11" s="17">
        <f>(A1L342C14 + A1L343C14)</f>
        <v>23.875</v>
      </c>
      <c r="AF11" s="16" t="s">
        <v>2227</v>
      </c>
      <c r="AG11" s="17">
        <f>(A1L344C13 + A1L344C14)</f>
        <v>41.388999999999996</v>
      </c>
      <c r="AH11" s="16" t="s">
        <v>2228</v>
      </c>
      <c r="AI11" s="17">
        <f>IF(RUN_YEARS &gt; 1,(A1L344C3 + A1L344C6) / 2, 0 )</f>
        <v>38.011499999999998</v>
      </c>
      <c r="AJ11" s="16" t="s">
        <v>2229</v>
      </c>
      <c r="AK11" s="17">
        <f>IF(RUN_YEARS &gt; 2,(A1L344C3 + A1L344C6 + A1L344C9) / 3, 0 )</f>
        <v>40.003666666666668</v>
      </c>
      <c r="AL11" s="16" t="s">
        <v>2230</v>
      </c>
      <c r="AM11" s="17">
        <f>IF(RUN_YEARS &gt; 3,(A1L344C3 + A1L344C6 + A1L344C9 + A1L344C12) / 4, 0 )</f>
        <v>40.42</v>
      </c>
      <c r="AN11" s="16" t="s">
        <v>2231</v>
      </c>
      <c r="AO11" s="17">
        <f>IF(RUN_YEARS &gt; 4,(A1L344C3 + A1L344C6 + A1L344C9 + A1L344C12 + A1L344C15) / 5, 0 )</f>
        <v>40.613800000000005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110.55800000000001</v>
      </c>
      <c r="F12" s="16" t="s">
        <v>1924</v>
      </c>
      <c r="G12" s="15">
        <v>158.78</v>
      </c>
      <c r="H12" s="16" t="s">
        <v>2232</v>
      </c>
      <c r="I12" s="17">
        <f>(A1L345C1 + A1L345C2)</f>
        <v>269.33800000000002</v>
      </c>
      <c r="J12" s="16" t="s">
        <v>1924</v>
      </c>
      <c r="K12" s="15">
        <v>120.97</v>
      </c>
      <c r="L12" s="16" t="s">
        <v>1924</v>
      </c>
      <c r="M12" s="15">
        <v>173.24799999999999</v>
      </c>
      <c r="N12" s="16" t="s">
        <v>2233</v>
      </c>
      <c r="O12" s="17">
        <f>(A1L345C4 + A1L345C5)</f>
        <v>294.21799999999996</v>
      </c>
      <c r="P12" s="16" t="s">
        <v>1924</v>
      </c>
      <c r="Q12" s="15">
        <v>137.452</v>
      </c>
      <c r="R12" s="16" t="s">
        <v>1924</v>
      </c>
      <c r="S12" s="15">
        <v>195.571</v>
      </c>
      <c r="T12" s="16" t="s">
        <v>2234</v>
      </c>
      <c r="U12" s="17">
        <f>(A1L345C7 + A1L345C8)</f>
        <v>333.02300000000002</v>
      </c>
      <c r="V12" s="16" t="s">
        <v>1924</v>
      </c>
      <c r="W12" s="15">
        <v>141.381</v>
      </c>
      <c r="X12" s="16" t="s">
        <v>1924</v>
      </c>
      <c r="Y12" s="15">
        <v>201.291</v>
      </c>
      <c r="Z12" s="16" t="s">
        <v>2235</v>
      </c>
      <c r="AA12" s="17">
        <f>(A1L345C10 + A1L345C11)</f>
        <v>342.67200000000003</v>
      </c>
      <c r="AB12" s="16" t="s">
        <v>1924</v>
      </c>
      <c r="AC12" s="15">
        <v>139.17500000000001</v>
      </c>
      <c r="AD12" s="16" t="s">
        <v>1924</v>
      </c>
      <c r="AE12" s="15">
        <v>197.84299999999999</v>
      </c>
      <c r="AF12" s="16" t="s">
        <v>2236</v>
      </c>
      <c r="AG12" s="17">
        <f>(A1L345C13 + A1L345C14)</f>
        <v>337.01800000000003</v>
      </c>
      <c r="AH12" s="16" t="s">
        <v>2237</v>
      </c>
      <c r="AI12" s="17">
        <f>IF(RUN_YEARS &gt; 1,(A1L345C3 + A1L345C6) / 2, 0 )</f>
        <v>281.77800000000002</v>
      </c>
      <c r="AJ12" s="16" t="s">
        <v>2238</v>
      </c>
      <c r="AK12" s="17">
        <f>IF(RUN_YEARS &gt; 2,(A1L345C3 + A1L345C6 + A1L345C9) / 3, 0 )</f>
        <v>298.85966666666667</v>
      </c>
      <c r="AL12" s="16" t="s">
        <v>2239</v>
      </c>
      <c r="AM12" s="17">
        <f>IF(RUN_YEARS &gt; 3,(A1L345C3 + A1L345C6 + A1L345C9 + A1L345C12) / 4, 0 )</f>
        <v>309.81275000000005</v>
      </c>
      <c r="AN12" s="16" t="s">
        <v>2240</v>
      </c>
      <c r="AO12" s="17">
        <f>IF(RUN_YEARS &gt; 4,(A1L345C3 + A1L345C6 + A1L345C9 + A1L345C12 + A1L345C15) / 5, 0 )</f>
        <v>315.25380000000007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458.95400000000001</v>
      </c>
      <c r="F13" s="16" t="s">
        <v>1934</v>
      </c>
      <c r="G13" s="15">
        <v>499.34300000000002</v>
      </c>
      <c r="H13" s="16" t="s">
        <v>2241</v>
      </c>
      <c r="I13" s="17">
        <f>(A1L346C1 + A1L346C2)</f>
        <v>958.29700000000003</v>
      </c>
      <c r="J13" s="16" t="s">
        <v>1934</v>
      </c>
      <c r="K13" s="15">
        <v>507.62200000000001</v>
      </c>
      <c r="L13" s="16" t="s">
        <v>1934</v>
      </c>
      <c r="M13" s="15">
        <v>570.22900000000004</v>
      </c>
      <c r="N13" s="16" t="s">
        <v>2242</v>
      </c>
      <c r="O13" s="17">
        <f>(A1L346C4 + A1L346C5)</f>
        <v>1077.8510000000001</v>
      </c>
      <c r="P13" s="16" t="s">
        <v>1934</v>
      </c>
      <c r="Q13" s="15">
        <v>671.17499999999995</v>
      </c>
      <c r="R13" s="16" t="s">
        <v>1934</v>
      </c>
      <c r="S13" s="15">
        <v>728.78800000000001</v>
      </c>
      <c r="T13" s="16" t="s">
        <v>2243</v>
      </c>
      <c r="U13" s="17">
        <f>(A1L346C7 + A1L346C8)</f>
        <v>1399.963</v>
      </c>
      <c r="V13" s="16" t="s">
        <v>1934</v>
      </c>
      <c r="W13" s="15">
        <v>659.27499999999998</v>
      </c>
      <c r="X13" s="16" t="s">
        <v>1934</v>
      </c>
      <c r="Y13" s="15">
        <v>692.23</v>
      </c>
      <c r="Z13" s="16" t="s">
        <v>2244</v>
      </c>
      <c r="AA13" s="17">
        <f>(A1L346C10 + A1L346C11)</f>
        <v>1351.5050000000001</v>
      </c>
      <c r="AB13" s="16" t="s">
        <v>1934</v>
      </c>
      <c r="AC13" s="15">
        <v>712.01700000000005</v>
      </c>
      <c r="AD13" s="16" t="s">
        <v>1934</v>
      </c>
      <c r="AE13" s="15">
        <v>755.11</v>
      </c>
      <c r="AF13" s="16" t="s">
        <v>2245</v>
      </c>
      <c r="AG13" s="17">
        <f>(A1L346C13 + A1L346C14)</f>
        <v>1467.127</v>
      </c>
      <c r="AH13" s="16" t="s">
        <v>2246</v>
      </c>
      <c r="AI13" s="17">
        <f>IF(RUN_YEARS &gt; 1,(A1L346C3 + A1L346C6) / 2, 0 )</f>
        <v>1018.0740000000001</v>
      </c>
      <c r="AJ13" s="16" t="s">
        <v>2247</v>
      </c>
      <c r="AK13" s="17">
        <f>IF(RUN_YEARS &gt; 2,(A1L346C3 + A1L346C6 + A1L346C9) / 3, 0 )</f>
        <v>1145.3703333333333</v>
      </c>
      <c r="AL13" s="16" t="s">
        <v>2248</v>
      </c>
      <c r="AM13" s="17">
        <f>IF(RUN_YEARS &gt; 3,(A1L346C3 + A1L346C6 + A1L346C9 + A1L346C12) / 4, 0 )</f>
        <v>1196.904</v>
      </c>
      <c r="AN13" s="16" t="s">
        <v>2249</v>
      </c>
      <c r="AO13" s="17">
        <f>IF(RUN_YEARS &gt; 4,(A1L346C3 + A1L346C6 + A1L346C9 + A1L346C12 + A1L346C15) / 5, 0 )</f>
        <v>1250.9486000000002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10.756</v>
      </c>
      <c r="F14" s="16" t="s">
        <v>1944</v>
      </c>
      <c r="G14" s="15">
        <v>16.178000000000001</v>
      </c>
      <c r="H14" s="16" t="s">
        <v>2250</v>
      </c>
      <c r="I14" s="17">
        <f>(A1L347C1 + A1L347C2)</f>
        <v>26.934000000000001</v>
      </c>
      <c r="J14" s="16" t="s">
        <v>1944</v>
      </c>
      <c r="K14" s="15">
        <v>8.1760000000000002</v>
      </c>
      <c r="L14" s="16" t="s">
        <v>1944</v>
      </c>
      <c r="M14" s="15">
        <v>11.584</v>
      </c>
      <c r="N14" s="16" t="s">
        <v>2251</v>
      </c>
      <c r="O14" s="17">
        <f>(A1L347C4 + A1L347C5)</f>
        <v>19.759999999999998</v>
      </c>
      <c r="P14" s="16" t="s">
        <v>1944</v>
      </c>
      <c r="Q14" s="15">
        <v>8.8030000000000008</v>
      </c>
      <c r="R14" s="16" t="s">
        <v>1944</v>
      </c>
      <c r="S14" s="15">
        <v>10.782999999999999</v>
      </c>
      <c r="T14" s="16" t="s">
        <v>2252</v>
      </c>
      <c r="U14" s="17">
        <f>(A1L347C7 + A1L347C8)</f>
        <v>19.585999999999999</v>
      </c>
      <c r="V14" s="16" t="s">
        <v>1944</v>
      </c>
      <c r="W14" s="15">
        <v>7.1950000000000003</v>
      </c>
      <c r="X14" s="16" t="s">
        <v>1944</v>
      </c>
      <c r="Y14" s="15">
        <v>9.9</v>
      </c>
      <c r="Z14" s="16" t="s">
        <v>2253</v>
      </c>
      <c r="AA14" s="17">
        <f>(A1L347C10 + A1L347C11)</f>
        <v>17.094999999999999</v>
      </c>
      <c r="AB14" s="16" t="s">
        <v>1944</v>
      </c>
      <c r="AC14" s="15">
        <v>7.976</v>
      </c>
      <c r="AD14" s="16" t="s">
        <v>1944</v>
      </c>
      <c r="AE14" s="15">
        <v>8.1660000000000004</v>
      </c>
      <c r="AF14" s="16" t="s">
        <v>2254</v>
      </c>
      <c r="AG14" s="17">
        <f>(A1L347C13 + A1L347C14)</f>
        <v>16.141999999999999</v>
      </c>
      <c r="AH14" s="16" t="s">
        <v>2255</v>
      </c>
      <c r="AI14" s="17">
        <f>IF(RUN_YEARS &gt; 1,(A1L347C3 + A1L347C6) / 2, 0 )</f>
        <v>23.347000000000001</v>
      </c>
      <c r="AJ14" s="16" t="s">
        <v>2256</v>
      </c>
      <c r="AK14" s="17">
        <f>IF(RUN_YEARS &gt; 2,(A1L347C3 + A1L347C6 + A1L347C9) / 3, 0 )</f>
        <v>22.093333333333334</v>
      </c>
      <c r="AL14" s="16" t="s">
        <v>2257</v>
      </c>
      <c r="AM14" s="17">
        <f>IF(RUN_YEARS &gt; 3,(A1L347C3 + A1L347C6 + A1L347C9 + A1L347C12) / 4, 0 )</f>
        <v>20.84375</v>
      </c>
      <c r="AN14" s="16" t="s">
        <v>2258</v>
      </c>
      <c r="AO14" s="17">
        <f>IF(RUN_YEARS &gt; 4,(A1L347C3 + A1L347C6 + A1L347C9 + A1L347C12 + A1L347C15) / 5, 0 )</f>
        <v>19.903399999999998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469.71000000000004</v>
      </c>
      <c r="F15" s="16" t="s">
        <v>2260</v>
      </c>
      <c r="G15" s="17">
        <f>(A1L346C2 + A1L347C2)</f>
        <v>515.52100000000007</v>
      </c>
      <c r="H15" s="16" t="s">
        <v>2261</v>
      </c>
      <c r="I15" s="17">
        <f>(A1L348C1 + A1L348C2)</f>
        <v>985.23100000000011</v>
      </c>
      <c r="J15" s="16" t="s">
        <v>2262</v>
      </c>
      <c r="K15" s="17">
        <f>(A1L346C4 + A1L347C4)</f>
        <v>515.798</v>
      </c>
      <c r="L15" s="16" t="s">
        <v>2263</v>
      </c>
      <c r="M15" s="17">
        <f>(A1L346C5 + A1L347C5)</f>
        <v>581.81299999999999</v>
      </c>
      <c r="N15" s="16" t="s">
        <v>2264</v>
      </c>
      <c r="O15" s="17">
        <f>(A1L348C4 + A1L348C5)</f>
        <v>1097.6109999999999</v>
      </c>
      <c r="P15" s="16" t="s">
        <v>2265</v>
      </c>
      <c r="Q15" s="17">
        <f>(A1L346C7 + A1L347C7)</f>
        <v>679.97799999999995</v>
      </c>
      <c r="R15" s="16" t="s">
        <v>2266</v>
      </c>
      <c r="S15" s="17">
        <f>(A1L346C8 + A1L347C8)</f>
        <v>739.57100000000003</v>
      </c>
      <c r="T15" s="16" t="s">
        <v>2267</v>
      </c>
      <c r="U15" s="17">
        <f>(A1L348C7 + A1L348C8)</f>
        <v>1419.549</v>
      </c>
      <c r="V15" s="16" t="s">
        <v>2268</v>
      </c>
      <c r="W15" s="17">
        <f>(A1L346C10 + A1L347C10)</f>
        <v>666.47</v>
      </c>
      <c r="X15" s="16" t="s">
        <v>2269</v>
      </c>
      <c r="Y15" s="17">
        <f>(A1L346C11 + A1L347C11)</f>
        <v>702.13</v>
      </c>
      <c r="Z15" s="16" t="s">
        <v>2270</v>
      </c>
      <c r="AA15" s="17">
        <f>(A1L348C10 + A1L348C11)</f>
        <v>1368.6</v>
      </c>
      <c r="AB15" s="16" t="s">
        <v>2271</v>
      </c>
      <c r="AC15" s="17">
        <f>(A1L346C13 + A1L347C13)</f>
        <v>719.99300000000005</v>
      </c>
      <c r="AD15" s="16" t="s">
        <v>2272</v>
      </c>
      <c r="AE15" s="17">
        <f>(A1L346C14 + A1L347C14)</f>
        <v>763.27600000000007</v>
      </c>
      <c r="AF15" s="16" t="s">
        <v>2273</v>
      </c>
      <c r="AG15" s="17">
        <f>(A1L348C13 + A1L348C14)</f>
        <v>1483.2690000000002</v>
      </c>
      <c r="AH15" s="16" t="s">
        <v>2274</v>
      </c>
      <c r="AI15" s="17">
        <f>IF(RUN_YEARS &gt; 1,(A1L348C3 + A1L348C6) / 2, 0 )</f>
        <v>1041.421</v>
      </c>
      <c r="AJ15" s="16" t="s">
        <v>2275</v>
      </c>
      <c r="AK15" s="17">
        <f>IF(RUN_YEARS &gt; 2,(A1L348C3 + A1L348C6 + A1L348C9) / 3, 0 )</f>
        <v>1167.4636666666668</v>
      </c>
      <c r="AL15" s="16" t="s">
        <v>2276</v>
      </c>
      <c r="AM15" s="17">
        <f>IF(RUN_YEARS &gt; 3,(A1L348C3 + A1L348C6 + A1L348C9 + A1L348C12) / 4, 0 )</f>
        <v>1217.74775</v>
      </c>
      <c r="AN15" s="16" t="s">
        <v>2277</v>
      </c>
      <c r="AO15" s="17">
        <f>IF(RUN_YEARS &gt; 4,(A1L348C3 + A1L348C6 + A1L348C9 + A1L348C12 + A1L348C15) / 5, 0 )</f>
        <v>1270.8520000000001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163.04499999999999</v>
      </c>
      <c r="F16" s="16" t="s">
        <v>1973</v>
      </c>
      <c r="G16" s="15">
        <v>157.38200000000001</v>
      </c>
      <c r="H16" s="16" t="s">
        <v>2278</v>
      </c>
      <c r="I16" s="17">
        <f>(A1L349C1 + A1L349C2)</f>
        <v>320.42700000000002</v>
      </c>
      <c r="J16" s="16" t="s">
        <v>1973</v>
      </c>
      <c r="K16" s="15">
        <v>162.91</v>
      </c>
      <c r="L16" s="16" t="s">
        <v>1973</v>
      </c>
      <c r="M16" s="15">
        <v>156.393</v>
      </c>
      <c r="N16" s="16" t="s">
        <v>2279</v>
      </c>
      <c r="O16" s="17">
        <f>(A1L349C4 + A1L349C5)</f>
        <v>319.303</v>
      </c>
      <c r="P16" s="16" t="s">
        <v>1973</v>
      </c>
      <c r="Q16" s="15">
        <v>208.13800000000001</v>
      </c>
      <c r="R16" s="16" t="s">
        <v>1973</v>
      </c>
      <c r="S16" s="15">
        <v>196.821</v>
      </c>
      <c r="T16" s="16" t="s">
        <v>2280</v>
      </c>
      <c r="U16" s="17">
        <f>(A1L349C7 + A1L349C8)</f>
        <v>404.959</v>
      </c>
      <c r="V16" s="16" t="s">
        <v>1973</v>
      </c>
      <c r="W16" s="15">
        <v>195.09</v>
      </c>
      <c r="X16" s="16" t="s">
        <v>1973</v>
      </c>
      <c r="Y16" s="15">
        <v>188.685</v>
      </c>
      <c r="Z16" s="16" t="s">
        <v>2281</v>
      </c>
      <c r="AA16" s="17">
        <f>(A1L349C10 + A1L349C11)</f>
        <v>383.77499999999998</v>
      </c>
      <c r="AB16" s="16" t="s">
        <v>1973</v>
      </c>
      <c r="AC16" s="15">
        <v>201.566</v>
      </c>
      <c r="AD16" s="16" t="s">
        <v>1973</v>
      </c>
      <c r="AE16" s="15">
        <v>200.04400000000001</v>
      </c>
      <c r="AF16" s="16" t="s">
        <v>2282</v>
      </c>
      <c r="AG16" s="17">
        <f>(A1L349C13 + A1L349C14)</f>
        <v>401.61</v>
      </c>
      <c r="AH16" s="16" t="s">
        <v>2283</v>
      </c>
      <c r="AI16" s="17">
        <f>IF(RUN_YEARS &gt; 1,(A1L349C3 + A1L349C6) / 2, 0 )</f>
        <v>319.86500000000001</v>
      </c>
      <c r="AJ16" s="16" t="s">
        <v>2284</v>
      </c>
      <c r="AK16" s="17">
        <f>IF(RUN_YEARS &gt; 2,(A1L349C3 + A1L349C6 + A1L349C9) / 3, 0 )</f>
        <v>348.22966666666667</v>
      </c>
      <c r="AL16" s="16" t="s">
        <v>2285</v>
      </c>
      <c r="AM16" s="17">
        <f>IF(RUN_YEARS &gt; 3,(A1L349C3 + A1L349C6 + A1L349C9 + A1L349C12) / 4, 0 )</f>
        <v>357.11599999999999</v>
      </c>
      <c r="AN16" s="16" t="s">
        <v>2286</v>
      </c>
      <c r="AO16" s="17">
        <f>IF(RUN_YEARS &gt; 4,(A1L349C3 + A1L349C6 + A1L349C9 + A1L349C12 + A1L349C15) / 5, 0 )</f>
        <v>366.01480000000004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75.867999999999995</v>
      </c>
      <c r="F17" s="16" t="s">
        <v>1983</v>
      </c>
      <c r="G17" s="15">
        <v>82.07</v>
      </c>
      <c r="H17" s="16" t="s">
        <v>2287</v>
      </c>
      <c r="I17" s="17">
        <f>(A1L350C1 + A1L350C2)</f>
        <v>157.93799999999999</v>
      </c>
      <c r="J17" s="16" t="s">
        <v>1983</v>
      </c>
      <c r="K17" s="15">
        <v>79.709999999999994</v>
      </c>
      <c r="L17" s="16" t="s">
        <v>1983</v>
      </c>
      <c r="M17" s="15">
        <v>85.918000000000006</v>
      </c>
      <c r="N17" s="16" t="s">
        <v>2288</v>
      </c>
      <c r="O17" s="17">
        <f>(A1L350C4 + A1L350C5)</f>
        <v>165.62799999999999</v>
      </c>
      <c r="P17" s="16" t="s">
        <v>1983</v>
      </c>
      <c r="Q17" s="15">
        <v>82.352999999999994</v>
      </c>
      <c r="R17" s="16" t="s">
        <v>1983</v>
      </c>
      <c r="S17" s="15">
        <v>90.986999999999995</v>
      </c>
      <c r="T17" s="16" t="s">
        <v>2289</v>
      </c>
      <c r="U17" s="17">
        <f>(A1L350C7 + A1L350C8)</f>
        <v>173.33999999999997</v>
      </c>
      <c r="V17" s="16" t="s">
        <v>1983</v>
      </c>
      <c r="W17" s="15">
        <v>77.525000000000006</v>
      </c>
      <c r="X17" s="16" t="s">
        <v>1983</v>
      </c>
      <c r="Y17" s="15">
        <v>87.935000000000002</v>
      </c>
      <c r="Z17" s="16" t="s">
        <v>2290</v>
      </c>
      <c r="AA17" s="17">
        <f>(A1L350C10 + A1L350C11)</f>
        <v>165.46</v>
      </c>
      <c r="AB17" s="16" t="s">
        <v>1983</v>
      </c>
      <c r="AC17" s="15">
        <v>76.347999999999999</v>
      </c>
      <c r="AD17" s="16" t="s">
        <v>1983</v>
      </c>
      <c r="AE17" s="15">
        <v>77.411000000000001</v>
      </c>
      <c r="AF17" s="16" t="s">
        <v>2291</v>
      </c>
      <c r="AG17" s="17">
        <f>(A1L350C13 + A1L350C14)</f>
        <v>153.75900000000001</v>
      </c>
      <c r="AH17" s="16" t="s">
        <v>2292</v>
      </c>
      <c r="AI17" s="17">
        <f>IF(RUN_YEARS &gt; 1,(A1L350C3 + A1L350C6) / 2, 0 )</f>
        <v>161.78299999999999</v>
      </c>
      <c r="AJ17" s="16" t="s">
        <v>2293</v>
      </c>
      <c r="AK17" s="17">
        <f>IF(RUN_YEARS &gt; 2,(A1L350C3 + A1L350C6 + A1L350C9) / 3, 0 )</f>
        <v>165.63533333333331</v>
      </c>
      <c r="AL17" s="16" t="s">
        <v>2294</v>
      </c>
      <c r="AM17" s="17">
        <f>IF(RUN_YEARS &gt; 3,(A1L350C3 + A1L350C6 + A1L350C9 + A1L350C12) / 4, 0 )</f>
        <v>165.5915</v>
      </c>
      <c r="AN17" s="16" t="s">
        <v>2295</v>
      </c>
      <c r="AO17" s="17">
        <f>IF(RUN_YEARS &gt; 4,(A1L350C3 + A1L350C6 + A1L350C9 + A1L350C12 + A1L350C15) / 5, 0 )</f>
        <v>163.22499999999999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294.80599999999998</v>
      </c>
      <c r="F18" s="16" t="s">
        <v>1993</v>
      </c>
      <c r="G18" s="15">
        <v>457.30599999999998</v>
      </c>
      <c r="H18" s="16" t="s">
        <v>2296</v>
      </c>
      <c r="I18" s="17">
        <f>(A1L351C1 + A1L351C2)</f>
        <v>752.11199999999997</v>
      </c>
      <c r="J18" s="16" t="s">
        <v>1993</v>
      </c>
      <c r="K18" s="15">
        <v>316.80399999999997</v>
      </c>
      <c r="L18" s="16" t="s">
        <v>1993</v>
      </c>
      <c r="M18" s="15">
        <v>482.29399999999998</v>
      </c>
      <c r="N18" s="16" t="s">
        <v>2297</v>
      </c>
      <c r="O18" s="17">
        <f>(A1L351C4 + A1L351C5)</f>
        <v>799.09799999999996</v>
      </c>
      <c r="P18" s="16" t="s">
        <v>1993</v>
      </c>
      <c r="Q18" s="15">
        <v>325.69900000000001</v>
      </c>
      <c r="R18" s="16" t="s">
        <v>1993</v>
      </c>
      <c r="S18" s="15">
        <v>492.471</v>
      </c>
      <c r="T18" s="16" t="s">
        <v>2298</v>
      </c>
      <c r="U18" s="17">
        <f>(A1L351C7 + A1L351C8)</f>
        <v>818.17000000000007</v>
      </c>
      <c r="V18" s="16" t="s">
        <v>1993</v>
      </c>
      <c r="W18" s="15">
        <v>321.23099999999999</v>
      </c>
      <c r="X18" s="16" t="s">
        <v>1993</v>
      </c>
      <c r="Y18" s="15">
        <v>483.41199999999998</v>
      </c>
      <c r="Z18" s="16" t="s">
        <v>2299</v>
      </c>
      <c r="AA18" s="17">
        <f>(A1L351C10 + A1L351C11)</f>
        <v>804.64300000000003</v>
      </c>
      <c r="AB18" s="16" t="s">
        <v>1993</v>
      </c>
      <c r="AC18" s="15">
        <v>324.62599999999998</v>
      </c>
      <c r="AD18" s="16" t="s">
        <v>1993</v>
      </c>
      <c r="AE18" s="15">
        <v>479.488</v>
      </c>
      <c r="AF18" s="16" t="s">
        <v>2300</v>
      </c>
      <c r="AG18" s="17">
        <f>(A1L351C13 + A1L351C14)</f>
        <v>804.11400000000003</v>
      </c>
      <c r="AH18" s="16" t="s">
        <v>2301</v>
      </c>
      <c r="AI18" s="17">
        <f>IF(RUN_YEARS &gt; 1,(A1L351C3 + A1L351C6) / 2, 0 )</f>
        <v>775.60500000000002</v>
      </c>
      <c r="AJ18" s="16" t="s">
        <v>2302</v>
      </c>
      <c r="AK18" s="17">
        <f>IF(RUN_YEARS &gt; 2,(A1L351C3 + A1L351C6 + A1L351C9) / 3, 0 )</f>
        <v>789.79333333333341</v>
      </c>
      <c r="AL18" s="16" t="s">
        <v>2303</v>
      </c>
      <c r="AM18" s="17">
        <f>IF(RUN_YEARS &gt; 3,(A1L351C3 + A1L351C6 + A1L351C9 + A1L351C12) / 4, 0 )</f>
        <v>793.50575000000003</v>
      </c>
      <c r="AN18" s="16" t="s">
        <v>2304</v>
      </c>
      <c r="AO18" s="17">
        <f>IF(RUN_YEARS &gt; 4,(A1L351C3 + A1L351C6 + A1L351C9 + A1L351C12 + A1L351C15) / 5, 0 )</f>
        <v>795.62740000000008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370.67399999999998</v>
      </c>
      <c r="F19" s="16" t="s">
        <v>2306</v>
      </c>
      <c r="G19" s="17">
        <f>(A1L350C2 + A1L351C2)</f>
        <v>539.37599999999998</v>
      </c>
      <c r="H19" s="16" t="s">
        <v>2307</v>
      </c>
      <c r="I19" s="17">
        <f>(A1L352C1 + A1L352C2)</f>
        <v>910.05</v>
      </c>
      <c r="J19" s="16" t="s">
        <v>2308</v>
      </c>
      <c r="K19" s="17">
        <f>(A1L350C4 + A1L351C4)</f>
        <v>396.51399999999995</v>
      </c>
      <c r="L19" s="16" t="s">
        <v>2309</v>
      </c>
      <c r="M19" s="17">
        <f>(A1L350C5 + A1L351C5)</f>
        <v>568.21199999999999</v>
      </c>
      <c r="N19" s="16" t="s">
        <v>2310</v>
      </c>
      <c r="O19" s="17">
        <f>(A1L352C4 + A1L352C5)</f>
        <v>964.72599999999989</v>
      </c>
      <c r="P19" s="16" t="s">
        <v>2311</v>
      </c>
      <c r="Q19" s="17">
        <f>(A1L350C7 + A1L351C7)</f>
        <v>408.05200000000002</v>
      </c>
      <c r="R19" s="16" t="s">
        <v>2312</v>
      </c>
      <c r="S19" s="17">
        <f>(A1L350C8 + A1L351C8)</f>
        <v>583.45799999999997</v>
      </c>
      <c r="T19" s="16" t="s">
        <v>2313</v>
      </c>
      <c r="U19" s="17">
        <f>(A1L352C7 + A1L352C8)</f>
        <v>991.51</v>
      </c>
      <c r="V19" s="16" t="s">
        <v>2314</v>
      </c>
      <c r="W19" s="17">
        <f>(A1L350C10 + A1L351C10)</f>
        <v>398.75599999999997</v>
      </c>
      <c r="X19" s="16" t="s">
        <v>2315</v>
      </c>
      <c r="Y19" s="17">
        <f>(A1L350C11 + A1L351C11)</f>
        <v>571.34699999999998</v>
      </c>
      <c r="Z19" s="16" t="s">
        <v>2316</v>
      </c>
      <c r="AA19" s="17">
        <f>(A1L352C10 + A1L352C11)</f>
        <v>970.10299999999995</v>
      </c>
      <c r="AB19" s="16" t="s">
        <v>2317</v>
      </c>
      <c r="AC19" s="17">
        <f>(A1L350C13 + A1L351C13)</f>
        <v>400.97399999999999</v>
      </c>
      <c r="AD19" s="16" t="s">
        <v>2318</v>
      </c>
      <c r="AE19" s="17">
        <f>(A1L350C14 + A1L351C14)</f>
        <v>556.899</v>
      </c>
      <c r="AF19" s="16" t="s">
        <v>2319</v>
      </c>
      <c r="AG19" s="17">
        <f>(A1L352C13 + A1L352C14)</f>
        <v>957.87300000000005</v>
      </c>
      <c r="AH19" s="16" t="s">
        <v>2320</v>
      </c>
      <c r="AI19" s="17">
        <f>IF(RUN_YEARS &gt; 1,(A1L352C3 + A1L352C6) / 2, 0 )</f>
        <v>937.38799999999992</v>
      </c>
      <c r="AJ19" s="16" t="s">
        <v>2321</v>
      </c>
      <c r="AK19" s="17">
        <f>IF(RUN_YEARS &gt; 2,(A1L352C3 + A1L352C6 + A1L352C9) / 3, 0 )</f>
        <v>955.42866666666669</v>
      </c>
      <c r="AL19" s="16" t="s">
        <v>2322</v>
      </c>
      <c r="AM19" s="17">
        <f>IF(RUN_YEARS &gt; 3,(A1L352C3 + A1L352C6 + A1L352C9 + A1L352C12) / 4, 0 )</f>
        <v>959.09725000000003</v>
      </c>
      <c r="AN19" s="16" t="s">
        <v>2323</v>
      </c>
      <c r="AO19" s="17">
        <f>IF(RUN_YEARS &gt; 4,(A1L352C3 + A1L352C6 + A1L352C9 + A1L352C12 + A1L352C15) / 5, 0 )</f>
        <v>958.8524000000001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184.12</v>
      </c>
      <c r="F20" s="16" t="s">
        <v>2022</v>
      </c>
      <c r="G20" s="15">
        <v>190.52500000000001</v>
      </c>
      <c r="H20" s="16" t="s">
        <v>2324</v>
      </c>
      <c r="I20" s="17">
        <f>(A1L353C1 + A1L353C2)</f>
        <v>374.64499999999998</v>
      </c>
      <c r="J20" s="16" t="s">
        <v>2022</v>
      </c>
      <c r="K20" s="15">
        <v>236.99700000000001</v>
      </c>
      <c r="L20" s="16" t="s">
        <v>2022</v>
      </c>
      <c r="M20" s="15">
        <v>244.786</v>
      </c>
      <c r="N20" s="16" t="s">
        <v>2325</v>
      </c>
      <c r="O20" s="17">
        <f>(A1L353C4 + A1L353C5)</f>
        <v>481.78300000000002</v>
      </c>
      <c r="P20" s="16" t="s">
        <v>2022</v>
      </c>
      <c r="Q20" s="15">
        <v>260.89699999999999</v>
      </c>
      <c r="R20" s="16" t="s">
        <v>2022</v>
      </c>
      <c r="S20" s="15">
        <v>264.01100000000002</v>
      </c>
      <c r="T20" s="16" t="s">
        <v>2326</v>
      </c>
      <c r="U20" s="17">
        <f>(A1L353C7 + A1L353C8)</f>
        <v>524.90800000000002</v>
      </c>
      <c r="V20" s="16" t="s">
        <v>2022</v>
      </c>
      <c r="W20" s="15">
        <v>250.22300000000001</v>
      </c>
      <c r="X20" s="16" t="s">
        <v>2022</v>
      </c>
      <c r="Y20" s="15">
        <v>254.226</v>
      </c>
      <c r="Z20" s="16" t="s">
        <v>2327</v>
      </c>
      <c r="AA20" s="17">
        <f>(A1L353C10 + A1L353C11)</f>
        <v>504.44900000000001</v>
      </c>
      <c r="AB20" s="16" t="s">
        <v>2022</v>
      </c>
      <c r="AC20" s="15">
        <v>266.02699999999999</v>
      </c>
      <c r="AD20" s="16" t="s">
        <v>2022</v>
      </c>
      <c r="AE20" s="15">
        <v>256.565</v>
      </c>
      <c r="AF20" s="16" t="s">
        <v>2328</v>
      </c>
      <c r="AG20" s="17">
        <f>(A1L353C13 + A1L353C14)</f>
        <v>522.59199999999998</v>
      </c>
      <c r="AH20" s="16" t="s">
        <v>2329</v>
      </c>
      <c r="AI20" s="17">
        <f>IF(RUN_YEARS &gt; 1,(A1L353C3 + A1L353C6) / 2, 0 )</f>
        <v>428.214</v>
      </c>
      <c r="AJ20" s="16" t="s">
        <v>2330</v>
      </c>
      <c r="AK20" s="17">
        <f>IF(RUN_YEARS &gt; 2,(A1L353C3 + A1L353C6 + A1L353C9) / 3, 0 )</f>
        <v>460.44533333333334</v>
      </c>
      <c r="AL20" s="16" t="s">
        <v>2331</v>
      </c>
      <c r="AM20" s="17">
        <f>IF(RUN_YEARS &gt; 3,(A1L353C3 + A1L353C6 + A1L353C9 + A1L353C12) / 4, 0 )</f>
        <v>471.44625000000002</v>
      </c>
      <c r="AN20" s="16" t="s">
        <v>2332</v>
      </c>
      <c r="AO20" s="17">
        <f>IF(RUN_YEARS &gt; 4,(A1L353C3 + A1L353C6 + A1L353C9 + A1L353C12 + A1L353C15) / 5, 0 )</f>
        <v>481.67539999999997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423.267</v>
      </c>
      <c r="F21" s="16" t="s">
        <v>2032</v>
      </c>
      <c r="G21" s="15">
        <v>450.017</v>
      </c>
      <c r="H21" s="16" t="s">
        <v>2333</v>
      </c>
      <c r="I21" s="17">
        <f>(A1L354C1 + A1L354C2)</f>
        <v>873.28399999999999</v>
      </c>
      <c r="J21" s="16" t="s">
        <v>2032</v>
      </c>
      <c r="K21" s="15">
        <v>455.46499999999997</v>
      </c>
      <c r="L21" s="16" t="s">
        <v>2032</v>
      </c>
      <c r="M21" s="15">
        <v>486.87299999999999</v>
      </c>
      <c r="N21" s="16" t="s">
        <v>2334</v>
      </c>
      <c r="O21" s="17">
        <f>(A1L354C4 + A1L354C5)</f>
        <v>942.33799999999997</v>
      </c>
      <c r="P21" s="16" t="s">
        <v>2032</v>
      </c>
      <c r="Q21" s="15">
        <v>509.87200000000001</v>
      </c>
      <c r="R21" s="16" t="s">
        <v>2032</v>
      </c>
      <c r="S21" s="15">
        <v>535.35500000000002</v>
      </c>
      <c r="T21" s="16" t="s">
        <v>2335</v>
      </c>
      <c r="U21" s="17">
        <f>(A1L354C7 + A1L354C8)</f>
        <v>1045.2270000000001</v>
      </c>
      <c r="V21" s="16" t="s">
        <v>2032</v>
      </c>
      <c r="W21" s="15">
        <v>519.43299999999999</v>
      </c>
      <c r="X21" s="16" t="s">
        <v>2032</v>
      </c>
      <c r="Y21" s="15">
        <v>535.21600000000001</v>
      </c>
      <c r="Z21" s="16" t="s">
        <v>2336</v>
      </c>
      <c r="AA21" s="17">
        <f>(A1L354C10 + A1L354C11)</f>
        <v>1054.6489999999999</v>
      </c>
      <c r="AB21" s="16" t="s">
        <v>2032</v>
      </c>
      <c r="AC21" s="15">
        <v>562.49099999999999</v>
      </c>
      <c r="AD21" s="16" t="s">
        <v>2032</v>
      </c>
      <c r="AE21" s="15">
        <v>574.46500000000003</v>
      </c>
      <c r="AF21" s="16" t="s">
        <v>2337</v>
      </c>
      <c r="AG21" s="17">
        <f>(A1L354C13 + A1L354C14)</f>
        <v>1136.9560000000001</v>
      </c>
      <c r="AH21" s="16" t="s">
        <v>2338</v>
      </c>
      <c r="AI21" s="17">
        <f>IF(RUN_YEARS &gt; 1,(A1L354C3 + A1L354C6) / 2, 0 )</f>
        <v>907.81099999999992</v>
      </c>
      <c r="AJ21" s="16" t="s">
        <v>2339</v>
      </c>
      <c r="AK21" s="17">
        <f>IF(RUN_YEARS &gt; 2,(A1L354C3 + A1L354C6 + A1L354C9) / 3, 0 )</f>
        <v>953.61633333333339</v>
      </c>
      <c r="AL21" s="16" t="s">
        <v>2340</v>
      </c>
      <c r="AM21" s="17">
        <f>IF(RUN_YEARS &gt; 3,(A1L354C3 + A1L354C6 + A1L354C9 + A1L354C12) / 4, 0 )</f>
        <v>978.87450000000001</v>
      </c>
      <c r="AN21" s="16" t="s">
        <v>2341</v>
      </c>
      <c r="AO21" s="17">
        <f>IF(RUN_YEARS &gt; 4,(A1L354C3 + A1L354C6 + A1L354C9 + A1L354C12 + A1L354C15) / 5, 0 )</f>
        <v>1010.4907999999999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0.84899999999999998</v>
      </c>
      <c r="F22" s="16" t="s">
        <v>2042</v>
      </c>
      <c r="G22" s="15">
        <v>5.45</v>
      </c>
      <c r="H22" s="16" t="s">
        <v>2342</v>
      </c>
      <c r="I22" s="17">
        <f>(A1L355C1 + A1L355C2)</f>
        <v>6.2990000000000004</v>
      </c>
      <c r="J22" s="16" t="s">
        <v>2042</v>
      </c>
      <c r="K22" s="15">
        <v>1.0569999999999999</v>
      </c>
      <c r="L22" s="16" t="s">
        <v>2042</v>
      </c>
      <c r="M22" s="15">
        <v>6.343</v>
      </c>
      <c r="N22" s="16" t="s">
        <v>2343</v>
      </c>
      <c r="O22" s="17">
        <f>(A1L355C4 + A1L355C5)</f>
        <v>7.4</v>
      </c>
      <c r="P22" s="16" t="s">
        <v>2042</v>
      </c>
      <c r="Q22" s="15">
        <v>1.2509999999999999</v>
      </c>
      <c r="R22" s="16" t="s">
        <v>2042</v>
      </c>
      <c r="S22" s="15">
        <v>7.0960000000000001</v>
      </c>
      <c r="T22" s="16" t="s">
        <v>2344</v>
      </c>
      <c r="U22" s="17">
        <f>(A1L355C7 + A1L355C8)</f>
        <v>8.3469999999999995</v>
      </c>
      <c r="V22" s="16" t="s">
        <v>2042</v>
      </c>
      <c r="W22" s="15">
        <v>1.4390000000000001</v>
      </c>
      <c r="X22" s="16" t="s">
        <v>2042</v>
      </c>
      <c r="Y22" s="15">
        <v>7.1849999999999996</v>
      </c>
      <c r="Z22" s="16" t="s">
        <v>2345</v>
      </c>
      <c r="AA22" s="17">
        <f>(A1L355C10 + A1L355C11)</f>
        <v>8.6239999999999988</v>
      </c>
      <c r="AB22" s="16" t="s">
        <v>2042</v>
      </c>
      <c r="AC22" s="15">
        <v>1.4750000000000001</v>
      </c>
      <c r="AD22" s="16" t="s">
        <v>2042</v>
      </c>
      <c r="AE22" s="15">
        <v>9.0359999999999996</v>
      </c>
      <c r="AF22" s="16" t="s">
        <v>2346</v>
      </c>
      <c r="AG22" s="17">
        <f>(A1L355C13 + A1L355C14)</f>
        <v>10.510999999999999</v>
      </c>
      <c r="AH22" s="16" t="s">
        <v>2347</v>
      </c>
      <c r="AI22" s="17">
        <f>IF(RUN_YEARS &gt; 1,(A1L355C3 + A1L355C6) / 2, 0 )</f>
        <v>6.8495000000000008</v>
      </c>
      <c r="AJ22" s="16" t="s">
        <v>2348</v>
      </c>
      <c r="AK22" s="17">
        <f>IF(RUN_YEARS &gt; 2,(A1L355C3 + A1L355C6 + A1L355C9) / 3, 0 )</f>
        <v>7.3486666666666665</v>
      </c>
      <c r="AL22" s="16" t="s">
        <v>2349</v>
      </c>
      <c r="AM22" s="17">
        <f>IF(RUN_YEARS &gt; 3,(A1L355C3 + A1L355C6 + A1L355C9 + A1L355C12) / 4, 0 )</f>
        <v>7.6674999999999995</v>
      </c>
      <c r="AN22" s="16" t="s">
        <v>2350</v>
      </c>
      <c r="AO22" s="17">
        <f>IF(RUN_YEARS &gt; 4,(A1L355C3 + A1L355C6 + A1L355C9 + A1L355C12 + A1L355C15) / 5, 0 )</f>
        <v>8.2362000000000002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8.577</v>
      </c>
      <c r="F23" s="16" t="s">
        <v>2052</v>
      </c>
      <c r="G23" s="15">
        <v>29.199000000000002</v>
      </c>
      <c r="H23" s="16" t="s">
        <v>2351</v>
      </c>
      <c r="I23" s="17">
        <f>(A1L356C1 + A1L356C2)</f>
        <v>37.776000000000003</v>
      </c>
      <c r="J23" s="16" t="s">
        <v>2052</v>
      </c>
      <c r="K23" s="15">
        <v>9.2249999999999996</v>
      </c>
      <c r="L23" s="16" t="s">
        <v>2052</v>
      </c>
      <c r="M23" s="15">
        <v>32.034999999999997</v>
      </c>
      <c r="N23" s="16" t="s">
        <v>2352</v>
      </c>
      <c r="O23" s="17">
        <f>(A1L356C4 + A1L356C5)</f>
        <v>41.26</v>
      </c>
      <c r="P23" s="16" t="s">
        <v>2052</v>
      </c>
      <c r="Q23" s="15">
        <v>10.127000000000001</v>
      </c>
      <c r="R23" s="16" t="s">
        <v>2052</v>
      </c>
      <c r="S23" s="15">
        <v>34.1</v>
      </c>
      <c r="T23" s="16" t="s">
        <v>2353</v>
      </c>
      <c r="U23" s="17">
        <f>(A1L356C7 + A1L356C8)</f>
        <v>44.227000000000004</v>
      </c>
      <c r="V23" s="16" t="s">
        <v>2052</v>
      </c>
      <c r="W23" s="15">
        <v>9.7439999999999998</v>
      </c>
      <c r="X23" s="16" t="s">
        <v>2052</v>
      </c>
      <c r="Y23" s="15">
        <v>35.139000000000003</v>
      </c>
      <c r="Z23" s="16" t="s">
        <v>2354</v>
      </c>
      <c r="AA23" s="17">
        <f>(A1L356C10 + A1L356C11)</f>
        <v>44.883000000000003</v>
      </c>
      <c r="AB23" s="16" t="s">
        <v>2052</v>
      </c>
      <c r="AC23" s="15">
        <v>10.653</v>
      </c>
      <c r="AD23" s="16" t="s">
        <v>2052</v>
      </c>
      <c r="AE23" s="15">
        <v>37.328000000000003</v>
      </c>
      <c r="AF23" s="16" t="s">
        <v>2355</v>
      </c>
      <c r="AG23" s="17">
        <f>(A1L356C13 + A1L356C14)</f>
        <v>47.981000000000002</v>
      </c>
      <c r="AH23" s="16" t="s">
        <v>2356</v>
      </c>
      <c r="AI23" s="17">
        <f>IF(RUN_YEARS &gt; 1,(A1L356C3 + A1L356C6) / 2, 0 )</f>
        <v>39.518000000000001</v>
      </c>
      <c r="AJ23" s="16" t="s">
        <v>2357</v>
      </c>
      <c r="AK23" s="17">
        <f>IF(RUN_YEARS &gt; 2,(A1L356C3 + A1L356C6 + A1L356C9) / 3, 0 )</f>
        <v>41.087666666666671</v>
      </c>
      <c r="AL23" s="16" t="s">
        <v>2358</v>
      </c>
      <c r="AM23" s="17">
        <f>IF(RUN_YEARS &gt; 3,(A1L356C3 + A1L356C6 + A1L356C9 + A1L356C12) / 4, 0 )</f>
        <v>42.036500000000004</v>
      </c>
      <c r="AN23" s="16" t="s">
        <v>2359</v>
      </c>
      <c r="AO23" s="17">
        <f>IF(RUN_YEARS &gt; 4,(A1L356C3 + A1L356C6 + A1L356C9 + A1L356C12 + A1L356C15) / 5, 0 )</f>
        <v>43.2254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728.99099999999999</v>
      </c>
      <c r="F24" s="16" t="s">
        <v>2062</v>
      </c>
      <c r="G24" s="15">
        <v>725.952</v>
      </c>
      <c r="H24" s="16" t="s">
        <v>2360</v>
      </c>
      <c r="I24" s="17">
        <f>(A1L357C1 + A1L357C2)</f>
        <v>1454.943</v>
      </c>
      <c r="J24" s="16" t="s">
        <v>2062</v>
      </c>
      <c r="K24" s="15">
        <v>726.399</v>
      </c>
      <c r="L24" s="16" t="s">
        <v>2062</v>
      </c>
      <c r="M24" s="15">
        <v>725.31200000000001</v>
      </c>
      <c r="N24" s="16" t="s">
        <v>2361</v>
      </c>
      <c r="O24" s="17">
        <f>(A1L357C4 + A1L357C5)</f>
        <v>1451.711</v>
      </c>
      <c r="P24" s="16" t="s">
        <v>2062</v>
      </c>
      <c r="Q24" s="15">
        <v>682.87400000000002</v>
      </c>
      <c r="R24" s="16" t="s">
        <v>2062</v>
      </c>
      <c r="S24" s="15">
        <v>682.50599999999997</v>
      </c>
      <c r="T24" s="16" t="s">
        <v>2362</v>
      </c>
      <c r="U24" s="17">
        <f>(A1L357C7 + A1L357C8)</f>
        <v>1365.38</v>
      </c>
      <c r="V24" s="16" t="s">
        <v>2062</v>
      </c>
      <c r="W24" s="15">
        <v>636.15700000000004</v>
      </c>
      <c r="X24" s="16" t="s">
        <v>2062</v>
      </c>
      <c r="Y24" s="15">
        <v>631.322</v>
      </c>
      <c r="Z24" s="16" t="s">
        <v>2363</v>
      </c>
      <c r="AA24" s="17">
        <f>(A1L357C10 + A1L357C11)</f>
        <v>1267.479</v>
      </c>
      <c r="AB24" s="16" t="s">
        <v>2062</v>
      </c>
      <c r="AC24" s="15">
        <v>629.82600000000002</v>
      </c>
      <c r="AD24" s="16" t="s">
        <v>2062</v>
      </c>
      <c r="AE24" s="15">
        <v>622.05999999999995</v>
      </c>
      <c r="AF24" s="16" t="s">
        <v>2364</v>
      </c>
      <c r="AG24" s="17">
        <f>(A1L357C13 + A1L357C14)</f>
        <v>1251.886</v>
      </c>
      <c r="AH24" s="16" t="s">
        <v>2365</v>
      </c>
      <c r="AI24" s="17">
        <f>IF(RUN_YEARS &gt; 1,(A1L357C3 + A1L357C6) / 2, 0 )</f>
        <v>1453.327</v>
      </c>
      <c r="AJ24" s="16" t="s">
        <v>2366</v>
      </c>
      <c r="AK24" s="17">
        <f>IF(RUN_YEARS &gt; 2,(A1L357C3 + A1L357C6 + A1L357C9) / 3, 0 )</f>
        <v>1424.0113333333331</v>
      </c>
      <c r="AL24" s="16" t="s">
        <v>2367</v>
      </c>
      <c r="AM24" s="17">
        <f>IF(RUN_YEARS &gt; 3,(A1L357C3 + A1L357C6 + A1L357C9 + A1L357C12) / 4, 0 )</f>
        <v>1384.87825</v>
      </c>
      <c r="AN24" s="16" t="s">
        <v>2368</v>
      </c>
      <c r="AO24" s="17">
        <f>IF(RUN_YEARS &gt; 4,(A1L357C3 + A1L357C6 + A1L357C9 + A1L357C12 + A1L357C15) / 5, 0 )</f>
        <v>1358.2797999999998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302.16300000000001</v>
      </c>
      <c r="F25" s="16" t="s">
        <v>2072</v>
      </c>
      <c r="G25" s="15">
        <v>328.24299999999999</v>
      </c>
      <c r="H25" s="16" t="s">
        <v>2369</v>
      </c>
      <c r="I25" s="17">
        <f>(A1L358C1 + A1L358C2)</f>
        <v>630.40599999999995</v>
      </c>
      <c r="J25" s="16" t="s">
        <v>2072</v>
      </c>
      <c r="K25" s="15">
        <v>281.52699999999999</v>
      </c>
      <c r="L25" s="16" t="s">
        <v>2072</v>
      </c>
      <c r="M25" s="15">
        <v>312.52800000000002</v>
      </c>
      <c r="N25" s="16" t="s">
        <v>2370</v>
      </c>
      <c r="O25" s="17">
        <f>(A1L358C4 + A1L358C5)</f>
        <v>594.05500000000006</v>
      </c>
      <c r="P25" s="16" t="s">
        <v>2072</v>
      </c>
      <c r="Q25" s="15">
        <v>272.61099999999999</v>
      </c>
      <c r="R25" s="16" t="s">
        <v>2072</v>
      </c>
      <c r="S25" s="15">
        <v>302.25200000000001</v>
      </c>
      <c r="T25" s="16" t="s">
        <v>2371</v>
      </c>
      <c r="U25" s="17">
        <f>(A1L358C7 + A1L358C8)</f>
        <v>574.86300000000006</v>
      </c>
      <c r="V25" s="16" t="s">
        <v>2072</v>
      </c>
      <c r="W25" s="15">
        <v>263.46800000000002</v>
      </c>
      <c r="X25" s="16" t="s">
        <v>2072</v>
      </c>
      <c r="Y25" s="15">
        <v>301.89699999999999</v>
      </c>
      <c r="Z25" s="16" t="s">
        <v>2372</v>
      </c>
      <c r="AA25" s="17">
        <f>(A1L358C10 + A1L358C11)</f>
        <v>565.36500000000001</v>
      </c>
      <c r="AB25" s="16" t="s">
        <v>2072</v>
      </c>
      <c r="AC25" s="15">
        <v>246.24600000000001</v>
      </c>
      <c r="AD25" s="16" t="s">
        <v>2072</v>
      </c>
      <c r="AE25" s="15">
        <v>297.03500000000003</v>
      </c>
      <c r="AF25" s="16" t="s">
        <v>2373</v>
      </c>
      <c r="AG25" s="17">
        <f>(A1L358C13 + A1L358C14)</f>
        <v>543.28100000000006</v>
      </c>
      <c r="AH25" s="16" t="s">
        <v>2374</v>
      </c>
      <c r="AI25" s="17">
        <f>IF(RUN_YEARS &gt; 1,(A1L358C3 + A1L358C6) / 2, 0 )</f>
        <v>612.23050000000001</v>
      </c>
      <c r="AJ25" s="16" t="s">
        <v>2375</v>
      </c>
      <c r="AK25" s="17">
        <f>IF(RUN_YEARS &gt; 2,(A1L358C3 + A1L358C6 + A1L358C9) / 3, 0 )</f>
        <v>599.77466666666669</v>
      </c>
      <c r="AL25" s="16" t="s">
        <v>2376</v>
      </c>
      <c r="AM25" s="17">
        <f>IF(RUN_YEARS &gt; 3,(A1L358C3 + A1L358C6 + A1L358C9 + A1L358C12) / 4, 0 )</f>
        <v>591.17225000000008</v>
      </c>
      <c r="AN25" s="16" t="s">
        <v>2377</v>
      </c>
      <c r="AO25" s="17">
        <f>IF(RUN_YEARS &gt; 4,(A1L358C3 + A1L358C6 + A1L358C9 + A1L358C12 + A1L358C15) / 5, 0 )</f>
        <v>581.59400000000005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4.4999999999999998E-2</v>
      </c>
      <c r="F26" s="16" t="s">
        <v>2082</v>
      </c>
      <c r="G26" s="15">
        <v>0.107</v>
      </c>
      <c r="H26" s="16" t="s">
        <v>2378</v>
      </c>
      <c r="I26" s="17">
        <f>(A1L359C1 + A1L359C2)</f>
        <v>0.152</v>
      </c>
      <c r="J26" s="16" t="s">
        <v>2082</v>
      </c>
      <c r="K26" s="15">
        <v>8.6999999999999994E-2</v>
      </c>
      <c r="L26" s="16" t="s">
        <v>2082</v>
      </c>
      <c r="M26" s="15">
        <v>7.8E-2</v>
      </c>
      <c r="N26" s="16" t="s">
        <v>2379</v>
      </c>
      <c r="O26" s="17">
        <f>(A1L359C4 + A1L359C5)</f>
        <v>0.16499999999999998</v>
      </c>
      <c r="P26" s="16" t="s">
        <v>2082</v>
      </c>
      <c r="Q26" s="15">
        <v>0.111</v>
      </c>
      <c r="R26" s="16" t="s">
        <v>2082</v>
      </c>
      <c r="S26" s="15">
        <v>0.11899999999999999</v>
      </c>
      <c r="T26" s="16" t="s">
        <v>2380</v>
      </c>
      <c r="U26" s="17">
        <f>(A1L359C7 + A1L359C8)</f>
        <v>0.22999999999999998</v>
      </c>
      <c r="V26" s="16" t="s">
        <v>2082</v>
      </c>
      <c r="W26" s="15">
        <v>0.17599999999999999</v>
      </c>
      <c r="X26" s="16" t="s">
        <v>2082</v>
      </c>
      <c r="Y26" s="15">
        <v>0.17499999999999999</v>
      </c>
      <c r="Z26" s="16" t="s">
        <v>2381</v>
      </c>
      <c r="AA26" s="17">
        <f>(A1L359C10 + A1L359C11)</f>
        <v>0.35099999999999998</v>
      </c>
      <c r="AB26" s="16" t="s">
        <v>2082</v>
      </c>
      <c r="AC26" s="15">
        <v>5.2999999999999999E-2</v>
      </c>
      <c r="AD26" s="16" t="s">
        <v>2082</v>
      </c>
      <c r="AE26" s="15">
        <v>0.17899999999999999</v>
      </c>
      <c r="AF26" s="16" t="s">
        <v>2382</v>
      </c>
      <c r="AG26" s="17">
        <f>(A1L359C13 + A1L359C14)</f>
        <v>0.23199999999999998</v>
      </c>
      <c r="AH26" s="16" t="s">
        <v>2383</v>
      </c>
      <c r="AI26" s="17">
        <f>IF(RUN_YEARS &gt; 1,(A1L359C3 + A1L359C6) / 2, 0 )</f>
        <v>0.15849999999999997</v>
      </c>
      <c r="AJ26" s="16" t="s">
        <v>2384</v>
      </c>
      <c r="AK26" s="17">
        <f>IF(RUN_YEARS &gt; 2,(A1L359C3 + A1L359C6 + A1L359C9) / 3, 0 )</f>
        <v>0.18233333333333332</v>
      </c>
      <c r="AL26" s="16" t="s">
        <v>2385</v>
      </c>
      <c r="AM26" s="17">
        <f>IF(RUN_YEARS &gt; 3,(A1L359C3 + A1L359C6 + A1L359C9 + A1L359C12) / 4, 0 )</f>
        <v>0.22449999999999998</v>
      </c>
      <c r="AN26" s="16" t="s">
        <v>2386</v>
      </c>
      <c r="AO26" s="17">
        <f>IF(RUN_YEARS &gt; 4,(A1L359C3 + A1L359C6 + A1L359C9 + A1L359C12 + A1L359C15) / 5, 0 )</f>
        <v>0.22599999999999998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64.778999999999996</v>
      </c>
      <c r="F27" s="16" t="s">
        <v>2092</v>
      </c>
      <c r="G27" s="15">
        <v>84.314999999999998</v>
      </c>
      <c r="H27" s="16" t="s">
        <v>2387</v>
      </c>
      <c r="I27" s="17">
        <f>(A1L360C1 + A1L360C2)</f>
        <v>149.09399999999999</v>
      </c>
      <c r="J27" s="16" t="s">
        <v>2092</v>
      </c>
      <c r="K27" s="15">
        <v>66.343000000000004</v>
      </c>
      <c r="L27" s="16" t="s">
        <v>2092</v>
      </c>
      <c r="M27" s="15">
        <v>79.238</v>
      </c>
      <c r="N27" s="16" t="s">
        <v>2388</v>
      </c>
      <c r="O27" s="17">
        <f>(A1L360C4 + A1L360C5)</f>
        <v>145.58100000000002</v>
      </c>
      <c r="P27" s="16" t="s">
        <v>2092</v>
      </c>
      <c r="Q27" s="15">
        <v>75.965999999999994</v>
      </c>
      <c r="R27" s="16" t="s">
        <v>2092</v>
      </c>
      <c r="S27" s="15">
        <v>88.878</v>
      </c>
      <c r="T27" s="16" t="s">
        <v>2389</v>
      </c>
      <c r="U27" s="17">
        <f>(A1L360C7 + A1L360C8)</f>
        <v>164.84399999999999</v>
      </c>
      <c r="V27" s="16" t="s">
        <v>2092</v>
      </c>
      <c r="W27" s="15">
        <v>75.052999999999997</v>
      </c>
      <c r="X27" s="16" t="s">
        <v>2092</v>
      </c>
      <c r="Y27" s="15">
        <v>88.674999999999997</v>
      </c>
      <c r="Z27" s="16" t="s">
        <v>2390</v>
      </c>
      <c r="AA27" s="17">
        <f>(A1L360C10 + A1L360C11)</f>
        <v>163.72800000000001</v>
      </c>
      <c r="AB27" s="16" t="s">
        <v>2092</v>
      </c>
      <c r="AC27" s="15">
        <v>77.596999999999994</v>
      </c>
      <c r="AD27" s="16" t="s">
        <v>2092</v>
      </c>
      <c r="AE27" s="15">
        <v>85.075999999999993</v>
      </c>
      <c r="AF27" s="16" t="s">
        <v>2391</v>
      </c>
      <c r="AG27" s="17">
        <f>(A1L360C13 + A1L360C14)</f>
        <v>162.673</v>
      </c>
      <c r="AH27" s="16" t="s">
        <v>2392</v>
      </c>
      <c r="AI27" s="17">
        <f>IF(RUN_YEARS &gt; 1,(A1L360C3 + A1L360C6) / 2, 0 )</f>
        <v>147.33750000000001</v>
      </c>
      <c r="AJ27" s="16" t="s">
        <v>2393</v>
      </c>
      <c r="AK27" s="17">
        <f>IF(RUN_YEARS &gt; 2,(A1L360C3 + A1L360C6 + A1L360C9) / 3, 0 )</f>
        <v>153.173</v>
      </c>
      <c r="AL27" s="16" t="s">
        <v>2394</v>
      </c>
      <c r="AM27" s="17">
        <f>IF(RUN_YEARS &gt; 3,(A1L360C3 + A1L360C6 + A1L360C9 + A1L360C12) / 4, 0 )</f>
        <v>155.81175000000002</v>
      </c>
      <c r="AN27" s="16" t="s">
        <v>2395</v>
      </c>
      <c r="AO27" s="17">
        <f>IF(RUN_YEARS &gt; 4,(A1L360C3 + A1L360C6 + A1L360C9 + A1L360C12 + A1L360C15) / 5, 0 )</f>
        <v>157.18400000000003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253.673</v>
      </c>
      <c r="F28" s="16" t="s">
        <v>2102</v>
      </c>
      <c r="G28" s="15">
        <v>427.15100000000001</v>
      </c>
      <c r="H28" s="16" t="s">
        <v>2396</v>
      </c>
      <c r="I28" s="17">
        <f>(A1L361C1 + A1L361C2)</f>
        <v>680.82400000000007</v>
      </c>
      <c r="J28" s="16" t="s">
        <v>2102</v>
      </c>
      <c r="K28" s="15">
        <v>258.95999999999998</v>
      </c>
      <c r="L28" s="16" t="s">
        <v>2102</v>
      </c>
      <c r="M28" s="15">
        <v>507.54</v>
      </c>
      <c r="N28" s="16" t="s">
        <v>2397</v>
      </c>
      <c r="O28" s="17">
        <f>(A1L361C4 + A1L361C5)</f>
        <v>766.5</v>
      </c>
      <c r="P28" s="16" t="s">
        <v>2102</v>
      </c>
      <c r="Q28" s="15">
        <v>273.32499999999999</v>
      </c>
      <c r="R28" s="16" t="s">
        <v>2102</v>
      </c>
      <c r="S28" s="15">
        <v>539.21500000000003</v>
      </c>
      <c r="T28" s="16" t="s">
        <v>2398</v>
      </c>
      <c r="U28" s="17">
        <f>(A1L361C7 + A1L361C8)</f>
        <v>812.54</v>
      </c>
      <c r="V28" s="16" t="s">
        <v>2102</v>
      </c>
      <c r="W28" s="15">
        <v>252.27699999999999</v>
      </c>
      <c r="X28" s="16" t="s">
        <v>2102</v>
      </c>
      <c r="Y28" s="15">
        <v>457.01100000000002</v>
      </c>
      <c r="Z28" s="16" t="s">
        <v>2399</v>
      </c>
      <c r="AA28" s="17">
        <f>(A1L361C10 + A1L361C11)</f>
        <v>709.28800000000001</v>
      </c>
      <c r="AB28" s="16" t="s">
        <v>2102</v>
      </c>
      <c r="AC28" s="15">
        <v>250.21299999999999</v>
      </c>
      <c r="AD28" s="16" t="s">
        <v>2102</v>
      </c>
      <c r="AE28" s="15">
        <v>420.43400000000003</v>
      </c>
      <c r="AF28" s="16" t="s">
        <v>2400</v>
      </c>
      <c r="AG28" s="17">
        <f>(A1L361C13 + A1L361C14)</f>
        <v>670.64700000000005</v>
      </c>
      <c r="AH28" s="16" t="s">
        <v>2401</v>
      </c>
      <c r="AI28" s="17">
        <f>IF(RUN_YEARS &gt; 1,(A1L361C3 + A1L361C6) / 2, 0 )</f>
        <v>723.66200000000003</v>
      </c>
      <c r="AJ28" s="16" t="s">
        <v>2402</v>
      </c>
      <c r="AK28" s="17">
        <f>IF(RUN_YEARS &gt; 2,(A1L361C3 + A1L361C6 + A1L361C9) / 3, 0 )</f>
        <v>753.28800000000001</v>
      </c>
      <c r="AL28" s="16" t="s">
        <v>2403</v>
      </c>
      <c r="AM28" s="17">
        <f>IF(RUN_YEARS &gt; 3,(A1L361C3 + A1L361C6 + A1L361C9 + A1L361C12) / 4, 0 )</f>
        <v>742.28800000000001</v>
      </c>
      <c r="AN28" s="16" t="s">
        <v>2404</v>
      </c>
      <c r="AO28" s="17">
        <f>IF(RUN_YEARS &gt; 4,(A1L361C3 + A1L361C6 + A1L361C9 + A1L361C12 + A1L361C15) / 5, 0 )</f>
        <v>727.95979999999997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23.548999999999999</v>
      </c>
      <c r="F29" s="16" t="s">
        <v>2112</v>
      </c>
      <c r="G29" s="15">
        <v>24.658000000000001</v>
      </c>
      <c r="H29" s="16" t="s">
        <v>2405</v>
      </c>
      <c r="I29" s="17">
        <f>(A1L362C1 + A1L362C2)</f>
        <v>48.207000000000001</v>
      </c>
      <c r="J29" s="16" t="s">
        <v>2112</v>
      </c>
      <c r="K29" s="15">
        <v>29.350999999999999</v>
      </c>
      <c r="L29" s="16" t="s">
        <v>2112</v>
      </c>
      <c r="M29" s="15">
        <v>28.736999999999998</v>
      </c>
      <c r="N29" s="16" t="s">
        <v>2406</v>
      </c>
      <c r="O29" s="17">
        <f>(A1L362C4 + A1L362C5)</f>
        <v>58.087999999999994</v>
      </c>
      <c r="P29" s="16" t="s">
        <v>2112</v>
      </c>
      <c r="Q29" s="15">
        <v>12.625999999999999</v>
      </c>
      <c r="R29" s="16" t="s">
        <v>2112</v>
      </c>
      <c r="S29" s="15">
        <v>10.829000000000001</v>
      </c>
      <c r="T29" s="16" t="s">
        <v>2407</v>
      </c>
      <c r="U29" s="17">
        <f>(A1L362C7 + A1L362C8)</f>
        <v>23.454999999999998</v>
      </c>
      <c r="V29" s="16" t="s">
        <v>2112</v>
      </c>
      <c r="W29" s="15">
        <v>10.840999999999999</v>
      </c>
      <c r="X29" s="16" t="s">
        <v>2112</v>
      </c>
      <c r="Y29" s="15">
        <v>8.0869999999999997</v>
      </c>
      <c r="Z29" s="16" t="s">
        <v>2408</v>
      </c>
      <c r="AA29" s="17">
        <f>(A1L362C10 + A1L362C11)</f>
        <v>18.927999999999997</v>
      </c>
      <c r="AB29" s="16" t="s">
        <v>2112</v>
      </c>
      <c r="AC29" s="15">
        <v>11.489000000000001</v>
      </c>
      <c r="AD29" s="16" t="s">
        <v>2112</v>
      </c>
      <c r="AE29" s="15">
        <v>7.9969999999999999</v>
      </c>
      <c r="AF29" s="16" t="s">
        <v>2409</v>
      </c>
      <c r="AG29" s="17">
        <f>(A1L362C13 + A1L362C14)</f>
        <v>19.486000000000001</v>
      </c>
      <c r="AH29" s="16" t="s">
        <v>2410</v>
      </c>
      <c r="AI29" s="17">
        <f>IF(RUN_YEARS &gt; 1,(A1L362C3 + A1L362C6) / 2, 0 )</f>
        <v>53.147499999999994</v>
      </c>
      <c r="AJ29" s="16" t="s">
        <v>2411</v>
      </c>
      <c r="AK29" s="17">
        <f>IF(RUN_YEARS &gt; 2,(A1L362C3 + A1L362C6 + A1L362C9) / 3, 0 )</f>
        <v>43.25</v>
      </c>
      <c r="AL29" s="16" t="s">
        <v>2412</v>
      </c>
      <c r="AM29" s="17">
        <f>IF(RUN_YEARS &gt; 3,(A1L362C3 + A1L362C6 + A1L362C9 + A1L362C12) / 4, 0 )</f>
        <v>37.169499999999999</v>
      </c>
      <c r="AN29" s="16" t="s">
        <v>2413</v>
      </c>
      <c r="AO29" s="17">
        <f>IF(RUN_YEARS &gt; 4,(A1L362C3 + A1L362C6 + A1L362C9 + A1L362C12 + A1L362C15) / 5, 0 )</f>
        <v>33.632799999999996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277.22199999999998</v>
      </c>
      <c r="F30" s="16" t="s">
        <v>2415</v>
      </c>
      <c r="G30" s="17">
        <f>(A1L361C2 + A1L362C2)</f>
        <v>451.80900000000003</v>
      </c>
      <c r="H30" s="16" t="s">
        <v>2416</v>
      </c>
      <c r="I30" s="17">
        <f>(A1L363C1 + A1L363C2)</f>
        <v>729.03099999999995</v>
      </c>
      <c r="J30" s="16" t="s">
        <v>2417</v>
      </c>
      <c r="K30" s="17">
        <f>(A1L361C4 + A1L362C4)</f>
        <v>288.31099999999998</v>
      </c>
      <c r="L30" s="16" t="s">
        <v>2418</v>
      </c>
      <c r="M30" s="17">
        <f>(A1L361C5 + A1L362C5)</f>
        <v>536.27700000000004</v>
      </c>
      <c r="N30" s="16" t="s">
        <v>2419</v>
      </c>
      <c r="O30" s="17">
        <f>(A1L363C4 + A1L363C5)</f>
        <v>824.58799999999997</v>
      </c>
      <c r="P30" s="16" t="s">
        <v>2420</v>
      </c>
      <c r="Q30" s="17">
        <f>(A1L361C7 + A1L362C7)</f>
        <v>285.95099999999996</v>
      </c>
      <c r="R30" s="16" t="s">
        <v>2421</v>
      </c>
      <c r="S30" s="17">
        <f>(A1L361C8 + A1L362C8)</f>
        <v>550.04399999999998</v>
      </c>
      <c r="T30" s="16" t="s">
        <v>2422</v>
      </c>
      <c r="U30" s="17">
        <f>(A1L363C7 + A1L363C8)</f>
        <v>835.99499999999989</v>
      </c>
      <c r="V30" s="16" t="s">
        <v>2423</v>
      </c>
      <c r="W30" s="17">
        <f>(A1L361C10 + A1L362C10)</f>
        <v>263.11799999999999</v>
      </c>
      <c r="X30" s="16" t="s">
        <v>2424</v>
      </c>
      <c r="Y30" s="17">
        <f>(A1L361C11 + A1L362C11)</f>
        <v>465.09800000000001</v>
      </c>
      <c r="Z30" s="16" t="s">
        <v>2425</v>
      </c>
      <c r="AA30" s="17">
        <f>(A1L363C10 + A1L363C11)</f>
        <v>728.21600000000001</v>
      </c>
      <c r="AB30" s="16" t="s">
        <v>2426</v>
      </c>
      <c r="AC30" s="17">
        <f>(A1L361C13 + A1L362C13)</f>
        <v>261.702</v>
      </c>
      <c r="AD30" s="16" t="s">
        <v>2427</v>
      </c>
      <c r="AE30" s="17">
        <f>(A1L361C14 + A1L362C14)</f>
        <v>428.43100000000004</v>
      </c>
      <c r="AF30" s="16" t="s">
        <v>2428</v>
      </c>
      <c r="AG30" s="17">
        <f>(A1L363C13 + A1L363C14)</f>
        <v>690.13300000000004</v>
      </c>
      <c r="AH30" s="16" t="s">
        <v>2429</v>
      </c>
      <c r="AI30" s="17">
        <f>IF(RUN_YEARS &gt; 1,(A1L363C3 + A1L363C6) / 2, 0 )</f>
        <v>776.80949999999996</v>
      </c>
      <c r="AJ30" s="16" t="s">
        <v>2430</v>
      </c>
      <c r="AK30" s="17">
        <f>IF(RUN_YEARS &gt; 2,(A1L363C3 + A1L363C6 + A1L363C9) / 3, 0 )</f>
        <v>796.5379999999999</v>
      </c>
      <c r="AL30" s="16" t="s">
        <v>2431</v>
      </c>
      <c r="AM30" s="17">
        <f>IF(RUN_YEARS &gt; 3,(A1L363C3 + A1L363C6 + A1L363C9 + A1L363C12) / 4, 0 )</f>
        <v>779.45749999999987</v>
      </c>
      <c r="AN30" s="16" t="s">
        <v>2432</v>
      </c>
      <c r="AO30" s="17">
        <f>IF(RUN_YEARS &gt; 4,(A1L363C3 + A1L363C6 + A1L363C9 + A1L363C12 + A1L363C15) / 5, 0 )</f>
        <v>761.59259999999995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3116.5389999999998</v>
      </c>
      <c r="F31" s="16" t="s">
        <v>2434</v>
      </c>
      <c r="G31" s="17">
        <f>(A1L341C2 + A1L344C2 + A1L345C2 + A1L348C2 + A1L349C2 + SUM(A1L352C2:A1L362C2))</f>
        <v>3659.4</v>
      </c>
      <c r="H31" s="16" t="s">
        <v>2435</v>
      </c>
      <c r="I31" s="17">
        <f>(A1L364C1 + A1L364C2)</f>
        <v>6775.9390000000003</v>
      </c>
      <c r="J31" s="16" t="s">
        <v>2436</v>
      </c>
      <c r="K31" s="17">
        <f>(A1L341C4 + A1L344C4 + A1L345C4 + A1L348C4 + A1L349C4 + SUM(A1L352C4:A1L362C4))</f>
        <v>3276.8519999999999</v>
      </c>
      <c r="L31" s="16" t="s">
        <v>2437</v>
      </c>
      <c r="M31" s="17">
        <f>(A1L341C5 + A1L344C5 + A1L345C5 + A1L348C5 + A1L349C5 + SUM(A1L352C5:A1L362C5))</f>
        <v>3928.6469999999999</v>
      </c>
      <c r="N31" s="16" t="s">
        <v>2438</v>
      </c>
      <c r="O31" s="17">
        <f>(A1L364C4 + A1L364C5)</f>
        <v>7205.4989999999998</v>
      </c>
      <c r="P31" s="16" t="s">
        <v>2439</v>
      </c>
      <c r="Q31" s="17">
        <f>(A1L341C7 + A1L344C7 + A1L345C7 + A1L348C7 + A1L349C7 + SUM(A1L352C7:A1L362C7))</f>
        <v>3551.0729999999999</v>
      </c>
      <c r="R31" s="16" t="s">
        <v>2440</v>
      </c>
      <c r="S31" s="17">
        <f>(A1L341C8 + A1L344C8 + A1L345C8 + A1L348C8 + A1L349C8 + SUM(A1L352C8:A1L362C8))</f>
        <v>4205.9770000000008</v>
      </c>
      <c r="T31" s="16" t="s">
        <v>2441</v>
      </c>
      <c r="U31" s="17">
        <f>(A1L364C7 + A1L364C8)</f>
        <v>7757.0500000000011</v>
      </c>
      <c r="V31" s="16" t="s">
        <v>2442</v>
      </c>
      <c r="W31" s="17">
        <f>(A1L341C10 + A1L344C10 + A1L345C10 + A1L348C10 + A1L349C10 + SUM(A1L352C10:A1L362C10))</f>
        <v>3438.3449999999993</v>
      </c>
      <c r="X31" s="16" t="s">
        <v>2443</v>
      </c>
      <c r="Y31" s="17">
        <f>(A1L341C11 + A1L344C11 + A1L345C11 + A1L348C11 + A1L349C11 + SUM(A1L352C11:A1L362C11))</f>
        <v>4006.2179999999998</v>
      </c>
      <c r="Z31" s="16" t="s">
        <v>2444</v>
      </c>
      <c r="AA31" s="17">
        <f>(A1L364C10 + A1L364C11)</f>
        <v>7444.5629999999992</v>
      </c>
      <c r="AB31" s="16" t="s">
        <v>2445</v>
      </c>
      <c r="AC31" s="17">
        <f>(A1L341C13 + A1L344C13 + A1L345C13 + A1L348C13 + A1L349C13 + SUM(A1L352C13:A1L362C13))</f>
        <v>3535.2920000000004</v>
      </c>
      <c r="AD31" s="16" t="s">
        <v>2446</v>
      </c>
      <c r="AE31" s="17">
        <f>(A1L341C14 + A1L344C14 + A1L345C14 + A1L348C14 + A1L349C14 + SUM(A1L352C14:A1L362C14))</f>
        <v>4052.1120000000001</v>
      </c>
      <c r="AF31" s="16" t="s">
        <v>2447</v>
      </c>
      <c r="AG31" s="17">
        <f>(A1L364C13 + A1L364C14)</f>
        <v>7587.4040000000005</v>
      </c>
      <c r="AH31" s="16" t="s">
        <v>2448</v>
      </c>
      <c r="AI31" s="17">
        <f>IF(RUN_YEARS &gt; 1,(A1L364C3 + A1L364C6) / 2, 0 )</f>
        <v>6990.7190000000001</v>
      </c>
      <c r="AJ31" s="16" t="s">
        <v>2449</v>
      </c>
      <c r="AK31" s="17">
        <f>IF(RUN_YEARS &gt; 2,(A1L364C3 + A1L364C6 + A1L364C9) / 3, 0 )</f>
        <v>7246.1626666666671</v>
      </c>
      <c r="AL31" s="16" t="s">
        <v>2450</v>
      </c>
      <c r="AM31" s="17">
        <f>IF(RUN_YEARS &gt; 3,(A1L364C3 + A1L364C6 + A1L364C9 + A1L364C12) / 4, 0 )</f>
        <v>7295.7627499999999</v>
      </c>
      <c r="AN31" s="16" t="s">
        <v>2451</v>
      </c>
      <c r="AO31" s="17">
        <f>IF(RUN_YEARS &gt; 4,(A1L364C3 + A1L364C6 + A1L364C9 + A1L364C12 + A1L364C15) / 5, 0 )</f>
        <v>7354.0910000000003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3E198-1ED9-4C1F-9F45-2EEE6A6C6DE5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C8408-196D-4821-837D-38173FBFFA8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B153E-E851-4E21-815B-D5E306EDDB6B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C103A-5EE0-482A-9342-556287FFAB31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0.19489299836094418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0.19877117738127417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0.19728942648243769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0.18960977414028254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0.18246921602331098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0.19687847621712737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0.19701912208302957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0.19520951395142874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0.19272122763036073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6.4260000000000002</v>
      </c>
      <c r="F9" s="16" t="s">
        <v>2959</v>
      </c>
      <c r="G9" s="6">
        <v>4.0949999999999998</v>
      </c>
      <c r="H9" s="16" t="s">
        <v>2959</v>
      </c>
      <c r="I9" s="6">
        <v>31.143999999999998</v>
      </c>
      <c r="J9" s="16" t="s">
        <v>2959</v>
      </c>
      <c r="K9" s="6">
        <v>0.73299999999999998</v>
      </c>
      <c r="L9" s="16" t="s">
        <v>3025</v>
      </c>
      <c r="M9" s="1">
        <f>(A1L542C1 * 2 + A1L542C2 + A1L542C3)</f>
        <v>48.090999999999994</v>
      </c>
      <c r="N9" s="16" t="s">
        <v>3026</v>
      </c>
      <c r="O9" s="1">
        <f>(A1L542C4 * 2 + A1L542C2 + A1L542C3)</f>
        <v>36.704999999999998</v>
      </c>
      <c r="P9" s="16" t="s">
        <v>3027</v>
      </c>
      <c r="Q9" s="1">
        <f>(A1L542C1 + A1L542C2 + A1L542C3 + A1L542C4)</f>
        <v>42.397999999999996</v>
      </c>
      <c r="R9" s="16" t="s">
        <v>3028</v>
      </c>
      <c r="S9" s="18">
        <f>IF(A1L542C5 &lt;&gt; 0,A1L542C6 / A1L542C5,0)</f>
        <v>0.7632405231748145</v>
      </c>
      <c r="T9" s="16" t="s">
        <v>3029</v>
      </c>
      <c r="U9" s="18">
        <f>IF(A1L542C8 = 0,A1L556C8, A1L542C8)</f>
        <v>0.7632405231748145</v>
      </c>
      <c r="V9" s="16" t="s">
        <v>2965</v>
      </c>
      <c r="W9" s="6">
        <v>7.7249999999999996</v>
      </c>
      <c r="X9" s="16" t="s">
        <v>2965</v>
      </c>
      <c r="Y9" s="6">
        <v>3.8239999999999998</v>
      </c>
      <c r="Z9" s="16" t="s">
        <v>2965</v>
      </c>
      <c r="AA9" s="6">
        <v>27.602</v>
      </c>
      <c r="AB9" s="16" t="s">
        <v>2965</v>
      </c>
      <c r="AC9" s="6">
        <v>0.93400000000000005</v>
      </c>
      <c r="AD9" s="16" t="s">
        <v>3030</v>
      </c>
      <c r="AE9" s="1">
        <f>(A1L542C10 * 2 + A1L542C11 + A1L542C12)</f>
        <v>46.876000000000005</v>
      </c>
      <c r="AF9" s="16" t="s">
        <v>3031</v>
      </c>
      <c r="AG9" s="1">
        <f>(A1L542C13 * 2 + A1L542C11 + A1L542C12)</f>
        <v>33.293999999999997</v>
      </c>
      <c r="AH9" s="16" t="s">
        <v>3032</v>
      </c>
      <c r="AI9" s="1">
        <f>(A1L542C10 + A1L542C11 + A1L542C12 + A1L542C13)</f>
        <v>40.084999999999994</v>
      </c>
      <c r="AJ9" s="16" t="s">
        <v>3033</v>
      </c>
      <c r="AK9" s="18">
        <f>IF(A1L542C14 &lt;&gt; 0,A1L542C15 / A1L542C14,0)</f>
        <v>0.7102568478539123</v>
      </c>
      <c r="AL9" s="16" t="s">
        <v>3034</v>
      </c>
      <c r="AM9" s="18">
        <f>IF(A1L542C17 = 0,A1L556C17, A1L542C17)</f>
        <v>0.7102568478539123</v>
      </c>
      <c r="AN9" s="16" t="s">
        <v>2971</v>
      </c>
      <c r="AO9" s="6">
        <v>9.8879999999999999</v>
      </c>
      <c r="AP9" s="16" t="s">
        <v>2971</v>
      </c>
      <c r="AQ9" s="6">
        <v>4.3479999999999999</v>
      </c>
      <c r="AR9" s="16" t="s">
        <v>2971</v>
      </c>
      <c r="AS9" s="6">
        <v>30.291</v>
      </c>
      <c r="AT9" s="16" t="s">
        <v>2971</v>
      </c>
      <c r="AU9" s="6">
        <v>1.3220000000000001</v>
      </c>
      <c r="AV9" s="16" t="s">
        <v>3035</v>
      </c>
      <c r="AW9" s="1">
        <f>(A1L542C19 * 2 + A1L542C20 + A1L542C21)</f>
        <v>54.414999999999999</v>
      </c>
      <c r="AX9" s="16" t="s">
        <v>3036</v>
      </c>
      <c r="AY9" s="1">
        <f>(A1L542C22 * 2 + A1L542C20 + A1L542C21)</f>
        <v>37.283000000000001</v>
      </c>
      <c r="AZ9" s="16" t="s">
        <v>3037</v>
      </c>
      <c r="BA9" s="1">
        <f>(A1L542C19 + A1L542C20 + A1L542C21 + A1L542C22)</f>
        <v>45.849000000000004</v>
      </c>
      <c r="BB9" s="16" t="s">
        <v>3038</v>
      </c>
      <c r="BC9" s="18">
        <f>IF(A1L542C23 &lt;&gt; 0,A1L542C24 / A1L542C23,0)</f>
        <v>0.68516034181751362</v>
      </c>
      <c r="BD9" s="16" t="s">
        <v>3039</v>
      </c>
      <c r="BE9" s="18">
        <f>IF(A1L542C26 = 0,A1L556C26, A1L542C26)</f>
        <v>0.68516034181751362</v>
      </c>
      <c r="BF9" s="16" t="s">
        <v>2977</v>
      </c>
      <c r="BG9" s="6">
        <v>10.247</v>
      </c>
      <c r="BH9" s="16" t="s">
        <v>2977</v>
      </c>
      <c r="BI9" s="6">
        <v>4.4960000000000004</v>
      </c>
      <c r="BJ9" s="16" t="s">
        <v>2977</v>
      </c>
      <c r="BK9" s="6">
        <v>26.315999999999999</v>
      </c>
      <c r="BL9" s="16" t="s">
        <v>2977</v>
      </c>
      <c r="BM9" s="6">
        <v>0.97599999999999998</v>
      </c>
      <c r="BN9" s="16" t="s">
        <v>3040</v>
      </c>
      <c r="BO9" s="1">
        <f>(A1L542C28 * 2 + A1L542C29 + A1L542C30)</f>
        <v>51.305999999999997</v>
      </c>
      <c r="BP9" s="16" t="s">
        <v>3041</v>
      </c>
      <c r="BQ9" s="1">
        <f>(A1L542C31 * 2 + A1L542C29 + A1L542C30)</f>
        <v>32.763999999999996</v>
      </c>
      <c r="BR9" s="16" t="s">
        <v>3042</v>
      </c>
      <c r="BS9" s="1">
        <f>(A1L542C28 + A1L542C29 + A1L542C30 + A1L542C31)</f>
        <v>42.034999999999997</v>
      </c>
      <c r="BT9" s="16" t="s">
        <v>3043</v>
      </c>
      <c r="BU9" s="18">
        <f>IF(A1L542C32 &lt;&gt; 0,A1L542C33 / A1L542C32,0)</f>
        <v>0.63859977390558609</v>
      </c>
      <c r="BV9" s="16" t="s">
        <v>3044</v>
      </c>
      <c r="BW9" s="18">
        <f>IF(A1L542C35 = 0,A1L556C35, A1L542C35)</f>
        <v>0.63859977390558609</v>
      </c>
      <c r="BX9" s="16" t="s">
        <v>2983</v>
      </c>
      <c r="BY9" s="6">
        <v>8.9429999999999996</v>
      </c>
      <c r="BZ9" s="16" t="s">
        <v>2983</v>
      </c>
      <c r="CA9" s="6">
        <v>4.9809999999999999</v>
      </c>
      <c r="CB9" s="16" t="s">
        <v>2983</v>
      </c>
      <c r="CC9" s="6">
        <v>26.25</v>
      </c>
      <c r="CD9" s="16" t="s">
        <v>2983</v>
      </c>
      <c r="CE9" s="6">
        <v>1.486</v>
      </c>
      <c r="CF9" s="16" t="s">
        <v>3045</v>
      </c>
      <c r="CG9" s="1">
        <f>(A1L542C37 * 2 + A1L542C38 + A1L542C39)</f>
        <v>49.116999999999997</v>
      </c>
      <c r="CH9" s="16" t="s">
        <v>3046</v>
      </c>
      <c r="CI9" s="1">
        <f>(A1L542C40 * 2 + A1L542C38 + A1L542C39)</f>
        <v>34.203000000000003</v>
      </c>
      <c r="CJ9" s="16" t="s">
        <v>3047</v>
      </c>
      <c r="CK9" s="1">
        <f>(A1L542C37 + A1L542C38 + A1L542C39 + A1L542C40)</f>
        <v>41.66</v>
      </c>
      <c r="CL9" s="16" t="s">
        <v>3048</v>
      </c>
      <c r="CM9" s="18">
        <f>IF(A1L542C41 &lt;&gt; 0,A1L542C42 / A1L542C41,0)</f>
        <v>0.69635767656819436</v>
      </c>
      <c r="CN9" s="16" t="s">
        <v>3049</v>
      </c>
      <c r="CO9" s="18">
        <f>IF(A1L542C44 = 0,A1L556C44, A1L542C44)</f>
        <v>0.69635767656819436</v>
      </c>
      <c r="CP9" s="16" t="s">
        <v>3050</v>
      </c>
      <c r="CQ9" s="18">
        <f>IF(RUN_YEARS &gt; 1,(A1L542C1 + A1L542C10) / 2, 0)</f>
        <v>7.0754999999999999</v>
      </c>
      <c r="CR9" s="16" t="s">
        <v>3051</v>
      </c>
      <c r="CS9" s="18">
        <f>IF(RUN_YEARS &gt; 1,(A1L542C2 + A1L542C11) / 2, 0)</f>
        <v>3.9594999999999998</v>
      </c>
      <c r="CT9" s="16" t="s">
        <v>3052</v>
      </c>
      <c r="CU9" s="18">
        <f>IF(RUN_YEARS &gt; 1,(A1L542C3 + A1L542C12) / 2, 0)</f>
        <v>29.372999999999998</v>
      </c>
      <c r="CV9" s="16" t="s">
        <v>3053</v>
      </c>
      <c r="CW9" s="18">
        <f>IF(RUN_YEARS &gt; 1,(A1L542C4 + A1L542C13) / 2, 0)</f>
        <v>0.83350000000000002</v>
      </c>
      <c r="CX9" s="16" t="s">
        <v>3054</v>
      </c>
      <c r="CY9" s="18">
        <f>IF(RUN_YEARS &gt; 1,(A1L542C5 + A1L542C14) / 2, 0)</f>
        <v>47.483499999999999</v>
      </c>
      <c r="CZ9" s="16" t="s">
        <v>3055</v>
      </c>
      <c r="DA9" s="18">
        <f>IF(RUN_YEARS &gt; 1,(A1L542C6 + A1L542C15) / 2, 0)</f>
        <v>34.999499999999998</v>
      </c>
      <c r="DB9" s="16" t="s">
        <v>3056</v>
      </c>
      <c r="DC9" s="18">
        <f>IF(RUN_YEARS &gt; 1,(A1L542C7 + A1L542C16) / 2, 0)</f>
        <v>41.241499999999995</v>
      </c>
      <c r="DD9" s="16" t="s">
        <v>3057</v>
      </c>
      <c r="DE9" s="18">
        <f>IF(A1L542C50 &lt;&gt; 0,A1L542C51 / A1L542C50,0)</f>
        <v>0.73708761991007399</v>
      </c>
      <c r="DF9" s="16" t="s">
        <v>3058</v>
      </c>
      <c r="DG9" s="18">
        <f>IF(A1L542C53 = 0,A1L556C53, A1L542C53)</f>
        <v>0.73708761991007399</v>
      </c>
      <c r="DH9" s="16" t="s">
        <v>3059</v>
      </c>
      <c r="DI9" s="18">
        <f>IF(RUN_YEARS &gt; 2,(A1L542C1 + A1L542C10 + A1L542C19) / 3, 0)</f>
        <v>8.0129999999999999</v>
      </c>
      <c r="DJ9" s="16" t="s">
        <v>3060</v>
      </c>
      <c r="DK9" s="18">
        <f>IF(RUN_YEARS &gt; 2,(A1L542C2 + A1L542C11 + A1L542C20) / 3, 0)</f>
        <v>4.0889999999999995</v>
      </c>
      <c r="DL9" s="16" t="s">
        <v>3061</v>
      </c>
      <c r="DM9" s="18">
        <f>IF(RUN_YEARS &gt; 2,(A1L542C3 + A1L542C12 + A1L542C21) / 3, 0)</f>
        <v>29.678999999999998</v>
      </c>
      <c r="DN9" s="16" t="s">
        <v>3062</v>
      </c>
      <c r="DO9" s="18">
        <f>IF(RUN_YEARS &gt; 2,(A1L542C4 + A1L542C13 + A1L542C22) / 3, 0)</f>
        <v>0.99633333333333329</v>
      </c>
      <c r="DP9" s="16" t="s">
        <v>3063</v>
      </c>
      <c r="DQ9" s="18">
        <f>IF(RUN_YEARS &gt; 2,(A1L542C5 + A1L542C14 + A1L542C23) / 3, 0)</f>
        <v>49.794000000000004</v>
      </c>
      <c r="DR9" s="16" t="s">
        <v>3064</v>
      </c>
      <c r="DS9" s="18">
        <f>IF(RUN_YEARS &gt; 2,(A1L542C6 + A1L542C15 + A1L542C24) / 3, 0)</f>
        <v>35.760666666666665</v>
      </c>
      <c r="DT9" s="16" t="s">
        <v>3065</v>
      </c>
      <c r="DU9" s="18">
        <f>IF(RUN_YEARS &gt; 2,(A1L542C7 + A1L542C16 + A1L542C25) / 3, 0)</f>
        <v>42.777333333333331</v>
      </c>
      <c r="DV9" s="16" t="s">
        <v>3066</v>
      </c>
      <c r="DW9" s="18">
        <f>IF(A1L542C59 &lt;&gt; 0,A1L542C60 / A1L542C59,0)</f>
        <v>0.71817220280890592</v>
      </c>
      <c r="DX9" s="16" t="s">
        <v>3067</v>
      </c>
      <c r="DY9" s="18">
        <f>IF(A1L542C62 = 0,A1L556C62, A1L542C62)</f>
        <v>0.71817220280890592</v>
      </c>
      <c r="DZ9" s="16" t="s">
        <v>3068</v>
      </c>
      <c r="EA9" s="18">
        <f>IF(RUN_YEARS &gt; 3,(A1L542C1 + A1L542C10 + A1L542C19 + A1L542C28) / 4, 0)</f>
        <v>8.5715000000000003</v>
      </c>
      <c r="EB9" s="16" t="s">
        <v>3069</v>
      </c>
      <c r="EC9" s="18">
        <f>IF(RUN_YEARS &gt; 3,(A1L542C2 + A1L542C11 + A1L542C20 + A1L542C29) / 4, 0)</f>
        <v>4.1907499999999995</v>
      </c>
      <c r="ED9" s="16" t="s">
        <v>3070</v>
      </c>
      <c r="EE9" s="18">
        <f>IF(RUN_YEARS &gt; 3,(A1L542C3 + A1L542C12 + A1L542C21 + A1L542C30) / 4, 0)</f>
        <v>28.838249999999999</v>
      </c>
      <c r="EF9" s="16" t="s">
        <v>3071</v>
      </c>
      <c r="EG9" s="18">
        <f>IF(RUN_YEARS &gt; 3,(A1L542C4 + A1L542C13 + A1L542C22 + A1L542C31) / 4, 0)</f>
        <v>0.99124999999999996</v>
      </c>
      <c r="EH9" s="16" t="s">
        <v>3072</v>
      </c>
      <c r="EI9" s="18">
        <f>IF(RUN_YEARS &gt; 3,(A1L542C5 + A1L542C14 + A1L542C23 + A1L542C32) / 4, 0)</f>
        <v>50.171999999999997</v>
      </c>
      <c r="EJ9" s="16" t="s">
        <v>3073</v>
      </c>
      <c r="EK9" s="18">
        <f>IF(RUN_YEARS &gt; 3,(A1L542C6 + A1L542C15 + A1L542C24 + A1L542C33) / 4, 0)</f>
        <v>35.011499999999998</v>
      </c>
      <c r="EL9" s="16" t="s">
        <v>3074</v>
      </c>
      <c r="EM9" s="18">
        <f>IF(RUN_YEARS &gt; 3,(A1L542C7 + A1L542C16 + A1L542C25 + A1L542C34) / 4, 0)</f>
        <v>42.591749999999998</v>
      </c>
      <c r="EN9" s="16" t="s">
        <v>3075</v>
      </c>
      <c r="EO9" s="18">
        <f>IF(A1L542C68 &lt;&gt; 0,A1L542C69 / A1L542C68,0)</f>
        <v>0.69782946663477641</v>
      </c>
      <c r="EP9" s="16" t="s">
        <v>3076</v>
      </c>
      <c r="EQ9" s="18">
        <f>IF(A1L542C71 = 0,A1L556C71, A1L542C71)</f>
        <v>0.69782946663477641</v>
      </c>
      <c r="ER9" s="16" t="s">
        <v>3077</v>
      </c>
      <c r="ES9" s="18">
        <f>IF(RUN_YEARS &gt; 4,(A1L542C1 + A1L542C10 + A1L542C19 + A1L542C28 + A1L542C37) / 5, 0)</f>
        <v>8.6457999999999995</v>
      </c>
      <c r="ET9" s="16" t="s">
        <v>3078</v>
      </c>
      <c r="EU9" s="18">
        <f>IF(RUN_YEARS &gt; 4,(A1L542C2 + A1L542C11 + A1L542C20 + A1L542C29 + A1L542C38) / 5, 0)</f>
        <v>4.3487999999999998</v>
      </c>
      <c r="EV9" s="16" t="s">
        <v>3079</v>
      </c>
      <c r="EW9" s="18">
        <f>IF(RUN_YEARS &gt; 4,(A1L542C3 + A1L542C12 + A1L542C21 + A1L542C30 + A1L542C39) / 5, 0)</f>
        <v>28.320600000000002</v>
      </c>
      <c r="EX9" s="16" t="s">
        <v>3080</v>
      </c>
      <c r="EY9" s="18">
        <f>IF(RUN_YEARS &gt; 4,(A1L542C4 + A1L542C13 + A1L542C22 + A1L542C31 + A1L542C40) / 5, 0)</f>
        <v>1.0901999999999998</v>
      </c>
      <c r="EZ9" s="16" t="s">
        <v>3081</v>
      </c>
      <c r="FA9" s="18">
        <f>IF(RUN_YEARS &gt; 4,(A1L542C5 + A1L542C14 + A1L542C23 + A1L542C32 + A1L542C41) / 5, 0)</f>
        <v>49.960999999999999</v>
      </c>
      <c r="FB9" s="16" t="s">
        <v>3082</v>
      </c>
      <c r="FC9" s="18">
        <f>IF(RUN_YEARS &gt; 4,(A1L542C6 + A1L542C15 + A1L542C24 + A1L542C33 + A1L542C42) / 5, 0)</f>
        <v>34.849800000000002</v>
      </c>
      <c r="FD9" s="16" t="s">
        <v>3083</v>
      </c>
      <c r="FE9" s="18">
        <f>IF(RUN_YEARS &gt; 4,(A1L542C7 + A1L542C16 + A1L542C25 + A1L542C34 + A1L542C43) / 5, 0)</f>
        <v>42.4054</v>
      </c>
      <c r="FF9" s="16" t="s">
        <v>3084</v>
      </c>
      <c r="FG9" s="18">
        <f>IF(A1L542C77 &lt;&gt; 0,A1L542C78 / A1L542C77,0)</f>
        <v>0.69754008126338551</v>
      </c>
      <c r="FH9" s="16" t="s">
        <v>3085</v>
      </c>
      <c r="FI9" s="18">
        <f>IF(A1L542C80 = 0,A1L556C80, A1L542C80)</f>
        <v>0.69754008126338551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72.917000000000002</v>
      </c>
      <c r="F10" s="16" t="s">
        <v>2959</v>
      </c>
      <c r="G10" s="6">
        <v>28.41</v>
      </c>
      <c r="H10" s="16" t="s">
        <v>2959</v>
      </c>
      <c r="I10" s="6">
        <v>184.506</v>
      </c>
      <c r="J10" s="16" t="s">
        <v>2959</v>
      </c>
      <c r="K10" s="6">
        <v>5.0629999999999997</v>
      </c>
      <c r="L10" s="16" t="s">
        <v>3086</v>
      </c>
      <c r="M10" s="1">
        <f>(A1L543C1 * 2 + A1L543C2 + A1L543C3)</f>
        <v>358.75</v>
      </c>
      <c r="N10" s="16" t="s">
        <v>3087</v>
      </c>
      <c r="O10" s="1">
        <f>(A1L543C4 * 2 + A1L543C2 + A1L543C3)</f>
        <v>223.042</v>
      </c>
      <c r="P10" s="16" t="s">
        <v>3088</v>
      </c>
      <c r="Q10" s="1">
        <f>(A1L543C1 + A1L543C2 + A1L543C3 + A1L543C4)</f>
        <v>290.89599999999996</v>
      </c>
      <c r="R10" s="16" t="s">
        <v>3089</v>
      </c>
      <c r="S10" s="18">
        <f>IF(A1L543C5 &lt;&gt; 0,A1L543C6 / A1L543C5,0)</f>
        <v>0.62171986062717766</v>
      </c>
      <c r="T10" s="16" t="s">
        <v>3090</v>
      </c>
      <c r="U10" s="18">
        <f>IF(A1L543C8 = 0,A1L556C8, A1L543C8)</f>
        <v>0.62171986062717766</v>
      </c>
      <c r="V10" s="16" t="s">
        <v>2965</v>
      </c>
      <c r="W10" s="6">
        <v>67.778000000000006</v>
      </c>
      <c r="X10" s="16" t="s">
        <v>2965</v>
      </c>
      <c r="Y10" s="6">
        <v>25.407</v>
      </c>
      <c r="Z10" s="16" t="s">
        <v>2965</v>
      </c>
      <c r="AA10" s="6">
        <v>166.34700000000001</v>
      </c>
      <c r="AB10" s="16" t="s">
        <v>2965</v>
      </c>
      <c r="AC10" s="6">
        <v>5.7839999999999998</v>
      </c>
      <c r="AD10" s="16" t="s">
        <v>3091</v>
      </c>
      <c r="AE10" s="1">
        <f>(A1L543C10 * 2 + A1L543C11 + A1L543C12)</f>
        <v>327.31000000000006</v>
      </c>
      <c r="AF10" s="16" t="s">
        <v>3092</v>
      </c>
      <c r="AG10" s="1">
        <f>(A1L543C13 * 2 + A1L543C11 + A1L543C12)</f>
        <v>203.322</v>
      </c>
      <c r="AH10" s="16" t="s">
        <v>3093</v>
      </c>
      <c r="AI10" s="1">
        <f>(A1L543C10 + A1L543C11 + A1L543C12 + A1L543C13)</f>
        <v>265.31600000000003</v>
      </c>
      <c r="AJ10" s="16" t="s">
        <v>3094</v>
      </c>
      <c r="AK10" s="18">
        <f>IF(A1L543C14 &lt;&gt; 0,A1L543C15 / A1L543C14,0)</f>
        <v>0.62119091992300868</v>
      </c>
      <c r="AL10" s="16" t="s">
        <v>3095</v>
      </c>
      <c r="AM10" s="18">
        <f>IF(A1L543C17 = 0,A1L556C17, A1L543C17)</f>
        <v>0.62119091992300868</v>
      </c>
      <c r="AN10" s="16" t="s">
        <v>2971</v>
      </c>
      <c r="AO10" s="6">
        <v>86.930999999999997</v>
      </c>
      <c r="AP10" s="16" t="s">
        <v>2971</v>
      </c>
      <c r="AQ10" s="6">
        <v>27.876999999999999</v>
      </c>
      <c r="AR10" s="16" t="s">
        <v>2971</v>
      </c>
      <c r="AS10" s="6">
        <v>188.59899999999999</v>
      </c>
      <c r="AT10" s="16" t="s">
        <v>2971</v>
      </c>
      <c r="AU10" s="6">
        <v>8.7279999999999998</v>
      </c>
      <c r="AV10" s="16" t="s">
        <v>3096</v>
      </c>
      <c r="AW10" s="1">
        <f>(A1L543C19 * 2 + A1L543C20 + A1L543C21)</f>
        <v>390.33799999999997</v>
      </c>
      <c r="AX10" s="16" t="s">
        <v>3097</v>
      </c>
      <c r="AY10" s="1">
        <f>(A1L543C22 * 2 + A1L543C20 + A1L543C21)</f>
        <v>233.93199999999999</v>
      </c>
      <c r="AZ10" s="16" t="s">
        <v>3098</v>
      </c>
      <c r="BA10" s="1">
        <f>(A1L543C19 + A1L543C20 + A1L543C21 + A1L543C22)</f>
        <v>312.13499999999999</v>
      </c>
      <c r="BB10" s="16" t="s">
        <v>3099</v>
      </c>
      <c r="BC10" s="18">
        <f>IF(A1L543C23 &lt;&gt; 0,A1L543C24 / A1L543C23,0)</f>
        <v>0.59930624228232965</v>
      </c>
      <c r="BD10" s="16" t="s">
        <v>3100</v>
      </c>
      <c r="BE10" s="18">
        <f>IF(A1L543C26 = 0,A1L556C26, A1L543C26)</f>
        <v>0.59930624228232965</v>
      </c>
      <c r="BF10" s="16" t="s">
        <v>2977</v>
      </c>
      <c r="BG10" s="6">
        <v>82.19</v>
      </c>
      <c r="BH10" s="16" t="s">
        <v>2977</v>
      </c>
      <c r="BI10" s="6">
        <v>27.087</v>
      </c>
      <c r="BJ10" s="16" t="s">
        <v>2977</v>
      </c>
      <c r="BK10" s="6">
        <v>201.697</v>
      </c>
      <c r="BL10" s="16" t="s">
        <v>2977</v>
      </c>
      <c r="BM10" s="6">
        <v>10.443</v>
      </c>
      <c r="BN10" s="16" t="s">
        <v>3101</v>
      </c>
      <c r="BO10" s="1">
        <f>(A1L543C28 * 2 + A1L543C29 + A1L543C30)</f>
        <v>393.16399999999999</v>
      </c>
      <c r="BP10" s="16" t="s">
        <v>3102</v>
      </c>
      <c r="BQ10" s="1">
        <f>(A1L543C31 * 2 + A1L543C29 + A1L543C30)</f>
        <v>249.67000000000002</v>
      </c>
      <c r="BR10" s="16" t="s">
        <v>3103</v>
      </c>
      <c r="BS10" s="1">
        <f>(A1L543C28 + A1L543C29 + A1L543C30 + A1L543C31)</f>
        <v>321.41699999999997</v>
      </c>
      <c r="BT10" s="16" t="s">
        <v>3104</v>
      </c>
      <c r="BU10" s="18">
        <f>IF(A1L543C32 &lt;&gt; 0,A1L543C33 / A1L543C32,0)</f>
        <v>0.63502762206102292</v>
      </c>
      <c r="BV10" s="16" t="s">
        <v>3105</v>
      </c>
      <c r="BW10" s="18">
        <f>IF(A1L543C35 = 0,A1L556C35, A1L543C35)</f>
        <v>0.63502762206102292</v>
      </c>
      <c r="BX10" s="16" t="s">
        <v>2983</v>
      </c>
      <c r="BY10" s="6">
        <v>86.296999999999997</v>
      </c>
      <c r="BZ10" s="16" t="s">
        <v>2983</v>
      </c>
      <c r="CA10" s="6">
        <v>31.431999999999999</v>
      </c>
      <c r="CB10" s="16" t="s">
        <v>2983</v>
      </c>
      <c r="CC10" s="6">
        <v>222.97399999999999</v>
      </c>
      <c r="CD10" s="16" t="s">
        <v>2983</v>
      </c>
      <c r="CE10" s="6">
        <v>9.7989999999999995</v>
      </c>
      <c r="CF10" s="16" t="s">
        <v>3106</v>
      </c>
      <c r="CG10" s="1">
        <f>(A1L543C37 * 2 + A1L543C38 + A1L543C39)</f>
        <v>427</v>
      </c>
      <c r="CH10" s="16" t="s">
        <v>3107</v>
      </c>
      <c r="CI10" s="1">
        <f>(A1L543C40 * 2 + A1L543C38 + A1L543C39)</f>
        <v>274.00400000000002</v>
      </c>
      <c r="CJ10" s="16" t="s">
        <v>3108</v>
      </c>
      <c r="CK10" s="1">
        <f>(A1L543C37 + A1L543C38 + A1L543C39 + A1L543C40)</f>
        <v>350.50199999999995</v>
      </c>
      <c r="CL10" s="16" t="s">
        <v>3109</v>
      </c>
      <c r="CM10" s="18">
        <f>IF(A1L543C41 &lt;&gt; 0,A1L543C42 / A1L543C41,0)</f>
        <v>0.64169555035128811</v>
      </c>
      <c r="CN10" s="16" t="s">
        <v>3110</v>
      </c>
      <c r="CO10" s="18">
        <f>IF(A1L543C44 = 0,A1L556C44, A1L543C44)</f>
        <v>0.64169555035128811</v>
      </c>
      <c r="CP10" s="16" t="s">
        <v>3111</v>
      </c>
      <c r="CQ10" s="18">
        <f>IF(RUN_YEARS &gt; 1,(A1L543C1 + A1L543C10) / 2, 0)</f>
        <v>70.347499999999997</v>
      </c>
      <c r="CR10" s="16" t="s">
        <v>3112</v>
      </c>
      <c r="CS10" s="18">
        <f>IF(RUN_YEARS &gt; 1,(A1L543C2 + A1L543C11) / 2, 0)</f>
        <v>26.9085</v>
      </c>
      <c r="CT10" s="16" t="s">
        <v>3113</v>
      </c>
      <c r="CU10" s="18">
        <f>IF(RUN_YEARS &gt; 1,(A1L543C3 + A1L543C12) / 2, 0)</f>
        <v>175.4265</v>
      </c>
      <c r="CV10" s="16" t="s">
        <v>3114</v>
      </c>
      <c r="CW10" s="18">
        <f>IF(RUN_YEARS &gt; 1,(A1L543C4 + A1L543C13) / 2, 0)</f>
        <v>5.4234999999999998</v>
      </c>
      <c r="CX10" s="16" t="s">
        <v>3115</v>
      </c>
      <c r="CY10" s="18">
        <f>IF(RUN_YEARS &gt; 1,(A1L543C5 + A1L543C14) / 2, 0)</f>
        <v>343.03000000000003</v>
      </c>
      <c r="CZ10" s="16" t="s">
        <v>3116</v>
      </c>
      <c r="DA10" s="18">
        <f>IF(RUN_YEARS &gt; 1,(A1L543C6 + A1L543C15) / 2, 0)</f>
        <v>213.18200000000002</v>
      </c>
      <c r="DB10" s="16" t="s">
        <v>3117</v>
      </c>
      <c r="DC10" s="18">
        <f>IF(RUN_YEARS &gt; 1,(A1L543C7 + A1L543C16) / 2, 0)</f>
        <v>278.10599999999999</v>
      </c>
      <c r="DD10" s="16" t="s">
        <v>3118</v>
      </c>
      <c r="DE10" s="18">
        <f>IF(A1L543C50 &lt;&gt; 0,A1L543C51 / A1L543C50,0)</f>
        <v>0.62146751013030932</v>
      </c>
      <c r="DF10" s="16" t="s">
        <v>3119</v>
      </c>
      <c r="DG10" s="18">
        <f>IF(A1L543C53 = 0,A1L556C53, A1L543C53)</f>
        <v>0.62146751013030932</v>
      </c>
      <c r="DH10" s="16" t="s">
        <v>3120</v>
      </c>
      <c r="DI10" s="18">
        <f>IF(RUN_YEARS &gt; 2,(A1L543C1 + A1L543C10 + A1L543C19) / 3, 0)</f>
        <v>75.87533333333333</v>
      </c>
      <c r="DJ10" s="16" t="s">
        <v>3121</v>
      </c>
      <c r="DK10" s="18">
        <f>IF(RUN_YEARS &gt; 2,(A1L543C2 + A1L543C11 + A1L543C20) / 3, 0)</f>
        <v>27.231333333333335</v>
      </c>
      <c r="DL10" s="16" t="s">
        <v>3122</v>
      </c>
      <c r="DM10" s="18">
        <f>IF(RUN_YEARS &gt; 2,(A1L543C3 + A1L543C12 + A1L543C21) / 3, 0)</f>
        <v>179.81733333333332</v>
      </c>
      <c r="DN10" s="16" t="s">
        <v>3123</v>
      </c>
      <c r="DO10" s="18">
        <f>IF(RUN_YEARS &gt; 2,(A1L543C4 + A1L543C13 + A1L543C22) / 3, 0)</f>
        <v>6.5249999999999995</v>
      </c>
      <c r="DP10" s="16" t="s">
        <v>3124</v>
      </c>
      <c r="DQ10" s="18">
        <f>IF(RUN_YEARS &gt; 2,(A1L543C5 + A1L543C14 + A1L543C23) / 3, 0)</f>
        <v>358.79933333333338</v>
      </c>
      <c r="DR10" s="16" t="s">
        <v>3125</v>
      </c>
      <c r="DS10" s="18">
        <f>IF(RUN_YEARS &gt; 2,(A1L543C6 + A1L543C15 + A1L543C24) / 3, 0)</f>
        <v>220.09866666666667</v>
      </c>
      <c r="DT10" s="16" t="s">
        <v>3126</v>
      </c>
      <c r="DU10" s="18">
        <f>IF(RUN_YEARS &gt; 2,(A1L543C7 + A1L543C16 + A1L543C25) / 3, 0)</f>
        <v>289.44900000000001</v>
      </c>
      <c r="DV10" s="16" t="s">
        <v>3127</v>
      </c>
      <c r="DW10" s="18">
        <f>IF(A1L543C59 &lt;&gt; 0,A1L543C60 / A1L543C59,0)</f>
        <v>0.61343109147359987</v>
      </c>
      <c r="DX10" s="16" t="s">
        <v>3128</v>
      </c>
      <c r="DY10" s="18">
        <f>IF(A1L543C62 = 0,A1L556C62, A1L543C62)</f>
        <v>0.61343109147359987</v>
      </c>
      <c r="DZ10" s="16" t="s">
        <v>3129</v>
      </c>
      <c r="EA10" s="18">
        <f>IF(RUN_YEARS &gt; 3,(A1L543C1 + A1L543C10 + A1L543C19 + A1L543C28) / 4, 0)</f>
        <v>77.453999999999994</v>
      </c>
      <c r="EB10" s="16" t="s">
        <v>3130</v>
      </c>
      <c r="EC10" s="18">
        <f>IF(RUN_YEARS &gt; 3,(A1L543C2 + A1L543C11 + A1L543C20 + A1L543C29) / 4, 0)</f>
        <v>27.195250000000001</v>
      </c>
      <c r="ED10" s="16" t="s">
        <v>3131</v>
      </c>
      <c r="EE10" s="18">
        <f>IF(RUN_YEARS &gt; 3,(A1L543C3 + A1L543C12 + A1L543C21 + A1L543C30) / 4, 0)</f>
        <v>185.28725</v>
      </c>
      <c r="EF10" s="16" t="s">
        <v>3132</v>
      </c>
      <c r="EG10" s="18">
        <f>IF(RUN_YEARS &gt; 3,(A1L543C4 + A1L543C13 + A1L543C22 + A1L543C31) / 4, 0)</f>
        <v>7.5045000000000002</v>
      </c>
      <c r="EH10" s="16" t="s">
        <v>3133</v>
      </c>
      <c r="EI10" s="18">
        <f>IF(RUN_YEARS &gt; 3,(A1L543C5 + A1L543C14 + A1L543C23 + A1L543C32) / 4, 0)</f>
        <v>367.39050000000003</v>
      </c>
      <c r="EJ10" s="16" t="s">
        <v>3134</v>
      </c>
      <c r="EK10" s="18">
        <f>IF(RUN_YEARS &gt; 3,(A1L543C6 + A1L543C15 + A1L543C24 + A1L543C33) / 4, 0)</f>
        <v>227.49150000000003</v>
      </c>
      <c r="EL10" s="16" t="s">
        <v>3135</v>
      </c>
      <c r="EM10" s="18">
        <f>IF(RUN_YEARS &gt; 3,(A1L543C7 + A1L543C16 + A1L543C25 + A1L543C34) / 4, 0)</f>
        <v>297.44099999999997</v>
      </c>
      <c r="EN10" s="16" t="s">
        <v>3136</v>
      </c>
      <c r="EO10" s="18">
        <f>IF(A1L543C68 &lt;&gt; 0,A1L543C69 / A1L543C68,0)</f>
        <v>0.61920898880074471</v>
      </c>
      <c r="EP10" s="16" t="s">
        <v>3137</v>
      </c>
      <c r="EQ10" s="18">
        <f>IF(A1L543C71 = 0,A1L556C71, A1L543C71)</f>
        <v>0.61920898880074471</v>
      </c>
      <c r="ER10" s="16" t="s">
        <v>3138</v>
      </c>
      <c r="ES10" s="18">
        <f>IF(RUN_YEARS &gt; 4,(A1L543C1 + A1L543C10 + A1L543C19 + A1L543C28 + A1L543C37) / 5, 0)</f>
        <v>79.222599999999986</v>
      </c>
      <c r="ET10" s="16" t="s">
        <v>3139</v>
      </c>
      <c r="EU10" s="18">
        <f>IF(RUN_YEARS &gt; 4,(A1L543C2 + A1L543C11 + A1L543C20 + A1L543C29 + A1L543C38) / 5, 0)</f>
        <v>28.0426</v>
      </c>
      <c r="EV10" s="16" t="s">
        <v>3140</v>
      </c>
      <c r="EW10" s="18">
        <f>IF(RUN_YEARS &gt; 4,(A1L543C3 + A1L543C12 + A1L543C21 + A1L543C30 + A1L543C39) / 5, 0)</f>
        <v>192.8246</v>
      </c>
      <c r="EX10" s="16" t="s">
        <v>3141</v>
      </c>
      <c r="EY10" s="18">
        <f>IF(RUN_YEARS &gt; 4,(A1L543C4 + A1L543C13 + A1L543C22 + A1L543C31 + A1L543C40) / 5, 0)</f>
        <v>7.9634</v>
      </c>
      <c r="EZ10" s="16" t="s">
        <v>3142</v>
      </c>
      <c r="FA10" s="18">
        <f>IF(RUN_YEARS &gt; 4,(A1L543C5 + A1L543C14 + A1L543C23 + A1L543C32 + A1L543C41) / 5, 0)</f>
        <v>379.31240000000003</v>
      </c>
      <c r="FB10" s="16" t="s">
        <v>3143</v>
      </c>
      <c r="FC10" s="18">
        <f>IF(RUN_YEARS &gt; 4,(A1L543C6 + A1L543C15 + A1L543C24 + A1L543C33 + A1L543C42) / 5, 0)</f>
        <v>236.79400000000004</v>
      </c>
      <c r="FD10" s="16" t="s">
        <v>3144</v>
      </c>
      <c r="FE10" s="18">
        <f>IF(RUN_YEARS &gt; 4,(A1L543C7 + A1L543C16 + A1L543C25 + A1L543C34 + A1L543C43) / 5, 0)</f>
        <v>308.05319999999995</v>
      </c>
      <c r="FF10" s="16" t="s">
        <v>3145</v>
      </c>
      <c r="FG10" s="18">
        <f>IF(A1L543C77 &lt;&gt; 0,A1L543C78 / A1L543C77,0)</f>
        <v>0.6242717084914704</v>
      </c>
      <c r="FH10" s="16" t="s">
        <v>3146</v>
      </c>
      <c r="FI10" s="18">
        <f>IF(A1L543C80 = 0,A1L556C80, A1L543C80)</f>
        <v>0.6242717084914704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418.57499999999999</v>
      </c>
      <c r="F11" s="16" t="s">
        <v>2959</v>
      </c>
      <c r="G11" s="6">
        <v>33.619999999999997</v>
      </c>
      <c r="H11" s="16" t="s">
        <v>2959</v>
      </c>
      <c r="I11" s="6">
        <v>88.641000000000005</v>
      </c>
      <c r="J11" s="16" t="s">
        <v>2959</v>
      </c>
      <c r="K11" s="6">
        <v>15.726000000000001</v>
      </c>
      <c r="L11" s="16" t="s">
        <v>3147</v>
      </c>
      <c r="M11" s="1">
        <f>(A1L544C1 * 2 + A1L544C2 + A1L544C3)</f>
        <v>959.41099999999994</v>
      </c>
      <c r="N11" s="16" t="s">
        <v>3148</v>
      </c>
      <c r="O11" s="1">
        <f>(A1L544C4 * 2 + A1L544C2 + A1L544C3)</f>
        <v>153.71300000000002</v>
      </c>
      <c r="P11" s="16" t="s">
        <v>3149</v>
      </c>
      <c r="Q11" s="1">
        <f>(A1L544C1 + A1L544C2 + A1L544C3 + A1L544C4)</f>
        <v>556.56200000000001</v>
      </c>
      <c r="R11" s="16" t="s">
        <v>3150</v>
      </c>
      <c r="S11" s="18">
        <f>IF(A1L544C5 &lt;&gt; 0,A1L544C6 / A1L544C5,0)</f>
        <v>0.16021600752961976</v>
      </c>
      <c r="T11" s="16" t="s">
        <v>3151</v>
      </c>
      <c r="U11" s="18">
        <f>IF(A1L544C8 = 0,A1L556C8, A1L544C8)</f>
        <v>0.16021600752961976</v>
      </c>
      <c r="V11" s="16" t="s">
        <v>2965</v>
      </c>
      <c r="W11" s="6">
        <v>406.78300000000002</v>
      </c>
      <c r="X11" s="16" t="s">
        <v>2965</v>
      </c>
      <c r="Y11" s="6">
        <v>55.045999999999999</v>
      </c>
      <c r="Z11" s="16" t="s">
        <v>2965</v>
      </c>
      <c r="AA11" s="6">
        <v>91.694999999999993</v>
      </c>
      <c r="AB11" s="16" t="s">
        <v>2965</v>
      </c>
      <c r="AC11" s="6">
        <v>15.795999999999999</v>
      </c>
      <c r="AD11" s="16" t="s">
        <v>3152</v>
      </c>
      <c r="AE11" s="1">
        <f>(A1L544C10 * 2 + A1L544C11 + A1L544C12)</f>
        <v>960.30700000000002</v>
      </c>
      <c r="AF11" s="16" t="s">
        <v>3153</v>
      </c>
      <c r="AG11" s="1">
        <f>(A1L544C13 * 2 + A1L544C11 + A1L544C12)</f>
        <v>178.333</v>
      </c>
      <c r="AH11" s="16" t="s">
        <v>3154</v>
      </c>
      <c r="AI11" s="1">
        <f>(A1L544C10 + A1L544C11 + A1L544C12 + A1L544C13)</f>
        <v>569.32000000000005</v>
      </c>
      <c r="AJ11" s="16" t="s">
        <v>3155</v>
      </c>
      <c r="AK11" s="18">
        <f>IF(A1L544C14 &lt;&gt; 0,A1L544C15 / A1L544C14,0)</f>
        <v>0.18570415502542414</v>
      </c>
      <c r="AL11" s="16" t="s">
        <v>3156</v>
      </c>
      <c r="AM11" s="18">
        <f>IF(A1L544C17 = 0,A1L556C17, A1L544C17)</f>
        <v>0.18570415502542414</v>
      </c>
      <c r="AN11" s="16" t="s">
        <v>2971</v>
      </c>
      <c r="AO11" s="6">
        <v>586.31200000000001</v>
      </c>
      <c r="AP11" s="16" t="s">
        <v>2971</v>
      </c>
      <c r="AQ11" s="6">
        <v>73.078000000000003</v>
      </c>
      <c r="AR11" s="16" t="s">
        <v>2971</v>
      </c>
      <c r="AS11" s="6">
        <v>100.738</v>
      </c>
      <c r="AT11" s="16" t="s">
        <v>2971</v>
      </c>
      <c r="AU11" s="6">
        <v>25.312000000000001</v>
      </c>
      <c r="AV11" s="16" t="s">
        <v>3157</v>
      </c>
      <c r="AW11" s="1">
        <f>(A1L544C19 * 2 + A1L544C20 + A1L544C21)</f>
        <v>1346.44</v>
      </c>
      <c r="AX11" s="16" t="s">
        <v>3158</v>
      </c>
      <c r="AY11" s="1">
        <f>(A1L544C22 * 2 + A1L544C20 + A1L544C21)</f>
        <v>224.44</v>
      </c>
      <c r="AZ11" s="16" t="s">
        <v>3159</v>
      </c>
      <c r="BA11" s="1">
        <f>(A1L544C19 + A1L544C20 + A1L544C21 + A1L544C22)</f>
        <v>785.43999999999994</v>
      </c>
      <c r="BB11" s="16" t="s">
        <v>3160</v>
      </c>
      <c r="BC11" s="18">
        <f>IF(A1L544C23 &lt;&gt; 0,A1L544C24 / A1L544C23,0)</f>
        <v>0.16669142330887377</v>
      </c>
      <c r="BD11" s="16" t="s">
        <v>3161</v>
      </c>
      <c r="BE11" s="18">
        <f>IF(A1L544C26 = 0,A1L556C26, A1L544C26)</f>
        <v>0.16669142330887377</v>
      </c>
      <c r="BF11" s="16" t="s">
        <v>2977</v>
      </c>
      <c r="BG11" s="6">
        <v>574.10900000000004</v>
      </c>
      <c r="BH11" s="16" t="s">
        <v>2977</v>
      </c>
      <c r="BI11" s="6">
        <v>58.183999999999997</v>
      </c>
      <c r="BJ11" s="16" t="s">
        <v>2977</v>
      </c>
      <c r="BK11" s="6">
        <v>87.721000000000004</v>
      </c>
      <c r="BL11" s="16" t="s">
        <v>2977</v>
      </c>
      <c r="BM11" s="6">
        <v>9.9809999999999999</v>
      </c>
      <c r="BN11" s="16" t="s">
        <v>3162</v>
      </c>
      <c r="BO11" s="1">
        <f>(A1L544C28 * 2 + A1L544C29 + A1L544C30)</f>
        <v>1294.123</v>
      </c>
      <c r="BP11" s="16" t="s">
        <v>3163</v>
      </c>
      <c r="BQ11" s="1">
        <f>(A1L544C31 * 2 + A1L544C29 + A1L544C30)</f>
        <v>165.86700000000002</v>
      </c>
      <c r="BR11" s="16" t="s">
        <v>3164</v>
      </c>
      <c r="BS11" s="1">
        <f>(A1L544C28 + A1L544C29 + A1L544C30 + A1L544C31)</f>
        <v>729.995</v>
      </c>
      <c r="BT11" s="16" t="s">
        <v>3165</v>
      </c>
      <c r="BU11" s="18">
        <f>IF(A1L544C32 &lt;&gt; 0,A1L544C33 / A1L544C32,0)</f>
        <v>0.12816942439010823</v>
      </c>
      <c r="BV11" s="16" t="s">
        <v>3166</v>
      </c>
      <c r="BW11" s="18">
        <f>IF(A1L544C35 = 0,A1L556C35, A1L544C35)</f>
        <v>0.12816942439010823</v>
      </c>
      <c r="BX11" s="16" t="s">
        <v>2983</v>
      </c>
      <c r="BY11" s="6">
        <v>602.73599999999999</v>
      </c>
      <c r="BZ11" s="16" t="s">
        <v>2983</v>
      </c>
      <c r="CA11" s="6">
        <v>48.113</v>
      </c>
      <c r="CB11" s="16" t="s">
        <v>2983</v>
      </c>
      <c r="CC11" s="6">
        <v>102.639</v>
      </c>
      <c r="CD11" s="16" t="s">
        <v>2983</v>
      </c>
      <c r="CE11" s="6">
        <v>10.385</v>
      </c>
      <c r="CF11" s="16" t="s">
        <v>3167</v>
      </c>
      <c r="CG11" s="1">
        <f>(A1L544C37 * 2 + A1L544C38 + A1L544C39)</f>
        <v>1356.2239999999999</v>
      </c>
      <c r="CH11" s="16" t="s">
        <v>3168</v>
      </c>
      <c r="CI11" s="1">
        <f>(A1L544C40 * 2 + A1L544C38 + A1L544C39)</f>
        <v>171.52199999999999</v>
      </c>
      <c r="CJ11" s="16" t="s">
        <v>3169</v>
      </c>
      <c r="CK11" s="1">
        <f>(A1L544C37 + A1L544C38 + A1L544C39 + A1L544C40)</f>
        <v>763.87299999999993</v>
      </c>
      <c r="CL11" s="16" t="s">
        <v>3170</v>
      </c>
      <c r="CM11" s="18">
        <f>IF(A1L544C41 &lt;&gt; 0,A1L544C42 / A1L544C41,0)</f>
        <v>0.12647025860034922</v>
      </c>
      <c r="CN11" s="16" t="s">
        <v>3171</v>
      </c>
      <c r="CO11" s="18">
        <f>IF(A1L544C44 = 0,A1L556C44, A1L544C44)</f>
        <v>0.12647025860034922</v>
      </c>
      <c r="CP11" s="16" t="s">
        <v>3172</v>
      </c>
      <c r="CQ11" s="18">
        <f>IF(RUN_YEARS &gt; 1,(A1L544C1 + A1L544C10) / 2, 0)</f>
        <v>412.67899999999997</v>
      </c>
      <c r="CR11" s="16" t="s">
        <v>3173</v>
      </c>
      <c r="CS11" s="18">
        <f>IF(RUN_YEARS &gt; 1,(A1L544C2 + A1L544C11) / 2, 0)</f>
        <v>44.332999999999998</v>
      </c>
      <c r="CT11" s="16" t="s">
        <v>3174</v>
      </c>
      <c r="CU11" s="18">
        <f>IF(RUN_YEARS &gt; 1,(A1L544C3 + A1L544C12) / 2, 0)</f>
        <v>90.168000000000006</v>
      </c>
      <c r="CV11" s="16" t="s">
        <v>3175</v>
      </c>
      <c r="CW11" s="18">
        <f>IF(RUN_YEARS &gt; 1,(A1L544C4 + A1L544C13) / 2, 0)</f>
        <v>15.760999999999999</v>
      </c>
      <c r="CX11" s="16" t="s">
        <v>3176</v>
      </c>
      <c r="CY11" s="18">
        <f>IF(RUN_YEARS &gt; 1,(A1L544C5 + A1L544C14) / 2, 0)</f>
        <v>959.85899999999992</v>
      </c>
      <c r="CZ11" s="16" t="s">
        <v>3177</v>
      </c>
      <c r="DA11" s="18">
        <f>IF(RUN_YEARS &gt; 1,(A1L544C6 + A1L544C15) / 2, 0)</f>
        <v>166.02300000000002</v>
      </c>
      <c r="DB11" s="16" t="s">
        <v>3178</v>
      </c>
      <c r="DC11" s="18">
        <f>IF(RUN_YEARS &gt; 1,(A1L544C7 + A1L544C16) / 2, 0)</f>
        <v>562.94100000000003</v>
      </c>
      <c r="DD11" s="16" t="s">
        <v>3179</v>
      </c>
      <c r="DE11" s="18">
        <f>IF(A1L544C50 &lt;&gt; 0,A1L544C51 / A1L544C50,0)</f>
        <v>0.17296602938556604</v>
      </c>
      <c r="DF11" s="16" t="s">
        <v>3180</v>
      </c>
      <c r="DG11" s="18">
        <f>IF(A1L544C53 = 0,A1L556C53, A1L544C53)</f>
        <v>0.17296602938556604</v>
      </c>
      <c r="DH11" s="16" t="s">
        <v>3181</v>
      </c>
      <c r="DI11" s="18">
        <f>IF(RUN_YEARS &gt; 2,(A1L544C1 + A1L544C10 + A1L544C19) / 3, 0)</f>
        <v>470.55666666666667</v>
      </c>
      <c r="DJ11" s="16" t="s">
        <v>3182</v>
      </c>
      <c r="DK11" s="18">
        <f>IF(RUN_YEARS &gt; 2,(A1L544C2 + A1L544C11 + A1L544C20) / 3, 0)</f>
        <v>53.914666666666669</v>
      </c>
      <c r="DL11" s="16" t="s">
        <v>3183</v>
      </c>
      <c r="DM11" s="18">
        <f>IF(RUN_YEARS &gt; 2,(A1L544C3 + A1L544C12 + A1L544C21) / 3, 0)</f>
        <v>93.691333333333333</v>
      </c>
      <c r="DN11" s="16" t="s">
        <v>3184</v>
      </c>
      <c r="DO11" s="18">
        <f>IF(RUN_YEARS &gt; 2,(A1L544C4 + A1L544C13 + A1L544C22) / 3, 0)</f>
        <v>18.944666666666667</v>
      </c>
      <c r="DP11" s="16" t="s">
        <v>3185</v>
      </c>
      <c r="DQ11" s="18">
        <f>IF(RUN_YEARS &gt; 2,(A1L544C5 + A1L544C14 + A1L544C23) / 3, 0)</f>
        <v>1088.7193333333332</v>
      </c>
      <c r="DR11" s="16" t="s">
        <v>3186</v>
      </c>
      <c r="DS11" s="18">
        <f>IF(RUN_YEARS &gt; 2,(A1L544C6 + A1L544C15 + A1L544C24) / 3, 0)</f>
        <v>185.49533333333338</v>
      </c>
      <c r="DT11" s="16" t="s">
        <v>3187</v>
      </c>
      <c r="DU11" s="18">
        <f>IF(RUN_YEARS &gt; 2,(A1L544C7 + A1L544C16 + A1L544C25) / 3, 0)</f>
        <v>637.10733333333337</v>
      </c>
      <c r="DV11" s="16" t="s">
        <v>3188</v>
      </c>
      <c r="DW11" s="18">
        <f>IF(A1L544C59 &lt;&gt; 0,A1L544C60 / A1L544C59,0)</f>
        <v>0.17037938764750518</v>
      </c>
      <c r="DX11" s="16" t="s">
        <v>3189</v>
      </c>
      <c r="DY11" s="18">
        <f>IF(A1L544C62 = 0,A1L556C62, A1L544C62)</f>
        <v>0.17037938764750518</v>
      </c>
      <c r="DZ11" s="16" t="s">
        <v>3190</v>
      </c>
      <c r="EA11" s="18">
        <f>IF(RUN_YEARS &gt; 3,(A1L544C1 + A1L544C10 + A1L544C19 + A1L544C28) / 4, 0)</f>
        <v>496.44475</v>
      </c>
      <c r="EB11" s="16" t="s">
        <v>3191</v>
      </c>
      <c r="EC11" s="18">
        <f>IF(RUN_YEARS &gt; 3,(A1L544C2 + A1L544C11 + A1L544C20 + A1L544C29) / 4, 0)</f>
        <v>54.981999999999999</v>
      </c>
      <c r="ED11" s="16" t="s">
        <v>3192</v>
      </c>
      <c r="EE11" s="18">
        <f>IF(RUN_YEARS &gt; 3,(A1L544C3 + A1L544C12 + A1L544C21 + A1L544C30) / 4, 0)</f>
        <v>92.198750000000004</v>
      </c>
      <c r="EF11" s="16" t="s">
        <v>3193</v>
      </c>
      <c r="EG11" s="18">
        <f>IF(RUN_YEARS &gt; 3,(A1L544C4 + A1L544C13 + A1L544C22 + A1L544C31) / 4, 0)</f>
        <v>16.703749999999999</v>
      </c>
      <c r="EH11" s="16" t="s">
        <v>3194</v>
      </c>
      <c r="EI11" s="18">
        <f>IF(RUN_YEARS &gt; 3,(A1L544C5 + A1L544C14 + A1L544C23 + A1L544C32) / 4, 0)</f>
        <v>1140.07025</v>
      </c>
      <c r="EJ11" s="16" t="s">
        <v>3195</v>
      </c>
      <c r="EK11" s="18">
        <f>IF(RUN_YEARS &gt; 3,(A1L544C6 + A1L544C15 + A1L544C24 + A1L544C33) / 4, 0)</f>
        <v>180.58825000000002</v>
      </c>
      <c r="EL11" s="16" t="s">
        <v>3196</v>
      </c>
      <c r="EM11" s="18">
        <f>IF(RUN_YEARS &gt; 3,(A1L544C7 + A1L544C16 + A1L544C25 + A1L544C34) / 4, 0)</f>
        <v>660.32925</v>
      </c>
      <c r="EN11" s="16" t="s">
        <v>3197</v>
      </c>
      <c r="EO11" s="18">
        <f>IF(A1L544C68 &lt;&gt; 0,A1L544C69 / A1L544C68,0)</f>
        <v>0.15840098450073584</v>
      </c>
      <c r="EP11" s="16" t="s">
        <v>3198</v>
      </c>
      <c r="EQ11" s="18">
        <f>IF(A1L544C71 = 0,A1L556C71, A1L544C71)</f>
        <v>0.15840098450073584</v>
      </c>
      <c r="ER11" s="16" t="s">
        <v>3199</v>
      </c>
      <c r="ES11" s="18">
        <f>IF(RUN_YEARS &gt; 4,(A1L544C1 + A1L544C10 + A1L544C19 + A1L544C28 + A1L544C37) / 5, 0)</f>
        <v>517.70299999999997</v>
      </c>
      <c r="ET11" s="16" t="s">
        <v>3200</v>
      </c>
      <c r="EU11" s="18">
        <f>IF(RUN_YEARS &gt; 4,(A1L544C2 + A1L544C11 + A1L544C20 + A1L544C29 + A1L544C38) / 5, 0)</f>
        <v>53.608199999999997</v>
      </c>
      <c r="EV11" s="16" t="s">
        <v>3201</v>
      </c>
      <c r="EW11" s="18">
        <f>IF(RUN_YEARS &gt; 4,(A1L544C3 + A1L544C12 + A1L544C21 + A1L544C30 + A1L544C39) / 5, 0)</f>
        <v>94.286799999999999</v>
      </c>
      <c r="EX11" s="16" t="s">
        <v>3202</v>
      </c>
      <c r="EY11" s="18">
        <f>IF(RUN_YEARS &gt; 4,(A1L544C4 + A1L544C13 + A1L544C22 + A1L544C31 + A1L544C40) / 5, 0)</f>
        <v>15.440000000000001</v>
      </c>
      <c r="EZ11" s="16" t="s">
        <v>3203</v>
      </c>
      <c r="FA11" s="18">
        <f>IF(RUN_YEARS &gt; 4,(A1L544C5 + A1L544C14 + A1L544C23 + A1L544C32 + A1L544C41) / 5, 0)</f>
        <v>1183.3009999999999</v>
      </c>
      <c r="FB11" s="16" t="s">
        <v>3204</v>
      </c>
      <c r="FC11" s="18">
        <f>IF(RUN_YEARS &gt; 4,(A1L544C6 + A1L544C15 + A1L544C24 + A1L544C33 + A1L544C42) / 5, 0)</f>
        <v>178.77500000000001</v>
      </c>
      <c r="FD11" s="16" t="s">
        <v>3205</v>
      </c>
      <c r="FE11" s="18">
        <f>IF(RUN_YEARS &gt; 4,(A1L544C7 + A1L544C16 + A1L544C25 + A1L544C34 + A1L544C43) / 5, 0)</f>
        <v>681.03800000000001</v>
      </c>
      <c r="FF11" s="16" t="s">
        <v>3206</v>
      </c>
      <c r="FG11" s="18">
        <f>IF(A1L544C77 &lt;&gt; 0,A1L544C78 / A1L544C77,0)</f>
        <v>0.15108159293366608</v>
      </c>
      <c r="FH11" s="16" t="s">
        <v>3207</v>
      </c>
      <c r="FI11" s="18">
        <f>IF(A1L544C80 = 0,A1L556C80, A1L544C80)</f>
        <v>0.15108159293366608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116.417</v>
      </c>
      <c r="F12" s="16" t="s">
        <v>2959</v>
      </c>
      <c r="G12" s="6">
        <v>17.218</v>
      </c>
      <c r="H12" s="16" t="s">
        <v>2959</v>
      </c>
      <c r="I12" s="6">
        <v>44.625999999999998</v>
      </c>
      <c r="J12" s="16" t="s">
        <v>2959</v>
      </c>
      <c r="K12" s="6">
        <v>0.93500000000000005</v>
      </c>
      <c r="L12" s="16" t="s">
        <v>3208</v>
      </c>
      <c r="M12" s="1">
        <f>(A1L545C1 * 2 + A1L545C2 + A1L545C3)</f>
        <v>294.678</v>
      </c>
      <c r="N12" s="16" t="s">
        <v>3209</v>
      </c>
      <c r="O12" s="1">
        <f>(A1L545C4 * 2 + A1L545C2 + A1L545C3)</f>
        <v>63.713999999999999</v>
      </c>
      <c r="P12" s="16" t="s">
        <v>3210</v>
      </c>
      <c r="Q12" s="1">
        <f>(A1L545C1 + A1L545C2 + A1L545C3 + A1L545C4)</f>
        <v>179.196</v>
      </c>
      <c r="R12" s="16" t="s">
        <v>3211</v>
      </c>
      <c r="S12" s="18">
        <f>IF(A1L545C5 &lt;&gt; 0,A1L545C6 / A1L545C5,0)</f>
        <v>0.21621566591330196</v>
      </c>
      <c r="T12" s="16" t="s">
        <v>3212</v>
      </c>
      <c r="U12" s="18">
        <f>IF(A1L545C8 = 0,A1L556C8, A1L545C8)</f>
        <v>0.21621566591330196</v>
      </c>
      <c r="V12" s="16" t="s">
        <v>2965</v>
      </c>
      <c r="W12" s="6">
        <v>98.988</v>
      </c>
      <c r="X12" s="16" t="s">
        <v>2965</v>
      </c>
      <c r="Y12" s="6">
        <v>16.616</v>
      </c>
      <c r="Z12" s="16" t="s">
        <v>2965</v>
      </c>
      <c r="AA12" s="6">
        <v>39.207999999999998</v>
      </c>
      <c r="AB12" s="16" t="s">
        <v>2965</v>
      </c>
      <c r="AC12" s="6">
        <v>0.86499999999999999</v>
      </c>
      <c r="AD12" s="16" t="s">
        <v>3213</v>
      </c>
      <c r="AE12" s="1">
        <f>(A1L545C10 * 2 + A1L545C11 + A1L545C12)</f>
        <v>253.79999999999998</v>
      </c>
      <c r="AF12" s="16" t="s">
        <v>3214</v>
      </c>
      <c r="AG12" s="1">
        <f>(A1L545C13 * 2 + A1L545C11 + A1L545C12)</f>
        <v>57.554000000000002</v>
      </c>
      <c r="AH12" s="16" t="s">
        <v>3215</v>
      </c>
      <c r="AI12" s="1">
        <f>(A1L545C10 + A1L545C11 + A1L545C12 + A1L545C13)</f>
        <v>155.67700000000002</v>
      </c>
      <c r="AJ12" s="16" t="s">
        <v>3216</v>
      </c>
      <c r="AK12" s="18">
        <f>IF(A1L545C14 &lt;&gt; 0,A1L545C15 / A1L545C14,0)</f>
        <v>0.22676910953506701</v>
      </c>
      <c r="AL12" s="16" t="s">
        <v>3217</v>
      </c>
      <c r="AM12" s="18">
        <f>IF(A1L545C17 = 0,A1L556C17, A1L545C17)</f>
        <v>0.22676910953506701</v>
      </c>
      <c r="AN12" s="16" t="s">
        <v>2971</v>
      </c>
      <c r="AO12" s="6">
        <v>140.30500000000001</v>
      </c>
      <c r="AP12" s="16" t="s">
        <v>2971</v>
      </c>
      <c r="AQ12" s="6">
        <v>28.236000000000001</v>
      </c>
      <c r="AR12" s="16" t="s">
        <v>2971</v>
      </c>
      <c r="AS12" s="6">
        <v>50.244999999999997</v>
      </c>
      <c r="AT12" s="16" t="s">
        <v>2971</v>
      </c>
      <c r="AU12" s="6">
        <v>0.73599999999999999</v>
      </c>
      <c r="AV12" s="16" t="s">
        <v>3218</v>
      </c>
      <c r="AW12" s="1">
        <f>(A1L545C19 * 2 + A1L545C20 + A1L545C21)</f>
        <v>359.09100000000001</v>
      </c>
      <c r="AX12" s="16" t="s">
        <v>3219</v>
      </c>
      <c r="AY12" s="1">
        <f>(A1L545C22 * 2 + A1L545C20 + A1L545C21)</f>
        <v>79.953000000000003</v>
      </c>
      <c r="AZ12" s="16" t="s">
        <v>3220</v>
      </c>
      <c r="BA12" s="1">
        <f>(A1L545C19 + A1L545C20 + A1L545C21 + A1L545C22)</f>
        <v>219.52199999999999</v>
      </c>
      <c r="BB12" s="16" t="s">
        <v>3221</v>
      </c>
      <c r="BC12" s="18">
        <f>IF(A1L545C23 &lt;&gt; 0,A1L545C24 / A1L545C23,0)</f>
        <v>0.22265386768256515</v>
      </c>
      <c r="BD12" s="16" t="s">
        <v>3222</v>
      </c>
      <c r="BE12" s="18">
        <f>IF(A1L545C26 = 0,A1L556C26, A1L545C26)</f>
        <v>0.22265386768256515</v>
      </c>
      <c r="BF12" s="16" t="s">
        <v>2977</v>
      </c>
      <c r="BG12" s="6">
        <v>132.404</v>
      </c>
      <c r="BH12" s="16" t="s">
        <v>2977</v>
      </c>
      <c r="BI12" s="6">
        <v>22.291</v>
      </c>
      <c r="BJ12" s="16" t="s">
        <v>2977</v>
      </c>
      <c r="BK12" s="6">
        <v>43.46</v>
      </c>
      <c r="BL12" s="16" t="s">
        <v>2977</v>
      </c>
      <c r="BM12" s="6">
        <v>0.70699999999999996</v>
      </c>
      <c r="BN12" s="16" t="s">
        <v>3223</v>
      </c>
      <c r="BO12" s="1">
        <f>(A1L545C28 * 2 + A1L545C29 + A1L545C30)</f>
        <v>330.55899999999997</v>
      </c>
      <c r="BP12" s="16" t="s">
        <v>3224</v>
      </c>
      <c r="BQ12" s="1">
        <f>(A1L545C31 * 2 + A1L545C29 + A1L545C30)</f>
        <v>67.165000000000006</v>
      </c>
      <c r="BR12" s="16" t="s">
        <v>3225</v>
      </c>
      <c r="BS12" s="1">
        <f>(A1L545C28 + A1L545C29 + A1L545C30 + A1L545C31)</f>
        <v>198.86199999999999</v>
      </c>
      <c r="BT12" s="16" t="s">
        <v>3226</v>
      </c>
      <c r="BU12" s="18">
        <f>IF(A1L545C32 &lt;&gt; 0,A1L545C33 / A1L545C32,0)</f>
        <v>0.20318611806061856</v>
      </c>
      <c r="BV12" s="16" t="s">
        <v>3227</v>
      </c>
      <c r="BW12" s="18">
        <f>IF(A1L545C35 = 0,A1L556C35, A1L545C35)</f>
        <v>0.20318611806061856</v>
      </c>
      <c r="BX12" s="16" t="s">
        <v>2983</v>
      </c>
      <c r="BY12" s="6">
        <v>162.31</v>
      </c>
      <c r="BZ12" s="16" t="s">
        <v>2983</v>
      </c>
      <c r="CA12" s="6">
        <v>23.593</v>
      </c>
      <c r="CB12" s="16" t="s">
        <v>2983</v>
      </c>
      <c r="CC12" s="6">
        <v>55.154000000000003</v>
      </c>
      <c r="CD12" s="16" t="s">
        <v>2983</v>
      </c>
      <c r="CE12" s="6">
        <v>2.1320000000000001</v>
      </c>
      <c r="CF12" s="16" t="s">
        <v>3228</v>
      </c>
      <c r="CG12" s="1">
        <f>(A1L545C37 * 2 + A1L545C38 + A1L545C39)</f>
        <v>403.36700000000002</v>
      </c>
      <c r="CH12" s="16" t="s">
        <v>3229</v>
      </c>
      <c r="CI12" s="1">
        <f>(A1L545C40 * 2 + A1L545C38 + A1L545C39)</f>
        <v>83.010999999999996</v>
      </c>
      <c r="CJ12" s="16" t="s">
        <v>3230</v>
      </c>
      <c r="CK12" s="1">
        <f>(A1L545C37 + A1L545C38 + A1L545C39 + A1L545C40)</f>
        <v>243.18899999999999</v>
      </c>
      <c r="CL12" s="16" t="s">
        <v>3231</v>
      </c>
      <c r="CM12" s="18">
        <f>IF(A1L545C41 &lt;&gt; 0,A1L545C42 / A1L545C41,0)</f>
        <v>0.2057952187462038</v>
      </c>
      <c r="CN12" s="16" t="s">
        <v>3232</v>
      </c>
      <c r="CO12" s="18">
        <f>IF(A1L545C44 = 0,A1L556C44, A1L545C44)</f>
        <v>0.2057952187462038</v>
      </c>
      <c r="CP12" s="16" t="s">
        <v>3233</v>
      </c>
      <c r="CQ12" s="18">
        <f>IF(RUN_YEARS &gt; 1,(A1L545C1 + A1L545C10) / 2, 0)</f>
        <v>107.7025</v>
      </c>
      <c r="CR12" s="16" t="s">
        <v>3234</v>
      </c>
      <c r="CS12" s="18">
        <f>IF(RUN_YEARS &gt; 1,(A1L545C2 + A1L545C11) / 2, 0)</f>
        <v>16.917000000000002</v>
      </c>
      <c r="CT12" s="16" t="s">
        <v>3235</v>
      </c>
      <c r="CU12" s="18">
        <f>IF(RUN_YEARS &gt; 1,(A1L545C3 + A1L545C12) / 2, 0)</f>
        <v>41.917000000000002</v>
      </c>
      <c r="CV12" s="16" t="s">
        <v>3236</v>
      </c>
      <c r="CW12" s="18">
        <f>IF(RUN_YEARS &gt; 1,(A1L545C4 + A1L545C13) / 2, 0)</f>
        <v>0.9</v>
      </c>
      <c r="CX12" s="16" t="s">
        <v>3237</v>
      </c>
      <c r="CY12" s="18">
        <f>IF(RUN_YEARS &gt; 1,(A1L545C5 + A1L545C14) / 2, 0)</f>
        <v>274.23899999999998</v>
      </c>
      <c r="CZ12" s="16" t="s">
        <v>3238</v>
      </c>
      <c r="DA12" s="18">
        <f>IF(RUN_YEARS &gt; 1,(A1L545C6 + A1L545C15) / 2, 0)</f>
        <v>60.634</v>
      </c>
      <c r="DB12" s="16" t="s">
        <v>3239</v>
      </c>
      <c r="DC12" s="18">
        <f>IF(RUN_YEARS &gt; 1,(A1L545C7 + A1L545C16) / 2, 0)</f>
        <v>167.43650000000002</v>
      </c>
      <c r="DD12" s="16" t="s">
        <v>3240</v>
      </c>
      <c r="DE12" s="18">
        <f>IF(A1L545C50 &lt;&gt; 0,A1L545C51 / A1L545C50,0)</f>
        <v>0.22109911427623352</v>
      </c>
      <c r="DF12" s="16" t="s">
        <v>3241</v>
      </c>
      <c r="DG12" s="18">
        <f>IF(A1L545C53 = 0,A1L556C53, A1L545C53)</f>
        <v>0.22109911427623352</v>
      </c>
      <c r="DH12" s="16" t="s">
        <v>3242</v>
      </c>
      <c r="DI12" s="18">
        <f>IF(RUN_YEARS &gt; 2,(A1L545C1 + A1L545C10 + A1L545C19) / 3, 0)</f>
        <v>118.57000000000001</v>
      </c>
      <c r="DJ12" s="16" t="s">
        <v>3243</v>
      </c>
      <c r="DK12" s="18">
        <f>IF(RUN_YEARS &gt; 2,(A1L545C2 + A1L545C11 + A1L545C20) / 3, 0)</f>
        <v>20.69</v>
      </c>
      <c r="DL12" s="16" t="s">
        <v>3244</v>
      </c>
      <c r="DM12" s="18">
        <f>IF(RUN_YEARS &gt; 2,(A1L545C3 + A1L545C12 + A1L545C21) / 3, 0)</f>
        <v>44.693000000000005</v>
      </c>
      <c r="DN12" s="16" t="s">
        <v>3245</v>
      </c>
      <c r="DO12" s="18">
        <f>IF(RUN_YEARS &gt; 2,(A1L545C4 + A1L545C13 + A1L545C22) / 3, 0)</f>
        <v>0.84533333333333338</v>
      </c>
      <c r="DP12" s="16" t="s">
        <v>3246</v>
      </c>
      <c r="DQ12" s="18">
        <f>IF(RUN_YEARS &gt; 2,(A1L545C5 + A1L545C14 + A1L545C23) / 3, 0)</f>
        <v>302.52299999999997</v>
      </c>
      <c r="DR12" s="16" t="s">
        <v>3247</v>
      </c>
      <c r="DS12" s="18">
        <f>IF(RUN_YEARS &gt; 2,(A1L545C6 + A1L545C15 + A1L545C24) / 3, 0)</f>
        <v>67.073666666666668</v>
      </c>
      <c r="DT12" s="16" t="s">
        <v>3248</v>
      </c>
      <c r="DU12" s="18">
        <f>IF(RUN_YEARS &gt; 2,(A1L545C7 + A1L545C16 + A1L545C25) / 3, 0)</f>
        <v>184.79833333333332</v>
      </c>
      <c r="DV12" s="16" t="s">
        <v>3249</v>
      </c>
      <c r="DW12" s="18">
        <f>IF(A1L545C59 &lt;&gt; 0,A1L545C60 / A1L545C59,0)</f>
        <v>0.22171427186252507</v>
      </c>
      <c r="DX12" s="16" t="s">
        <v>3250</v>
      </c>
      <c r="DY12" s="18">
        <f>IF(A1L545C62 = 0,A1L556C62, A1L545C62)</f>
        <v>0.22171427186252507</v>
      </c>
      <c r="DZ12" s="16" t="s">
        <v>3251</v>
      </c>
      <c r="EA12" s="18">
        <f>IF(RUN_YEARS &gt; 3,(A1L545C1 + A1L545C10 + A1L545C19 + A1L545C28) / 4, 0)</f>
        <v>122.02850000000001</v>
      </c>
      <c r="EB12" s="16" t="s">
        <v>3252</v>
      </c>
      <c r="EC12" s="18">
        <f>IF(RUN_YEARS &gt; 3,(A1L545C2 + A1L545C11 + A1L545C20 + A1L545C29) / 4, 0)</f>
        <v>21.090250000000001</v>
      </c>
      <c r="ED12" s="16" t="s">
        <v>3253</v>
      </c>
      <c r="EE12" s="18">
        <f>IF(RUN_YEARS &gt; 3,(A1L545C3 + A1L545C12 + A1L545C21 + A1L545C30) / 4, 0)</f>
        <v>44.384750000000004</v>
      </c>
      <c r="EF12" s="16" t="s">
        <v>3254</v>
      </c>
      <c r="EG12" s="18">
        <f>IF(RUN_YEARS &gt; 3,(A1L545C4 + A1L545C13 + A1L545C22 + A1L545C31) / 4, 0)</f>
        <v>0.81074999999999997</v>
      </c>
      <c r="EH12" s="16" t="s">
        <v>3255</v>
      </c>
      <c r="EI12" s="18">
        <f>IF(RUN_YEARS &gt; 3,(A1L545C5 + A1L545C14 + A1L545C23 + A1L545C32) / 4, 0)</f>
        <v>309.53199999999998</v>
      </c>
      <c r="EJ12" s="16" t="s">
        <v>3256</v>
      </c>
      <c r="EK12" s="18">
        <f>IF(RUN_YEARS &gt; 3,(A1L545C6 + A1L545C15 + A1L545C24 + A1L545C33) / 4, 0)</f>
        <v>67.096500000000006</v>
      </c>
      <c r="EL12" s="16" t="s">
        <v>3257</v>
      </c>
      <c r="EM12" s="18">
        <f>IF(RUN_YEARS &gt; 3,(A1L545C7 + A1L545C16 + A1L545C25 + A1L545C34) / 4, 0)</f>
        <v>188.31424999999999</v>
      </c>
      <c r="EN12" s="16" t="s">
        <v>3258</v>
      </c>
      <c r="EO12" s="18">
        <f>IF(A1L545C68 &lt;&gt; 0,A1L545C69 / A1L545C68,0)</f>
        <v>0.21676757168887226</v>
      </c>
      <c r="EP12" s="16" t="s">
        <v>3259</v>
      </c>
      <c r="EQ12" s="18">
        <f>IF(A1L545C71 = 0,A1L556C71, A1L545C71)</f>
        <v>0.21676757168887226</v>
      </c>
      <c r="ER12" s="16" t="s">
        <v>3260</v>
      </c>
      <c r="ES12" s="18">
        <f>IF(RUN_YEARS &gt; 4,(A1L545C1 + A1L545C10 + A1L545C19 + A1L545C28 + A1L545C37) / 5, 0)</f>
        <v>130.0848</v>
      </c>
      <c r="ET12" s="16" t="s">
        <v>3261</v>
      </c>
      <c r="EU12" s="18">
        <f>IF(RUN_YEARS &gt; 4,(A1L545C2 + A1L545C11 + A1L545C20 + A1L545C29 + A1L545C38) / 5, 0)</f>
        <v>21.590800000000002</v>
      </c>
      <c r="EV12" s="16" t="s">
        <v>3262</v>
      </c>
      <c r="EW12" s="18">
        <f>IF(RUN_YEARS &gt; 4,(A1L545C3 + A1L545C12 + A1L545C21 + A1L545C30 + A1L545C39) / 5, 0)</f>
        <v>46.538600000000002</v>
      </c>
      <c r="EX12" s="16" t="s">
        <v>3263</v>
      </c>
      <c r="EY12" s="18">
        <f>IF(RUN_YEARS &gt; 4,(A1L545C4 + A1L545C13 + A1L545C22 + A1L545C31 + A1L545C40) / 5, 0)</f>
        <v>1.075</v>
      </c>
      <c r="EZ12" s="16" t="s">
        <v>3264</v>
      </c>
      <c r="FA12" s="18">
        <f>IF(RUN_YEARS &gt; 4,(A1L545C5 + A1L545C14 + A1L545C23 + A1L545C32 + A1L545C41) / 5, 0)</f>
        <v>328.29899999999998</v>
      </c>
      <c r="FB12" s="16" t="s">
        <v>3265</v>
      </c>
      <c r="FC12" s="18">
        <f>IF(RUN_YEARS &gt; 4,(A1L545C6 + A1L545C15 + A1L545C24 + A1L545C33 + A1L545C42) / 5, 0)</f>
        <v>70.27940000000001</v>
      </c>
      <c r="FD12" s="16" t="s">
        <v>3266</v>
      </c>
      <c r="FE12" s="18">
        <f>IF(RUN_YEARS &gt; 4,(A1L545C7 + A1L545C16 + A1L545C25 + A1L545C34 + A1L545C43) / 5, 0)</f>
        <v>199.28919999999999</v>
      </c>
      <c r="FF12" s="16" t="s">
        <v>3267</v>
      </c>
      <c r="FG12" s="18">
        <f>IF(A1L545C77 &lt;&gt; 0,A1L545C78 / A1L545C77,0)</f>
        <v>0.21407131913286367</v>
      </c>
      <c r="FH12" s="16" t="s">
        <v>3268</v>
      </c>
      <c r="FI12" s="18">
        <f>IF(A1L545C80 = 0,A1L556C80, A1L545C80)</f>
        <v>0.21407131913286367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390.375</v>
      </c>
      <c r="F13" s="16" t="s">
        <v>2959</v>
      </c>
      <c r="G13" s="6">
        <v>61.058</v>
      </c>
      <c r="H13" s="16" t="s">
        <v>2959</v>
      </c>
      <c r="I13" s="6">
        <v>193.768</v>
      </c>
      <c r="J13" s="16" t="s">
        <v>2959</v>
      </c>
      <c r="K13" s="6">
        <v>7.65</v>
      </c>
      <c r="L13" s="16" t="s">
        <v>3269</v>
      </c>
      <c r="M13" s="1">
        <f>(A1L546C1 * 2 + A1L546C2 + A1L546C3)</f>
        <v>1035.576</v>
      </c>
      <c r="N13" s="16" t="s">
        <v>3270</v>
      </c>
      <c r="O13" s="1">
        <f>(A1L546C4 * 2 + A1L546C2 + A1L546C3)</f>
        <v>270.12599999999998</v>
      </c>
      <c r="P13" s="16" t="s">
        <v>3271</v>
      </c>
      <c r="Q13" s="1">
        <f>(A1L546C1 + A1L546C2 + A1L546C3 + A1L546C4)</f>
        <v>652.851</v>
      </c>
      <c r="R13" s="16" t="s">
        <v>3272</v>
      </c>
      <c r="S13" s="18">
        <f>IF(A1L546C5 &lt;&gt; 0,A1L546C6 / A1L546C5,0)</f>
        <v>0.26084613780157129</v>
      </c>
      <c r="T13" s="16" t="s">
        <v>3273</v>
      </c>
      <c r="U13" s="18">
        <f>IF(A1L546C8 = 0,A1L556C8, A1L546C8)</f>
        <v>0.26084613780157129</v>
      </c>
      <c r="V13" s="16" t="s">
        <v>2965</v>
      </c>
      <c r="W13" s="6">
        <v>333.36799999999999</v>
      </c>
      <c r="X13" s="16" t="s">
        <v>2965</v>
      </c>
      <c r="Y13" s="6">
        <v>60.445999999999998</v>
      </c>
      <c r="Z13" s="16" t="s">
        <v>2965</v>
      </c>
      <c r="AA13" s="6">
        <v>186.58799999999999</v>
      </c>
      <c r="AB13" s="16" t="s">
        <v>2965</v>
      </c>
      <c r="AC13" s="6">
        <v>7.9240000000000004</v>
      </c>
      <c r="AD13" s="16" t="s">
        <v>3274</v>
      </c>
      <c r="AE13" s="1">
        <f>(A1L546C10 * 2 + A1L546C11 + A1L546C12)</f>
        <v>913.77</v>
      </c>
      <c r="AF13" s="16" t="s">
        <v>3275</v>
      </c>
      <c r="AG13" s="1">
        <f>(A1L546C13 * 2 + A1L546C11 + A1L546C12)</f>
        <v>262.88200000000001</v>
      </c>
      <c r="AH13" s="16" t="s">
        <v>3276</v>
      </c>
      <c r="AI13" s="1">
        <f>(A1L546C10 + A1L546C11 + A1L546C12 + A1L546C13)</f>
        <v>588.32599999999991</v>
      </c>
      <c r="AJ13" s="16" t="s">
        <v>3277</v>
      </c>
      <c r="AK13" s="18">
        <f>IF(A1L546C14 &lt;&gt; 0,A1L546C15 / A1L546C14,0)</f>
        <v>0.28768946233734966</v>
      </c>
      <c r="AL13" s="16" t="s">
        <v>3278</v>
      </c>
      <c r="AM13" s="18">
        <f>IF(A1L546C17 = 0,A1L556C17, A1L546C17)</f>
        <v>0.28768946233734966</v>
      </c>
      <c r="AN13" s="16" t="s">
        <v>2971</v>
      </c>
      <c r="AO13" s="6">
        <v>395.62900000000002</v>
      </c>
      <c r="AP13" s="16" t="s">
        <v>2971</v>
      </c>
      <c r="AQ13" s="6">
        <v>71.661000000000001</v>
      </c>
      <c r="AR13" s="16" t="s">
        <v>2971</v>
      </c>
      <c r="AS13" s="6">
        <v>227.97499999999999</v>
      </c>
      <c r="AT13" s="16" t="s">
        <v>2971</v>
      </c>
      <c r="AU13" s="6">
        <v>8.8879999999999999</v>
      </c>
      <c r="AV13" s="16" t="s">
        <v>3279</v>
      </c>
      <c r="AW13" s="1">
        <f>(A1L546C19 * 2 + A1L546C20 + A1L546C21)</f>
        <v>1090.894</v>
      </c>
      <c r="AX13" s="16" t="s">
        <v>3280</v>
      </c>
      <c r="AY13" s="1">
        <f>(A1L546C22 * 2 + A1L546C20 + A1L546C21)</f>
        <v>317.41199999999998</v>
      </c>
      <c r="AZ13" s="16" t="s">
        <v>3281</v>
      </c>
      <c r="BA13" s="1">
        <f>(A1L546C19 + A1L546C20 + A1L546C21 + A1L546C22)</f>
        <v>704.15300000000002</v>
      </c>
      <c r="BB13" s="16" t="s">
        <v>3282</v>
      </c>
      <c r="BC13" s="18">
        <f>IF(A1L546C23 &lt;&gt; 0,A1L546C24 / A1L546C23,0)</f>
        <v>0.29096502501617938</v>
      </c>
      <c r="BD13" s="16" t="s">
        <v>3283</v>
      </c>
      <c r="BE13" s="18">
        <f>IF(A1L546C26 = 0,A1L556C26, A1L546C26)</f>
        <v>0.29096502501617938</v>
      </c>
      <c r="BF13" s="16" t="s">
        <v>2977</v>
      </c>
      <c r="BG13" s="6">
        <v>376.40499999999997</v>
      </c>
      <c r="BH13" s="16" t="s">
        <v>2977</v>
      </c>
      <c r="BI13" s="6">
        <v>56.293999999999997</v>
      </c>
      <c r="BJ13" s="16" t="s">
        <v>2977</v>
      </c>
      <c r="BK13" s="6">
        <v>247.72900000000001</v>
      </c>
      <c r="BL13" s="16" t="s">
        <v>2977</v>
      </c>
      <c r="BM13" s="6">
        <v>12.454000000000001</v>
      </c>
      <c r="BN13" s="16" t="s">
        <v>3284</v>
      </c>
      <c r="BO13" s="1">
        <f>(A1L546C28 * 2 + A1L546C29 + A1L546C30)</f>
        <v>1056.8329999999999</v>
      </c>
      <c r="BP13" s="16" t="s">
        <v>3285</v>
      </c>
      <c r="BQ13" s="1">
        <f>(A1L546C31 * 2 + A1L546C29 + A1L546C30)</f>
        <v>328.93100000000004</v>
      </c>
      <c r="BR13" s="16" t="s">
        <v>3286</v>
      </c>
      <c r="BS13" s="1">
        <f>(A1L546C28 + A1L546C29 + A1L546C30 + A1L546C31)</f>
        <v>692.88199999999995</v>
      </c>
      <c r="BT13" s="16" t="s">
        <v>3287</v>
      </c>
      <c r="BU13" s="18">
        <f>IF(A1L546C32 &lt;&gt; 0,A1L546C33 / A1L546C32,0)</f>
        <v>0.31124217355059891</v>
      </c>
      <c r="BV13" s="16" t="s">
        <v>3288</v>
      </c>
      <c r="BW13" s="18">
        <f>IF(A1L546C35 = 0,A1L556C35, A1L546C35)</f>
        <v>0.31124217355059891</v>
      </c>
      <c r="BX13" s="16" t="s">
        <v>2983</v>
      </c>
      <c r="BY13" s="6">
        <v>369.33300000000003</v>
      </c>
      <c r="BZ13" s="16" t="s">
        <v>2983</v>
      </c>
      <c r="CA13" s="6">
        <v>65.566999999999993</v>
      </c>
      <c r="CB13" s="16" t="s">
        <v>2983</v>
      </c>
      <c r="CC13" s="6">
        <v>240.81800000000001</v>
      </c>
      <c r="CD13" s="16" t="s">
        <v>2983</v>
      </c>
      <c r="CE13" s="6">
        <v>11.069000000000001</v>
      </c>
      <c r="CF13" s="16" t="s">
        <v>3289</v>
      </c>
      <c r="CG13" s="1">
        <f>(A1L546C37 * 2 + A1L546C38 + A1L546C39)</f>
        <v>1045.0510000000002</v>
      </c>
      <c r="CH13" s="16" t="s">
        <v>3290</v>
      </c>
      <c r="CI13" s="1">
        <f>(A1L546C40 * 2 + A1L546C38 + A1L546C39)</f>
        <v>328.52300000000002</v>
      </c>
      <c r="CJ13" s="16" t="s">
        <v>3291</v>
      </c>
      <c r="CK13" s="1">
        <f>(A1L546C37 + A1L546C38 + A1L546C39 + A1L546C40)</f>
        <v>686.78700000000003</v>
      </c>
      <c r="CL13" s="16" t="s">
        <v>3292</v>
      </c>
      <c r="CM13" s="18">
        <f>IF(A1L546C41 &lt;&gt; 0,A1L546C42 / A1L546C41,0)</f>
        <v>0.31436073454788327</v>
      </c>
      <c r="CN13" s="16" t="s">
        <v>3293</v>
      </c>
      <c r="CO13" s="18">
        <f>IF(A1L546C44 = 0,A1L556C44, A1L546C44)</f>
        <v>0.31436073454788327</v>
      </c>
      <c r="CP13" s="16" t="s">
        <v>3294</v>
      </c>
      <c r="CQ13" s="18">
        <f>IF(RUN_YEARS &gt; 1,(A1L546C1 + A1L546C10) / 2, 0)</f>
        <v>361.87149999999997</v>
      </c>
      <c r="CR13" s="16" t="s">
        <v>3295</v>
      </c>
      <c r="CS13" s="18">
        <f>IF(RUN_YEARS &gt; 1,(A1L546C2 + A1L546C11) / 2, 0)</f>
        <v>60.751999999999995</v>
      </c>
      <c r="CT13" s="16" t="s">
        <v>3296</v>
      </c>
      <c r="CU13" s="18">
        <f>IF(RUN_YEARS &gt; 1,(A1L546C3 + A1L546C12) / 2, 0)</f>
        <v>190.178</v>
      </c>
      <c r="CV13" s="16" t="s">
        <v>3297</v>
      </c>
      <c r="CW13" s="18">
        <f>IF(RUN_YEARS &gt; 1,(A1L546C4 + A1L546C13) / 2, 0)</f>
        <v>7.7870000000000008</v>
      </c>
      <c r="CX13" s="16" t="s">
        <v>3298</v>
      </c>
      <c r="CY13" s="18">
        <f>IF(RUN_YEARS &gt; 1,(A1L546C5 + A1L546C14) / 2, 0)</f>
        <v>974.673</v>
      </c>
      <c r="CZ13" s="16" t="s">
        <v>3299</v>
      </c>
      <c r="DA13" s="18">
        <f>IF(RUN_YEARS &gt; 1,(A1L546C6 + A1L546C15) / 2, 0)</f>
        <v>266.50400000000002</v>
      </c>
      <c r="DB13" s="16" t="s">
        <v>3300</v>
      </c>
      <c r="DC13" s="18">
        <f>IF(RUN_YEARS &gt; 1,(A1L546C7 + A1L546C16) / 2, 0)</f>
        <v>620.58849999999995</v>
      </c>
      <c r="DD13" s="16" t="s">
        <v>3301</v>
      </c>
      <c r="DE13" s="18">
        <f>IF(A1L546C50 &lt;&gt; 0,A1L546C51 / A1L546C50,0)</f>
        <v>0.27342913982433087</v>
      </c>
      <c r="DF13" s="16" t="s">
        <v>3302</v>
      </c>
      <c r="DG13" s="18">
        <f>IF(A1L546C53 = 0,A1L556C53, A1L546C53)</f>
        <v>0.27342913982433087</v>
      </c>
      <c r="DH13" s="16" t="s">
        <v>3303</v>
      </c>
      <c r="DI13" s="18">
        <f>IF(RUN_YEARS &gt; 2,(A1L546C1 + A1L546C10 + A1L546C19) / 3, 0)</f>
        <v>373.12399999999997</v>
      </c>
      <c r="DJ13" s="16" t="s">
        <v>3304</v>
      </c>
      <c r="DK13" s="18">
        <f>IF(RUN_YEARS &gt; 2,(A1L546C2 + A1L546C11 + A1L546C20) / 3, 0)</f>
        <v>64.388333333333335</v>
      </c>
      <c r="DL13" s="16" t="s">
        <v>3305</v>
      </c>
      <c r="DM13" s="18">
        <f>IF(RUN_YEARS &gt; 2,(A1L546C3 + A1L546C12 + A1L546C21) / 3, 0)</f>
        <v>202.77700000000002</v>
      </c>
      <c r="DN13" s="16" t="s">
        <v>3306</v>
      </c>
      <c r="DO13" s="18">
        <f>IF(RUN_YEARS &gt; 2,(A1L546C4 + A1L546C13 + A1L546C22) / 3, 0)</f>
        <v>8.1540000000000017</v>
      </c>
      <c r="DP13" s="16" t="s">
        <v>3307</v>
      </c>
      <c r="DQ13" s="18">
        <f>IF(RUN_YEARS &gt; 2,(A1L546C5 + A1L546C14 + A1L546C23) / 3, 0)</f>
        <v>1013.4133333333333</v>
      </c>
      <c r="DR13" s="16" t="s">
        <v>3308</v>
      </c>
      <c r="DS13" s="18">
        <f>IF(RUN_YEARS &gt; 2,(A1L546C6 + A1L546C15 + A1L546C24) / 3, 0)</f>
        <v>283.47333333333336</v>
      </c>
      <c r="DT13" s="16" t="s">
        <v>3309</v>
      </c>
      <c r="DU13" s="18">
        <f>IF(RUN_YEARS &gt; 2,(A1L546C7 + A1L546C16 + A1L546C25) / 3, 0)</f>
        <v>648.44333333333327</v>
      </c>
      <c r="DV13" s="16" t="s">
        <v>3310</v>
      </c>
      <c r="DW13" s="18">
        <f>IF(A1L546C59 &lt;&gt; 0,A1L546C60 / A1L546C59,0)</f>
        <v>0.27972133778912195</v>
      </c>
      <c r="DX13" s="16" t="s">
        <v>3311</v>
      </c>
      <c r="DY13" s="18">
        <f>IF(A1L546C62 = 0,A1L556C62, A1L546C62)</f>
        <v>0.27972133778912195</v>
      </c>
      <c r="DZ13" s="16" t="s">
        <v>3312</v>
      </c>
      <c r="EA13" s="18">
        <f>IF(RUN_YEARS &gt; 3,(A1L546C1 + A1L546C10 + A1L546C19 + A1L546C28) / 4, 0)</f>
        <v>373.94424999999995</v>
      </c>
      <c r="EB13" s="16" t="s">
        <v>3313</v>
      </c>
      <c r="EC13" s="18">
        <f>IF(RUN_YEARS &gt; 3,(A1L546C2 + A1L546C11 + A1L546C20 + A1L546C29) / 4, 0)</f>
        <v>62.364750000000001</v>
      </c>
      <c r="ED13" s="16" t="s">
        <v>3314</v>
      </c>
      <c r="EE13" s="18">
        <f>IF(RUN_YEARS &gt; 3,(A1L546C3 + A1L546C12 + A1L546C21 + A1L546C30) / 4, 0)</f>
        <v>214.01500000000001</v>
      </c>
      <c r="EF13" s="16" t="s">
        <v>3315</v>
      </c>
      <c r="EG13" s="18">
        <f>IF(RUN_YEARS &gt; 3,(A1L546C4 + A1L546C13 + A1L546C22 + A1L546C31) / 4, 0)</f>
        <v>9.229000000000001</v>
      </c>
      <c r="EH13" s="16" t="s">
        <v>3316</v>
      </c>
      <c r="EI13" s="18">
        <f>IF(RUN_YEARS &gt; 3,(A1L546C5 + A1L546C14 + A1L546C23 + A1L546C32) / 4, 0)</f>
        <v>1024.2682499999999</v>
      </c>
      <c r="EJ13" s="16" t="s">
        <v>3317</v>
      </c>
      <c r="EK13" s="18">
        <f>IF(RUN_YEARS &gt; 3,(A1L546C6 + A1L546C15 + A1L546C24 + A1L546C33) / 4, 0)</f>
        <v>294.83775000000003</v>
      </c>
      <c r="EL13" s="16" t="s">
        <v>3318</v>
      </c>
      <c r="EM13" s="18">
        <f>IF(RUN_YEARS &gt; 3,(A1L546C7 + A1L546C16 + A1L546C25 + A1L546C34) / 4, 0)</f>
        <v>659.553</v>
      </c>
      <c r="EN13" s="16" t="s">
        <v>3319</v>
      </c>
      <c r="EO13" s="18">
        <f>IF(A1L546C68 &lt;&gt; 0,A1L546C69 / A1L546C68,0)</f>
        <v>0.28785208367046433</v>
      </c>
      <c r="EP13" s="16" t="s">
        <v>3320</v>
      </c>
      <c r="EQ13" s="18">
        <f>IF(A1L546C71 = 0,A1L556C71, A1L546C71)</f>
        <v>0.28785208367046433</v>
      </c>
      <c r="ER13" s="16" t="s">
        <v>3321</v>
      </c>
      <c r="ES13" s="18">
        <f>IF(RUN_YEARS &gt; 4,(A1L546C1 + A1L546C10 + A1L546C19 + A1L546C28 + A1L546C37) / 5, 0)</f>
        <v>373.02199999999999</v>
      </c>
      <c r="ET13" s="16" t="s">
        <v>3322</v>
      </c>
      <c r="EU13" s="18">
        <f>IF(RUN_YEARS &gt; 4,(A1L546C2 + A1L546C11 + A1L546C20 + A1L546C29 + A1L546C38) / 5, 0)</f>
        <v>63.005200000000002</v>
      </c>
      <c r="EV13" s="16" t="s">
        <v>3323</v>
      </c>
      <c r="EW13" s="18">
        <f>IF(RUN_YEARS &gt; 4,(A1L546C3 + A1L546C12 + A1L546C21 + A1L546C30 + A1L546C39) / 5, 0)</f>
        <v>219.37560000000002</v>
      </c>
      <c r="EX13" s="16" t="s">
        <v>3324</v>
      </c>
      <c r="EY13" s="18">
        <f>IF(RUN_YEARS &gt; 4,(A1L546C4 + A1L546C13 + A1L546C22 + A1L546C31 + A1L546C40) / 5, 0)</f>
        <v>9.5970000000000013</v>
      </c>
      <c r="EZ13" s="16" t="s">
        <v>3325</v>
      </c>
      <c r="FA13" s="18">
        <f>IF(RUN_YEARS &gt; 4,(A1L546C5 + A1L546C14 + A1L546C23 + A1L546C32 + A1L546C41) / 5, 0)</f>
        <v>1028.4248</v>
      </c>
      <c r="FB13" s="16" t="s">
        <v>3326</v>
      </c>
      <c r="FC13" s="18">
        <f>IF(RUN_YEARS &gt; 4,(A1L546C6 + A1L546C15 + A1L546C24 + A1L546C33 + A1L546C42) / 5, 0)</f>
        <v>301.57480000000004</v>
      </c>
      <c r="FD13" s="16" t="s">
        <v>3327</v>
      </c>
      <c r="FE13" s="18">
        <f>IF(RUN_YEARS &gt; 4,(A1L546C7 + A1L546C16 + A1L546C25 + A1L546C34 + A1L546C43) / 5, 0)</f>
        <v>664.99979999999994</v>
      </c>
      <c r="FF13" s="16" t="s">
        <v>3328</v>
      </c>
      <c r="FG13" s="18">
        <f>IF(A1L546C77 &lt;&gt; 0,A1L546C78 / A1L546C77,0)</f>
        <v>0.29323952514564022</v>
      </c>
      <c r="FH13" s="16" t="s">
        <v>3329</v>
      </c>
      <c r="FI13" s="18">
        <f>IF(A1L546C80 = 0,A1L556C80, A1L546C80)</f>
        <v>0.29323952514564022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157.12799999999999</v>
      </c>
      <c r="F14" s="16" t="s">
        <v>2959</v>
      </c>
      <c r="G14" s="6">
        <v>8.7840000000000007</v>
      </c>
      <c r="H14" s="16" t="s">
        <v>2959</v>
      </c>
      <c r="I14" s="6">
        <v>4.258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327.29799999999994</v>
      </c>
      <c r="N14" s="16" t="s">
        <v>3331</v>
      </c>
      <c r="O14" s="1">
        <f>(A1L547C4 * 2 + A1L547C2 + A1L547C3)</f>
        <v>13.042000000000002</v>
      </c>
      <c r="P14" s="16" t="s">
        <v>3332</v>
      </c>
      <c r="Q14" s="1">
        <f>(A1L547C1 + A1L547C2 + A1L547C3 + A1L547C4)</f>
        <v>170.17</v>
      </c>
      <c r="R14" s="16" t="s">
        <v>3333</v>
      </c>
      <c r="S14" s="18">
        <f>IF(A1L547C5 &lt;&gt; 0,A1L547C6 / A1L547C5,0)</f>
        <v>3.9847478444720114E-2</v>
      </c>
      <c r="T14" s="16" t="s">
        <v>3334</v>
      </c>
      <c r="U14" s="18">
        <f>IF(A1L547C8 = 0,A1L556C8, A1L547C8)</f>
        <v>3.9847478444720114E-2</v>
      </c>
      <c r="V14" s="16" t="s">
        <v>2965</v>
      </c>
      <c r="W14" s="6">
        <v>167.666</v>
      </c>
      <c r="X14" s="16" t="s">
        <v>2965</v>
      </c>
      <c r="Y14" s="6">
        <v>3.923</v>
      </c>
      <c r="Z14" s="16" t="s">
        <v>2965</v>
      </c>
      <c r="AA14" s="6">
        <v>9.9529999999999994</v>
      </c>
      <c r="AB14" s="16" t="s">
        <v>2965</v>
      </c>
      <c r="AC14" s="6">
        <v>0.02</v>
      </c>
      <c r="AD14" s="16" t="s">
        <v>3335</v>
      </c>
      <c r="AE14" s="1">
        <f>(A1L547C10 * 2 + A1L547C11 + A1L547C12)</f>
        <v>349.20799999999997</v>
      </c>
      <c r="AF14" s="16" t="s">
        <v>3336</v>
      </c>
      <c r="AG14" s="1">
        <f>(A1L547C13 * 2 + A1L547C11 + A1L547C12)</f>
        <v>13.916</v>
      </c>
      <c r="AH14" s="16" t="s">
        <v>3337</v>
      </c>
      <c r="AI14" s="1">
        <f>(A1L547C10 + A1L547C11 + A1L547C12 + A1L547C13)</f>
        <v>181.56200000000001</v>
      </c>
      <c r="AJ14" s="16" t="s">
        <v>3338</v>
      </c>
      <c r="AK14" s="18">
        <f>IF(A1L547C14 &lt;&gt; 0,A1L547C15 / A1L547C14,0)</f>
        <v>3.9850175253716986E-2</v>
      </c>
      <c r="AL14" s="16" t="s">
        <v>3339</v>
      </c>
      <c r="AM14" s="18">
        <f>IF(A1L547C17 = 0,A1L556C17, A1L547C17)</f>
        <v>3.9850175253716986E-2</v>
      </c>
      <c r="AN14" s="16" t="s">
        <v>2971</v>
      </c>
      <c r="AO14" s="6">
        <v>209.01900000000001</v>
      </c>
      <c r="AP14" s="16" t="s">
        <v>2971</v>
      </c>
      <c r="AQ14" s="6">
        <v>5.2089999999999996</v>
      </c>
      <c r="AR14" s="16" t="s">
        <v>2971</v>
      </c>
      <c r="AS14" s="6">
        <v>14.433999999999999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437.68100000000004</v>
      </c>
      <c r="AX14" s="16" t="s">
        <v>3341</v>
      </c>
      <c r="AY14" s="1">
        <f>(A1L547C22 * 2 + A1L547C20 + A1L547C21)</f>
        <v>19.643000000000001</v>
      </c>
      <c r="AZ14" s="16" t="s">
        <v>3342</v>
      </c>
      <c r="BA14" s="1">
        <f>(A1L547C19 + A1L547C20 + A1L547C21 + A1L547C22)</f>
        <v>228.66200000000001</v>
      </c>
      <c r="BB14" s="16" t="s">
        <v>3343</v>
      </c>
      <c r="BC14" s="18">
        <f>IF(A1L547C23 &lt;&gt; 0,A1L547C24 / A1L547C23,0)</f>
        <v>4.4879718333672242E-2</v>
      </c>
      <c r="BD14" s="16" t="s">
        <v>3344</v>
      </c>
      <c r="BE14" s="18">
        <f>IF(A1L547C26 = 0,A1L556C26, A1L547C26)</f>
        <v>4.4879718333672242E-2</v>
      </c>
      <c r="BF14" s="16" t="s">
        <v>2977</v>
      </c>
      <c r="BG14" s="6">
        <v>179.608</v>
      </c>
      <c r="BH14" s="16" t="s">
        <v>2977</v>
      </c>
      <c r="BI14" s="6">
        <v>5.7279999999999998</v>
      </c>
      <c r="BJ14" s="16" t="s">
        <v>2977</v>
      </c>
      <c r="BK14" s="6">
        <v>22.195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387.13900000000001</v>
      </c>
      <c r="BP14" s="16" t="s">
        <v>3346</v>
      </c>
      <c r="BQ14" s="1">
        <f>(A1L547C31 * 2 + A1L547C29 + A1L547C30)</f>
        <v>27.923000000000002</v>
      </c>
      <c r="BR14" s="16" t="s">
        <v>3347</v>
      </c>
      <c r="BS14" s="1">
        <f>(A1L547C28 + A1L547C29 + A1L547C30 + A1L547C31)</f>
        <v>207.53100000000001</v>
      </c>
      <c r="BT14" s="16" t="s">
        <v>3348</v>
      </c>
      <c r="BU14" s="18">
        <f>IF(A1L547C32 &lt;&gt; 0,A1L547C33 / A1L547C32,0)</f>
        <v>7.2126548862294942E-2</v>
      </c>
      <c r="BV14" s="16" t="s">
        <v>3349</v>
      </c>
      <c r="BW14" s="18">
        <f>IF(A1L547C35 = 0,A1L556C35, A1L547C35)</f>
        <v>7.2126548862294942E-2</v>
      </c>
      <c r="BX14" s="16" t="s">
        <v>2983</v>
      </c>
      <c r="BY14" s="6">
        <v>177.959</v>
      </c>
      <c r="BZ14" s="16" t="s">
        <v>2983</v>
      </c>
      <c r="CA14" s="6">
        <v>7.6070000000000002</v>
      </c>
      <c r="CB14" s="16" t="s">
        <v>2983</v>
      </c>
      <c r="CC14" s="6">
        <v>25.216999999999999</v>
      </c>
      <c r="CD14" s="16" t="s">
        <v>2983</v>
      </c>
      <c r="CE14" s="6">
        <v>0.182</v>
      </c>
      <c r="CF14" s="16" t="s">
        <v>3350</v>
      </c>
      <c r="CG14" s="1">
        <f>(A1L547C37 * 2 + A1L547C38 + A1L547C39)</f>
        <v>388.74200000000002</v>
      </c>
      <c r="CH14" s="16" t="s">
        <v>3351</v>
      </c>
      <c r="CI14" s="1">
        <f>(A1L547C40 * 2 + A1L547C38 + A1L547C39)</f>
        <v>33.188000000000002</v>
      </c>
      <c r="CJ14" s="16" t="s">
        <v>3352</v>
      </c>
      <c r="CK14" s="1">
        <f>(A1L547C37 + A1L547C38 + A1L547C39 + A1L547C40)</f>
        <v>210.965</v>
      </c>
      <c r="CL14" s="16" t="s">
        <v>3353</v>
      </c>
      <c r="CM14" s="18">
        <f>IF(A1L547C41 &lt;&gt; 0,A1L547C42 / A1L547C41,0)</f>
        <v>8.5372817961527181E-2</v>
      </c>
      <c r="CN14" s="16" t="s">
        <v>3354</v>
      </c>
      <c r="CO14" s="18">
        <f>IF(A1L547C44 = 0,A1L556C44, A1L547C44)</f>
        <v>8.5372817961527181E-2</v>
      </c>
      <c r="CP14" s="16" t="s">
        <v>3355</v>
      </c>
      <c r="CQ14" s="18">
        <f>IF(RUN_YEARS &gt; 1,(A1L547C1 + A1L547C10) / 2, 0)</f>
        <v>162.39699999999999</v>
      </c>
      <c r="CR14" s="16" t="s">
        <v>3356</v>
      </c>
      <c r="CS14" s="18">
        <f>IF(RUN_YEARS &gt; 1,(A1L547C2 + A1L547C11) / 2, 0)</f>
        <v>6.3535000000000004</v>
      </c>
      <c r="CT14" s="16" t="s">
        <v>3357</v>
      </c>
      <c r="CU14" s="18">
        <f>IF(RUN_YEARS &gt; 1,(A1L547C3 + A1L547C12) / 2, 0)</f>
        <v>7.1054999999999993</v>
      </c>
      <c r="CV14" s="16" t="s">
        <v>3358</v>
      </c>
      <c r="CW14" s="18">
        <f>IF(RUN_YEARS &gt; 1,(A1L547C4 + A1L547C13) / 2, 0)</f>
        <v>0.01</v>
      </c>
      <c r="CX14" s="16" t="s">
        <v>3359</v>
      </c>
      <c r="CY14" s="18">
        <f>IF(RUN_YEARS &gt; 1,(A1L547C5 + A1L547C14) / 2, 0)</f>
        <v>338.25299999999993</v>
      </c>
      <c r="CZ14" s="16" t="s">
        <v>3360</v>
      </c>
      <c r="DA14" s="18">
        <f>IF(RUN_YEARS &gt; 1,(A1L547C6 + A1L547C15) / 2, 0)</f>
        <v>13.479000000000001</v>
      </c>
      <c r="DB14" s="16" t="s">
        <v>3361</v>
      </c>
      <c r="DC14" s="18">
        <f>IF(RUN_YEARS &gt; 1,(A1L547C7 + A1L547C16) / 2, 0)</f>
        <v>175.86599999999999</v>
      </c>
      <c r="DD14" s="16" t="s">
        <v>3362</v>
      </c>
      <c r="DE14" s="18">
        <f>IF(A1L547C50 &lt;&gt; 0,A1L547C51 / A1L547C50,0)</f>
        <v>3.9848870519995402E-2</v>
      </c>
      <c r="DF14" s="16" t="s">
        <v>3363</v>
      </c>
      <c r="DG14" s="18">
        <f>IF(A1L547C53 = 0,A1L556C53, A1L547C53)</f>
        <v>3.9848870519995402E-2</v>
      </c>
      <c r="DH14" s="16" t="s">
        <v>3364</v>
      </c>
      <c r="DI14" s="18">
        <f>IF(RUN_YEARS &gt; 2,(A1L547C1 + A1L547C10 + A1L547C19) / 3, 0)</f>
        <v>177.93766666666667</v>
      </c>
      <c r="DJ14" s="16" t="s">
        <v>3365</v>
      </c>
      <c r="DK14" s="18">
        <f>IF(RUN_YEARS &gt; 2,(A1L547C2 + A1L547C11 + A1L547C20) / 3, 0)</f>
        <v>5.9720000000000004</v>
      </c>
      <c r="DL14" s="16" t="s">
        <v>3366</v>
      </c>
      <c r="DM14" s="18">
        <f>IF(RUN_YEARS &gt; 2,(A1L547C3 + A1L547C12 + A1L547C21) / 3, 0)</f>
        <v>9.548333333333332</v>
      </c>
      <c r="DN14" s="16" t="s">
        <v>3367</v>
      </c>
      <c r="DO14" s="18">
        <f>IF(RUN_YEARS &gt; 2,(A1L547C4 + A1L547C13 + A1L547C22) / 3, 0)</f>
        <v>6.6666666666666671E-3</v>
      </c>
      <c r="DP14" s="16" t="s">
        <v>3368</v>
      </c>
      <c r="DQ14" s="18">
        <f>IF(RUN_YEARS &gt; 2,(A1L547C5 + A1L547C14 + A1L547C23) / 3, 0)</f>
        <v>371.39566666666661</v>
      </c>
      <c r="DR14" s="16" t="s">
        <v>3369</v>
      </c>
      <c r="DS14" s="18">
        <f>IF(RUN_YEARS &gt; 2,(A1L547C6 + A1L547C15 + A1L547C24) / 3, 0)</f>
        <v>15.533666666666667</v>
      </c>
      <c r="DT14" s="16" t="s">
        <v>3370</v>
      </c>
      <c r="DU14" s="18">
        <f>IF(RUN_YEARS &gt; 2,(A1L547C7 + A1L547C16 + A1L547C25) / 3, 0)</f>
        <v>193.46466666666666</v>
      </c>
      <c r="DV14" s="16" t="s">
        <v>3371</v>
      </c>
      <c r="DW14" s="18">
        <f>IF(A1L547C59 &lt;&gt; 0,A1L547C60 / A1L547C59,0)</f>
        <v>4.1825115532670917E-2</v>
      </c>
      <c r="DX14" s="16" t="s">
        <v>3372</v>
      </c>
      <c r="DY14" s="18">
        <f>IF(A1L547C62 = 0,A1L556C62, A1L547C62)</f>
        <v>4.1825115532670917E-2</v>
      </c>
      <c r="DZ14" s="16" t="s">
        <v>3373</v>
      </c>
      <c r="EA14" s="18">
        <f>IF(RUN_YEARS &gt; 3,(A1L547C1 + A1L547C10 + A1L547C19 + A1L547C28) / 4, 0)</f>
        <v>178.35525000000001</v>
      </c>
      <c r="EB14" s="16" t="s">
        <v>3374</v>
      </c>
      <c r="EC14" s="18">
        <f>IF(RUN_YEARS &gt; 3,(A1L547C2 + A1L547C11 + A1L547C20 + A1L547C29) / 4, 0)</f>
        <v>5.9109999999999996</v>
      </c>
      <c r="ED14" s="16" t="s">
        <v>3375</v>
      </c>
      <c r="EE14" s="18">
        <f>IF(RUN_YEARS &gt; 3,(A1L547C3 + A1L547C12 + A1L547C21 + A1L547C30) / 4, 0)</f>
        <v>12.709999999999999</v>
      </c>
      <c r="EF14" s="16" t="s">
        <v>3376</v>
      </c>
      <c r="EG14" s="18">
        <f>IF(RUN_YEARS &gt; 3,(A1L547C4 + A1L547C13 + A1L547C22 + A1L547C31) / 4, 0)</f>
        <v>5.0000000000000001E-3</v>
      </c>
      <c r="EH14" s="16" t="s">
        <v>3377</v>
      </c>
      <c r="EI14" s="18">
        <f>IF(RUN_YEARS &gt; 3,(A1L547C5 + A1L547C14 + A1L547C23 + A1L547C32) / 4, 0)</f>
        <v>375.33150000000001</v>
      </c>
      <c r="EJ14" s="16" t="s">
        <v>3378</v>
      </c>
      <c r="EK14" s="18">
        <f>IF(RUN_YEARS &gt; 3,(A1L547C6 + A1L547C15 + A1L547C24 + A1L547C33) / 4, 0)</f>
        <v>18.631</v>
      </c>
      <c r="EL14" s="16" t="s">
        <v>3379</v>
      </c>
      <c r="EM14" s="18">
        <f>IF(RUN_YEARS &gt; 3,(A1L547C7 + A1L547C16 + A1L547C25 + A1L547C34) / 4, 0)</f>
        <v>196.98124999999999</v>
      </c>
      <c r="EN14" s="16" t="s">
        <v>3380</v>
      </c>
      <c r="EO14" s="18">
        <f>IF(A1L547C68 &lt;&gt; 0,A1L547C69 / A1L547C68,0)</f>
        <v>4.9638785979860468E-2</v>
      </c>
      <c r="EP14" s="16" t="s">
        <v>3381</v>
      </c>
      <c r="EQ14" s="18">
        <f>IF(A1L547C71 = 0,A1L556C71, A1L547C71)</f>
        <v>4.9638785979860468E-2</v>
      </c>
      <c r="ER14" s="16" t="s">
        <v>3382</v>
      </c>
      <c r="ES14" s="18">
        <f>IF(RUN_YEARS &gt; 4,(A1L547C1 + A1L547C10 + A1L547C19 + A1L547C28 + A1L547C37) / 5, 0)</f>
        <v>178.27600000000001</v>
      </c>
      <c r="ET14" s="16" t="s">
        <v>3383</v>
      </c>
      <c r="EU14" s="18">
        <f>IF(RUN_YEARS &gt; 4,(A1L547C2 + A1L547C11 + A1L547C20 + A1L547C29 + A1L547C38) / 5, 0)</f>
        <v>6.2501999999999995</v>
      </c>
      <c r="EV14" s="16" t="s">
        <v>3384</v>
      </c>
      <c r="EW14" s="18">
        <f>IF(RUN_YEARS &gt; 4,(A1L547C3 + A1L547C12 + A1L547C21 + A1L547C30 + A1L547C39) / 5, 0)</f>
        <v>15.211399999999998</v>
      </c>
      <c r="EX14" s="16" t="s">
        <v>3385</v>
      </c>
      <c r="EY14" s="18">
        <f>IF(RUN_YEARS &gt; 4,(A1L547C4 + A1L547C13 + A1L547C22 + A1L547C31 + A1L547C40) / 5, 0)</f>
        <v>4.0399999999999998E-2</v>
      </c>
      <c r="EZ14" s="16" t="s">
        <v>3386</v>
      </c>
      <c r="FA14" s="18">
        <f>IF(RUN_YEARS &gt; 4,(A1L547C5 + A1L547C14 + A1L547C23 + A1L547C32 + A1L547C41) / 5, 0)</f>
        <v>378.0136</v>
      </c>
      <c r="FB14" s="16" t="s">
        <v>3387</v>
      </c>
      <c r="FC14" s="18">
        <f>IF(RUN_YEARS &gt; 4,(A1L547C6 + A1L547C15 + A1L547C24 + A1L547C33 + A1L547C42) / 5, 0)</f>
        <v>21.542400000000001</v>
      </c>
      <c r="FD14" s="16" t="s">
        <v>3388</v>
      </c>
      <c r="FE14" s="18">
        <f>IF(RUN_YEARS &gt; 4,(A1L547C7 + A1L547C16 + A1L547C25 + A1L547C34 + A1L547C43) / 5, 0)</f>
        <v>199.77799999999999</v>
      </c>
      <c r="FF14" s="16" t="s">
        <v>3389</v>
      </c>
      <c r="FG14" s="18">
        <f>IF(A1L547C77 &lt;&gt; 0,A1L547C78 / A1L547C77,0)</f>
        <v>5.6988425813251163E-2</v>
      </c>
      <c r="FH14" s="16" t="s">
        <v>3390</v>
      </c>
      <c r="FI14" s="18">
        <f>IF(A1L547C80 = 0,A1L556C80, A1L547C80)</f>
        <v>5.6988425813251163E-2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371.79899999999998</v>
      </c>
      <c r="F15" s="16" t="s">
        <v>2959</v>
      </c>
      <c r="G15" s="6">
        <v>29.273</v>
      </c>
      <c r="H15" s="16" t="s">
        <v>2959</v>
      </c>
      <c r="I15" s="6">
        <v>83.552999999999997</v>
      </c>
      <c r="J15" s="16" t="s">
        <v>2959</v>
      </c>
      <c r="K15" s="6">
        <v>2.8919999999999999</v>
      </c>
      <c r="L15" s="16" t="s">
        <v>3391</v>
      </c>
      <c r="M15" s="1">
        <f>(A1L548C1 * 2 + A1L548C2 + A1L548C3)</f>
        <v>856.42399999999998</v>
      </c>
      <c r="N15" s="16" t="s">
        <v>3392</v>
      </c>
      <c r="O15" s="1">
        <f>(A1L548C4 * 2 + A1L548C2 + A1L548C3)</f>
        <v>118.61</v>
      </c>
      <c r="P15" s="16" t="s">
        <v>3393</v>
      </c>
      <c r="Q15" s="1">
        <f>(A1L548C1 + A1L548C2 + A1L548C3 + A1L548C4)</f>
        <v>487.517</v>
      </c>
      <c r="R15" s="16" t="s">
        <v>3394</v>
      </c>
      <c r="S15" s="18">
        <f>IF(A1L548C5 &lt;&gt; 0,A1L548C6 / A1L548C5,0)</f>
        <v>0.1384944840406154</v>
      </c>
      <c r="T15" s="16" t="s">
        <v>3395</v>
      </c>
      <c r="U15" s="18">
        <f>IF(A1L548C8 = 0,A1L556C8, A1L548C8)</f>
        <v>0.1384944840406154</v>
      </c>
      <c r="V15" s="16" t="s">
        <v>2965</v>
      </c>
      <c r="W15" s="6">
        <v>322.68599999999998</v>
      </c>
      <c r="X15" s="16" t="s">
        <v>2965</v>
      </c>
      <c r="Y15" s="6">
        <v>15.555999999999999</v>
      </c>
      <c r="Z15" s="16" t="s">
        <v>2965</v>
      </c>
      <c r="AA15" s="6">
        <v>95.789000000000001</v>
      </c>
      <c r="AB15" s="16" t="s">
        <v>2965</v>
      </c>
      <c r="AC15" s="6">
        <v>3.4889999999999999</v>
      </c>
      <c r="AD15" s="16" t="s">
        <v>3396</v>
      </c>
      <c r="AE15" s="1">
        <f>(A1L548C10 * 2 + A1L548C11 + A1L548C12)</f>
        <v>756.71699999999998</v>
      </c>
      <c r="AF15" s="16" t="s">
        <v>3397</v>
      </c>
      <c r="AG15" s="1">
        <f>(A1L548C13 * 2 + A1L548C11 + A1L548C12)</f>
        <v>118.32300000000001</v>
      </c>
      <c r="AH15" s="16" t="s">
        <v>3398</v>
      </c>
      <c r="AI15" s="1">
        <f>(A1L548C10 + A1L548C11 + A1L548C12 + A1L548C13)</f>
        <v>437.51999999999992</v>
      </c>
      <c r="AJ15" s="16" t="s">
        <v>3399</v>
      </c>
      <c r="AK15" s="18">
        <f>IF(A1L548C14 &lt;&gt; 0,A1L548C15 / A1L548C14,0)</f>
        <v>0.1563636075309528</v>
      </c>
      <c r="AL15" s="16" t="s">
        <v>3400</v>
      </c>
      <c r="AM15" s="18">
        <f>IF(A1L548C17 = 0,A1L556C17, A1L548C17)</f>
        <v>0.1563636075309528</v>
      </c>
      <c r="AN15" s="16" t="s">
        <v>2971</v>
      </c>
      <c r="AO15" s="6">
        <v>426.09</v>
      </c>
      <c r="AP15" s="16" t="s">
        <v>2971</v>
      </c>
      <c r="AQ15" s="6">
        <v>10.545</v>
      </c>
      <c r="AR15" s="16" t="s">
        <v>2971</v>
      </c>
      <c r="AS15" s="6">
        <v>92.236999999999995</v>
      </c>
      <c r="AT15" s="16" t="s">
        <v>2971</v>
      </c>
      <c r="AU15" s="6">
        <v>1.849</v>
      </c>
      <c r="AV15" s="16" t="s">
        <v>3401</v>
      </c>
      <c r="AW15" s="1">
        <f>(A1L548C19 * 2 + A1L548C20 + A1L548C21)</f>
        <v>954.96199999999988</v>
      </c>
      <c r="AX15" s="16" t="s">
        <v>3402</v>
      </c>
      <c r="AY15" s="1">
        <f>(A1L548C22 * 2 + A1L548C20 + A1L548C21)</f>
        <v>106.47999999999999</v>
      </c>
      <c r="AZ15" s="16" t="s">
        <v>3403</v>
      </c>
      <c r="BA15" s="1">
        <f>(A1L548C19 + A1L548C20 + A1L548C21 + A1L548C22)</f>
        <v>530.721</v>
      </c>
      <c r="BB15" s="16" t="s">
        <v>3404</v>
      </c>
      <c r="BC15" s="18">
        <f>IF(A1L548C23 &lt;&gt; 0,A1L548C24 / A1L548C23,0)</f>
        <v>0.11150181892054344</v>
      </c>
      <c r="BD15" s="16" t="s">
        <v>3405</v>
      </c>
      <c r="BE15" s="18">
        <f>IF(A1L548C26 = 0,A1L556C26, A1L548C26)</f>
        <v>0.11150181892054344</v>
      </c>
      <c r="BF15" s="16" t="s">
        <v>2977</v>
      </c>
      <c r="BG15" s="6">
        <v>444.42</v>
      </c>
      <c r="BH15" s="16" t="s">
        <v>2977</v>
      </c>
      <c r="BI15" s="6">
        <v>7.0220000000000002</v>
      </c>
      <c r="BJ15" s="16" t="s">
        <v>2977</v>
      </c>
      <c r="BK15" s="6">
        <v>78.441999999999993</v>
      </c>
      <c r="BL15" s="16" t="s">
        <v>2977</v>
      </c>
      <c r="BM15" s="6">
        <v>2.242</v>
      </c>
      <c r="BN15" s="16" t="s">
        <v>3406</v>
      </c>
      <c r="BO15" s="1">
        <f>(A1L548C28 * 2 + A1L548C29 + A1L548C30)</f>
        <v>974.30400000000009</v>
      </c>
      <c r="BP15" s="16" t="s">
        <v>3407</v>
      </c>
      <c r="BQ15" s="1">
        <f>(A1L548C31 * 2 + A1L548C29 + A1L548C30)</f>
        <v>89.947999999999993</v>
      </c>
      <c r="BR15" s="16" t="s">
        <v>3408</v>
      </c>
      <c r="BS15" s="1">
        <f>(A1L548C28 + A1L548C29 + A1L548C30 + A1L548C31)</f>
        <v>532.12599999999998</v>
      </c>
      <c r="BT15" s="16" t="s">
        <v>3409</v>
      </c>
      <c r="BU15" s="18">
        <f>IF(A1L548C32 &lt;&gt; 0,A1L548C33 / A1L548C32,0)</f>
        <v>9.2320261437908488E-2</v>
      </c>
      <c r="BV15" s="16" t="s">
        <v>3410</v>
      </c>
      <c r="BW15" s="18">
        <f>IF(A1L548C35 = 0,A1L556C35, A1L548C35)</f>
        <v>9.2320261437908488E-2</v>
      </c>
      <c r="BX15" s="16" t="s">
        <v>2983</v>
      </c>
      <c r="BY15" s="6">
        <v>458.75900000000001</v>
      </c>
      <c r="BZ15" s="16" t="s">
        <v>2983</v>
      </c>
      <c r="CA15" s="6">
        <v>7.298</v>
      </c>
      <c r="CB15" s="16" t="s">
        <v>2983</v>
      </c>
      <c r="CC15" s="6">
        <v>76.093999999999994</v>
      </c>
      <c r="CD15" s="16" t="s">
        <v>2983</v>
      </c>
      <c r="CE15" s="6">
        <v>2.3370000000000002</v>
      </c>
      <c r="CF15" s="16" t="s">
        <v>3411</v>
      </c>
      <c r="CG15" s="1">
        <f>(A1L548C37 * 2 + A1L548C38 + A1L548C39)</f>
        <v>1000.9100000000001</v>
      </c>
      <c r="CH15" s="16" t="s">
        <v>3412</v>
      </c>
      <c r="CI15" s="1">
        <f>(A1L548C40 * 2 + A1L548C38 + A1L548C39)</f>
        <v>88.066000000000003</v>
      </c>
      <c r="CJ15" s="16" t="s">
        <v>3413</v>
      </c>
      <c r="CK15" s="1">
        <f>(A1L548C37 + A1L548C38 + A1L548C39 + A1L548C40)</f>
        <v>544.48800000000006</v>
      </c>
      <c r="CL15" s="16" t="s">
        <v>3414</v>
      </c>
      <c r="CM15" s="18">
        <f>IF(A1L548C41 &lt;&gt; 0,A1L548C42 / A1L548C41,0)</f>
        <v>8.7985932801150954E-2</v>
      </c>
      <c r="CN15" s="16" t="s">
        <v>3415</v>
      </c>
      <c r="CO15" s="18">
        <f>IF(A1L548C44 = 0,A1L556C44, A1L548C44)</f>
        <v>8.7985932801150954E-2</v>
      </c>
      <c r="CP15" s="16" t="s">
        <v>3416</v>
      </c>
      <c r="CQ15" s="18">
        <f>IF(RUN_YEARS &gt; 1,(A1L548C1 + A1L548C10) / 2, 0)</f>
        <v>347.24249999999995</v>
      </c>
      <c r="CR15" s="16" t="s">
        <v>3417</v>
      </c>
      <c r="CS15" s="18">
        <f>IF(RUN_YEARS &gt; 1,(A1L548C2 + A1L548C11) / 2, 0)</f>
        <v>22.4145</v>
      </c>
      <c r="CT15" s="16" t="s">
        <v>3418</v>
      </c>
      <c r="CU15" s="18">
        <f>IF(RUN_YEARS &gt; 1,(A1L548C3 + A1L548C12) / 2, 0)</f>
        <v>89.670999999999992</v>
      </c>
      <c r="CV15" s="16" t="s">
        <v>3419</v>
      </c>
      <c r="CW15" s="18">
        <f>IF(RUN_YEARS &gt; 1,(A1L548C4 + A1L548C13) / 2, 0)</f>
        <v>3.1905000000000001</v>
      </c>
      <c r="CX15" s="16" t="s">
        <v>3420</v>
      </c>
      <c r="CY15" s="18">
        <f>IF(RUN_YEARS &gt; 1,(A1L548C5 + A1L548C14) / 2, 0)</f>
        <v>806.57050000000004</v>
      </c>
      <c r="CZ15" s="16" t="s">
        <v>3421</v>
      </c>
      <c r="DA15" s="18">
        <f>IF(RUN_YEARS &gt; 1,(A1L548C6 + A1L548C15) / 2, 0)</f>
        <v>118.4665</v>
      </c>
      <c r="DB15" s="16" t="s">
        <v>3422</v>
      </c>
      <c r="DC15" s="18">
        <f>IF(RUN_YEARS &gt; 1,(A1L548C7 + A1L548C16) / 2, 0)</f>
        <v>462.51849999999996</v>
      </c>
      <c r="DD15" s="16" t="s">
        <v>3423</v>
      </c>
      <c r="DE15" s="18">
        <f>IF(A1L548C50 &lt;&gt; 0,A1L548C51 / A1L548C50,0)</f>
        <v>0.14687680742104997</v>
      </c>
      <c r="DF15" s="16" t="s">
        <v>3424</v>
      </c>
      <c r="DG15" s="18">
        <f>IF(A1L548C53 = 0,A1L556C53, A1L548C53)</f>
        <v>0.14687680742104997</v>
      </c>
      <c r="DH15" s="16" t="s">
        <v>3425</v>
      </c>
      <c r="DI15" s="18">
        <f>IF(RUN_YEARS &gt; 2,(A1L548C1 + A1L548C10 + A1L548C19) / 3, 0)</f>
        <v>373.52499999999992</v>
      </c>
      <c r="DJ15" s="16" t="s">
        <v>3426</v>
      </c>
      <c r="DK15" s="18">
        <f>IF(RUN_YEARS &gt; 2,(A1L548C2 + A1L548C11 + A1L548C20) / 3, 0)</f>
        <v>18.458000000000002</v>
      </c>
      <c r="DL15" s="16" t="s">
        <v>3427</v>
      </c>
      <c r="DM15" s="18">
        <f>IF(RUN_YEARS &gt; 2,(A1L548C3 + A1L548C12 + A1L548C21) / 3, 0)</f>
        <v>90.526333333333312</v>
      </c>
      <c r="DN15" s="16" t="s">
        <v>3428</v>
      </c>
      <c r="DO15" s="18">
        <f>IF(RUN_YEARS &gt; 2,(A1L548C4 + A1L548C13 + A1L548C22) / 3, 0)</f>
        <v>2.7433333333333336</v>
      </c>
      <c r="DP15" s="16" t="s">
        <v>3429</v>
      </c>
      <c r="DQ15" s="18">
        <f>IF(RUN_YEARS &gt; 2,(A1L548C5 + A1L548C14 + A1L548C23) / 3, 0)</f>
        <v>856.03433333333339</v>
      </c>
      <c r="DR15" s="16" t="s">
        <v>3430</v>
      </c>
      <c r="DS15" s="18">
        <f>IF(RUN_YEARS &gt; 2,(A1L548C6 + A1L548C15 + A1L548C24) / 3, 0)</f>
        <v>114.471</v>
      </c>
      <c r="DT15" s="16" t="s">
        <v>3431</v>
      </c>
      <c r="DU15" s="18">
        <f>IF(RUN_YEARS &gt; 2,(A1L548C7 + A1L548C16 + A1L548C25) / 3, 0)</f>
        <v>485.25266666666658</v>
      </c>
      <c r="DV15" s="16" t="s">
        <v>3432</v>
      </c>
      <c r="DW15" s="18">
        <f>IF(A1L548C59 &lt;&gt; 0,A1L548C60 / A1L548C59,0)</f>
        <v>0.13372244026037897</v>
      </c>
      <c r="DX15" s="16" t="s">
        <v>3433</v>
      </c>
      <c r="DY15" s="18">
        <f>IF(A1L548C62 = 0,A1L556C62, A1L548C62)</f>
        <v>0.13372244026037897</v>
      </c>
      <c r="DZ15" s="16" t="s">
        <v>3434</v>
      </c>
      <c r="EA15" s="18">
        <f>IF(RUN_YEARS &gt; 3,(A1L548C1 + A1L548C10 + A1L548C19 + A1L548C28) / 4, 0)</f>
        <v>391.24874999999997</v>
      </c>
      <c r="EB15" s="16" t="s">
        <v>3435</v>
      </c>
      <c r="EC15" s="18">
        <f>IF(RUN_YEARS &gt; 3,(A1L548C2 + A1L548C11 + A1L548C20 + A1L548C29) / 4, 0)</f>
        <v>15.599</v>
      </c>
      <c r="ED15" s="16" t="s">
        <v>3436</v>
      </c>
      <c r="EE15" s="18">
        <f>IF(RUN_YEARS &gt; 3,(A1L548C3 + A1L548C12 + A1L548C21 + A1L548C30) / 4, 0)</f>
        <v>87.50524999999999</v>
      </c>
      <c r="EF15" s="16" t="s">
        <v>3437</v>
      </c>
      <c r="EG15" s="18">
        <f>IF(RUN_YEARS &gt; 3,(A1L548C4 + A1L548C13 + A1L548C22 + A1L548C31) / 4, 0)</f>
        <v>2.6180000000000003</v>
      </c>
      <c r="EH15" s="16" t="s">
        <v>3438</v>
      </c>
      <c r="EI15" s="18">
        <f>IF(RUN_YEARS &gt; 3,(A1L548C5 + A1L548C14 + A1L548C23 + A1L548C32) / 4, 0)</f>
        <v>885.60175000000004</v>
      </c>
      <c r="EJ15" s="16" t="s">
        <v>3439</v>
      </c>
      <c r="EK15" s="18">
        <f>IF(RUN_YEARS &gt; 3,(A1L548C6 + A1L548C15 + A1L548C24 + A1L548C33) / 4, 0)</f>
        <v>108.34025</v>
      </c>
      <c r="EL15" s="16" t="s">
        <v>3440</v>
      </c>
      <c r="EM15" s="18">
        <f>IF(RUN_YEARS &gt; 3,(A1L548C7 + A1L548C16 + A1L548C25 + A1L548C34) / 4, 0)</f>
        <v>496.97099999999995</v>
      </c>
      <c r="EN15" s="16" t="s">
        <v>3441</v>
      </c>
      <c r="EO15" s="18">
        <f>IF(A1L548C68 &lt;&gt; 0,A1L548C69 / A1L548C68,0)</f>
        <v>0.12233518057072493</v>
      </c>
      <c r="EP15" s="16" t="s">
        <v>3442</v>
      </c>
      <c r="EQ15" s="18">
        <f>IF(A1L548C71 = 0,A1L556C71, A1L548C71)</f>
        <v>0.12233518057072493</v>
      </c>
      <c r="ER15" s="16" t="s">
        <v>3443</v>
      </c>
      <c r="ES15" s="18">
        <f>IF(RUN_YEARS &gt; 4,(A1L548C1 + A1L548C10 + A1L548C19 + A1L548C28 + A1L548C37) / 5, 0)</f>
        <v>404.75079999999997</v>
      </c>
      <c r="ET15" s="16" t="s">
        <v>3444</v>
      </c>
      <c r="EU15" s="18">
        <f>IF(RUN_YEARS &gt; 4,(A1L548C2 + A1L548C11 + A1L548C20 + A1L548C29 + A1L548C38) / 5, 0)</f>
        <v>13.938800000000001</v>
      </c>
      <c r="EV15" s="16" t="s">
        <v>3445</v>
      </c>
      <c r="EW15" s="18">
        <f>IF(RUN_YEARS &gt; 4,(A1L548C3 + A1L548C12 + A1L548C21 + A1L548C30 + A1L548C39) / 5, 0)</f>
        <v>85.222999999999985</v>
      </c>
      <c r="EX15" s="16" t="s">
        <v>3446</v>
      </c>
      <c r="EY15" s="18">
        <f>IF(RUN_YEARS &gt; 4,(A1L548C4 + A1L548C13 + A1L548C22 + A1L548C31 + A1L548C40) / 5, 0)</f>
        <v>2.5618000000000003</v>
      </c>
      <c r="EZ15" s="16" t="s">
        <v>3447</v>
      </c>
      <c r="FA15" s="18">
        <f>IF(RUN_YEARS &gt; 4,(A1L548C5 + A1L548C14 + A1L548C23 + A1L548C32 + A1L548C41) / 5, 0)</f>
        <v>908.66340000000002</v>
      </c>
      <c r="FB15" s="16" t="s">
        <v>3448</v>
      </c>
      <c r="FC15" s="18">
        <f>IF(RUN_YEARS &gt; 4,(A1L548C6 + A1L548C15 + A1L548C24 + A1L548C33 + A1L548C42) / 5, 0)</f>
        <v>104.28540000000001</v>
      </c>
      <c r="FD15" s="16" t="s">
        <v>3449</v>
      </c>
      <c r="FE15" s="18">
        <f>IF(RUN_YEARS &gt; 4,(A1L548C7 + A1L548C16 + A1L548C25 + A1L548C34 + A1L548C43) / 5, 0)</f>
        <v>506.47439999999995</v>
      </c>
      <c r="FF15" s="16" t="s">
        <v>3450</v>
      </c>
      <c r="FG15" s="18">
        <f>IF(A1L548C77 &lt;&gt; 0,A1L548C78 / A1L548C77,0)</f>
        <v>0.11476791075771293</v>
      </c>
      <c r="FH15" s="16" t="s">
        <v>3451</v>
      </c>
      <c r="FI15" s="18">
        <f>IF(A1L548C80 = 0,A1L556C80, A1L548C80)</f>
        <v>0.11476791075771293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11.195</v>
      </c>
      <c r="F16" s="16" t="s">
        <v>2959</v>
      </c>
      <c r="G16" s="6">
        <v>0.88</v>
      </c>
      <c r="H16" s="16" t="s">
        <v>2959</v>
      </c>
      <c r="I16" s="6">
        <v>41.59</v>
      </c>
      <c r="J16" s="16" t="s">
        <v>2959</v>
      </c>
      <c r="K16" s="6">
        <v>0.77700000000000002</v>
      </c>
      <c r="L16" s="16" t="s">
        <v>3452</v>
      </c>
      <c r="M16" s="1">
        <f>(A1L549C1 * 2 + A1L549C2 + A1L549C3)</f>
        <v>64.86</v>
      </c>
      <c r="N16" s="16" t="s">
        <v>3453</v>
      </c>
      <c r="O16" s="1">
        <f>(A1L549C4 * 2 + A1L549C2 + A1L549C3)</f>
        <v>44.024000000000001</v>
      </c>
      <c r="P16" s="16" t="s">
        <v>3454</v>
      </c>
      <c r="Q16" s="1">
        <f>(A1L549C1 + A1L549C2 + A1L549C3 + A1L549C4)</f>
        <v>54.442000000000007</v>
      </c>
      <c r="R16" s="16" t="s">
        <v>3455</v>
      </c>
      <c r="S16" s="18">
        <f>IF(A1L549C5 &lt;&gt; 0,A1L549C6 / A1L549C5,0)</f>
        <v>0.678754239901326</v>
      </c>
      <c r="T16" s="16" t="s">
        <v>3456</v>
      </c>
      <c r="U16" s="18">
        <f>IF(A1L549C8 = 0,A1L556C8, A1L549C8)</f>
        <v>0.678754239901326</v>
      </c>
      <c r="V16" s="16" t="s">
        <v>2965</v>
      </c>
      <c r="W16" s="6">
        <v>10.073</v>
      </c>
      <c r="X16" s="16" t="s">
        <v>2965</v>
      </c>
      <c r="Y16" s="6">
        <v>0.65100000000000002</v>
      </c>
      <c r="Z16" s="16" t="s">
        <v>2965</v>
      </c>
      <c r="AA16" s="6">
        <v>37.124000000000002</v>
      </c>
      <c r="AB16" s="16" t="s">
        <v>2965</v>
      </c>
      <c r="AC16" s="6">
        <v>0.67600000000000005</v>
      </c>
      <c r="AD16" s="16" t="s">
        <v>3457</v>
      </c>
      <c r="AE16" s="1">
        <f>(A1L549C10 * 2 + A1L549C11 + A1L549C12)</f>
        <v>57.921000000000006</v>
      </c>
      <c r="AF16" s="16" t="s">
        <v>3458</v>
      </c>
      <c r="AG16" s="1">
        <f>(A1L549C13 * 2 + A1L549C11 + A1L549C12)</f>
        <v>39.127000000000002</v>
      </c>
      <c r="AH16" s="16" t="s">
        <v>3459</v>
      </c>
      <c r="AI16" s="1">
        <f>(A1L549C10 + A1L549C11 + A1L549C12 + A1L549C13)</f>
        <v>48.524000000000001</v>
      </c>
      <c r="AJ16" s="16" t="s">
        <v>3460</v>
      </c>
      <c r="AK16" s="18">
        <f>IF(A1L549C14 &lt;&gt; 0,A1L549C15 / A1L549C14,0)</f>
        <v>0.67552355794962105</v>
      </c>
      <c r="AL16" s="16" t="s">
        <v>3461</v>
      </c>
      <c r="AM16" s="18">
        <f>IF(A1L549C17 = 0,A1L556C17, A1L549C17)</f>
        <v>0.67552355794962105</v>
      </c>
      <c r="AN16" s="16" t="s">
        <v>2971</v>
      </c>
      <c r="AO16" s="6">
        <v>14.388999999999999</v>
      </c>
      <c r="AP16" s="16" t="s">
        <v>2971</v>
      </c>
      <c r="AQ16" s="6">
        <v>1.5740000000000001</v>
      </c>
      <c r="AR16" s="16" t="s">
        <v>2971</v>
      </c>
      <c r="AS16" s="6">
        <v>41.24</v>
      </c>
      <c r="AT16" s="16" t="s">
        <v>2971</v>
      </c>
      <c r="AU16" s="6">
        <v>1.075</v>
      </c>
      <c r="AV16" s="16" t="s">
        <v>3462</v>
      </c>
      <c r="AW16" s="1">
        <f>(A1L549C19 * 2 + A1L549C20 + A1L549C21)</f>
        <v>71.591999999999999</v>
      </c>
      <c r="AX16" s="16" t="s">
        <v>3463</v>
      </c>
      <c r="AY16" s="1">
        <f>(A1L549C22 * 2 + A1L549C20 + A1L549C21)</f>
        <v>44.963999999999999</v>
      </c>
      <c r="AZ16" s="16" t="s">
        <v>3464</v>
      </c>
      <c r="BA16" s="1">
        <f>(A1L549C19 + A1L549C20 + A1L549C21 + A1L549C22)</f>
        <v>58.278000000000006</v>
      </c>
      <c r="BB16" s="16" t="s">
        <v>3465</v>
      </c>
      <c r="BC16" s="18">
        <f>IF(A1L549C23 &lt;&gt; 0,A1L549C24 / A1L549C23,0)</f>
        <v>0.628059001005699</v>
      </c>
      <c r="BD16" s="16" t="s">
        <v>3466</v>
      </c>
      <c r="BE16" s="18">
        <f>IF(A1L549C26 = 0,A1L556C26, A1L549C26)</f>
        <v>0.628059001005699</v>
      </c>
      <c r="BF16" s="16" t="s">
        <v>2977</v>
      </c>
      <c r="BG16" s="6">
        <v>13.726000000000001</v>
      </c>
      <c r="BH16" s="16" t="s">
        <v>2977</v>
      </c>
      <c r="BI16" s="6">
        <v>1.238</v>
      </c>
      <c r="BJ16" s="16" t="s">
        <v>2977</v>
      </c>
      <c r="BK16" s="6">
        <v>44.08</v>
      </c>
      <c r="BL16" s="16" t="s">
        <v>2977</v>
      </c>
      <c r="BM16" s="6">
        <v>1.0549999999999999</v>
      </c>
      <c r="BN16" s="16" t="s">
        <v>3467</v>
      </c>
      <c r="BO16" s="1">
        <f>(A1L549C28 * 2 + A1L549C29 + A1L549C30)</f>
        <v>72.77</v>
      </c>
      <c r="BP16" s="16" t="s">
        <v>3468</v>
      </c>
      <c r="BQ16" s="1">
        <f>(A1L549C31 * 2 + A1L549C29 + A1L549C30)</f>
        <v>47.427999999999997</v>
      </c>
      <c r="BR16" s="16" t="s">
        <v>3469</v>
      </c>
      <c r="BS16" s="1">
        <f>(A1L549C28 + A1L549C29 + A1L549C30 + A1L549C31)</f>
        <v>60.098999999999997</v>
      </c>
      <c r="BT16" s="16" t="s">
        <v>3470</v>
      </c>
      <c r="BU16" s="18">
        <f>IF(A1L549C32 &lt;&gt; 0,A1L549C33 / A1L549C32,0)</f>
        <v>0.65175209564380931</v>
      </c>
      <c r="BV16" s="16" t="s">
        <v>3471</v>
      </c>
      <c r="BW16" s="18">
        <f>IF(A1L549C35 = 0,A1L556C35, A1L549C35)</f>
        <v>0.65175209564380931</v>
      </c>
      <c r="BX16" s="16" t="s">
        <v>2983</v>
      </c>
      <c r="BY16" s="6">
        <v>14.308</v>
      </c>
      <c r="BZ16" s="16" t="s">
        <v>2983</v>
      </c>
      <c r="CA16" s="6">
        <v>1.236</v>
      </c>
      <c r="CB16" s="16" t="s">
        <v>2983</v>
      </c>
      <c r="CC16" s="6">
        <v>49.697000000000003</v>
      </c>
      <c r="CD16" s="16" t="s">
        <v>2983</v>
      </c>
      <c r="CE16" s="6">
        <v>0.69</v>
      </c>
      <c r="CF16" s="16" t="s">
        <v>3472</v>
      </c>
      <c r="CG16" s="1">
        <f>(A1L549C37 * 2 + A1L549C38 + A1L549C39)</f>
        <v>79.549000000000007</v>
      </c>
      <c r="CH16" s="16" t="s">
        <v>3473</v>
      </c>
      <c r="CI16" s="1">
        <f>(A1L549C40 * 2 + A1L549C38 + A1L549C39)</f>
        <v>52.313000000000002</v>
      </c>
      <c r="CJ16" s="16" t="s">
        <v>3474</v>
      </c>
      <c r="CK16" s="1">
        <f>(A1L549C37 + A1L549C38 + A1L549C39 + A1L549C40)</f>
        <v>65.930999999999997</v>
      </c>
      <c r="CL16" s="16" t="s">
        <v>3475</v>
      </c>
      <c r="CM16" s="18">
        <f>IF(A1L549C41 &lt;&gt; 0,A1L549C42 / A1L549C41,0)</f>
        <v>0.65761983180178252</v>
      </c>
      <c r="CN16" s="16" t="s">
        <v>3476</v>
      </c>
      <c r="CO16" s="18">
        <f>IF(A1L549C44 = 0,A1L556C44, A1L549C44)</f>
        <v>0.65761983180178252</v>
      </c>
      <c r="CP16" s="16" t="s">
        <v>3477</v>
      </c>
      <c r="CQ16" s="18">
        <f>IF(RUN_YEARS &gt; 1,(A1L549C1 + A1L549C10) / 2, 0)</f>
        <v>10.634</v>
      </c>
      <c r="CR16" s="16" t="s">
        <v>3478</v>
      </c>
      <c r="CS16" s="18">
        <f>IF(RUN_YEARS &gt; 1,(A1L549C2 + A1L549C11) / 2, 0)</f>
        <v>0.76550000000000007</v>
      </c>
      <c r="CT16" s="16" t="s">
        <v>3479</v>
      </c>
      <c r="CU16" s="18">
        <f>IF(RUN_YEARS &gt; 1,(A1L549C3 + A1L549C12) / 2, 0)</f>
        <v>39.356999999999999</v>
      </c>
      <c r="CV16" s="16" t="s">
        <v>3480</v>
      </c>
      <c r="CW16" s="18">
        <f>IF(RUN_YEARS &gt; 1,(A1L549C4 + A1L549C13) / 2, 0)</f>
        <v>0.72650000000000003</v>
      </c>
      <c r="CX16" s="16" t="s">
        <v>3481</v>
      </c>
      <c r="CY16" s="18">
        <f>IF(RUN_YEARS &gt; 1,(A1L549C5 + A1L549C14) / 2, 0)</f>
        <v>61.390500000000003</v>
      </c>
      <c r="CZ16" s="16" t="s">
        <v>3482</v>
      </c>
      <c r="DA16" s="18">
        <f>IF(RUN_YEARS &gt; 1,(A1L549C6 + A1L549C15) / 2, 0)</f>
        <v>41.575500000000005</v>
      </c>
      <c r="DB16" s="16" t="s">
        <v>3483</v>
      </c>
      <c r="DC16" s="18">
        <f>IF(RUN_YEARS &gt; 1,(A1L549C7 + A1L549C16) / 2, 0)</f>
        <v>51.483000000000004</v>
      </c>
      <c r="DD16" s="16" t="s">
        <v>3484</v>
      </c>
      <c r="DE16" s="18">
        <f>IF(A1L549C50 &lt;&gt; 0,A1L549C51 / A1L549C50,0)</f>
        <v>0.67723019033889609</v>
      </c>
      <c r="DF16" s="16" t="s">
        <v>3485</v>
      </c>
      <c r="DG16" s="18">
        <f>IF(A1L549C53 = 0,A1L556C53, A1L549C53)</f>
        <v>0.67723019033889609</v>
      </c>
      <c r="DH16" s="16" t="s">
        <v>3486</v>
      </c>
      <c r="DI16" s="18">
        <f>IF(RUN_YEARS &gt; 2,(A1L549C1 + A1L549C10 + A1L549C19) / 3, 0)</f>
        <v>11.885666666666665</v>
      </c>
      <c r="DJ16" s="16" t="s">
        <v>3487</v>
      </c>
      <c r="DK16" s="18">
        <f>IF(RUN_YEARS &gt; 2,(A1L549C2 + A1L549C11 + A1L549C20) / 3, 0)</f>
        <v>1.0350000000000001</v>
      </c>
      <c r="DL16" s="16" t="s">
        <v>3488</v>
      </c>
      <c r="DM16" s="18">
        <f>IF(RUN_YEARS &gt; 2,(A1L549C3 + A1L549C12 + A1L549C21) / 3, 0)</f>
        <v>39.984666666666669</v>
      </c>
      <c r="DN16" s="16" t="s">
        <v>3489</v>
      </c>
      <c r="DO16" s="18">
        <f>IF(RUN_YEARS &gt; 2,(A1L549C4 + A1L549C13 + A1L549C22) / 3, 0)</f>
        <v>0.84266666666666667</v>
      </c>
      <c r="DP16" s="16" t="s">
        <v>3490</v>
      </c>
      <c r="DQ16" s="18">
        <f>IF(RUN_YEARS &gt; 2,(A1L549C5 + A1L549C14 + A1L549C23) / 3, 0)</f>
        <v>64.790999999999997</v>
      </c>
      <c r="DR16" s="16" t="s">
        <v>3491</v>
      </c>
      <c r="DS16" s="18">
        <f>IF(RUN_YEARS &gt; 2,(A1L549C6 + A1L549C15 + A1L549C24) / 3, 0)</f>
        <v>42.705000000000005</v>
      </c>
      <c r="DT16" s="16" t="s">
        <v>3492</v>
      </c>
      <c r="DU16" s="18">
        <f>IF(RUN_YEARS &gt; 2,(A1L549C7 + A1L549C16 + A1L549C25) / 3, 0)</f>
        <v>53.748000000000012</v>
      </c>
      <c r="DV16" s="16" t="s">
        <v>3493</v>
      </c>
      <c r="DW16" s="18">
        <f>IF(A1L549C59 &lt;&gt; 0,A1L549C60 / A1L549C59,0)</f>
        <v>0.65911932212807345</v>
      </c>
      <c r="DX16" s="16" t="s">
        <v>3494</v>
      </c>
      <c r="DY16" s="18">
        <f>IF(A1L549C62 = 0,A1L556C62, A1L549C62)</f>
        <v>0.65911932212807345</v>
      </c>
      <c r="DZ16" s="16" t="s">
        <v>3495</v>
      </c>
      <c r="EA16" s="18">
        <f>IF(RUN_YEARS &gt; 3,(A1L549C1 + A1L549C10 + A1L549C19 + A1L549C28) / 4, 0)</f>
        <v>12.345749999999999</v>
      </c>
      <c r="EB16" s="16" t="s">
        <v>3496</v>
      </c>
      <c r="EC16" s="18">
        <f>IF(RUN_YEARS &gt; 3,(A1L549C2 + A1L549C11 + A1L549C20 + A1L549C29) / 4, 0)</f>
        <v>1.08575</v>
      </c>
      <c r="ED16" s="16" t="s">
        <v>3497</v>
      </c>
      <c r="EE16" s="18">
        <f>IF(RUN_YEARS &gt; 3,(A1L549C3 + A1L549C12 + A1L549C21 + A1L549C30) / 4, 0)</f>
        <v>41.008499999999998</v>
      </c>
      <c r="EF16" s="16" t="s">
        <v>3498</v>
      </c>
      <c r="EG16" s="18">
        <f>IF(RUN_YEARS &gt; 3,(A1L549C4 + A1L549C13 + A1L549C22 + A1L549C31) / 4, 0)</f>
        <v>0.89575000000000005</v>
      </c>
      <c r="EH16" s="16" t="s">
        <v>3499</v>
      </c>
      <c r="EI16" s="18">
        <f>IF(RUN_YEARS &gt; 3,(A1L549C5 + A1L549C14 + A1L549C23 + A1L549C32) / 4, 0)</f>
        <v>66.785749999999993</v>
      </c>
      <c r="EJ16" s="16" t="s">
        <v>3500</v>
      </c>
      <c r="EK16" s="18">
        <f>IF(RUN_YEARS &gt; 3,(A1L549C6 + A1L549C15 + A1L549C24 + A1L549C33) / 4, 0)</f>
        <v>43.885750000000002</v>
      </c>
      <c r="EL16" s="16" t="s">
        <v>3501</v>
      </c>
      <c r="EM16" s="18">
        <f>IF(RUN_YEARS &gt; 3,(A1L549C7 + A1L549C16 + A1L549C25 + A1L549C34) / 4, 0)</f>
        <v>55.335750000000004</v>
      </c>
      <c r="EN16" s="16" t="s">
        <v>3502</v>
      </c>
      <c r="EO16" s="18">
        <f>IF(A1L549C68 &lt;&gt; 0,A1L549C69 / A1L549C68,0)</f>
        <v>0.65711248282754942</v>
      </c>
      <c r="EP16" s="16" t="s">
        <v>3503</v>
      </c>
      <c r="EQ16" s="18">
        <f>IF(A1L549C71 = 0,A1L556C71, A1L549C71)</f>
        <v>0.65711248282754942</v>
      </c>
      <c r="ER16" s="16" t="s">
        <v>3504</v>
      </c>
      <c r="ES16" s="18">
        <f>IF(RUN_YEARS &gt; 4,(A1L549C1 + A1L549C10 + A1L549C19 + A1L549C28 + A1L549C37) / 5, 0)</f>
        <v>12.738199999999999</v>
      </c>
      <c r="ET16" s="16" t="s">
        <v>3505</v>
      </c>
      <c r="EU16" s="18">
        <f>IF(RUN_YEARS &gt; 4,(A1L549C2 + A1L549C11 + A1L549C20 + A1L549C29 + A1L549C38) / 5, 0)</f>
        <v>1.1157999999999999</v>
      </c>
      <c r="EV16" s="16" t="s">
        <v>3506</v>
      </c>
      <c r="EW16" s="18">
        <f>IF(RUN_YEARS &gt; 4,(A1L549C3 + A1L549C12 + A1L549C21 + A1L549C30 + A1L549C39) / 5, 0)</f>
        <v>42.746200000000002</v>
      </c>
      <c r="EX16" s="16" t="s">
        <v>3507</v>
      </c>
      <c r="EY16" s="18">
        <f>IF(RUN_YEARS &gt; 4,(A1L549C4 + A1L549C13 + A1L549C22 + A1L549C31 + A1L549C40) / 5, 0)</f>
        <v>0.85459999999999992</v>
      </c>
      <c r="EZ16" s="16" t="s">
        <v>3508</v>
      </c>
      <c r="FA16" s="18">
        <f>IF(RUN_YEARS &gt; 4,(A1L549C5 + A1L549C14 + A1L549C23 + A1L549C32 + A1L549C41) / 5, 0)</f>
        <v>69.338400000000007</v>
      </c>
      <c r="FB16" s="16" t="s">
        <v>3509</v>
      </c>
      <c r="FC16" s="18">
        <f>IF(RUN_YEARS &gt; 4,(A1L549C6 + A1L549C15 + A1L549C24 + A1L549C33 + A1L549C42) / 5, 0)</f>
        <v>45.571199999999997</v>
      </c>
      <c r="FD16" s="16" t="s">
        <v>3510</v>
      </c>
      <c r="FE16" s="18">
        <f>IF(RUN_YEARS &gt; 4,(A1L549C7 + A1L549C16 + A1L549C25 + A1L549C34 + A1L549C43) / 5, 0)</f>
        <v>57.454799999999999</v>
      </c>
      <c r="FF16" s="16" t="s">
        <v>3511</v>
      </c>
      <c r="FG16" s="18">
        <f>IF(A1L549C77 &lt;&gt; 0,A1L549C78 / A1L549C77,0)</f>
        <v>0.6572288948115329</v>
      </c>
      <c r="FH16" s="16" t="s">
        <v>3512</v>
      </c>
      <c r="FI16" s="18">
        <f>IF(A1L549C80 = 0,A1L556C80, A1L549C80)</f>
        <v>0.6572288948115329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1.4279999999999999</v>
      </c>
      <c r="F17" s="16" t="s">
        <v>2959</v>
      </c>
      <c r="G17" s="6">
        <v>0.23</v>
      </c>
      <c r="H17" s="16" t="s">
        <v>2959</v>
      </c>
      <c r="I17" s="6">
        <v>10.94</v>
      </c>
      <c r="J17" s="16" t="s">
        <v>2959</v>
      </c>
      <c r="K17" s="6">
        <v>0.2</v>
      </c>
      <c r="L17" s="16" t="s">
        <v>3513</v>
      </c>
      <c r="M17" s="1">
        <f>(A1L550C1 * 2 + A1L550C2 + A1L550C3)</f>
        <v>14.026</v>
      </c>
      <c r="N17" s="16" t="s">
        <v>3514</v>
      </c>
      <c r="O17" s="1">
        <f>(A1L550C4 * 2 + A1L550C2 + A1L550C3)</f>
        <v>11.57</v>
      </c>
      <c r="P17" s="16" t="s">
        <v>3515</v>
      </c>
      <c r="Q17" s="1">
        <f>(A1L550C1 + A1L550C2 + A1L550C3 + A1L550C4)</f>
        <v>12.797999999999998</v>
      </c>
      <c r="R17" s="16" t="s">
        <v>3516</v>
      </c>
      <c r="S17" s="18">
        <f>IF(A1L550C5 &lt;&gt; 0,A1L550C6 / A1L550C5,0)</f>
        <v>0.82489662056181379</v>
      </c>
      <c r="T17" s="16" t="s">
        <v>3517</v>
      </c>
      <c r="U17" s="18">
        <f>IF(A1L550C8 = 0,A1L556C8, A1L550C8)</f>
        <v>0.82489662056181379</v>
      </c>
      <c r="V17" s="16" t="s">
        <v>2965</v>
      </c>
      <c r="W17" s="6">
        <v>0.746</v>
      </c>
      <c r="X17" s="16" t="s">
        <v>2965</v>
      </c>
      <c r="Y17" s="6">
        <v>0.36599999999999999</v>
      </c>
      <c r="Z17" s="16" t="s">
        <v>2965</v>
      </c>
      <c r="AA17" s="6">
        <v>8.0579999999999998</v>
      </c>
      <c r="AB17" s="16" t="s">
        <v>2965</v>
      </c>
      <c r="AC17" s="6">
        <v>0.04</v>
      </c>
      <c r="AD17" s="16" t="s">
        <v>3518</v>
      </c>
      <c r="AE17" s="1">
        <f>(A1L550C10 * 2 + A1L550C11 + A1L550C12)</f>
        <v>9.9160000000000004</v>
      </c>
      <c r="AF17" s="16" t="s">
        <v>3519</v>
      </c>
      <c r="AG17" s="1">
        <f>(A1L550C13 * 2 + A1L550C11 + A1L550C12)</f>
        <v>8.5039999999999996</v>
      </c>
      <c r="AH17" s="16" t="s">
        <v>3520</v>
      </c>
      <c r="AI17" s="1">
        <f>(A1L550C10 + A1L550C11 + A1L550C12 + A1L550C13)</f>
        <v>9.2099999999999991</v>
      </c>
      <c r="AJ17" s="16" t="s">
        <v>3521</v>
      </c>
      <c r="AK17" s="18">
        <f>IF(A1L550C14 &lt;&gt; 0,A1L550C15 / A1L550C14,0)</f>
        <v>0.85760387252924564</v>
      </c>
      <c r="AL17" s="16" t="s">
        <v>3522</v>
      </c>
      <c r="AM17" s="18">
        <f>IF(A1L550C17 = 0,A1L556C17, A1L550C17)</f>
        <v>0.85760387252924564</v>
      </c>
      <c r="AN17" s="16" t="s">
        <v>2971</v>
      </c>
      <c r="AO17" s="6">
        <v>1.39</v>
      </c>
      <c r="AP17" s="16" t="s">
        <v>2971</v>
      </c>
      <c r="AQ17" s="6">
        <v>0.52500000000000002</v>
      </c>
      <c r="AR17" s="16" t="s">
        <v>2971</v>
      </c>
      <c r="AS17" s="6">
        <v>13.503</v>
      </c>
      <c r="AT17" s="16" t="s">
        <v>2971</v>
      </c>
      <c r="AU17" s="6">
        <v>0.11</v>
      </c>
      <c r="AV17" s="16" t="s">
        <v>3523</v>
      </c>
      <c r="AW17" s="1">
        <f>(A1L550C19 * 2 + A1L550C20 + A1L550C21)</f>
        <v>16.808</v>
      </c>
      <c r="AX17" s="16" t="s">
        <v>3524</v>
      </c>
      <c r="AY17" s="1">
        <f>(A1L550C22 * 2 + A1L550C20 + A1L550C21)</f>
        <v>14.247999999999999</v>
      </c>
      <c r="AZ17" s="16" t="s">
        <v>3525</v>
      </c>
      <c r="BA17" s="1">
        <f>(A1L550C19 + A1L550C20 + A1L550C21 + A1L550C22)</f>
        <v>15.527999999999999</v>
      </c>
      <c r="BB17" s="16" t="s">
        <v>3526</v>
      </c>
      <c r="BC17" s="18">
        <f>IF(A1L550C23 &lt;&gt; 0,A1L550C24 / A1L550C23,0)</f>
        <v>0.84769157544026652</v>
      </c>
      <c r="BD17" s="16" t="s">
        <v>3527</v>
      </c>
      <c r="BE17" s="18">
        <f>IF(A1L550C26 = 0,A1L556C26, A1L550C26)</f>
        <v>0.84769157544026652</v>
      </c>
      <c r="BF17" s="16" t="s">
        <v>2977</v>
      </c>
      <c r="BG17" s="6">
        <v>1.3480000000000001</v>
      </c>
      <c r="BH17" s="16" t="s">
        <v>2977</v>
      </c>
      <c r="BI17" s="6">
        <v>0.26100000000000001</v>
      </c>
      <c r="BJ17" s="16" t="s">
        <v>2977</v>
      </c>
      <c r="BK17" s="6">
        <v>13.44</v>
      </c>
      <c r="BL17" s="16" t="s">
        <v>2977</v>
      </c>
      <c r="BM17" s="6">
        <v>0.36899999999999999</v>
      </c>
      <c r="BN17" s="16" t="s">
        <v>3528</v>
      </c>
      <c r="BO17" s="1">
        <f>(A1L550C28 * 2 + A1L550C29 + A1L550C30)</f>
        <v>16.396999999999998</v>
      </c>
      <c r="BP17" s="16" t="s">
        <v>3529</v>
      </c>
      <c r="BQ17" s="1">
        <f>(A1L550C31 * 2 + A1L550C29 + A1L550C30)</f>
        <v>14.439</v>
      </c>
      <c r="BR17" s="16" t="s">
        <v>3530</v>
      </c>
      <c r="BS17" s="1">
        <f>(A1L550C28 + A1L550C29 + A1L550C30 + A1L550C31)</f>
        <v>15.417999999999999</v>
      </c>
      <c r="BT17" s="16" t="s">
        <v>3531</v>
      </c>
      <c r="BU17" s="18">
        <f>IF(A1L550C32 &lt;&gt; 0,A1L550C33 / A1L550C32,0)</f>
        <v>0.88058791242300427</v>
      </c>
      <c r="BV17" s="16" t="s">
        <v>3532</v>
      </c>
      <c r="BW17" s="18">
        <f>IF(A1L550C35 = 0,A1L556C35, A1L550C35)</f>
        <v>0.88058791242300427</v>
      </c>
      <c r="BX17" s="16" t="s">
        <v>2983</v>
      </c>
      <c r="BY17" s="6">
        <v>2.2360000000000002</v>
      </c>
      <c r="BZ17" s="16" t="s">
        <v>2983</v>
      </c>
      <c r="CA17" s="6">
        <v>0.77200000000000002</v>
      </c>
      <c r="CB17" s="16" t="s">
        <v>2983</v>
      </c>
      <c r="CC17" s="6">
        <v>15.927</v>
      </c>
      <c r="CD17" s="16" t="s">
        <v>2983</v>
      </c>
      <c r="CE17" s="6">
        <v>0.309</v>
      </c>
      <c r="CF17" s="16" t="s">
        <v>3533</v>
      </c>
      <c r="CG17" s="1">
        <f>(A1L550C37 * 2 + A1L550C38 + A1L550C39)</f>
        <v>21.170999999999999</v>
      </c>
      <c r="CH17" s="16" t="s">
        <v>3534</v>
      </c>
      <c r="CI17" s="1">
        <f>(A1L550C40 * 2 + A1L550C38 + A1L550C39)</f>
        <v>17.317</v>
      </c>
      <c r="CJ17" s="16" t="s">
        <v>3535</v>
      </c>
      <c r="CK17" s="1">
        <f>(A1L550C37 + A1L550C38 + A1L550C39 + A1L550C40)</f>
        <v>19.244</v>
      </c>
      <c r="CL17" s="16" t="s">
        <v>3536</v>
      </c>
      <c r="CM17" s="18">
        <f>IF(A1L550C41 &lt;&gt; 0,A1L550C42 / A1L550C41,0)</f>
        <v>0.81795852817533421</v>
      </c>
      <c r="CN17" s="16" t="s">
        <v>3537</v>
      </c>
      <c r="CO17" s="18">
        <f>IF(A1L550C44 = 0,A1L556C44, A1L550C44)</f>
        <v>0.81795852817533421</v>
      </c>
      <c r="CP17" s="16" t="s">
        <v>3538</v>
      </c>
      <c r="CQ17" s="18">
        <f>IF(RUN_YEARS &gt; 1,(A1L550C1 + A1L550C10) / 2, 0)</f>
        <v>1.087</v>
      </c>
      <c r="CR17" s="16" t="s">
        <v>3539</v>
      </c>
      <c r="CS17" s="18">
        <f>IF(RUN_YEARS &gt; 1,(A1L550C2 + A1L550C11) / 2, 0)</f>
        <v>0.29799999999999999</v>
      </c>
      <c r="CT17" s="16" t="s">
        <v>3540</v>
      </c>
      <c r="CU17" s="18">
        <f>IF(RUN_YEARS &gt; 1,(A1L550C3 + A1L550C12) / 2, 0)</f>
        <v>9.4989999999999988</v>
      </c>
      <c r="CV17" s="16" t="s">
        <v>3541</v>
      </c>
      <c r="CW17" s="18">
        <f>IF(RUN_YEARS &gt; 1,(A1L550C4 + A1L550C13) / 2, 0)</f>
        <v>0.12000000000000001</v>
      </c>
      <c r="CX17" s="16" t="s">
        <v>3542</v>
      </c>
      <c r="CY17" s="18">
        <f>IF(RUN_YEARS &gt; 1,(A1L550C5 + A1L550C14) / 2, 0)</f>
        <v>11.971</v>
      </c>
      <c r="CZ17" s="16" t="s">
        <v>3543</v>
      </c>
      <c r="DA17" s="18">
        <f>IF(RUN_YEARS &gt; 1,(A1L550C6 + A1L550C15) / 2, 0)</f>
        <v>10.036999999999999</v>
      </c>
      <c r="DB17" s="16" t="s">
        <v>3544</v>
      </c>
      <c r="DC17" s="18">
        <f>IF(RUN_YEARS &gt; 1,(A1L550C7 + A1L550C16) / 2, 0)</f>
        <v>11.003999999999998</v>
      </c>
      <c r="DD17" s="16" t="s">
        <v>3545</v>
      </c>
      <c r="DE17" s="18">
        <f>IF(A1L550C50 &lt;&gt; 0,A1L550C51 / A1L550C50,0)</f>
        <v>0.83844290368390273</v>
      </c>
      <c r="DF17" s="16" t="s">
        <v>3546</v>
      </c>
      <c r="DG17" s="18">
        <f>IF(A1L550C53 = 0,A1L556C53, A1L550C53)</f>
        <v>0.83844290368390273</v>
      </c>
      <c r="DH17" s="16" t="s">
        <v>3547</v>
      </c>
      <c r="DI17" s="18">
        <f>IF(RUN_YEARS &gt; 2,(A1L550C1 + A1L550C10 + A1L550C19) / 3, 0)</f>
        <v>1.1879999999999999</v>
      </c>
      <c r="DJ17" s="16" t="s">
        <v>3548</v>
      </c>
      <c r="DK17" s="18">
        <f>IF(RUN_YEARS &gt; 2,(A1L550C2 + A1L550C11 + A1L550C20) / 3, 0)</f>
        <v>0.37366666666666665</v>
      </c>
      <c r="DL17" s="16" t="s">
        <v>3549</v>
      </c>
      <c r="DM17" s="18">
        <f>IF(RUN_YEARS &gt; 2,(A1L550C3 + A1L550C12 + A1L550C21) / 3, 0)</f>
        <v>10.833666666666666</v>
      </c>
      <c r="DN17" s="16" t="s">
        <v>3550</v>
      </c>
      <c r="DO17" s="18">
        <f>IF(RUN_YEARS &gt; 2,(A1L550C4 + A1L550C13 + A1L550C22) / 3, 0)</f>
        <v>0.11666666666666668</v>
      </c>
      <c r="DP17" s="16" t="s">
        <v>3551</v>
      </c>
      <c r="DQ17" s="18">
        <f>IF(RUN_YEARS &gt; 2,(A1L550C5 + A1L550C14 + A1L550C23) / 3, 0)</f>
        <v>13.583333333333334</v>
      </c>
      <c r="DR17" s="16" t="s">
        <v>3552</v>
      </c>
      <c r="DS17" s="18">
        <f>IF(RUN_YEARS &gt; 2,(A1L550C6 + A1L550C15 + A1L550C24) / 3, 0)</f>
        <v>11.440666666666665</v>
      </c>
      <c r="DT17" s="16" t="s">
        <v>3553</v>
      </c>
      <c r="DU17" s="18">
        <f>IF(RUN_YEARS &gt; 2,(A1L550C7 + A1L550C16 + A1L550C25) / 3, 0)</f>
        <v>12.511999999999999</v>
      </c>
      <c r="DV17" s="16" t="s">
        <v>3554</v>
      </c>
      <c r="DW17" s="18">
        <f>IF(A1L550C59 &lt;&gt; 0,A1L550C60 / A1L550C59,0)</f>
        <v>0.8422576687116563</v>
      </c>
      <c r="DX17" s="16" t="s">
        <v>3555</v>
      </c>
      <c r="DY17" s="18">
        <f>IF(A1L550C62 = 0,A1L556C62, A1L550C62)</f>
        <v>0.8422576687116563</v>
      </c>
      <c r="DZ17" s="16" t="s">
        <v>3556</v>
      </c>
      <c r="EA17" s="18">
        <f>IF(RUN_YEARS &gt; 3,(A1L550C1 + A1L550C10 + A1L550C19 + A1L550C28) / 4, 0)</f>
        <v>1.228</v>
      </c>
      <c r="EB17" s="16" t="s">
        <v>3557</v>
      </c>
      <c r="EC17" s="18">
        <f>IF(RUN_YEARS &gt; 3,(A1L550C2 + A1L550C11 + A1L550C20 + A1L550C29) / 4, 0)</f>
        <v>0.34550000000000003</v>
      </c>
      <c r="ED17" s="16" t="s">
        <v>3558</v>
      </c>
      <c r="EE17" s="18">
        <f>IF(RUN_YEARS &gt; 3,(A1L550C3 + A1L550C12 + A1L550C21 + A1L550C30) / 4, 0)</f>
        <v>11.485249999999999</v>
      </c>
      <c r="EF17" s="16" t="s">
        <v>3559</v>
      </c>
      <c r="EG17" s="18">
        <f>IF(RUN_YEARS &gt; 3,(A1L550C4 + A1L550C13 + A1L550C22 + A1L550C31) / 4, 0)</f>
        <v>0.17975000000000002</v>
      </c>
      <c r="EH17" s="16" t="s">
        <v>3560</v>
      </c>
      <c r="EI17" s="18">
        <f>IF(RUN_YEARS &gt; 3,(A1L550C5 + A1L550C14 + A1L550C23 + A1L550C32) / 4, 0)</f>
        <v>14.28675</v>
      </c>
      <c r="EJ17" s="16" t="s">
        <v>3561</v>
      </c>
      <c r="EK17" s="18">
        <f>IF(RUN_YEARS &gt; 3,(A1L550C6 + A1L550C15 + A1L550C24 + A1L550C33) / 4, 0)</f>
        <v>12.190249999999999</v>
      </c>
      <c r="EL17" s="16" t="s">
        <v>3562</v>
      </c>
      <c r="EM17" s="18">
        <f>IF(RUN_YEARS &gt; 3,(A1L550C7 + A1L550C16 + A1L550C25 + A1L550C34) / 4, 0)</f>
        <v>13.238499999999998</v>
      </c>
      <c r="EN17" s="16" t="s">
        <v>3563</v>
      </c>
      <c r="EO17" s="18">
        <f>IF(A1L550C68 &lt;&gt; 0,A1L550C69 / A1L550C68,0)</f>
        <v>0.85325563896617485</v>
      </c>
      <c r="EP17" s="16" t="s">
        <v>3564</v>
      </c>
      <c r="EQ17" s="18">
        <f>IF(A1L550C71 = 0,A1L556C71, A1L550C71)</f>
        <v>0.85325563896617485</v>
      </c>
      <c r="ER17" s="16" t="s">
        <v>3565</v>
      </c>
      <c r="ES17" s="18">
        <f>IF(RUN_YEARS &gt; 4,(A1L550C1 + A1L550C10 + A1L550C19 + A1L550C28 + A1L550C37) / 5, 0)</f>
        <v>1.4296</v>
      </c>
      <c r="ET17" s="16" t="s">
        <v>3566</v>
      </c>
      <c r="EU17" s="18">
        <f>IF(RUN_YEARS &gt; 4,(A1L550C2 + A1L550C11 + A1L550C20 + A1L550C29 + A1L550C38) / 5, 0)</f>
        <v>0.43079999999999996</v>
      </c>
      <c r="EV17" s="16" t="s">
        <v>3567</v>
      </c>
      <c r="EW17" s="18">
        <f>IF(RUN_YEARS &gt; 4,(A1L550C3 + A1L550C12 + A1L550C21 + A1L550C30 + A1L550C39) / 5, 0)</f>
        <v>12.3736</v>
      </c>
      <c r="EX17" s="16" t="s">
        <v>3568</v>
      </c>
      <c r="EY17" s="18">
        <f>IF(RUN_YEARS &gt; 4,(A1L550C4 + A1L550C13 + A1L550C22 + A1L550C31 + A1L550C40) / 5, 0)</f>
        <v>0.2056</v>
      </c>
      <c r="EZ17" s="16" t="s">
        <v>3569</v>
      </c>
      <c r="FA17" s="18">
        <f>IF(RUN_YEARS &gt; 4,(A1L550C5 + A1L550C14 + A1L550C23 + A1L550C32 + A1L550C41) / 5, 0)</f>
        <v>15.663599999999999</v>
      </c>
      <c r="FB17" s="16" t="s">
        <v>3570</v>
      </c>
      <c r="FC17" s="18">
        <f>IF(RUN_YEARS &gt; 4,(A1L550C6 + A1L550C15 + A1L550C24 + A1L550C33 + A1L550C42) / 5, 0)</f>
        <v>13.2156</v>
      </c>
      <c r="FD17" s="16" t="s">
        <v>3571</v>
      </c>
      <c r="FE17" s="18">
        <f>IF(RUN_YEARS &gt; 4,(A1L550C7 + A1L550C16 + A1L550C25 + A1L550C34 + A1L550C43) / 5, 0)</f>
        <v>14.439599999999999</v>
      </c>
      <c r="FF17" s="16" t="s">
        <v>3572</v>
      </c>
      <c r="FG17" s="18">
        <f>IF(A1L550C77 &lt;&gt; 0,A1L550C78 / A1L550C77,0)</f>
        <v>0.8437140887152379</v>
      </c>
      <c r="FH17" s="16" t="s">
        <v>3573</v>
      </c>
      <c r="FI17" s="18">
        <f>IF(A1L550C80 = 0,A1L556C80, A1L550C80)</f>
        <v>0.8437140887152379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2089.09</v>
      </c>
      <c r="F18" s="16" t="s">
        <v>2959</v>
      </c>
      <c r="G18" s="6">
        <v>199.73699999999999</v>
      </c>
      <c r="H18" s="16" t="s">
        <v>2959</v>
      </c>
      <c r="I18" s="6">
        <v>521.17200000000003</v>
      </c>
      <c r="J18" s="16" t="s">
        <v>2959</v>
      </c>
      <c r="K18" s="6">
        <v>0.111</v>
      </c>
      <c r="L18" s="16" t="s">
        <v>3574</v>
      </c>
      <c r="M18" s="1">
        <f>(A1L551C1 * 2 + A1L551C2 + A1L551C3)</f>
        <v>4899.0889999999999</v>
      </c>
      <c r="N18" s="16" t="s">
        <v>3575</v>
      </c>
      <c r="O18" s="1">
        <f>(A1L551C4 * 2 + A1L551C2 + A1L551C3)</f>
        <v>721.13100000000009</v>
      </c>
      <c r="P18" s="16" t="s">
        <v>3576</v>
      </c>
      <c r="Q18" s="1">
        <f>(A1L551C1 + A1L551C2 + A1L551C3 + A1L551C4)</f>
        <v>2810.11</v>
      </c>
      <c r="R18" s="16" t="s">
        <v>3577</v>
      </c>
      <c r="S18" s="18">
        <f>IF(A1L551C5 &lt;&gt; 0,A1L551C6 / A1L551C5,0)</f>
        <v>0.14719695845492908</v>
      </c>
      <c r="T18" s="16" t="s">
        <v>3578</v>
      </c>
      <c r="U18" s="18">
        <f>IF(A1L551C8 = 0,A1L556C8, A1L551C8)</f>
        <v>0.14719695845492908</v>
      </c>
      <c r="V18" s="16" t="s">
        <v>2965</v>
      </c>
      <c r="W18" s="6">
        <v>1988.347</v>
      </c>
      <c r="X18" s="16" t="s">
        <v>2965</v>
      </c>
      <c r="Y18" s="6">
        <v>185.86799999999999</v>
      </c>
      <c r="Z18" s="16" t="s">
        <v>2965</v>
      </c>
      <c r="AA18" s="6">
        <v>418.37900000000002</v>
      </c>
      <c r="AB18" s="16" t="s">
        <v>2965</v>
      </c>
      <c r="AC18" s="6">
        <v>0.29799999999999999</v>
      </c>
      <c r="AD18" s="16" t="s">
        <v>3579</v>
      </c>
      <c r="AE18" s="1">
        <f>(A1L551C10 * 2 + A1L551C11 + A1L551C12)</f>
        <v>4580.9409999999998</v>
      </c>
      <c r="AF18" s="16" t="s">
        <v>3580</v>
      </c>
      <c r="AG18" s="1">
        <f>(A1L551C13 * 2 + A1L551C11 + A1L551C12)</f>
        <v>604.84300000000007</v>
      </c>
      <c r="AH18" s="16" t="s">
        <v>3581</v>
      </c>
      <c r="AI18" s="1">
        <f>(A1L551C10 + A1L551C11 + A1L551C12 + A1L551C13)</f>
        <v>2592.8919999999998</v>
      </c>
      <c r="AJ18" s="16" t="s">
        <v>3582</v>
      </c>
      <c r="AK18" s="18">
        <f>IF(A1L551C14 &lt;&gt; 0,A1L551C15 / A1L551C14,0)</f>
        <v>0.13203466274723907</v>
      </c>
      <c r="AL18" s="16" t="s">
        <v>3583</v>
      </c>
      <c r="AM18" s="18">
        <f>IF(A1L551C17 = 0,A1L556C17, A1L551C17)</f>
        <v>0.13203466274723907</v>
      </c>
      <c r="AN18" s="16" t="s">
        <v>2971</v>
      </c>
      <c r="AO18" s="6">
        <v>2097.8420000000001</v>
      </c>
      <c r="AP18" s="16" t="s">
        <v>2971</v>
      </c>
      <c r="AQ18" s="6">
        <v>182.12</v>
      </c>
      <c r="AR18" s="16" t="s">
        <v>2971</v>
      </c>
      <c r="AS18" s="6">
        <v>413.22699999999998</v>
      </c>
      <c r="AT18" s="16" t="s">
        <v>2971</v>
      </c>
      <c r="AU18" s="6">
        <v>0.374</v>
      </c>
      <c r="AV18" s="16" t="s">
        <v>3584</v>
      </c>
      <c r="AW18" s="1">
        <f>(A1L551C19 * 2 + A1L551C20 + A1L551C21)</f>
        <v>4791.0309999999999</v>
      </c>
      <c r="AX18" s="16" t="s">
        <v>3585</v>
      </c>
      <c r="AY18" s="1">
        <f>(A1L551C22 * 2 + A1L551C20 + A1L551C21)</f>
        <v>596.09500000000003</v>
      </c>
      <c r="AZ18" s="16" t="s">
        <v>3586</v>
      </c>
      <c r="BA18" s="1">
        <f>(A1L551C19 + A1L551C20 + A1L551C21 + A1L551C22)</f>
        <v>2693.5629999999996</v>
      </c>
      <c r="BB18" s="16" t="s">
        <v>3587</v>
      </c>
      <c r="BC18" s="18">
        <f>IF(A1L551C23 &lt;&gt; 0,A1L551C24 / A1L551C23,0)</f>
        <v>0.12441894030742026</v>
      </c>
      <c r="BD18" s="16" t="s">
        <v>3588</v>
      </c>
      <c r="BE18" s="18">
        <f>IF(A1L551C26 = 0,A1L556C26, A1L551C26)</f>
        <v>0.12441894030742026</v>
      </c>
      <c r="BF18" s="16" t="s">
        <v>2977</v>
      </c>
      <c r="BG18" s="6">
        <v>1980.047</v>
      </c>
      <c r="BH18" s="16" t="s">
        <v>2977</v>
      </c>
      <c r="BI18" s="6">
        <v>139.06899999999999</v>
      </c>
      <c r="BJ18" s="16" t="s">
        <v>2977</v>
      </c>
      <c r="BK18" s="6">
        <v>407.79199999999997</v>
      </c>
      <c r="BL18" s="16" t="s">
        <v>2977</v>
      </c>
      <c r="BM18" s="6">
        <v>0.87</v>
      </c>
      <c r="BN18" s="16" t="s">
        <v>3589</v>
      </c>
      <c r="BO18" s="1">
        <f>(A1L551C28 * 2 + A1L551C29 + A1L551C30)</f>
        <v>4506.9550000000008</v>
      </c>
      <c r="BP18" s="16" t="s">
        <v>3590</v>
      </c>
      <c r="BQ18" s="1">
        <f>(A1L551C31 * 2 + A1L551C29 + A1L551C30)</f>
        <v>548.601</v>
      </c>
      <c r="BR18" s="16" t="s">
        <v>3591</v>
      </c>
      <c r="BS18" s="1">
        <f>(A1L551C28 + A1L551C29 + A1L551C30 + A1L551C31)</f>
        <v>2527.7779999999998</v>
      </c>
      <c r="BT18" s="16" t="s">
        <v>3592</v>
      </c>
      <c r="BU18" s="18">
        <f>IF(A1L551C32 &lt;&gt; 0,A1L551C33 / A1L551C32,0)</f>
        <v>0.12172320336014003</v>
      </c>
      <c r="BV18" s="16" t="s">
        <v>3593</v>
      </c>
      <c r="BW18" s="18">
        <f>IF(A1L551C35 = 0,A1L556C35, A1L551C35)</f>
        <v>0.12172320336014003</v>
      </c>
      <c r="BX18" s="16" t="s">
        <v>2983</v>
      </c>
      <c r="BY18" s="6">
        <v>1936.9839999999999</v>
      </c>
      <c r="BZ18" s="16" t="s">
        <v>2983</v>
      </c>
      <c r="CA18" s="6">
        <v>111.092</v>
      </c>
      <c r="CB18" s="16" t="s">
        <v>2983</v>
      </c>
      <c r="CC18" s="6">
        <v>363.66</v>
      </c>
      <c r="CD18" s="16" t="s">
        <v>2983</v>
      </c>
      <c r="CE18" s="6">
        <v>0.71799999999999997</v>
      </c>
      <c r="CF18" s="16" t="s">
        <v>3594</v>
      </c>
      <c r="CG18" s="1">
        <f>(A1L551C37 * 2 + A1L551C38 + A1L551C39)</f>
        <v>4348.72</v>
      </c>
      <c r="CH18" s="16" t="s">
        <v>3595</v>
      </c>
      <c r="CI18" s="1">
        <f>(A1L551C40 * 2 + A1L551C38 + A1L551C39)</f>
        <v>476.18799999999999</v>
      </c>
      <c r="CJ18" s="16" t="s">
        <v>3596</v>
      </c>
      <c r="CK18" s="1">
        <f>(A1L551C37 + A1L551C38 + A1L551C39 + A1L551C40)</f>
        <v>2412.4539999999997</v>
      </c>
      <c r="CL18" s="16" t="s">
        <v>3597</v>
      </c>
      <c r="CM18" s="18">
        <f>IF(A1L551C41 &lt;&gt; 0,A1L551C42 / A1L551C41,0)</f>
        <v>0.10950072665060062</v>
      </c>
      <c r="CN18" s="16" t="s">
        <v>3598</v>
      </c>
      <c r="CO18" s="18">
        <f>IF(A1L551C44 = 0,A1L556C44, A1L551C44)</f>
        <v>0.10950072665060062</v>
      </c>
      <c r="CP18" s="16" t="s">
        <v>3599</v>
      </c>
      <c r="CQ18" s="18">
        <f>IF(RUN_YEARS &gt; 1,(A1L551C1 + A1L551C10) / 2, 0)</f>
        <v>2038.7184999999999</v>
      </c>
      <c r="CR18" s="16" t="s">
        <v>3600</v>
      </c>
      <c r="CS18" s="18">
        <f>IF(RUN_YEARS &gt; 1,(A1L551C2 + A1L551C11) / 2, 0)</f>
        <v>192.80250000000001</v>
      </c>
      <c r="CT18" s="16" t="s">
        <v>3601</v>
      </c>
      <c r="CU18" s="18">
        <f>IF(RUN_YEARS &gt; 1,(A1L551C3 + A1L551C12) / 2, 0)</f>
        <v>469.77550000000002</v>
      </c>
      <c r="CV18" s="16" t="s">
        <v>3602</v>
      </c>
      <c r="CW18" s="18">
        <f>IF(RUN_YEARS &gt; 1,(A1L551C4 + A1L551C13) / 2, 0)</f>
        <v>0.20449999999999999</v>
      </c>
      <c r="CX18" s="16" t="s">
        <v>3603</v>
      </c>
      <c r="CY18" s="18">
        <f>IF(RUN_YEARS &gt; 1,(A1L551C5 + A1L551C14) / 2, 0)</f>
        <v>4740.0149999999994</v>
      </c>
      <c r="CZ18" s="16" t="s">
        <v>3604</v>
      </c>
      <c r="DA18" s="18">
        <f>IF(RUN_YEARS &gt; 1,(A1L551C6 + A1L551C15) / 2, 0)</f>
        <v>662.98700000000008</v>
      </c>
      <c r="DB18" s="16" t="s">
        <v>3605</v>
      </c>
      <c r="DC18" s="18">
        <f>IF(RUN_YEARS &gt; 1,(A1L551C7 + A1L551C16) / 2, 0)</f>
        <v>2701.5010000000002</v>
      </c>
      <c r="DD18" s="16" t="s">
        <v>3606</v>
      </c>
      <c r="DE18" s="18">
        <f>IF(A1L551C50 &lt;&gt; 0,A1L551C51 / A1L551C50,0)</f>
        <v>0.13987023247816729</v>
      </c>
      <c r="DF18" s="16" t="s">
        <v>3607</v>
      </c>
      <c r="DG18" s="18">
        <f>IF(A1L551C53 = 0,A1L556C53, A1L551C53)</f>
        <v>0.13987023247816729</v>
      </c>
      <c r="DH18" s="16" t="s">
        <v>3608</v>
      </c>
      <c r="DI18" s="18">
        <f>IF(RUN_YEARS &gt; 2,(A1L551C1 + A1L551C10 + A1L551C19) / 3, 0)</f>
        <v>2058.4263333333333</v>
      </c>
      <c r="DJ18" s="16" t="s">
        <v>3609</v>
      </c>
      <c r="DK18" s="18">
        <f>IF(RUN_YEARS &gt; 2,(A1L551C2 + A1L551C11 + A1L551C20) / 3, 0)</f>
        <v>189.24166666666667</v>
      </c>
      <c r="DL18" s="16" t="s">
        <v>3610</v>
      </c>
      <c r="DM18" s="18">
        <f>IF(RUN_YEARS &gt; 2,(A1L551C3 + A1L551C12 + A1L551C21) / 3, 0)</f>
        <v>450.92599999999999</v>
      </c>
      <c r="DN18" s="16" t="s">
        <v>3611</v>
      </c>
      <c r="DO18" s="18">
        <f>IF(RUN_YEARS &gt; 2,(A1L551C4 + A1L551C13 + A1L551C22) / 3, 0)</f>
        <v>0.26099999999999995</v>
      </c>
      <c r="DP18" s="16" t="s">
        <v>3612</v>
      </c>
      <c r="DQ18" s="18">
        <f>IF(RUN_YEARS &gt; 2,(A1L551C5 + A1L551C14 + A1L551C23) / 3, 0)</f>
        <v>4757.0203333333329</v>
      </c>
      <c r="DR18" s="16" t="s">
        <v>3613</v>
      </c>
      <c r="DS18" s="18">
        <f>IF(RUN_YEARS &gt; 2,(A1L551C6 + A1L551C15 + A1L551C24) / 3, 0)</f>
        <v>640.68966666666677</v>
      </c>
      <c r="DT18" s="16" t="s">
        <v>3614</v>
      </c>
      <c r="DU18" s="18">
        <f>IF(RUN_YEARS &gt; 2,(A1L551C7 + A1L551C16 + A1L551C25) / 3, 0)</f>
        <v>2698.855</v>
      </c>
      <c r="DV18" s="16" t="s">
        <v>3615</v>
      </c>
      <c r="DW18" s="18">
        <f>IF(A1L551C59 &lt;&gt; 0,A1L551C60 / A1L551C59,0)</f>
        <v>0.13468297837140494</v>
      </c>
      <c r="DX18" s="16" t="s">
        <v>3616</v>
      </c>
      <c r="DY18" s="18">
        <f>IF(A1L551C62 = 0,A1L556C62, A1L551C62)</f>
        <v>0.13468297837140494</v>
      </c>
      <c r="DZ18" s="16" t="s">
        <v>3617</v>
      </c>
      <c r="EA18" s="18">
        <f>IF(RUN_YEARS &gt; 3,(A1L551C1 + A1L551C10 + A1L551C19 + A1L551C28) / 4, 0)</f>
        <v>2038.8315000000002</v>
      </c>
      <c r="EB18" s="16" t="s">
        <v>3618</v>
      </c>
      <c r="EC18" s="18">
        <f>IF(RUN_YEARS &gt; 3,(A1L551C2 + A1L551C11 + A1L551C20 + A1L551C29) / 4, 0)</f>
        <v>176.6985</v>
      </c>
      <c r="ED18" s="16" t="s">
        <v>3619</v>
      </c>
      <c r="EE18" s="18">
        <f>IF(RUN_YEARS &gt; 3,(A1L551C3 + A1L551C12 + A1L551C21 + A1L551C30) / 4, 0)</f>
        <v>440.14249999999998</v>
      </c>
      <c r="EF18" s="16" t="s">
        <v>3620</v>
      </c>
      <c r="EG18" s="18">
        <f>IF(RUN_YEARS &gt; 3,(A1L551C4 + A1L551C13 + A1L551C22 + A1L551C31) / 4, 0)</f>
        <v>0.41325000000000001</v>
      </c>
      <c r="EH18" s="16" t="s">
        <v>3621</v>
      </c>
      <c r="EI18" s="18">
        <f>IF(RUN_YEARS &gt; 3,(A1L551C5 + A1L551C14 + A1L551C23 + A1L551C32) / 4, 0)</f>
        <v>4694.5039999999999</v>
      </c>
      <c r="EJ18" s="16" t="s">
        <v>3622</v>
      </c>
      <c r="EK18" s="18">
        <f>IF(RUN_YEARS &gt; 3,(A1L551C6 + A1L551C15 + A1L551C24 + A1L551C33) / 4, 0)</f>
        <v>617.66750000000002</v>
      </c>
      <c r="EL18" s="16" t="s">
        <v>3623</v>
      </c>
      <c r="EM18" s="18">
        <f>IF(RUN_YEARS &gt; 3,(A1L551C7 + A1L551C16 + A1L551C25 + A1L551C34) / 4, 0)</f>
        <v>2656.0857500000002</v>
      </c>
      <c r="EN18" s="16" t="s">
        <v>3624</v>
      </c>
      <c r="EO18" s="18">
        <f>IF(A1L551C68 &lt;&gt; 0,A1L551C69 / A1L551C68,0)</f>
        <v>0.13157247283206064</v>
      </c>
      <c r="EP18" s="16" t="s">
        <v>3625</v>
      </c>
      <c r="EQ18" s="18">
        <f>IF(A1L551C71 = 0,A1L556C71, A1L551C71)</f>
        <v>0.13157247283206064</v>
      </c>
      <c r="ER18" s="16" t="s">
        <v>3626</v>
      </c>
      <c r="ES18" s="18">
        <f>IF(RUN_YEARS &gt; 4,(A1L551C1 + A1L551C10 + A1L551C19 + A1L551C28 + A1L551C37) / 5, 0)</f>
        <v>2018.4620000000002</v>
      </c>
      <c r="ET18" s="16" t="s">
        <v>3627</v>
      </c>
      <c r="EU18" s="18">
        <f>IF(RUN_YEARS &gt; 4,(A1L551C2 + A1L551C11 + A1L551C20 + A1L551C29 + A1L551C38) / 5, 0)</f>
        <v>163.5772</v>
      </c>
      <c r="EV18" s="16" t="s">
        <v>3628</v>
      </c>
      <c r="EW18" s="18">
        <f>IF(RUN_YEARS &gt; 4,(A1L551C3 + A1L551C12 + A1L551C21 + A1L551C30 + A1L551C39) / 5, 0)</f>
        <v>424.846</v>
      </c>
      <c r="EX18" s="16" t="s">
        <v>3629</v>
      </c>
      <c r="EY18" s="18">
        <f>IF(RUN_YEARS &gt; 4,(A1L551C4 + A1L551C13 + A1L551C22 + A1L551C31 + A1L551C40) / 5, 0)</f>
        <v>0.47420000000000001</v>
      </c>
      <c r="EZ18" s="16" t="s">
        <v>3630</v>
      </c>
      <c r="FA18" s="18">
        <f>IF(RUN_YEARS &gt; 4,(A1L551C5 + A1L551C14 + A1L551C23 + A1L551C32 + A1L551C41) / 5, 0)</f>
        <v>4625.3472000000002</v>
      </c>
      <c r="FB18" s="16" t="s">
        <v>3631</v>
      </c>
      <c r="FC18" s="18">
        <f>IF(RUN_YEARS &gt; 4,(A1L551C6 + A1L551C15 + A1L551C24 + A1L551C33 + A1L551C42) / 5, 0)</f>
        <v>589.37160000000006</v>
      </c>
      <c r="FD18" s="16" t="s">
        <v>3632</v>
      </c>
      <c r="FE18" s="18">
        <f>IF(RUN_YEARS &gt; 4,(A1L551C7 + A1L551C16 + A1L551C25 + A1L551C34 + A1L551C43) / 5, 0)</f>
        <v>2607.3594000000003</v>
      </c>
      <c r="FF18" s="16" t="s">
        <v>3633</v>
      </c>
      <c r="FG18" s="18">
        <f>IF(A1L551C77 &lt;&gt; 0,A1L551C78 / A1L551C77,0)</f>
        <v>0.12742213168343342</v>
      </c>
      <c r="FH18" s="16" t="s">
        <v>3634</v>
      </c>
      <c r="FI18" s="18">
        <f>IF(A1L551C80 = 0,A1L556C80, A1L551C80)</f>
        <v>0.12742213168343342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407.61900000000003</v>
      </c>
      <c r="F19" s="16" t="s">
        <v>2959</v>
      </c>
      <c r="G19" s="6">
        <v>24.759</v>
      </c>
      <c r="H19" s="16" t="s">
        <v>2959</v>
      </c>
      <c r="I19" s="6">
        <v>0.78800000000000003</v>
      </c>
      <c r="J19" s="16" t="s">
        <v>2959</v>
      </c>
      <c r="K19" s="6">
        <v>8.8999999999999996E-2</v>
      </c>
      <c r="L19" s="16" t="s">
        <v>3635</v>
      </c>
      <c r="M19" s="1">
        <f>(A1L552C1 * 2 + A1L552C2 + A1L552C3)</f>
        <v>840.78500000000008</v>
      </c>
      <c r="N19" s="16" t="s">
        <v>3636</v>
      </c>
      <c r="O19" s="1">
        <f>(A1L552C4 * 2 + A1L552C2 + A1L552C3)</f>
        <v>25.725000000000001</v>
      </c>
      <c r="P19" s="16" t="s">
        <v>3637</v>
      </c>
      <c r="Q19" s="1">
        <f>(A1L552C1 + A1L552C2 + A1L552C3 + A1L552C4)</f>
        <v>433.25500000000005</v>
      </c>
      <c r="R19" s="16" t="s">
        <v>3638</v>
      </c>
      <c r="S19" s="18">
        <f>IF(A1L552C5 &lt;&gt; 0,A1L552C6 / A1L552C5,0)</f>
        <v>3.0596406929238745E-2</v>
      </c>
      <c r="T19" s="16" t="s">
        <v>3639</v>
      </c>
      <c r="U19" s="18">
        <f>IF(A1L552C8 = 0,A1L556C8, A1L552C8)</f>
        <v>3.0596406929238745E-2</v>
      </c>
      <c r="V19" s="16" t="s">
        <v>2965</v>
      </c>
      <c r="W19" s="6">
        <v>329.92</v>
      </c>
      <c r="X19" s="16" t="s">
        <v>2965</v>
      </c>
      <c r="Y19" s="6">
        <v>16.474</v>
      </c>
      <c r="Z19" s="16" t="s">
        <v>2965</v>
      </c>
      <c r="AA19" s="6">
        <v>0.83399999999999996</v>
      </c>
      <c r="AB19" s="16" t="s">
        <v>2965</v>
      </c>
      <c r="AC19" s="6">
        <v>0.02</v>
      </c>
      <c r="AD19" s="16" t="s">
        <v>3640</v>
      </c>
      <c r="AE19" s="1">
        <f>(A1L552C10 * 2 + A1L552C11 + A1L552C12)</f>
        <v>677.14800000000002</v>
      </c>
      <c r="AF19" s="16" t="s">
        <v>3641</v>
      </c>
      <c r="AG19" s="1">
        <f>(A1L552C13 * 2 + A1L552C11 + A1L552C12)</f>
        <v>17.347999999999999</v>
      </c>
      <c r="AH19" s="16" t="s">
        <v>3642</v>
      </c>
      <c r="AI19" s="1">
        <f>(A1L552C10 + A1L552C11 + A1L552C12 + A1L552C13)</f>
        <v>347.24799999999999</v>
      </c>
      <c r="AJ19" s="16" t="s">
        <v>3643</v>
      </c>
      <c r="AK19" s="18">
        <f>IF(A1L552C14 &lt;&gt; 0,A1L552C15 / A1L552C14,0)</f>
        <v>2.5619214706386194E-2</v>
      </c>
      <c r="AL19" s="16" t="s">
        <v>3644</v>
      </c>
      <c r="AM19" s="18">
        <f>IF(A1L552C17 = 0,A1L556C17, A1L552C17)</f>
        <v>2.5619214706386194E-2</v>
      </c>
      <c r="AN19" s="16" t="s">
        <v>2971</v>
      </c>
      <c r="AO19" s="6">
        <v>359.89800000000002</v>
      </c>
      <c r="AP19" s="16" t="s">
        <v>2971</v>
      </c>
      <c r="AQ19" s="6">
        <v>23.09</v>
      </c>
      <c r="AR19" s="16" t="s">
        <v>2971</v>
      </c>
      <c r="AS19" s="6">
        <v>3.0110000000000001</v>
      </c>
      <c r="AT19" s="16" t="s">
        <v>2971</v>
      </c>
      <c r="AU19" s="6">
        <v>0.59499999999999997</v>
      </c>
      <c r="AV19" s="16" t="s">
        <v>3645</v>
      </c>
      <c r="AW19" s="1">
        <f>(A1L552C19 * 2 + A1L552C20 + A1L552C21)</f>
        <v>745.89700000000005</v>
      </c>
      <c r="AX19" s="16" t="s">
        <v>3646</v>
      </c>
      <c r="AY19" s="1">
        <f>(A1L552C22 * 2 + A1L552C20 + A1L552C21)</f>
        <v>27.291</v>
      </c>
      <c r="AZ19" s="16" t="s">
        <v>3647</v>
      </c>
      <c r="BA19" s="1">
        <f>(A1L552C19 + A1L552C20 + A1L552C21 + A1L552C22)</f>
        <v>386.59400000000005</v>
      </c>
      <c r="BB19" s="16" t="s">
        <v>3648</v>
      </c>
      <c r="BC19" s="18">
        <f>IF(A1L552C23 &lt;&gt; 0,A1L552C24 / A1L552C23,0)</f>
        <v>3.6588161636258089E-2</v>
      </c>
      <c r="BD19" s="16" t="s">
        <v>3649</v>
      </c>
      <c r="BE19" s="18">
        <f>IF(A1L552C26 = 0,A1L556C26, A1L552C26)</f>
        <v>3.6588161636258089E-2</v>
      </c>
      <c r="BF19" s="16" t="s">
        <v>2977</v>
      </c>
      <c r="BG19" s="6">
        <v>348.86200000000002</v>
      </c>
      <c r="BH19" s="16" t="s">
        <v>2977</v>
      </c>
      <c r="BI19" s="6">
        <v>18.798999999999999</v>
      </c>
      <c r="BJ19" s="16" t="s">
        <v>2977</v>
      </c>
      <c r="BK19" s="6">
        <v>10.057</v>
      </c>
      <c r="BL19" s="16" t="s">
        <v>2977</v>
      </c>
      <c r="BM19" s="6">
        <v>0.42199999999999999</v>
      </c>
      <c r="BN19" s="16" t="s">
        <v>3650</v>
      </c>
      <c r="BO19" s="1">
        <f>(A1L552C28 * 2 + A1L552C29 + A1L552C30)</f>
        <v>726.58</v>
      </c>
      <c r="BP19" s="16" t="s">
        <v>3651</v>
      </c>
      <c r="BQ19" s="1">
        <f>(A1L552C31 * 2 + A1L552C29 + A1L552C30)</f>
        <v>29.700000000000003</v>
      </c>
      <c r="BR19" s="16" t="s">
        <v>3652</v>
      </c>
      <c r="BS19" s="1">
        <f>(A1L552C28 + A1L552C29 + A1L552C30 + A1L552C31)</f>
        <v>378.14000000000004</v>
      </c>
      <c r="BT19" s="16" t="s">
        <v>3653</v>
      </c>
      <c r="BU19" s="18">
        <f>IF(A1L552C32 &lt;&gt; 0,A1L552C33 / A1L552C32,0)</f>
        <v>4.0876434804150957E-2</v>
      </c>
      <c r="BV19" s="16" t="s">
        <v>3654</v>
      </c>
      <c r="BW19" s="18">
        <f>IF(A1L552C35 = 0,A1L556C35, A1L552C35)</f>
        <v>4.0876434804150957E-2</v>
      </c>
      <c r="BX19" s="16" t="s">
        <v>2983</v>
      </c>
      <c r="BY19" s="6">
        <v>338.48</v>
      </c>
      <c r="BZ19" s="16" t="s">
        <v>2983</v>
      </c>
      <c r="CA19" s="6">
        <v>18.303000000000001</v>
      </c>
      <c r="CB19" s="16" t="s">
        <v>2983</v>
      </c>
      <c r="CC19" s="6">
        <v>7.9630000000000001</v>
      </c>
      <c r="CD19" s="16" t="s">
        <v>2983</v>
      </c>
      <c r="CE19" s="6">
        <v>0.84499999999999997</v>
      </c>
      <c r="CF19" s="16" t="s">
        <v>3655</v>
      </c>
      <c r="CG19" s="1">
        <f>(A1L552C37 * 2 + A1L552C38 + A1L552C39)</f>
        <v>703.226</v>
      </c>
      <c r="CH19" s="16" t="s">
        <v>3656</v>
      </c>
      <c r="CI19" s="1">
        <f>(A1L552C40 * 2 + A1L552C38 + A1L552C39)</f>
        <v>27.956000000000003</v>
      </c>
      <c r="CJ19" s="16" t="s">
        <v>3657</v>
      </c>
      <c r="CK19" s="1">
        <f>(A1L552C37 + A1L552C38 + A1L552C39 + A1L552C40)</f>
        <v>365.59100000000007</v>
      </c>
      <c r="CL19" s="16" t="s">
        <v>3658</v>
      </c>
      <c r="CM19" s="18">
        <f>IF(A1L552C41 &lt;&gt; 0,A1L552C42 / A1L552C41,0)</f>
        <v>3.9753934012678717E-2</v>
      </c>
      <c r="CN19" s="16" t="s">
        <v>3659</v>
      </c>
      <c r="CO19" s="18">
        <f>IF(A1L552C44 = 0,A1L556C44, A1L552C44)</f>
        <v>3.9753934012678717E-2</v>
      </c>
      <c r="CP19" s="16" t="s">
        <v>3660</v>
      </c>
      <c r="CQ19" s="18">
        <f>IF(RUN_YEARS &gt; 1,(A1L552C1 + A1L552C10) / 2, 0)</f>
        <v>368.76949999999999</v>
      </c>
      <c r="CR19" s="16" t="s">
        <v>3661</v>
      </c>
      <c r="CS19" s="18">
        <f>IF(RUN_YEARS &gt; 1,(A1L552C2 + A1L552C11) / 2, 0)</f>
        <v>20.616500000000002</v>
      </c>
      <c r="CT19" s="16" t="s">
        <v>3662</v>
      </c>
      <c r="CU19" s="18">
        <f>IF(RUN_YEARS &gt; 1,(A1L552C3 + A1L552C12) / 2, 0)</f>
        <v>0.81099999999999994</v>
      </c>
      <c r="CV19" s="16" t="s">
        <v>3663</v>
      </c>
      <c r="CW19" s="18">
        <f>IF(RUN_YEARS &gt; 1,(A1L552C4 + A1L552C13) / 2, 0)</f>
        <v>5.45E-2</v>
      </c>
      <c r="CX19" s="16" t="s">
        <v>3664</v>
      </c>
      <c r="CY19" s="18">
        <f>IF(RUN_YEARS &gt; 1,(A1L552C5 + A1L552C14) / 2, 0)</f>
        <v>758.9665</v>
      </c>
      <c r="CZ19" s="16" t="s">
        <v>3665</v>
      </c>
      <c r="DA19" s="18">
        <f>IF(RUN_YEARS &gt; 1,(A1L552C6 + A1L552C15) / 2, 0)</f>
        <v>21.5365</v>
      </c>
      <c r="DB19" s="16" t="s">
        <v>3666</v>
      </c>
      <c r="DC19" s="18">
        <f>IF(RUN_YEARS &gt; 1,(A1L552C7 + A1L552C16) / 2, 0)</f>
        <v>390.25150000000002</v>
      </c>
      <c r="DD19" s="16" t="s">
        <v>3667</v>
      </c>
      <c r="DE19" s="18">
        <f>IF(A1L552C50 &lt;&gt; 0,A1L552C51 / A1L552C50,0)</f>
        <v>2.8376087745638313E-2</v>
      </c>
      <c r="DF19" s="16" t="s">
        <v>3668</v>
      </c>
      <c r="DG19" s="18">
        <f>IF(A1L552C53 = 0,A1L556C53, A1L552C53)</f>
        <v>2.8376087745638313E-2</v>
      </c>
      <c r="DH19" s="16" t="s">
        <v>3669</v>
      </c>
      <c r="DI19" s="18">
        <f>IF(RUN_YEARS &gt; 2,(A1L552C1 + A1L552C10 + A1L552C19) / 3, 0)</f>
        <v>365.8123333333333</v>
      </c>
      <c r="DJ19" s="16" t="s">
        <v>3670</v>
      </c>
      <c r="DK19" s="18">
        <f>IF(RUN_YEARS &gt; 2,(A1L552C2 + A1L552C11 + A1L552C20) / 3, 0)</f>
        <v>21.441000000000003</v>
      </c>
      <c r="DL19" s="16" t="s">
        <v>3671</v>
      </c>
      <c r="DM19" s="18">
        <f>IF(RUN_YEARS &gt; 2,(A1L552C3 + A1L552C12 + A1L552C21) / 3, 0)</f>
        <v>1.5443333333333333</v>
      </c>
      <c r="DN19" s="16" t="s">
        <v>3672</v>
      </c>
      <c r="DO19" s="18">
        <f>IF(RUN_YEARS &gt; 2,(A1L552C4 + A1L552C13 + A1L552C22) / 3, 0)</f>
        <v>0.23466666666666666</v>
      </c>
      <c r="DP19" s="16" t="s">
        <v>3673</v>
      </c>
      <c r="DQ19" s="18">
        <f>IF(RUN_YEARS &gt; 2,(A1L552C5 + A1L552C14 + A1L552C23) / 3, 0)</f>
        <v>754.61</v>
      </c>
      <c r="DR19" s="16" t="s">
        <v>3674</v>
      </c>
      <c r="DS19" s="18">
        <f>IF(RUN_YEARS &gt; 2,(A1L552C6 + A1L552C15 + A1L552C24) / 3, 0)</f>
        <v>23.454666666666668</v>
      </c>
      <c r="DT19" s="16" t="s">
        <v>3675</v>
      </c>
      <c r="DU19" s="18">
        <f>IF(RUN_YEARS &gt; 2,(A1L552C7 + A1L552C16 + A1L552C25) / 3, 0)</f>
        <v>389.03233333333338</v>
      </c>
      <c r="DV19" s="16" t="s">
        <v>3676</v>
      </c>
      <c r="DW19" s="18">
        <f>IF(A1L552C59 &lt;&gt; 0,A1L552C60 / A1L552C59,0)</f>
        <v>3.1081839184037671E-2</v>
      </c>
      <c r="DX19" s="16" t="s">
        <v>3677</v>
      </c>
      <c r="DY19" s="18">
        <f>IF(A1L552C62 = 0,A1L556C62, A1L552C62)</f>
        <v>3.1081839184037671E-2</v>
      </c>
      <c r="DZ19" s="16" t="s">
        <v>3678</v>
      </c>
      <c r="EA19" s="18">
        <f>IF(RUN_YEARS &gt; 3,(A1L552C1 + A1L552C10 + A1L552C19 + A1L552C28) / 4, 0)</f>
        <v>361.57474999999999</v>
      </c>
      <c r="EB19" s="16" t="s">
        <v>3679</v>
      </c>
      <c r="EC19" s="18">
        <f>IF(RUN_YEARS &gt; 3,(A1L552C2 + A1L552C11 + A1L552C20 + A1L552C29) / 4, 0)</f>
        <v>20.780500000000004</v>
      </c>
      <c r="ED19" s="16" t="s">
        <v>3680</v>
      </c>
      <c r="EE19" s="18">
        <f>IF(RUN_YEARS &gt; 3,(A1L552C3 + A1L552C12 + A1L552C21 + A1L552C30) / 4, 0)</f>
        <v>3.6725000000000003</v>
      </c>
      <c r="EF19" s="16" t="s">
        <v>3681</v>
      </c>
      <c r="EG19" s="18">
        <f>IF(RUN_YEARS &gt; 3,(A1L552C4 + A1L552C13 + A1L552C22 + A1L552C31) / 4, 0)</f>
        <v>0.28149999999999997</v>
      </c>
      <c r="EH19" s="16" t="s">
        <v>3682</v>
      </c>
      <c r="EI19" s="18">
        <f>IF(RUN_YEARS &gt; 3,(A1L552C5 + A1L552C14 + A1L552C23 + A1L552C32) / 4, 0)</f>
        <v>747.60249999999996</v>
      </c>
      <c r="EJ19" s="16" t="s">
        <v>3683</v>
      </c>
      <c r="EK19" s="18">
        <f>IF(RUN_YEARS &gt; 3,(A1L552C6 + A1L552C15 + A1L552C24 + A1L552C33) / 4, 0)</f>
        <v>25.016000000000002</v>
      </c>
      <c r="EL19" s="16" t="s">
        <v>3684</v>
      </c>
      <c r="EM19" s="18">
        <f>IF(RUN_YEARS &gt; 3,(A1L552C7 + A1L552C16 + A1L552C25 + A1L552C34) / 4, 0)</f>
        <v>386.30925000000008</v>
      </c>
      <c r="EN19" s="16" t="s">
        <v>3685</v>
      </c>
      <c r="EO19" s="18">
        <f>IF(A1L552C68 &lt;&gt; 0,A1L552C69 / A1L552C68,0)</f>
        <v>3.3461632351416699E-2</v>
      </c>
      <c r="EP19" s="16" t="s">
        <v>3686</v>
      </c>
      <c r="EQ19" s="18">
        <f>IF(A1L552C71 = 0,A1L556C71, A1L552C71)</f>
        <v>3.3461632351416699E-2</v>
      </c>
      <c r="ER19" s="16" t="s">
        <v>3687</v>
      </c>
      <c r="ES19" s="18">
        <f>IF(RUN_YEARS &gt; 4,(A1L552C1 + A1L552C10 + A1L552C19 + A1L552C28 + A1L552C37) / 5, 0)</f>
        <v>356.95580000000001</v>
      </c>
      <c r="ET19" s="16" t="s">
        <v>3688</v>
      </c>
      <c r="EU19" s="18">
        <f>IF(RUN_YEARS &gt; 4,(A1L552C2 + A1L552C11 + A1L552C20 + A1L552C29 + A1L552C38) / 5, 0)</f>
        <v>20.285000000000004</v>
      </c>
      <c r="EV19" s="16" t="s">
        <v>3689</v>
      </c>
      <c r="EW19" s="18">
        <f>IF(RUN_YEARS &gt; 4,(A1L552C3 + A1L552C12 + A1L552C21 + A1L552C30 + A1L552C39) / 5, 0)</f>
        <v>4.5306000000000006</v>
      </c>
      <c r="EX19" s="16" t="s">
        <v>3690</v>
      </c>
      <c r="EY19" s="18">
        <f>IF(RUN_YEARS &gt; 4,(A1L552C4 + A1L552C13 + A1L552C22 + A1L552C31 + A1L552C40) / 5, 0)</f>
        <v>0.39419999999999999</v>
      </c>
      <c r="EZ19" s="16" t="s">
        <v>3691</v>
      </c>
      <c r="FA19" s="18">
        <f>IF(RUN_YEARS &gt; 4,(A1L552C5 + A1L552C14 + A1L552C23 + A1L552C32 + A1L552C41) / 5, 0)</f>
        <v>738.72720000000004</v>
      </c>
      <c r="FB19" s="16" t="s">
        <v>3692</v>
      </c>
      <c r="FC19" s="18">
        <f>IF(RUN_YEARS &gt; 4,(A1L552C6 + A1L552C15 + A1L552C24 + A1L552C33 + A1L552C42) / 5, 0)</f>
        <v>25.604000000000003</v>
      </c>
      <c r="FD19" s="16" t="s">
        <v>3693</v>
      </c>
      <c r="FE19" s="18">
        <f>IF(RUN_YEARS &gt; 4,(A1L552C7 + A1L552C16 + A1L552C25 + A1L552C34 + A1L552C43) / 5, 0)</f>
        <v>382.1656000000001</v>
      </c>
      <c r="FF19" s="16" t="s">
        <v>3694</v>
      </c>
      <c r="FG19" s="18">
        <f>IF(A1L552C77 &lt;&gt; 0,A1L552C78 / A1L552C77,0)</f>
        <v>3.4659614537003648E-2</v>
      </c>
      <c r="FH19" s="16" t="s">
        <v>3695</v>
      </c>
      <c r="FI19" s="18">
        <f>IF(A1L552C80 = 0,A1L556C80, A1L552C80)</f>
        <v>3.4659614537003648E-2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0.19489299836094418</v>
      </c>
      <c r="V20" s="16" t="s">
        <v>2965</v>
      </c>
      <c r="W20" s="6">
        <v>0</v>
      </c>
      <c r="X20" s="16" t="s">
        <v>2965</v>
      </c>
      <c r="Y20" s="6">
        <v>4.1000000000000002E-2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4.1000000000000002E-2</v>
      </c>
      <c r="AF20" s="16" t="s">
        <v>3702</v>
      </c>
      <c r="AG20" s="1">
        <f>(A1L553C13 * 2 + A1L553C11 + A1L553C12)</f>
        <v>4.1000000000000002E-2</v>
      </c>
      <c r="AH20" s="16" t="s">
        <v>3703</v>
      </c>
      <c r="AI20" s="1">
        <f>(A1L553C10 + A1L553C11 + A1L553C12 + A1L553C13)</f>
        <v>4.1000000000000002E-2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7.0999999999999994E-2</v>
      </c>
      <c r="AP20" s="16" t="s">
        <v>2971</v>
      </c>
      <c r="AQ20" s="6">
        <v>3.6999999999999998E-2</v>
      </c>
      <c r="AR20" s="16" t="s">
        <v>2971</v>
      </c>
      <c r="AS20" s="6">
        <v>9.0999999999999998E-2</v>
      </c>
      <c r="AT20" s="16" t="s">
        <v>2971</v>
      </c>
      <c r="AU20" s="6">
        <v>2.1999999999999999E-2</v>
      </c>
      <c r="AV20" s="16" t="s">
        <v>3706</v>
      </c>
      <c r="AW20" s="1">
        <f>(A1L553C19 * 2 + A1L553C20 + A1L553C21)</f>
        <v>0.27</v>
      </c>
      <c r="AX20" s="16" t="s">
        <v>3707</v>
      </c>
      <c r="AY20" s="1">
        <f>(A1L553C22 * 2 + A1L553C20 + A1L553C21)</f>
        <v>0.17199999999999999</v>
      </c>
      <c r="AZ20" s="16" t="s">
        <v>3708</v>
      </c>
      <c r="BA20" s="1">
        <f>(A1L553C19 + A1L553C20 + A1L553C21 + A1L553C22)</f>
        <v>0.22099999999999997</v>
      </c>
      <c r="BB20" s="16" t="s">
        <v>3709</v>
      </c>
      <c r="BC20" s="18">
        <f>IF(A1L553C23 &lt;&gt; 0,A1L553C24 / A1L553C23,0)</f>
        <v>0.63703703703703696</v>
      </c>
      <c r="BD20" s="16" t="s">
        <v>3710</v>
      </c>
      <c r="BE20" s="18">
        <f>IF(A1L553C26 = 0,A1L556C26, A1L553C26)</f>
        <v>0.63703703703703696</v>
      </c>
      <c r="BF20" s="16" t="s">
        <v>2977</v>
      </c>
      <c r="BG20" s="6">
        <v>5.7000000000000002E-2</v>
      </c>
      <c r="BH20" s="16" t="s">
        <v>2977</v>
      </c>
      <c r="BI20" s="6">
        <v>3.3000000000000002E-2</v>
      </c>
      <c r="BJ20" s="16" t="s">
        <v>2977</v>
      </c>
      <c r="BK20" s="6">
        <v>9.4E-2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0.24100000000000002</v>
      </c>
      <c r="BP20" s="16" t="s">
        <v>3712</v>
      </c>
      <c r="BQ20" s="1">
        <f>(A1L553C31 * 2 + A1L553C29 + A1L553C30)</f>
        <v>0.127</v>
      </c>
      <c r="BR20" s="16" t="s">
        <v>3713</v>
      </c>
      <c r="BS20" s="1">
        <f>(A1L553C28 + A1L553C29 + A1L553C30 + A1L553C31)</f>
        <v>0.184</v>
      </c>
      <c r="BT20" s="16" t="s">
        <v>3714</v>
      </c>
      <c r="BU20" s="18">
        <f>IF(A1L553C32 &lt;&gt; 0,A1L553C33 / A1L553C32,0)</f>
        <v>0.52697095435684649</v>
      </c>
      <c r="BV20" s="16" t="s">
        <v>3715</v>
      </c>
      <c r="BW20" s="18">
        <f>IF(A1L553C35 = 0,A1L556C35, A1L553C35)</f>
        <v>0.52697095435684649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0.14699999999999999</v>
      </c>
      <c r="CD20" s="16" t="s">
        <v>2983</v>
      </c>
      <c r="CE20" s="6">
        <v>0.05</v>
      </c>
      <c r="CF20" s="16" t="s">
        <v>3716</v>
      </c>
      <c r="CG20" s="1">
        <f>(A1L553C37 * 2 + A1L553C38 + A1L553C39)</f>
        <v>0.14699999999999999</v>
      </c>
      <c r="CH20" s="16" t="s">
        <v>3717</v>
      </c>
      <c r="CI20" s="1">
        <f>(A1L553C40 * 2 + A1L553C38 + A1L553C39)</f>
        <v>0.247</v>
      </c>
      <c r="CJ20" s="16" t="s">
        <v>3718</v>
      </c>
      <c r="CK20" s="1">
        <f>(A1L553C37 + A1L553C38 + A1L553C39 + A1L553C40)</f>
        <v>0.19700000000000001</v>
      </c>
      <c r="CL20" s="16" t="s">
        <v>3719</v>
      </c>
      <c r="CM20" s="18">
        <f>IF(A1L553C41 &lt;&gt; 0,A1L553C42 / A1L553C41,0)</f>
        <v>1.6802721088435375</v>
      </c>
      <c r="CN20" s="16" t="s">
        <v>3720</v>
      </c>
      <c r="CO20" s="18">
        <f>IF(A1L553C44 = 0,A1L556C44, A1L553C44)</f>
        <v>1.6802721088435375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2.0500000000000001E-2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2.0500000000000001E-2</v>
      </c>
      <c r="CZ20" s="16" t="s">
        <v>3726</v>
      </c>
      <c r="DA20" s="18">
        <f>IF(RUN_YEARS &gt; 1,(A1L553C6 + A1L553C15) / 2, 0)</f>
        <v>2.0500000000000001E-2</v>
      </c>
      <c r="DB20" s="16" t="s">
        <v>3727</v>
      </c>
      <c r="DC20" s="18">
        <f>IF(RUN_YEARS &gt; 1,(A1L553C7 + A1L553C16) / 2, 0)</f>
        <v>2.0500000000000001E-2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2.3666666666666666E-2</v>
      </c>
      <c r="DJ20" s="16" t="s">
        <v>3731</v>
      </c>
      <c r="DK20" s="18">
        <f>IF(RUN_YEARS &gt; 2,(A1L553C2 + A1L553C11 + A1L553C20) / 3, 0)</f>
        <v>2.5999999999999999E-2</v>
      </c>
      <c r="DL20" s="16" t="s">
        <v>3732</v>
      </c>
      <c r="DM20" s="18">
        <f>IF(RUN_YEARS &gt; 2,(A1L553C3 + A1L553C12 + A1L553C21) / 3, 0)</f>
        <v>3.0333333333333334E-2</v>
      </c>
      <c r="DN20" s="16" t="s">
        <v>3733</v>
      </c>
      <c r="DO20" s="18">
        <f>IF(RUN_YEARS &gt; 2,(A1L553C4 + A1L553C13 + A1L553C22) / 3, 0)</f>
        <v>7.3333333333333332E-3</v>
      </c>
      <c r="DP20" s="16" t="s">
        <v>3734</v>
      </c>
      <c r="DQ20" s="18">
        <f>IF(RUN_YEARS &gt; 2,(A1L553C5 + A1L553C14 + A1L553C23) / 3, 0)</f>
        <v>0.10366666666666667</v>
      </c>
      <c r="DR20" s="16" t="s">
        <v>3735</v>
      </c>
      <c r="DS20" s="18">
        <f>IF(RUN_YEARS &gt; 2,(A1L553C6 + A1L553C15 + A1L553C24) / 3, 0)</f>
        <v>7.0999999999999994E-2</v>
      </c>
      <c r="DT20" s="16" t="s">
        <v>3736</v>
      </c>
      <c r="DU20" s="18">
        <f>IF(RUN_YEARS &gt; 2,(A1L553C7 + A1L553C16 + A1L553C25) / 3, 0)</f>
        <v>8.7333333333333318E-2</v>
      </c>
      <c r="DV20" s="16" t="s">
        <v>3737</v>
      </c>
      <c r="DW20" s="18">
        <f>IF(A1L553C59 &lt;&gt; 0,A1L553C60 / A1L553C59,0)</f>
        <v>0.68488745980707388</v>
      </c>
      <c r="DX20" s="16" t="s">
        <v>3738</v>
      </c>
      <c r="DY20" s="18">
        <f>IF(A1L553C62 = 0,A1L556C62, A1L553C62)</f>
        <v>0.68488745980707388</v>
      </c>
      <c r="DZ20" s="16" t="s">
        <v>3739</v>
      </c>
      <c r="EA20" s="18">
        <f>IF(RUN_YEARS &gt; 3,(A1L553C1 + A1L553C10 + A1L553C19 + A1L553C28) / 4, 0)</f>
        <v>3.2000000000000001E-2</v>
      </c>
      <c r="EB20" s="16" t="s">
        <v>3740</v>
      </c>
      <c r="EC20" s="18">
        <f>IF(RUN_YEARS &gt; 3,(A1L553C2 + A1L553C11 + A1L553C20 + A1L553C29) / 4, 0)</f>
        <v>2.775E-2</v>
      </c>
      <c r="ED20" s="16" t="s">
        <v>3741</v>
      </c>
      <c r="EE20" s="18">
        <f>IF(RUN_YEARS &gt; 3,(A1L553C3 + A1L553C12 + A1L553C21 + A1L553C30) / 4, 0)</f>
        <v>4.6249999999999999E-2</v>
      </c>
      <c r="EF20" s="16" t="s">
        <v>3742</v>
      </c>
      <c r="EG20" s="18">
        <f>IF(RUN_YEARS &gt; 3,(A1L553C4 + A1L553C13 + A1L553C22 + A1L553C31) / 4, 0)</f>
        <v>5.4999999999999997E-3</v>
      </c>
      <c r="EH20" s="16" t="s">
        <v>3743</v>
      </c>
      <c r="EI20" s="18">
        <f>IF(RUN_YEARS &gt; 3,(A1L553C5 + A1L553C14 + A1L553C23 + A1L553C32) / 4, 0)</f>
        <v>0.13800000000000001</v>
      </c>
      <c r="EJ20" s="16" t="s">
        <v>3744</v>
      </c>
      <c r="EK20" s="18">
        <f>IF(RUN_YEARS &gt; 3,(A1L553C6 + A1L553C15 + A1L553C24 + A1L553C33) / 4, 0)</f>
        <v>8.4999999999999992E-2</v>
      </c>
      <c r="EL20" s="16" t="s">
        <v>3745</v>
      </c>
      <c r="EM20" s="18">
        <f>IF(RUN_YEARS &gt; 3,(A1L553C7 + A1L553C16 + A1L553C25 + A1L553C34) / 4, 0)</f>
        <v>0.11149999999999999</v>
      </c>
      <c r="EN20" s="16" t="s">
        <v>3746</v>
      </c>
      <c r="EO20" s="18">
        <f>IF(A1L553C68 &lt;&gt; 0,A1L553C69 / A1L553C68,0)</f>
        <v>0.6159420289855071</v>
      </c>
      <c r="EP20" s="16" t="s">
        <v>3747</v>
      </c>
      <c r="EQ20" s="18">
        <f>IF(A1L553C71 = 0,A1L556C71, A1L553C71)</f>
        <v>0.6159420289855071</v>
      </c>
      <c r="ER20" s="16" t="s">
        <v>3748</v>
      </c>
      <c r="ES20" s="18">
        <f>IF(RUN_YEARS &gt; 4,(A1L553C1 + A1L553C10 + A1L553C19 + A1L553C28 + A1L553C37) / 5, 0)</f>
        <v>2.5600000000000001E-2</v>
      </c>
      <c r="ET20" s="16" t="s">
        <v>3749</v>
      </c>
      <c r="EU20" s="18">
        <f>IF(RUN_YEARS &gt; 4,(A1L553C2 + A1L553C11 + A1L553C20 + A1L553C29 + A1L553C38) / 5, 0)</f>
        <v>2.2200000000000001E-2</v>
      </c>
      <c r="EV20" s="16" t="s">
        <v>3750</v>
      </c>
      <c r="EW20" s="18">
        <f>IF(RUN_YEARS &gt; 4,(A1L553C3 + A1L553C12 + A1L553C21 + A1L553C30 + A1L553C39) / 5, 0)</f>
        <v>6.6399999999999987E-2</v>
      </c>
      <c r="EX20" s="16" t="s">
        <v>3751</v>
      </c>
      <c r="EY20" s="18">
        <f>IF(RUN_YEARS &gt; 4,(A1L553C4 + A1L553C13 + A1L553C22 + A1L553C31 + A1L553C40) / 5, 0)</f>
        <v>1.4400000000000001E-2</v>
      </c>
      <c r="EZ20" s="16" t="s">
        <v>3752</v>
      </c>
      <c r="FA20" s="18">
        <f>IF(RUN_YEARS &gt; 4,(A1L553C5 + A1L553C14 + A1L553C23 + A1L553C32 + A1L553C41) / 5, 0)</f>
        <v>0.13980000000000001</v>
      </c>
      <c r="FB20" s="16" t="s">
        <v>3753</v>
      </c>
      <c r="FC20" s="18">
        <f>IF(RUN_YEARS &gt; 4,(A1L553C6 + A1L553C15 + A1L553C24 + A1L553C33 + A1L553C42) / 5, 0)</f>
        <v>0.11739999999999999</v>
      </c>
      <c r="FD20" s="16" t="s">
        <v>3754</v>
      </c>
      <c r="FE20" s="18">
        <f>IF(RUN_YEARS &gt; 4,(A1L553C7 + A1L553C16 + A1L553C25 + A1L553C34 + A1L553C43) / 5, 0)</f>
        <v>0.12859999999999999</v>
      </c>
      <c r="FF20" s="16" t="s">
        <v>3755</v>
      </c>
      <c r="FG20" s="18">
        <f>IF(A1L553C77 &lt;&gt; 0,A1L553C78 / A1L553C77,0)</f>
        <v>0.83977110157367651</v>
      </c>
      <c r="FH20" s="16" t="s">
        <v>3756</v>
      </c>
      <c r="FI20" s="18">
        <f>IF(A1L553C80 = 0,A1L556C80, A1L553C80)</f>
        <v>0.83977110157367651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41.005000000000003</v>
      </c>
      <c r="F21" s="16" t="s">
        <v>2959</v>
      </c>
      <c r="G21" s="6">
        <v>17.614000000000001</v>
      </c>
      <c r="H21" s="16" t="s">
        <v>2959</v>
      </c>
      <c r="I21" s="6">
        <v>64.472999999999999</v>
      </c>
      <c r="J21" s="16" t="s">
        <v>2959</v>
      </c>
      <c r="K21" s="6">
        <v>3.093</v>
      </c>
      <c r="L21" s="16" t="s">
        <v>3757</v>
      </c>
      <c r="M21" s="1">
        <f>(A1L554C1 * 2 + A1L554C2 + A1L554C3)</f>
        <v>164.09700000000001</v>
      </c>
      <c r="N21" s="16" t="s">
        <v>3758</v>
      </c>
      <c r="O21" s="1">
        <f>(A1L554C4 * 2 + A1L554C2 + A1L554C3)</f>
        <v>88.272999999999996</v>
      </c>
      <c r="P21" s="16" t="s">
        <v>3759</v>
      </c>
      <c r="Q21" s="1">
        <f>(A1L554C1 + A1L554C2 + A1L554C3 + A1L554C4)</f>
        <v>126.185</v>
      </c>
      <c r="R21" s="16" t="s">
        <v>3760</v>
      </c>
      <c r="S21" s="18">
        <f>IF(A1L554C5 &lt;&gt; 0,A1L554C6 / A1L554C5,0)</f>
        <v>0.53793183300121261</v>
      </c>
      <c r="T21" s="16" t="s">
        <v>3761</v>
      </c>
      <c r="U21" s="18">
        <f>IF(A1L554C8 = 0,A1L556C8, A1L554C8)</f>
        <v>0.53793183300121261</v>
      </c>
      <c r="V21" s="16" t="s">
        <v>2965</v>
      </c>
      <c r="W21" s="6">
        <v>31.93</v>
      </c>
      <c r="X21" s="16" t="s">
        <v>2965</v>
      </c>
      <c r="Y21" s="6">
        <v>17.143999999999998</v>
      </c>
      <c r="Z21" s="16" t="s">
        <v>2965</v>
      </c>
      <c r="AA21" s="6">
        <v>49.302</v>
      </c>
      <c r="AB21" s="16" t="s">
        <v>2965</v>
      </c>
      <c r="AC21" s="6">
        <v>3.3690000000000002</v>
      </c>
      <c r="AD21" s="16" t="s">
        <v>3762</v>
      </c>
      <c r="AE21" s="1">
        <f>(A1L554C10 * 2 + A1L554C11 + A1L554C12)</f>
        <v>130.30599999999998</v>
      </c>
      <c r="AF21" s="16" t="s">
        <v>3763</v>
      </c>
      <c r="AG21" s="1">
        <f>(A1L554C13 * 2 + A1L554C11 + A1L554C12)</f>
        <v>73.183999999999997</v>
      </c>
      <c r="AH21" s="16" t="s">
        <v>3764</v>
      </c>
      <c r="AI21" s="1">
        <f>(A1L554C10 + A1L554C11 + A1L554C12 + A1L554C13)</f>
        <v>101.745</v>
      </c>
      <c r="AJ21" s="16" t="s">
        <v>3765</v>
      </c>
      <c r="AK21" s="18">
        <f>IF(A1L554C14 &lt;&gt; 0,A1L554C15 / A1L554C14,0)</f>
        <v>0.56163185118106618</v>
      </c>
      <c r="AL21" s="16" t="s">
        <v>3766</v>
      </c>
      <c r="AM21" s="18">
        <f>IF(A1L554C17 = 0,A1L556C17, A1L554C17)</f>
        <v>0.56163185118106618</v>
      </c>
      <c r="AN21" s="16" t="s">
        <v>2971</v>
      </c>
      <c r="AO21" s="6">
        <v>44.046999999999997</v>
      </c>
      <c r="AP21" s="16" t="s">
        <v>2971</v>
      </c>
      <c r="AQ21" s="6">
        <v>21.459</v>
      </c>
      <c r="AR21" s="16" t="s">
        <v>2971</v>
      </c>
      <c r="AS21" s="6">
        <v>59.088000000000001</v>
      </c>
      <c r="AT21" s="16" t="s">
        <v>2971</v>
      </c>
      <c r="AU21" s="6">
        <v>5.194</v>
      </c>
      <c r="AV21" s="16" t="s">
        <v>3767</v>
      </c>
      <c r="AW21" s="1">
        <f>(A1L554C19 * 2 + A1L554C20 + A1L554C21)</f>
        <v>168.64099999999999</v>
      </c>
      <c r="AX21" s="16" t="s">
        <v>3768</v>
      </c>
      <c r="AY21" s="1">
        <f>(A1L554C22 * 2 + A1L554C20 + A1L554C21)</f>
        <v>90.935000000000002</v>
      </c>
      <c r="AZ21" s="16" t="s">
        <v>3769</v>
      </c>
      <c r="BA21" s="1">
        <f>(A1L554C19 + A1L554C20 + A1L554C21 + A1L554C22)</f>
        <v>129.78799999999998</v>
      </c>
      <c r="BB21" s="16" t="s">
        <v>3770</v>
      </c>
      <c r="BC21" s="18">
        <f>IF(A1L554C23 &lt;&gt; 0,A1L554C24 / A1L554C23,0)</f>
        <v>0.53922237178384858</v>
      </c>
      <c r="BD21" s="16" t="s">
        <v>3771</v>
      </c>
      <c r="BE21" s="18">
        <f>IF(A1L554C26 = 0,A1L556C26, A1L554C26)</f>
        <v>0.53922237178384858</v>
      </c>
      <c r="BF21" s="16" t="s">
        <v>2977</v>
      </c>
      <c r="BG21" s="6">
        <v>43.154000000000003</v>
      </c>
      <c r="BH21" s="16" t="s">
        <v>2977</v>
      </c>
      <c r="BI21" s="6">
        <v>18.472999999999999</v>
      </c>
      <c r="BJ21" s="16" t="s">
        <v>2977</v>
      </c>
      <c r="BK21" s="6">
        <v>59.447000000000003</v>
      </c>
      <c r="BL21" s="16" t="s">
        <v>2977</v>
      </c>
      <c r="BM21" s="6">
        <v>8.9480000000000004</v>
      </c>
      <c r="BN21" s="16" t="s">
        <v>3772</v>
      </c>
      <c r="BO21" s="1">
        <f>(A1L554C28 * 2 + A1L554C29 + A1L554C30)</f>
        <v>164.22800000000001</v>
      </c>
      <c r="BP21" s="16" t="s">
        <v>3773</v>
      </c>
      <c r="BQ21" s="1">
        <f>(A1L554C31 * 2 + A1L554C29 + A1L554C30)</f>
        <v>95.816000000000003</v>
      </c>
      <c r="BR21" s="16" t="s">
        <v>3774</v>
      </c>
      <c r="BS21" s="1">
        <f>(A1L554C28 + A1L554C29 + A1L554C30 + A1L554C31)</f>
        <v>130.02200000000002</v>
      </c>
      <c r="BT21" s="16" t="s">
        <v>3775</v>
      </c>
      <c r="BU21" s="18">
        <f>IF(A1L554C32 &lt;&gt; 0,A1L554C33 / A1L554C32,0)</f>
        <v>0.58343278856224268</v>
      </c>
      <c r="BV21" s="16" t="s">
        <v>3776</v>
      </c>
      <c r="BW21" s="18">
        <f>IF(A1L554C35 = 0,A1L556C35, A1L554C35)</f>
        <v>0.58343278856224268</v>
      </c>
      <c r="BX21" s="16" t="s">
        <v>2983</v>
      </c>
      <c r="BY21" s="6">
        <v>42.478000000000002</v>
      </c>
      <c r="BZ21" s="16" t="s">
        <v>2983</v>
      </c>
      <c r="CA21" s="6">
        <v>20.041</v>
      </c>
      <c r="CB21" s="16" t="s">
        <v>2983</v>
      </c>
      <c r="CC21" s="6">
        <v>53.235999999999997</v>
      </c>
      <c r="CD21" s="16" t="s">
        <v>2983</v>
      </c>
      <c r="CE21" s="6">
        <v>6.3849999999999998</v>
      </c>
      <c r="CF21" s="16" t="s">
        <v>3777</v>
      </c>
      <c r="CG21" s="1">
        <f>(A1L554C37 * 2 + A1L554C38 + A1L554C39)</f>
        <v>158.233</v>
      </c>
      <c r="CH21" s="16" t="s">
        <v>3778</v>
      </c>
      <c r="CI21" s="1">
        <f>(A1L554C40 * 2 + A1L554C38 + A1L554C39)</f>
        <v>86.046999999999997</v>
      </c>
      <c r="CJ21" s="16" t="s">
        <v>3779</v>
      </c>
      <c r="CK21" s="1">
        <f>(A1L554C37 + A1L554C38 + A1L554C39 + A1L554C40)</f>
        <v>122.14</v>
      </c>
      <c r="CL21" s="16" t="s">
        <v>3780</v>
      </c>
      <c r="CM21" s="18">
        <f>IF(A1L554C41 &lt;&gt; 0,A1L554C42 / A1L554C41,0)</f>
        <v>0.5437993338936884</v>
      </c>
      <c r="CN21" s="16" t="s">
        <v>3781</v>
      </c>
      <c r="CO21" s="18">
        <f>IF(A1L554C44 = 0,A1L556C44, A1L554C44)</f>
        <v>0.5437993338936884</v>
      </c>
      <c r="CP21" s="16" t="s">
        <v>3782</v>
      </c>
      <c r="CQ21" s="18">
        <f>IF(RUN_YEARS &gt; 1,(A1L554C1 + A1L554C10) / 2, 0)</f>
        <v>36.467500000000001</v>
      </c>
      <c r="CR21" s="16" t="s">
        <v>3783</v>
      </c>
      <c r="CS21" s="18">
        <f>IF(RUN_YEARS &gt; 1,(A1L554C2 + A1L554C11) / 2, 0)</f>
        <v>17.378999999999998</v>
      </c>
      <c r="CT21" s="16" t="s">
        <v>3784</v>
      </c>
      <c r="CU21" s="18">
        <f>IF(RUN_YEARS &gt; 1,(A1L554C3 + A1L554C12) / 2, 0)</f>
        <v>56.887500000000003</v>
      </c>
      <c r="CV21" s="16" t="s">
        <v>3785</v>
      </c>
      <c r="CW21" s="18">
        <f>IF(RUN_YEARS &gt; 1,(A1L554C4 + A1L554C13) / 2, 0)</f>
        <v>3.2309999999999999</v>
      </c>
      <c r="CX21" s="16" t="s">
        <v>3786</v>
      </c>
      <c r="CY21" s="18">
        <f>IF(RUN_YEARS &gt; 1,(A1L554C5 + A1L554C14) / 2, 0)</f>
        <v>147.20150000000001</v>
      </c>
      <c r="CZ21" s="16" t="s">
        <v>3787</v>
      </c>
      <c r="DA21" s="18">
        <f>IF(RUN_YEARS &gt; 1,(A1L554C6 + A1L554C15) / 2, 0)</f>
        <v>80.728499999999997</v>
      </c>
      <c r="DB21" s="16" t="s">
        <v>3788</v>
      </c>
      <c r="DC21" s="18">
        <f>IF(RUN_YEARS &gt; 1,(A1L554C7 + A1L554C16) / 2, 0)</f>
        <v>113.965</v>
      </c>
      <c r="DD21" s="16" t="s">
        <v>3789</v>
      </c>
      <c r="DE21" s="18">
        <f>IF(A1L554C50 &lt;&gt; 0,A1L554C51 / A1L554C50,0)</f>
        <v>0.54842172124604704</v>
      </c>
      <c r="DF21" s="16" t="s">
        <v>3790</v>
      </c>
      <c r="DG21" s="18">
        <f>IF(A1L554C53 = 0,A1L556C53, A1L554C53)</f>
        <v>0.54842172124604704</v>
      </c>
      <c r="DH21" s="16" t="s">
        <v>3791</v>
      </c>
      <c r="DI21" s="18">
        <f>IF(RUN_YEARS &gt; 2,(A1L554C1 + A1L554C10 + A1L554C19) / 3, 0)</f>
        <v>38.994</v>
      </c>
      <c r="DJ21" s="16" t="s">
        <v>3792</v>
      </c>
      <c r="DK21" s="18">
        <f>IF(RUN_YEARS &gt; 2,(A1L554C2 + A1L554C11 + A1L554C20) / 3, 0)</f>
        <v>18.739000000000001</v>
      </c>
      <c r="DL21" s="16" t="s">
        <v>3793</v>
      </c>
      <c r="DM21" s="18">
        <f>IF(RUN_YEARS &gt; 2,(A1L554C3 + A1L554C12 + A1L554C21) / 3, 0)</f>
        <v>57.621000000000002</v>
      </c>
      <c r="DN21" s="16" t="s">
        <v>3794</v>
      </c>
      <c r="DO21" s="18">
        <f>IF(RUN_YEARS &gt; 2,(A1L554C4 + A1L554C13 + A1L554C22) / 3, 0)</f>
        <v>3.8853333333333331</v>
      </c>
      <c r="DP21" s="16" t="s">
        <v>3795</v>
      </c>
      <c r="DQ21" s="18">
        <f>IF(RUN_YEARS &gt; 2,(A1L554C5 + A1L554C14 + A1L554C23) / 3, 0)</f>
        <v>154.34799999999998</v>
      </c>
      <c r="DR21" s="16" t="s">
        <v>3796</v>
      </c>
      <c r="DS21" s="18">
        <f>IF(RUN_YEARS &gt; 2,(A1L554C6 + A1L554C15 + A1L554C24) / 3, 0)</f>
        <v>84.13066666666667</v>
      </c>
      <c r="DT21" s="16" t="s">
        <v>3797</v>
      </c>
      <c r="DU21" s="18">
        <f>IF(RUN_YEARS &gt; 2,(A1L554C7 + A1L554C16 + A1L554C25) / 3, 0)</f>
        <v>119.23933333333332</v>
      </c>
      <c r="DV21" s="16" t="s">
        <v>3798</v>
      </c>
      <c r="DW21" s="18">
        <f>IF(A1L554C59 &lt;&gt; 0,A1L554C60 / A1L554C59,0)</f>
        <v>0.54507131071777204</v>
      </c>
      <c r="DX21" s="16" t="s">
        <v>3799</v>
      </c>
      <c r="DY21" s="18">
        <f>IF(A1L554C62 = 0,A1L556C62, A1L554C62)</f>
        <v>0.54507131071777204</v>
      </c>
      <c r="DZ21" s="16" t="s">
        <v>3800</v>
      </c>
      <c r="EA21" s="18">
        <f>IF(RUN_YEARS &gt; 3,(A1L554C1 + A1L554C10 + A1L554C19 + A1L554C28) / 4, 0)</f>
        <v>40.033999999999999</v>
      </c>
      <c r="EB21" s="16" t="s">
        <v>3801</v>
      </c>
      <c r="EC21" s="18">
        <f>IF(RUN_YEARS &gt; 3,(A1L554C2 + A1L554C11 + A1L554C20 + A1L554C29) / 4, 0)</f>
        <v>18.672499999999999</v>
      </c>
      <c r="ED21" s="16" t="s">
        <v>3802</v>
      </c>
      <c r="EE21" s="18">
        <f>IF(RUN_YEARS &gt; 3,(A1L554C3 + A1L554C12 + A1L554C21 + A1L554C30) / 4, 0)</f>
        <v>58.077500000000001</v>
      </c>
      <c r="EF21" s="16" t="s">
        <v>3803</v>
      </c>
      <c r="EG21" s="18">
        <f>IF(RUN_YEARS &gt; 3,(A1L554C4 + A1L554C13 + A1L554C22 + A1L554C31) / 4, 0)</f>
        <v>5.1509999999999998</v>
      </c>
      <c r="EH21" s="16" t="s">
        <v>3804</v>
      </c>
      <c r="EI21" s="18">
        <f>IF(RUN_YEARS &gt; 3,(A1L554C5 + A1L554C14 + A1L554C23 + A1L554C32) / 4, 0)</f>
        <v>156.81799999999998</v>
      </c>
      <c r="EJ21" s="16" t="s">
        <v>3805</v>
      </c>
      <c r="EK21" s="18">
        <f>IF(RUN_YEARS &gt; 3,(A1L554C6 + A1L554C15 + A1L554C24 + A1L554C33) / 4, 0)</f>
        <v>87.051999999999992</v>
      </c>
      <c r="EL21" s="16" t="s">
        <v>3806</v>
      </c>
      <c r="EM21" s="18">
        <f>IF(RUN_YEARS &gt; 3,(A1L554C7 + A1L554C16 + A1L554C25 + A1L554C34) / 4, 0)</f>
        <v>121.935</v>
      </c>
      <c r="EN21" s="16" t="s">
        <v>3807</v>
      </c>
      <c r="EO21" s="18">
        <f>IF(A1L554C68 &lt;&gt; 0,A1L554C69 / A1L554C68,0)</f>
        <v>0.55511484650996701</v>
      </c>
      <c r="EP21" s="16" t="s">
        <v>3808</v>
      </c>
      <c r="EQ21" s="18">
        <f>IF(A1L554C71 = 0,A1L556C71, A1L554C71)</f>
        <v>0.55511484650996701</v>
      </c>
      <c r="ER21" s="16" t="s">
        <v>3809</v>
      </c>
      <c r="ES21" s="18">
        <f>IF(RUN_YEARS &gt; 4,(A1L554C1 + A1L554C10 + A1L554C19 + A1L554C28 + A1L554C37) / 5, 0)</f>
        <v>40.522800000000004</v>
      </c>
      <c r="ET21" s="16" t="s">
        <v>3810</v>
      </c>
      <c r="EU21" s="18">
        <f>IF(RUN_YEARS &gt; 4,(A1L554C2 + A1L554C11 + A1L554C20 + A1L554C29 + A1L554C38) / 5, 0)</f>
        <v>18.946199999999997</v>
      </c>
      <c r="EV21" s="16" t="s">
        <v>3811</v>
      </c>
      <c r="EW21" s="18">
        <f>IF(RUN_YEARS &gt; 4,(A1L554C3 + A1L554C12 + A1L554C21 + A1L554C30 + A1L554C39) / 5, 0)</f>
        <v>57.109200000000001</v>
      </c>
      <c r="EX21" s="16" t="s">
        <v>3812</v>
      </c>
      <c r="EY21" s="18">
        <f>IF(RUN_YEARS &gt; 4,(A1L554C4 + A1L554C13 + A1L554C22 + A1L554C31 + A1L554C40) / 5, 0)</f>
        <v>5.3977999999999993</v>
      </c>
      <c r="EZ21" s="16" t="s">
        <v>3813</v>
      </c>
      <c r="FA21" s="18">
        <f>IF(RUN_YEARS &gt; 4,(A1L554C5 + A1L554C14 + A1L554C23 + A1L554C32 + A1L554C41) / 5, 0)</f>
        <v>157.10099999999997</v>
      </c>
      <c r="FB21" s="16" t="s">
        <v>3814</v>
      </c>
      <c r="FC21" s="18">
        <f>IF(RUN_YEARS &gt; 4,(A1L554C6 + A1L554C15 + A1L554C24 + A1L554C33 + A1L554C42) / 5, 0)</f>
        <v>86.850999999999999</v>
      </c>
      <c r="FD21" s="16" t="s">
        <v>3815</v>
      </c>
      <c r="FE21" s="18">
        <f>IF(RUN_YEARS &gt; 4,(A1L554C7 + A1L554C16 + A1L554C25 + A1L554C34 + A1L554C43) / 5, 0)</f>
        <v>121.976</v>
      </c>
      <c r="FF21" s="16" t="s">
        <v>3816</v>
      </c>
      <c r="FG21" s="18">
        <f>IF(A1L554C77 &lt;&gt; 0,A1L554C78 / A1L554C77,0)</f>
        <v>0.55283543707551208</v>
      </c>
      <c r="FH21" s="16" t="s">
        <v>3817</v>
      </c>
      <c r="FI21" s="18">
        <f>IF(A1L554C80 = 0,A1L556C80, A1L554C80)</f>
        <v>0.55283543707551208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309.14499999999998</v>
      </c>
      <c r="F22" s="16" t="s">
        <v>2959</v>
      </c>
      <c r="G22" s="6">
        <v>61.58</v>
      </c>
      <c r="H22" s="16" t="s">
        <v>2959</v>
      </c>
      <c r="I22" s="6">
        <v>255.94900000000001</v>
      </c>
      <c r="J22" s="16" t="s">
        <v>2959</v>
      </c>
      <c r="K22" s="6">
        <v>8.7149999999999999</v>
      </c>
      <c r="L22" s="16" t="s">
        <v>3818</v>
      </c>
      <c r="M22" s="1">
        <f>(A1L555C1 * 2 + A1L555C2 + A1L555C3)</f>
        <v>935.81899999999996</v>
      </c>
      <c r="N22" s="16" t="s">
        <v>3819</v>
      </c>
      <c r="O22" s="1">
        <f>(A1L555C4 * 2 + A1L555C2 + A1L555C3)</f>
        <v>334.959</v>
      </c>
      <c r="P22" s="16" t="s">
        <v>3820</v>
      </c>
      <c r="Q22" s="1">
        <f>(A1L555C1 + A1L555C2 + A1L555C3 + A1L555C4)</f>
        <v>635.38900000000001</v>
      </c>
      <c r="R22" s="16" t="s">
        <v>3821</v>
      </c>
      <c r="S22" s="18">
        <f>IF(A1L555C5 &lt;&gt; 0,A1L555C6 / A1L555C5,0)</f>
        <v>0.35793139485306458</v>
      </c>
      <c r="T22" s="16" t="s">
        <v>3822</v>
      </c>
      <c r="U22" s="18">
        <f>IF(A1L555C8 = 0,A1L556C8, A1L555C8)</f>
        <v>0.35793139485306458</v>
      </c>
      <c r="V22" s="16" t="s">
        <v>2965</v>
      </c>
      <c r="W22" s="6">
        <v>823.351</v>
      </c>
      <c r="X22" s="16" t="s">
        <v>2965</v>
      </c>
      <c r="Y22" s="6">
        <v>111.157</v>
      </c>
      <c r="Z22" s="16" t="s">
        <v>2965</v>
      </c>
      <c r="AA22" s="6">
        <v>506.12099999999998</v>
      </c>
      <c r="AB22" s="16" t="s">
        <v>2965</v>
      </c>
      <c r="AC22" s="6">
        <v>11.888999999999999</v>
      </c>
      <c r="AD22" s="16" t="s">
        <v>3823</v>
      </c>
      <c r="AE22" s="1">
        <f>(A1L555C10 * 2 + A1L555C11 + A1L555C12)</f>
        <v>2263.98</v>
      </c>
      <c r="AF22" s="16" t="s">
        <v>3824</v>
      </c>
      <c r="AG22" s="1">
        <f>(A1L555C13 * 2 + A1L555C11 + A1L555C12)</f>
        <v>641.05600000000004</v>
      </c>
      <c r="AH22" s="16" t="s">
        <v>3825</v>
      </c>
      <c r="AI22" s="1">
        <f>(A1L555C10 + A1L555C11 + A1L555C12 + A1L555C13)</f>
        <v>1452.5179999999998</v>
      </c>
      <c r="AJ22" s="16" t="s">
        <v>3826</v>
      </c>
      <c r="AK22" s="18">
        <f>IF(A1L555C14 &lt;&gt; 0,A1L555C15 / A1L555C14,0)</f>
        <v>0.28315444482725116</v>
      </c>
      <c r="AL22" s="16" t="s">
        <v>3827</v>
      </c>
      <c r="AM22" s="18">
        <f>IF(A1L555C17 = 0,A1L556C17, A1L555C17)</f>
        <v>0.28315444482725116</v>
      </c>
      <c r="AN22" s="16" t="s">
        <v>2971</v>
      </c>
      <c r="AO22" s="6">
        <v>310.298</v>
      </c>
      <c r="AP22" s="16" t="s">
        <v>2971</v>
      </c>
      <c r="AQ22" s="6">
        <v>58.456000000000003</v>
      </c>
      <c r="AR22" s="16" t="s">
        <v>2971</v>
      </c>
      <c r="AS22" s="6">
        <v>406.17200000000003</v>
      </c>
      <c r="AT22" s="16" t="s">
        <v>2971</v>
      </c>
      <c r="AU22" s="6">
        <v>6.9850000000000003</v>
      </c>
      <c r="AV22" s="16" t="s">
        <v>3828</v>
      </c>
      <c r="AW22" s="1">
        <f>(A1L555C19 * 2 + A1L555C20 + A1L555C21)</f>
        <v>1085.2240000000002</v>
      </c>
      <c r="AX22" s="16" t="s">
        <v>3829</v>
      </c>
      <c r="AY22" s="1">
        <f>(A1L555C22 * 2 + A1L555C20 + A1L555C21)</f>
        <v>478.59800000000001</v>
      </c>
      <c r="AZ22" s="16" t="s">
        <v>3830</v>
      </c>
      <c r="BA22" s="1">
        <f>(A1L555C19 + A1L555C20 + A1L555C21 + A1L555C22)</f>
        <v>781.91100000000006</v>
      </c>
      <c r="BB22" s="16" t="s">
        <v>3831</v>
      </c>
      <c r="BC22" s="18">
        <f>IF(A1L555C23 &lt;&gt; 0,A1L555C24 / A1L555C23,0)</f>
        <v>0.44101309959971391</v>
      </c>
      <c r="BD22" s="16" t="s">
        <v>3832</v>
      </c>
      <c r="BE22" s="18">
        <f>IF(A1L555C26 = 0,A1L556C26, A1L555C26)</f>
        <v>0.44101309959971391</v>
      </c>
      <c r="BF22" s="16" t="s">
        <v>2977</v>
      </c>
      <c r="BG22" s="6">
        <v>277.44099999999997</v>
      </c>
      <c r="BH22" s="16" t="s">
        <v>2977</v>
      </c>
      <c r="BI22" s="6">
        <v>47.012</v>
      </c>
      <c r="BJ22" s="16" t="s">
        <v>2977</v>
      </c>
      <c r="BK22" s="6">
        <v>294.72500000000002</v>
      </c>
      <c r="BL22" s="16" t="s">
        <v>2977</v>
      </c>
      <c r="BM22" s="6">
        <v>10.587</v>
      </c>
      <c r="BN22" s="16" t="s">
        <v>3833</v>
      </c>
      <c r="BO22" s="1">
        <f>(A1L555C28 * 2 + A1L555C29 + A1L555C30)</f>
        <v>896.61900000000003</v>
      </c>
      <c r="BP22" s="16" t="s">
        <v>3834</v>
      </c>
      <c r="BQ22" s="1">
        <f>(A1L555C31 * 2 + A1L555C29 + A1L555C30)</f>
        <v>362.91100000000006</v>
      </c>
      <c r="BR22" s="16" t="s">
        <v>3835</v>
      </c>
      <c r="BS22" s="1">
        <f>(A1L555C28 + A1L555C29 + A1L555C30 + A1L555C31)</f>
        <v>629.76499999999999</v>
      </c>
      <c r="BT22" s="16" t="s">
        <v>3836</v>
      </c>
      <c r="BU22" s="18">
        <f>IF(A1L555C32 &lt;&gt; 0,A1L555C33 / A1L555C32,0)</f>
        <v>0.40475497396329996</v>
      </c>
      <c r="BV22" s="16" t="s">
        <v>3837</v>
      </c>
      <c r="BW22" s="18">
        <f>IF(A1L555C35 = 0,A1L556C35, A1L555C35)</f>
        <v>0.40475497396329996</v>
      </c>
      <c r="BX22" s="16" t="s">
        <v>2983</v>
      </c>
      <c r="BY22" s="6">
        <v>270.06900000000002</v>
      </c>
      <c r="BZ22" s="16" t="s">
        <v>2983</v>
      </c>
      <c r="CA22" s="6">
        <v>46.104999999999997</v>
      </c>
      <c r="CB22" s="16" t="s">
        <v>2983</v>
      </c>
      <c r="CC22" s="6">
        <v>235.066</v>
      </c>
      <c r="CD22" s="16" t="s">
        <v>2983</v>
      </c>
      <c r="CE22" s="6">
        <v>8.843</v>
      </c>
      <c r="CF22" s="16" t="s">
        <v>3838</v>
      </c>
      <c r="CG22" s="1">
        <f>(A1L555C37 * 2 + A1L555C38 + A1L555C39)</f>
        <v>821.30900000000008</v>
      </c>
      <c r="CH22" s="16" t="s">
        <v>3839</v>
      </c>
      <c r="CI22" s="1">
        <f>(A1L555C40 * 2 + A1L555C38 + A1L555C39)</f>
        <v>298.85699999999997</v>
      </c>
      <c r="CJ22" s="16" t="s">
        <v>3840</v>
      </c>
      <c r="CK22" s="1">
        <f>(A1L555C37 + A1L555C38 + A1L555C39 + A1L555C40)</f>
        <v>560.08299999999997</v>
      </c>
      <c r="CL22" s="16" t="s">
        <v>3841</v>
      </c>
      <c r="CM22" s="18">
        <f>IF(A1L555C41 &lt;&gt; 0,A1L555C42 / A1L555C41,0)</f>
        <v>0.36387888115191719</v>
      </c>
      <c r="CN22" s="16" t="s">
        <v>3842</v>
      </c>
      <c r="CO22" s="18">
        <f>IF(A1L555C44 = 0,A1L556C44, A1L555C44)</f>
        <v>0.36387888115191719</v>
      </c>
      <c r="CP22" s="16" t="s">
        <v>3843</v>
      </c>
      <c r="CQ22" s="18">
        <f>IF(RUN_YEARS &gt; 1,(A1L555C1 + A1L555C10) / 2, 0)</f>
        <v>566.24800000000005</v>
      </c>
      <c r="CR22" s="16" t="s">
        <v>3844</v>
      </c>
      <c r="CS22" s="18">
        <f>IF(RUN_YEARS &gt; 1,(A1L555C2 + A1L555C11) / 2, 0)</f>
        <v>86.368499999999997</v>
      </c>
      <c r="CT22" s="16" t="s">
        <v>3845</v>
      </c>
      <c r="CU22" s="18">
        <f>IF(RUN_YEARS &gt; 1,(A1L555C3 + A1L555C12) / 2, 0)</f>
        <v>381.03499999999997</v>
      </c>
      <c r="CV22" s="16" t="s">
        <v>3846</v>
      </c>
      <c r="CW22" s="18">
        <f>IF(RUN_YEARS &gt; 1,(A1L555C4 + A1L555C13) / 2, 0)</f>
        <v>10.302</v>
      </c>
      <c r="CX22" s="16" t="s">
        <v>3847</v>
      </c>
      <c r="CY22" s="18">
        <f>IF(RUN_YEARS &gt; 1,(A1L555C5 + A1L555C14) / 2, 0)</f>
        <v>1599.8995</v>
      </c>
      <c r="CZ22" s="16" t="s">
        <v>3848</v>
      </c>
      <c r="DA22" s="18">
        <f>IF(RUN_YEARS &gt; 1,(A1L555C6 + A1L555C15) / 2, 0)</f>
        <v>488.00750000000005</v>
      </c>
      <c r="DB22" s="16" t="s">
        <v>3849</v>
      </c>
      <c r="DC22" s="18">
        <f>IF(RUN_YEARS &gt; 1,(A1L555C7 + A1L555C16) / 2, 0)</f>
        <v>1043.9534999999998</v>
      </c>
      <c r="DD22" s="16" t="s">
        <v>3850</v>
      </c>
      <c r="DE22" s="18">
        <f>IF(A1L555C50 &lt;&gt; 0,A1L555C51 / A1L555C50,0)</f>
        <v>0.30502384681037781</v>
      </c>
      <c r="DF22" s="16" t="s">
        <v>3851</v>
      </c>
      <c r="DG22" s="18">
        <f>IF(A1L555C53 = 0,A1L556C53, A1L555C53)</f>
        <v>0.30502384681037781</v>
      </c>
      <c r="DH22" s="16" t="s">
        <v>3852</v>
      </c>
      <c r="DI22" s="18">
        <f>IF(RUN_YEARS &gt; 2,(A1L555C1 + A1L555C10 + A1L555C19) / 3, 0)</f>
        <v>480.93133333333338</v>
      </c>
      <c r="DJ22" s="16" t="s">
        <v>3853</v>
      </c>
      <c r="DK22" s="18">
        <f>IF(RUN_YEARS &gt; 2,(A1L555C2 + A1L555C11 + A1L555C20) / 3, 0)</f>
        <v>77.064333333333323</v>
      </c>
      <c r="DL22" s="16" t="s">
        <v>3854</v>
      </c>
      <c r="DM22" s="18">
        <f>IF(RUN_YEARS &gt; 2,(A1L555C3 + A1L555C12 + A1L555C21) / 3, 0)</f>
        <v>389.41399999999999</v>
      </c>
      <c r="DN22" s="16" t="s">
        <v>3855</v>
      </c>
      <c r="DO22" s="18">
        <f>IF(RUN_YEARS &gt; 2,(A1L555C4 + A1L555C13 + A1L555C22) / 3, 0)</f>
        <v>9.1963333333333335</v>
      </c>
      <c r="DP22" s="16" t="s">
        <v>3856</v>
      </c>
      <c r="DQ22" s="18">
        <f>IF(RUN_YEARS &gt; 2,(A1L555C5 + A1L555C14 + A1L555C23) / 3, 0)</f>
        <v>1428.3410000000001</v>
      </c>
      <c r="DR22" s="16" t="s">
        <v>3857</v>
      </c>
      <c r="DS22" s="18">
        <f>IF(RUN_YEARS &gt; 2,(A1L555C6 + A1L555C15 + A1L555C24) / 3, 0)</f>
        <v>484.87100000000004</v>
      </c>
      <c r="DT22" s="16" t="s">
        <v>3858</v>
      </c>
      <c r="DU22" s="18">
        <f>IF(RUN_YEARS &gt; 2,(A1L555C7 + A1L555C16 + A1L555C25) / 3, 0)</f>
        <v>956.60599999999988</v>
      </c>
      <c r="DV22" s="16" t="s">
        <v>3859</v>
      </c>
      <c r="DW22" s="18">
        <f>IF(A1L555C59 &lt;&gt; 0,A1L555C60 / A1L555C59,0)</f>
        <v>0.33946445561669097</v>
      </c>
      <c r="DX22" s="16" t="s">
        <v>3860</v>
      </c>
      <c r="DY22" s="18">
        <f>IF(A1L555C62 = 0,A1L556C62, A1L555C62)</f>
        <v>0.33946445561669097</v>
      </c>
      <c r="DZ22" s="16" t="s">
        <v>3861</v>
      </c>
      <c r="EA22" s="18">
        <f>IF(RUN_YEARS &gt; 3,(A1L555C1 + A1L555C10 + A1L555C19 + A1L555C28) / 4, 0)</f>
        <v>430.05875000000003</v>
      </c>
      <c r="EB22" s="16" t="s">
        <v>3862</v>
      </c>
      <c r="EC22" s="18">
        <f>IF(RUN_YEARS &gt; 3,(A1L555C2 + A1L555C11 + A1L555C20 + A1L555C29) / 4, 0)</f>
        <v>69.551249999999996</v>
      </c>
      <c r="ED22" s="16" t="s">
        <v>3863</v>
      </c>
      <c r="EE22" s="18">
        <f>IF(RUN_YEARS &gt; 3,(A1L555C3 + A1L555C12 + A1L555C21 + A1L555C30) / 4, 0)</f>
        <v>365.74175000000002</v>
      </c>
      <c r="EF22" s="16" t="s">
        <v>3864</v>
      </c>
      <c r="EG22" s="18">
        <f>IF(RUN_YEARS &gt; 3,(A1L555C4 + A1L555C13 + A1L555C22 + A1L555C31) / 4, 0)</f>
        <v>9.5440000000000005</v>
      </c>
      <c r="EH22" s="16" t="s">
        <v>3865</v>
      </c>
      <c r="EI22" s="18">
        <f>IF(RUN_YEARS &gt; 3,(A1L555C5 + A1L555C14 + A1L555C23 + A1L555C32) / 4, 0)</f>
        <v>1295.4105</v>
      </c>
      <c r="EJ22" s="16" t="s">
        <v>3866</v>
      </c>
      <c r="EK22" s="18">
        <f>IF(RUN_YEARS &gt; 3,(A1L555C6 + A1L555C15 + A1L555C24 + A1L555C33) / 4, 0)</f>
        <v>454.38100000000003</v>
      </c>
      <c r="EL22" s="16" t="s">
        <v>3867</v>
      </c>
      <c r="EM22" s="18">
        <f>IF(RUN_YEARS &gt; 3,(A1L555C7 + A1L555C16 + A1L555C25 + A1L555C34) / 4, 0)</f>
        <v>874.89574999999991</v>
      </c>
      <c r="EN22" s="16" t="s">
        <v>3868</v>
      </c>
      <c r="EO22" s="18">
        <f>IF(A1L555C68 &lt;&gt; 0,A1L555C69 / A1L555C68,0)</f>
        <v>0.35076217152786709</v>
      </c>
      <c r="EP22" s="16" t="s">
        <v>3869</v>
      </c>
      <c r="EQ22" s="18">
        <f>IF(A1L555C71 = 0,A1L556C71, A1L555C71)</f>
        <v>0.35076217152786709</v>
      </c>
      <c r="ER22" s="16" t="s">
        <v>3870</v>
      </c>
      <c r="ES22" s="18">
        <f>IF(RUN_YEARS &gt; 4,(A1L555C1 + A1L555C10 + A1L555C19 + A1L555C28 + A1L555C37) / 5, 0)</f>
        <v>398.06080000000003</v>
      </c>
      <c r="ET22" s="16" t="s">
        <v>3871</v>
      </c>
      <c r="EU22" s="18">
        <f>IF(RUN_YEARS &gt; 4,(A1L555C2 + A1L555C11 + A1L555C20 + A1L555C29 + A1L555C38) / 5, 0)</f>
        <v>64.861999999999995</v>
      </c>
      <c r="EV22" s="16" t="s">
        <v>3872</v>
      </c>
      <c r="EW22" s="18">
        <f>IF(RUN_YEARS &gt; 4,(A1L555C3 + A1L555C12 + A1L555C21 + A1L555C30 + A1L555C39) / 5, 0)</f>
        <v>339.60660000000001</v>
      </c>
      <c r="EX22" s="16" t="s">
        <v>3873</v>
      </c>
      <c r="EY22" s="18">
        <f>IF(RUN_YEARS &gt; 4,(A1L555C4 + A1L555C13 + A1L555C22 + A1L555C31 + A1L555C40) / 5, 0)</f>
        <v>9.4038000000000004</v>
      </c>
      <c r="EZ22" s="16" t="s">
        <v>3874</v>
      </c>
      <c r="FA22" s="18">
        <f>IF(RUN_YEARS &gt; 4,(A1L555C5 + A1L555C14 + A1L555C23 + A1L555C32 + A1L555C41) / 5, 0)</f>
        <v>1200.5902000000001</v>
      </c>
      <c r="FB22" s="16" t="s">
        <v>3875</v>
      </c>
      <c r="FC22" s="18">
        <f>IF(RUN_YEARS &gt; 4,(A1L555C6 + A1L555C15 + A1L555C24 + A1L555C33 + A1L555C42) / 5, 0)</f>
        <v>423.27620000000007</v>
      </c>
      <c r="FD22" s="16" t="s">
        <v>3876</v>
      </c>
      <c r="FE22" s="18">
        <f>IF(RUN_YEARS &gt; 4,(A1L555C7 + A1L555C16 + A1L555C25 + A1L555C34 + A1L555C43) / 5, 0)</f>
        <v>811.93319999999994</v>
      </c>
      <c r="FF22" s="16" t="s">
        <v>3877</v>
      </c>
      <c r="FG22" s="18">
        <f>IF(A1L555C77 &lt;&gt; 0,A1L555C78 / A1L555C77,0)</f>
        <v>0.35255676749651965</v>
      </c>
      <c r="FH22" s="16" t="s">
        <v>3878</v>
      </c>
      <c r="FI22" s="18">
        <f>IF(A1L555C80 = 0,A1L556C80, A1L555C80)</f>
        <v>0.35255676749651965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4393.1180000000004</v>
      </c>
      <c r="F23" s="16" t="s">
        <v>2959</v>
      </c>
      <c r="G23" s="6">
        <v>487.25700000000001</v>
      </c>
      <c r="H23" s="16" t="s">
        <v>2959</v>
      </c>
      <c r="I23" s="6">
        <v>1525.4069999999999</v>
      </c>
      <c r="J23" s="16" t="s">
        <v>2959</v>
      </c>
      <c r="K23" s="6">
        <v>45.982999999999997</v>
      </c>
      <c r="L23" s="16" t="s">
        <v>3879</v>
      </c>
      <c r="M23" s="1">
        <f>(A1L556C1 * 2 + A1L556C2 + A1L556C3)</f>
        <v>10798.9</v>
      </c>
      <c r="N23" s="16" t="s">
        <v>3880</v>
      </c>
      <c r="O23" s="1">
        <f>(A1L556C4 * 2 + A1L556C2 + A1L556C3)</f>
        <v>2104.63</v>
      </c>
      <c r="P23" s="16" t="s">
        <v>3881</v>
      </c>
      <c r="Q23" s="1">
        <f>(A1L556C1 + A1L556C2 + A1L556C3 + A1L556C4)</f>
        <v>6451.7650000000003</v>
      </c>
      <c r="R23" s="16" t="s">
        <v>3882</v>
      </c>
      <c r="S23" s="18">
        <f>IF(A1L556C5 &lt;&gt; 0,A1L556C6 / A1L556C5,0)</f>
        <v>0.19489299836094418</v>
      </c>
      <c r="T23" s="16" t="s">
        <v>3883</v>
      </c>
      <c r="U23" s="18">
        <f>IF(A1L556C8 = 0,A1L556C8, A1L556C8)</f>
        <v>0.19489299836094418</v>
      </c>
      <c r="V23" s="16" t="s">
        <v>2965</v>
      </c>
      <c r="W23" s="6">
        <v>4589.3609999999999</v>
      </c>
      <c r="X23" s="16" t="s">
        <v>2965</v>
      </c>
      <c r="Y23" s="6">
        <v>512.51900000000001</v>
      </c>
      <c r="Z23" s="16" t="s">
        <v>2965</v>
      </c>
      <c r="AA23" s="6">
        <v>1637.001</v>
      </c>
      <c r="AB23" s="16" t="s">
        <v>2965</v>
      </c>
      <c r="AC23" s="6">
        <v>51.103999999999999</v>
      </c>
      <c r="AD23" s="16" t="s">
        <v>3884</v>
      </c>
      <c r="AE23" s="1">
        <f>(A1L556C10 * 2 + A1L556C11 + A1L556C12)</f>
        <v>11328.242</v>
      </c>
      <c r="AF23" s="16" t="s">
        <v>3885</v>
      </c>
      <c r="AG23" s="1">
        <f>(A1L556C13 * 2 + A1L556C11 + A1L556C12)</f>
        <v>2251.7280000000001</v>
      </c>
      <c r="AH23" s="16" t="s">
        <v>3886</v>
      </c>
      <c r="AI23" s="1">
        <f>(A1L556C10 + A1L556C11 + A1L556C12 + A1L556C13)</f>
        <v>6789.9850000000006</v>
      </c>
      <c r="AJ23" s="16" t="s">
        <v>3887</v>
      </c>
      <c r="AK23" s="18">
        <f>IF(A1L556C14 &lt;&gt; 0,A1L556C15 / A1L556C14,0)</f>
        <v>0.19877117738127417</v>
      </c>
      <c r="AL23" s="16" t="s">
        <v>3888</v>
      </c>
      <c r="AM23" s="18">
        <f>IF(A1L556C17 = 0,A1L556C17, A1L556C17)</f>
        <v>0.19877117738127417</v>
      </c>
      <c r="AN23" s="16" t="s">
        <v>2971</v>
      </c>
      <c r="AO23" s="6">
        <v>4682.1080000000002</v>
      </c>
      <c r="AP23" s="16" t="s">
        <v>2971</v>
      </c>
      <c r="AQ23" s="6">
        <v>508.21499999999997</v>
      </c>
      <c r="AR23" s="16" t="s">
        <v>2971</v>
      </c>
      <c r="AS23" s="6">
        <v>1640.8520000000001</v>
      </c>
      <c r="AT23" s="16" t="s">
        <v>2971</v>
      </c>
      <c r="AU23" s="6">
        <v>61.191000000000003</v>
      </c>
      <c r="AV23" s="16" t="s">
        <v>3889</v>
      </c>
      <c r="AW23" s="1">
        <f>(A1L556C19 * 2 + A1L556C20 + A1L556C21)</f>
        <v>11513.283000000001</v>
      </c>
      <c r="AX23" s="16" t="s">
        <v>3890</v>
      </c>
      <c r="AY23" s="1">
        <f>(A1L556C22 * 2 + A1L556C20 + A1L556C21)</f>
        <v>2271.4490000000001</v>
      </c>
      <c r="AZ23" s="16" t="s">
        <v>3891</v>
      </c>
      <c r="BA23" s="1">
        <f>(A1L556C19 + A1L556C20 + A1L556C21 + A1L556C22)</f>
        <v>6892.366</v>
      </c>
      <c r="BB23" s="16" t="s">
        <v>3892</v>
      </c>
      <c r="BC23" s="18">
        <f>IF(A1L556C23 &lt;&gt; 0,A1L556C24 / A1L556C23,0)</f>
        <v>0.19728942648243769</v>
      </c>
      <c r="BD23" s="16" t="s">
        <v>3893</v>
      </c>
      <c r="BE23" s="18">
        <f>IF(A1L556C26 = 0,A1L556C26, A1L556C26)</f>
        <v>0.19728942648243769</v>
      </c>
      <c r="BF23" s="16" t="s">
        <v>2977</v>
      </c>
      <c r="BG23" s="6">
        <v>4464.018</v>
      </c>
      <c r="BH23" s="16" t="s">
        <v>2977</v>
      </c>
      <c r="BI23" s="6">
        <v>405.98700000000002</v>
      </c>
      <c r="BJ23" s="16" t="s">
        <v>2977</v>
      </c>
      <c r="BK23" s="6">
        <v>1537.194</v>
      </c>
      <c r="BL23" s="16" t="s">
        <v>2977</v>
      </c>
      <c r="BM23" s="6">
        <v>59.054000000000002</v>
      </c>
      <c r="BN23" s="16" t="s">
        <v>3894</v>
      </c>
      <c r="BO23" s="1">
        <f>(A1L556C28 * 2 + A1L556C29 + A1L556C30)</f>
        <v>10871.216999999999</v>
      </c>
      <c r="BP23" s="16" t="s">
        <v>3895</v>
      </c>
      <c r="BQ23" s="1">
        <f>(A1L556C31 * 2 + A1L556C29 + A1L556C30)</f>
        <v>2061.2889999999998</v>
      </c>
      <c r="BR23" s="16" t="s">
        <v>3896</v>
      </c>
      <c r="BS23" s="1">
        <f>(A1L556C28 + A1L556C29 + A1L556C30 + A1L556C31)</f>
        <v>6466.2530000000006</v>
      </c>
      <c r="BT23" s="16" t="s">
        <v>3897</v>
      </c>
      <c r="BU23" s="18">
        <f>IF(A1L556C32 &lt;&gt; 0,A1L556C33 / A1L556C32,0)</f>
        <v>0.18960977414028254</v>
      </c>
      <c r="BV23" s="16" t="s">
        <v>3898</v>
      </c>
      <c r="BW23" s="18">
        <f>IF(A1L556C35 = 0,A1L556C35, A1L556C35)</f>
        <v>0.18960977414028254</v>
      </c>
      <c r="BX23" s="16" t="s">
        <v>2983</v>
      </c>
      <c r="BY23" s="6">
        <v>4471.3379999999997</v>
      </c>
      <c r="BZ23" s="16" t="s">
        <v>2983</v>
      </c>
      <c r="CA23" s="6">
        <v>386.14</v>
      </c>
      <c r="CB23" s="16" t="s">
        <v>2983</v>
      </c>
      <c r="CC23" s="6">
        <v>1474.694</v>
      </c>
      <c r="CD23" s="16" t="s">
        <v>2983</v>
      </c>
      <c r="CE23" s="6">
        <v>55.237000000000002</v>
      </c>
      <c r="CF23" s="16" t="s">
        <v>3899</v>
      </c>
      <c r="CG23" s="1">
        <f>(A1L556C37 * 2 + A1L556C38 + A1L556C39)</f>
        <v>10803.509999999998</v>
      </c>
      <c r="CH23" s="16" t="s">
        <v>3900</v>
      </c>
      <c r="CI23" s="1">
        <f>(A1L556C40 * 2 + A1L556C38 + A1L556C39)</f>
        <v>1971.308</v>
      </c>
      <c r="CJ23" s="16" t="s">
        <v>3901</v>
      </c>
      <c r="CK23" s="1">
        <f>(A1L556C37 + A1L556C38 + A1L556C39 + A1L556C40)</f>
        <v>6387.4090000000006</v>
      </c>
      <c r="CL23" s="16" t="s">
        <v>3902</v>
      </c>
      <c r="CM23" s="18">
        <f>IF(A1L556C41 &lt;&gt; 0,A1L556C42 / A1L556C41,0)</f>
        <v>0.18246921602331098</v>
      </c>
      <c r="CN23" s="16" t="s">
        <v>3903</v>
      </c>
      <c r="CO23" s="18">
        <f>IF(A1L556C44 = 0,A1L556C44, A1L556C44)</f>
        <v>0.18246921602331098</v>
      </c>
      <c r="CP23" s="16" t="s">
        <v>3904</v>
      </c>
      <c r="CQ23" s="18">
        <f>IF(RUN_YEARS &gt; 1,(A1L556C1 + A1L556C10) / 2, 0)</f>
        <v>4491.2394999999997</v>
      </c>
      <c r="CR23" s="16" t="s">
        <v>3905</v>
      </c>
      <c r="CS23" s="18">
        <f>IF(RUN_YEARS &gt; 1,(A1L556C2 + A1L556C11) / 2, 0)</f>
        <v>499.88800000000003</v>
      </c>
      <c r="CT23" s="16" t="s">
        <v>3906</v>
      </c>
      <c r="CU23" s="18">
        <f>IF(RUN_YEARS &gt; 1,(A1L556C3 + A1L556C12) / 2, 0)</f>
        <v>1581.204</v>
      </c>
      <c r="CV23" s="16" t="s">
        <v>3907</v>
      </c>
      <c r="CW23" s="18">
        <f>IF(RUN_YEARS &gt; 1,(A1L556C4 + A1L556C13) / 2, 0)</f>
        <v>48.543499999999995</v>
      </c>
      <c r="CX23" s="16" t="s">
        <v>3908</v>
      </c>
      <c r="CY23" s="18">
        <f>IF(RUN_YEARS &gt; 1,(A1L556C5 + A1L556C14) / 2, 0)</f>
        <v>11063.571</v>
      </c>
      <c r="CZ23" s="16" t="s">
        <v>3909</v>
      </c>
      <c r="DA23" s="18">
        <f>IF(RUN_YEARS &gt; 1,(A1L556C6 + A1L556C15) / 2, 0)</f>
        <v>2178.1790000000001</v>
      </c>
      <c r="DB23" s="16" t="s">
        <v>3910</v>
      </c>
      <c r="DC23" s="18">
        <f>IF(RUN_YEARS &gt; 1,(A1L556C7 + A1L556C16) / 2, 0)</f>
        <v>6620.875</v>
      </c>
      <c r="DD23" s="16" t="s">
        <v>3911</v>
      </c>
      <c r="DE23" s="18">
        <f>IF(A1L556C50 &lt;&gt; 0,A1L556C51 / A1L556C50,0)</f>
        <v>0.19687847621712737</v>
      </c>
      <c r="DF23" s="16" t="s">
        <v>3912</v>
      </c>
      <c r="DG23" s="18">
        <f>IF(A1L556C53 = 0,A1L556C53, A1L556C53)</f>
        <v>0.19687847621712737</v>
      </c>
      <c r="DH23" s="16" t="s">
        <v>3913</v>
      </c>
      <c r="DI23" s="18">
        <f>IF(RUN_YEARS &gt; 2,(A1L556C1 + A1L556C10 + A1L556C19) / 3, 0)</f>
        <v>4554.8623333333335</v>
      </c>
      <c r="DJ23" s="16" t="s">
        <v>3914</v>
      </c>
      <c r="DK23" s="18">
        <f>IF(RUN_YEARS &gt; 2,(A1L556C2 + A1L556C11 + A1L556C20) / 3, 0)</f>
        <v>502.66366666666664</v>
      </c>
      <c r="DL23" s="16" t="s">
        <v>3915</v>
      </c>
      <c r="DM23" s="18">
        <f>IF(RUN_YEARS &gt; 2,(A1L556C3 + A1L556C12 + A1L556C21) / 3, 0)</f>
        <v>1601.0866666666668</v>
      </c>
      <c r="DN23" s="16" t="s">
        <v>3916</v>
      </c>
      <c r="DO23" s="18">
        <f>IF(RUN_YEARS &gt; 2,(A1L556C4 + A1L556C13 + A1L556C22) / 3, 0)</f>
        <v>52.759333333333331</v>
      </c>
      <c r="DP23" s="16" t="s">
        <v>3917</v>
      </c>
      <c r="DQ23" s="18">
        <f>IF(RUN_YEARS &gt; 2,(A1L556C5 + A1L556C14 + A1L556C23) / 3, 0)</f>
        <v>11213.475</v>
      </c>
      <c r="DR23" s="16" t="s">
        <v>3918</v>
      </c>
      <c r="DS23" s="18">
        <f>IF(RUN_YEARS &gt; 2,(A1L556C6 + A1L556C15 + A1L556C24) / 3, 0)</f>
        <v>2209.2690000000002</v>
      </c>
      <c r="DT23" s="16" t="s">
        <v>3919</v>
      </c>
      <c r="DU23" s="18">
        <f>IF(RUN_YEARS &gt; 2,(A1L556C7 + A1L556C16 + A1L556C25) / 3, 0)</f>
        <v>6711.3720000000003</v>
      </c>
      <c r="DV23" s="16" t="s">
        <v>3920</v>
      </c>
      <c r="DW23" s="18">
        <f>IF(A1L556C59 &lt;&gt; 0,A1L556C60 / A1L556C59,0)</f>
        <v>0.19701912208302957</v>
      </c>
      <c r="DX23" s="16" t="s">
        <v>3921</v>
      </c>
      <c r="DY23" s="18">
        <f>IF(A1L556C62 = 0,A1L556C62, A1L556C62)</f>
        <v>0.19701912208302957</v>
      </c>
      <c r="DZ23" s="16" t="s">
        <v>3922</v>
      </c>
      <c r="EA23" s="18">
        <f>IF(RUN_YEARS &gt; 3,(A1L556C1 + A1L556C10 + A1L556C19 + A1L556C28) / 4, 0)</f>
        <v>4532.1512499999999</v>
      </c>
      <c r="EB23" s="16" t="s">
        <v>3923</v>
      </c>
      <c r="EC23" s="18">
        <f>IF(RUN_YEARS &gt; 3,(A1L556C2 + A1L556C11 + A1L556C20 + A1L556C29) / 4, 0)</f>
        <v>478.49450000000002</v>
      </c>
      <c r="ED23" s="16" t="s">
        <v>3924</v>
      </c>
      <c r="EE23" s="18">
        <f>IF(RUN_YEARS &gt; 3,(A1L556C3 + A1L556C12 + A1L556C21 + A1L556C30) / 4, 0)</f>
        <v>1585.1134999999999</v>
      </c>
      <c r="EF23" s="16" t="s">
        <v>3925</v>
      </c>
      <c r="EG23" s="18">
        <f>IF(RUN_YEARS &gt; 3,(A1L556C4 + A1L556C13 + A1L556C22 + A1L556C31) / 4, 0)</f>
        <v>54.332999999999998</v>
      </c>
      <c r="EH23" s="16" t="s">
        <v>3926</v>
      </c>
      <c r="EI23" s="18">
        <f>IF(RUN_YEARS &gt; 3,(A1L556C5 + A1L556C14 + A1L556C23 + A1L556C32) / 4, 0)</f>
        <v>11127.9105</v>
      </c>
      <c r="EJ23" s="16" t="s">
        <v>3927</v>
      </c>
      <c r="EK23" s="18">
        <f>IF(RUN_YEARS &gt; 3,(A1L556C6 + A1L556C15 + A1L556C24 + A1L556C33) / 4, 0)</f>
        <v>2172.2740000000003</v>
      </c>
      <c r="EL23" s="16" t="s">
        <v>3928</v>
      </c>
      <c r="EM23" s="18">
        <f>IF(RUN_YEARS &gt; 3,(A1L556C7 + A1L556C16 + A1L556C25 + A1L556C34) / 4, 0)</f>
        <v>6650.0922500000006</v>
      </c>
      <c r="EN23" s="16" t="s">
        <v>3929</v>
      </c>
      <c r="EO23" s="18">
        <f>IF(A1L556C68 &lt;&gt; 0,A1L556C69 / A1L556C68,0)</f>
        <v>0.19520951395142874</v>
      </c>
      <c r="EP23" s="16" t="s">
        <v>3930</v>
      </c>
      <c r="EQ23" s="18">
        <f>IF(A1L556C71 = 0,A1L556C71, A1L556C71)</f>
        <v>0.19520951395142874</v>
      </c>
      <c r="ER23" s="16" t="s">
        <v>3931</v>
      </c>
      <c r="ES23" s="18">
        <f>IF(RUN_YEARS &gt; 4,(A1L556C1 + A1L556C10 + A1L556C19 + A1L556C28 + A1L556C37) / 5, 0)</f>
        <v>4519.9885999999997</v>
      </c>
      <c r="ET23" s="16" t="s">
        <v>3932</v>
      </c>
      <c r="EU23" s="18">
        <f>IF(RUN_YEARS &gt; 4,(A1L556C2 + A1L556C11 + A1L556C20 + A1L556C29 + A1L556C38) / 5, 0)</f>
        <v>460.02359999999999</v>
      </c>
      <c r="EV23" s="16" t="s">
        <v>3933</v>
      </c>
      <c r="EW23" s="18">
        <f>IF(RUN_YEARS &gt; 4,(A1L556C3 + A1L556C12 + A1L556C21 + A1L556C30 + A1L556C39) / 5, 0)</f>
        <v>1563.0295999999998</v>
      </c>
      <c r="EX23" s="16" t="s">
        <v>3934</v>
      </c>
      <c r="EY23" s="18">
        <f>IF(RUN_YEARS &gt; 4,(A1L556C4 + A1L556C13 + A1L556C22 + A1L556C31 + A1L556C40) / 5, 0)</f>
        <v>54.513800000000003</v>
      </c>
      <c r="EZ23" s="16" t="s">
        <v>3935</v>
      </c>
      <c r="FA23" s="18">
        <f>IF(RUN_YEARS &gt; 4,(A1L556C5 + A1L556C14 + A1L556C23 + A1L556C32 + A1L556C41) / 5, 0)</f>
        <v>11063.0304</v>
      </c>
      <c r="FB23" s="16" t="s">
        <v>3936</v>
      </c>
      <c r="FC23" s="18">
        <f>IF(RUN_YEARS &gt; 4,(A1L556C6 + A1L556C15 + A1L556C24 + A1L556C33 + A1L556C42) / 5, 0)</f>
        <v>2132.0808000000006</v>
      </c>
      <c r="FD23" s="16" t="s">
        <v>3937</v>
      </c>
      <c r="FE23" s="18">
        <f>IF(RUN_YEARS &gt; 4,(A1L556C7 + A1L556C16 + A1L556C25 + A1L556C34 + A1L556C43) / 5, 0)</f>
        <v>6597.5556000000015</v>
      </c>
      <c r="FF23" s="16" t="s">
        <v>3938</v>
      </c>
      <c r="FG23" s="18">
        <f>IF(A1L556C77 &lt;&gt; 0,A1L556C78 / A1L556C77,0)</f>
        <v>0.19272122763036073</v>
      </c>
      <c r="FH23" s="16" t="s">
        <v>3939</v>
      </c>
      <c r="FI23" s="18">
        <f>IF(A1L556C80 = 0,A1L556C80, A1L556C80)</f>
        <v>0.19272122763036073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B475C-F3B8-4F16-80EB-B4F590554E2F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E22C8-6055-4E1F-A0BD-BA6CC42C22E6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4.28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881B1-80B1-4A54-A4AD-3B92C13467EB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0.77978658363406084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0.7786068482963352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0.75641357211079796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0.73427835896201687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0.71994576226167473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1427.6130028660641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1425.4531740828747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1384.822301067574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1344.2977283503274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1318.0579829588553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1427.6130028660641</v>
      </c>
      <c r="F18" s="16" t="s">
        <v>4022</v>
      </c>
      <c r="G18" s="15">
        <f>SUM(A1L906C2:A1L910C2)</f>
        <v>1425.4531740828747</v>
      </c>
      <c r="H18" s="16" t="s">
        <v>4023</v>
      </c>
      <c r="I18" s="15">
        <f>SUM(A1L906C3:A1L910C3)</f>
        <v>1384.822301067574</v>
      </c>
      <c r="J18" s="16" t="s">
        <v>4024</v>
      </c>
      <c r="K18" s="15">
        <f>SUM(A1L906C4:A1L910C4)</f>
        <v>1344.2977283503274</v>
      </c>
      <c r="L18" s="16" t="s">
        <v>4025</v>
      </c>
      <c r="M18" s="15">
        <f>SUM(A1L906C5:A1L910C5)</f>
        <v>1318.0579829588553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10482.08932300129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10466.231020938805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10167.903365360662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9870.3562078706072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9677.6938025450472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10482.08932300129</v>
      </c>
      <c r="F24" s="16" t="s">
        <v>4032</v>
      </c>
      <c r="G24" s="15">
        <f>SUM(A1L912C2:A1L916C2)</f>
        <v>10466.231020938805</v>
      </c>
      <c r="H24" s="16" t="s">
        <v>4033</v>
      </c>
      <c r="I24" s="15">
        <f>SUM(A1L912C3:A1L916C3)</f>
        <v>10167.903365360662</v>
      </c>
      <c r="J24" s="16" t="s">
        <v>4034</v>
      </c>
      <c r="K24" s="15">
        <f>SUM(A1L912C4:A1L916C4)</f>
        <v>9870.3562078706072</v>
      </c>
      <c r="L24" s="16" t="s">
        <v>4035</v>
      </c>
      <c r="M24" s="15">
        <f>SUM(A1L912C5:A1L916C5)</f>
        <v>9677.6938025450472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AC3ED-FF10-4408-B935-48BDE0E6F665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4406</v>
      </c>
      <c r="H8" s="16" t="s">
        <v>4253</v>
      </c>
      <c r="I8" s="20">
        <v>1</v>
      </c>
      <c r="J8" s="16" t="s">
        <v>4252</v>
      </c>
      <c r="K8" s="15">
        <v>1022</v>
      </c>
      <c r="L8" s="16" t="s">
        <v>4253</v>
      </c>
      <c r="M8" s="20">
        <v>1</v>
      </c>
      <c r="N8" s="16" t="s">
        <v>4252</v>
      </c>
      <c r="O8" s="15">
        <v>3882</v>
      </c>
      <c r="P8" s="16" t="s">
        <v>4253</v>
      </c>
      <c r="Q8" s="20">
        <v>1</v>
      </c>
      <c r="R8" s="16" t="s">
        <v>4252</v>
      </c>
      <c r="S8" s="15">
        <v>1664</v>
      </c>
      <c r="T8" s="16" t="s">
        <v>4253</v>
      </c>
      <c r="U8" s="20">
        <v>1</v>
      </c>
      <c r="V8" s="16" t="s">
        <v>4252</v>
      </c>
      <c r="W8" s="15">
        <v>10974</v>
      </c>
      <c r="X8" s="16" t="s">
        <v>4252</v>
      </c>
      <c r="Y8" s="15">
        <v>10974</v>
      </c>
      <c r="Z8" s="16" t="s">
        <v>4254</v>
      </c>
      <c r="AA8" s="15">
        <v>4518</v>
      </c>
      <c r="AB8" s="16" t="s">
        <v>4255</v>
      </c>
      <c r="AC8" s="20">
        <v>1.000373</v>
      </c>
      <c r="AD8" s="16" t="s">
        <v>4254</v>
      </c>
      <c r="AE8" s="15">
        <v>849</v>
      </c>
      <c r="AF8" s="16" t="s">
        <v>4255</v>
      </c>
      <c r="AG8" s="20">
        <v>0.94122890000000003</v>
      </c>
      <c r="AH8" s="16" t="s">
        <v>4254</v>
      </c>
      <c r="AI8" s="15">
        <v>3891</v>
      </c>
      <c r="AJ8" s="16" t="s">
        <v>4255</v>
      </c>
      <c r="AK8" s="20">
        <v>0.92769069999999998</v>
      </c>
      <c r="AL8" s="16" t="s">
        <v>4254</v>
      </c>
      <c r="AM8" s="15">
        <v>1762</v>
      </c>
      <c r="AN8" s="16" t="s">
        <v>4255</v>
      </c>
      <c r="AO8" s="20">
        <v>0.99262660000000003</v>
      </c>
      <c r="AP8" s="16" t="s">
        <v>4256</v>
      </c>
      <c r="AQ8" s="15">
        <v>4496</v>
      </c>
      <c r="AR8" s="16" t="s">
        <v>4257</v>
      </c>
      <c r="AS8" s="20">
        <v>1.0292030000000001</v>
      </c>
      <c r="AT8" s="16" t="s">
        <v>4256</v>
      </c>
      <c r="AU8" s="15">
        <v>1485</v>
      </c>
      <c r="AV8" s="16" t="s">
        <v>4257</v>
      </c>
      <c r="AW8" s="20">
        <v>0.90937769999999996</v>
      </c>
      <c r="AX8" s="16" t="s">
        <v>4256</v>
      </c>
      <c r="AY8" s="15">
        <v>5380</v>
      </c>
      <c r="AZ8" s="16" t="s">
        <v>4257</v>
      </c>
      <c r="BA8" s="20">
        <v>0.81166570000000005</v>
      </c>
      <c r="BB8" s="16" t="s">
        <v>4256</v>
      </c>
      <c r="BC8" s="15">
        <v>2383</v>
      </c>
      <c r="BD8" s="16" t="s">
        <v>4257</v>
      </c>
      <c r="BE8" s="20">
        <v>1.0126040000000001</v>
      </c>
      <c r="BF8" s="16" t="s">
        <v>4258</v>
      </c>
      <c r="BG8" s="15">
        <v>4327</v>
      </c>
      <c r="BH8" s="16" t="s">
        <v>4259</v>
      </c>
      <c r="BI8" s="20">
        <v>1.052249</v>
      </c>
      <c r="BJ8" s="16" t="s">
        <v>4258</v>
      </c>
      <c r="BK8" s="15">
        <v>725</v>
      </c>
      <c r="BL8" s="16" t="s">
        <v>4259</v>
      </c>
      <c r="BM8" s="20">
        <v>0.94178790000000001</v>
      </c>
      <c r="BN8" s="16" t="s">
        <v>4258</v>
      </c>
      <c r="BO8" s="15">
        <v>4102</v>
      </c>
      <c r="BP8" s="16" t="s">
        <v>4259</v>
      </c>
      <c r="BQ8" s="20">
        <v>0.82662939999999996</v>
      </c>
      <c r="BR8" s="16" t="s">
        <v>4258</v>
      </c>
      <c r="BS8" s="15">
        <v>2478</v>
      </c>
      <c r="BT8" s="16" t="s">
        <v>4259</v>
      </c>
      <c r="BU8" s="20">
        <v>1.0370600000000001</v>
      </c>
      <c r="BV8" s="16" t="s">
        <v>4260</v>
      </c>
      <c r="BW8" s="15">
        <v>4301</v>
      </c>
      <c r="BX8" s="16" t="s">
        <v>4261</v>
      </c>
      <c r="BY8" s="20">
        <v>1.062897</v>
      </c>
      <c r="BZ8" s="16" t="s">
        <v>4260</v>
      </c>
      <c r="CA8" s="15">
        <v>5355</v>
      </c>
      <c r="CB8" s="16" t="s">
        <v>4261</v>
      </c>
      <c r="CC8" s="20">
        <v>0.93018480000000003</v>
      </c>
      <c r="CD8" s="16" t="s">
        <v>4260</v>
      </c>
      <c r="CE8" s="15">
        <v>2649</v>
      </c>
      <c r="CF8" s="16" t="s">
        <v>4261</v>
      </c>
      <c r="CG8" s="20">
        <v>0.82570690000000002</v>
      </c>
      <c r="CH8" s="16" t="s">
        <v>4260</v>
      </c>
      <c r="CI8" s="15">
        <v>-3036</v>
      </c>
      <c r="CJ8" s="16" t="s">
        <v>4261</v>
      </c>
      <c r="CK8" s="20">
        <v>1.044235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10835.033270380003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3906</v>
      </c>
      <c r="H9" s="16" t="s">
        <v>4253</v>
      </c>
      <c r="I9" s="20">
        <v>1</v>
      </c>
      <c r="J9" s="16" t="s">
        <v>4252</v>
      </c>
      <c r="K9" s="15">
        <v>225</v>
      </c>
      <c r="L9" s="16" t="s">
        <v>4253</v>
      </c>
      <c r="M9" s="20">
        <v>1</v>
      </c>
      <c r="N9" s="16" t="s">
        <v>4252</v>
      </c>
      <c r="O9" s="15">
        <v>2725</v>
      </c>
      <c r="P9" s="16" t="s">
        <v>4253</v>
      </c>
      <c r="Q9" s="20">
        <v>1</v>
      </c>
      <c r="R9" s="16" t="s">
        <v>4252</v>
      </c>
      <c r="S9" s="15">
        <v>966</v>
      </c>
      <c r="T9" s="16" t="s">
        <v>4253</v>
      </c>
      <c r="U9" s="20">
        <v>1</v>
      </c>
      <c r="V9" s="16" t="s">
        <v>4252</v>
      </c>
      <c r="W9" s="15">
        <v>7822</v>
      </c>
      <c r="X9" s="16" t="s">
        <v>4252</v>
      </c>
      <c r="Y9" s="15">
        <v>7822</v>
      </c>
      <c r="Z9" s="16" t="s">
        <v>4254</v>
      </c>
      <c r="AA9" s="15">
        <v>3650</v>
      </c>
      <c r="AB9" s="16" t="s">
        <v>4255</v>
      </c>
      <c r="AC9" s="20">
        <v>1.000373</v>
      </c>
      <c r="AD9" s="16" t="s">
        <v>4254</v>
      </c>
      <c r="AE9" s="15">
        <v>322</v>
      </c>
      <c r="AF9" s="16" t="s">
        <v>4255</v>
      </c>
      <c r="AG9" s="20">
        <v>0.94122890000000003</v>
      </c>
      <c r="AH9" s="16" t="s">
        <v>4254</v>
      </c>
      <c r="AI9" s="15">
        <v>2697</v>
      </c>
      <c r="AJ9" s="16" t="s">
        <v>4255</v>
      </c>
      <c r="AK9" s="20">
        <v>0.92769069999999998</v>
      </c>
      <c r="AL9" s="16" t="s">
        <v>4254</v>
      </c>
      <c r="AM9" s="15">
        <v>942</v>
      </c>
      <c r="AN9" s="16" t="s">
        <v>4255</v>
      </c>
      <c r="AO9" s="20">
        <v>0.99262660000000003</v>
      </c>
      <c r="AP9" s="16" t="s">
        <v>4256</v>
      </c>
      <c r="AQ9" s="15">
        <v>2108</v>
      </c>
      <c r="AR9" s="16" t="s">
        <v>4257</v>
      </c>
      <c r="AS9" s="20">
        <v>1.0292030000000001</v>
      </c>
      <c r="AT9" s="16" t="s">
        <v>4256</v>
      </c>
      <c r="AU9" s="15">
        <v>504</v>
      </c>
      <c r="AV9" s="16" t="s">
        <v>4257</v>
      </c>
      <c r="AW9" s="20">
        <v>0.90937769999999996</v>
      </c>
      <c r="AX9" s="16" t="s">
        <v>4256</v>
      </c>
      <c r="AY9" s="15">
        <v>2095</v>
      </c>
      <c r="AZ9" s="16" t="s">
        <v>4257</v>
      </c>
      <c r="BA9" s="20">
        <v>0.81166570000000005</v>
      </c>
      <c r="BB9" s="16" t="s">
        <v>4256</v>
      </c>
      <c r="BC9" s="15">
        <v>788</v>
      </c>
      <c r="BD9" s="16" t="s">
        <v>4257</v>
      </c>
      <c r="BE9" s="20">
        <v>1.0126040000000001</v>
      </c>
      <c r="BF9" s="16" t="s">
        <v>4258</v>
      </c>
      <c r="BG9" s="15">
        <v>1695</v>
      </c>
      <c r="BH9" s="16" t="s">
        <v>4259</v>
      </c>
      <c r="BI9" s="20">
        <v>1.052249</v>
      </c>
      <c r="BJ9" s="16" t="s">
        <v>4258</v>
      </c>
      <c r="BK9" s="15">
        <v>274</v>
      </c>
      <c r="BL9" s="16" t="s">
        <v>4259</v>
      </c>
      <c r="BM9" s="20">
        <v>0.94178790000000001</v>
      </c>
      <c r="BN9" s="16" t="s">
        <v>4258</v>
      </c>
      <c r="BO9" s="15">
        <v>832</v>
      </c>
      <c r="BP9" s="16" t="s">
        <v>4259</v>
      </c>
      <c r="BQ9" s="20">
        <v>0.82662939999999996</v>
      </c>
      <c r="BR9" s="16" t="s">
        <v>4258</v>
      </c>
      <c r="BS9" s="15">
        <v>796</v>
      </c>
      <c r="BT9" s="16" t="s">
        <v>4259</v>
      </c>
      <c r="BU9" s="20">
        <v>1.0370600000000001</v>
      </c>
      <c r="BV9" s="16" t="s">
        <v>4260</v>
      </c>
      <c r="BW9" s="15">
        <v>1620</v>
      </c>
      <c r="BX9" s="16" t="s">
        <v>4261</v>
      </c>
      <c r="BY9" s="20">
        <v>1.062897</v>
      </c>
      <c r="BZ9" s="16" t="s">
        <v>4260</v>
      </c>
      <c r="CA9" s="15">
        <v>272</v>
      </c>
      <c r="CB9" s="16" t="s">
        <v>4261</v>
      </c>
      <c r="CC9" s="20">
        <v>0.93018480000000003</v>
      </c>
      <c r="CD9" s="16" t="s">
        <v>4260</v>
      </c>
      <c r="CE9" s="15">
        <v>790</v>
      </c>
      <c r="CF9" s="16" t="s">
        <v>4261</v>
      </c>
      <c r="CG9" s="20">
        <v>0.82570690000000002</v>
      </c>
      <c r="CH9" s="16" t="s">
        <v>4260</v>
      </c>
      <c r="CI9" s="15">
        <v>742</v>
      </c>
      <c r="CJ9" s="16" t="s">
        <v>4261</v>
      </c>
      <c r="CK9" s="20">
        <v>1.044235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5459.3265392400008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20500</v>
      </c>
      <c r="H10" s="16" t="s">
        <v>4253</v>
      </c>
      <c r="I10" s="20">
        <v>1</v>
      </c>
      <c r="J10" s="16" t="s">
        <v>4252</v>
      </c>
      <c r="K10" s="15">
        <v>852</v>
      </c>
      <c r="L10" s="16" t="s">
        <v>4253</v>
      </c>
      <c r="M10" s="20">
        <v>1</v>
      </c>
      <c r="N10" s="16" t="s">
        <v>4252</v>
      </c>
      <c r="O10" s="15">
        <v>10711</v>
      </c>
      <c r="P10" s="16" t="s">
        <v>4253</v>
      </c>
      <c r="Q10" s="20">
        <v>1</v>
      </c>
      <c r="R10" s="16" t="s">
        <v>4252</v>
      </c>
      <c r="S10" s="15">
        <v>5876</v>
      </c>
      <c r="T10" s="16" t="s">
        <v>4253</v>
      </c>
      <c r="U10" s="20">
        <v>1</v>
      </c>
      <c r="V10" s="16" t="s">
        <v>4252</v>
      </c>
      <c r="W10" s="15">
        <v>37939</v>
      </c>
      <c r="X10" s="16" t="s">
        <v>4252</v>
      </c>
      <c r="Y10" s="15">
        <v>37939</v>
      </c>
      <c r="Z10" s="16" t="s">
        <v>4254</v>
      </c>
      <c r="AA10" s="15">
        <v>19523</v>
      </c>
      <c r="AB10" s="16" t="s">
        <v>4255</v>
      </c>
      <c r="AC10" s="20">
        <v>1.000373</v>
      </c>
      <c r="AD10" s="16" t="s">
        <v>4254</v>
      </c>
      <c r="AE10" s="15">
        <v>1044</v>
      </c>
      <c r="AF10" s="16" t="s">
        <v>4255</v>
      </c>
      <c r="AG10" s="20">
        <v>0.94122890000000003</v>
      </c>
      <c r="AH10" s="16" t="s">
        <v>4254</v>
      </c>
      <c r="AI10" s="15">
        <v>10280</v>
      </c>
      <c r="AJ10" s="16" t="s">
        <v>4255</v>
      </c>
      <c r="AK10" s="20">
        <v>0.92769069999999998</v>
      </c>
      <c r="AL10" s="16" t="s">
        <v>4254</v>
      </c>
      <c r="AM10" s="15">
        <v>5472</v>
      </c>
      <c r="AN10" s="16" t="s">
        <v>4255</v>
      </c>
      <c r="AO10" s="20">
        <v>0.99262660000000003</v>
      </c>
      <c r="AP10" s="16" t="s">
        <v>4256</v>
      </c>
      <c r="AQ10" s="15">
        <v>19114</v>
      </c>
      <c r="AR10" s="16" t="s">
        <v>4257</v>
      </c>
      <c r="AS10" s="20">
        <v>1.0292030000000001</v>
      </c>
      <c r="AT10" s="16" t="s">
        <v>4256</v>
      </c>
      <c r="AU10" s="15">
        <v>2870</v>
      </c>
      <c r="AV10" s="16" t="s">
        <v>4257</v>
      </c>
      <c r="AW10" s="20">
        <v>0.90937769999999996</v>
      </c>
      <c r="AX10" s="16" t="s">
        <v>4256</v>
      </c>
      <c r="AY10" s="15">
        <v>9333</v>
      </c>
      <c r="AZ10" s="16" t="s">
        <v>4257</v>
      </c>
      <c r="BA10" s="20">
        <v>0.81166570000000005</v>
      </c>
      <c r="BB10" s="16" t="s">
        <v>4256</v>
      </c>
      <c r="BC10" s="15">
        <v>5242</v>
      </c>
      <c r="BD10" s="16" t="s">
        <v>4257</v>
      </c>
      <c r="BE10" s="20">
        <v>1.0126040000000001</v>
      </c>
      <c r="BF10" s="16" t="s">
        <v>4258</v>
      </c>
      <c r="BG10" s="15">
        <v>18000</v>
      </c>
      <c r="BH10" s="16" t="s">
        <v>4259</v>
      </c>
      <c r="BI10" s="20">
        <v>1.052249</v>
      </c>
      <c r="BJ10" s="16" t="s">
        <v>4258</v>
      </c>
      <c r="BK10" s="15">
        <v>2585</v>
      </c>
      <c r="BL10" s="16" t="s">
        <v>4259</v>
      </c>
      <c r="BM10" s="20">
        <v>0.94178790000000001</v>
      </c>
      <c r="BN10" s="16" t="s">
        <v>4258</v>
      </c>
      <c r="BO10" s="15">
        <v>7920</v>
      </c>
      <c r="BP10" s="16" t="s">
        <v>4259</v>
      </c>
      <c r="BQ10" s="20">
        <v>0.82662939999999996</v>
      </c>
      <c r="BR10" s="16" t="s">
        <v>4258</v>
      </c>
      <c r="BS10" s="15">
        <v>5028</v>
      </c>
      <c r="BT10" s="16" t="s">
        <v>4259</v>
      </c>
      <c r="BU10" s="20">
        <v>1.0370600000000001</v>
      </c>
      <c r="BV10" s="16" t="s">
        <v>4260</v>
      </c>
      <c r="BW10" s="15">
        <v>16170</v>
      </c>
      <c r="BX10" s="16" t="s">
        <v>4261</v>
      </c>
      <c r="BY10" s="20">
        <v>1.062897</v>
      </c>
      <c r="BZ10" s="16" t="s">
        <v>4260</v>
      </c>
      <c r="CA10" s="15">
        <v>3631</v>
      </c>
      <c r="CB10" s="16" t="s">
        <v>4261</v>
      </c>
      <c r="CC10" s="20">
        <v>0.93018480000000003</v>
      </c>
      <c r="CD10" s="16" t="s">
        <v>4260</v>
      </c>
      <c r="CE10" s="15">
        <v>7732</v>
      </c>
      <c r="CF10" s="16" t="s">
        <v>4261</v>
      </c>
      <c r="CG10" s="20">
        <v>0.82570690000000002</v>
      </c>
      <c r="CH10" s="16" t="s">
        <v>4260</v>
      </c>
      <c r="CI10" s="15">
        <v>5190</v>
      </c>
      <c r="CJ10" s="16" t="s">
        <v>4261</v>
      </c>
      <c r="CK10" s="20">
        <v>1.044235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34818.084327600001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98</v>
      </c>
      <c r="L11" s="16" t="s">
        <v>4253</v>
      </c>
      <c r="M11" s="20">
        <v>1</v>
      </c>
      <c r="N11" s="16" t="s">
        <v>4252</v>
      </c>
      <c r="O11" s="15">
        <v>3892</v>
      </c>
      <c r="P11" s="16" t="s">
        <v>4253</v>
      </c>
      <c r="Q11" s="20">
        <v>1</v>
      </c>
      <c r="R11" s="16" t="s">
        <v>4252</v>
      </c>
      <c r="S11" s="15">
        <v>257</v>
      </c>
      <c r="T11" s="16" t="s">
        <v>4253</v>
      </c>
      <c r="U11" s="20">
        <v>1</v>
      </c>
      <c r="V11" s="16" t="s">
        <v>4252</v>
      </c>
      <c r="W11" s="15">
        <v>4247</v>
      </c>
      <c r="X11" s="16" t="s">
        <v>4252</v>
      </c>
      <c r="Y11" s="15">
        <v>4247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130</v>
      </c>
      <c r="AF11" s="16" t="s">
        <v>4255</v>
      </c>
      <c r="AG11" s="20">
        <v>0.94122890000000003</v>
      </c>
      <c r="AH11" s="16" t="s">
        <v>4254</v>
      </c>
      <c r="AI11" s="15">
        <v>4159</v>
      </c>
      <c r="AJ11" s="16" t="s">
        <v>4255</v>
      </c>
      <c r="AK11" s="20">
        <v>0.92769069999999998</v>
      </c>
      <c r="AL11" s="16" t="s">
        <v>4254</v>
      </c>
      <c r="AM11" s="15">
        <v>178</v>
      </c>
      <c r="AN11" s="16" t="s">
        <v>4255</v>
      </c>
      <c r="AO11" s="20">
        <v>0.99262660000000003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202</v>
      </c>
      <c r="AV11" s="16" t="s">
        <v>4257</v>
      </c>
      <c r="AW11" s="20">
        <v>0.90937769999999996</v>
      </c>
      <c r="AX11" s="16" t="s">
        <v>4256</v>
      </c>
      <c r="AY11" s="15">
        <v>4703</v>
      </c>
      <c r="AZ11" s="16" t="s">
        <v>4257</v>
      </c>
      <c r="BA11" s="20">
        <v>0.81166570000000005</v>
      </c>
      <c r="BB11" s="16" t="s">
        <v>4256</v>
      </c>
      <c r="BC11" s="15">
        <v>40</v>
      </c>
      <c r="BD11" s="16" t="s">
        <v>4257</v>
      </c>
      <c r="BE11" s="20">
        <v>1.0126040000000001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36</v>
      </c>
      <c r="BL11" s="16" t="s">
        <v>4259</v>
      </c>
      <c r="BM11" s="20">
        <v>0.94178790000000001</v>
      </c>
      <c r="BN11" s="16" t="s">
        <v>4258</v>
      </c>
      <c r="BO11" s="15">
        <v>3752</v>
      </c>
      <c r="BP11" s="16" t="s">
        <v>4259</v>
      </c>
      <c r="BQ11" s="20">
        <v>0.82662939999999996</v>
      </c>
      <c r="BR11" s="16" t="s">
        <v>4258</v>
      </c>
      <c r="BS11" s="15">
        <v>30</v>
      </c>
      <c r="BT11" s="16" t="s">
        <v>4259</v>
      </c>
      <c r="BU11" s="20">
        <v>1.0370600000000001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36</v>
      </c>
      <c r="CB11" s="16" t="s">
        <v>4261</v>
      </c>
      <c r="CC11" s="20">
        <v>0.93018480000000003</v>
      </c>
      <c r="CD11" s="16" t="s">
        <v>4260</v>
      </c>
      <c r="CE11" s="15">
        <v>2881</v>
      </c>
      <c r="CF11" s="16" t="s">
        <v>4261</v>
      </c>
      <c r="CG11" s="20">
        <v>0.82570690000000002</v>
      </c>
      <c r="CH11" s="16" t="s">
        <v>4260</v>
      </c>
      <c r="CI11" s="15">
        <v>36</v>
      </c>
      <c r="CJ11" s="16" t="s">
        <v>4261</v>
      </c>
      <c r="CK11" s="20">
        <v>1.044235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3612.4491041000001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16013</v>
      </c>
      <c r="H12" s="16" t="s">
        <v>4253</v>
      </c>
      <c r="I12" s="20">
        <v>1</v>
      </c>
      <c r="J12" s="16" t="s">
        <v>4252</v>
      </c>
      <c r="K12" s="15">
        <v>4755</v>
      </c>
      <c r="L12" s="16" t="s">
        <v>4253</v>
      </c>
      <c r="M12" s="20">
        <v>1</v>
      </c>
      <c r="N12" s="16" t="s">
        <v>4252</v>
      </c>
      <c r="O12" s="15">
        <v>9503</v>
      </c>
      <c r="P12" s="16" t="s">
        <v>4253</v>
      </c>
      <c r="Q12" s="20">
        <v>1</v>
      </c>
      <c r="R12" s="16" t="s">
        <v>4252</v>
      </c>
      <c r="S12" s="15">
        <v>8536</v>
      </c>
      <c r="T12" s="16" t="s">
        <v>4253</v>
      </c>
      <c r="U12" s="20">
        <v>1</v>
      </c>
      <c r="V12" s="16" t="s">
        <v>4252</v>
      </c>
      <c r="W12" s="15">
        <v>38807</v>
      </c>
      <c r="X12" s="16" t="s">
        <v>4252</v>
      </c>
      <c r="Y12" s="15">
        <v>38807</v>
      </c>
      <c r="Z12" s="16" t="s">
        <v>4254</v>
      </c>
      <c r="AA12" s="15">
        <v>158</v>
      </c>
      <c r="AB12" s="16" t="s">
        <v>4255</v>
      </c>
      <c r="AC12" s="20">
        <v>1.000373</v>
      </c>
      <c r="AD12" s="16" t="s">
        <v>4254</v>
      </c>
      <c r="AE12" s="15">
        <v>6241</v>
      </c>
      <c r="AF12" s="16" t="s">
        <v>4255</v>
      </c>
      <c r="AG12" s="20">
        <v>0.94122890000000003</v>
      </c>
      <c r="AH12" s="16" t="s">
        <v>4254</v>
      </c>
      <c r="AI12" s="15">
        <v>7787</v>
      </c>
      <c r="AJ12" s="16" t="s">
        <v>4255</v>
      </c>
      <c r="AK12" s="20">
        <v>0.92769069999999998</v>
      </c>
      <c r="AL12" s="16" t="s">
        <v>4254</v>
      </c>
      <c r="AM12" s="15">
        <v>13034</v>
      </c>
      <c r="AN12" s="16" t="s">
        <v>4255</v>
      </c>
      <c r="AO12" s="20">
        <v>0.99262660000000003</v>
      </c>
      <c r="AP12" s="16" t="s">
        <v>4256</v>
      </c>
      <c r="AQ12" s="15">
        <v>11632</v>
      </c>
      <c r="AR12" s="16" t="s">
        <v>4257</v>
      </c>
      <c r="AS12" s="20">
        <v>1.0292030000000001</v>
      </c>
      <c r="AT12" s="16" t="s">
        <v>4256</v>
      </c>
      <c r="AU12" s="15">
        <v>7470</v>
      </c>
      <c r="AV12" s="16" t="s">
        <v>4257</v>
      </c>
      <c r="AW12" s="20">
        <v>0.90937769999999996</v>
      </c>
      <c r="AX12" s="16" t="s">
        <v>4256</v>
      </c>
      <c r="AY12" s="15">
        <v>10736</v>
      </c>
      <c r="AZ12" s="16" t="s">
        <v>4257</v>
      </c>
      <c r="BA12" s="20">
        <v>0.81166570000000005</v>
      </c>
      <c r="BB12" s="16" t="s">
        <v>4256</v>
      </c>
      <c r="BC12" s="15">
        <v>11711</v>
      </c>
      <c r="BD12" s="16" t="s">
        <v>4257</v>
      </c>
      <c r="BE12" s="20">
        <v>1.0126040000000001</v>
      </c>
      <c r="BF12" s="16" t="s">
        <v>4258</v>
      </c>
      <c r="BG12" s="15">
        <v>25226</v>
      </c>
      <c r="BH12" s="16" t="s">
        <v>4259</v>
      </c>
      <c r="BI12" s="20">
        <v>1.052249</v>
      </c>
      <c r="BJ12" s="16" t="s">
        <v>4258</v>
      </c>
      <c r="BK12" s="15">
        <v>9927</v>
      </c>
      <c r="BL12" s="16" t="s">
        <v>4259</v>
      </c>
      <c r="BM12" s="20">
        <v>0.94178790000000001</v>
      </c>
      <c r="BN12" s="16" t="s">
        <v>4258</v>
      </c>
      <c r="BO12" s="15">
        <v>3826</v>
      </c>
      <c r="BP12" s="16" t="s">
        <v>4259</v>
      </c>
      <c r="BQ12" s="20">
        <v>0.82662939999999996</v>
      </c>
      <c r="BR12" s="16" t="s">
        <v>4258</v>
      </c>
      <c r="BS12" s="15">
        <v>3930</v>
      </c>
      <c r="BT12" s="16" t="s">
        <v>4259</v>
      </c>
      <c r="BU12" s="20">
        <v>1.0370600000000001</v>
      </c>
      <c r="BV12" s="16" t="s">
        <v>4260</v>
      </c>
      <c r="BW12" s="15">
        <v>21372</v>
      </c>
      <c r="BX12" s="16" t="s">
        <v>4261</v>
      </c>
      <c r="BY12" s="20">
        <v>1.062897</v>
      </c>
      <c r="BZ12" s="16" t="s">
        <v>4260</v>
      </c>
      <c r="CA12" s="15">
        <v>-28735</v>
      </c>
      <c r="CB12" s="16" t="s">
        <v>4261</v>
      </c>
      <c r="CC12" s="20">
        <v>0.93018480000000003</v>
      </c>
      <c r="CD12" s="16" t="s">
        <v>4260</v>
      </c>
      <c r="CE12" s="15">
        <v>1942</v>
      </c>
      <c r="CF12" s="16" t="s">
        <v>4261</v>
      </c>
      <c r="CG12" s="20">
        <v>0.82570690000000002</v>
      </c>
      <c r="CH12" s="16" t="s">
        <v>4260</v>
      </c>
      <c r="CI12" s="15">
        <v>13610</v>
      </c>
      <c r="CJ12" s="16" t="s">
        <v>4261</v>
      </c>
      <c r="CK12" s="20">
        <v>1.044235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31854.58148918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54321</v>
      </c>
      <c r="H13" s="16" t="s">
        <v>4253</v>
      </c>
      <c r="I13" s="20">
        <v>1</v>
      </c>
      <c r="J13" s="16" t="s">
        <v>4252</v>
      </c>
      <c r="K13" s="15">
        <v>516</v>
      </c>
      <c r="L13" s="16" t="s">
        <v>4253</v>
      </c>
      <c r="M13" s="20">
        <v>1</v>
      </c>
      <c r="N13" s="16" t="s">
        <v>4252</v>
      </c>
      <c r="O13" s="15">
        <v>14045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68882</v>
      </c>
      <c r="X13" s="16" t="s">
        <v>4252</v>
      </c>
      <c r="Y13" s="15">
        <v>68882</v>
      </c>
      <c r="Z13" s="16" t="s">
        <v>4254</v>
      </c>
      <c r="AA13" s="15">
        <v>54480</v>
      </c>
      <c r="AB13" s="16" t="s">
        <v>4255</v>
      </c>
      <c r="AC13" s="20">
        <v>1.000373</v>
      </c>
      <c r="AD13" s="16" t="s">
        <v>4254</v>
      </c>
      <c r="AE13" s="15">
        <v>2829</v>
      </c>
      <c r="AF13" s="16" t="s">
        <v>4255</v>
      </c>
      <c r="AG13" s="20">
        <v>0.94122890000000003</v>
      </c>
      <c r="AH13" s="16" t="s">
        <v>4254</v>
      </c>
      <c r="AI13" s="15">
        <v>14275</v>
      </c>
      <c r="AJ13" s="16" t="s">
        <v>4255</v>
      </c>
      <c r="AK13" s="20">
        <v>0.92769069999999998</v>
      </c>
      <c r="AL13" s="16" t="s">
        <v>4254</v>
      </c>
      <c r="AM13" s="15">
        <v>1</v>
      </c>
      <c r="AN13" s="16" t="s">
        <v>4255</v>
      </c>
      <c r="AO13" s="20">
        <v>0.99262660000000003</v>
      </c>
      <c r="AP13" s="16" t="s">
        <v>4256</v>
      </c>
      <c r="AQ13" s="15">
        <v>56451</v>
      </c>
      <c r="AR13" s="16" t="s">
        <v>4257</v>
      </c>
      <c r="AS13" s="20">
        <v>1.0292030000000001</v>
      </c>
      <c r="AT13" s="16" t="s">
        <v>4256</v>
      </c>
      <c r="AU13" s="15">
        <v>2320</v>
      </c>
      <c r="AV13" s="16" t="s">
        <v>4257</v>
      </c>
      <c r="AW13" s="20">
        <v>0.90937769999999996</v>
      </c>
      <c r="AX13" s="16" t="s">
        <v>4256</v>
      </c>
      <c r="AY13" s="15">
        <v>14764</v>
      </c>
      <c r="AZ13" s="16" t="s">
        <v>4257</v>
      </c>
      <c r="BA13" s="20">
        <v>0.81166570000000005</v>
      </c>
      <c r="BB13" s="16" t="s">
        <v>4256</v>
      </c>
      <c r="BC13" s="15">
        <v>2</v>
      </c>
      <c r="BD13" s="16" t="s">
        <v>4257</v>
      </c>
      <c r="BE13" s="20">
        <v>1.0126040000000001</v>
      </c>
      <c r="BF13" s="16" t="s">
        <v>4258</v>
      </c>
      <c r="BG13" s="15">
        <v>50763</v>
      </c>
      <c r="BH13" s="16" t="s">
        <v>4259</v>
      </c>
      <c r="BI13" s="20">
        <v>1.052249</v>
      </c>
      <c r="BJ13" s="16" t="s">
        <v>4258</v>
      </c>
      <c r="BK13" s="15">
        <v>3130</v>
      </c>
      <c r="BL13" s="16" t="s">
        <v>4259</v>
      </c>
      <c r="BM13" s="20">
        <v>0.94178790000000001</v>
      </c>
      <c r="BN13" s="16" t="s">
        <v>4258</v>
      </c>
      <c r="BO13" s="15">
        <v>14969</v>
      </c>
      <c r="BP13" s="16" t="s">
        <v>4259</v>
      </c>
      <c r="BQ13" s="20">
        <v>0.82662939999999996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47745</v>
      </c>
      <c r="BX13" s="16" t="s">
        <v>4261</v>
      </c>
      <c r="BY13" s="20">
        <v>1.062897</v>
      </c>
      <c r="BZ13" s="16" t="s">
        <v>4260</v>
      </c>
      <c r="CA13" s="15">
        <v>3313</v>
      </c>
      <c r="CB13" s="16" t="s">
        <v>4261</v>
      </c>
      <c r="CC13" s="20">
        <v>0.93018480000000003</v>
      </c>
      <c r="CD13" s="16" t="s">
        <v>4260</v>
      </c>
      <c r="CE13" s="15">
        <v>13915</v>
      </c>
      <c r="CF13" s="16" t="s">
        <v>4261</v>
      </c>
      <c r="CG13" s="20">
        <v>0.82570690000000002</v>
      </c>
      <c r="CH13" s="16" t="s">
        <v>4260</v>
      </c>
      <c r="CI13" s="15">
        <v>2</v>
      </c>
      <c r="CJ13" s="16" t="s">
        <v>4261</v>
      </c>
      <c r="CK13" s="20">
        <v>1.044235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69108.406896100016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6567</v>
      </c>
      <c r="H14" s="16" t="s">
        <v>4253</v>
      </c>
      <c r="I14" s="20">
        <v>1</v>
      </c>
      <c r="J14" s="16" t="s">
        <v>4252</v>
      </c>
      <c r="K14" s="15">
        <v>29</v>
      </c>
      <c r="L14" s="16" t="s">
        <v>4253</v>
      </c>
      <c r="M14" s="20">
        <v>1</v>
      </c>
      <c r="N14" s="16" t="s">
        <v>4252</v>
      </c>
      <c r="O14" s="15">
        <v>251</v>
      </c>
      <c r="P14" s="16" t="s">
        <v>4253</v>
      </c>
      <c r="Q14" s="20">
        <v>1</v>
      </c>
      <c r="R14" s="16" t="s">
        <v>4252</v>
      </c>
      <c r="S14" s="15">
        <v>13</v>
      </c>
      <c r="T14" s="16" t="s">
        <v>4253</v>
      </c>
      <c r="U14" s="20">
        <v>1</v>
      </c>
      <c r="V14" s="16" t="s">
        <v>4252</v>
      </c>
      <c r="W14" s="15">
        <v>6860</v>
      </c>
      <c r="X14" s="16" t="s">
        <v>4252</v>
      </c>
      <c r="Y14" s="15">
        <v>6860</v>
      </c>
      <c r="Z14" s="16" t="s">
        <v>4254</v>
      </c>
      <c r="AA14" s="15">
        <v>7586</v>
      </c>
      <c r="AB14" s="16" t="s">
        <v>4255</v>
      </c>
      <c r="AC14" s="20">
        <v>1.000373</v>
      </c>
      <c r="AD14" s="16" t="s">
        <v>4254</v>
      </c>
      <c r="AE14" s="15">
        <v>132</v>
      </c>
      <c r="AF14" s="16" t="s">
        <v>4255</v>
      </c>
      <c r="AG14" s="20">
        <v>0.94122890000000003</v>
      </c>
      <c r="AH14" s="16" t="s">
        <v>4254</v>
      </c>
      <c r="AI14" s="15">
        <v>246</v>
      </c>
      <c r="AJ14" s="16" t="s">
        <v>4255</v>
      </c>
      <c r="AK14" s="20">
        <v>0.92769069999999998</v>
      </c>
      <c r="AL14" s="16" t="s">
        <v>4254</v>
      </c>
      <c r="AM14" s="15">
        <v>21</v>
      </c>
      <c r="AN14" s="16" t="s">
        <v>4255</v>
      </c>
      <c r="AO14" s="20">
        <v>0.99262660000000003</v>
      </c>
      <c r="AP14" s="16" t="s">
        <v>4256</v>
      </c>
      <c r="AQ14" s="15">
        <v>7771</v>
      </c>
      <c r="AR14" s="16" t="s">
        <v>4257</v>
      </c>
      <c r="AS14" s="20">
        <v>1.0292030000000001</v>
      </c>
      <c r="AT14" s="16" t="s">
        <v>4256</v>
      </c>
      <c r="AU14" s="15">
        <v>102</v>
      </c>
      <c r="AV14" s="16" t="s">
        <v>4257</v>
      </c>
      <c r="AW14" s="20">
        <v>0.90937769999999996</v>
      </c>
      <c r="AX14" s="16" t="s">
        <v>4256</v>
      </c>
      <c r="AY14" s="15">
        <v>151</v>
      </c>
      <c r="AZ14" s="16" t="s">
        <v>4257</v>
      </c>
      <c r="BA14" s="20">
        <v>0.81166570000000005</v>
      </c>
      <c r="BB14" s="16" t="s">
        <v>4256</v>
      </c>
      <c r="BC14" s="15">
        <v>29</v>
      </c>
      <c r="BD14" s="16" t="s">
        <v>4257</v>
      </c>
      <c r="BE14" s="20">
        <v>1.0126040000000001</v>
      </c>
      <c r="BF14" s="16" t="s">
        <v>4258</v>
      </c>
      <c r="BG14" s="15">
        <v>7028</v>
      </c>
      <c r="BH14" s="16" t="s">
        <v>4259</v>
      </c>
      <c r="BI14" s="20">
        <v>1.052249</v>
      </c>
      <c r="BJ14" s="16" t="s">
        <v>4258</v>
      </c>
      <c r="BK14" s="15">
        <v>76</v>
      </c>
      <c r="BL14" s="16" t="s">
        <v>4259</v>
      </c>
      <c r="BM14" s="20">
        <v>0.94178790000000001</v>
      </c>
      <c r="BN14" s="16" t="s">
        <v>4258</v>
      </c>
      <c r="BO14" s="15">
        <v>320</v>
      </c>
      <c r="BP14" s="16" t="s">
        <v>4259</v>
      </c>
      <c r="BQ14" s="20">
        <v>0.82662939999999996</v>
      </c>
      <c r="BR14" s="16" t="s">
        <v>4258</v>
      </c>
      <c r="BS14" s="15">
        <v>34</v>
      </c>
      <c r="BT14" s="16" t="s">
        <v>4259</v>
      </c>
      <c r="BU14" s="20">
        <v>1.0370600000000001</v>
      </c>
      <c r="BV14" s="16" t="s">
        <v>4260</v>
      </c>
      <c r="BW14" s="15">
        <v>6441</v>
      </c>
      <c r="BX14" s="16" t="s">
        <v>4261</v>
      </c>
      <c r="BY14" s="20">
        <v>1.062897</v>
      </c>
      <c r="BZ14" s="16" t="s">
        <v>4260</v>
      </c>
      <c r="CA14" s="15">
        <v>98</v>
      </c>
      <c r="CB14" s="16" t="s">
        <v>4261</v>
      </c>
      <c r="CC14" s="20">
        <v>0.93018480000000003</v>
      </c>
      <c r="CD14" s="16" t="s">
        <v>4260</v>
      </c>
      <c r="CE14" s="15">
        <v>1273</v>
      </c>
      <c r="CF14" s="16" t="s">
        <v>4261</v>
      </c>
      <c r="CG14" s="20">
        <v>0.82570690000000002</v>
      </c>
      <c r="CH14" s="16" t="s">
        <v>4260</v>
      </c>
      <c r="CI14" s="15">
        <v>24</v>
      </c>
      <c r="CJ14" s="16" t="s">
        <v>4261</v>
      </c>
      <c r="CK14" s="20">
        <v>1.044235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7768.9552900400013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17</v>
      </c>
      <c r="X15" s="16" t="s">
        <v>4252</v>
      </c>
      <c r="Y15" s="15">
        <v>17</v>
      </c>
      <c r="Z15" s="16" t="s">
        <v>4254</v>
      </c>
      <c r="AA15" s="15">
        <v>13</v>
      </c>
      <c r="AB15" s="16" t="s">
        <v>4255</v>
      </c>
      <c r="AC15" s="20">
        <v>1.000373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14</v>
      </c>
      <c r="AR15" s="16" t="s">
        <v>4257</v>
      </c>
      <c r="AS15" s="20">
        <v>1.0292030000000001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16</v>
      </c>
      <c r="BH15" s="16" t="s">
        <v>4259</v>
      </c>
      <c r="BI15" s="20">
        <v>1.052249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8</v>
      </c>
      <c r="BX15" s="16" t="s">
        <v>4261</v>
      </c>
      <c r="BY15" s="20">
        <v>1.062897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13.950570199999998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2241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2241</v>
      </c>
      <c r="X16" s="16" t="s">
        <v>4252</v>
      </c>
      <c r="Y16" s="15">
        <v>2241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2398</v>
      </c>
      <c r="AF16" s="16" t="s">
        <v>4255</v>
      </c>
      <c r="AG16" s="20">
        <v>0.94122890000000003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2172</v>
      </c>
      <c r="AV16" s="16" t="s">
        <v>4257</v>
      </c>
      <c r="AW16" s="20">
        <v>0.90937769999999996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2502</v>
      </c>
      <c r="BL16" s="16" t="s">
        <v>4259</v>
      </c>
      <c r="BM16" s="20">
        <v>0.94178790000000001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2607</v>
      </c>
      <c r="CB16" s="16" t="s">
        <v>4261</v>
      </c>
      <c r="CC16" s="20">
        <v>0.93018480000000003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2250.9160732000005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18716</v>
      </c>
      <c r="H17" s="16" t="s">
        <v>4253</v>
      </c>
      <c r="I17" s="20">
        <v>1</v>
      </c>
      <c r="J17" s="16" t="s">
        <v>4252</v>
      </c>
      <c r="K17" s="15">
        <v>2731</v>
      </c>
      <c r="L17" s="16" t="s">
        <v>4253</v>
      </c>
      <c r="M17" s="20">
        <v>1</v>
      </c>
      <c r="N17" s="16" t="s">
        <v>4252</v>
      </c>
      <c r="O17" s="15">
        <v>2452</v>
      </c>
      <c r="P17" s="16" t="s">
        <v>4253</v>
      </c>
      <c r="Q17" s="20">
        <v>1</v>
      </c>
      <c r="R17" s="16" t="s">
        <v>4252</v>
      </c>
      <c r="S17" s="15">
        <v>4601</v>
      </c>
      <c r="T17" s="16" t="s">
        <v>4253</v>
      </c>
      <c r="U17" s="20">
        <v>1</v>
      </c>
      <c r="V17" s="16" t="s">
        <v>4252</v>
      </c>
      <c r="W17" s="15">
        <v>28500</v>
      </c>
      <c r="X17" s="16" t="s">
        <v>4252</v>
      </c>
      <c r="Y17" s="15">
        <v>28500</v>
      </c>
      <c r="Z17" s="16" t="s">
        <v>4254</v>
      </c>
      <c r="AA17" s="15">
        <v>18007</v>
      </c>
      <c r="AB17" s="16" t="s">
        <v>4255</v>
      </c>
      <c r="AC17" s="20">
        <v>1.000373</v>
      </c>
      <c r="AD17" s="16" t="s">
        <v>4254</v>
      </c>
      <c r="AE17" s="15">
        <v>3401</v>
      </c>
      <c r="AF17" s="16" t="s">
        <v>4255</v>
      </c>
      <c r="AG17" s="20">
        <v>0.94122890000000003</v>
      </c>
      <c r="AH17" s="16" t="s">
        <v>4254</v>
      </c>
      <c r="AI17" s="15">
        <v>2646</v>
      </c>
      <c r="AJ17" s="16" t="s">
        <v>4255</v>
      </c>
      <c r="AK17" s="20">
        <v>0.92769069999999998</v>
      </c>
      <c r="AL17" s="16" t="s">
        <v>4254</v>
      </c>
      <c r="AM17" s="15">
        <v>4470</v>
      </c>
      <c r="AN17" s="16" t="s">
        <v>4255</v>
      </c>
      <c r="AO17" s="20">
        <v>0.99262660000000003</v>
      </c>
      <c r="AP17" s="16" t="s">
        <v>4256</v>
      </c>
      <c r="AQ17" s="15">
        <v>19332</v>
      </c>
      <c r="AR17" s="16" t="s">
        <v>4257</v>
      </c>
      <c r="AS17" s="20">
        <v>1.0292030000000001</v>
      </c>
      <c r="AT17" s="16" t="s">
        <v>4256</v>
      </c>
      <c r="AU17" s="15">
        <v>3409</v>
      </c>
      <c r="AV17" s="16" t="s">
        <v>4257</v>
      </c>
      <c r="AW17" s="20">
        <v>0.90937769999999996</v>
      </c>
      <c r="AX17" s="16" t="s">
        <v>4256</v>
      </c>
      <c r="AY17" s="15">
        <v>2544</v>
      </c>
      <c r="AZ17" s="16" t="s">
        <v>4257</v>
      </c>
      <c r="BA17" s="20">
        <v>0.81166570000000005</v>
      </c>
      <c r="BB17" s="16" t="s">
        <v>4256</v>
      </c>
      <c r="BC17" s="15">
        <v>4539</v>
      </c>
      <c r="BD17" s="16" t="s">
        <v>4257</v>
      </c>
      <c r="BE17" s="20">
        <v>1.0126040000000001</v>
      </c>
      <c r="BF17" s="16" t="s">
        <v>4258</v>
      </c>
      <c r="BG17" s="15">
        <v>16776</v>
      </c>
      <c r="BH17" s="16" t="s">
        <v>4259</v>
      </c>
      <c r="BI17" s="20">
        <v>1.052249</v>
      </c>
      <c r="BJ17" s="16" t="s">
        <v>4258</v>
      </c>
      <c r="BK17" s="15">
        <v>3708</v>
      </c>
      <c r="BL17" s="16" t="s">
        <v>4259</v>
      </c>
      <c r="BM17" s="20">
        <v>0.94178790000000001</v>
      </c>
      <c r="BN17" s="16" t="s">
        <v>4258</v>
      </c>
      <c r="BO17" s="15">
        <v>3303</v>
      </c>
      <c r="BP17" s="16" t="s">
        <v>4259</v>
      </c>
      <c r="BQ17" s="20">
        <v>0.82662939999999996</v>
      </c>
      <c r="BR17" s="16" t="s">
        <v>4258</v>
      </c>
      <c r="BS17" s="15">
        <v>4116</v>
      </c>
      <c r="BT17" s="16" t="s">
        <v>4259</v>
      </c>
      <c r="BU17" s="20">
        <v>1.0370600000000001</v>
      </c>
      <c r="BV17" s="16" t="s">
        <v>4260</v>
      </c>
      <c r="BW17" s="15">
        <v>16646</v>
      </c>
      <c r="BX17" s="16" t="s">
        <v>4261</v>
      </c>
      <c r="BY17" s="20">
        <v>1.062897</v>
      </c>
      <c r="BZ17" s="16" t="s">
        <v>4260</v>
      </c>
      <c r="CA17" s="15">
        <v>3578</v>
      </c>
      <c r="CB17" s="16" t="s">
        <v>4261</v>
      </c>
      <c r="CC17" s="20">
        <v>0.93018480000000003</v>
      </c>
      <c r="CD17" s="16" t="s">
        <v>4260</v>
      </c>
      <c r="CE17" s="15">
        <v>3574</v>
      </c>
      <c r="CF17" s="16" t="s">
        <v>4261</v>
      </c>
      <c r="CG17" s="20">
        <v>0.82570690000000002</v>
      </c>
      <c r="CH17" s="16" t="s">
        <v>4260</v>
      </c>
      <c r="CI17" s="15">
        <v>4278</v>
      </c>
      <c r="CJ17" s="16" t="s">
        <v>4261</v>
      </c>
      <c r="CK17" s="20">
        <v>1.044235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28569.465551720001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20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20</v>
      </c>
      <c r="X18" s="16" t="s">
        <v>4252</v>
      </c>
      <c r="Y18" s="15">
        <v>20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</v>
      </c>
      <c r="BH18" s="16" t="s">
        <v>4259</v>
      </c>
      <c r="BI18" s="20">
        <v>1.052249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9</v>
      </c>
      <c r="BX18" s="16" t="s">
        <v>4261</v>
      </c>
      <c r="BY18" s="20">
        <v>1.062897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6.1236644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5648</v>
      </c>
      <c r="H19" s="16" t="s">
        <v>4253</v>
      </c>
      <c r="I19" s="20">
        <v>1</v>
      </c>
      <c r="J19" s="16" t="s">
        <v>4252</v>
      </c>
      <c r="K19" s="15">
        <v>540</v>
      </c>
      <c r="L19" s="16" t="s">
        <v>4253</v>
      </c>
      <c r="M19" s="20">
        <v>1</v>
      </c>
      <c r="N19" s="16" t="s">
        <v>4252</v>
      </c>
      <c r="O19" s="15">
        <v>33</v>
      </c>
      <c r="P19" s="16" t="s">
        <v>4253</v>
      </c>
      <c r="Q19" s="20">
        <v>1</v>
      </c>
      <c r="R19" s="16" t="s">
        <v>4252</v>
      </c>
      <c r="S19" s="15">
        <v>252</v>
      </c>
      <c r="T19" s="16" t="s">
        <v>4253</v>
      </c>
      <c r="U19" s="20">
        <v>1</v>
      </c>
      <c r="V19" s="16" t="s">
        <v>4252</v>
      </c>
      <c r="W19" s="15">
        <v>6473</v>
      </c>
      <c r="X19" s="16" t="s">
        <v>4252</v>
      </c>
      <c r="Y19" s="15">
        <v>6473</v>
      </c>
      <c r="Z19" s="16" t="s">
        <v>4254</v>
      </c>
      <c r="AA19" s="15">
        <v>4045</v>
      </c>
      <c r="AB19" s="16" t="s">
        <v>4255</v>
      </c>
      <c r="AC19" s="20">
        <v>1.000373</v>
      </c>
      <c r="AD19" s="16" t="s">
        <v>4254</v>
      </c>
      <c r="AE19" s="15">
        <v>629</v>
      </c>
      <c r="AF19" s="16" t="s">
        <v>4255</v>
      </c>
      <c r="AG19" s="20">
        <v>0.94122890000000003</v>
      </c>
      <c r="AH19" s="16" t="s">
        <v>4254</v>
      </c>
      <c r="AI19" s="15">
        <v>91</v>
      </c>
      <c r="AJ19" s="16" t="s">
        <v>4255</v>
      </c>
      <c r="AK19" s="20">
        <v>0.92769069999999998</v>
      </c>
      <c r="AL19" s="16" t="s">
        <v>4254</v>
      </c>
      <c r="AM19" s="15">
        <v>282</v>
      </c>
      <c r="AN19" s="16" t="s">
        <v>4255</v>
      </c>
      <c r="AO19" s="20">
        <v>0.99262660000000003</v>
      </c>
      <c r="AP19" s="16" t="s">
        <v>4256</v>
      </c>
      <c r="AQ19" s="15">
        <v>4398</v>
      </c>
      <c r="AR19" s="16" t="s">
        <v>4257</v>
      </c>
      <c r="AS19" s="20">
        <v>1.0292030000000001</v>
      </c>
      <c r="AT19" s="16" t="s">
        <v>4256</v>
      </c>
      <c r="AU19" s="15">
        <v>519</v>
      </c>
      <c r="AV19" s="16" t="s">
        <v>4257</v>
      </c>
      <c r="AW19" s="20">
        <v>0.90937769999999996</v>
      </c>
      <c r="AX19" s="16" t="s">
        <v>4256</v>
      </c>
      <c r="AY19" s="15">
        <v>140</v>
      </c>
      <c r="AZ19" s="16" t="s">
        <v>4257</v>
      </c>
      <c r="BA19" s="20">
        <v>0.81166570000000005</v>
      </c>
      <c r="BB19" s="16" t="s">
        <v>4256</v>
      </c>
      <c r="BC19" s="15">
        <v>262</v>
      </c>
      <c r="BD19" s="16" t="s">
        <v>4257</v>
      </c>
      <c r="BE19" s="20">
        <v>1.0126040000000001</v>
      </c>
      <c r="BF19" s="16" t="s">
        <v>4258</v>
      </c>
      <c r="BG19" s="15">
        <v>1883</v>
      </c>
      <c r="BH19" s="16" t="s">
        <v>4259</v>
      </c>
      <c r="BI19" s="20">
        <v>1.052249</v>
      </c>
      <c r="BJ19" s="16" t="s">
        <v>4258</v>
      </c>
      <c r="BK19" s="15">
        <v>1335</v>
      </c>
      <c r="BL19" s="16" t="s">
        <v>4259</v>
      </c>
      <c r="BM19" s="20">
        <v>0.94178790000000001</v>
      </c>
      <c r="BN19" s="16" t="s">
        <v>4258</v>
      </c>
      <c r="BO19" s="15">
        <v>204</v>
      </c>
      <c r="BP19" s="16" t="s">
        <v>4259</v>
      </c>
      <c r="BQ19" s="20">
        <v>0.82662939999999996</v>
      </c>
      <c r="BR19" s="16" t="s">
        <v>4258</v>
      </c>
      <c r="BS19" s="15">
        <v>382</v>
      </c>
      <c r="BT19" s="16" t="s">
        <v>4259</v>
      </c>
      <c r="BU19" s="20">
        <v>1.0370600000000001</v>
      </c>
      <c r="BV19" s="16" t="s">
        <v>4260</v>
      </c>
      <c r="BW19" s="15">
        <v>1909</v>
      </c>
      <c r="BX19" s="16" t="s">
        <v>4261</v>
      </c>
      <c r="BY19" s="20">
        <v>1.062897</v>
      </c>
      <c r="BZ19" s="16" t="s">
        <v>4260</v>
      </c>
      <c r="CA19" s="15">
        <v>795</v>
      </c>
      <c r="CB19" s="16" t="s">
        <v>4261</v>
      </c>
      <c r="CC19" s="20">
        <v>0.93018480000000003</v>
      </c>
      <c r="CD19" s="16" t="s">
        <v>4260</v>
      </c>
      <c r="CE19" s="15">
        <v>222</v>
      </c>
      <c r="CF19" s="16" t="s">
        <v>4261</v>
      </c>
      <c r="CG19" s="20">
        <v>0.82570690000000002</v>
      </c>
      <c r="CH19" s="16" t="s">
        <v>4260</v>
      </c>
      <c r="CI19" s="15">
        <v>328</v>
      </c>
      <c r="CJ19" s="16" t="s">
        <v>4261</v>
      </c>
      <c r="CK19" s="20">
        <v>1.044235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4790.2127832400001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3701</v>
      </c>
      <c r="H20" s="16" t="s">
        <v>4253</v>
      </c>
      <c r="I20" s="20">
        <v>1</v>
      </c>
      <c r="J20" s="16" t="s">
        <v>4252</v>
      </c>
      <c r="K20" s="15">
        <v>8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3709</v>
      </c>
      <c r="X20" s="16" t="s">
        <v>4252</v>
      </c>
      <c r="Y20" s="15">
        <v>3709</v>
      </c>
      <c r="Z20" s="16" t="s">
        <v>4254</v>
      </c>
      <c r="AA20" s="15">
        <v>3374</v>
      </c>
      <c r="AB20" s="16" t="s">
        <v>4255</v>
      </c>
      <c r="AC20" s="20">
        <v>1.000373</v>
      </c>
      <c r="AD20" s="16" t="s">
        <v>4254</v>
      </c>
      <c r="AE20" s="15">
        <v>16</v>
      </c>
      <c r="AF20" s="16" t="s">
        <v>4255</v>
      </c>
      <c r="AG20" s="20">
        <v>0.94122890000000003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4018</v>
      </c>
      <c r="AR20" s="16" t="s">
        <v>4257</v>
      </c>
      <c r="AS20" s="20">
        <v>1.0292030000000001</v>
      </c>
      <c r="AT20" s="16" t="s">
        <v>4256</v>
      </c>
      <c r="AU20" s="15">
        <v>220</v>
      </c>
      <c r="AV20" s="16" t="s">
        <v>4257</v>
      </c>
      <c r="AW20" s="20">
        <v>0.90937769999999996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4083</v>
      </c>
      <c r="BH20" s="16" t="s">
        <v>4259</v>
      </c>
      <c r="BI20" s="20">
        <v>1.052249</v>
      </c>
      <c r="BJ20" s="16" t="s">
        <v>4258</v>
      </c>
      <c r="BK20" s="15">
        <v>56</v>
      </c>
      <c r="BL20" s="16" t="s">
        <v>4259</v>
      </c>
      <c r="BM20" s="20">
        <v>0.94178790000000001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3927</v>
      </c>
      <c r="BX20" s="16" t="s">
        <v>4261</v>
      </c>
      <c r="BY20" s="20">
        <v>1.062897</v>
      </c>
      <c r="BZ20" s="16" t="s">
        <v>4260</v>
      </c>
      <c r="CA20" s="15">
        <v>20</v>
      </c>
      <c r="CB20" s="16" t="s">
        <v>4261</v>
      </c>
      <c r="CC20" s="20">
        <v>0.93018480000000003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3995.2783833599997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71633</v>
      </c>
      <c r="H21" s="16" t="s">
        <v>4253</v>
      </c>
      <c r="I21" s="20">
        <v>1</v>
      </c>
      <c r="J21" s="16" t="s">
        <v>4252</v>
      </c>
      <c r="K21" s="15">
        <v>11393</v>
      </c>
      <c r="L21" s="16" t="s">
        <v>4253</v>
      </c>
      <c r="M21" s="20">
        <v>1</v>
      </c>
      <c r="N21" s="16" t="s">
        <v>4252</v>
      </c>
      <c r="O21" s="15">
        <v>50354</v>
      </c>
      <c r="P21" s="16" t="s">
        <v>4253</v>
      </c>
      <c r="Q21" s="20">
        <v>1</v>
      </c>
      <c r="R21" s="16" t="s">
        <v>4252</v>
      </c>
      <c r="S21" s="15">
        <v>9123</v>
      </c>
      <c r="T21" s="16" t="s">
        <v>4253</v>
      </c>
      <c r="U21" s="20">
        <v>1</v>
      </c>
      <c r="V21" s="16" t="s">
        <v>4252</v>
      </c>
      <c r="W21" s="15">
        <v>142503</v>
      </c>
      <c r="X21" s="16" t="s">
        <v>4252</v>
      </c>
      <c r="Y21" s="15">
        <v>142503</v>
      </c>
      <c r="Z21" s="16" t="s">
        <v>4254</v>
      </c>
      <c r="AA21" s="15">
        <v>75264</v>
      </c>
      <c r="AB21" s="16" t="s">
        <v>4255</v>
      </c>
      <c r="AC21" s="20">
        <v>1.000373</v>
      </c>
      <c r="AD21" s="16" t="s">
        <v>4254</v>
      </c>
      <c r="AE21" s="15">
        <v>13161</v>
      </c>
      <c r="AF21" s="16" t="s">
        <v>4255</v>
      </c>
      <c r="AG21" s="20">
        <v>0.94122890000000003</v>
      </c>
      <c r="AH21" s="16" t="s">
        <v>4254</v>
      </c>
      <c r="AI21" s="15">
        <v>50609</v>
      </c>
      <c r="AJ21" s="16" t="s">
        <v>4255</v>
      </c>
      <c r="AK21" s="20">
        <v>0.92769069999999998</v>
      </c>
      <c r="AL21" s="16" t="s">
        <v>4254</v>
      </c>
      <c r="AM21" s="15">
        <v>11393</v>
      </c>
      <c r="AN21" s="16" t="s">
        <v>4255</v>
      </c>
      <c r="AO21" s="20">
        <v>0.99262660000000003</v>
      </c>
      <c r="AP21" s="16" t="s">
        <v>4256</v>
      </c>
      <c r="AQ21" s="15">
        <v>86109</v>
      </c>
      <c r="AR21" s="16" t="s">
        <v>4257</v>
      </c>
      <c r="AS21" s="20">
        <v>1.0292030000000001</v>
      </c>
      <c r="AT21" s="16" t="s">
        <v>4256</v>
      </c>
      <c r="AU21" s="15">
        <v>14994</v>
      </c>
      <c r="AV21" s="16" t="s">
        <v>4257</v>
      </c>
      <c r="AW21" s="20">
        <v>0.90937769999999996</v>
      </c>
      <c r="AX21" s="16" t="s">
        <v>4256</v>
      </c>
      <c r="AY21" s="15">
        <v>47229</v>
      </c>
      <c r="AZ21" s="16" t="s">
        <v>4257</v>
      </c>
      <c r="BA21" s="20">
        <v>0.81166570000000005</v>
      </c>
      <c r="BB21" s="16" t="s">
        <v>4256</v>
      </c>
      <c r="BC21" s="15">
        <v>12403</v>
      </c>
      <c r="BD21" s="16" t="s">
        <v>4257</v>
      </c>
      <c r="BE21" s="20">
        <v>1.0126040000000001</v>
      </c>
      <c r="BF21" s="16" t="s">
        <v>4258</v>
      </c>
      <c r="BG21" s="15">
        <v>83139</v>
      </c>
      <c r="BH21" s="16" t="s">
        <v>4259</v>
      </c>
      <c r="BI21" s="20">
        <v>1.052249</v>
      </c>
      <c r="BJ21" s="16" t="s">
        <v>4258</v>
      </c>
      <c r="BK21" s="15">
        <v>15950</v>
      </c>
      <c r="BL21" s="16" t="s">
        <v>4259</v>
      </c>
      <c r="BM21" s="20">
        <v>0.94178790000000001</v>
      </c>
      <c r="BN21" s="16" t="s">
        <v>4258</v>
      </c>
      <c r="BO21" s="15">
        <v>42699</v>
      </c>
      <c r="BP21" s="16" t="s">
        <v>4259</v>
      </c>
      <c r="BQ21" s="20">
        <v>0.82662939999999996</v>
      </c>
      <c r="BR21" s="16" t="s">
        <v>4258</v>
      </c>
      <c r="BS21" s="15">
        <v>7978</v>
      </c>
      <c r="BT21" s="16" t="s">
        <v>4259</v>
      </c>
      <c r="BU21" s="20">
        <v>1.0370600000000001</v>
      </c>
      <c r="BV21" s="16" t="s">
        <v>4260</v>
      </c>
      <c r="BW21" s="15">
        <v>81903</v>
      </c>
      <c r="BX21" s="16" t="s">
        <v>4261</v>
      </c>
      <c r="BY21" s="20">
        <v>1.062897</v>
      </c>
      <c r="BZ21" s="16" t="s">
        <v>4260</v>
      </c>
      <c r="CA21" s="15">
        <v>37335</v>
      </c>
      <c r="CB21" s="16" t="s">
        <v>4261</v>
      </c>
      <c r="CC21" s="20">
        <v>0.93018480000000003</v>
      </c>
      <c r="CD21" s="16" t="s">
        <v>4260</v>
      </c>
      <c r="CE21" s="15">
        <v>45403</v>
      </c>
      <c r="CF21" s="16" t="s">
        <v>4261</v>
      </c>
      <c r="CG21" s="20">
        <v>0.82570690000000002</v>
      </c>
      <c r="CH21" s="16" t="s">
        <v>4260</v>
      </c>
      <c r="CI21" s="15">
        <v>8419</v>
      </c>
      <c r="CJ21" s="16" t="s">
        <v>4261</v>
      </c>
      <c r="CK21" s="20">
        <v>1.044235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151146.33300488006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8023</v>
      </c>
      <c r="H22" s="16" t="s">
        <v>4253</v>
      </c>
      <c r="I22" s="20">
        <v>1</v>
      </c>
      <c r="J22" s="16" t="s">
        <v>4252</v>
      </c>
      <c r="K22" s="15">
        <v>917</v>
      </c>
      <c r="L22" s="16" t="s">
        <v>4253</v>
      </c>
      <c r="M22" s="20">
        <v>1</v>
      </c>
      <c r="N22" s="16" t="s">
        <v>4252</v>
      </c>
      <c r="O22" s="15">
        <v>1</v>
      </c>
      <c r="P22" s="16" t="s">
        <v>4253</v>
      </c>
      <c r="Q22" s="20">
        <v>1</v>
      </c>
      <c r="R22" s="16" t="s">
        <v>4252</v>
      </c>
      <c r="S22" s="15">
        <v>38</v>
      </c>
      <c r="T22" s="16" t="s">
        <v>4253</v>
      </c>
      <c r="U22" s="20">
        <v>1</v>
      </c>
      <c r="V22" s="16" t="s">
        <v>4252</v>
      </c>
      <c r="W22" s="15">
        <v>8979</v>
      </c>
      <c r="X22" s="16" t="s">
        <v>4252</v>
      </c>
      <c r="Y22" s="15">
        <v>8979</v>
      </c>
      <c r="Z22" s="16" t="s">
        <v>4254</v>
      </c>
      <c r="AA22" s="15">
        <v>7771</v>
      </c>
      <c r="AB22" s="16" t="s">
        <v>4255</v>
      </c>
      <c r="AC22" s="20">
        <v>1.000373</v>
      </c>
      <c r="AD22" s="16" t="s">
        <v>4254</v>
      </c>
      <c r="AE22" s="15">
        <v>785</v>
      </c>
      <c r="AF22" s="16" t="s">
        <v>4255</v>
      </c>
      <c r="AG22" s="20">
        <v>0.94122890000000003</v>
      </c>
      <c r="AH22" s="16" t="s">
        <v>4254</v>
      </c>
      <c r="AI22" s="15">
        <v>1</v>
      </c>
      <c r="AJ22" s="16" t="s">
        <v>4255</v>
      </c>
      <c r="AK22" s="20">
        <v>0.92769069999999998</v>
      </c>
      <c r="AL22" s="16" t="s">
        <v>4254</v>
      </c>
      <c r="AM22" s="15">
        <v>42</v>
      </c>
      <c r="AN22" s="16" t="s">
        <v>4255</v>
      </c>
      <c r="AO22" s="20">
        <v>0.99262660000000003</v>
      </c>
      <c r="AP22" s="16" t="s">
        <v>4256</v>
      </c>
      <c r="AQ22" s="15">
        <v>8775</v>
      </c>
      <c r="AR22" s="16" t="s">
        <v>4257</v>
      </c>
      <c r="AS22" s="20">
        <v>1.0292030000000001</v>
      </c>
      <c r="AT22" s="16" t="s">
        <v>4256</v>
      </c>
      <c r="AU22" s="15">
        <v>1023</v>
      </c>
      <c r="AV22" s="16" t="s">
        <v>4257</v>
      </c>
      <c r="AW22" s="20">
        <v>0.90937769999999996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34</v>
      </c>
      <c r="BD22" s="16" t="s">
        <v>4257</v>
      </c>
      <c r="BE22" s="20">
        <v>1.0126040000000001</v>
      </c>
      <c r="BF22" s="16" t="s">
        <v>4258</v>
      </c>
      <c r="BG22" s="15">
        <v>8497</v>
      </c>
      <c r="BH22" s="16" t="s">
        <v>4259</v>
      </c>
      <c r="BI22" s="20">
        <v>1.052249</v>
      </c>
      <c r="BJ22" s="16" t="s">
        <v>4258</v>
      </c>
      <c r="BK22" s="15">
        <v>989</v>
      </c>
      <c r="BL22" s="16" t="s">
        <v>4259</v>
      </c>
      <c r="BM22" s="20">
        <v>0.94178790000000001</v>
      </c>
      <c r="BN22" s="16" t="s">
        <v>4258</v>
      </c>
      <c r="BO22" s="15">
        <v>1</v>
      </c>
      <c r="BP22" s="16" t="s">
        <v>4259</v>
      </c>
      <c r="BQ22" s="20">
        <v>0.82662939999999996</v>
      </c>
      <c r="BR22" s="16" t="s">
        <v>4258</v>
      </c>
      <c r="BS22" s="15">
        <v>48</v>
      </c>
      <c r="BT22" s="16" t="s">
        <v>4259</v>
      </c>
      <c r="BU22" s="20">
        <v>1.0370600000000001</v>
      </c>
      <c r="BV22" s="16" t="s">
        <v>4260</v>
      </c>
      <c r="BW22" s="15">
        <v>7345</v>
      </c>
      <c r="BX22" s="16" t="s">
        <v>4261</v>
      </c>
      <c r="BY22" s="20">
        <v>1.062897</v>
      </c>
      <c r="BZ22" s="16" t="s">
        <v>4260</v>
      </c>
      <c r="CA22" s="15">
        <v>996</v>
      </c>
      <c r="CB22" s="16" t="s">
        <v>4261</v>
      </c>
      <c r="CC22" s="20">
        <v>0.93018480000000003</v>
      </c>
      <c r="CD22" s="16" t="s">
        <v>4260</v>
      </c>
      <c r="CE22" s="15">
        <v>1</v>
      </c>
      <c r="CF22" s="16" t="s">
        <v>4261</v>
      </c>
      <c r="CG22" s="20">
        <v>0.82570690000000002</v>
      </c>
      <c r="CH22" s="16" t="s">
        <v>4260</v>
      </c>
      <c r="CI22" s="15">
        <v>42</v>
      </c>
      <c r="CJ22" s="16" t="s">
        <v>4261</v>
      </c>
      <c r="CK22" s="20">
        <v>1.044235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9246.2958247399984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20098</v>
      </c>
      <c r="H23" s="16" t="s">
        <v>4253</v>
      </c>
      <c r="I23" s="20">
        <v>1</v>
      </c>
      <c r="J23" s="16" t="s">
        <v>4252</v>
      </c>
      <c r="K23" s="15">
        <v>2409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22507</v>
      </c>
      <c r="X23" s="16" t="s">
        <v>4252</v>
      </c>
      <c r="Y23" s="15">
        <v>22507</v>
      </c>
      <c r="Z23" s="16" t="s">
        <v>4254</v>
      </c>
      <c r="AA23" s="15">
        <v>19579</v>
      </c>
      <c r="AB23" s="16" t="s">
        <v>4255</v>
      </c>
      <c r="AC23" s="20">
        <v>1.000373</v>
      </c>
      <c r="AD23" s="16" t="s">
        <v>4254</v>
      </c>
      <c r="AE23" s="15">
        <v>503</v>
      </c>
      <c r="AF23" s="16" t="s">
        <v>4255</v>
      </c>
      <c r="AG23" s="20">
        <v>0.94122890000000003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19275</v>
      </c>
      <c r="AR23" s="16" t="s">
        <v>4257</v>
      </c>
      <c r="AS23" s="20">
        <v>1.0292030000000001</v>
      </c>
      <c r="AT23" s="16" t="s">
        <v>4256</v>
      </c>
      <c r="AU23" s="15">
        <v>1301</v>
      </c>
      <c r="AV23" s="16" t="s">
        <v>4257</v>
      </c>
      <c r="AW23" s="20">
        <v>0.90937769999999996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20193</v>
      </c>
      <c r="BH23" s="16" t="s">
        <v>4259</v>
      </c>
      <c r="BI23" s="20">
        <v>1.052249</v>
      </c>
      <c r="BJ23" s="16" t="s">
        <v>4258</v>
      </c>
      <c r="BK23" s="15">
        <v>1096</v>
      </c>
      <c r="BL23" s="16" t="s">
        <v>4259</v>
      </c>
      <c r="BM23" s="20">
        <v>0.94178790000000001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20232</v>
      </c>
      <c r="BX23" s="16" t="s">
        <v>4261</v>
      </c>
      <c r="BY23" s="20">
        <v>1.062897</v>
      </c>
      <c r="BZ23" s="16" t="s">
        <v>4260</v>
      </c>
      <c r="CA23" s="15">
        <v>938</v>
      </c>
      <c r="CB23" s="16" t="s">
        <v>4261</v>
      </c>
      <c r="CC23" s="20">
        <v>0.93018480000000003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21649.00767164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226</v>
      </c>
      <c r="H24" s="16" t="s">
        <v>4253</v>
      </c>
      <c r="I24" s="20">
        <v>1</v>
      </c>
      <c r="J24" s="16" t="s">
        <v>4252</v>
      </c>
      <c r="K24" s="15">
        <v>124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350</v>
      </c>
      <c r="X24" s="16" t="s">
        <v>4252</v>
      </c>
      <c r="Y24" s="15">
        <v>350</v>
      </c>
      <c r="Z24" s="16" t="s">
        <v>4254</v>
      </c>
      <c r="AA24" s="15">
        <v>294</v>
      </c>
      <c r="AB24" s="16" t="s">
        <v>4255</v>
      </c>
      <c r="AC24" s="20">
        <v>1.000373</v>
      </c>
      <c r="AD24" s="16" t="s">
        <v>4254</v>
      </c>
      <c r="AE24" s="15">
        <v>214</v>
      </c>
      <c r="AF24" s="16" t="s">
        <v>4255</v>
      </c>
      <c r="AG24" s="20">
        <v>0.94122890000000003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463</v>
      </c>
      <c r="AR24" s="16" t="s">
        <v>4257</v>
      </c>
      <c r="AS24" s="20">
        <v>1.0292030000000001</v>
      </c>
      <c r="AT24" s="16" t="s">
        <v>4256</v>
      </c>
      <c r="AU24" s="15">
        <v>77</v>
      </c>
      <c r="AV24" s="16" t="s">
        <v>4257</v>
      </c>
      <c r="AW24" s="20">
        <v>0.90937769999999996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444</v>
      </c>
      <c r="BH24" s="16" t="s">
        <v>4259</v>
      </c>
      <c r="BI24" s="20">
        <v>1.052249</v>
      </c>
      <c r="BJ24" s="16" t="s">
        <v>4258</v>
      </c>
      <c r="BK24" s="15">
        <v>31</v>
      </c>
      <c r="BL24" s="16" t="s">
        <v>4259</v>
      </c>
      <c r="BM24" s="20">
        <v>0.94178790000000001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360</v>
      </c>
      <c r="BX24" s="16" t="s">
        <v>4261</v>
      </c>
      <c r="BY24" s="20">
        <v>1.062897</v>
      </c>
      <c r="BZ24" s="16" t="s">
        <v>4260</v>
      </c>
      <c r="CA24" s="15">
        <v>130</v>
      </c>
      <c r="CB24" s="16" t="s">
        <v>4261</v>
      </c>
      <c r="CC24" s="20">
        <v>0.93018480000000003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478.40732868000003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2058</v>
      </c>
      <c r="H25" s="16" t="s">
        <v>4253</v>
      </c>
      <c r="I25" s="20">
        <v>1</v>
      </c>
      <c r="J25" s="16" t="s">
        <v>4252</v>
      </c>
      <c r="K25" s="15">
        <v>156</v>
      </c>
      <c r="L25" s="16" t="s">
        <v>4253</v>
      </c>
      <c r="M25" s="20">
        <v>1</v>
      </c>
      <c r="N25" s="16" t="s">
        <v>4252</v>
      </c>
      <c r="O25" s="15">
        <v>54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2268</v>
      </c>
      <c r="X25" s="16" t="s">
        <v>4252</v>
      </c>
      <c r="Y25" s="15">
        <v>2268</v>
      </c>
      <c r="Z25" s="16" t="s">
        <v>4254</v>
      </c>
      <c r="AA25" s="15">
        <v>3199</v>
      </c>
      <c r="AB25" s="16" t="s">
        <v>4255</v>
      </c>
      <c r="AC25" s="20">
        <v>1.000373</v>
      </c>
      <c r="AD25" s="16" t="s">
        <v>4254</v>
      </c>
      <c r="AE25" s="15">
        <v>280</v>
      </c>
      <c r="AF25" s="16" t="s">
        <v>4255</v>
      </c>
      <c r="AG25" s="20">
        <v>0.94122890000000003</v>
      </c>
      <c r="AH25" s="16" t="s">
        <v>4254</v>
      </c>
      <c r="AI25" s="15">
        <v>28</v>
      </c>
      <c r="AJ25" s="16" t="s">
        <v>4255</v>
      </c>
      <c r="AK25" s="20">
        <v>0.92769069999999998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5031</v>
      </c>
      <c r="AR25" s="16" t="s">
        <v>4257</v>
      </c>
      <c r="AS25" s="20">
        <v>1.0292030000000001</v>
      </c>
      <c r="AT25" s="16" t="s">
        <v>4256</v>
      </c>
      <c r="AU25" s="15">
        <v>282</v>
      </c>
      <c r="AV25" s="16" t="s">
        <v>4257</v>
      </c>
      <c r="AW25" s="20">
        <v>0.90937769999999996</v>
      </c>
      <c r="AX25" s="16" t="s">
        <v>4256</v>
      </c>
      <c r="AY25" s="15">
        <v>3</v>
      </c>
      <c r="AZ25" s="16" t="s">
        <v>4257</v>
      </c>
      <c r="BA25" s="20">
        <v>0.81166570000000005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5243</v>
      </c>
      <c r="BH25" s="16" t="s">
        <v>4259</v>
      </c>
      <c r="BI25" s="20">
        <v>1.052249</v>
      </c>
      <c r="BJ25" s="16" t="s">
        <v>4258</v>
      </c>
      <c r="BK25" s="15">
        <v>227</v>
      </c>
      <c r="BL25" s="16" t="s">
        <v>4259</v>
      </c>
      <c r="BM25" s="20">
        <v>0.94178790000000001</v>
      </c>
      <c r="BN25" s="16" t="s">
        <v>4258</v>
      </c>
      <c r="BO25" s="15">
        <v>15</v>
      </c>
      <c r="BP25" s="16" t="s">
        <v>4259</v>
      </c>
      <c r="BQ25" s="20">
        <v>0.82662939999999996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6451</v>
      </c>
      <c r="BX25" s="16" t="s">
        <v>4261</v>
      </c>
      <c r="BY25" s="20">
        <v>1.062897</v>
      </c>
      <c r="BZ25" s="16" t="s">
        <v>4260</v>
      </c>
      <c r="CA25" s="15">
        <v>259</v>
      </c>
      <c r="CB25" s="16" t="s">
        <v>4261</v>
      </c>
      <c r="CC25" s="20">
        <v>0.93018480000000003</v>
      </c>
      <c r="CD25" s="16" t="s">
        <v>4260</v>
      </c>
      <c r="CE25" s="15">
        <v>15</v>
      </c>
      <c r="CF25" s="16" t="s">
        <v>4261</v>
      </c>
      <c r="CG25" s="20">
        <v>0.82570690000000002</v>
      </c>
      <c r="CH25" s="16" t="s">
        <v>4260</v>
      </c>
      <c r="CI25" s="15">
        <v>-1</v>
      </c>
      <c r="CJ25" s="16" t="s">
        <v>4261</v>
      </c>
      <c r="CK25" s="20">
        <v>1.044235</v>
      </c>
      <c r="CL25" s="16" t="s">
        <v>4279</v>
      </c>
      <c r="CM25" s="15">
        <f>SUM(A2L118C10)/A2L118C1</f>
        <v>2268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769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769</v>
      </c>
      <c r="X26" s="16" t="s">
        <v>4252</v>
      </c>
      <c r="Y26" s="15">
        <v>769</v>
      </c>
      <c r="Z26" s="16" t="s">
        <v>4254</v>
      </c>
      <c r="AA26" s="15">
        <v>332</v>
      </c>
      <c r="AB26" s="16" t="s">
        <v>4255</v>
      </c>
      <c r="AC26" s="20">
        <v>1.000373</v>
      </c>
      <c r="AD26" s="16" t="s">
        <v>4254</v>
      </c>
      <c r="AE26" s="15">
        <v>9</v>
      </c>
      <c r="AF26" s="16" t="s">
        <v>4255</v>
      </c>
      <c r="AG26" s="20">
        <v>0.94122890000000003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194</v>
      </c>
      <c r="AR26" s="16" t="s">
        <v>4257</v>
      </c>
      <c r="AS26" s="20">
        <v>1.0292030000000001</v>
      </c>
      <c r="AT26" s="16" t="s">
        <v>4256</v>
      </c>
      <c r="AU26" s="15">
        <v>1</v>
      </c>
      <c r="AV26" s="16" t="s">
        <v>4257</v>
      </c>
      <c r="AW26" s="20">
        <v>0.90937769999999996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514</v>
      </c>
      <c r="BH26" s="16" t="s">
        <v>4259</v>
      </c>
      <c r="BI26" s="20">
        <v>1.052249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583</v>
      </c>
      <c r="BX26" s="16" t="s">
        <v>4261</v>
      </c>
      <c r="BY26" s="20">
        <v>1.062897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769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289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289</v>
      </c>
      <c r="X27" s="16" t="s">
        <v>4252</v>
      </c>
      <c r="Y27" s="15">
        <v>289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267</v>
      </c>
      <c r="AF27" s="16" t="s">
        <v>4255</v>
      </c>
      <c r="AG27" s="20">
        <v>0.94122890000000003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153</v>
      </c>
      <c r="AV27" s="16" t="s">
        <v>4257</v>
      </c>
      <c r="AW27" s="20">
        <v>0.90937769999999996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356</v>
      </c>
      <c r="BL27" s="16" t="s">
        <v>4259</v>
      </c>
      <c r="BM27" s="20">
        <v>0.94178790000000001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744</v>
      </c>
      <c r="CB27" s="16" t="s">
        <v>4261</v>
      </c>
      <c r="CC27" s="20">
        <v>0.93018480000000003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289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57781</v>
      </c>
      <c r="H28" s="16" t="s">
        <v>4253</v>
      </c>
      <c r="I28" s="20">
        <v>1</v>
      </c>
      <c r="J28" s="16" t="s">
        <v>4252</v>
      </c>
      <c r="K28" s="15">
        <v>13828</v>
      </c>
      <c r="L28" s="16" t="s">
        <v>4253</v>
      </c>
      <c r="M28" s="20">
        <v>1</v>
      </c>
      <c r="N28" s="16" t="s">
        <v>4252</v>
      </c>
      <c r="O28" s="15">
        <v>6510</v>
      </c>
      <c r="P28" s="16" t="s">
        <v>4253</v>
      </c>
      <c r="Q28" s="20">
        <v>1</v>
      </c>
      <c r="R28" s="16" t="s">
        <v>4252</v>
      </c>
      <c r="S28" s="15">
        <v>3162</v>
      </c>
      <c r="T28" s="16" t="s">
        <v>4253</v>
      </c>
      <c r="U28" s="20">
        <v>1</v>
      </c>
      <c r="V28" s="16" t="s">
        <v>4252</v>
      </c>
      <c r="W28" s="15">
        <v>81281</v>
      </c>
      <c r="X28" s="16" t="s">
        <v>4252</v>
      </c>
      <c r="Y28" s="15">
        <v>81281</v>
      </c>
      <c r="Z28" s="16" t="s">
        <v>4254</v>
      </c>
      <c r="AA28" s="15">
        <v>58300</v>
      </c>
      <c r="AB28" s="16" t="s">
        <v>4255</v>
      </c>
      <c r="AC28" s="20">
        <v>1.000373</v>
      </c>
      <c r="AD28" s="16" t="s">
        <v>4254</v>
      </c>
      <c r="AE28" s="15">
        <v>15389</v>
      </c>
      <c r="AF28" s="16" t="s">
        <v>4255</v>
      </c>
      <c r="AG28" s="20">
        <v>0.94122890000000003</v>
      </c>
      <c r="AH28" s="16" t="s">
        <v>4254</v>
      </c>
      <c r="AI28" s="15">
        <v>7211</v>
      </c>
      <c r="AJ28" s="16" t="s">
        <v>4255</v>
      </c>
      <c r="AK28" s="20">
        <v>0.92769069999999998</v>
      </c>
      <c r="AL28" s="16" t="s">
        <v>4254</v>
      </c>
      <c r="AM28" s="15">
        <v>3001</v>
      </c>
      <c r="AN28" s="16" t="s">
        <v>4255</v>
      </c>
      <c r="AO28" s="20">
        <v>0.99262660000000003</v>
      </c>
      <c r="AP28" s="16" t="s">
        <v>4256</v>
      </c>
      <c r="AQ28" s="15">
        <v>58038</v>
      </c>
      <c r="AR28" s="16" t="s">
        <v>4257</v>
      </c>
      <c r="AS28" s="20">
        <v>1.0292030000000001</v>
      </c>
      <c r="AT28" s="16" t="s">
        <v>4256</v>
      </c>
      <c r="AU28" s="15">
        <v>17817</v>
      </c>
      <c r="AV28" s="16" t="s">
        <v>4257</v>
      </c>
      <c r="AW28" s="20">
        <v>0.90937769999999996</v>
      </c>
      <c r="AX28" s="16" t="s">
        <v>4256</v>
      </c>
      <c r="AY28" s="15">
        <v>8185</v>
      </c>
      <c r="AZ28" s="16" t="s">
        <v>4257</v>
      </c>
      <c r="BA28" s="20">
        <v>0.81166570000000005</v>
      </c>
      <c r="BB28" s="16" t="s">
        <v>4256</v>
      </c>
      <c r="BC28" s="15">
        <v>3272</v>
      </c>
      <c r="BD28" s="16" t="s">
        <v>4257</v>
      </c>
      <c r="BE28" s="20">
        <v>1.0126040000000001</v>
      </c>
      <c r="BF28" s="16" t="s">
        <v>4258</v>
      </c>
      <c r="BG28" s="15">
        <v>54091</v>
      </c>
      <c r="BH28" s="16" t="s">
        <v>4259</v>
      </c>
      <c r="BI28" s="20">
        <v>1.052249</v>
      </c>
      <c r="BJ28" s="16" t="s">
        <v>4258</v>
      </c>
      <c r="BK28" s="15">
        <v>18234</v>
      </c>
      <c r="BL28" s="16" t="s">
        <v>4259</v>
      </c>
      <c r="BM28" s="20">
        <v>0.94178790000000001</v>
      </c>
      <c r="BN28" s="16" t="s">
        <v>4258</v>
      </c>
      <c r="BO28" s="15">
        <v>8638</v>
      </c>
      <c r="BP28" s="16" t="s">
        <v>4259</v>
      </c>
      <c r="BQ28" s="20">
        <v>0.82662939999999996</v>
      </c>
      <c r="BR28" s="16" t="s">
        <v>4258</v>
      </c>
      <c r="BS28" s="15">
        <v>3467</v>
      </c>
      <c r="BT28" s="16" t="s">
        <v>4259</v>
      </c>
      <c r="BU28" s="20">
        <v>1.0370600000000001</v>
      </c>
      <c r="BV28" s="16" t="s">
        <v>4260</v>
      </c>
      <c r="BW28" s="15">
        <v>52426</v>
      </c>
      <c r="BX28" s="16" t="s">
        <v>4261</v>
      </c>
      <c r="BY28" s="20">
        <v>1.062897</v>
      </c>
      <c r="BZ28" s="16" t="s">
        <v>4260</v>
      </c>
      <c r="CA28" s="15">
        <v>17040</v>
      </c>
      <c r="CB28" s="16" t="s">
        <v>4261</v>
      </c>
      <c r="CC28" s="20">
        <v>0.93018480000000003</v>
      </c>
      <c r="CD28" s="16" t="s">
        <v>4260</v>
      </c>
      <c r="CE28" s="15">
        <v>10398</v>
      </c>
      <c r="CF28" s="16" t="s">
        <v>4261</v>
      </c>
      <c r="CG28" s="20">
        <v>0.82570690000000002</v>
      </c>
      <c r="CH28" s="16" t="s">
        <v>4260</v>
      </c>
      <c r="CI28" s="15">
        <v>3278</v>
      </c>
      <c r="CJ28" s="16" t="s">
        <v>4261</v>
      </c>
      <c r="CK28" s="20">
        <v>1.044235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83611.184107759997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16103</v>
      </c>
      <c r="H29" s="16" t="s">
        <v>4253</v>
      </c>
      <c r="I29" s="20">
        <v>1</v>
      </c>
      <c r="J29" s="16" t="s">
        <v>4252</v>
      </c>
      <c r="K29" s="15">
        <v>1181</v>
      </c>
      <c r="L29" s="16" t="s">
        <v>4253</v>
      </c>
      <c r="M29" s="20">
        <v>1</v>
      </c>
      <c r="N29" s="16" t="s">
        <v>4252</v>
      </c>
      <c r="O29" s="15">
        <v>3136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20420</v>
      </c>
      <c r="X29" s="16" t="s">
        <v>4252</v>
      </c>
      <c r="Y29" s="15">
        <v>20420</v>
      </c>
      <c r="Z29" s="16" t="s">
        <v>4254</v>
      </c>
      <c r="AA29" s="15">
        <v>15919</v>
      </c>
      <c r="AB29" s="16" t="s">
        <v>4255</v>
      </c>
      <c r="AC29" s="20">
        <v>1.000373</v>
      </c>
      <c r="AD29" s="16" t="s">
        <v>4254</v>
      </c>
      <c r="AE29" s="15">
        <v>1059</v>
      </c>
      <c r="AF29" s="16" t="s">
        <v>4255</v>
      </c>
      <c r="AG29" s="20">
        <v>0.94122890000000003</v>
      </c>
      <c r="AH29" s="16" t="s">
        <v>4254</v>
      </c>
      <c r="AI29" s="15">
        <v>3243</v>
      </c>
      <c r="AJ29" s="16" t="s">
        <v>4255</v>
      </c>
      <c r="AK29" s="20">
        <v>0.92769069999999998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16153</v>
      </c>
      <c r="AR29" s="16" t="s">
        <v>4257</v>
      </c>
      <c r="AS29" s="20">
        <v>1.0292030000000001</v>
      </c>
      <c r="AT29" s="16" t="s">
        <v>4256</v>
      </c>
      <c r="AU29" s="15">
        <v>1087</v>
      </c>
      <c r="AV29" s="16" t="s">
        <v>4257</v>
      </c>
      <c r="AW29" s="20">
        <v>0.90937769999999996</v>
      </c>
      <c r="AX29" s="16" t="s">
        <v>4256</v>
      </c>
      <c r="AY29" s="15">
        <v>3314</v>
      </c>
      <c r="AZ29" s="16" t="s">
        <v>4257</v>
      </c>
      <c r="BA29" s="20">
        <v>0.81166570000000005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16071</v>
      </c>
      <c r="BH29" s="16" t="s">
        <v>4259</v>
      </c>
      <c r="BI29" s="20">
        <v>1.052249</v>
      </c>
      <c r="BJ29" s="16" t="s">
        <v>4258</v>
      </c>
      <c r="BK29" s="15">
        <v>950</v>
      </c>
      <c r="BL29" s="16" t="s">
        <v>4259</v>
      </c>
      <c r="BM29" s="20">
        <v>0.94178790000000001</v>
      </c>
      <c r="BN29" s="16" t="s">
        <v>4258</v>
      </c>
      <c r="BO29" s="15">
        <v>4787</v>
      </c>
      <c r="BP29" s="16" t="s">
        <v>4259</v>
      </c>
      <c r="BQ29" s="20">
        <v>0.82662939999999996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15738</v>
      </c>
      <c r="BX29" s="16" t="s">
        <v>4261</v>
      </c>
      <c r="BY29" s="20">
        <v>1.062897</v>
      </c>
      <c r="BZ29" s="16" t="s">
        <v>4260</v>
      </c>
      <c r="CA29" s="15">
        <v>991</v>
      </c>
      <c r="CB29" s="16" t="s">
        <v>4261</v>
      </c>
      <c r="CC29" s="20">
        <v>0.93018480000000003</v>
      </c>
      <c r="CD29" s="16" t="s">
        <v>4260</v>
      </c>
      <c r="CE29" s="15">
        <v>5254</v>
      </c>
      <c r="CF29" s="16" t="s">
        <v>4261</v>
      </c>
      <c r="CG29" s="20">
        <v>0.82570690000000002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20880.737435620002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23541</v>
      </c>
      <c r="H30" s="16" t="s">
        <v>4253</v>
      </c>
      <c r="I30" s="20">
        <v>1</v>
      </c>
      <c r="J30" s="16" t="s">
        <v>4252</v>
      </c>
      <c r="K30" s="15">
        <v>5753</v>
      </c>
      <c r="L30" s="16" t="s">
        <v>4253</v>
      </c>
      <c r="M30" s="20">
        <v>1</v>
      </c>
      <c r="N30" s="16" t="s">
        <v>4252</v>
      </c>
      <c r="O30" s="15">
        <v>9520</v>
      </c>
      <c r="P30" s="16" t="s">
        <v>4253</v>
      </c>
      <c r="Q30" s="20">
        <v>1</v>
      </c>
      <c r="R30" s="16" t="s">
        <v>4252</v>
      </c>
      <c r="S30" s="15">
        <v>686</v>
      </c>
      <c r="T30" s="16" t="s">
        <v>4253</v>
      </c>
      <c r="U30" s="20">
        <v>1</v>
      </c>
      <c r="V30" s="16" t="s">
        <v>4252</v>
      </c>
      <c r="W30" s="15">
        <v>39500</v>
      </c>
      <c r="X30" s="16" t="s">
        <v>4252</v>
      </c>
      <c r="Y30" s="15">
        <v>39500</v>
      </c>
      <c r="Z30" s="16" t="s">
        <v>4254</v>
      </c>
      <c r="AA30" s="15">
        <v>28870</v>
      </c>
      <c r="AB30" s="16" t="s">
        <v>4255</v>
      </c>
      <c r="AC30" s="20">
        <v>1.000373</v>
      </c>
      <c r="AD30" s="16" t="s">
        <v>4254</v>
      </c>
      <c r="AE30" s="15">
        <v>5777</v>
      </c>
      <c r="AF30" s="16" t="s">
        <v>4255</v>
      </c>
      <c r="AG30" s="20">
        <v>0.94122890000000003</v>
      </c>
      <c r="AH30" s="16" t="s">
        <v>4254</v>
      </c>
      <c r="AI30" s="15">
        <v>9492</v>
      </c>
      <c r="AJ30" s="16" t="s">
        <v>4255</v>
      </c>
      <c r="AK30" s="20">
        <v>0.92769069999999998</v>
      </c>
      <c r="AL30" s="16" t="s">
        <v>4254</v>
      </c>
      <c r="AM30" s="15">
        <v>755</v>
      </c>
      <c r="AN30" s="16" t="s">
        <v>4255</v>
      </c>
      <c r="AO30" s="20">
        <v>0.99262660000000003</v>
      </c>
      <c r="AP30" s="16" t="s">
        <v>4256</v>
      </c>
      <c r="AQ30" s="15">
        <v>34361</v>
      </c>
      <c r="AR30" s="16" t="s">
        <v>4257</v>
      </c>
      <c r="AS30" s="20">
        <v>1.0292030000000001</v>
      </c>
      <c r="AT30" s="16" t="s">
        <v>4256</v>
      </c>
      <c r="AU30" s="15">
        <v>6186</v>
      </c>
      <c r="AV30" s="16" t="s">
        <v>4257</v>
      </c>
      <c r="AW30" s="20">
        <v>0.90937769999999996</v>
      </c>
      <c r="AX30" s="16" t="s">
        <v>4256</v>
      </c>
      <c r="AY30" s="15">
        <v>7801</v>
      </c>
      <c r="AZ30" s="16" t="s">
        <v>4257</v>
      </c>
      <c r="BA30" s="20">
        <v>0.81166570000000005</v>
      </c>
      <c r="BB30" s="16" t="s">
        <v>4256</v>
      </c>
      <c r="BC30" s="15">
        <v>811</v>
      </c>
      <c r="BD30" s="16" t="s">
        <v>4257</v>
      </c>
      <c r="BE30" s="20">
        <v>1.0126040000000001</v>
      </c>
      <c r="BF30" s="16" t="s">
        <v>4258</v>
      </c>
      <c r="BG30" s="15">
        <v>29698</v>
      </c>
      <c r="BH30" s="16" t="s">
        <v>4259</v>
      </c>
      <c r="BI30" s="20">
        <v>1.052249</v>
      </c>
      <c r="BJ30" s="16" t="s">
        <v>4258</v>
      </c>
      <c r="BK30" s="15">
        <v>6192</v>
      </c>
      <c r="BL30" s="16" t="s">
        <v>4259</v>
      </c>
      <c r="BM30" s="20">
        <v>0.94178790000000001</v>
      </c>
      <c r="BN30" s="16" t="s">
        <v>4258</v>
      </c>
      <c r="BO30" s="15">
        <v>7980</v>
      </c>
      <c r="BP30" s="16" t="s">
        <v>4259</v>
      </c>
      <c r="BQ30" s="20">
        <v>0.82662939999999996</v>
      </c>
      <c r="BR30" s="16" t="s">
        <v>4258</v>
      </c>
      <c r="BS30" s="15">
        <v>748</v>
      </c>
      <c r="BT30" s="16" t="s">
        <v>4259</v>
      </c>
      <c r="BU30" s="20">
        <v>1.0370600000000001</v>
      </c>
      <c r="BV30" s="16" t="s">
        <v>4260</v>
      </c>
      <c r="BW30" s="15">
        <v>28947</v>
      </c>
      <c r="BX30" s="16" t="s">
        <v>4261</v>
      </c>
      <c r="BY30" s="20">
        <v>1.062897</v>
      </c>
      <c r="BZ30" s="16" t="s">
        <v>4260</v>
      </c>
      <c r="CA30" s="15">
        <v>5992</v>
      </c>
      <c r="CB30" s="16" t="s">
        <v>4261</v>
      </c>
      <c r="CC30" s="20">
        <v>0.93018480000000003</v>
      </c>
      <c r="CD30" s="16" t="s">
        <v>4260</v>
      </c>
      <c r="CE30" s="15">
        <v>9324</v>
      </c>
      <c r="CF30" s="16" t="s">
        <v>4261</v>
      </c>
      <c r="CG30" s="20">
        <v>0.82570690000000002</v>
      </c>
      <c r="CH30" s="16" t="s">
        <v>4260</v>
      </c>
      <c r="CI30" s="15">
        <v>791</v>
      </c>
      <c r="CJ30" s="16" t="s">
        <v>4261</v>
      </c>
      <c r="CK30" s="20">
        <v>1.044235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44167.178909919996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1389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1389</v>
      </c>
      <c r="X31" s="16" t="s">
        <v>4252</v>
      </c>
      <c r="Y31" s="15">
        <v>1389</v>
      </c>
      <c r="Z31" s="16" t="s">
        <v>4254</v>
      </c>
      <c r="AA31" s="15">
        <v>1457</v>
      </c>
      <c r="AB31" s="16" t="s">
        <v>4255</v>
      </c>
      <c r="AC31" s="20">
        <v>1.000373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1511</v>
      </c>
      <c r="AR31" s="16" t="s">
        <v>4257</v>
      </c>
      <c r="AS31" s="20">
        <v>1.0292030000000001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1313</v>
      </c>
      <c r="BH31" s="16" t="s">
        <v>4259</v>
      </c>
      <c r="BI31" s="20">
        <v>1.052249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1192</v>
      </c>
      <c r="BX31" s="16" t="s">
        <v>4261</v>
      </c>
      <c r="BY31" s="20">
        <v>1.062897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1410.0490709999999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15248</v>
      </c>
      <c r="H32" s="16" t="s">
        <v>4253</v>
      </c>
      <c r="I32" s="20">
        <v>1</v>
      </c>
      <c r="J32" s="16" t="s">
        <v>4252</v>
      </c>
      <c r="K32" s="15">
        <v>510</v>
      </c>
      <c r="L32" s="16" t="s">
        <v>4253</v>
      </c>
      <c r="M32" s="20">
        <v>1</v>
      </c>
      <c r="N32" s="16" t="s">
        <v>4252</v>
      </c>
      <c r="O32" s="15">
        <v>1623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17381</v>
      </c>
      <c r="X32" s="16" t="s">
        <v>4252</v>
      </c>
      <c r="Y32" s="15">
        <v>17381</v>
      </c>
      <c r="Z32" s="16" t="s">
        <v>4254</v>
      </c>
      <c r="AA32" s="15">
        <v>14926</v>
      </c>
      <c r="AB32" s="16" t="s">
        <v>4255</v>
      </c>
      <c r="AC32" s="20">
        <v>1.000373</v>
      </c>
      <c r="AD32" s="16" t="s">
        <v>4254</v>
      </c>
      <c r="AE32" s="15">
        <v>400</v>
      </c>
      <c r="AF32" s="16" t="s">
        <v>4255</v>
      </c>
      <c r="AG32" s="20">
        <v>0.94122890000000003</v>
      </c>
      <c r="AH32" s="16" t="s">
        <v>4254</v>
      </c>
      <c r="AI32" s="15">
        <v>1883</v>
      </c>
      <c r="AJ32" s="16" t="s">
        <v>4255</v>
      </c>
      <c r="AK32" s="20">
        <v>0.92769069999999998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14889</v>
      </c>
      <c r="AR32" s="16" t="s">
        <v>4257</v>
      </c>
      <c r="AS32" s="20">
        <v>1.0292030000000001</v>
      </c>
      <c r="AT32" s="16" t="s">
        <v>4256</v>
      </c>
      <c r="AU32" s="15">
        <v>791</v>
      </c>
      <c r="AV32" s="16" t="s">
        <v>4257</v>
      </c>
      <c r="AW32" s="20">
        <v>0.90937769999999996</v>
      </c>
      <c r="AX32" s="16" t="s">
        <v>4256</v>
      </c>
      <c r="AY32" s="15">
        <v>2370</v>
      </c>
      <c r="AZ32" s="16" t="s">
        <v>4257</v>
      </c>
      <c r="BA32" s="20">
        <v>0.81166570000000005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14323</v>
      </c>
      <c r="BH32" s="16" t="s">
        <v>4259</v>
      </c>
      <c r="BI32" s="20">
        <v>1.052249</v>
      </c>
      <c r="BJ32" s="16" t="s">
        <v>4258</v>
      </c>
      <c r="BK32" s="15">
        <v>461</v>
      </c>
      <c r="BL32" s="16" t="s">
        <v>4259</v>
      </c>
      <c r="BM32" s="20">
        <v>0.94178790000000001</v>
      </c>
      <c r="BN32" s="16" t="s">
        <v>4258</v>
      </c>
      <c r="BO32" s="15">
        <v>949</v>
      </c>
      <c r="BP32" s="16" t="s">
        <v>4259</v>
      </c>
      <c r="BQ32" s="20">
        <v>0.82662939999999996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14033</v>
      </c>
      <c r="BX32" s="16" t="s">
        <v>4261</v>
      </c>
      <c r="BY32" s="20">
        <v>1.062897</v>
      </c>
      <c r="BZ32" s="16" t="s">
        <v>4260</v>
      </c>
      <c r="CA32" s="15">
        <v>391</v>
      </c>
      <c r="CB32" s="16" t="s">
        <v>4261</v>
      </c>
      <c r="CC32" s="20">
        <v>0.93018480000000003</v>
      </c>
      <c r="CD32" s="16" t="s">
        <v>4260</v>
      </c>
      <c r="CE32" s="15">
        <v>1075</v>
      </c>
      <c r="CF32" s="16" t="s">
        <v>4261</v>
      </c>
      <c r="CG32" s="20">
        <v>0.82570690000000002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16971.927641519997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68</v>
      </c>
      <c r="H33" s="16" t="s">
        <v>4253</v>
      </c>
      <c r="I33" s="20">
        <v>1</v>
      </c>
      <c r="J33" s="16" t="s">
        <v>4252</v>
      </c>
      <c r="K33" s="15">
        <v>97</v>
      </c>
      <c r="L33" s="16" t="s">
        <v>4253</v>
      </c>
      <c r="M33" s="20">
        <v>1</v>
      </c>
      <c r="N33" s="16" t="s">
        <v>4252</v>
      </c>
      <c r="O33" s="15">
        <v>1045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1210</v>
      </c>
      <c r="X33" s="16" t="s">
        <v>4252</v>
      </c>
      <c r="Y33" s="15">
        <v>1210</v>
      </c>
      <c r="Z33" s="16" t="s">
        <v>4254</v>
      </c>
      <c r="AA33" s="15">
        <v>39</v>
      </c>
      <c r="AB33" s="16" t="s">
        <v>4255</v>
      </c>
      <c r="AC33" s="20">
        <v>1.000373</v>
      </c>
      <c r="AD33" s="16" t="s">
        <v>4254</v>
      </c>
      <c r="AE33" s="15">
        <v>131</v>
      </c>
      <c r="AF33" s="16" t="s">
        <v>4255</v>
      </c>
      <c r="AG33" s="20">
        <v>0.94122890000000003</v>
      </c>
      <c r="AH33" s="16" t="s">
        <v>4254</v>
      </c>
      <c r="AI33" s="15">
        <v>1079</v>
      </c>
      <c r="AJ33" s="16" t="s">
        <v>4255</v>
      </c>
      <c r="AK33" s="20">
        <v>0.92769069999999998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29</v>
      </c>
      <c r="AR33" s="16" t="s">
        <v>4257</v>
      </c>
      <c r="AS33" s="20">
        <v>1.0292030000000001</v>
      </c>
      <c r="AT33" s="16" t="s">
        <v>4256</v>
      </c>
      <c r="AU33" s="15">
        <v>202</v>
      </c>
      <c r="AV33" s="16" t="s">
        <v>4257</v>
      </c>
      <c r="AW33" s="20">
        <v>0.90937769999999996</v>
      </c>
      <c r="AX33" s="16" t="s">
        <v>4256</v>
      </c>
      <c r="AY33" s="15">
        <v>1099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43</v>
      </c>
      <c r="BH33" s="16" t="s">
        <v>4259</v>
      </c>
      <c r="BI33" s="20">
        <v>1.052249</v>
      </c>
      <c r="BJ33" s="16" t="s">
        <v>4258</v>
      </c>
      <c r="BK33" s="15">
        <v>34</v>
      </c>
      <c r="BL33" s="16" t="s">
        <v>4259</v>
      </c>
      <c r="BM33" s="20">
        <v>0.94178790000000001</v>
      </c>
      <c r="BN33" s="16" t="s">
        <v>4258</v>
      </c>
      <c r="BO33" s="15">
        <v>479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46</v>
      </c>
      <c r="BX33" s="16" t="s">
        <v>4261</v>
      </c>
      <c r="BY33" s="20">
        <v>1.062897</v>
      </c>
      <c r="BZ33" s="16" t="s">
        <v>4260</v>
      </c>
      <c r="CA33" s="15">
        <v>36</v>
      </c>
      <c r="CB33" s="16" t="s">
        <v>4261</v>
      </c>
      <c r="CC33" s="20">
        <v>0.93018480000000003</v>
      </c>
      <c r="CD33" s="16" t="s">
        <v>4260</v>
      </c>
      <c r="CE33" s="15">
        <v>436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878.89333725999984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8546</v>
      </c>
      <c r="H34" s="16" t="s">
        <v>4253</v>
      </c>
      <c r="I34" s="20">
        <v>1</v>
      </c>
      <c r="J34" s="16" t="s">
        <v>4252</v>
      </c>
      <c r="K34" s="15">
        <v>2302</v>
      </c>
      <c r="L34" s="16" t="s">
        <v>4253</v>
      </c>
      <c r="M34" s="20">
        <v>1</v>
      </c>
      <c r="N34" s="16" t="s">
        <v>4252</v>
      </c>
      <c r="O34" s="15">
        <v>5002</v>
      </c>
      <c r="P34" s="16" t="s">
        <v>4253</v>
      </c>
      <c r="Q34" s="20">
        <v>1</v>
      </c>
      <c r="R34" s="16" t="s">
        <v>4252</v>
      </c>
      <c r="S34" s="15">
        <v>1834</v>
      </c>
      <c r="T34" s="16" t="s">
        <v>4253</v>
      </c>
      <c r="U34" s="20">
        <v>1</v>
      </c>
      <c r="V34" s="16" t="s">
        <v>4252</v>
      </c>
      <c r="W34" s="15">
        <v>17684</v>
      </c>
      <c r="X34" s="16" t="s">
        <v>4252</v>
      </c>
      <c r="Y34" s="15">
        <v>17684</v>
      </c>
      <c r="Z34" s="16" t="s">
        <v>4254</v>
      </c>
      <c r="AA34" s="15">
        <v>8332</v>
      </c>
      <c r="AB34" s="16" t="s">
        <v>4255</v>
      </c>
      <c r="AC34" s="20">
        <v>1.000373</v>
      </c>
      <c r="AD34" s="16" t="s">
        <v>4254</v>
      </c>
      <c r="AE34" s="15">
        <v>3400</v>
      </c>
      <c r="AF34" s="16" t="s">
        <v>4255</v>
      </c>
      <c r="AG34" s="20">
        <v>0.94122890000000003</v>
      </c>
      <c r="AH34" s="16" t="s">
        <v>4254</v>
      </c>
      <c r="AI34" s="15">
        <v>6003</v>
      </c>
      <c r="AJ34" s="16" t="s">
        <v>4255</v>
      </c>
      <c r="AK34" s="20">
        <v>0.92769069999999998</v>
      </c>
      <c r="AL34" s="16" t="s">
        <v>4254</v>
      </c>
      <c r="AM34" s="15">
        <v>1956</v>
      </c>
      <c r="AN34" s="16" t="s">
        <v>4255</v>
      </c>
      <c r="AO34" s="20">
        <v>0.99262660000000003</v>
      </c>
      <c r="AP34" s="16" t="s">
        <v>4256</v>
      </c>
      <c r="AQ34" s="15">
        <v>8218</v>
      </c>
      <c r="AR34" s="16" t="s">
        <v>4257</v>
      </c>
      <c r="AS34" s="20">
        <v>1.0292030000000001</v>
      </c>
      <c r="AT34" s="16" t="s">
        <v>4256</v>
      </c>
      <c r="AU34" s="15">
        <v>6201</v>
      </c>
      <c r="AV34" s="16" t="s">
        <v>4257</v>
      </c>
      <c r="AW34" s="20">
        <v>0.90937769999999996</v>
      </c>
      <c r="AX34" s="16" t="s">
        <v>4256</v>
      </c>
      <c r="AY34" s="15">
        <v>6793</v>
      </c>
      <c r="AZ34" s="16" t="s">
        <v>4257</v>
      </c>
      <c r="BA34" s="20">
        <v>0.81166570000000005</v>
      </c>
      <c r="BB34" s="16" t="s">
        <v>4256</v>
      </c>
      <c r="BC34" s="15">
        <v>2134</v>
      </c>
      <c r="BD34" s="16" t="s">
        <v>4257</v>
      </c>
      <c r="BE34" s="20">
        <v>1.0126040000000001</v>
      </c>
      <c r="BF34" s="16" t="s">
        <v>4258</v>
      </c>
      <c r="BG34" s="15">
        <v>7807</v>
      </c>
      <c r="BH34" s="16" t="s">
        <v>4259</v>
      </c>
      <c r="BI34" s="20">
        <v>1.052249</v>
      </c>
      <c r="BJ34" s="16" t="s">
        <v>4258</v>
      </c>
      <c r="BK34" s="15">
        <v>6576</v>
      </c>
      <c r="BL34" s="16" t="s">
        <v>4259</v>
      </c>
      <c r="BM34" s="20">
        <v>0.94178790000000001</v>
      </c>
      <c r="BN34" s="16" t="s">
        <v>4258</v>
      </c>
      <c r="BO34" s="15">
        <v>5768</v>
      </c>
      <c r="BP34" s="16" t="s">
        <v>4259</v>
      </c>
      <c r="BQ34" s="20">
        <v>0.82662939999999996</v>
      </c>
      <c r="BR34" s="16" t="s">
        <v>4258</v>
      </c>
      <c r="BS34" s="15">
        <v>1978</v>
      </c>
      <c r="BT34" s="16" t="s">
        <v>4259</v>
      </c>
      <c r="BU34" s="20">
        <v>1.0370600000000001</v>
      </c>
      <c r="BV34" s="16" t="s">
        <v>4260</v>
      </c>
      <c r="BW34" s="15">
        <v>7030</v>
      </c>
      <c r="BX34" s="16" t="s">
        <v>4261</v>
      </c>
      <c r="BY34" s="20">
        <v>1.062897</v>
      </c>
      <c r="BZ34" s="16" t="s">
        <v>4260</v>
      </c>
      <c r="CA34" s="15">
        <v>5125</v>
      </c>
      <c r="CB34" s="16" t="s">
        <v>4261</v>
      </c>
      <c r="CC34" s="20">
        <v>0.93018480000000003</v>
      </c>
      <c r="CD34" s="16" t="s">
        <v>4260</v>
      </c>
      <c r="CE34" s="15">
        <v>5467</v>
      </c>
      <c r="CF34" s="16" t="s">
        <v>4261</v>
      </c>
      <c r="CG34" s="20">
        <v>0.82570690000000002</v>
      </c>
      <c r="CH34" s="16" t="s">
        <v>4260</v>
      </c>
      <c r="CI34" s="15">
        <v>1661</v>
      </c>
      <c r="CJ34" s="16" t="s">
        <v>4261</v>
      </c>
      <c r="CK34" s="20">
        <v>1.044235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19643.35192108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3127</v>
      </c>
      <c r="H35" s="16" t="s">
        <v>4253</v>
      </c>
      <c r="I35" s="20">
        <v>1</v>
      </c>
      <c r="J35" s="16" t="s">
        <v>4252</v>
      </c>
      <c r="K35" s="15">
        <v>2406</v>
      </c>
      <c r="L35" s="16" t="s">
        <v>4253</v>
      </c>
      <c r="M35" s="20">
        <v>1</v>
      </c>
      <c r="N35" s="16" t="s">
        <v>4252</v>
      </c>
      <c r="O35" s="15">
        <v>2851</v>
      </c>
      <c r="P35" s="16" t="s">
        <v>4253</v>
      </c>
      <c r="Q35" s="20">
        <v>1</v>
      </c>
      <c r="R35" s="16" t="s">
        <v>4252</v>
      </c>
      <c r="S35" s="15">
        <v>159</v>
      </c>
      <c r="T35" s="16" t="s">
        <v>4253</v>
      </c>
      <c r="U35" s="20">
        <v>1</v>
      </c>
      <c r="V35" s="16" t="s">
        <v>4252</v>
      </c>
      <c r="W35" s="15">
        <v>8543</v>
      </c>
      <c r="X35" s="16" t="s">
        <v>4252</v>
      </c>
      <c r="Y35" s="15">
        <v>8543</v>
      </c>
      <c r="Z35" s="16" t="s">
        <v>4254</v>
      </c>
      <c r="AA35" s="15">
        <v>3729</v>
      </c>
      <c r="AB35" s="16" t="s">
        <v>4255</v>
      </c>
      <c r="AC35" s="20">
        <v>1.000373</v>
      </c>
      <c r="AD35" s="16" t="s">
        <v>4254</v>
      </c>
      <c r="AE35" s="15">
        <v>2697</v>
      </c>
      <c r="AF35" s="16" t="s">
        <v>4255</v>
      </c>
      <c r="AG35" s="20">
        <v>0.94122890000000003</v>
      </c>
      <c r="AH35" s="16" t="s">
        <v>4254</v>
      </c>
      <c r="AI35" s="15">
        <v>2862</v>
      </c>
      <c r="AJ35" s="16" t="s">
        <v>4255</v>
      </c>
      <c r="AK35" s="20">
        <v>0.92769069999999998</v>
      </c>
      <c r="AL35" s="16" t="s">
        <v>4254</v>
      </c>
      <c r="AM35" s="15">
        <v>237</v>
      </c>
      <c r="AN35" s="16" t="s">
        <v>4255</v>
      </c>
      <c r="AO35" s="20">
        <v>0.99262660000000003</v>
      </c>
      <c r="AP35" s="16" t="s">
        <v>4256</v>
      </c>
      <c r="AQ35" s="15">
        <v>3627</v>
      </c>
      <c r="AR35" s="16" t="s">
        <v>4257</v>
      </c>
      <c r="AS35" s="20">
        <v>1.0292030000000001</v>
      </c>
      <c r="AT35" s="16" t="s">
        <v>4256</v>
      </c>
      <c r="AU35" s="15">
        <v>3047</v>
      </c>
      <c r="AV35" s="16" t="s">
        <v>4257</v>
      </c>
      <c r="AW35" s="20">
        <v>0.90937769999999996</v>
      </c>
      <c r="AX35" s="16" t="s">
        <v>4256</v>
      </c>
      <c r="AY35" s="15">
        <v>2930</v>
      </c>
      <c r="AZ35" s="16" t="s">
        <v>4257</v>
      </c>
      <c r="BA35" s="20">
        <v>0.81166570000000005</v>
      </c>
      <c r="BB35" s="16" t="s">
        <v>4256</v>
      </c>
      <c r="BC35" s="15">
        <v>196</v>
      </c>
      <c r="BD35" s="16" t="s">
        <v>4257</v>
      </c>
      <c r="BE35" s="20">
        <v>1.0126040000000001</v>
      </c>
      <c r="BF35" s="16" t="s">
        <v>4258</v>
      </c>
      <c r="BG35" s="15">
        <v>3315</v>
      </c>
      <c r="BH35" s="16" t="s">
        <v>4259</v>
      </c>
      <c r="BI35" s="20">
        <v>1.052249</v>
      </c>
      <c r="BJ35" s="16" t="s">
        <v>4258</v>
      </c>
      <c r="BK35" s="15">
        <v>2159</v>
      </c>
      <c r="BL35" s="16" t="s">
        <v>4259</v>
      </c>
      <c r="BM35" s="20">
        <v>0.94178790000000001</v>
      </c>
      <c r="BN35" s="16" t="s">
        <v>4258</v>
      </c>
      <c r="BO35" s="15">
        <v>3411</v>
      </c>
      <c r="BP35" s="16" t="s">
        <v>4259</v>
      </c>
      <c r="BQ35" s="20">
        <v>0.82662939999999996</v>
      </c>
      <c r="BR35" s="16" t="s">
        <v>4258</v>
      </c>
      <c r="BS35" s="15">
        <v>148</v>
      </c>
      <c r="BT35" s="16" t="s">
        <v>4259</v>
      </c>
      <c r="BU35" s="20">
        <v>1.0370600000000001</v>
      </c>
      <c r="BV35" s="16" t="s">
        <v>4260</v>
      </c>
      <c r="BW35" s="15">
        <v>3459</v>
      </c>
      <c r="BX35" s="16" t="s">
        <v>4261</v>
      </c>
      <c r="BY35" s="20">
        <v>1.062897</v>
      </c>
      <c r="BZ35" s="16" t="s">
        <v>4260</v>
      </c>
      <c r="CA35" s="15">
        <v>2165</v>
      </c>
      <c r="CB35" s="16" t="s">
        <v>4261</v>
      </c>
      <c r="CC35" s="20">
        <v>0.93018480000000003</v>
      </c>
      <c r="CD35" s="16" t="s">
        <v>4260</v>
      </c>
      <c r="CE35" s="15">
        <v>2880</v>
      </c>
      <c r="CF35" s="16" t="s">
        <v>4261</v>
      </c>
      <c r="CG35" s="20">
        <v>0.82570690000000002</v>
      </c>
      <c r="CH35" s="16" t="s">
        <v>4260</v>
      </c>
      <c r="CI35" s="15">
        <v>137</v>
      </c>
      <c r="CJ35" s="16" t="s">
        <v>4261</v>
      </c>
      <c r="CK35" s="20">
        <v>1.044235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8697.7565444600004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328</v>
      </c>
      <c r="H36" s="16" t="s">
        <v>4253</v>
      </c>
      <c r="I36" s="20">
        <v>1</v>
      </c>
      <c r="J36" s="16" t="s">
        <v>4252</v>
      </c>
      <c r="K36" s="15">
        <v>249</v>
      </c>
      <c r="L36" s="16" t="s">
        <v>4253</v>
      </c>
      <c r="M36" s="20">
        <v>1</v>
      </c>
      <c r="N36" s="16" t="s">
        <v>4252</v>
      </c>
      <c r="O36" s="15">
        <v>2673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3250</v>
      </c>
      <c r="X36" s="16" t="s">
        <v>4252</v>
      </c>
      <c r="Y36" s="15">
        <v>3250</v>
      </c>
      <c r="Z36" s="16" t="s">
        <v>4254</v>
      </c>
      <c r="AA36" s="15">
        <v>371</v>
      </c>
      <c r="AB36" s="16" t="s">
        <v>4255</v>
      </c>
      <c r="AC36" s="20">
        <v>1.000373</v>
      </c>
      <c r="AD36" s="16" t="s">
        <v>4254</v>
      </c>
      <c r="AE36" s="15">
        <v>280</v>
      </c>
      <c r="AF36" s="16" t="s">
        <v>4255</v>
      </c>
      <c r="AG36" s="20">
        <v>0.94122890000000003</v>
      </c>
      <c r="AH36" s="16" t="s">
        <v>4254</v>
      </c>
      <c r="AI36" s="15">
        <v>2264</v>
      </c>
      <c r="AJ36" s="16" t="s">
        <v>4255</v>
      </c>
      <c r="AK36" s="20">
        <v>0.92769069999999998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398</v>
      </c>
      <c r="AR36" s="16" t="s">
        <v>4257</v>
      </c>
      <c r="AS36" s="20">
        <v>1.0292030000000001</v>
      </c>
      <c r="AT36" s="16" t="s">
        <v>4256</v>
      </c>
      <c r="AU36" s="15">
        <v>410</v>
      </c>
      <c r="AV36" s="16" t="s">
        <v>4257</v>
      </c>
      <c r="AW36" s="20">
        <v>0.90937769999999996</v>
      </c>
      <c r="AX36" s="16" t="s">
        <v>4256</v>
      </c>
      <c r="AY36" s="15">
        <v>2295</v>
      </c>
      <c r="AZ36" s="16" t="s">
        <v>4257</v>
      </c>
      <c r="BA36" s="20">
        <v>0.81166570000000005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614</v>
      </c>
      <c r="BH36" s="16" t="s">
        <v>4259</v>
      </c>
      <c r="BI36" s="20">
        <v>1.052249</v>
      </c>
      <c r="BJ36" s="16" t="s">
        <v>4258</v>
      </c>
      <c r="BK36" s="15">
        <v>219</v>
      </c>
      <c r="BL36" s="16" t="s">
        <v>4259</v>
      </c>
      <c r="BM36" s="20">
        <v>0.94178790000000001</v>
      </c>
      <c r="BN36" s="16" t="s">
        <v>4258</v>
      </c>
      <c r="BO36" s="15">
        <v>3001</v>
      </c>
      <c r="BP36" s="16" t="s">
        <v>4259</v>
      </c>
      <c r="BQ36" s="20">
        <v>0.82662939999999996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535</v>
      </c>
      <c r="BX36" s="16" t="s">
        <v>4261</v>
      </c>
      <c r="BY36" s="20">
        <v>1.062897</v>
      </c>
      <c r="BZ36" s="16" t="s">
        <v>4260</v>
      </c>
      <c r="CA36" s="15">
        <v>233</v>
      </c>
      <c r="CB36" s="16" t="s">
        <v>4261</v>
      </c>
      <c r="CC36" s="20">
        <v>0.93018480000000003</v>
      </c>
      <c r="CD36" s="16" t="s">
        <v>4260</v>
      </c>
      <c r="CE36" s="15">
        <v>2756</v>
      </c>
      <c r="CF36" s="16" t="s">
        <v>4261</v>
      </c>
      <c r="CG36" s="20">
        <v>0.82570690000000002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3004.8586175199998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2203</v>
      </c>
      <c r="H37" s="16" t="s">
        <v>4253</v>
      </c>
      <c r="I37" s="20">
        <v>1</v>
      </c>
      <c r="J37" s="16" t="s">
        <v>4252</v>
      </c>
      <c r="K37" s="15">
        <v>3050</v>
      </c>
      <c r="L37" s="16" t="s">
        <v>4253</v>
      </c>
      <c r="M37" s="20">
        <v>1</v>
      </c>
      <c r="N37" s="16" t="s">
        <v>4252</v>
      </c>
      <c r="O37" s="15">
        <v>5412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10665</v>
      </c>
      <c r="X37" s="16" t="s">
        <v>4252</v>
      </c>
      <c r="Y37" s="15">
        <v>10665</v>
      </c>
      <c r="Z37" s="16" t="s">
        <v>4254</v>
      </c>
      <c r="AA37" s="15">
        <v>2115</v>
      </c>
      <c r="AB37" s="16" t="s">
        <v>4255</v>
      </c>
      <c r="AC37" s="20">
        <v>1.000373</v>
      </c>
      <c r="AD37" s="16" t="s">
        <v>4254</v>
      </c>
      <c r="AE37" s="15">
        <v>3448</v>
      </c>
      <c r="AF37" s="16" t="s">
        <v>4255</v>
      </c>
      <c r="AG37" s="20">
        <v>0.94122890000000003</v>
      </c>
      <c r="AH37" s="16" t="s">
        <v>4254</v>
      </c>
      <c r="AI37" s="15">
        <v>5205</v>
      </c>
      <c r="AJ37" s="16" t="s">
        <v>4255</v>
      </c>
      <c r="AK37" s="20">
        <v>0.92769069999999998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2354</v>
      </c>
      <c r="AR37" s="16" t="s">
        <v>4257</v>
      </c>
      <c r="AS37" s="20">
        <v>1.0292030000000001</v>
      </c>
      <c r="AT37" s="16" t="s">
        <v>4256</v>
      </c>
      <c r="AU37" s="15">
        <v>3522</v>
      </c>
      <c r="AV37" s="16" t="s">
        <v>4257</v>
      </c>
      <c r="AW37" s="20">
        <v>0.90937769999999996</v>
      </c>
      <c r="AX37" s="16" t="s">
        <v>4256</v>
      </c>
      <c r="AY37" s="15">
        <v>5790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2239</v>
      </c>
      <c r="BH37" s="16" t="s">
        <v>4259</v>
      </c>
      <c r="BI37" s="20">
        <v>1.052249</v>
      </c>
      <c r="BJ37" s="16" t="s">
        <v>4258</v>
      </c>
      <c r="BK37" s="15">
        <v>3418</v>
      </c>
      <c r="BL37" s="16" t="s">
        <v>4259</v>
      </c>
      <c r="BM37" s="20">
        <v>0.94178790000000001</v>
      </c>
      <c r="BN37" s="16" t="s">
        <v>4258</v>
      </c>
      <c r="BO37" s="15">
        <v>5153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2180</v>
      </c>
      <c r="BX37" s="16" t="s">
        <v>4261</v>
      </c>
      <c r="BY37" s="20">
        <v>1.062897</v>
      </c>
      <c r="BZ37" s="16" t="s">
        <v>4260</v>
      </c>
      <c r="CA37" s="15">
        <v>2783</v>
      </c>
      <c r="CB37" s="16" t="s">
        <v>4261</v>
      </c>
      <c r="CC37" s="20">
        <v>0.93018480000000003</v>
      </c>
      <c r="CD37" s="16" t="s">
        <v>4260</v>
      </c>
      <c r="CE37" s="15">
        <v>4366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9905.0773390599988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3791</v>
      </c>
      <c r="H38" s="16" t="s">
        <v>4253</v>
      </c>
      <c r="I38" s="20">
        <v>1</v>
      </c>
      <c r="J38" s="16" t="s">
        <v>4252</v>
      </c>
      <c r="K38" s="15">
        <v>123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3914</v>
      </c>
      <c r="X38" s="16" t="s">
        <v>4252</v>
      </c>
      <c r="Y38" s="15">
        <v>3914</v>
      </c>
      <c r="Z38" s="16" t="s">
        <v>4254</v>
      </c>
      <c r="AA38" s="15">
        <v>3287</v>
      </c>
      <c r="AB38" s="16" t="s">
        <v>4255</v>
      </c>
      <c r="AC38" s="20">
        <v>1.000373</v>
      </c>
      <c r="AD38" s="16" t="s">
        <v>4254</v>
      </c>
      <c r="AE38" s="15">
        <v>198</v>
      </c>
      <c r="AF38" s="16" t="s">
        <v>4255</v>
      </c>
      <c r="AG38" s="20">
        <v>0.94122890000000003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2731</v>
      </c>
      <c r="AR38" s="16" t="s">
        <v>4257</v>
      </c>
      <c r="AS38" s="20">
        <v>1.0292030000000001</v>
      </c>
      <c r="AT38" s="16" t="s">
        <v>4256</v>
      </c>
      <c r="AU38" s="15">
        <v>219</v>
      </c>
      <c r="AV38" s="16" t="s">
        <v>4257</v>
      </c>
      <c r="AW38" s="20">
        <v>0.90937769999999996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2390</v>
      </c>
      <c r="BH38" s="16" t="s">
        <v>4259</v>
      </c>
      <c r="BI38" s="20">
        <v>1.052249</v>
      </c>
      <c r="BJ38" s="16" t="s">
        <v>4258</v>
      </c>
      <c r="BK38" s="15">
        <v>160</v>
      </c>
      <c r="BL38" s="16" t="s">
        <v>4259</v>
      </c>
      <c r="BM38" s="20">
        <v>0.94178790000000001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2258</v>
      </c>
      <c r="BX38" s="16" t="s">
        <v>4261</v>
      </c>
      <c r="BY38" s="20">
        <v>1.062897</v>
      </c>
      <c r="BZ38" s="16" t="s">
        <v>4260</v>
      </c>
      <c r="CA38" s="15">
        <v>142</v>
      </c>
      <c r="CB38" s="16" t="s">
        <v>4261</v>
      </c>
      <c r="CC38" s="20">
        <v>0.93018480000000003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3119.2330648199995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206</v>
      </c>
      <c r="H39" s="16" t="s">
        <v>4253</v>
      </c>
      <c r="I39" s="20">
        <v>1</v>
      </c>
      <c r="J39" s="16" t="s">
        <v>4252</v>
      </c>
      <c r="K39" s="15">
        <v>39</v>
      </c>
      <c r="L39" s="16" t="s">
        <v>4253</v>
      </c>
      <c r="M39" s="20">
        <v>1</v>
      </c>
      <c r="N39" s="16" t="s">
        <v>4252</v>
      </c>
      <c r="O39" s="15">
        <v>110</v>
      </c>
      <c r="P39" s="16" t="s">
        <v>4253</v>
      </c>
      <c r="Q39" s="20">
        <v>1</v>
      </c>
      <c r="R39" s="16" t="s">
        <v>4252</v>
      </c>
      <c r="S39" s="15">
        <v>27</v>
      </c>
      <c r="T39" s="16" t="s">
        <v>4253</v>
      </c>
      <c r="U39" s="20">
        <v>1</v>
      </c>
      <c r="V39" s="16" t="s">
        <v>4252</v>
      </c>
      <c r="W39" s="15">
        <v>382</v>
      </c>
      <c r="X39" s="16" t="s">
        <v>4252</v>
      </c>
      <c r="Y39" s="15">
        <v>382</v>
      </c>
      <c r="Z39" s="16" t="s">
        <v>4254</v>
      </c>
      <c r="AA39" s="15">
        <v>340</v>
      </c>
      <c r="AB39" s="16" t="s">
        <v>4255</v>
      </c>
      <c r="AC39" s="20">
        <v>1.000373</v>
      </c>
      <c r="AD39" s="16" t="s">
        <v>4254</v>
      </c>
      <c r="AE39" s="15">
        <v>23</v>
      </c>
      <c r="AF39" s="16" t="s">
        <v>4255</v>
      </c>
      <c r="AG39" s="20">
        <v>0.94122890000000003</v>
      </c>
      <c r="AH39" s="16" t="s">
        <v>4254</v>
      </c>
      <c r="AI39" s="15">
        <v>251</v>
      </c>
      <c r="AJ39" s="16" t="s">
        <v>4255</v>
      </c>
      <c r="AK39" s="20">
        <v>0.92769069999999998</v>
      </c>
      <c r="AL39" s="16" t="s">
        <v>4254</v>
      </c>
      <c r="AM39" s="15">
        <v>36</v>
      </c>
      <c r="AN39" s="16" t="s">
        <v>4255</v>
      </c>
      <c r="AO39" s="20">
        <v>0.99262660000000003</v>
      </c>
      <c r="AP39" s="16" t="s">
        <v>4256</v>
      </c>
      <c r="AQ39" s="15">
        <v>233</v>
      </c>
      <c r="AR39" s="16" t="s">
        <v>4257</v>
      </c>
      <c r="AS39" s="20">
        <v>1.0292030000000001</v>
      </c>
      <c r="AT39" s="16" t="s">
        <v>4256</v>
      </c>
      <c r="AU39" s="15">
        <v>11</v>
      </c>
      <c r="AV39" s="16" t="s">
        <v>4257</v>
      </c>
      <c r="AW39" s="20">
        <v>0.90937769999999996</v>
      </c>
      <c r="AX39" s="16" t="s">
        <v>4256</v>
      </c>
      <c r="AY39" s="15">
        <v>246</v>
      </c>
      <c r="AZ39" s="16" t="s">
        <v>4257</v>
      </c>
      <c r="BA39" s="20">
        <v>0.81166570000000005</v>
      </c>
      <c r="BB39" s="16" t="s">
        <v>4256</v>
      </c>
      <c r="BC39" s="15">
        <v>38</v>
      </c>
      <c r="BD39" s="16" t="s">
        <v>4257</v>
      </c>
      <c r="BE39" s="20">
        <v>1.0126040000000001</v>
      </c>
      <c r="BF39" s="16" t="s">
        <v>4258</v>
      </c>
      <c r="BG39" s="15">
        <v>196</v>
      </c>
      <c r="BH39" s="16" t="s">
        <v>4259</v>
      </c>
      <c r="BI39" s="20">
        <v>1.052249</v>
      </c>
      <c r="BJ39" s="16" t="s">
        <v>4258</v>
      </c>
      <c r="BK39" s="15">
        <v>63</v>
      </c>
      <c r="BL39" s="16" t="s">
        <v>4259</v>
      </c>
      <c r="BM39" s="20">
        <v>0.94178790000000001</v>
      </c>
      <c r="BN39" s="16" t="s">
        <v>4258</v>
      </c>
      <c r="BO39" s="15">
        <v>244</v>
      </c>
      <c r="BP39" s="16" t="s">
        <v>4259</v>
      </c>
      <c r="BQ39" s="20">
        <v>0.82662939999999996</v>
      </c>
      <c r="BR39" s="16" t="s">
        <v>4258</v>
      </c>
      <c r="BS39" s="15">
        <v>35</v>
      </c>
      <c r="BT39" s="16" t="s">
        <v>4259</v>
      </c>
      <c r="BU39" s="20">
        <v>1.0370600000000001</v>
      </c>
      <c r="BV39" s="16" t="s">
        <v>4260</v>
      </c>
      <c r="BW39" s="15">
        <v>354</v>
      </c>
      <c r="BX39" s="16" t="s">
        <v>4261</v>
      </c>
      <c r="BY39" s="20">
        <v>1.062897</v>
      </c>
      <c r="BZ39" s="16" t="s">
        <v>4260</v>
      </c>
      <c r="CA39" s="15">
        <v>23</v>
      </c>
      <c r="CB39" s="16" t="s">
        <v>4261</v>
      </c>
      <c r="CC39" s="20">
        <v>0.93018480000000003</v>
      </c>
      <c r="CD39" s="16" t="s">
        <v>4260</v>
      </c>
      <c r="CE39" s="15">
        <v>40</v>
      </c>
      <c r="CF39" s="16" t="s">
        <v>4261</v>
      </c>
      <c r="CG39" s="20">
        <v>0.82570690000000002</v>
      </c>
      <c r="CH39" s="16" t="s">
        <v>4260</v>
      </c>
      <c r="CI39" s="15">
        <v>35</v>
      </c>
      <c r="CJ39" s="16" t="s">
        <v>4261</v>
      </c>
      <c r="CK39" s="20">
        <v>1.044235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494.22411612000008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64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7094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7158</v>
      </c>
      <c r="X40" s="16" t="s">
        <v>4252</v>
      </c>
      <c r="Y40" s="15">
        <v>7158</v>
      </c>
      <c r="Z40" s="16" t="s">
        <v>4254</v>
      </c>
      <c r="AA40" s="15">
        <v>37</v>
      </c>
      <c r="AB40" s="16" t="s">
        <v>4255</v>
      </c>
      <c r="AC40" s="20">
        <v>1.000373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8375</v>
      </c>
      <c r="AJ40" s="16" t="s">
        <v>4255</v>
      </c>
      <c r="AK40" s="20">
        <v>0.92769069999999998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68</v>
      </c>
      <c r="AR40" s="16" t="s">
        <v>4257</v>
      </c>
      <c r="AS40" s="20">
        <v>1.0292030000000001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8666</v>
      </c>
      <c r="AZ40" s="16" t="s">
        <v>4257</v>
      </c>
      <c r="BA40" s="20">
        <v>0.81166570000000005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64</v>
      </c>
      <c r="BH40" s="16" t="s">
        <v>4259</v>
      </c>
      <c r="BI40" s="20">
        <v>1.052249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8193</v>
      </c>
      <c r="BP40" s="16" t="s">
        <v>4259</v>
      </c>
      <c r="BQ40" s="20">
        <v>0.82662939999999996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63</v>
      </c>
      <c r="BX40" s="16" t="s">
        <v>4261</v>
      </c>
      <c r="BY40" s="20">
        <v>1.062897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5953</v>
      </c>
      <c r="CF40" s="16" t="s">
        <v>4261</v>
      </c>
      <c r="CG40" s="20">
        <v>0.82570690000000002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6778.1236941200013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1</v>
      </c>
      <c r="BP41" s="16" t="s">
        <v>4259</v>
      </c>
      <c r="BQ41" s="20">
        <v>0.82662939999999996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1762</v>
      </c>
      <c r="CF41" s="16" t="s">
        <v>4261</v>
      </c>
      <c r="CG41" s="20">
        <v>0.82570690000000002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291.14443743999999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2397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2397</v>
      </c>
      <c r="X42" s="16" t="s">
        <v>4252</v>
      </c>
      <c r="Y42" s="15">
        <v>2397</v>
      </c>
      <c r="Z42" s="16" t="s">
        <v>4254</v>
      </c>
      <c r="AA42" s="15">
        <v>5</v>
      </c>
      <c r="AB42" s="16" t="s">
        <v>4255</v>
      </c>
      <c r="AC42" s="20">
        <v>1.000373</v>
      </c>
      <c r="AD42" s="16" t="s">
        <v>4254</v>
      </c>
      <c r="AE42" s="15">
        <v>137</v>
      </c>
      <c r="AF42" s="16" t="s">
        <v>4255</v>
      </c>
      <c r="AG42" s="20">
        <v>0.94122890000000003</v>
      </c>
      <c r="AH42" s="16" t="s">
        <v>4254</v>
      </c>
      <c r="AI42" s="15">
        <v>2533</v>
      </c>
      <c r="AJ42" s="16" t="s">
        <v>4255</v>
      </c>
      <c r="AK42" s="20">
        <v>0.92769069999999998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</v>
      </c>
      <c r="AR42" s="16" t="s">
        <v>4257</v>
      </c>
      <c r="AS42" s="20">
        <v>1.0292030000000001</v>
      </c>
      <c r="AT42" s="16" t="s">
        <v>4256</v>
      </c>
      <c r="AU42" s="15">
        <v>16</v>
      </c>
      <c r="AV42" s="16" t="s">
        <v>4257</v>
      </c>
      <c r="AW42" s="20">
        <v>0.90937769999999996</v>
      </c>
      <c r="AX42" s="16" t="s">
        <v>4256</v>
      </c>
      <c r="AY42" s="15">
        <v>2401</v>
      </c>
      <c r="AZ42" s="16" t="s">
        <v>4257</v>
      </c>
      <c r="BA42" s="20">
        <v>0.81166570000000005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1370</v>
      </c>
      <c r="BP42" s="16" t="s">
        <v>4259</v>
      </c>
      <c r="BQ42" s="20">
        <v>0.82662939999999996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</v>
      </c>
      <c r="BX42" s="16" t="s">
        <v>4261</v>
      </c>
      <c r="BY42" s="20">
        <v>1.062897</v>
      </c>
      <c r="BZ42" s="16" t="s">
        <v>4260</v>
      </c>
      <c r="CA42" s="15">
        <v>11</v>
      </c>
      <c r="CB42" s="16" t="s">
        <v>4261</v>
      </c>
      <c r="CC42" s="20">
        <v>0.93018480000000003</v>
      </c>
      <c r="CD42" s="16" t="s">
        <v>4260</v>
      </c>
      <c r="CE42" s="15">
        <v>5757</v>
      </c>
      <c r="CF42" s="16" t="s">
        <v>4261</v>
      </c>
      <c r="CG42" s="20">
        <v>0.82570690000000002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2549.1277598799998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2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</v>
      </c>
      <c r="X44" s="16" t="s">
        <v>4252</v>
      </c>
      <c r="Y44" s="15">
        <v>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1.0292030000000001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1.052249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</v>
      </c>
      <c r="BX44" s="16" t="s">
        <v>4261</v>
      </c>
      <c r="BY44" s="20">
        <v>1.062897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1.2414491999999999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102</v>
      </c>
      <c r="H45" s="16" t="s">
        <v>4253</v>
      </c>
      <c r="I45" s="20">
        <v>1</v>
      </c>
      <c r="J45" s="16" t="s">
        <v>4252</v>
      </c>
      <c r="K45" s="15">
        <v>588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690</v>
      </c>
      <c r="X45" s="16" t="s">
        <v>4252</v>
      </c>
      <c r="Y45" s="15">
        <v>690</v>
      </c>
      <c r="Z45" s="16" t="s">
        <v>4254</v>
      </c>
      <c r="AA45" s="15">
        <v>124</v>
      </c>
      <c r="AB45" s="16" t="s">
        <v>4255</v>
      </c>
      <c r="AC45" s="20">
        <v>1.000373</v>
      </c>
      <c r="AD45" s="16" t="s">
        <v>4254</v>
      </c>
      <c r="AE45" s="15">
        <v>216</v>
      </c>
      <c r="AF45" s="16" t="s">
        <v>4255</v>
      </c>
      <c r="AG45" s="20">
        <v>0.94122890000000003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159</v>
      </c>
      <c r="AR45" s="16" t="s">
        <v>4257</v>
      </c>
      <c r="AS45" s="20">
        <v>1.0292030000000001</v>
      </c>
      <c r="AT45" s="16" t="s">
        <v>4256</v>
      </c>
      <c r="AU45" s="15">
        <v>42</v>
      </c>
      <c r="AV45" s="16" t="s">
        <v>4257</v>
      </c>
      <c r="AW45" s="20">
        <v>0.90937769999999996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111</v>
      </c>
      <c r="BH45" s="16" t="s">
        <v>4259</v>
      </c>
      <c r="BI45" s="20">
        <v>1.052249</v>
      </c>
      <c r="BJ45" s="16" t="s">
        <v>4258</v>
      </c>
      <c r="BK45" s="15">
        <v>138</v>
      </c>
      <c r="BL45" s="16" t="s">
        <v>4259</v>
      </c>
      <c r="BM45" s="20">
        <v>0.94178790000000001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52</v>
      </c>
      <c r="BX45" s="16" t="s">
        <v>4261</v>
      </c>
      <c r="BY45" s="20">
        <v>1.062897</v>
      </c>
      <c r="BZ45" s="16" t="s">
        <v>4260</v>
      </c>
      <c r="CA45" s="15">
        <v>117</v>
      </c>
      <c r="CB45" s="16" t="s">
        <v>4261</v>
      </c>
      <c r="CC45" s="20">
        <v>0.93018480000000003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326.01149392000002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2679</v>
      </c>
      <c r="H46" s="16" t="s">
        <v>4253</v>
      </c>
      <c r="I46" s="20">
        <v>1</v>
      </c>
      <c r="J46" s="16" t="s">
        <v>4252</v>
      </c>
      <c r="K46" s="15">
        <v>9191</v>
      </c>
      <c r="L46" s="16" t="s">
        <v>4253</v>
      </c>
      <c r="M46" s="20">
        <v>1</v>
      </c>
      <c r="N46" s="16" t="s">
        <v>4252</v>
      </c>
      <c r="O46" s="15">
        <v>1187</v>
      </c>
      <c r="P46" s="16" t="s">
        <v>4253</v>
      </c>
      <c r="Q46" s="20">
        <v>1</v>
      </c>
      <c r="R46" s="16" t="s">
        <v>4252</v>
      </c>
      <c r="S46" s="15">
        <v>241</v>
      </c>
      <c r="T46" s="16" t="s">
        <v>4253</v>
      </c>
      <c r="U46" s="20">
        <v>1</v>
      </c>
      <c r="V46" s="16" t="s">
        <v>4252</v>
      </c>
      <c r="W46" s="15">
        <v>13298</v>
      </c>
      <c r="X46" s="16" t="s">
        <v>4252</v>
      </c>
      <c r="Y46" s="15">
        <v>13298</v>
      </c>
      <c r="Z46" s="16" t="s">
        <v>4254</v>
      </c>
      <c r="AA46" s="15">
        <v>2879</v>
      </c>
      <c r="AB46" s="16" t="s">
        <v>4255</v>
      </c>
      <c r="AC46" s="20">
        <v>1.000373</v>
      </c>
      <c r="AD46" s="16" t="s">
        <v>4254</v>
      </c>
      <c r="AE46" s="15">
        <v>12131</v>
      </c>
      <c r="AF46" s="16" t="s">
        <v>4255</v>
      </c>
      <c r="AG46" s="20">
        <v>0.94122890000000003</v>
      </c>
      <c r="AH46" s="16" t="s">
        <v>4254</v>
      </c>
      <c r="AI46" s="15">
        <v>1156</v>
      </c>
      <c r="AJ46" s="16" t="s">
        <v>4255</v>
      </c>
      <c r="AK46" s="20">
        <v>0.92769069999999998</v>
      </c>
      <c r="AL46" s="16" t="s">
        <v>4254</v>
      </c>
      <c r="AM46" s="15">
        <v>374</v>
      </c>
      <c r="AN46" s="16" t="s">
        <v>4255</v>
      </c>
      <c r="AO46" s="20">
        <v>0.99262660000000003</v>
      </c>
      <c r="AP46" s="16" t="s">
        <v>4256</v>
      </c>
      <c r="AQ46" s="15">
        <v>2817</v>
      </c>
      <c r="AR46" s="16" t="s">
        <v>4257</v>
      </c>
      <c r="AS46" s="20">
        <v>1.0292030000000001</v>
      </c>
      <c r="AT46" s="16" t="s">
        <v>4256</v>
      </c>
      <c r="AU46" s="15">
        <v>17033</v>
      </c>
      <c r="AV46" s="16" t="s">
        <v>4257</v>
      </c>
      <c r="AW46" s="20">
        <v>0.90937769999999996</v>
      </c>
      <c r="AX46" s="16" t="s">
        <v>4256</v>
      </c>
      <c r="AY46" s="15">
        <v>1271</v>
      </c>
      <c r="AZ46" s="16" t="s">
        <v>4257</v>
      </c>
      <c r="BA46" s="20">
        <v>0.81166570000000005</v>
      </c>
      <c r="BB46" s="16" t="s">
        <v>4256</v>
      </c>
      <c r="BC46" s="15">
        <v>350</v>
      </c>
      <c r="BD46" s="16" t="s">
        <v>4257</v>
      </c>
      <c r="BE46" s="20">
        <v>1.0126040000000001</v>
      </c>
      <c r="BF46" s="16" t="s">
        <v>4258</v>
      </c>
      <c r="BG46" s="15">
        <v>2922</v>
      </c>
      <c r="BH46" s="16" t="s">
        <v>4259</v>
      </c>
      <c r="BI46" s="20">
        <v>1.052249</v>
      </c>
      <c r="BJ46" s="16" t="s">
        <v>4258</v>
      </c>
      <c r="BK46" s="15">
        <v>12513</v>
      </c>
      <c r="BL46" s="16" t="s">
        <v>4259</v>
      </c>
      <c r="BM46" s="20">
        <v>0.94178790000000001</v>
      </c>
      <c r="BN46" s="16" t="s">
        <v>4258</v>
      </c>
      <c r="BO46" s="15">
        <v>964</v>
      </c>
      <c r="BP46" s="16" t="s">
        <v>4259</v>
      </c>
      <c r="BQ46" s="20">
        <v>0.82662939999999996</v>
      </c>
      <c r="BR46" s="16" t="s">
        <v>4258</v>
      </c>
      <c r="BS46" s="15">
        <v>238</v>
      </c>
      <c r="BT46" s="16" t="s">
        <v>4259</v>
      </c>
      <c r="BU46" s="20">
        <v>1.0370600000000001</v>
      </c>
      <c r="BV46" s="16" t="s">
        <v>4260</v>
      </c>
      <c r="BW46" s="15">
        <v>2963</v>
      </c>
      <c r="BX46" s="16" t="s">
        <v>4261</v>
      </c>
      <c r="BY46" s="20">
        <v>1.062897</v>
      </c>
      <c r="BZ46" s="16" t="s">
        <v>4260</v>
      </c>
      <c r="CA46" s="15">
        <v>10498</v>
      </c>
      <c r="CB46" s="16" t="s">
        <v>4261</v>
      </c>
      <c r="CC46" s="20">
        <v>0.93018480000000003</v>
      </c>
      <c r="CD46" s="16" t="s">
        <v>4260</v>
      </c>
      <c r="CE46" s="15">
        <v>988</v>
      </c>
      <c r="CF46" s="16" t="s">
        <v>4261</v>
      </c>
      <c r="CG46" s="20">
        <v>0.82570690000000002</v>
      </c>
      <c r="CH46" s="16" t="s">
        <v>4260</v>
      </c>
      <c r="CI46" s="15">
        <v>413</v>
      </c>
      <c r="CJ46" s="16" t="s">
        <v>4261</v>
      </c>
      <c r="CK46" s="20">
        <v>1.044235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15775.79481524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2700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703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3403</v>
      </c>
      <c r="X48" s="16" t="s">
        <v>4252</v>
      </c>
      <c r="Y48" s="15">
        <v>3403</v>
      </c>
      <c r="Z48" s="16" t="s">
        <v>4254</v>
      </c>
      <c r="AA48" s="15">
        <v>6228</v>
      </c>
      <c r="AB48" s="16" t="s">
        <v>4255</v>
      </c>
      <c r="AC48" s="20">
        <v>1.000373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2212</v>
      </c>
      <c r="AJ48" s="16" t="s">
        <v>4255</v>
      </c>
      <c r="AK48" s="20">
        <v>0.92769069999999998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5437</v>
      </c>
      <c r="AR48" s="16" t="s">
        <v>4257</v>
      </c>
      <c r="AS48" s="20">
        <v>1.0292030000000001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1218</v>
      </c>
      <c r="AZ48" s="16" t="s">
        <v>4257</v>
      </c>
      <c r="BA48" s="20">
        <v>0.81166570000000005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1737</v>
      </c>
      <c r="BH48" s="16" t="s">
        <v>4259</v>
      </c>
      <c r="BI48" s="20">
        <v>1.052249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617</v>
      </c>
      <c r="BP48" s="16" t="s">
        <v>4259</v>
      </c>
      <c r="BQ48" s="20">
        <v>0.82662939999999996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971</v>
      </c>
      <c r="BX48" s="16" t="s">
        <v>4261</v>
      </c>
      <c r="BY48" s="20">
        <v>1.062897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218</v>
      </c>
      <c r="CF48" s="16" t="s">
        <v>4261</v>
      </c>
      <c r="CG48" s="20">
        <v>0.82570690000000002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3403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107794</v>
      </c>
      <c r="T49" s="16" t="s">
        <v>4253</v>
      </c>
      <c r="U49" s="20">
        <v>1</v>
      </c>
      <c r="V49" s="16" t="s">
        <v>4252</v>
      </c>
      <c r="W49" s="15">
        <v>107794</v>
      </c>
      <c r="X49" s="16" t="s">
        <v>4252</v>
      </c>
      <c r="Y49" s="15">
        <v>107794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101383</v>
      </c>
      <c r="AN49" s="16" t="s">
        <v>4255</v>
      </c>
      <c r="AO49" s="20">
        <v>0.99262660000000003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104791</v>
      </c>
      <c r="BD49" s="16" t="s">
        <v>4257</v>
      </c>
      <c r="BE49" s="20">
        <v>1.0126040000000001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101969</v>
      </c>
      <c r="BT49" s="16" t="s">
        <v>4259</v>
      </c>
      <c r="BU49" s="20">
        <v>1.0370600000000001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107766</v>
      </c>
      <c r="CJ49" s="16" t="s">
        <v>4261</v>
      </c>
      <c r="CK49" s="20">
        <v>1.044235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106564.44970036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50574</v>
      </c>
      <c r="T51" s="16" t="s">
        <v>4253</v>
      </c>
      <c r="U51" s="20">
        <v>1</v>
      </c>
      <c r="V51" s="16" t="s">
        <v>4252</v>
      </c>
      <c r="W51" s="15">
        <v>50574</v>
      </c>
      <c r="X51" s="16" t="s">
        <v>4252</v>
      </c>
      <c r="Y51" s="15">
        <v>50574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52098</v>
      </c>
      <c r="AN51" s="16" t="s">
        <v>4255</v>
      </c>
      <c r="AO51" s="20">
        <v>0.99262660000000003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50180</v>
      </c>
      <c r="BD51" s="16" t="s">
        <v>4257</v>
      </c>
      <c r="BE51" s="20">
        <v>1.0126040000000001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50904</v>
      </c>
      <c r="BT51" s="16" t="s">
        <v>4259</v>
      </c>
      <c r="BU51" s="20">
        <v>1.0370600000000001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53554</v>
      </c>
      <c r="CJ51" s="16" t="s">
        <v>4261</v>
      </c>
      <c r="CK51" s="20">
        <v>1.044235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52362.758551360006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10606</v>
      </c>
      <c r="T52" s="16" t="s">
        <v>4253</v>
      </c>
      <c r="U52" s="20">
        <v>1</v>
      </c>
      <c r="V52" s="16" t="s">
        <v>4252</v>
      </c>
      <c r="W52" s="15">
        <v>10606</v>
      </c>
      <c r="X52" s="16" t="s">
        <v>4252</v>
      </c>
      <c r="Y52" s="15">
        <v>10606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16798</v>
      </c>
      <c r="AN52" s="16" t="s">
        <v>4255</v>
      </c>
      <c r="AO52" s="20">
        <v>0.99262660000000003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23317</v>
      </c>
      <c r="BD52" s="16" t="s">
        <v>4257</v>
      </c>
      <c r="BE52" s="20">
        <v>1.0126040000000001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18179</v>
      </c>
      <c r="BT52" s="16" t="s">
        <v>4259</v>
      </c>
      <c r="BU52" s="20">
        <v>1.0370600000000001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12503</v>
      </c>
      <c r="CJ52" s="16" t="s">
        <v>4261</v>
      </c>
      <c r="CK52" s="20">
        <v>1.044235</v>
      </c>
      <c r="CL52" s="16" t="s">
        <v>4306</v>
      </c>
      <c r="CM52" s="15">
        <f>SUM(A2L145C10)/A2L145C1</f>
        <v>10606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5079</v>
      </c>
      <c r="T53" s="16" t="s">
        <v>4253</v>
      </c>
      <c r="U53" s="20">
        <v>1</v>
      </c>
      <c r="V53" s="16" t="s">
        <v>4252</v>
      </c>
      <c r="W53" s="15">
        <v>5079</v>
      </c>
      <c r="X53" s="16" t="s">
        <v>4252</v>
      </c>
      <c r="Y53" s="15">
        <v>5079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5370</v>
      </c>
      <c r="AN53" s="16" t="s">
        <v>4255</v>
      </c>
      <c r="AO53" s="20">
        <v>0.99262660000000003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5913</v>
      </c>
      <c r="BD53" s="16" t="s">
        <v>4257</v>
      </c>
      <c r="BE53" s="20">
        <v>1.0126040000000001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4756</v>
      </c>
      <c r="BT53" s="16" t="s">
        <v>4259</v>
      </c>
      <c r="BU53" s="20">
        <v>1.0370600000000001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4754</v>
      </c>
      <c r="CJ53" s="16" t="s">
        <v>4261</v>
      </c>
      <c r="CK53" s="20">
        <v>1.044235</v>
      </c>
      <c r="CL53" s="16" t="s">
        <v>4307</v>
      </c>
      <c r="CM53" s="15">
        <f>SUM(A2L146C10)/A2L146C1</f>
        <v>5079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2540</v>
      </c>
      <c r="T54" s="16" t="s">
        <v>4253</v>
      </c>
      <c r="U54" s="20">
        <v>1</v>
      </c>
      <c r="V54" s="16" t="s">
        <v>4252</v>
      </c>
      <c r="W54" s="15">
        <v>2540</v>
      </c>
      <c r="X54" s="16" t="s">
        <v>4252</v>
      </c>
      <c r="Y54" s="15">
        <v>2540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2685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2956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2378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2377</v>
      </c>
      <c r="CJ54" s="16" t="s">
        <v>4261</v>
      </c>
      <c r="CK54" s="20">
        <v>1.044235</v>
      </c>
      <c r="CL54" s="16" t="s">
        <v>4308</v>
      </c>
      <c r="CM54" s="15">
        <f>SUM(A2L147C10)/A2L147C1</f>
        <v>2540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40721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40721</v>
      </c>
      <c r="X55" s="16" t="s">
        <v>4252</v>
      </c>
      <c r="Y55" s="15">
        <v>40721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42927</v>
      </c>
      <c r="AJ55" s="16" t="s">
        <v>4255</v>
      </c>
      <c r="AK55" s="20">
        <v>0.92769069999999998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43970</v>
      </c>
      <c r="AZ55" s="16" t="s">
        <v>4257</v>
      </c>
      <c r="BA55" s="20">
        <v>0.81166570000000005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44098</v>
      </c>
      <c r="BP55" s="16" t="s">
        <v>4259</v>
      </c>
      <c r="BQ55" s="20">
        <v>0.82662939999999996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38564</v>
      </c>
      <c r="CF55" s="16" t="s">
        <v>4261</v>
      </c>
      <c r="CG55" s="20">
        <v>0.82570690000000002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40721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3860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3860</v>
      </c>
      <c r="X57" s="16" t="s">
        <v>4252</v>
      </c>
      <c r="Y57" s="15">
        <v>3860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3874</v>
      </c>
      <c r="AJ57" s="16" t="s">
        <v>4255</v>
      </c>
      <c r="AK57" s="20">
        <v>0.92769069999999998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8004</v>
      </c>
      <c r="AZ57" s="16" t="s">
        <v>4257</v>
      </c>
      <c r="BA57" s="20">
        <v>0.81166570000000005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8026</v>
      </c>
      <c r="BP57" s="16" t="s">
        <v>4259</v>
      </c>
      <c r="BQ57" s="20">
        <v>0.82662939999999996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6312</v>
      </c>
      <c r="CF57" s="16" t="s">
        <v>4261</v>
      </c>
      <c r="CG57" s="20">
        <v>0.82570690000000002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3860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0.92769069999999998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0.81166570000000005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0.82662939999999996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22958</v>
      </c>
      <c r="CF58" s="16" t="s">
        <v>4261</v>
      </c>
      <c r="CG58" s="20">
        <v>0.82570690000000002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39316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39316</v>
      </c>
      <c r="X60" s="16" t="s">
        <v>4252</v>
      </c>
      <c r="Y60" s="15">
        <v>39316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42156</v>
      </c>
      <c r="AJ60" s="16" t="s">
        <v>4255</v>
      </c>
      <c r="AK60" s="20">
        <v>0.92769069999999998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46602</v>
      </c>
      <c r="AZ60" s="16" t="s">
        <v>4257</v>
      </c>
      <c r="BA60" s="20">
        <v>0.81166570000000005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46051</v>
      </c>
      <c r="BP60" s="16" t="s">
        <v>4259</v>
      </c>
      <c r="BQ60" s="20">
        <v>0.82662939999999996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38736</v>
      </c>
      <c r="CF60" s="16" t="s">
        <v>4261</v>
      </c>
      <c r="CG60" s="20">
        <v>0.82570690000000002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39316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25477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25477</v>
      </c>
      <c r="X62" s="16" t="s">
        <v>4252</v>
      </c>
      <c r="Y62" s="15">
        <v>25477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23833</v>
      </c>
      <c r="AJ62" s="16" t="s">
        <v>4255</v>
      </c>
      <c r="AK62" s="20">
        <v>0.92769069999999998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24546</v>
      </c>
      <c r="AZ62" s="16" t="s">
        <v>4257</v>
      </c>
      <c r="BA62" s="20">
        <v>0.81166570000000005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24453</v>
      </c>
      <c r="BP62" s="16" t="s">
        <v>4259</v>
      </c>
      <c r="BQ62" s="20">
        <v>0.82662939999999996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27344</v>
      </c>
      <c r="CF62" s="16" t="s">
        <v>4261</v>
      </c>
      <c r="CG62" s="20">
        <v>0.82570690000000002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25477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</v>
      </c>
      <c r="X65" s="16" t="s">
        <v>4252</v>
      </c>
      <c r="Y65" s="15">
        <v>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29</v>
      </c>
      <c r="AJ65" s="16" t="s">
        <v>4255</v>
      </c>
      <c r="AK65" s="20">
        <v>0.92769069999999998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27</v>
      </c>
      <c r="AZ65" s="16" t="s">
        <v>4257</v>
      </c>
      <c r="BA65" s="20">
        <v>0.81166570000000005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29</v>
      </c>
      <c r="BP65" s="16" t="s">
        <v>4259</v>
      </c>
      <c r="BQ65" s="20">
        <v>0.82662939999999996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23</v>
      </c>
      <c r="CF65" s="16" t="s">
        <v>4261</v>
      </c>
      <c r="CG65" s="20">
        <v>0.82570690000000002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105</v>
      </c>
      <c r="AZ67" s="16" t="s">
        <v>4257</v>
      </c>
      <c r="BA67" s="20">
        <v>0.81166570000000005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9</v>
      </c>
      <c r="BP67" s="16" t="s">
        <v>4259</v>
      </c>
      <c r="BQ67" s="20">
        <v>0.82662939999999996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3</v>
      </c>
      <c r="CF67" s="16" t="s">
        <v>4261</v>
      </c>
      <c r="CG67" s="20">
        <v>0.82570690000000002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IF(SSAC="Y",0,528244)</f>
        <v>528244</v>
      </c>
      <c r="T73" s="16" t="s">
        <v>4253</v>
      </c>
      <c r="U73" s="20">
        <v>1</v>
      </c>
      <c r="V73" s="16" t="s">
        <v>4252</v>
      </c>
      <c r="W73" s="15">
        <f>IF(SSAC="Y",0,528244)</f>
        <v>528244</v>
      </c>
      <c r="X73" s="16" t="s">
        <v>4252</v>
      </c>
      <c r="Y73" s="15">
        <f>IF(SSAC="Y",0,528244)</f>
        <v>528244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IF(SSAC="Y",0,500493)</f>
        <v>500493</v>
      </c>
      <c r="AN73" s="16" t="s">
        <v>4255</v>
      </c>
      <c r="AO73" s="20">
        <v>0.99262660000000003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IF(SSAC="Y",0,506381)</f>
        <v>506381</v>
      </c>
      <c r="BD73" s="16" t="s">
        <v>4257</v>
      </c>
      <c r="BE73" s="20">
        <v>1.0126040000000001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IF(SSAC="Y",0,493366)</f>
        <v>493366</v>
      </c>
      <c r="BT73" s="16" t="s">
        <v>4259</v>
      </c>
      <c r="BU73" s="20">
        <v>1.0370600000000001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IF(SSAC="Y",0,462202)</f>
        <v>462202</v>
      </c>
      <c r="CJ73" s="16" t="s">
        <v>4261</v>
      </c>
      <c r="CK73" s="20">
        <v>1.044235</v>
      </c>
      <c r="CL73" s="16" t="s">
        <v>4327</v>
      </c>
      <c r="CM73" s="15">
        <f>SUM(A2L166C10)/A2L166C1</f>
        <v>528244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IF(SSAC="Y",0,308954)</f>
        <v>308954</v>
      </c>
      <c r="T75" s="16" t="s">
        <v>4253</v>
      </c>
      <c r="U75" s="20">
        <v>1</v>
      </c>
      <c r="V75" s="16" t="s">
        <v>4252</v>
      </c>
      <c r="W75" s="15">
        <f>IF(SSAC="Y",0,308954)</f>
        <v>308954</v>
      </c>
      <c r="X75" s="16" t="s">
        <v>4252</v>
      </c>
      <c r="Y75" s="15">
        <f>IF(SSAC="Y",0,308954)</f>
        <v>308954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IF(SSAC="Y",0,283474)</f>
        <v>283474</v>
      </c>
      <c r="AN75" s="16" t="s">
        <v>4255</v>
      </c>
      <c r="AO75" s="20">
        <v>0.99262660000000003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IF(SSAC="Y",0,260642)</f>
        <v>260642</v>
      </c>
      <c r="BD75" s="16" t="s">
        <v>4257</v>
      </c>
      <c r="BE75" s="20">
        <v>1.0126040000000001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IF(SSAC="Y",0,249817)</f>
        <v>249817</v>
      </c>
      <c r="BT75" s="16" t="s">
        <v>4259</v>
      </c>
      <c r="BU75" s="20">
        <v>1.0370600000000001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IF(SSAC="Y",0,244186)</f>
        <v>244186</v>
      </c>
      <c r="CJ75" s="16" t="s">
        <v>4261</v>
      </c>
      <c r="CK75" s="20">
        <v>1.044235</v>
      </c>
      <c r="CL75" s="16" t="s">
        <v>4329</v>
      </c>
      <c r="CM75" s="15">
        <f>SUM(A2L168C10)/A2L168C1</f>
        <v>308954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16899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16899</v>
      </c>
      <c r="X77" s="16" t="s">
        <v>4252</v>
      </c>
      <c r="Y77" s="15">
        <v>16899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16005</v>
      </c>
      <c r="AJ77" s="16" t="s">
        <v>4255</v>
      </c>
      <c r="AK77" s="20">
        <v>0.92769069999999998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16188</v>
      </c>
      <c r="AZ77" s="16" t="s">
        <v>4257</v>
      </c>
      <c r="BA77" s="20">
        <v>0.81166570000000005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13454</v>
      </c>
      <c r="BP77" s="16" t="s">
        <v>4259</v>
      </c>
      <c r="BQ77" s="20">
        <v>0.82662939999999996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17573</v>
      </c>
      <c r="CF77" s="16" t="s">
        <v>4261</v>
      </c>
      <c r="CG77" s="20">
        <v>0.82570690000000002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16899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126</v>
      </c>
      <c r="AJ78" s="16" t="s">
        <v>4255</v>
      </c>
      <c r="AK78" s="20">
        <v>0.92769069999999998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</v>
      </c>
      <c r="BP79" s="16" t="s">
        <v>4259</v>
      </c>
      <c r="BQ79" s="20">
        <v>0.82662939999999996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10</v>
      </c>
      <c r="CF79" s="16" t="s">
        <v>4261</v>
      </c>
      <c r="CG79" s="20">
        <v>0.82570690000000002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17</v>
      </c>
      <c r="AZ81" s="16" t="s">
        <v>4257</v>
      </c>
      <c r="BA81" s="20">
        <v>0.81166570000000005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IF(SSAC="Y",0,235)</f>
        <v>235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IF(SSAC="Y",0,235)</f>
        <v>235</v>
      </c>
      <c r="X82" s="16" t="s">
        <v>4252</v>
      </c>
      <c r="Y82" s="15">
        <f>IF(SSAC="Y",0,235)</f>
        <v>235</v>
      </c>
      <c r="Z82" s="16" t="s">
        <v>4254</v>
      </c>
      <c r="AA82" s="15">
        <f>IF(SSAC="Y",0,237)</f>
        <v>237</v>
      </c>
      <c r="AB82" s="16" t="s">
        <v>4255</v>
      </c>
      <c r="AC82" s="20">
        <v>1.000373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IF(SSAC="Y",0,249)</f>
        <v>249</v>
      </c>
      <c r="AR82" s="16" t="s">
        <v>4257</v>
      </c>
      <c r="AS82" s="20">
        <v>1.0292030000000001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IF(SSAC="Y",0,164)</f>
        <v>164</v>
      </c>
      <c r="BH82" s="16" t="s">
        <v>4259</v>
      </c>
      <c r="BI82" s="20">
        <v>1.052249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IF(SSAC="Y",0,230)</f>
        <v>230</v>
      </c>
      <c r="BX82" s="16" t="s">
        <v>4261</v>
      </c>
      <c r="BY82" s="20">
        <v>1.062897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235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1555</v>
      </c>
      <c r="H85" s="16" t="s">
        <v>4253</v>
      </c>
      <c r="I85" s="20">
        <v>1</v>
      </c>
      <c r="J85" s="16" t="s">
        <v>4252</v>
      </c>
      <c r="K85" s="15">
        <v>1447</v>
      </c>
      <c r="L85" s="16" t="s">
        <v>4253</v>
      </c>
      <c r="M85" s="20">
        <v>1</v>
      </c>
      <c r="N85" s="16" t="s">
        <v>4252</v>
      </c>
      <c r="O85" s="15">
        <v>12535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15537</v>
      </c>
      <c r="X85" s="16" t="s">
        <v>4252</v>
      </c>
      <c r="Y85" s="15">
        <v>15537</v>
      </c>
      <c r="Z85" s="16" t="s">
        <v>4254</v>
      </c>
      <c r="AA85" s="15">
        <v>2136</v>
      </c>
      <c r="AB85" s="16" t="s">
        <v>4255</v>
      </c>
      <c r="AC85" s="20">
        <v>1.000373</v>
      </c>
      <c r="AD85" s="16" t="s">
        <v>4254</v>
      </c>
      <c r="AE85" s="15">
        <v>1004</v>
      </c>
      <c r="AF85" s="16" t="s">
        <v>4255</v>
      </c>
      <c r="AG85" s="20">
        <v>0.94122890000000003</v>
      </c>
      <c r="AH85" s="16" t="s">
        <v>4254</v>
      </c>
      <c r="AI85" s="15">
        <v>13121</v>
      </c>
      <c r="AJ85" s="16" t="s">
        <v>4255</v>
      </c>
      <c r="AK85" s="20">
        <v>0.92769069999999998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2418</v>
      </c>
      <c r="AR85" s="16" t="s">
        <v>4257</v>
      </c>
      <c r="AS85" s="20">
        <v>1.0292030000000001</v>
      </c>
      <c r="AT85" s="16" t="s">
        <v>4256</v>
      </c>
      <c r="AU85" s="15">
        <v>2147</v>
      </c>
      <c r="AV85" s="16" t="s">
        <v>4257</v>
      </c>
      <c r="AW85" s="20">
        <v>0.90937769999999996</v>
      </c>
      <c r="AX85" s="16" t="s">
        <v>4256</v>
      </c>
      <c r="AY85" s="15">
        <v>10728</v>
      </c>
      <c r="AZ85" s="16" t="s">
        <v>4257</v>
      </c>
      <c r="BA85" s="20">
        <v>0.81166570000000005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2598</v>
      </c>
      <c r="BH85" s="16" t="s">
        <v>4259</v>
      </c>
      <c r="BI85" s="20">
        <v>1.052249</v>
      </c>
      <c r="BJ85" s="16" t="s">
        <v>4258</v>
      </c>
      <c r="BK85" s="15">
        <v>2452</v>
      </c>
      <c r="BL85" s="16" t="s">
        <v>4259</v>
      </c>
      <c r="BM85" s="20">
        <v>0.94178790000000001</v>
      </c>
      <c r="BN85" s="16" t="s">
        <v>4258</v>
      </c>
      <c r="BO85" s="15">
        <v>6862</v>
      </c>
      <c r="BP85" s="16" t="s">
        <v>4259</v>
      </c>
      <c r="BQ85" s="20">
        <v>0.82662939999999996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2637</v>
      </c>
      <c r="BX85" s="16" t="s">
        <v>4261</v>
      </c>
      <c r="BY85" s="20">
        <v>1.062897</v>
      </c>
      <c r="BZ85" s="16" t="s">
        <v>4260</v>
      </c>
      <c r="CA85" s="15">
        <v>881</v>
      </c>
      <c r="CB85" s="16" t="s">
        <v>4261</v>
      </c>
      <c r="CC85" s="20">
        <v>0.93018480000000003</v>
      </c>
      <c r="CD85" s="16" t="s">
        <v>4260</v>
      </c>
      <c r="CE85" s="15">
        <v>5714</v>
      </c>
      <c r="CF85" s="16" t="s">
        <v>4261</v>
      </c>
      <c r="CG85" s="20">
        <v>0.82570690000000002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15537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21009</v>
      </c>
      <c r="H86" s="16" t="s">
        <v>4253</v>
      </c>
      <c r="I86" s="20">
        <v>1</v>
      </c>
      <c r="J86" s="16" t="s">
        <v>4252</v>
      </c>
      <c r="K86" s="15">
        <v>213</v>
      </c>
      <c r="L86" s="16" t="s">
        <v>4253</v>
      </c>
      <c r="M86" s="20">
        <v>1</v>
      </c>
      <c r="N86" s="16" t="s">
        <v>4252</v>
      </c>
      <c r="O86" s="15">
        <v>1629</v>
      </c>
      <c r="P86" s="16" t="s">
        <v>4253</v>
      </c>
      <c r="Q86" s="20">
        <v>1</v>
      </c>
      <c r="R86" s="16" t="s">
        <v>4252</v>
      </c>
      <c r="S86" s="15">
        <v>1786</v>
      </c>
      <c r="T86" s="16" t="s">
        <v>4253</v>
      </c>
      <c r="U86" s="20">
        <v>1</v>
      </c>
      <c r="V86" s="16" t="s">
        <v>4252</v>
      </c>
      <c r="W86" s="15">
        <v>24637</v>
      </c>
      <c r="X86" s="16" t="s">
        <v>4252</v>
      </c>
      <c r="Y86" s="15">
        <v>24637</v>
      </c>
      <c r="Z86" s="16" t="s">
        <v>4254</v>
      </c>
      <c r="AA86" s="15">
        <v>22963</v>
      </c>
      <c r="AB86" s="16" t="s">
        <v>4255</v>
      </c>
      <c r="AC86" s="20">
        <v>1.000373</v>
      </c>
      <c r="AD86" s="16" t="s">
        <v>4254</v>
      </c>
      <c r="AE86" s="15">
        <v>338</v>
      </c>
      <c r="AF86" s="16" t="s">
        <v>4255</v>
      </c>
      <c r="AG86" s="20">
        <v>0.94122890000000003</v>
      </c>
      <c r="AH86" s="16" t="s">
        <v>4254</v>
      </c>
      <c r="AI86" s="15">
        <v>2199</v>
      </c>
      <c r="AJ86" s="16" t="s">
        <v>4255</v>
      </c>
      <c r="AK86" s="20">
        <v>0.92769069999999998</v>
      </c>
      <c r="AL86" s="16" t="s">
        <v>4254</v>
      </c>
      <c r="AM86" s="15">
        <v>1448</v>
      </c>
      <c r="AN86" s="16" t="s">
        <v>4255</v>
      </c>
      <c r="AO86" s="20">
        <v>0.99262660000000003</v>
      </c>
      <c r="AP86" s="16" t="s">
        <v>4256</v>
      </c>
      <c r="AQ86" s="15">
        <v>21416</v>
      </c>
      <c r="AR86" s="16" t="s">
        <v>4257</v>
      </c>
      <c r="AS86" s="20">
        <v>1.0292030000000001</v>
      </c>
      <c r="AT86" s="16" t="s">
        <v>4256</v>
      </c>
      <c r="AU86" s="15">
        <v>518</v>
      </c>
      <c r="AV86" s="16" t="s">
        <v>4257</v>
      </c>
      <c r="AW86" s="20">
        <v>0.90937769999999996</v>
      </c>
      <c r="AX86" s="16" t="s">
        <v>4256</v>
      </c>
      <c r="AY86" s="15">
        <v>2234</v>
      </c>
      <c r="AZ86" s="16" t="s">
        <v>4257</v>
      </c>
      <c r="BA86" s="20">
        <v>0.81166570000000005</v>
      </c>
      <c r="BB86" s="16" t="s">
        <v>4256</v>
      </c>
      <c r="BC86" s="15">
        <v>1550</v>
      </c>
      <c r="BD86" s="16" t="s">
        <v>4257</v>
      </c>
      <c r="BE86" s="20">
        <v>1.0126040000000001</v>
      </c>
      <c r="BF86" s="16" t="s">
        <v>4258</v>
      </c>
      <c r="BG86" s="15">
        <v>20399</v>
      </c>
      <c r="BH86" s="16" t="s">
        <v>4259</v>
      </c>
      <c r="BI86" s="20">
        <v>1.052249</v>
      </c>
      <c r="BJ86" s="16" t="s">
        <v>4258</v>
      </c>
      <c r="BK86" s="15">
        <v>228</v>
      </c>
      <c r="BL86" s="16" t="s">
        <v>4259</v>
      </c>
      <c r="BM86" s="20">
        <v>0.94178790000000001</v>
      </c>
      <c r="BN86" s="16" t="s">
        <v>4258</v>
      </c>
      <c r="BO86" s="15">
        <v>1497</v>
      </c>
      <c r="BP86" s="16" t="s">
        <v>4259</v>
      </c>
      <c r="BQ86" s="20">
        <v>0.82662939999999996</v>
      </c>
      <c r="BR86" s="16" t="s">
        <v>4258</v>
      </c>
      <c r="BS86" s="15">
        <v>1327</v>
      </c>
      <c r="BT86" s="16" t="s">
        <v>4259</v>
      </c>
      <c r="BU86" s="20">
        <v>1.0370600000000001</v>
      </c>
      <c r="BV86" s="16" t="s">
        <v>4260</v>
      </c>
      <c r="BW86" s="15">
        <v>19693</v>
      </c>
      <c r="BX86" s="16" t="s">
        <v>4261</v>
      </c>
      <c r="BY86" s="20">
        <v>1.062897</v>
      </c>
      <c r="BZ86" s="16" t="s">
        <v>4260</v>
      </c>
      <c r="CA86" s="15">
        <v>274</v>
      </c>
      <c r="CB86" s="16" t="s">
        <v>4261</v>
      </c>
      <c r="CC86" s="20">
        <v>0.93018480000000003</v>
      </c>
      <c r="CD86" s="16" t="s">
        <v>4260</v>
      </c>
      <c r="CE86" s="15">
        <v>1359</v>
      </c>
      <c r="CF86" s="16" t="s">
        <v>4261</v>
      </c>
      <c r="CG86" s="20">
        <v>0.82570690000000002</v>
      </c>
      <c r="CH86" s="16" t="s">
        <v>4260</v>
      </c>
      <c r="CI86" s="15">
        <v>1235</v>
      </c>
      <c r="CJ86" s="16" t="s">
        <v>4261</v>
      </c>
      <c r="CK86" s="20">
        <v>1.044235</v>
      </c>
      <c r="CL86" s="16" t="s">
        <v>4340</v>
      </c>
      <c r="CM86" s="15">
        <f>SUM(A2L179C10)/A2L179C1</f>
        <v>24637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1677</v>
      </c>
      <c r="H87" s="16" t="s">
        <v>4253</v>
      </c>
      <c r="I87" s="20">
        <v>1</v>
      </c>
      <c r="J87" s="16" t="s">
        <v>4252</v>
      </c>
      <c r="K87" s="15">
        <v>2043</v>
      </c>
      <c r="L87" s="16" t="s">
        <v>4253</v>
      </c>
      <c r="M87" s="20">
        <v>1</v>
      </c>
      <c r="N87" s="16" t="s">
        <v>4252</v>
      </c>
      <c r="O87" s="15">
        <v>1629</v>
      </c>
      <c r="P87" s="16" t="s">
        <v>4253</v>
      </c>
      <c r="Q87" s="20">
        <v>1</v>
      </c>
      <c r="R87" s="16" t="s">
        <v>4252</v>
      </c>
      <c r="S87" s="15">
        <v>210</v>
      </c>
      <c r="T87" s="16" t="s">
        <v>4253</v>
      </c>
      <c r="U87" s="20">
        <v>1</v>
      </c>
      <c r="V87" s="16" t="s">
        <v>4252</v>
      </c>
      <c r="W87" s="15">
        <v>5559</v>
      </c>
      <c r="X87" s="16" t="s">
        <v>4252</v>
      </c>
      <c r="Y87" s="15">
        <v>5559</v>
      </c>
      <c r="Z87" s="16" t="s">
        <v>4254</v>
      </c>
      <c r="AA87" s="15">
        <v>2359</v>
      </c>
      <c r="AB87" s="16" t="s">
        <v>4255</v>
      </c>
      <c r="AC87" s="20">
        <v>1.000373</v>
      </c>
      <c r="AD87" s="16" t="s">
        <v>4254</v>
      </c>
      <c r="AE87" s="15">
        <v>1897</v>
      </c>
      <c r="AF87" s="16" t="s">
        <v>4255</v>
      </c>
      <c r="AG87" s="20">
        <v>0.94122890000000003</v>
      </c>
      <c r="AH87" s="16" t="s">
        <v>4254</v>
      </c>
      <c r="AI87" s="15">
        <v>1777</v>
      </c>
      <c r="AJ87" s="16" t="s">
        <v>4255</v>
      </c>
      <c r="AK87" s="20">
        <v>0.92769069999999998</v>
      </c>
      <c r="AL87" s="16" t="s">
        <v>4254</v>
      </c>
      <c r="AM87" s="15">
        <v>516</v>
      </c>
      <c r="AN87" s="16" t="s">
        <v>4255</v>
      </c>
      <c r="AO87" s="20">
        <v>0.99262660000000003</v>
      </c>
      <c r="AP87" s="16" t="s">
        <v>4256</v>
      </c>
      <c r="AQ87" s="15">
        <v>2009</v>
      </c>
      <c r="AR87" s="16" t="s">
        <v>4257</v>
      </c>
      <c r="AS87" s="20">
        <v>1.0292030000000001</v>
      </c>
      <c r="AT87" s="16" t="s">
        <v>4256</v>
      </c>
      <c r="AU87" s="15">
        <v>1341</v>
      </c>
      <c r="AV87" s="16" t="s">
        <v>4257</v>
      </c>
      <c r="AW87" s="20">
        <v>0.90937769999999996</v>
      </c>
      <c r="AX87" s="16" t="s">
        <v>4256</v>
      </c>
      <c r="AY87" s="15">
        <v>1753</v>
      </c>
      <c r="AZ87" s="16" t="s">
        <v>4257</v>
      </c>
      <c r="BA87" s="20">
        <v>0.81166570000000005</v>
      </c>
      <c r="BB87" s="16" t="s">
        <v>4256</v>
      </c>
      <c r="BC87" s="15">
        <v>687</v>
      </c>
      <c r="BD87" s="16" t="s">
        <v>4257</v>
      </c>
      <c r="BE87" s="20">
        <v>1.0126040000000001</v>
      </c>
      <c r="BF87" s="16" t="s">
        <v>4258</v>
      </c>
      <c r="BG87" s="15">
        <v>1951</v>
      </c>
      <c r="BH87" s="16" t="s">
        <v>4259</v>
      </c>
      <c r="BI87" s="20">
        <v>1.052249</v>
      </c>
      <c r="BJ87" s="16" t="s">
        <v>4258</v>
      </c>
      <c r="BK87" s="15">
        <v>725</v>
      </c>
      <c r="BL87" s="16" t="s">
        <v>4259</v>
      </c>
      <c r="BM87" s="20">
        <v>0.94178790000000001</v>
      </c>
      <c r="BN87" s="16" t="s">
        <v>4258</v>
      </c>
      <c r="BO87" s="15">
        <v>1566</v>
      </c>
      <c r="BP87" s="16" t="s">
        <v>4259</v>
      </c>
      <c r="BQ87" s="20">
        <v>0.82662939999999996</v>
      </c>
      <c r="BR87" s="16" t="s">
        <v>4258</v>
      </c>
      <c r="BS87" s="15">
        <v>749</v>
      </c>
      <c r="BT87" s="16" t="s">
        <v>4259</v>
      </c>
      <c r="BU87" s="20">
        <v>1.0370600000000001</v>
      </c>
      <c r="BV87" s="16" t="s">
        <v>4260</v>
      </c>
      <c r="BW87" s="15">
        <v>1734</v>
      </c>
      <c r="BX87" s="16" t="s">
        <v>4261</v>
      </c>
      <c r="BY87" s="20">
        <v>1.062897</v>
      </c>
      <c r="BZ87" s="16" t="s">
        <v>4260</v>
      </c>
      <c r="CA87" s="15">
        <v>720</v>
      </c>
      <c r="CB87" s="16" t="s">
        <v>4261</v>
      </c>
      <c r="CC87" s="20">
        <v>0.93018480000000003</v>
      </c>
      <c r="CD87" s="16" t="s">
        <v>4260</v>
      </c>
      <c r="CE87" s="15">
        <v>1242</v>
      </c>
      <c r="CF87" s="16" t="s">
        <v>4261</v>
      </c>
      <c r="CG87" s="20">
        <v>0.82570690000000002</v>
      </c>
      <c r="CH87" s="16" t="s">
        <v>4260</v>
      </c>
      <c r="CI87" s="15">
        <v>749</v>
      </c>
      <c r="CJ87" s="16" t="s">
        <v>4261</v>
      </c>
      <c r="CK87" s="20">
        <v>1.044235</v>
      </c>
      <c r="CL87" s="16" t="s">
        <v>4341</v>
      </c>
      <c r="CM87" s="15">
        <f>SUM(A2L180C10)/A2L180C1</f>
        <v>5559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398976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71325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183027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1053222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1706550</v>
      </c>
      <c r="X88" s="16" t="s">
        <v>4347</v>
      </c>
      <c r="Y88" s="17">
        <f>SUM(A2L101C11:A2L180C11)-2*(SUM(A2L151C11:A2L153C11)+SUM(A2L157C11:A2L159C11)+SUM(A2L163C11:A2L165C11)+SUM(A2L172C11:A2L174C11))</f>
        <v>1706550</v>
      </c>
      <c r="Z88" s="16" t="s">
        <v>4348</v>
      </c>
      <c r="AA88" s="17">
        <f>SUM(A2L101C12:A2L180C12)-2*(SUM(A2L151C12:A2L153C12)+SUM(A2L157C12:A2L159C12)+SUM(A2L163C12:A2L165C12)+SUM(A2L172C12:A2L174C12))</f>
        <v>396446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81735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184586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1008221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426301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99694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184769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1000651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409875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97525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159802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954879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393566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78794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173455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925275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1711223.9517803597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04127-8970-40FD-ACE8-6CA65DA79395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12980</v>
      </c>
      <c r="H8" s="16" t="s">
        <v>4253</v>
      </c>
      <c r="I8" s="20">
        <v>1</v>
      </c>
      <c r="J8" s="16" t="s">
        <v>4252</v>
      </c>
      <c r="K8" s="15">
        <v>526</v>
      </c>
      <c r="L8" s="16" t="s">
        <v>4253</v>
      </c>
      <c r="M8" s="20">
        <v>1</v>
      </c>
      <c r="N8" s="16" t="s">
        <v>4252</v>
      </c>
      <c r="O8" s="15">
        <v>4034</v>
      </c>
      <c r="P8" s="16" t="s">
        <v>4253</v>
      </c>
      <c r="Q8" s="20">
        <v>1</v>
      </c>
      <c r="R8" s="16" t="s">
        <v>4252</v>
      </c>
      <c r="S8" s="15">
        <v>761</v>
      </c>
      <c r="T8" s="16" t="s">
        <v>4253</v>
      </c>
      <c r="U8" s="20">
        <v>1</v>
      </c>
      <c r="V8" s="16" t="s">
        <v>4252</v>
      </c>
      <c r="W8" s="15">
        <v>18301</v>
      </c>
      <c r="X8" s="16" t="s">
        <v>4252</v>
      </c>
      <c r="Y8" s="15">
        <v>18301</v>
      </c>
      <c r="Z8" s="16" t="s">
        <v>4254</v>
      </c>
      <c r="AA8" s="15">
        <v>14960</v>
      </c>
      <c r="AB8" s="16" t="s">
        <v>4255</v>
      </c>
      <c r="AC8" s="20">
        <v>1.000373</v>
      </c>
      <c r="AD8" s="16" t="s">
        <v>4254</v>
      </c>
      <c r="AE8" s="15">
        <v>848</v>
      </c>
      <c r="AF8" s="16" t="s">
        <v>4255</v>
      </c>
      <c r="AG8" s="20">
        <v>0.94122890000000003</v>
      </c>
      <c r="AH8" s="16" t="s">
        <v>4254</v>
      </c>
      <c r="AI8" s="15">
        <v>4499</v>
      </c>
      <c r="AJ8" s="16" t="s">
        <v>4255</v>
      </c>
      <c r="AK8" s="20">
        <v>0.92769069999999998</v>
      </c>
      <c r="AL8" s="16" t="s">
        <v>4254</v>
      </c>
      <c r="AM8" s="15">
        <v>1575</v>
      </c>
      <c r="AN8" s="16" t="s">
        <v>4255</v>
      </c>
      <c r="AO8" s="20">
        <v>0.99262660000000003</v>
      </c>
      <c r="AP8" s="16" t="s">
        <v>4256</v>
      </c>
      <c r="AQ8" s="15">
        <v>15867</v>
      </c>
      <c r="AR8" s="16" t="s">
        <v>4257</v>
      </c>
      <c r="AS8" s="20">
        <v>1.0292030000000001</v>
      </c>
      <c r="AT8" s="16" t="s">
        <v>4256</v>
      </c>
      <c r="AU8" s="15">
        <v>1169</v>
      </c>
      <c r="AV8" s="16" t="s">
        <v>4257</v>
      </c>
      <c r="AW8" s="20">
        <v>0.90937769999999996</v>
      </c>
      <c r="AX8" s="16" t="s">
        <v>4256</v>
      </c>
      <c r="AY8" s="15">
        <v>5110</v>
      </c>
      <c r="AZ8" s="16" t="s">
        <v>4257</v>
      </c>
      <c r="BA8" s="20">
        <v>0.81166570000000005</v>
      </c>
      <c r="BB8" s="16" t="s">
        <v>4256</v>
      </c>
      <c r="BC8" s="15">
        <v>2410</v>
      </c>
      <c r="BD8" s="16" t="s">
        <v>4257</v>
      </c>
      <c r="BE8" s="20">
        <v>1.0126040000000001</v>
      </c>
      <c r="BF8" s="16" t="s">
        <v>4258</v>
      </c>
      <c r="BG8" s="15">
        <v>15400</v>
      </c>
      <c r="BH8" s="16" t="s">
        <v>4259</v>
      </c>
      <c r="BI8" s="20">
        <v>1.052249</v>
      </c>
      <c r="BJ8" s="16" t="s">
        <v>4258</v>
      </c>
      <c r="BK8" s="15">
        <v>779</v>
      </c>
      <c r="BL8" s="16" t="s">
        <v>4259</v>
      </c>
      <c r="BM8" s="20">
        <v>0.94178790000000001</v>
      </c>
      <c r="BN8" s="16" t="s">
        <v>4258</v>
      </c>
      <c r="BO8" s="15">
        <v>3928</v>
      </c>
      <c r="BP8" s="16" t="s">
        <v>4259</v>
      </c>
      <c r="BQ8" s="20">
        <v>0.82662939999999996</v>
      </c>
      <c r="BR8" s="16" t="s">
        <v>4258</v>
      </c>
      <c r="BS8" s="15">
        <v>2550</v>
      </c>
      <c r="BT8" s="16" t="s">
        <v>4259</v>
      </c>
      <c r="BU8" s="20">
        <v>1.0370600000000001</v>
      </c>
      <c r="BV8" s="16" t="s">
        <v>4260</v>
      </c>
      <c r="BW8" s="15">
        <v>17616</v>
      </c>
      <c r="BX8" s="16" t="s">
        <v>4261</v>
      </c>
      <c r="BY8" s="20">
        <v>1.062897</v>
      </c>
      <c r="BZ8" s="16" t="s">
        <v>4260</v>
      </c>
      <c r="CA8" s="15">
        <v>696</v>
      </c>
      <c r="CB8" s="16" t="s">
        <v>4261</v>
      </c>
      <c r="CC8" s="20">
        <v>0.93018480000000003</v>
      </c>
      <c r="CD8" s="16" t="s">
        <v>4260</v>
      </c>
      <c r="CE8" s="15">
        <v>3643</v>
      </c>
      <c r="CF8" s="16" t="s">
        <v>4261</v>
      </c>
      <c r="CG8" s="20">
        <v>0.82570690000000002</v>
      </c>
      <c r="CH8" s="16" t="s">
        <v>4260</v>
      </c>
      <c r="CI8" s="15">
        <v>2728</v>
      </c>
      <c r="CJ8" s="16" t="s">
        <v>4261</v>
      </c>
      <c r="CK8" s="20">
        <v>1.044235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21261.074480266667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101132</v>
      </c>
      <c r="H9" s="16" t="s">
        <v>4253</v>
      </c>
      <c r="I9" s="20">
        <v>1</v>
      </c>
      <c r="J9" s="16" t="s">
        <v>4252</v>
      </c>
      <c r="K9" s="15">
        <v>74382</v>
      </c>
      <c r="L9" s="16" t="s">
        <v>4253</v>
      </c>
      <c r="M9" s="20">
        <v>1</v>
      </c>
      <c r="N9" s="16" t="s">
        <v>4252</v>
      </c>
      <c r="O9" s="15">
        <v>230457</v>
      </c>
      <c r="P9" s="16" t="s">
        <v>4253</v>
      </c>
      <c r="Q9" s="20">
        <v>1</v>
      </c>
      <c r="R9" s="16" t="s">
        <v>4252</v>
      </c>
      <c r="S9" s="15">
        <v>10111</v>
      </c>
      <c r="T9" s="16" t="s">
        <v>4253</v>
      </c>
      <c r="U9" s="20">
        <v>1</v>
      </c>
      <c r="V9" s="16" t="s">
        <v>4252</v>
      </c>
      <c r="W9" s="15">
        <v>416082</v>
      </c>
      <c r="X9" s="16" t="s">
        <v>4252</v>
      </c>
      <c r="Y9" s="15">
        <v>416082</v>
      </c>
      <c r="Z9" s="16" t="s">
        <v>4254</v>
      </c>
      <c r="AA9" s="15">
        <v>115663</v>
      </c>
      <c r="AB9" s="16" t="s">
        <v>4255</v>
      </c>
      <c r="AC9" s="20">
        <v>1.000373</v>
      </c>
      <c r="AD9" s="16" t="s">
        <v>4254</v>
      </c>
      <c r="AE9" s="15">
        <v>84160</v>
      </c>
      <c r="AF9" s="16" t="s">
        <v>4255</v>
      </c>
      <c r="AG9" s="20">
        <v>0.94122890000000003</v>
      </c>
      <c r="AH9" s="16" t="s">
        <v>4254</v>
      </c>
      <c r="AI9" s="15">
        <v>236997</v>
      </c>
      <c r="AJ9" s="16" t="s">
        <v>4255</v>
      </c>
      <c r="AK9" s="20">
        <v>0.92769069999999998</v>
      </c>
      <c r="AL9" s="16" t="s">
        <v>4254</v>
      </c>
      <c r="AM9" s="15">
        <v>12860</v>
      </c>
      <c r="AN9" s="16" t="s">
        <v>4255</v>
      </c>
      <c r="AO9" s="20">
        <v>0.99262660000000003</v>
      </c>
      <c r="AP9" s="16" t="s">
        <v>4256</v>
      </c>
      <c r="AQ9" s="15">
        <v>80092</v>
      </c>
      <c r="AR9" s="16" t="s">
        <v>4257</v>
      </c>
      <c r="AS9" s="20">
        <v>1.0292030000000001</v>
      </c>
      <c r="AT9" s="16" t="s">
        <v>4256</v>
      </c>
      <c r="AU9" s="15">
        <v>96816</v>
      </c>
      <c r="AV9" s="16" t="s">
        <v>4257</v>
      </c>
      <c r="AW9" s="20">
        <v>0.90937769999999996</v>
      </c>
      <c r="AX9" s="16" t="s">
        <v>4256</v>
      </c>
      <c r="AY9" s="15">
        <v>235841</v>
      </c>
      <c r="AZ9" s="16" t="s">
        <v>4257</v>
      </c>
      <c r="BA9" s="20">
        <v>0.81166570000000005</v>
      </c>
      <c r="BB9" s="16" t="s">
        <v>4256</v>
      </c>
      <c r="BC9" s="15">
        <v>11529</v>
      </c>
      <c r="BD9" s="16" t="s">
        <v>4257</v>
      </c>
      <c r="BE9" s="20">
        <v>1.0126040000000001</v>
      </c>
      <c r="BF9" s="16" t="s">
        <v>4258</v>
      </c>
      <c r="BG9" s="15">
        <v>36053</v>
      </c>
      <c r="BH9" s="16" t="s">
        <v>4259</v>
      </c>
      <c r="BI9" s="20">
        <v>1.052249</v>
      </c>
      <c r="BJ9" s="16" t="s">
        <v>4258</v>
      </c>
      <c r="BK9" s="15">
        <v>91674</v>
      </c>
      <c r="BL9" s="16" t="s">
        <v>4259</v>
      </c>
      <c r="BM9" s="20">
        <v>0.94178790000000001</v>
      </c>
      <c r="BN9" s="16" t="s">
        <v>4258</v>
      </c>
      <c r="BO9" s="15">
        <v>264976</v>
      </c>
      <c r="BP9" s="16" t="s">
        <v>4259</v>
      </c>
      <c r="BQ9" s="20">
        <v>0.82662939999999996</v>
      </c>
      <c r="BR9" s="16" t="s">
        <v>4258</v>
      </c>
      <c r="BS9" s="15">
        <v>9078</v>
      </c>
      <c r="BT9" s="16" t="s">
        <v>4259</v>
      </c>
      <c r="BU9" s="20">
        <v>1.0370600000000001</v>
      </c>
      <c r="BV9" s="16" t="s">
        <v>4260</v>
      </c>
      <c r="BW9" s="15">
        <v>33178</v>
      </c>
      <c r="BX9" s="16" t="s">
        <v>4261</v>
      </c>
      <c r="BY9" s="20">
        <v>1.062897</v>
      </c>
      <c r="BZ9" s="16" t="s">
        <v>4260</v>
      </c>
      <c r="CA9" s="15">
        <v>96027</v>
      </c>
      <c r="CB9" s="16" t="s">
        <v>4261</v>
      </c>
      <c r="CC9" s="20">
        <v>0.93018480000000003</v>
      </c>
      <c r="CD9" s="16" t="s">
        <v>4260</v>
      </c>
      <c r="CE9" s="15">
        <v>273410</v>
      </c>
      <c r="CF9" s="16" t="s">
        <v>4261</v>
      </c>
      <c r="CG9" s="20">
        <v>0.82570690000000002</v>
      </c>
      <c r="CH9" s="16" t="s">
        <v>4260</v>
      </c>
      <c r="CI9" s="15">
        <v>-9483</v>
      </c>
      <c r="CJ9" s="16" t="s">
        <v>4261</v>
      </c>
      <c r="CK9" s="20">
        <v>1.044235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405732.88579193334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1466</v>
      </c>
      <c r="H10" s="16" t="s">
        <v>4253</v>
      </c>
      <c r="I10" s="20">
        <v>1</v>
      </c>
      <c r="J10" s="16" t="s">
        <v>4252</v>
      </c>
      <c r="K10" s="15">
        <v>785</v>
      </c>
      <c r="L10" s="16" t="s">
        <v>4253</v>
      </c>
      <c r="M10" s="20">
        <v>1</v>
      </c>
      <c r="N10" s="16" t="s">
        <v>4252</v>
      </c>
      <c r="O10" s="15">
        <v>157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2408</v>
      </c>
      <c r="X10" s="16" t="s">
        <v>4252</v>
      </c>
      <c r="Y10" s="15">
        <v>2408</v>
      </c>
      <c r="Z10" s="16" t="s">
        <v>4254</v>
      </c>
      <c r="AA10" s="15">
        <v>1349</v>
      </c>
      <c r="AB10" s="16" t="s">
        <v>4255</v>
      </c>
      <c r="AC10" s="20">
        <v>1.000373</v>
      </c>
      <c r="AD10" s="16" t="s">
        <v>4254</v>
      </c>
      <c r="AE10" s="15">
        <v>780</v>
      </c>
      <c r="AF10" s="16" t="s">
        <v>4255</v>
      </c>
      <c r="AG10" s="20">
        <v>0.94122890000000003</v>
      </c>
      <c r="AH10" s="16" t="s">
        <v>4254</v>
      </c>
      <c r="AI10" s="15">
        <v>275</v>
      </c>
      <c r="AJ10" s="16" t="s">
        <v>4255</v>
      </c>
      <c r="AK10" s="20">
        <v>0.92769069999999998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1327</v>
      </c>
      <c r="AR10" s="16" t="s">
        <v>4257</v>
      </c>
      <c r="AS10" s="20">
        <v>1.0292030000000001</v>
      </c>
      <c r="AT10" s="16" t="s">
        <v>4256</v>
      </c>
      <c r="AU10" s="15">
        <v>1042</v>
      </c>
      <c r="AV10" s="16" t="s">
        <v>4257</v>
      </c>
      <c r="AW10" s="20">
        <v>0.90937769999999996</v>
      </c>
      <c r="AX10" s="16" t="s">
        <v>4256</v>
      </c>
      <c r="AY10" s="15">
        <v>208</v>
      </c>
      <c r="AZ10" s="16" t="s">
        <v>4257</v>
      </c>
      <c r="BA10" s="20">
        <v>0.81166570000000005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1018</v>
      </c>
      <c r="BH10" s="16" t="s">
        <v>4259</v>
      </c>
      <c r="BI10" s="20">
        <v>1.052249</v>
      </c>
      <c r="BJ10" s="16" t="s">
        <v>4258</v>
      </c>
      <c r="BK10" s="15">
        <v>423</v>
      </c>
      <c r="BL10" s="16" t="s">
        <v>4259</v>
      </c>
      <c r="BM10" s="20">
        <v>0.94178790000000001</v>
      </c>
      <c r="BN10" s="16" t="s">
        <v>4258</v>
      </c>
      <c r="BO10" s="15">
        <v>83</v>
      </c>
      <c r="BP10" s="16" t="s">
        <v>4259</v>
      </c>
      <c r="BQ10" s="20">
        <v>0.82662939999999996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997</v>
      </c>
      <c r="BX10" s="16" t="s">
        <v>4261</v>
      </c>
      <c r="BY10" s="20">
        <v>1.062897</v>
      </c>
      <c r="BZ10" s="16" t="s">
        <v>4260</v>
      </c>
      <c r="CA10" s="15">
        <v>595</v>
      </c>
      <c r="CB10" s="16" t="s">
        <v>4261</v>
      </c>
      <c r="CC10" s="20">
        <v>0.93018480000000003</v>
      </c>
      <c r="CD10" s="16" t="s">
        <v>4260</v>
      </c>
      <c r="CE10" s="15">
        <v>82</v>
      </c>
      <c r="CF10" s="16" t="s">
        <v>4261</v>
      </c>
      <c r="CG10" s="20">
        <v>0.82570690000000002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2409.6423571666669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12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12</v>
      </c>
      <c r="X11" s="16" t="s">
        <v>4252</v>
      </c>
      <c r="Y11" s="15">
        <v>12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3</v>
      </c>
      <c r="AZ11" s="16" t="s">
        <v>4257</v>
      </c>
      <c r="BA11" s="20">
        <v>0.81166570000000005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</v>
      </c>
      <c r="CF11" s="16" t="s">
        <v>4261</v>
      </c>
      <c r="CG11" s="20">
        <v>0.82570690000000002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12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50237</v>
      </c>
      <c r="T12" s="16" t="s">
        <v>4253</v>
      </c>
      <c r="U12" s="20">
        <v>1</v>
      </c>
      <c r="V12" s="16" t="s">
        <v>4252</v>
      </c>
      <c r="W12" s="15">
        <v>50237</v>
      </c>
      <c r="X12" s="16" t="s">
        <v>4252</v>
      </c>
      <c r="Y12" s="15">
        <v>50237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53632</v>
      </c>
      <c r="AN12" s="16" t="s">
        <v>4255</v>
      </c>
      <c r="AO12" s="20">
        <v>0.99262660000000003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52232</v>
      </c>
      <c r="BD12" s="16" t="s">
        <v>4257</v>
      </c>
      <c r="BE12" s="20">
        <v>1.0126040000000001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52219</v>
      </c>
      <c r="BT12" s="16" t="s">
        <v>4259</v>
      </c>
      <c r="BU12" s="20">
        <v>1.0370600000000001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51707</v>
      </c>
      <c r="CJ12" s="16" t="s">
        <v>4261</v>
      </c>
      <c r="CK12" s="20">
        <v>1.044235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52121.293979733338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6921</v>
      </c>
      <c r="T13" s="16" t="s">
        <v>4253</v>
      </c>
      <c r="U13" s="20">
        <v>1</v>
      </c>
      <c r="V13" s="16" t="s">
        <v>4252</v>
      </c>
      <c r="W13" s="15">
        <v>6921</v>
      </c>
      <c r="X13" s="16" t="s">
        <v>4252</v>
      </c>
      <c r="Y13" s="15">
        <v>6921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9179</v>
      </c>
      <c r="AN13" s="16" t="s">
        <v>4255</v>
      </c>
      <c r="AO13" s="20">
        <v>0.99262660000000003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11714</v>
      </c>
      <c r="BD13" s="16" t="s">
        <v>4257</v>
      </c>
      <c r="BE13" s="20">
        <v>1.0126040000000001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8886</v>
      </c>
      <c r="BT13" s="16" t="s">
        <v>4259</v>
      </c>
      <c r="BU13" s="20">
        <v>1.0370600000000001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7437</v>
      </c>
      <c r="CJ13" s="16" t="s">
        <v>4261</v>
      </c>
      <c r="CK13" s="20">
        <v>1.044235</v>
      </c>
      <c r="CL13" s="16" t="s">
        <v>4514</v>
      </c>
      <c r="CM13" s="15">
        <f>SUM(A2L206C10)/A2L206C1</f>
        <v>6921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7538</v>
      </c>
      <c r="AJ14" s="16" t="s">
        <v>4255</v>
      </c>
      <c r="AK14" s="20">
        <v>0.92769069999999998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3178</v>
      </c>
      <c r="AZ14" s="16" t="s">
        <v>4257</v>
      </c>
      <c r="BA14" s="20">
        <v>0.81166570000000005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4257</v>
      </c>
      <c r="BP14" s="16" t="s">
        <v>4259</v>
      </c>
      <c r="BQ14" s="20">
        <v>0.82662939999999996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17693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0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1892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1892</v>
      </c>
      <c r="X15" s="16" t="s">
        <v>4252</v>
      </c>
      <c r="Y15" s="15">
        <v>1892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1892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201930</v>
      </c>
      <c r="T20" s="16" t="s">
        <v>4253</v>
      </c>
      <c r="U20" s="20">
        <v>1</v>
      </c>
      <c r="V20" s="16" t="s">
        <v>4252</v>
      </c>
      <c r="W20" s="15">
        <v>201930</v>
      </c>
      <c r="X20" s="16" t="s">
        <v>4252</v>
      </c>
      <c r="Y20" s="15">
        <v>201930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174712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161290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156959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151878</v>
      </c>
      <c r="CJ20" s="16" t="s">
        <v>4261</v>
      </c>
      <c r="CK20" s="20">
        <v>1.044235</v>
      </c>
      <c r="CL20" s="16" t="s">
        <v>4521</v>
      </c>
      <c r="CM20" s="15">
        <f>SUM(A2L213C10)/A2L213C1</f>
        <v>201930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146</v>
      </c>
      <c r="L25" s="16" t="s">
        <v>4253</v>
      </c>
      <c r="M25" s="20">
        <v>1</v>
      </c>
      <c r="N25" s="16" t="s">
        <v>4252</v>
      </c>
      <c r="O25" s="15">
        <v>1944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2090</v>
      </c>
      <c r="X25" s="16" t="s">
        <v>4252</v>
      </c>
      <c r="Y25" s="15">
        <v>2090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196</v>
      </c>
      <c r="AF25" s="16" t="s">
        <v>4255</v>
      </c>
      <c r="AG25" s="20">
        <v>0.94122890000000003</v>
      </c>
      <c r="AH25" s="16" t="s">
        <v>4254</v>
      </c>
      <c r="AI25" s="15">
        <v>1980</v>
      </c>
      <c r="AJ25" s="16" t="s">
        <v>4255</v>
      </c>
      <c r="AK25" s="20">
        <v>0.92769069999999998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302</v>
      </c>
      <c r="AV25" s="16" t="s">
        <v>4257</v>
      </c>
      <c r="AW25" s="20">
        <v>0.90937769999999996</v>
      </c>
      <c r="AX25" s="16" t="s">
        <v>4256</v>
      </c>
      <c r="AY25" s="15">
        <v>1989</v>
      </c>
      <c r="AZ25" s="16" t="s">
        <v>4257</v>
      </c>
      <c r="BA25" s="20">
        <v>0.81166570000000005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103</v>
      </c>
      <c r="BL25" s="16" t="s">
        <v>4259</v>
      </c>
      <c r="BM25" s="20">
        <v>0.94178790000000001</v>
      </c>
      <c r="BN25" s="16" t="s">
        <v>4258</v>
      </c>
      <c r="BO25" s="15">
        <v>1753</v>
      </c>
      <c r="BP25" s="16" t="s">
        <v>4259</v>
      </c>
      <c r="BQ25" s="20">
        <v>0.82662939999999996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72</v>
      </c>
      <c r="CB25" s="16" t="s">
        <v>4261</v>
      </c>
      <c r="CC25" s="20">
        <v>0.93018480000000003</v>
      </c>
      <c r="CD25" s="16" t="s">
        <v>4260</v>
      </c>
      <c r="CE25" s="15">
        <v>1157</v>
      </c>
      <c r="CF25" s="16" t="s">
        <v>4261</v>
      </c>
      <c r="CG25" s="20">
        <v>0.82570690000000002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2090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115578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75839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234712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269960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696089</v>
      </c>
      <c r="X26" s="16" t="s">
        <v>4532</v>
      </c>
      <c r="Y26" s="17">
        <f>SUM(A2L201C11:A2L218C11)-2*(A2L208C11+A2L210C11+A2L212C11+A2L215C11+A2L216C11)</f>
        <v>696089</v>
      </c>
      <c r="Z26" s="16" t="s">
        <v>4533</v>
      </c>
      <c r="AA26" s="17">
        <f>SUM(A2L201C12:A2L218C12)-2*SUM(A2L208C12,A2L210C12,A2L212C12,A2L215C12,A2L216C12)</f>
        <v>131972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85984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251289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251958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97286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99329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246329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239175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52471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92979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274997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229692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51791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97390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295986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204267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690585.89660910005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4591</v>
      </c>
      <c r="H27" s="16" t="s">
        <v>4253</v>
      </c>
      <c r="I27" s="20">
        <v>1</v>
      </c>
      <c r="J27" s="16" t="s">
        <v>4252</v>
      </c>
      <c r="K27" s="15">
        <v>212</v>
      </c>
      <c r="L27" s="16" t="s">
        <v>4253</v>
      </c>
      <c r="M27" s="20">
        <v>1</v>
      </c>
      <c r="N27" s="16" t="s">
        <v>4252</v>
      </c>
      <c r="O27" s="15">
        <v>1539</v>
      </c>
      <c r="P27" s="16" t="s">
        <v>4253</v>
      </c>
      <c r="Q27" s="20">
        <v>1</v>
      </c>
      <c r="R27" s="16" t="s">
        <v>4252</v>
      </c>
      <c r="S27" s="15">
        <v>3007</v>
      </c>
      <c r="T27" s="16" t="s">
        <v>4253</v>
      </c>
      <c r="U27" s="20">
        <v>1</v>
      </c>
      <c r="V27" s="16" t="s">
        <v>4252</v>
      </c>
      <c r="W27" s="15">
        <v>9349</v>
      </c>
      <c r="X27" s="16" t="s">
        <v>4252</v>
      </c>
      <c r="Y27" s="15">
        <v>9349</v>
      </c>
      <c r="Z27" s="16" t="s">
        <v>4254</v>
      </c>
      <c r="AA27" s="15">
        <v>4744</v>
      </c>
      <c r="AB27" s="16" t="s">
        <v>4255</v>
      </c>
      <c r="AC27" s="20">
        <v>1.000373</v>
      </c>
      <c r="AD27" s="16" t="s">
        <v>4254</v>
      </c>
      <c r="AE27" s="15">
        <v>327</v>
      </c>
      <c r="AF27" s="16" t="s">
        <v>4255</v>
      </c>
      <c r="AG27" s="20">
        <v>0.94122890000000003</v>
      </c>
      <c r="AH27" s="16" t="s">
        <v>4254</v>
      </c>
      <c r="AI27" s="15">
        <v>1778</v>
      </c>
      <c r="AJ27" s="16" t="s">
        <v>4255</v>
      </c>
      <c r="AK27" s="20">
        <v>0.92769069999999998</v>
      </c>
      <c r="AL27" s="16" t="s">
        <v>4254</v>
      </c>
      <c r="AM27" s="15">
        <v>3268</v>
      </c>
      <c r="AN27" s="16" t="s">
        <v>4255</v>
      </c>
      <c r="AO27" s="20">
        <v>0.99262660000000003</v>
      </c>
      <c r="AP27" s="16" t="s">
        <v>4256</v>
      </c>
      <c r="AQ27" s="15">
        <v>2752</v>
      </c>
      <c r="AR27" s="16" t="s">
        <v>4257</v>
      </c>
      <c r="AS27" s="20">
        <v>1.0292030000000001</v>
      </c>
      <c r="AT27" s="16" t="s">
        <v>4256</v>
      </c>
      <c r="AU27" s="15">
        <v>416</v>
      </c>
      <c r="AV27" s="16" t="s">
        <v>4257</v>
      </c>
      <c r="AW27" s="20">
        <v>0.90937769999999996</v>
      </c>
      <c r="AX27" s="16" t="s">
        <v>4256</v>
      </c>
      <c r="AY27" s="15">
        <v>1715</v>
      </c>
      <c r="AZ27" s="16" t="s">
        <v>4257</v>
      </c>
      <c r="BA27" s="20">
        <v>0.81166570000000005</v>
      </c>
      <c r="BB27" s="16" t="s">
        <v>4256</v>
      </c>
      <c r="BC27" s="15">
        <v>2276</v>
      </c>
      <c r="BD27" s="16" t="s">
        <v>4257</v>
      </c>
      <c r="BE27" s="20">
        <v>1.0126040000000001</v>
      </c>
      <c r="BF27" s="16" t="s">
        <v>4258</v>
      </c>
      <c r="BG27" s="15">
        <v>2081</v>
      </c>
      <c r="BH27" s="16" t="s">
        <v>4259</v>
      </c>
      <c r="BI27" s="20">
        <v>1.052249</v>
      </c>
      <c r="BJ27" s="16" t="s">
        <v>4258</v>
      </c>
      <c r="BK27" s="15">
        <v>253</v>
      </c>
      <c r="BL27" s="16" t="s">
        <v>4259</v>
      </c>
      <c r="BM27" s="20">
        <v>0.94178790000000001</v>
      </c>
      <c r="BN27" s="16" t="s">
        <v>4258</v>
      </c>
      <c r="BO27" s="15">
        <v>1618</v>
      </c>
      <c r="BP27" s="16" t="s">
        <v>4259</v>
      </c>
      <c r="BQ27" s="20">
        <v>0.82662939999999996</v>
      </c>
      <c r="BR27" s="16" t="s">
        <v>4258</v>
      </c>
      <c r="BS27" s="15">
        <v>3046</v>
      </c>
      <c r="BT27" s="16" t="s">
        <v>4259</v>
      </c>
      <c r="BU27" s="20">
        <v>1.0370600000000001</v>
      </c>
      <c r="BV27" s="16" t="s">
        <v>4260</v>
      </c>
      <c r="BW27" s="15">
        <v>5903</v>
      </c>
      <c r="BX27" s="16" t="s">
        <v>4261</v>
      </c>
      <c r="BY27" s="20">
        <v>1.062897</v>
      </c>
      <c r="BZ27" s="16" t="s">
        <v>4260</v>
      </c>
      <c r="CA27" s="15">
        <v>-795</v>
      </c>
      <c r="CB27" s="16" t="s">
        <v>4261</v>
      </c>
      <c r="CC27" s="20">
        <v>0.93018480000000003</v>
      </c>
      <c r="CD27" s="16" t="s">
        <v>4260</v>
      </c>
      <c r="CE27" s="15">
        <v>1715</v>
      </c>
      <c r="CF27" s="16" t="s">
        <v>4261</v>
      </c>
      <c r="CG27" s="20">
        <v>0.82570690000000002</v>
      </c>
      <c r="CH27" s="16" t="s">
        <v>4260</v>
      </c>
      <c r="CI27" s="15">
        <v>5877</v>
      </c>
      <c r="CJ27" s="16" t="s">
        <v>4261</v>
      </c>
      <c r="CK27" s="20">
        <v>1.044235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8734.4167714666673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61118</v>
      </c>
      <c r="H28" s="16" t="s">
        <v>4253</v>
      </c>
      <c r="I28" s="20">
        <v>1</v>
      </c>
      <c r="J28" s="16" t="s">
        <v>4252</v>
      </c>
      <c r="K28" s="15">
        <v>81903</v>
      </c>
      <c r="L28" s="16" t="s">
        <v>4253</v>
      </c>
      <c r="M28" s="20">
        <v>1</v>
      </c>
      <c r="N28" s="16" t="s">
        <v>4252</v>
      </c>
      <c r="O28" s="15">
        <v>50593</v>
      </c>
      <c r="P28" s="16" t="s">
        <v>4253</v>
      </c>
      <c r="Q28" s="20">
        <v>1</v>
      </c>
      <c r="R28" s="16" t="s">
        <v>4252</v>
      </c>
      <c r="S28" s="15">
        <v>9066</v>
      </c>
      <c r="T28" s="16" t="s">
        <v>4253</v>
      </c>
      <c r="U28" s="20">
        <v>1</v>
      </c>
      <c r="V28" s="16" t="s">
        <v>4252</v>
      </c>
      <c r="W28" s="15">
        <v>202680</v>
      </c>
      <c r="X28" s="16" t="s">
        <v>4252</v>
      </c>
      <c r="Y28" s="15">
        <v>202680</v>
      </c>
      <c r="Z28" s="16" t="s">
        <v>4254</v>
      </c>
      <c r="AA28" s="15">
        <v>70647</v>
      </c>
      <c r="AB28" s="16" t="s">
        <v>4255</v>
      </c>
      <c r="AC28" s="20">
        <v>1.000373</v>
      </c>
      <c r="AD28" s="16" t="s">
        <v>4254</v>
      </c>
      <c r="AE28" s="15">
        <v>87259</v>
      </c>
      <c r="AF28" s="16" t="s">
        <v>4255</v>
      </c>
      <c r="AG28" s="20">
        <v>0.94122890000000003</v>
      </c>
      <c r="AH28" s="16" t="s">
        <v>4254</v>
      </c>
      <c r="AI28" s="15">
        <v>56863</v>
      </c>
      <c r="AJ28" s="16" t="s">
        <v>4255</v>
      </c>
      <c r="AK28" s="20">
        <v>0.92769069999999998</v>
      </c>
      <c r="AL28" s="16" t="s">
        <v>4254</v>
      </c>
      <c r="AM28" s="15">
        <v>12255</v>
      </c>
      <c r="AN28" s="16" t="s">
        <v>4255</v>
      </c>
      <c r="AO28" s="20">
        <v>0.99262660000000003</v>
      </c>
      <c r="AP28" s="16" t="s">
        <v>4256</v>
      </c>
      <c r="AQ28" s="15">
        <v>72044</v>
      </c>
      <c r="AR28" s="16" t="s">
        <v>4257</v>
      </c>
      <c r="AS28" s="20">
        <v>1.0292030000000001</v>
      </c>
      <c r="AT28" s="16" t="s">
        <v>4256</v>
      </c>
      <c r="AU28" s="15">
        <v>84037</v>
      </c>
      <c r="AV28" s="16" t="s">
        <v>4257</v>
      </c>
      <c r="AW28" s="20">
        <v>0.90937769999999996</v>
      </c>
      <c r="AX28" s="16" t="s">
        <v>4256</v>
      </c>
      <c r="AY28" s="15">
        <v>48417</v>
      </c>
      <c r="AZ28" s="16" t="s">
        <v>4257</v>
      </c>
      <c r="BA28" s="20">
        <v>0.81166570000000005</v>
      </c>
      <c r="BB28" s="16" t="s">
        <v>4256</v>
      </c>
      <c r="BC28" s="15">
        <v>11515</v>
      </c>
      <c r="BD28" s="16" t="s">
        <v>4257</v>
      </c>
      <c r="BE28" s="20">
        <v>1.0126040000000001</v>
      </c>
      <c r="BF28" s="16" t="s">
        <v>4258</v>
      </c>
      <c r="BG28" s="15">
        <v>67377</v>
      </c>
      <c r="BH28" s="16" t="s">
        <v>4259</v>
      </c>
      <c r="BI28" s="20">
        <v>1.052249</v>
      </c>
      <c r="BJ28" s="16" t="s">
        <v>4258</v>
      </c>
      <c r="BK28" s="15">
        <v>92256</v>
      </c>
      <c r="BL28" s="16" t="s">
        <v>4259</v>
      </c>
      <c r="BM28" s="20">
        <v>0.94178790000000001</v>
      </c>
      <c r="BN28" s="16" t="s">
        <v>4258</v>
      </c>
      <c r="BO28" s="15">
        <v>48273</v>
      </c>
      <c r="BP28" s="16" t="s">
        <v>4259</v>
      </c>
      <c r="BQ28" s="20">
        <v>0.82662939999999996</v>
      </c>
      <c r="BR28" s="16" t="s">
        <v>4258</v>
      </c>
      <c r="BS28" s="15">
        <v>12100</v>
      </c>
      <c r="BT28" s="16" t="s">
        <v>4259</v>
      </c>
      <c r="BU28" s="20">
        <v>1.0370600000000001</v>
      </c>
      <c r="BV28" s="16" t="s">
        <v>4260</v>
      </c>
      <c r="BW28" s="15">
        <v>59239</v>
      </c>
      <c r="BX28" s="16" t="s">
        <v>4261</v>
      </c>
      <c r="BY28" s="20">
        <v>1.062897</v>
      </c>
      <c r="BZ28" s="16" t="s">
        <v>4260</v>
      </c>
      <c r="CA28" s="15">
        <v>91946</v>
      </c>
      <c r="CB28" s="16" t="s">
        <v>4261</v>
      </c>
      <c r="CC28" s="20">
        <v>0.93018480000000003</v>
      </c>
      <c r="CD28" s="16" t="s">
        <v>4260</v>
      </c>
      <c r="CE28" s="15">
        <v>43494</v>
      </c>
      <c r="CF28" s="16" t="s">
        <v>4261</v>
      </c>
      <c r="CG28" s="20">
        <v>0.82570690000000002</v>
      </c>
      <c r="CH28" s="16" t="s">
        <v>4260</v>
      </c>
      <c r="CI28" s="15">
        <v>5752</v>
      </c>
      <c r="CJ28" s="16" t="s">
        <v>4261</v>
      </c>
      <c r="CK28" s="20">
        <v>1.044235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207309.26237900005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160</v>
      </c>
      <c r="H29" s="16" t="s">
        <v>4253</v>
      </c>
      <c r="I29" s="20">
        <v>1</v>
      </c>
      <c r="J29" s="16" t="s">
        <v>4252</v>
      </c>
      <c r="K29" s="15">
        <v>380</v>
      </c>
      <c r="L29" s="16" t="s">
        <v>4253</v>
      </c>
      <c r="M29" s="20">
        <v>1</v>
      </c>
      <c r="N29" s="16" t="s">
        <v>4252</v>
      </c>
      <c r="O29" s="15">
        <v>2868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3408</v>
      </c>
      <c r="X29" s="16" t="s">
        <v>4252</v>
      </c>
      <c r="Y29" s="15">
        <v>3408</v>
      </c>
      <c r="Z29" s="16" t="s">
        <v>4254</v>
      </c>
      <c r="AA29" s="15">
        <v>119</v>
      </c>
      <c r="AB29" s="16" t="s">
        <v>4255</v>
      </c>
      <c r="AC29" s="20">
        <v>1.000373</v>
      </c>
      <c r="AD29" s="16" t="s">
        <v>4254</v>
      </c>
      <c r="AE29" s="15">
        <v>418</v>
      </c>
      <c r="AF29" s="16" t="s">
        <v>4255</v>
      </c>
      <c r="AG29" s="20">
        <v>0.94122890000000003</v>
      </c>
      <c r="AH29" s="16" t="s">
        <v>4254</v>
      </c>
      <c r="AI29" s="15">
        <v>4483</v>
      </c>
      <c r="AJ29" s="16" t="s">
        <v>4255</v>
      </c>
      <c r="AK29" s="20">
        <v>0.92769069999999998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121</v>
      </c>
      <c r="AR29" s="16" t="s">
        <v>4257</v>
      </c>
      <c r="AS29" s="20">
        <v>1.0292030000000001</v>
      </c>
      <c r="AT29" s="16" t="s">
        <v>4256</v>
      </c>
      <c r="AU29" s="15">
        <v>295</v>
      </c>
      <c r="AV29" s="16" t="s">
        <v>4257</v>
      </c>
      <c r="AW29" s="20">
        <v>0.90937769999999996</v>
      </c>
      <c r="AX29" s="16" t="s">
        <v>4256</v>
      </c>
      <c r="AY29" s="15">
        <v>3951</v>
      </c>
      <c r="AZ29" s="16" t="s">
        <v>4257</v>
      </c>
      <c r="BA29" s="20">
        <v>0.81166570000000005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104</v>
      </c>
      <c r="BH29" s="16" t="s">
        <v>4259</v>
      </c>
      <c r="BI29" s="20">
        <v>1.052249</v>
      </c>
      <c r="BJ29" s="16" t="s">
        <v>4258</v>
      </c>
      <c r="BK29" s="15">
        <v>291</v>
      </c>
      <c r="BL29" s="16" t="s">
        <v>4259</v>
      </c>
      <c r="BM29" s="20">
        <v>0.94178790000000001</v>
      </c>
      <c r="BN29" s="16" t="s">
        <v>4258</v>
      </c>
      <c r="BO29" s="15">
        <v>3520</v>
      </c>
      <c r="BP29" s="16" t="s">
        <v>4259</v>
      </c>
      <c r="BQ29" s="20">
        <v>0.82662939999999996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190</v>
      </c>
      <c r="BX29" s="16" t="s">
        <v>4261</v>
      </c>
      <c r="BY29" s="20">
        <v>1.062897</v>
      </c>
      <c r="BZ29" s="16" t="s">
        <v>4260</v>
      </c>
      <c r="CA29" s="15">
        <v>427</v>
      </c>
      <c r="CB29" s="16" t="s">
        <v>4261</v>
      </c>
      <c r="CC29" s="20">
        <v>0.93018480000000003</v>
      </c>
      <c r="CD29" s="16" t="s">
        <v>4260</v>
      </c>
      <c r="CE29" s="15">
        <v>2984</v>
      </c>
      <c r="CF29" s="16" t="s">
        <v>4261</v>
      </c>
      <c r="CG29" s="20">
        <v>0.82570690000000002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3893.0022135000004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7028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7028</v>
      </c>
      <c r="X30" s="16" t="s">
        <v>4252</v>
      </c>
      <c r="Y30" s="15">
        <v>7028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1693</v>
      </c>
      <c r="AJ30" s="16" t="s">
        <v>4255</v>
      </c>
      <c r="AK30" s="20">
        <v>0.92769069999999998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1451</v>
      </c>
      <c r="AZ30" s="16" t="s">
        <v>4257</v>
      </c>
      <c r="BA30" s="20">
        <v>0.81166570000000005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3198</v>
      </c>
      <c r="BP30" s="16" t="s">
        <v>4259</v>
      </c>
      <c r="BQ30" s="20">
        <v>0.82662939999999996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2936</v>
      </c>
      <c r="CF30" s="16" t="s">
        <v>4261</v>
      </c>
      <c r="CG30" s="20">
        <v>0.82570690000000002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7028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27818</v>
      </c>
      <c r="T31" s="16" t="s">
        <v>4253</v>
      </c>
      <c r="U31" s="20">
        <v>1</v>
      </c>
      <c r="V31" s="16" t="s">
        <v>4252</v>
      </c>
      <c r="W31" s="15">
        <v>27818</v>
      </c>
      <c r="X31" s="16" t="s">
        <v>4252</v>
      </c>
      <c r="Y31" s="15">
        <v>27818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32055</v>
      </c>
      <c r="AN31" s="16" t="s">
        <v>4255</v>
      </c>
      <c r="AO31" s="20">
        <v>0.99262660000000003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31773</v>
      </c>
      <c r="BD31" s="16" t="s">
        <v>4257</v>
      </c>
      <c r="BE31" s="20">
        <v>1.0126040000000001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31844</v>
      </c>
      <c r="BT31" s="16" t="s">
        <v>4259</v>
      </c>
      <c r="BU31" s="20">
        <v>1.0370600000000001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31525</v>
      </c>
      <c r="CJ31" s="16" t="s">
        <v>4261</v>
      </c>
      <c r="CK31" s="20">
        <v>1.044235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30603.370851666667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13981</v>
      </c>
      <c r="T32" s="16" t="s">
        <v>4253</v>
      </c>
      <c r="U32" s="20">
        <v>1</v>
      </c>
      <c r="V32" s="16" t="s">
        <v>4252</v>
      </c>
      <c r="W32" s="15">
        <v>13981</v>
      </c>
      <c r="X32" s="16" t="s">
        <v>4252</v>
      </c>
      <c r="Y32" s="15">
        <v>13981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10433</v>
      </c>
      <c r="AN32" s="16" t="s">
        <v>4255</v>
      </c>
      <c r="AO32" s="20">
        <v>0.99262660000000003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15714</v>
      </c>
      <c r="BD32" s="16" t="s">
        <v>4257</v>
      </c>
      <c r="BE32" s="20">
        <v>1.0126040000000001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17383</v>
      </c>
      <c r="BT32" s="16" t="s">
        <v>4259</v>
      </c>
      <c r="BU32" s="20">
        <v>1.0370600000000001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14288</v>
      </c>
      <c r="CJ32" s="16" t="s">
        <v>4261</v>
      </c>
      <c r="CK32" s="20">
        <v>1.044235</v>
      </c>
      <c r="CL32" s="16" t="s">
        <v>4555</v>
      </c>
      <c r="CM32" s="15">
        <f>SUM(A2L225C10)/A2L225C1</f>
        <v>13981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17425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17425</v>
      </c>
      <c r="X33" s="16" t="s">
        <v>4252</v>
      </c>
      <c r="Y33" s="15">
        <v>17425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15126</v>
      </c>
      <c r="AJ33" s="16" t="s">
        <v>4255</v>
      </c>
      <c r="AK33" s="20">
        <v>0.92769069999999998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13792</v>
      </c>
      <c r="AZ33" s="16" t="s">
        <v>4257</v>
      </c>
      <c r="BA33" s="20">
        <v>0.81166570000000005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11632</v>
      </c>
      <c r="BP33" s="16" t="s">
        <v>4259</v>
      </c>
      <c r="BQ33" s="20">
        <v>0.82662939999999996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9446</v>
      </c>
      <c r="CF33" s="16" t="s">
        <v>4261</v>
      </c>
      <c r="CG33" s="20">
        <v>0.82570690000000002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17425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459138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459138</v>
      </c>
      <c r="X37" s="16" t="s">
        <v>4252</v>
      </c>
      <c r="Y37" s="15">
        <v>459138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453807</v>
      </c>
      <c r="AJ37" s="16" t="s">
        <v>4255</v>
      </c>
      <c r="AK37" s="20">
        <v>0.92769069999999998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449790</v>
      </c>
      <c r="AZ37" s="16" t="s">
        <v>4257</v>
      </c>
      <c r="BA37" s="20">
        <v>0.81166570000000005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387443</v>
      </c>
      <c r="BP37" s="16" t="s">
        <v>4259</v>
      </c>
      <c r="BQ37" s="20">
        <v>0.82662939999999996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362352</v>
      </c>
      <c r="CF37" s="16" t="s">
        <v>4261</v>
      </c>
      <c r="CG37" s="20">
        <v>0.82570690000000002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459138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70902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70902</v>
      </c>
      <c r="X38" s="16" t="s">
        <v>4252</v>
      </c>
      <c r="Y38" s="15">
        <v>70902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84081</v>
      </c>
      <c r="AJ38" s="16" t="s">
        <v>4255</v>
      </c>
      <c r="AK38" s="20">
        <v>0.92769069999999998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82348</v>
      </c>
      <c r="AZ38" s="16" t="s">
        <v>4257</v>
      </c>
      <c r="BA38" s="20">
        <v>0.81166570000000005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67754</v>
      </c>
      <c r="BP38" s="16" t="s">
        <v>4259</v>
      </c>
      <c r="BQ38" s="20">
        <v>0.82662939999999996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43600</v>
      </c>
      <c r="CF38" s="16" t="s">
        <v>4261</v>
      </c>
      <c r="CG38" s="20">
        <v>0.82570690000000002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70902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88940</v>
      </c>
      <c r="T39" s="16" t="s">
        <v>4253</v>
      </c>
      <c r="U39" s="20">
        <v>1</v>
      </c>
      <c r="V39" s="16" t="s">
        <v>4252</v>
      </c>
      <c r="W39" s="15">
        <v>88940</v>
      </c>
      <c r="X39" s="16" t="s">
        <v>4252</v>
      </c>
      <c r="Y39" s="15">
        <v>88940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85108</v>
      </c>
      <c r="AN39" s="16" t="s">
        <v>4255</v>
      </c>
      <c r="AO39" s="20">
        <v>0.99262660000000003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82697</v>
      </c>
      <c r="BD39" s="16" t="s">
        <v>4257</v>
      </c>
      <c r="BE39" s="20">
        <v>1.0126040000000001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76880</v>
      </c>
      <c r="BT39" s="16" t="s">
        <v>4259</v>
      </c>
      <c r="BU39" s="20">
        <v>1.0370600000000001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87517</v>
      </c>
      <c r="CJ39" s="16" t="s">
        <v>4261</v>
      </c>
      <c r="CK39" s="20">
        <v>1.044235</v>
      </c>
      <c r="CL39" s="16" t="s">
        <v>4562</v>
      </c>
      <c r="CM39" s="15">
        <f>SUM(A2L232C10)/A2L232C1</f>
        <v>88940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94547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94547</v>
      </c>
      <c r="X42" s="16" t="s">
        <v>4252</v>
      </c>
      <c r="Y42" s="15">
        <v>94547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101274</v>
      </c>
      <c r="AJ42" s="16" t="s">
        <v>4255</v>
      </c>
      <c r="AK42" s="20">
        <v>0.92769069999999998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92374</v>
      </c>
      <c r="AZ42" s="16" t="s">
        <v>4257</v>
      </c>
      <c r="BA42" s="20">
        <v>0.81166570000000005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98620</v>
      </c>
      <c r="BP42" s="16" t="s">
        <v>4259</v>
      </c>
      <c r="BQ42" s="20">
        <v>0.82662939999999996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97098</v>
      </c>
      <c r="CF42" s="16" t="s">
        <v>4261</v>
      </c>
      <c r="CG42" s="20">
        <v>0.82570690000000002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87824.918441200003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98</v>
      </c>
      <c r="L44" s="16" t="s">
        <v>4253</v>
      </c>
      <c r="M44" s="20">
        <v>1</v>
      </c>
      <c r="N44" s="16" t="s">
        <v>4252</v>
      </c>
      <c r="O44" s="15">
        <v>1797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1895</v>
      </c>
      <c r="X44" s="16" t="s">
        <v>4252</v>
      </c>
      <c r="Y44" s="15">
        <v>1895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196</v>
      </c>
      <c r="AF44" s="16" t="s">
        <v>4255</v>
      </c>
      <c r="AG44" s="20">
        <v>0.94122890000000003</v>
      </c>
      <c r="AH44" s="16" t="s">
        <v>4254</v>
      </c>
      <c r="AI44" s="15">
        <v>2701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302</v>
      </c>
      <c r="AV44" s="16" t="s">
        <v>4257</v>
      </c>
      <c r="AW44" s="20">
        <v>0.90937769999999996</v>
      </c>
      <c r="AX44" s="16" t="s">
        <v>4256</v>
      </c>
      <c r="AY44" s="15">
        <v>2670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103</v>
      </c>
      <c r="BL44" s="16" t="s">
        <v>4259</v>
      </c>
      <c r="BM44" s="20">
        <v>0.94178790000000001</v>
      </c>
      <c r="BN44" s="16" t="s">
        <v>4258</v>
      </c>
      <c r="BO44" s="15">
        <v>2387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72</v>
      </c>
      <c r="CB44" s="16" t="s">
        <v>4261</v>
      </c>
      <c r="CC44" s="20">
        <v>0.93018480000000003</v>
      </c>
      <c r="CD44" s="16" t="s">
        <v>4260</v>
      </c>
      <c r="CE44" s="15">
        <v>1729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1895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65869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82593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374939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142812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666213</v>
      </c>
      <c r="X45" s="16" t="s">
        <v>4573</v>
      </c>
      <c r="Y45" s="17">
        <f>SUM(A2L220C11:A2L237C11)-2*(A2L227C11+A2L229C11+A2L231C11+A2L234C11+A2L235C11)</f>
        <v>666213</v>
      </c>
      <c r="Z45" s="16" t="s">
        <v>4574</v>
      </c>
      <c r="AA45" s="17">
        <f>SUM(A2L220C12:A2L237C12)-2*SUM(A2L227C12,A2L229C12,A2L231C12,A2L234C12,A2L235C12)</f>
        <v>75510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88200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351096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143119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74917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85050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347064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143975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69562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92903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291697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141253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65332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91650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283958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144959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680220.13377443352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2592</v>
      </c>
      <c r="T46" s="16" t="s">
        <v>4253</v>
      </c>
      <c r="U46" s="20">
        <v>1</v>
      </c>
      <c r="V46" s="16" t="s">
        <v>4252</v>
      </c>
      <c r="W46" s="15">
        <v>2592</v>
      </c>
      <c r="X46" s="16" t="s">
        <v>4252</v>
      </c>
      <c r="Y46" s="15">
        <v>2592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2366</v>
      </c>
      <c r="AN46" s="16" t="s">
        <v>4255</v>
      </c>
      <c r="AO46" s="20">
        <v>0.99262660000000003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2272</v>
      </c>
      <c r="BD46" s="16" t="s">
        <v>4257</v>
      </c>
      <c r="BE46" s="20">
        <v>1.0126040000000001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1985</v>
      </c>
      <c r="BT46" s="16" t="s">
        <v>4259</v>
      </c>
      <c r="BU46" s="20">
        <v>1.0370600000000001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3164</v>
      </c>
      <c r="CJ46" s="16" t="s">
        <v>4261</v>
      </c>
      <c r="CK46" s="20">
        <v>1.044235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2413.7302745333332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14</v>
      </c>
      <c r="AJ47" s="16" t="s">
        <v>4255</v>
      </c>
      <c r="AK47" s="20">
        <v>0.92769069999999998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6</v>
      </c>
      <c r="AZ47" s="16" t="s">
        <v>4257</v>
      </c>
      <c r="BA47" s="20">
        <v>0.81166570000000005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5.9525546666666669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3</v>
      </c>
      <c r="H51" s="16" t="s">
        <v>4253</v>
      </c>
      <c r="I51" s="20">
        <v>1</v>
      </c>
      <c r="J51" s="16" t="s">
        <v>4252</v>
      </c>
      <c r="K51" s="15">
        <v>1330</v>
      </c>
      <c r="L51" s="16" t="s">
        <v>4253</v>
      </c>
      <c r="M51" s="20">
        <v>1</v>
      </c>
      <c r="N51" s="16" t="s">
        <v>4252</v>
      </c>
      <c r="O51" s="15">
        <v>31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1364</v>
      </c>
      <c r="X51" s="16" t="s">
        <v>4252</v>
      </c>
      <c r="Y51" s="15">
        <v>1364</v>
      </c>
      <c r="Z51" s="16" t="s">
        <v>4254</v>
      </c>
      <c r="AA51" s="15">
        <v>4</v>
      </c>
      <c r="AB51" s="16" t="s">
        <v>4255</v>
      </c>
      <c r="AC51" s="20">
        <v>1.000373</v>
      </c>
      <c r="AD51" s="16" t="s">
        <v>4254</v>
      </c>
      <c r="AE51" s="15">
        <v>1163</v>
      </c>
      <c r="AF51" s="16" t="s">
        <v>4255</v>
      </c>
      <c r="AG51" s="20">
        <v>0.94122890000000003</v>
      </c>
      <c r="AH51" s="16" t="s">
        <v>4254</v>
      </c>
      <c r="AI51" s="15">
        <v>252</v>
      </c>
      <c r="AJ51" s="16" t="s">
        <v>4255</v>
      </c>
      <c r="AK51" s="20">
        <v>0.92769069999999998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6</v>
      </c>
      <c r="AR51" s="16" t="s">
        <v>4257</v>
      </c>
      <c r="AS51" s="20">
        <v>1.0292030000000001</v>
      </c>
      <c r="AT51" s="16" t="s">
        <v>4256</v>
      </c>
      <c r="AU51" s="15">
        <v>1081</v>
      </c>
      <c r="AV51" s="16" t="s">
        <v>4257</v>
      </c>
      <c r="AW51" s="20">
        <v>0.90937769999999996</v>
      </c>
      <c r="AX51" s="16" t="s">
        <v>4256</v>
      </c>
      <c r="AY51" s="15">
        <v>272</v>
      </c>
      <c r="AZ51" s="16" t="s">
        <v>4257</v>
      </c>
      <c r="BA51" s="20">
        <v>0.81166570000000005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8</v>
      </c>
      <c r="BH51" s="16" t="s">
        <v>4259</v>
      </c>
      <c r="BI51" s="20">
        <v>1.052249</v>
      </c>
      <c r="BJ51" s="16" t="s">
        <v>4258</v>
      </c>
      <c r="BK51" s="15">
        <v>502</v>
      </c>
      <c r="BL51" s="16" t="s">
        <v>4259</v>
      </c>
      <c r="BM51" s="20">
        <v>0.94178790000000001</v>
      </c>
      <c r="BN51" s="16" t="s">
        <v>4258</v>
      </c>
      <c r="BO51" s="15">
        <v>235</v>
      </c>
      <c r="BP51" s="16" t="s">
        <v>4259</v>
      </c>
      <c r="BQ51" s="20">
        <v>0.82662939999999996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8</v>
      </c>
      <c r="BX51" s="16" t="s">
        <v>4261</v>
      </c>
      <c r="BY51" s="20">
        <v>1.062897</v>
      </c>
      <c r="BZ51" s="16" t="s">
        <v>4260</v>
      </c>
      <c r="CA51" s="15">
        <v>334</v>
      </c>
      <c r="CB51" s="16" t="s">
        <v>4261</v>
      </c>
      <c r="CC51" s="20">
        <v>0.93018480000000003</v>
      </c>
      <c r="CD51" s="16" t="s">
        <v>4260</v>
      </c>
      <c r="CE51" s="15">
        <v>194</v>
      </c>
      <c r="CF51" s="16" t="s">
        <v>4261</v>
      </c>
      <c r="CG51" s="20">
        <v>0.82570690000000002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1302.1381137333333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33</v>
      </c>
      <c r="H52" s="16" t="s">
        <v>4253</v>
      </c>
      <c r="I52" s="20">
        <v>1</v>
      </c>
      <c r="J52" s="16" t="s">
        <v>4252</v>
      </c>
      <c r="K52" s="15">
        <v>272</v>
      </c>
      <c r="L52" s="16" t="s">
        <v>4253</v>
      </c>
      <c r="M52" s="20">
        <v>1</v>
      </c>
      <c r="N52" s="16" t="s">
        <v>4252</v>
      </c>
      <c r="O52" s="15">
        <v>50438</v>
      </c>
      <c r="P52" s="16" t="s">
        <v>4253</v>
      </c>
      <c r="Q52" s="20">
        <v>1</v>
      </c>
      <c r="R52" s="16" t="s">
        <v>4252</v>
      </c>
      <c r="S52" s="15">
        <v>11</v>
      </c>
      <c r="T52" s="16" t="s">
        <v>4253</v>
      </c>
      <c r="U52" s="20">
        <v>1</v>
      </c>
      <c r="V52" s="16" t="s">
        <v>4252</v>
      </c>
      <c r="W52" s="15">
        <v>50754</v>
      </c>
      <c r="X52" s="16" t="s">
        <v>4252</v>
      </c>
      <c r="Y52" s="15">
        <v>50754</v>
      </c>
      <c r="Z52" s="16" t="s">
        <v>4254</v>
      </c>
      <c r="AA52" s="15">
        <v>28</v>
      </c>
      <c r="AB52" s="16" t="s">
        <v>4255</v>
      </c>
      <c r="AC52" s="20">
        <v>1.000373</v>
      </c>
      <c r="AD52" s="16" t="s">
        <v>4254</v>
      </c>
      <c r="AE52" s="15">
        <v>480</v>
      </c>
      <c r="AF52" s="16" t="s">
        <v>4255</v>
      </c>
      <c r="AG52" s="20">
        <v>0.94122890000000003</v>
      </c>
      <c r="AH52" s="16" t="s">
        <v>4254</v>
      </c>
      <c r="AI52" s="15">
        <v>51093</v>
      </c>
      <c r="AJ52" s="16" t="s">
        <v>4255</v>
      </c>
      <c r="AK52" s="20">
        <v>0.92769069999999998</v>
      </c>
      <c r="AL52" s="16" t="s">
        <v>4254</v>
      </c>
      <c r="AM52" s="15">
        <v>8</v>
      </c>
      <c r="AN52" s="16" t="s">
        <v>4255</v>
      </c>
      <c r="AO52" s="20">
        <v>0.99262660000000003</v>
      </c>
      <c r="AP52" s="16" t="s">
        <v>4256</v>
      </c>
      <c r="AQ52" s="15">
        <v>31</v>
      </c>
      <c r="AR52" s="16" t="s">
        <v>4257</v>
      </c>
      <c r="AS52" s="20">
        <v>1.0292030000000001</v>
      </c>
      <c r="AT52" s="16" t="s">
        <v>4256</v>
      </c>
      <c r="AU52" s="15">
        <v>813</v>
      </c>
      <c r="AV52" s="16" t="s">
        <v>4257</v>
      </c>
      <c r="AW52" s="20">
        <v>0.90937769999999996</v>
      </c>
      <c r="AX52" s="16" t="s">
        <v>4256</v>
      </c>
      <c r="AY52" s="15">
        <v>50305</v>
      </c>
      <c r="AZ52" s="16" t="s">
        <v>4257</v>
      </c>
      <c r="BA52" s="20">
        <v>0.81166570000000005</v>
      </c>
      <c r="BB52" s="16" t="s">
        <v>4256</v>
      </c>
      <c r="BC52" s="15">
        <v>10</v>
      </c>
      <c r="BD52" s="16" t="s">
        <v>4257</v>
      </c>
      <c r="BE52" s="20">
        <v>1.0126040000000001</v>
      </c>
      <c r="BF52" s="16" t="s">
        <v>4258</v>
      </c>
      <c r="BG52" s="15">
        <v>27</v>
      </c>
      <c r="BH52" s="16" t="s">
        <v>4259</v>
      </c>
      <c r="BI52" s="20">
        <v>1.052249</v>
      </c>
      <c r="BJ52" s="16" t="s">
        <v>4258</v>
      </c>
      <c r="BK52" s="15">
        <v>1138</v>
      </c>
      <c r="BL52" s="16" t="s">
        <v>4259</v>
      </c>
      <c r="BM52" s="20">
        <v>0.94178790000000001</v>
      </c>
      <c r="BN52" s="16" t="s">
        <v>4258</v>
      </c>
      <c r="BO52" s="15">
        <v>45578</v>
      </c>
      <c r="BP52" s="16" t="s">
        <v>4259</v>
      </c>
      <c r="BQ52" s="20">
        <v>0.82662939999999996</v>
      </c>
      <c r="BR52" s="16" t="s">
        <v>4258</v>
      </c>
      <c r="BS52" s="15">
        <v>42</v>
      </c>
      <c r="BT52" s="16" t="s">
        <v>4259</v>
      </c>
      <c r="BU52" s="20">
        <v>1.0370600000000001</v>
      </c>
      <c r="BV52" s="16" t="s">
        <v>4260</v>
      </c>
      <c r="BW52" s="15">
        <v>168</v>
      </c>
      <c r="BX52" s="16" t="s">
        <v>4261</v>
      </c>
      <c r="BY52" s="20">
        <v>1.062897</v>
      </c>
      <c r="BZ52" s="16" t="s">
        <v>4260</v>
      </c>
      <c r="CA52" s="15">
        <v>1151</v>
      </c>
      <c r="CB52" s="16" t="s">
        <v>4261</v>
      </c>
      <c r="CC52" s="20">
        <v>0.93018480000000003</v>
      </c>
      <c r="CD52" s="16" t="s">
        <v>4260</v>
      </c>
      <c r="CE52" s="15">
        <v>41262</v>
      </c>
      <c r="CF52" s="16" t="s">
        <v>4261</v>
      </c>
      <c r="CG52" s="20">
        <v>0.82570690000000002</v>
      </c>
      <c r="CH52" s="16" t="s">
        <v>4260</v>
      </c>
      <c r="CI52" s="15">
        <v>31</v>
      </c>
      <c r="CJ52" s="16" t="s">
        <v>4261</v>
      </c>
      <c r="CK52" s="20">
        <v>1.044235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46750.813568500009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111</v>
      </c>
      <c r="T54" s="16" t="s">
        <v>4253</v>
      </c>
      <c r="U54" s="20">
        <v>1</v>
      </c>
      <c r="V54" s="16" t="s">
        <v>4252</v>
      </c>
      <c r="W54" s="15">
        <v>111</v>
      </c>
      <c r="X54" s="16" t="s">
        <v>4252</v>
      </c>
      <c r="Y54" s="15">
        <v>111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99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104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104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158</v>
      </c>
      <c r="CJ54" s="16" t="s">
        <v>4261</v>
      </c>
      <c r="CK54" s="20">
        <v>1.044235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104.86028313333333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2540</v>
      </c>
      <c r="T55" s="16" t="s">
        <v>4253</v>
      </c>
      <c r="U55" s="20">
        <v>1</v>
      </c>
      <c r="V55" s="16" t="s">
        <v>4252</v>
      </c>
      <c r="W55" s="15">
        <v>2540</v>
      </c>
      <c r="X55" s="16" t="s">
        <v>4252</v>
      </c>
      <c r="Y55" s="15">
        <v>2540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2685</v>
      </c>
      <c r="AN55" s="16" t="s">
        <v>4255</v>
      </c>
      <c r="AO55" s="20">
        <v>0.99262660000000003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2956</v>
      </c>
      <c r="BD55" s="16" t="s">
        <v>4257</v>
      </c>
      <c r="BE55" s="20">
        <v>1.0126040000000001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2378</v>
      </c>
      <c r="BT55" s="16" t="s">
        <v>4259</v>
      </c>
      <c r="BU55" s="20">
        <v>1.0370600000000001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2377</v>
      </c>
      <c r="CJ55" s="16" t="s">
        <v>4261</v>
      </c>
      <c r="CK55" s="20">
        <v>1.044235</v>
      </c>
      <c r="CL55" s="16" t="s">
        <v>4600</v>
      </c>
      <c r="CM55" s="15">
        <f>SUM(A2L248C10)/A2L248C1</f>
        <v>2540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10205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10205</v>
      </c>
      <c r="X56" s="16" t="s">
        <v>4252</v>
      </c>
      <c r="Y56" s="15">
        <v>10205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10134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10512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8312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6610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10205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25624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25624</v>
      </c>
      <c r="X57" s="16" t="s">
        <v>4252</v>
      </c>
      <c r="Y57" s="15">
        <v>25624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20261</v>
      </c>
      <c r="AJ57" s="16" t="s">
        <v>4255</v>
      </c>
      <c r="AK57" s="20">
        <v>0.92769069999999998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21045</v>
      </c>
      <c r="AZ57" s="16" t="s">
        <v>4257</v>
      </c>
      <c r="BA57" s="20">
        <v>0.81166570000000005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12822</v>
      </c>
      <c r="BP57" s="16" t="s">
        <v>4259</v>
      </c>
      <c r="BQ57" s="20">
        <v>0.82662939999999996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25624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9211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9211</v>
      </c>
      <c r="X60" s="16" t="s">
        <v>4252</v>
      </c>
      <c r="Y60" s="15">
        <v>9211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9472</v>
      </c>
      <c r="AJ60" s="16" t="s">
        <v>4255</v>
      </c>
      <c r="AK60" s="20">
        <v>0.92769069999999998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9721</v>
      </c>
      <c r="AZ60" s="16" t="s">
        <v>4257</v>
      </c>
      <c r="BA60" s="20">
        <v>0.81166570000000005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10487</v>
      </c>
      <c r="BP60" s="16" t="s">
        <v>4259</v>
      </c>
      <c r="BQ60" s="20">
        <v>0.82662939999999996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9411</v>
      </c>
      <c r="CF60" s="16" t="s">
        <v>4261</v>
      </c>
      <c r="CG60" s="20">
        <v>0.82570690000000002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9211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52729</v>
      </c>
      <c r="T62" s="16" t="s">
        <v>4253</v>
      </c>
      <c r="U62" s="20">
        <v>1</v>
      </c>
      <c r="V62" s="16" t="s">
        <v>4252</v>
      </c>
      <c r="W62" s="15">
        <v>52729</v>
      </c>
      <c r="X62" s="16" t="s">
        <v>4252</v>
      </c>
      <c r="Y62" s="15">
        <v>52729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45762</v>
      </c>
      <c r="AN62" s="16" t="s">
        <v>4255</v>
      </c>
      <c r="AO62" s="20">
        <v>0.99262660000000003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42225</v>
      </c>
      <c r="BD62" s="16" t="s">
        <v>4257</v>
      </c>
      <c r="BE62" s="20">
        <v>1.0126040000000001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36989</v>
      </c>
      <c r="BT62" s="16" t="s">
        <v>4259</v>
      </c>
      <c r="BU62" s="20">
        <v>1.0370600000000001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32017</v>
      </c>
      <c r="CJ62" s="16" t="s">
        <v>4261</v>
      </c>
      <c r="CK62" s="20">
        <v>1.044235</v>
      </c>
      <c r="CL62" s="16" t="s">
        <v>4607</v>
      </c>
      <c r="CM62" s="15">
        <f>SUM(A2L255C10)/A2L255C1</f>
        <v>52729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146</v>
      </c>
      <c r="L67" s="16" t="s">
        <v>4253</v>
      </c>
      <c r="M67" s="20">
        <v>1</v>
      </c>
      <c r="N67" s="16" t="s">
        <v>4252</v>
      </c>
      <c r="O67" s="15">
        <v>1568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1714</v>
      </c>
      <c r="X67" s="16" t="s">
        <v>4252</v>
      </c>
      <c r="Y67" s="15">
        <v>1714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196</v>
      </c>
      <c r="AF67" s="16" t="s">
        <v>4255</v>
      </c>
      <c r="AG67" s="20">
        <v>0.94122890000000003</v>
      </c>
      <c r="AH67" s="16" t="s">
        <v>4254</v>
      </c>
      <c r="AI67" s="15">
        <v>1619</v>
      </c>
      <c r="AJ67" s="16" t="s">
        <v>4255</v>
      </c>
      <c r="AK67" s="20">
        <v>0.92769069999999998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302</v>
      </c>
      <c r="AV67" s="16" t="s">
        <v>4257</v>
      </c>
      <c r="AW67" s="20">
        <v>0.90937769999999996</v>
      </c>
      <c r="AX67" s="16" t="s">
        <v>4256</v>
      </c>
      <c r="AY67" s="15">
        <v>1648</v>
      </c>
      <c r="AZ67" s="16" t="s">
        <v>4257</v>
      </c>
      <c r="BA67" s="20">
        <v>0.81166570000000005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68</v>
      </c>
      <c r="BL67" s="16" t="s">
        <v>4259</v>
      </c>
      <c r="BM67" s="20">
        <v>0.94178790000000001</v>
      </c>
      <c r="BN67" s="16" t="s">
        <v>4258</v>
      </c>
      <c r="BO67" s="15">
        <v>958</v>
      </c>
      <c r="BP67" s="16" t="s">
        <v>4259</v>
      </c>
      <c r="BQ67" s="20">
        <v>0.82662939999999996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72</v>
      </c>
      <c r="CB67" s="16" t="s">
        <v>4261</v>
      </c>
      <c r="CC67" s="20">
        <v>0.93018480000000003</v>
      </c>
      <c r="CD67" s="16" t="s">
        <v>4260</v>
      </c>
      <c r="CE67" s="15">
        <v>872</v>
      </c>
      <c r="CF67" s="16" t="s">
        <v>4261</v>
      </c>
      <c r="CG67" s="20">
        <v>0.82570690000000002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1714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1748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45829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57983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105596</v>
      </c>
      <c r="X68" s="16" t="s">
        <v>4618</v>
      </c>
      <c r="Y68" s="17">
        <f>SUM(A2L239C11:A2L260C11)-2*(A2L250C11+A2L252C11+A2L254C11+A2L257C11+A2L258C11)</f>
        <v>105596</v>
      </c>
      <c r="Z68" s="16" t="s">
        <v>4619</v>
      </c>
      <c r="AA68" s="17">
        <f>SUM(A2L239C12:A2L260C12)-2*SUM(A2L250C12,A2L252C12,A2L254C12,A2L257C12,A2L258C12)</f>
        <v>32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1839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52323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50920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2196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51419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47567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35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1708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52748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41498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176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1557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58349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37747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101352.49479456668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181483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160180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655480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470755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1467898</v>
      </c>
      <c r="X69" s="16" t="s">
        <v>4641</v>
      </c>
      <c r="Y69" s="17">
        <f>A2L219C11+A2L238C11+A2L261C11</f>
        <v>1467898</v>
      </c>
      <c r="Z69" s="16" t="s">
        <v>4642</v>
      </c>
      <c r="AA69" s="17">
        <f>A2L219C12+A2L238C12+A2L261C12</f>
        <v>207514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176023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654708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445997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172240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186575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644812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430717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122068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187590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619442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412443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117299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190597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638293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386973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1472158.5251781002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3748C-6947-4D30-88E0-C39B8278F3FD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66613</v>
      </c>
      <c r="H8" s="16" t="s">
        <v>4253</v>
      </c>
      <c r="I8" s="20">
        <v>1</v>
      </c>
      <c r="J8" s="16" t="s">
        <v>4252</v>
      </c>
      <c r="K8" s="15">
        <v>587</v>
      </c>
      <c r="L8" s="16" t="s">
        <v>4253</v>
      </c>
      <c r="M8" s="20">
        <v>1</v>
      </c>
      <c r="N8" s="16" t="s">
        <v>4252</v>
      </c>
      <c r="O8" s="15">
        <v>3132</v>
      </c>
      <c r="P8" s="16" t="s">
        <v>4253</v>
      </c>
      <c r="Q8" s="20">
        <v>1</v>
      </c>
      <c r="R8" s="16" t="s">
        <v>4252</v>
      </c>
      <c r="S8" s="15">
        <v>20547</v>
      </c>
      <c r="T8" s="16" t="s">
        <v>4253</v>
      </c>
      <c r="U8" s="20">
        <v>1</v>
      </c>
      <c r="V8" s="16" t="s">
        <v>4252</v>
      </c>
      <c r="W8" s="15">
        <v>90879</v>
      </c>
      <c r="X8" s="16" t="s">
        <v>4252</v>
      </c>
      <c r="Y8" s="15">
        <v>90879</v>
      </c>
      <c r="Z8" s="16" t="s">
        <v>4254</v>
      </c>
      <c r="AA8" s="15">
        <v>73171</v>
      </c>
      <c r="AB8" s="16" t="s">
        <v>4255</v>
      </c>
      <c r="AC8" s="20">
        <v>1.000373</v>
      </c>
      <c r="AD8" s="16" t="s">
        <v>4254</v>
      </c>
      <c r="AE8" s="15">
        <v>692</v>
      </c>
      <c r="AF8" s="16" t="s">
        <v>4255</v>
      </c>
      <c r="AG8" s="20">
        <v>0.94122890000000003</v>
      </c>
      <c r="AH8" s="16" t="s">
        <v>4254</v>
      </c>
      <c r="AI8" s="15">
        <v>3254</v>
      </c>
      <c r="AJ8" s="16" t="s">
        <v>4255</v>
      </c>
      <c r="AK8" s="20">
        <v>0.92769069999999998</v>
      </c>
      <c r="AL8" s="16" t="s">
        <v>4254</v>
      </c>
      <c r="AM8" s="15">
        <v>22498</v>
      </c>
      <c r="AN8" s="16" t="s">
        <v>4255</v>
      </c>
      <c r="AO8" s="20">
        <v>0.99262660000000003</v>
      </c>
      <c r="AP8" s="16" t="s">
        <v>4256</v>
      </c>
      <c r="AQ8" s="15">
        <v>72894</v>
      </c>
      <c r="AR8" s="16" t="s">
        <v>4257</v>
      </c>
      <c r="AS8" s="20">
        <v>1.0292030000000001</v>
      </c>
      <c r="AT8" s="16" t="s">
        <v>4256</v>
      </c>
      <c r="AU8" s="15">
        <v>963</v>
      </c>
      <c r="AV8" s="16" t="s">
        <v>4257</v>
      </c>
      <c r="AW8" s="20">
        <v>0.90937769999999996</v>
      </c>
      <c r="AX8" s="16" t="s">
        <v>4256</v>
      </c>
      <c r="AY8" s="15">
        <v>3396</v>
      </c>
      <c r="AZ8" s="16" t="s">
        <v>4257</v>
      </c>
      <c r="BA8" s="20">
        <v>0.81166570000000005</v>
      </c>
      <c r="BB8" s="16" t="s">
        <v>4256</v>
      </c>
      <c r="BC8" s="15">
        <v>39769</v>
      </c>
      <c r="BD8" s="16" t="s">
        <v>4257</v>
      </c>
      <c r="BE8" s="20">
        <v>1.0126040000000001</v>
      </c>
      <c r="BF8" s="16" t="s">
        <v>4258</v>
      </c>
      <c r="BG8" s="15">
        <v>74316</v>
      </c>
      <c r="BH8" s="16" t="s">
        <v>4259</v>
      </c>
      <c r="BI8" s="20">
        <v>1.052249</v>
      </c>
      <c r="BJ8" s="16" t="s">
        <v>4258</v>
      </c>
      <c r="BK8" s="15">
        <v>615</v>
      </c>
      <c r="BL8" s="16" t="s">
        <v>4259</v>
      </c>
      <c r="BM8" s="20">
        <v>0.94178790000000001</v>
      </c>
      <c r="BN8" s="16" t="s">
        <v>4258</v>
      </c>
      <c r="BO8" s="15">
        <v>2465</v>
      </c>
      <c r="BP8" s="16" t="s">
        <v>4259</v>
      </c>
      <c r="BQ8" s="20">
        <v>0.82662939999999996</v>
      </c>
      <c r="BR8" s="16" t="s">
        <v>4258</v>
      </c>
      <c r="BS8" s="15">
        <v>18476</v>
      </c>
      <c r="BT8" s="16" t="s">
        <v>4259</v>
      </c>
      <c r="BU8" s="20">
        <v>1.0370600000000001</v>
      </c>
      <c r="BV8" s="16" t="s">
        <v>4260</v>
      </c>
      <c r="BW8" s="15">
        <v>73215</v>
      </c>
      <c r="BX8" s="16" t="s">
        <v>4261</v>
      </c>
      <c r="BY8" s="20">
        <v>1.062897</v>
      </c>
      <c r="BZ8" s="16" t="s">
        <v>4260</v>
      </c>
      <c r="CA8" s="15">
        <v>663</v>
      </c>
      <c r="CB8" s="16" t="s">
        <v>4261</v>
      </c>
      <c r="CC8" s="20">
        <v>0.93018480000000003</v>
      </c>
      <c r="CD8" s="16" t="s">
        <v>4260</v>
      </c>
      <c r="CE8" s="15">
        <v>1589</v>
      </c>
      <c r="CF8" s="16" t="s">
        <v>4261</v>
      </c>
      <c r="CG8" s="20">
        <v>0.82570690000000002</v>
      </c>
      <c r="CH8" s="16" t="s">
        <v>4260</v>
      </c>
      <c r="CI8" s="15">
        <v>21462</v>
      </c>
      <c r="CJ8" s="16" t="s">
        <v>4261</v>
      </c>
      <c r="CK8" s="20">
        <v>1.044235</v>
      </c>
      <c r="CL8" s="16" t="s">
        <v>4789</v>
      </c>
      <c r="CM8" s="15">
        <f>SUM(A2L301C10)/A2L301C1</f>
        <v>90879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208303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751</v>
      </c>
      <c r="P9" s="16" t="s">
        <v>4253</v>
      </c>
      <c r="Q9" s="20">
        <v>1</v>
      </c>
      <c r="R9" s="16" t="s">
        <v>4252</v>
      </c>
      <c r="S9" s="15">
        <v>29</v>
      </c>
      <c r="T9" s="16" t="s">
        <v>4253</v>
      </c>
      <c r="U9" s="20">
        <v>1</v>
      </c>
      <c r="V9" s="16" t="s">
        <v>4252</v>
      </c>
      <c r="W9" s="15">
        <v>209083</v>
      </c>
      <c r="X9" s="16" t="s">
        <v>4252</v>
      </c>
      <c r="Y9" s="15">
        <v>209083</v>
      </c>
      <c r="Z9" s="16" t="s">
        <v>4254</v>
      </c>
      <c r="AA9" s="15">
        <v>232841</v>
      </c>
      <c r="AB9" s="16" t="s">
        <v>4255</v>
      </c>
      <c r="AC9" s="20">
        <v>1.000373</v>
      </c>
      <c r="AD9" s="16" t="s">
        <v>4254</v>
      </c>
      <c r="AE9" s="15">
        <v>4</v>
      </c>
      <c r="AF9" s="16" t="s">
        <v>4255</v>
      </c>
      <c r="AG9" s="20">
        <v>0.94122890000000003</v>
      </c>
      <c r="AH9" s="16" t="s">
        <v>4254</v>
      </c>
      <c r="AI9" s="15">
        <v>722</v>
      </c>
      <c r="AJ9" s="16" t="s">
        <v>4255</v>
      </c>
      <c r="AK9" s="20">
        <v>0.92769069999999998</v>
      </c>
      <c r="AL9" s="16" t="s">
        <v>4254</v>
      </c>
      <c r="AM9" s="15">
        <v>89</v>
      </c>
      <c r="AN9" s="16" t="s">
        <v>4255</v>
      </c>
      <c r="AO9" s="20">
        <v>0.99262660000000003</v>
      </c>
      <c r="AP9" s="16" t="s">
        <v>4256</v>
      </c>
      <c r="AQ9" s="15">
        <v>232338</v>
      </c>
      <c r="AR9" s="16" t="s">
        <v>4257</v>
      </c>
      <c r="AS9" s="20">
        <v>1.0292030000000001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682</v>
      </c>
      <c r="AZ9" s="16" t="s">
        <v>4257</v>
      </c>
      <c r="BA9" s="20">
        <v>0.81166570000000005</v>
      </c>
      <c r="BB9" s="16" t="s">
        <v>4256</v>
      </c>
      <c r="BC9" s="15">
        <v>106</v>
      </c>
      <c r="BD9" s="16" t="s">
        <v>4257</v>
      </c>
      <c r="BE9" s="20">
        <v>1.0126040000000001</v>
      </c>
      <c r="BF9" s="16" t="s">
        <v>4258</v>
      </c>
      <c r="BG9" s="15">
        <v>205178</v>
      </c>
      <c r="BH9" s="16" t="s">
        <v>4259</v>
      </c>
      <c r="BI9" s="20">
        <v>1.052249</v>
      </c>
      <c r="BJ9" s="16" t="s">
        <v>4258</v>
      </c>
      <c r="BK9" s="15">
        <v>1</v>
      </c>
      <c r="BL9" s="16" t="s">
        <v>4259</v>
      </c>
      <c r="BM9" s="20">
        <v>0.94178790000000001</v>
      </c>
      <c r="BN9" s="16" t="s">
        <v>4258</v>
      </c>
      <c r="BO9" s="15">
        <v>635</v>
      </c>
      <c r="BP9" s="16" t="s">
        <v>4259</v>
      </c>
      <c r="BQ9" s="20">
        <v>0.82662939999999996</v>
      </c>
      <c r="BR9" s="16" t="s">
        <v>4258</v>
      </c>
      <c r="BS9" s="15">
        <v>160</v>
      </c>
      <c r="BT9" s="16" t="s">
        <v>4259</v>
      </c>
      <c r="BU9" s="20">
        <v>1.0370600000000001</v>
      </c>
      <c r="BV9" s="16" t="s">
        <v>4260</v>
      </c>
      <c r="BW9" s="15">
        <v>202940</v>
      </c>
      <c r="BX9" s="16" t="s">
        <v>4261</v>
      </c>
      <c r="BY9" s="20">
        <v>1.062897</v>
      </c>
      <c r="BZ9" s="16" t="s">
        <v>4260</v>
      </c>
      <c r="CA9" s="15">
        <v>2</v>
      </c>
      <c r="CB9" s="16" t="s">
        <v>4261</v>
      </c>
      <c r="CC9" s="20">
        <v>0.93018480000000003</v>
      </c>
      <c r="CD9" s="16" t="s">
        <v>4260</v>
      </c>
      <c r="CE9" s="15">
        <v>573</v>
      </c>
      <c r="CF9" s="16" t="s">
        <v>4261</v>
      </c>
      <c r="CG9" s="20">
        <v>0.82570690000000002</v>
      </c>
      <c r="CH9" s="16" t="s">
        <v>4260</v>
      </c>
      <c r="CI9" s="15">
        <v>109</v>
      </c>
      <c r="CJ9" s="16" t="s">
        <v>4261</v>
      </c>
      <c r="CK9" s="20">
        <v>1.044235</v>
      </c>
      <c r="CL9" s="16" t="s">
        <v>4790</v>
      </c>
      <c r="CM9" s="15">
        <f>SUM(A2L302C10)/A2L302C1</f>
        <v>209083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418356</v>
      </c>
      <c r="H10" s="16" t="s">
        <v>4253</v>
      </c>
      <c r="I10" s="20">
        <v>1</v>
      </c>
      <c r="J10" s="16" t="s">
        <v>4252</v>
      </c>
      <c r="K10" s="15">
        <v>770</v>
      </c>
      <c r="L10" s="16" t="s">
        <v>4253</v>
      </c>
      <c r="M10" s="20">
        <v>1</v>
      </c>
      <c r="N10" s="16" t="s">
        <v>4252</v>
      </c>
      <c r="O10" s="15">
        <v>1921</v>
      </c>
      <c r="P10" s="16" t="s">
        <v>4253</v>
      </c>
      <c r="Q10" s="20">
        <v>1</v>
      </c>
      <c r="R10" s="16" t="s">
        <v>4252</v>
      </c>
      <c r="S10" s="15">
        <v>90146</v>
      </c>
      <c r="T10" s="16" t="s">
        <v>4253</v>
      </c>
      <c r="U10" s="20">
        <v>1</v>
      </c>
      <c r="V10" s="16" t="s">
        <v>4252</v>
      </c>
      <c r="W10" s="15">
        <v>511193</v>
      </c>
      <c r="X10" s="16" t="s">
        <v>4252</v>
      </c>
      <c r="Y10" s="15">
        <v>511193</v>
      </c>
      <c r="Z10" s="16" t="s">
        <v>4254</v>
      </c>
      <c r="AA10" s="15">
        <v>453314</v>
      </c>
      <c r="AB10" s="16" t="s">
        <v>4255</v>
      </c>
      <c r="AC10" s="20">
        <v>1.000373</v>
      </c>
      <c r="AD10" s="16" t="s">
        <v>4254</v>
      </c>
      <c r="AE10" s="15">
        <v>741</v>
      </c>
      <c r="AF10" s="16" t="s">
        <v>4255</v>
      </c>
      <c r="AG10" s="20">
        <v>0.94122890000000003</v>
      </c>
      <c r="AH10" s="16" t="s">
        <v>4254</v>
      </c>
      <c r="AI10" s="15">
        <v>2723</v>
      </c>
      <c r="AJ10" s="16" t="s">
        <v>4255</v>
      </c>
      <c r="AK10" s="20">
        <v>0.92769069999999998</v>
      </c>
      <c r="AL10" s="16" t="s">
        <v>4254</v>
      </c>
      <c r="AM10" s="15">
        <v>107339</v>
      </c>
      <c r="AN10" s="16" t="s">
        <v>4255</v>
      </c>
      <c r="AO10" s="20">
        <v>0.99262660000000003</v>
      </c>
      <c r="AP10" s="16" t="s">
        <v>4256</v>
      </c>
      <c r="AQ10" s="15">
        <v>431300</v>
      </c>
      <c r="AR10" s="16" t="s">
        <v>4257</v>
      </c>
      <c r="AS10" s="20">
        <v>1.0292030000000001</v>
      </c>
      <c r="AT10" s="16" t="s">
        <v>4256</v>
      </c>
      <c r="AU10" s="15">
        <v>802</v>
      </c>
      <c r="AV10" s="16" t="s">
        <v>4257</v>
      </c>
      <c r="AW10" s="20">
        <v>0.90937769999999996</v>
      </c>
      <c r="AX10" s="16" t="s">
        <v>4256</v>
      </c>
      <c r="AY10" s="15">
        <v>2996</v>
      </c>
      <c r="AZ10" s="16" t="s">
        <v>4257</v>
      </c>
      <c r="BA10" s="20">
        <v>0.81166570000000005</v>
      </c>
      <c r="BB10" s="16" t="s">
        <v>4256</v>
      </c>
      <c r="BC10" s="15">
        <v>102802</v>
      </c>
      <c r="BD10" s="16" t="s">
        <v>4257</v>
      </c>
      <c r="BE10" s="20">
        <v>1.0126040000000001</v>
      </c>
      <c r="BF10" s="16" t="s">
        <v>4258</v>
      </c>
      <c r="BG10" s="15">
        <v>395855</v>
      </c>
      <c r="BH10" s="16" t="s">
        <v>4259</v>
      </c>
      <c r="BI10" s="20">
        <v>1.052249</v>
      </c>
      <c r="BJ10" s="16" t="s">
        <v>4258</v>
      </c>
      <c r="BK10" s="15">
        <v>719</v>
      </c>
      <c r="BL10" s="16" t="s">
        <v>4259</v>
      </c>
      <c r="BM10" s="20">
        <v>0.94178790000000001</v>
      </c>
      <c r="BN10" s="16" t="s">
        <v>4258</v>
      </c>
      <c r="BO10" s="15">
        <v>2327</v>
      </c>
      <c r="BP10" s="16" t="s">
        <v>4259</v>
      </c>
      <c r="BQ10" s="20">
        <v>0.82662939999999996</v>
      </c>
      <c r="BR10" s="16" t="s">
        <v>4258</v>
      </c>
      <c r="BS10" s="15">
        <v>89988</v>
      </c>
      <c r="BT10" s="16" t="s">
        <v>4259</v>
      </c>
      <c r="BU10" s="20">
        <v>1.0370600000000001</v>
      </c>
      <c r="BV10" s="16" t="s">
        <v>4260</v>
      </c>
      <c r="BW10" s="15">
        <v>395138</v>
      </c>
      <c r="BX10" s="16" t="s">
        <v>4261</v>
      </c>
      <c r="BY10" s="20">
        <v>1.062897</v>
      </c>
      <c r="BZ10" s="16" t="s">
        <v>4260</v>
      </c>
      <c r="CA10" s="15">
        <v>1131</v>
      </c>
      <c r="CB10" s="16" t="s">
        <v>4261</v>
      </c>
      <c r="CC10" s="20">
        <v>0.93018480000000003</v>
      </c>
      <c r="CD10" s="16" t="s">
        <v>4260</v>
      </c>
      <c r="CE10" s="15">
        <v>2010</v>
      </c>
      <c r="CF10" s="16" t="s">
        <v>4261</v>
      </c>
      <c r="CG10" s="20">
        <v>0.82570690000000002</v>
      </c>
      <c r="CH10" s="16" t="s">
        <v>4260</v>
      </c>
      <c r="CI10" s="15">
        <v>90463</v>
      </c>
      <c r="CJ10" s="16" t="s">
        <v>4261</v>
      </c>
      <c r="CK10" s="20">
        <v>1.044235</v>
      </c>
      <c r="CL10" s="16" t="s">
        <v>4791</v>
      </c>
      <c r="CM10" s="15">
        <f>SUM(A2L303C10)/A2L303C1</f>
        <v>511193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42938</v>
      </c>
      <c r="H11" s="16" t="s">
        <v>4253</v>
      </c>
      <c r="I11" s="20">
        <v>1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6677</v>
      </c>
      <c r="P11" s="16" t="s">
        <v>4253</v>
      </c>
      <c r="Q11" s="20">
        <v>1</v>
      </c>
      <c r="R11" s="16" t="s">
        <v>4252</v>
      </c>
      <c r="S11" s="15">
        <v>1026</v>
      </c>
      <c r="T11" s="16" t="s">
        <v>4253</v>
      </c>
      <c r="U11" s="20">
        <v>1</v>
      </c>
      <c r="V11" s="16" t="s">
        <v>4252</v>
      </c>
      <c r="W11" s="15">
        <v>50677</v>
      </c>
      <c r="X11" s="16" t="s">
        <v>4252</v>
      </c>
      <c r="Y11" s="15">
        <v>50677</v>
      </c>
      <c r="Z11" s="16" t="s">
        <v>4254</v>
      </c>
      <c r="AA11" s="15">
        <v>65282</v>
      </c>
      <c r="AB11" s="16" t="s">
        <v>4255</v>
      </c>
      <c r="AC11" s="20">
        <v>1.000373</v>
      </c>
      <c r="AD11" s="16" t="s">
        <v>4254</v>
      </c>
      <c r="AE11" s="15">
        <v>51</v>
      </c>
      <c r="AF11" s="16" t="s">
        <v>4255</v>
      </c>
      <c r="AG11" s="20">
        <v>0.94122890000000003</v>
      </c>
      <c r="AH11" s="16" t="s">
        <v>4254</v>
      </c>
      <c r="AI11" s="15">
        <v>8877</v>
      </c>
      <c r="AJ11" s="16" t="s">
        <v>4255</v>
      </c>
      <c r="AK11" s="20">
        <v>0.92769069999999998</v>
      </c>
      <c r="AL11" s="16" t="s">
        <v>4254</v>
      </c>
      <c r="AM11" s="15">
        <v>3175</v>
      </c>
      <c r="AN11" s="16" t="s">
        <v>4255</v>
      </c>
      <c r="AO11" s="20">
        <v>0.99262660000000003</v>
      </c>
      <c r="AP11" s="16" t="s">
        <v>4256</v>
      </c>
      <c r="AQ11" s="15">
        <v>70289</v>
      </c>
      <c r="AR11" s="16" t="s">
        <v>4257</v>
      </c>
      <c r="AS11" s="20">
        <v>1.0292030000000001</v>
      </c>
      <c r="AT11" s="16" t="s">
        <v>4256</v>
      </c>
      <c r="AU11" s="15">
        <v>82</v>
      </c>
      <c r="AV11" s="16" t="s">
        <v>4257</v>
      </c>
      <c r="AW11" s="20">
        <v>0.90937769999999996</v>
      </c>
      <c r="AX11" s="16" t="s">
        <v>4256</v>
      </c>
      <c r="AY11" s="15">
        <v>9273</v>
      </c>
      <c r="AZ11" s="16" t="s">
        <v>4257</v>
      </c>
      <c r="BA11" s="20">
        <v>0.81166570000000005</v>
      </c>
      <c r="BB11" s="16" t="s">
        <v>4256</v>
      </c>
      <c r="BC11" s="15">
        <v>6429</v>
      </c>
      <c r="BD11" s="16" t="s">
        <v>4257</v>
      </c>
      <c r="BE11" s="20">
        <v>1.0126040000000001</v>
      </c>
      <c r="BF11" s="16" t="s">
        <v>4258</v>
      </c>
      <c r="BG11" s="15">
        <v>66959</v>
      </c>
      <c r="BH11" s="16" t="s">
        <v>4259</v>
      </c>
      <c r="BI11" s="20">
        <v>1.052249</v>
      </c>
      <c r="BJ11" s="16" t="s">
        <v>4258</v>
      </c>
      <c r="BK11" s="15">
        <v>95</v>
      </c>
      <c r="BL11" s="16" t="s">
        <v>4259</v>
      </c>
      <c r="BM11" s="20">
        <v>0.94178790000000001</v>
      </c>
      <c r="BN11" s="16" t="s">
        <v>4258</v>
      </c>
      <c r="BO11" s="15">
        <v>8006</v>
      </c>
      <c r="BP11" s="16" t="s">
        <v>4259</v>
      </c>
      <c r="BQ11" s="20">
        <v>0.82662939999999996</v>
      </c>
      <c r="BR11" s="16" t="s">
        <v>4258</v>
      </c>
      <c r="BS11" s="15">
        <v>4114</v>
      </c>
      <c r="BT11" s="16" t="s">
        <v>4259</v>
      </c>
      <c r="BU11" s="20">
        <v>1.0370600000000001</v>
      </c>
      <c r="BV11" s="16" t="s">
        <v>4260</v>
      </c>
      <c r="BW11" s="15">
        <v>66723</v>
      </c>
      <c r="BX11" s="16" t="s">
        <v>4261</v>
      </c>
      <c r="BY11" s="20">
        <v>1.062897</v>
      </c>
      <c r="BZ11" s="16" t="s">
        <v>4260</v>
      </c>
      <c r="CA11" s="15">
        <v>81</v>
      </c>
      <c r="CB11" s="16" t="s">
        <v>4261</v>
      </c>
      <c r="CC11" s="20">
        <v>0.93018480000000003</v>
      </c>
      <c r="CD11" s="16" t="s">
        <v>4260</v>
      </c>
      <c r="CE11" s="15">
        <v>7188</v>
      </c>
      <c r="CF11" s="16" t="s">
        <v>4261</v>
      </c>
      <c r="CG11" s="20">
        <v>0.82570690000000002</v>
      </c>
      <c r="CH11" s="16" t="s">
        <v>4260</v>
      </c>
      <c r="CI11" s="15">
        <v>3965</v>
      </c>
      <c r="CJ11" s="16" t="s">
        <v>4261</v>
      </c>
      <c r="CK11" s="20">
        <v>1.044235</v>
      </c>
      <c r="CL11" s="16" t="s">
        <v>4792</v>
      </c>
      <c r="CM11" s="15">
        <f>SUM(A2L304C10)/A2L304C1</f>
        <v>50677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695</v>
      </c>
      <c r="H12" s="16" t="s">
        <v>4253</v>
      </c>
      <c r="I12" s="20">
        <v>1</v>
      </c>
      <c r="J12" s="16" t="s">
        <v>4252</v>
      </c>
      <c r="K12" s="15">
        <v>292</v>
      </c>
      <c r="L12" s="16" t="s">
        <v>4253</v>
      </c>
      <c r="M12" s="20">
        <v>1</v>
      </c>
      <c r="N12" s="16" t="s">
        <v>4252</v>
      </c>
      <c r="O12" s="15">
        <v>3136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4123</v>
      </c>
      <c r="X12" s="16" t="s">
        <v>4252</v>
      </c>
      <c r="Y12" s="15">
        <v>4123</v>
      </c>
      <c r="Z12" s="16" t="s">
        <v>4254</v>
      </c>
      <c r="AA12" s="15">
        <v>667</v>
      </c>
      <c r="AB12" s="16" t="s">
        <v>4255</v>
      </c>
      <c r="AC12" s="20">
        <v>1.000373</v>
      </c>
      <c r="AD12" s="16" t="s">
        <v>4254</v>
      </c>
      <c r="AE12" s="15">
        <v>392</v>
      </c>
      <c r="AF12" s="16" t="s">
        <v>4255</v>
      </c>
      <c r="AG12" s="20">
        <v>0.94122890000000003</v>
      </c>
      <c r="AH12" s="16" t="s">
        <v>4254</v>
      </c>
      <c r="AI12" s="15">
        <v>3238</v>
      </c>
      <c r="AJ12" s="16" t="s">
        <v>4255</v>
      </c>
      <c r="AK12" s="20">
        <v>0.92769069999999998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721</v>
      </c>
      <c r="AR12" s="16" t="s">
        <v>4257</v>
      </c>
      <c r="AS12" s="20">
        <v>1.0292030000000001</v>
      </c>
      <c r="AT12" s="16" t="s">
        <v>4256</v>
      </c>
      <c r="AU12" s="15">
        <v>605</v>
      </c>
      <c r="AV12" s="16" t="s">
        <v>4257</v>
      </c>
      <c r="AW12" s="20">
        <v>0.90937769999999996</v>
      </c>
      <c r="AX12" s="16" t="s">
        <v>4256</v>
      </c>
      <c r="AY12" s="15">
        <v>3296</v>
      </c>
      <c r="AZ12" s="16" t="s">
        <v>4257</v>
      </c>
      <c r="BA12" s="20">
        <v>0.81166570000000005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614</v>
      </c>
      <c r="BH12" s="16" t="s">
        <v>4259</v>
      </c>
      <c r="BI12" s="20">
        <v>1.052249</v>
      </c>
      <c r="BJ12" s="16" t="s">
        <v>4258</v>
      </c>
      <c r="BK12" s="15">
        <v>350</v>
      </c>
      <c r="BL12" s="16" t="s">
        <v>4259</v>
      </c>
      <c r="BM12" s="20">
        <v>0.94178790000000001</v>
      </c>
      <c r="BN12" s="16" t="s">
        <v>4258</v>
      </c>
      <c r="BO12" s="15">
        <v>4788</v>
      </c>
      <c r="BP12" s="16" t="s">
        <v>4259</v>
      </c>
      <c r="BQ12" s="20">
        <v>0.82662939999999996</v>
      </c>
      <c r="BR12" s="16" t="s">
        <v>4258</v>
      </c>
      <c r="BS12" s="15">
        <v>1</v>
      </c>
      <c r="BT12" s="16" t="s">
        <v>4259</v>
      </c>
      <c r="BU12" s="20">
        <v>1.0370600000000001</v>
      </c>
      <c r="BV12" s="16" t="s">
        <v>4260</v>
      </c>
      <c r="BW12" s="15">
        <v>638</v>
      </c>
      <c r="BX12" s="16" t="s">
        <v>4261</v>
      </c>
      <c r="BY12" s="20">
        <v>1.062897</v>
      </c>
      <c r="BZ12" s="16" t="s">
        <v>4260</v>
      </c>
      <c r="CA12" s="15">
        <v>395</v>
      </c>
      <c r="CB12" s="16" t="s">
        <v>4261</v>
      </c>
      <c r="CC12" s="20">
        <v>0.93018480000000003</v>
      </c>
      <c r="CD12" s="16" t="s">
        <v>4260</v>
      </c>
      <c r="CE12" s="15">
        <v>4795</v>
      </c>
      <c r="CF12" s="16" t="s">
        <v>4261</v>
      </c>
      <c r="CG12" s="20">
        <v>0.82570690000000002</v>
      </c>
      <c r="CH12" s="16" t="s">
        <v>4260</v>
      </c>
      <c r="CI12" s="15">
        <v>1</v>
      </c>
      <c r="CJ12" s="16" t="s">
        <v>4261</v>
      </c>
      <c r="CK12" s="20">
        <v>1.044235</v>
      </c>
      <c r="CL12" s="16" t="s">
        <v>4793</v>
      </c>
      <c r="CM12" s="15">
        <f>SUM(A2L305C10)/A2L305C1</f>
        <v>4123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4082</v>
      </c>
      <c r="H13" s="16" t="s">
        <v>4253</v>
      </c>
      <c r="I13" s="20">
        <v>1</v>
      </c>
      <c r="J13" s="16" t="s">
        <v>4252</v>
      </c>
      <c r="K13" s="15">
        <v>70</v>
      </c>
      <c r="L13" s="16" t="s">
        <v>4253</v>
      </c>
      <c r="M13" s="20">
        <v>1</v>
      </c>
      <c r="N13" s="16" t="s">
        <v>4252</v>
      </c>
      <c r="O13" s="15">
        <v>9</v>
      </c>
      <c r="P13" s="16" t="s">
        <v>4253</v>
      </c>
      <c r="Q13" s="20">
        <v>1</v>
      </c>
      <c r="R13" s="16" t="s">
        <v>4252</v>
      </c>
      <c r="S13" s="15">
        <v>180</v>
      </c>
      <c r="T13" s="16" t="s">
        <v>4253</v>
      </c>
      <c r="U13" s="20">
        <v>1</v>
      </c>
      <c r="V13" s="16" t="s">
        <v>4252</v>
      </c>
      <c r="W13" s="15">
        <v>4341</v>
      </c>
      <c r="X13" s="16" t="s">
        <v>4252</v>
      </c>
      <c r="Y13" s="15">
        <v>4341</v>
      </c>
      <c r="Z13" s="16" t="s">
        <v>4254</v>
      </c>
      <c r="AA13" s="15">
        <v>3990</v>
      </c>
      <c r="AB13" s="16" t="s">
        <v>4255</v>
      </c>
      <c r="AC13" s="20">
        <v>1.000373</v>
      </c>
      <c r="AD13" s="16" t="s">
        <v>4254</v>
      </c>
      <c r="AE13" s="15">
        <v>77</v>
      </c>
      <c r="AF13" s="16" t="s">
        <v>4255</v>
      </c>
      <c r="AG13" s="20">
        <v>0.94122890000000003</v>
      </c>
      <c r="AH13" s="16" t="s">
        <v>4254</v>
      </c>
      <c r="AI13" s="15">
        <v>59</v>
      </c>
      <c r="AJ13" s="16" t="s">
        <v>4255</v>
      </c>
      <c r="AK13" s="20">
        <v>0.92769069999999998</v>
      </c>
      <c r="AL13" s="16" t="s">
        <v>4254</v>
      </c>
      <c r="AM13" s="15">
        <v>176</v>
      </c>
      <c r="AN13" s="16" t="s">
        <v>4255</v>
      </c>
      <c r="AO13" s="20">
        <v>0.99262660000000003</v>
      </c>
      <c r="AP13" s="16" t="s">
        <v>4256</v>
      </c>
      <c r="AQ13" s="15">
        <v>3613</v>
      </c>
      <c r="AR13" s="16" t="s">
        <v>4257</v>
      </c>
      <c r="AS13" s="20">
        <v>1.0292030000000001</v>
      </c>
      <c r="AT13" s="16" t="s">
        <v>4256</v>
      </c>
      <c r="AU13" s="15">
        <v>104</v>
      </c>
      <c r="AV13" s="16" t="s">
        <v>4257</v>
      </c>
      <c r="AW13" s="20">
        <v>0.90937769999999996</v>
      </c>
      <c r="AX13" s="16" t="s">
        <v>4256</v>
      </c>
      <c r="AY13" s="15">
        <v>10</v>
      </c>
      <c r="AZ13" s="16" t="s">
        <v>4257</v>
      </c>
      <c r="BA13" s="20">
        <v>0.81166570000000005</v>
      </c>
      <c r="BB13" s="16" t="s">
        <v>4256</v>
      </c>
      <c r="BC13" s="15">
        <v>123</v>
      </c>
      <c r="BD13" s="16" t="s">
        <v>4257</v>
      </c>
      <c r="BE13" s="20">
        <v>1.0126040000000001</v>
      </c>
      <c r="BF13" s="16" t="s">
        <v>4258</v>
      </c>
      <c r="BG13" s="15">
        <v>3734</v>
      </c>
      <c r="BH13" s="16" t="s">
        <v>4259</v>
      </c>
      <c r="BI13" s="20">
        <v>1.052249</v>
      </c>
      <c r="BJ13" s="16" t="s">
        <v>4258</v>
      </c>
      <c r="BK13" s="15">
        <v>22</v>
      </c>
      <c r="BL13" s="16" t="s">
        <v>4259</v>
      </c>
      <c r="BM13" s="20">
        <v>0.94178790000000001</v>
      </c>
      <c r="BN13" s="16" t="s">
        <v>4258</v>
      </c>
      <c r="BO13" s="15">
        <v>7</v>
      </c>
      <c r="BP13" s="16" t="s">
        <v>4259</v>
      </c>
      <c r="BQ13" s="20">
        <v>0.82662939999999996</v>
      </c>
      <c r="BR13" s="16" t="s">
        <v>4258</v>
      </c>
      <c r="BS13" s="15">
        <v>73</v>
      </c>
      <c r="BT13" s="16" t="s">
        <v>4259</v>
      </c>
      <c r="BU13" s="20">
        <v>1.0370600000000001</v>
      </c>
      <c r="BV13" s="16" t="s">
        <v>4260</v>
      </c>
      <c r="BW13" s="15">
        <v>3672</v>
      </c>
      <c r="BX13" s="16" t="s">
        <v>4261</v>
      </c>
      <c r="BY13" s="20">
        <v>1.062897</v>
      </c>
      <c r="BZ13" s="16" t="s">
        <v>4260</v>
      </c>
      <c r="CA13" s="15">
        <v>1</v>
      </c>
      <c r="CB13" s="16" t="s">
        <v>4261</v>
      </c>
      <c r="CC13" s="20">
        <v>0.93018480000000003</v>
      </c>
      <c r="CD13" s="16" t="s">
        <v>4260</v>
      </c>
      <c r="CE13" s="15">
        <v>5</v>
      </c>
      <c r="CF13" s="16" t="s">
        <v>4261</v>
      </c>
      <c r="CG13" s="20">
        <v>0.82570690000000002</v>
      </c>
      <c r="CH13" s="16" t="s">
        <v>4260</v>
      </c>
      <c r="CI13" s="15">
        <v>65</v>
      </c>
      <c r="CJ13" s="16" t="s">
        <v>4261</v>
      </c>
      <c r="CK13" s="20">
        <v>1.044235</v>
      </c>
      <c r="CL13" s="16" t="s">
        <v>4794</v>
      </c>
      <c r="CM13" s="15">
        <f>SUM(A2L306C10)/A2L306C1</f>
        <v>4341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67</v>
      </c>
      <c r="H14" s="16" t="s">
        <v>4253</v>
      </c>
      <c r="I14" s="20">
        <v>1</v>
      </c>
      <c r="J14" s="16" t="s">
        <v>4252</v>
      </c>
      <c r="K14" s="15">
        <v>98</v>
      </c>
      <c r="L14" s="16" t="s">
        <v>4253</v>
      </c>
      <c r="M14" s="20">
        <v>1</v>
      </c>
      <c r="N14" s="16" t="s">
        <v>4252</v>
      </c>
      <c r="O14" s="15">
        <v>2923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3088</v>
      </c>
      <c r="X14" s="16" t="s">
        <v>4252</v>
      </c>
      <c r="Y14" s="15">
        <v>3088</v>
      </c>
      <c r="Z14" s="16" t="s">
        <v>4254</v>
      </c>
      <c r="AA14" s="15">
        <v>10</v>
      </c>
      <c r="AB14" s="16" t="s">
        <v>4255</v>
      </c>
      <c r="AC14" s="20">
        <v>1.000373</v>
      </c>
      <c r="AD14" s="16" t="s">
        <v>4254</v>
      </c>
      <c r="AE14" s="15">
        <v>131</v>
      </c>
      <c r="AF14" s="16" t="s">
        <v>4255</v>
      </c>
      <c r="AG14" s="20">
        <v>0.94122890000000003</v>
      </c>
      <c r="AH14" s="16" t="s">
        <v>4254</v>
      </c>
      <c r="AI14" s="15">
        <v>3244</v>
      </c>
      <c r="AJ14" s="16" t="s">
        <v>4255</v>
      </c>
      <c r="AK14" s="20">
        <v>0.92769069999999998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275</v>
      </c>
      <c r="AR14" s="16" t="s">
        <v>4257</v>
      </c>
      <c r="AS14" s="20">
        <v>1.0292030000000001</v>
      </c>
      <c r="AT14" s="16" t="s">
        <v>4256</v>
      </c>
      <c r="AU14" s="15">
        <v>202</v>
      </c>
      <c r="AV14" s="16" t="s">
        <v>4257</v>
      </c>
      <c r="AW14" s="20">
        <v>0.90937769999999996</v>
      </c>
      <c r="AX14" s="16" t="s">
        <v>4256</v>
      </c>
      <c r="AY14" s="15">
        <v>3144</v>
      </c>
      <c r="AZ14" s="16" t="s">
        <v>4257</v>
      </c>
      <c r="BA14" s="20">
        <v>0.81166570000000005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30</v>
      </c>
      <c r="BH14" s="16" t="s">
        <v>4259</v>
      </c>
      <c r="BI14" s="20">
        <v>1.052249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1901</v>
      </c>
      <c r="BP14" s="16" t="s">
        <v>4259</v>
      </c>
      <c r="BQ14" s="20">
        <v>0.82662939999999996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10</v>
      </c>
      <c r="BX14" s="16" t="s">
        <v>4261</v>
      </c>
      <c r="BY14" s="20">
        <v>1.062897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1714</v>
      </c>
      <c r="CF14" s="16" t="s">
        <v>4261</v>
      </c>
      <c r="CG14" s="20">
        <v>0.82570690000000002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3088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58355</v>
      </c>
      <c r="H15" s="16" t="s">
        <v>4253</v>
      </c>
      <c r="I15" s="20">
        <v>1</v>
      </c>
      <c r="J15" s="16" t="s">
        <v>4252</v>
      </c>
      <c r="K15" s="15">
        <v>8804</v>
      </c>
      <c r="L15" s="16" t="s">
        <v>4253</v>
      </c>
      <c r="M15" s="20">
        <v>1</v>
      </c>
      <c r="N15" s="16" t="s">
        <v>4252</v>
      </c>
      <c r="O15" s="15">
        <v>1359</v>
      </c>
      <c r="P15" s="16" t="s">
        <v>4253</v>
      </c>
      <c r="Q15" s="20">
        <v>1</v>
      </c>
      <c r="R15" s="16" t="s">
        <v>4252</v>
      </c>
      <c r="S15" s="15">
        <v>111</v>
      </c>
      <c r="T15" s="16" t="s">
        <v>4253</v>
      </c>
      <c r="U15" s="20">
        <v>1</v>
      </c>
      <c r="V15" s="16" t="s">
        <v>4252</v>
      </c>
      <c r="W15" s="15">
        <v>68629</v>
      </c>
      <c r="X15" s="16" t="s">
        <v>4252</v>
      </c>
      <c r="Y15" s="15">
        <v>68629</v>
      </c>
      <c r="Z15" s="16" t="s">
        <v>4254</v>
      </c>
      <c r="AA15" s="15">
        <v>62322</v>
      </c>
      <c r="AB15" s="16" t="s">
        <v>4255</v>
      </c>
      <c r="AC15" s="20">
        <v>1.000373</v>
      </c>
      <c r="AD15" s="16" t="s">
        <v>4254</v>
      </c>
      <c r="AE15" s="15">
        <v>11764</v>
      </c>
      <c r="AF15" s="16" t="s">
        <v>4255</v>
      </c>
      <c r="AG15" s="20">
        <v>0.94122890000000003</v>
      </c>
      <c r="AH15" s="16" t="s">
        <v>4254</v>
      </c>
      <c r="AI15" s="15">
        <v>1410</v>
      </c>
      <c r="AJ15" s="16" t="s">
        <v>4255</v>
      </c>
      <c r="AK15" s="20">
        <v>0.92769069999999998</v>
      </c>
      <c r="AL15" s="16" t="s">
        <v>4254</v>
      </c>
      <c r="AM15" s="15">
        <v>278</v>
      </c>
      <c r="AN15" s="16" t="s">
        <v>4255</v>
      </c>
      <c r="AO15" s="20">
        <v>0.99262660000000003</v>
      </c>
      <c r="AP15" s="16" t="s">
        <v>4256</v>
      </c>
      <c r="AQ15" s="15">
        <v>60287</v>
      </c>
      <c r="AR15" s="16" t="s">
        <v>4257</v>
      </c>
      <c r="AS15" s="20">
        <v>1.0292030000000001</v>
      </c>
      <c r="AT15" s="16" t="s">
        <v>4256</v>
      </c>
      <c r="AU15" s="15">
        <v>13630</v>
      </c>
      <c r="AV15" s="16" t="s">
        <v>4257</v>
      </c>
      <c r="AW15" s="20">
        <v>0.90937769999999996</v>
      </c>
      <c r="AX15" s="16" t="s">
        <v>4256</v>
      </c>
      <c r="AY15" s="15">
        <v>1125</v>
      </c>
      <c r="AZ15" s="16" t="s">
        <v>4257</v>
      </c>
      <c r="BA15" s="20">
        <v>0.81166570000000005</v>
      </c>
      <c r="BB15" s="16" t="s">
        <v>4256</v>
      </c>
      <c r="BC15" s="15">
        <v>448</v>
      </c>
      <c r="BD15" s="16" t="s">
        <v>4257</v>
      </c>
      <c r="BE15" s="20">
        <v>1.0126040000000001</v>
      </c>
      <c r="BF15" s="16" t="s">
        <v>4258</v>
      </c>
      <c r="BG15" s="15">
        <v>56541</v>
      </c>
      <c r="BH15" s="16" t="s">
        <v>4259</v>
      </c>
      <c r="BI15" s="20">
        <v>1.052249</v>
      </c>
      <c r="BJ15" s="16" t="s">
        <v>4258</v>
      </c>
      <c r="BK15" s="15">
        <v>12937</v>
      </c>
      <c r="BL15" s="16" t="s">
        <v>4259</v>
      </c>
      <c r="BM15" s="20">
        <v>0.94178790000000001</v>
      </c>
      <c r="BN15" s="16" t="s">
        <v>4258</v>
      </c>
      <c r="BO15" s="15">
        <v>868</v>
      </c>
      <c r="BP15" s="16" t="s">
        <v>4259</v>
      </c>
      <c r="BQ15" s="20">
        <v>0.82662939999999996</v>
      </c>
      <c r="BR15" s="16" t="s">
        <v>4258</v>
      </c>
      <c r="BS15" s="15">
        <v>404</v>
      </c>
      <c r="BT15" s="16" t="s">
        <v>4259</v>
      </c>
      <c r="BU15" s="20">
        <v>1.0370600000000001</v>
      </c>
      <c r="BV15" s="16" t="s">
        <v>4260</v>
      </c>
      <c r="BW15" s="15">
        <v>56100</v>
      </c>
      <c r="BX15" s="16" t="s">
        <v>4261</v>
      </c>
      <c r="BY15" s="20">
        <v>1.062897</v>
      </c>
      <c r="BZ15" s="16" t="s">
        <v>4260</v>
      </c>
      <c r="CA15" s="15">
        <v>12388</v>
      </c>
      <c r="CB15" s="16" t="s">
        <v>4261</v>
      </c>
      <c r="CC15" s="20">
        <v>0.93018480000000003</v>
      </c>
      <c r="CD15" s="16" t="s">
        <v>4260</v>
      </c>
      <c r="CE15" s="15">
        <v>846</v>
      </c>
      <c r="CF15" s="16" t="s">
        <v>4261</v>
      </c>
      <c r="CG15" s="20">
        <v>0.82570690000000002</v>
      </c>
      <c r="CH15" s="16" t="s">
        <v>4260</v>
      </c>
      <c r="CI15" s="15">
        <v>1005</v>
      </c>
      <c r="CJ15" s="16" t="s">
        <v>4261</v>
      </c>
      <c r="CK15" s="20">
        <v>1.044235</v>
      </c>
      <c r="CL15" s="16" t="s">
        <v>4796</v>
      </c>
      <c r="CM15" s="15">
        <f>SUM(A2L308C10)/A2L308C1</f>
        <v>68629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590623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590623</v>
      </c>
      <c r="X16" s="16" t="s">
        <v>4252</v>
      </c>
      <c r="Y16" s="15">
        <v>590623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798989</v>
      </c>
      <c r="AF16" s="16" t="s">
        <v>4255</v>
      </c>
      <c r="AG16" s="20">
        <v>0.8048729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1363234</v>
      </c>
      <c r="AV16" s="16" t="s">
        <v>4257</v>
      </c>
      <c r="AW16" s="20">
        <v>0.4735915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1407450</v>
      </c>
      <c r="BL16" s="16" t="s">
        <v>4259</v>
      </c>
      <c r="BM16" s="20">
        <v>0.45166709999999999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1390786</v>
      </c>
      <c r="CB16" s="16" t="s">
        <v>4261</v>
      </c>
      <c r="CC16" s="20">
        <v>0.44170769999999998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590623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36985</v>
      </c>
      <c r="H18" s="16" t="s">
        <v>4253</v>
      </c>
      <c r="I18" s="20">
        <v>1</v>
      </c>
      <c r="J18" s="16" t="s">
        <v>4252</v>
      </c>
      <c r="K18" s="15">
        <v>2371</v>
      </c>
      <c r="L18" s="16" t="s">
        <v>4253</v>
      </c>
      <c r="M18" s="20">
        <v>1</v>
      </c>
      <c r="N18" s="16" t="s">
        <v>4252</v>
      </c>
      <c r="O18" s="15">
        <v>610</v>
      </c>
      <c r="P18" s="16" t="s">
        <v>4253</v>
      </c>
      <c r="Q18" s="20">
        <v>1</v>
      </c>
      <c r="R18" s="16" t="s">
        <v>4252</v>
      </c>
      <c r="S18" s="15">
        <v>1509</v>
      </c>
      <c r="T18" s="16" t="s">
        <v>4253</v>
      </c>
      <c r="U18" s="20">
        <v>1</v>
      </c>
      <c r="V18" s="16" t="s">
        <v>4252</v>
      </c>
      <c r="W18" s="15">
        <v>41475</v>
      </c>
      <c r="X18" s="16" t="s">
        <v>4252</v>
      </c>
      <c r="Y18" s="15">
        <v>41475</v>
      </c>
      <c r="Z18" s="16" t="s">
        <v>4254</v>
      </c>
      <c r="AA18" s="15">
        <v>42638</v>
      </c>
      <c r="AB18" s="16" t="s">
        <v>4255</v>
      </c>
      <c r="AC18" s="20">
        <v>1.000373</v>
      </c>
      <c r="AD18" s="16" t="s">
        <v>4254</v>
      </c>
      <c r="AE18" s="15">
        <v>3115</v>
      </c>
      <c r="AF18" s="16" t="s">
        <v>4255</v>
      </c>
      <c r="AG18" s="20">
        <v>0.94122890000000003</v>
      </c>
      <c r="AH18" s="16" t="s">
        <v>4254</v>
      </c>
      <c r="AI18" s="15">
        <v>1074</v>
      </c>
      <c r="AJ18" s="16" t="s">
        <v>4255</v>
      </c>
      <c r="AK18" s="20">
        <v>0.92769069999999998</v>
      </c>
      <c r="AL18" s="16" t="s">
        <v>4254</v>
      </c>
      <c r="AM18" s="15">
        <v>2084</v>
      </c>
      <c r="AN18" s="16" t="s">
        <v>4255</v>
      </c>
      <c r="AO18" s="20">
        <v>0.99262660000000003</v>
      </c>
      <c r="AP18" s="16" t="s">
        <v>4256</v>
      </c>
      <c r="AQ18" s="15">
        <v>40434</v>
      </c>
      <c r="AR18" s="16" t="s">
        <v>4257</v>
      </c>
      <c r="AS18" s="20">
        <v>1.0292030000000001</v>
      </c>
      <c r="AT18" s="16" t="s">
        <v>4256</v>
      </c>
      <c r="AU18" s="15">
        <v>3521</v>
      </c>
      <c r="AV18" s="16" t="s">
        <v>4257</v>
      </c>
      <c r="AW18" s="20">
        <v>0.90937769999999996</v>
      </c>
      <c r="AX18" s="16" t="s">
        <v>4256</v>
      </c>
      <c r="AY18" s="15">
        <v>1185</v>
      </c>
      <c r="AZ18" s="16" t="s">
        <v>4257</v>
      </c>
      <c r="BA18" s="20">
        <v>0.81166570000000005</v>
      </c>
      <c r="BB18" s="16" t="s">
        <v>4256</v>
      </c>
      <c r="BC18" s="15">
        <v>2031</v>
      </c>
      <c r="BD18" s="16" t="s">
        <v>4257</v>
      </c>
      <c r="BE18" s="20">
        <v>1.0126040000000001</v>
      </c>
      <c r="BF18" s="16" t="s">
        <v>4258</v>
      </c>
      <c r="BG18" s="15">
        <v>38549</v>
      </c>
      <c r="BH18" s="16" t="s">
        <v>4259</v>
      </c>
      <c r="BI18" s="20">
        <v>1.052249</v>
      </c>
      <c r="BJ18" s="16" t="s">
        <v>4258</v>
      </c>
      <c r="BK18" s="15">
        <v>2862</v>
      </c>
      <c r="BL18" s="16" t="s">
        <v>4259</v>
      </c>
      <c r="BM18" s="20">
        <v>0.94178790000000001</v>
      </c>
      <c r="BN18" s="16" t="s">
        <v>4258</v>
      </c>
      <c r="BO18" s="15">
        <v>1172</v>
      </c>
      <c r="BP18" s="16" t="s">
        <v>4259</v>
      </c>
      <c r="BQ18" s="20">
        <v>0.82662939999999996</v>
      </c>
      <c r="BR18" s="16" t="s">
        <v>4258</v>
      </c>
      <c r="BS18" s="15">
        <v>1979</v>
      </c>
      <c r="BT18" s="16" t="s">
        <v>4259</v>
      </c>
      <c r="BU18" s="20">
        <v>1.0370600000000001</v>
      </c>
      <c r="BV18" s="16" t="s">
        <v>4260</v>
      </c>
      <c r="BW18" s="15">
        <v>40801</v>
      </c>
      <c r="BX18" s="16" t="s">
        <v>4261</v>
      </c>
      <c r="BY18" s="20">
        <v>1.062897</v>
      </c>
      <c r="BZ18" s="16" t="s">
        <v>4260</v>
      </c>
      <c r="CA18" s="15">
        <v>2209</v>
      </c>
      <c r="CB18" s="16" t="s">
        <v>4261</v>
      </c>
      <c r="CC18" s="20">
        <v>0.93018480000000003</v>
      </c>
      <c r="CD18" s="16" t="s">
        <v>4260</v>
      </c>
      <c r="CE18" s="15">
        <v>940</v>
      </c>
      <c r="CF18" s="16" t="s">
        <v>4261</v>
      </c>
      <c r="CG18" s="20">
        <v>0.82570690000000002</v>
      </c>
      <c r="CH18" s="16" t="s">
        <v>4260</v>
      </c>
      <c r="CI18" s="15">
        <v>2481</v>
      </c>
      <c r="CJ18" s="16" t="s">
        <v>4261</v>
      </c>
      <c r="CK18" s="20">
        <v>1.044235</v>
      </c>
      <c r="CL18" s="16" t="s">
        <v>4799</v>
      </c>
      <c r="CM18" s="15">
        <f>SUM(A2L311C10)/A2L311C1</f>
        <v>41475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79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9027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9106</v>
      </c>
      <c r="X20" s="16" t="s">
        <v>4252</v>
      </c>
      <c r="Y20" s="15">
        <v>9106</v>
      </c>
      <c r="Z20" s="16" t="s">
        <v>4254</v>
      </c>
      <c r="AA20" s="15">
        <v>87</v>
      </c>
      <c r="AB20" s="16" t="s">
        <v>4255</v>
      </c>
      <c r="AC20" s="20">
        <v>1.000373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10775</v>
      </c>
      <c r="AJ20" s="16" t="s">
        <v>4255</v>
      </c>
      <c r="AK20" s="20">
        <v>0.92769069999999998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216</v>
      </c>
      <c r="AR20" s="16" t="s">
        <v>4257</v>
      </c>
      <c r="AS20" s="20">
        <v>1.0292030000000001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12813</v>
      </c>
      <c r="AZ20" s="16" t="s">
        <v>4257</v>
      </c>
      <c r="BA20" s="20">
        <v>0.81166570000000005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524</v>
      </c>
      <c r="BH20" s="16" t="s">
        <v>4259</v>
      </c>
      <c r="BI20" s="20">
        <v>1.052249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12222</v>
      </c>
      <c r="BP20" s="16" t="s">
        <v>4259</v>
      </c>
      <c r="BQ20" s="20">
        <v>0.82662939999999996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116</v>
      </c>
      <c r="BX20" s="16" t="s">
        <v>4261</v>
      </c>
      <c r="BY20" s="20">
        <v>1.062897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8681</v>
      </c>
      <c r="CF20" s="16" t="s">
        <v>4261</v>
      </c>
      <c r="CG20" s="20">
        <v>0.82570690000000002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9106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385545</v>
      </c>
      <c r="T21" s="16" t="s">
        <v>4253</v>
      </c>
      <c r="U21" s="20">
        <v>1</v>
      </c>
      <c r="V21" s="16" t="s">
        <v>4252</v>
      </c>
      <c r="W21" s="15">
        <v>385545</v>
      </c>
      <c r="X21" s="16" t="s">
        <v>4252</v>
      </c>
      <c r="Y21" s="15">
        <v>385545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404637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413110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384039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379885</v>
      </c>
      <c r="CJ21" s="16" t="s">
        <v>4261</v>
      </c>
      <c r="CK21" s="20">
        <v>1.044235</v>
      </c>
      <c r="CL21" s="16" t="s">
        <v>4802</v>
      </c>
      <c r="CM21" s="15">
        <f>SUM(A2L314C10)/A2L314C1</f>
        <v>385545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23607</v>
      </c>
      <c r="T22" s="16" t="s">
        <v>4253</v>
      </c>
      <c r="U22" s="20">
        <v>1</v>
      </c>
      <c r="V22" s="16" t="s">
        <v>4252</v>
      </c>
      <c r="W22" s="15">
        <v>23607</v>
      </c>
      <c r="X22" s="16" t="s">
        <v>4252</v>
      </c>
      <c r="Y22" s="15">
        <v>23607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44301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40296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37585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22760</v>
      </c>
      <c r="CJ22" s="16" t="s">
        <v>4261</v>
      </c>
      <c r="CK22" s="20">
        <v>1.044235</v>
      </c>
      <c r="CL22" s="16" t="s">
        <v>4803</v>
      </c>
      <c r="CM22" s="15">
        <f>SUM(A2L315C10)/A2L315C1</f>
        <v>23607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79073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79073</v>
      </c>
      <c r="X23" s="16" t="s">
        <v>4252</v>
      </c>
      <c r="Y23" s="15">
        <v>79073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89037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91927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88569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70711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79073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12952</v>
      </c>
      <c r="H25" s="16" t="s">
        <v>4253</v>
      </c>
      <c r="I25" s="20">
        <v>1</v>
      </c>
      <c r="J25" s="16" t="s">
        <v>4252</v>
      </c>
      <c r="K25" s="15">
        <v>790</v>
      </c>
      <c r="L25" s="16" t="s">
        <v>4253</v>
      </c>
      <c r="M25" s="20">
        <v>1</v>
      </c>
      <c r="N25" s="16" t="s">
        <v>4252</v>
      </c>
      <c r="O25" s="15">
        <v>14801</v>
      </c>
      <c r="P25" s="16" t="s">
        <v>4253</v>
      </c>
      <c r="Q25" s="20">
        <v>1</v>
      </c>
      <c r="R25" s="16" t="s">
        <v>4252</v>
      </c>
      <c r="S25" s="15">
        <v>665</v>
      </c>
      <c r="T25" s="16" t="s">
        <v>4253</v>
      </c>
      <c r="U25" s="20">
        <v>1</v>
      </c>
      <c r="V25" s="16" t="s">
        <v>4252</v>
      </c>
      <c r="W25" s="15">
        <v>29208</v>
      </c>
      <c r="X25" s="16" t="s">
        <v>4252</v>
      </c>
      <c r="Y25" s="15">
        <v>29208</v>
      </c>
      <c r="Z25" s="16" t="s">
        <v>4254</v>
      </c>
      <c r="AA25" s="15">
        <v>12237</v>
      </c>
      <c r="AB25" s="16" t="s">
        <v>4255</v>
      </c>
      <c r="AC25" s="20">
        <v>1.000373</v>
      </c>
      <c r="AD25" s="16" t="s">
        <v>4254</v>
      </c>
      <c r="AE25" s="15">
        <v>999</v>
      </c>
      <c r="AF25" s="16" t="s">
        <v>4255</v>
      </c>
      <c r="AG25" s="20">
        <v>0.94122890000000003</v>
      </c>
      <c r="AH25" s="16" t="s">
        <v>4254</v>
      </c>
      <c r="AI25" s="15">
        <v>7922</v>
      </c>
      <c r="AJ25" s="16" t="s">
        <v>4255</v>
      </c>
      <c r="AK25" s="20">
        <v>0.92769069999999998</v>
      </c>
      <c r="AL25" s="16" t="s">
        <v>4254</v>
      </c>
      <c r="AM25" s="15">
        <v>534</v>
      </c>
      <c r="AN25" s="16" t="s">
        <v>4255</v>
      </c>
      <c r="AO25" s="20">
        <v>0.99262660000000003</v>
      </c>
      <c r="AP25" s="16" t="s">
        <v>4256</v>
      </c>
      <c r="AQ25" s="15">
        <v>12090</v>
      </c>
      <c r="AR25" s="16" t="s">
        <v>4257</v>
      </c>
      <c r="AS25" s="20">
        <v>1.0292030000000001</v>
      </c>
      <c r="AT25" s="16" t="s">
        <v>4256</v>
      </c>
      <c r="AU25" s="15">
        <v>1468</v>
      </c>
      <c r="AV25" s="16" t="s">
        <v>4257</v>
      </c>
      <c r="AW25" s="20">
        <v>0.90937769999999996</v>
      </c>
      <c r="AX25" s="16" t="s">
        <v>4256</v>
      </c>
      <c r="AY25" s="15">
        <v>7743</v>
      </c>
      <c r="AZ25" s="16" t="s">
        <v>4257</v>
      </c>
      <c r="BA25" s="20">
        <v>0.81166570000000005</v>
      </c>
      <c r="BB25" s="16" t="s">
        <v>4256</v>
      </c>
      <c r="BC25" s="15">
        <v>1085</v>
      </c>
      <c r="BD25" s="16" t="s">
        <v>4257</v>
      </c>
      <c r="BE25" s="20">
        <v>1.0126040000000001</v>
      </c>
      <c r="BF25" s="16" t="s">
        <v>4258</v>
      </c>
      <c r="BG25" s="15">
        <v>11682</v>
      </c>
      <c r="BH25" s="16" t="s">
        <v>4259</v>
      </c>
      <c r="BI25" s="20">
        <v>1.052249</v>
      </c>
      <c r="BJ25" s="16" t="s">
        <v>4258</v>
      </c>
      <c r="BK25" s="15">
        <v>1253</v>
      </c>
      <c r="BL25" s="16" t="s">
        <v>4259</v>
      </c>
      <c r="BM25" s="20">
        <v>0.94178790000000001</v>
      </c>
      <c r="BN25" s="16" t="s">
        <v>4258</v>
      </c>
      <c r="BO25" s="15">
        <v>2633</v>
      </c>
      <c r="BP25" s="16" t="s">
        <v>4259</v>
      </c>
      <c r="BQ25" s="20">
        <v>0.82662939999999996</v>
      </c>
      <c r="BR25" s="16" t="s">
        <v>4258</v>
      </c>
      <c r="BS25" s="15">
        <v>933</v>
      </c>
      <c r="BT25" s="16" t="s">
        <v>4259</v>
      </c>
      <c r="BU25" s="20">
        <v>1.0370600000000001</v>
      </c>
      <c r="BV25" s="16" t="s">
        <v>4260</v>
      </c>
      <c r="BW25" s="15">
        <v>10409</v>
      </c>
      <c r="BX25" s="16" t="s">
        <v>4261</v>
      </c>
      <c r="BY25" s="20">
        <v>1.062897</v>
      </c>
      <c r="BZ25" s="16" t="s">
        <v>4260</v>
      </c>
      <c r="CA25" s="15">
        <v>1444</v>
      </c>
      <c r="CB25" s="16" t="s">
        <v>4261</v>
      </c>
      <c r="CC25" s="20">
        <v>0.93018480000000003</v>
      </c>
      <c r="CD25" s="16" t="s">
        <v>4260</v>
      </c>
      <c r="CE25" s="15">
        <v>12344</v>
      </c>
      <c r="CF25" s="16" t="s">
        <v>4261</v>
      </c>
      <c r="CG25" s="20">
        <v>0.82570690000000002</v>
      </c>
      <c r="CH25" s="16" t="s">
        <v>4260</v>
      </c>
      <c r="CI25" s="15">
        <v>797</v>
      </c>
      <c r="CJ25" s="16" t="s">
        <v>4261</v>
      </c>
      <c r="CK25" s="20">
        <v>1.044235</v>
      </c>
      <c r="CL25" s="16" t="s">
        <v>4806</v>
      </c>
      <c r="CM25" s="15">
        <f>SUM(A2L318C10)/A2L318C1</f>
        <v>29208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849425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604441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123419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523365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2100650</v>
      </c>
      <c r="X26" s="16" t="s">
        <v>4812</v>
      </c>
      <c r="Y26" s="17">
        <f>SUM(A2L301C11:A2L318C11)-2*SUM(A2L317C11)</f>
        <v>2100650</v>
      </c>
      <c r="Z26" s="16" t="s">
        <v>4813</v>
      </c>
      <c r="AA26" s="17">
        <f>SUM(A2L301C12:A2L318C12)-2*SUM(A2L317C12)</f>
        <v>946559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816955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132335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585111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924457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1384611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137590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606199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853982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1426304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125593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537752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849762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1409100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111396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522993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2100650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6581</v>
      </c>
      <c r="H27" s="16" t="s">
        <v>4253</v>
      </c>
      <c r="I27" s="20">
        <v>1</v>
      </c>
      <c r="J27" s="16" t="s">
        <v>4252</v>
      </c>
      <c r="K27" s="15">
        <v>1074</v>
      </c>
      <c r="L27" s="16" t="s">
        <v>4253</v>
      </c>
      <c r="M27" s="20">
        <v>1</v>
      </c>
      <c r="N27" s="16" t="s">
        <v>4252</v>
      </c>
      <c r="O27" s="15">
        <v>2849</v>
      </c>
      <c r="P27" s="16" t="s">
        <v>4253</v>
      </c>
      <c r="Q27" s="20">
        <v>1</v>
      </c>
      <c r="R27" s="16" t="s">
        <v>4252</v>
      </c>
      <c r="S27" s="15">
        <v>4704</v>
      </c>
      <c r="T27" s="16" t="s">
        <v>4253</v>
      </c>
      <c r="U27" s="20">
        <v>1</v>
      </c>
      <c r="V27" s="16" t="s">
        <v>4252</v>
      </c>
      <c r="W27" s="15">
        <v>15208</v>
      </c>
      <c r="X27" s="16" t="s">
        <v>4252</v>
      </c>
      <c r="Y27" s="15">
        <v>15208</v>
      </c>
      <c r="Z27" s="16" t="s">
        <v>4254</v>
      </c>
      <c r="AA27" s="15">
        <v>9790</v>
      </c>
      <c r="AB27" s="16" t="s">
        <v>4255</v>
      </c>
      <c r="AC27" s="20">
        <v>1.000373</v>
      </c>
      <c r="AD27" s="16" t="s">
        <v>4254</v>
      </c>
      <c r="AE27" s="15">
        <v>1408</v>
      </c>
      <c r="AF27" s="16" t="s">
        <v>4255</v>
      </c>
      <c r="AG27" s="20">
        <v>0.94122890000000003</v>
      </c>
      <c r="AH27" s="16" t="s">
        <v>4254</v>
      </c>
      <c r="AI27" s="15">
        <v>2721</v>
      </c>
      <c r="AJ27" s="16" t="s">
        <v>4255</v>
      </c>
      <c r="AK27" s="20">
        <v>0.92769069999999998</v>
      </c>
      <c r="AL27" s="16" t="s">
        <v>4254</v>
      </c>
      <c r="AM27" s="15">
        <v>9023</v>
      </c>
      <c r="AN27" s="16" t="s">
        <v>4255</v>
      </c>
      <c r="AO27" s="20">
        <v>0.99262660000000003</v>
      </c>
      <c r="AP27" s="16" t="s">
        <v>4256</v>
      </c>
      <c r="AQ27" s="15">
        <v>9425</v>
      </c>
      <c r="AR27" s="16" t="s">
        <v>4257</v>
      </c>
      <c r="AS27" s="20">
        <v>1.0292030000000001</v>
      </c>
      <c r="AT27" s="16" t="s">
        <v>4256</v>
      </c>
      <c r="AU27" s="15">
        <v>1833</v>
      </c>
      <c r="AV27" s="16" t="s">
        <v>4257</v>
      </c>
      <c r="AW27" s="20">
        <v>0.90937769999999996</v>
      </c>
      <c r="AX27" s="16" t="s">
        <v>4256</v>
      </c>
      <c r="AY27" s="15">
        <v>3164</v>
      </c>
      <c r="AZ27" s="16" t="s">
        <v>4257</v>
      </c>
      <c r="BA27" s="20">
        <v>0.81166570000000005</v>
      </c>
      <c r="BB27" s="16" t="s">
        <v>4256</v>
      </c>
      <c r="BC27" s="15">
        <v>9831</v>
      </c>
      <c r="BD27" s="16" t="s">
        <v>4257</v>
      </c>
      <c r="BE27" s="20">
        <v>1.0126040000000001</v>
      </c>
      <c r="BF27" s="16" t="s">
        <v>4258</v>
      </c>
      <c r="BG27" s="15">
        <v>8964</v>
      </c>
      <c r="BH27" s="16" t="s">
        <v>4259</v>
      </c>
      <c r="BI27" s="20">
        <v>1.052249</v>
      </c>
      <c r="BJ27" s="16" t="s">
        <v>4258</v>
      </c>
      <c r="BK27" s="15">
        <v>1747</v>
      </c>
      <c r="BL27" s="16" t="s">
        <v>4259</v>
      </c>
      <c r="BM27" s="20">
        <v>0.94178790000000001</v>
      </c>
      <c r="BN27" s="16" t="s">
        <v>4258</v>
      </c>
      <c r="BO27" s="15">
        <v>2513</v>
      </c>
      <c r="BP27" s="16" t="s">
        <v>4259</v>
      </c>
      <c r="BQ27" s="20">
        <v>0.82662939999999996</v>
      </c>
      <c r="BR27" s="16" t="s">
        <v>4258</v>
      </c>
      <c r="BS27" s="15">
        <v>9109</v>
      </c>
      <c r="BT27" s="16" t="s">
        <v>4259</v>
      </c>
      <c r="BU27" s="20">
        <v>1.0370600000000001</v>
      </c>
      <c r="BV27" s="16" t="s">
        <v>4260</v>
      </c>
      <c r="BW27" s="15">
        <v>10202</v>
      </c>
      <c r="BX27" s="16" t="s">
        <v>4261</v>
      </c>
      <c r="BY27" s="20">
        <v>1.062897</v>
      </c>
      <c r="BZ27" s="16" t="s">
        <v>4260</v>
      </c>
      <c r="CA27" s="15">
        <v>1745</v>
      </c>
      <c r="CB27" s="16" t="s">
        <v>4261</v>
      </c>
      <c r="CC27" s="20">
        <v>0.93018480000000003</v>
      </c>
      <c r="CD27" s="16" t="s">
        <v>4260</v>
      </c>
      <c r="CE27" s="15">
        <v>2374</v>
      </c>
      <c r="CF27" s="16" t="s">
        <v>4261</v>
      </c>
      <c r="CG27" s="20">
        <v>0.82570690000000002</v>
      </c>
      <c r="CH27" s="16" t="s">
        <v>4260</v>
      </c>
      <c r="CI27" s="15">
        <v>9391</v>
      </c>
      <c r="CJ27" s="16" t="s">
        <v>4261</v>
      </c>
      <c r="CK27" s="20">
        <v>1.044235</v>
      </c>
      <c r="CL27" s="16" t="s">
        <v>4830</v>
      </c>
      <c r="CM27" s="15">
        <f>SUM(A2L320C10)/A2L320C1</f>
        <v>15208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152925</v>
      </c>
      <c r="H28" s="16" t="s">
        <v>4253</v>
      </c>
      <c r="I28" s="20">
        <v>1</v>
      </c>
      <c r="J28" s="16" t="s">
        <v>4252</v>
      </c>
      <c r="K28" s="15">
        <v>677</v>
      </c>
      <c r="L28" s="16" t="s">
        <v>4253</v>
      </c>
      <c r="M28" s="20">
        <v>1</v>
      </c>
      <c r="N28" s="16" t="s">
        <v>4252</v>
      </c>
      <c r="O28" s="15">
        <v>1097</v>
      </c>
      <c r="P28" s="16" t="s">
        <v>4253</v>
      </c>
      <c r="Q28" s="20">
        <v>1</v>
      </c>
      <c r="R28" s="16" t="s">
        <v>4252</v>
      </c>
      <c r="S28" s="15">
        <v>14498</v>
      </c>
      <c r="T28" s="16" t="s">
        <v>4253</v>
      </c>
      <c r="U28" s="20">
        <v>1</v>
      </c>
      <c r="V28" s="16" t="s">
        <v>4252</v>
      </c>
      <c r="W28" s="15">
        <v>169197</v>
      </c>
      <c r="X28" s="16" t="s">
        <v>4252</v>
      </c>
      <c r="Y28" s="15">
        <v>169197</v>
      </c>
      <c r="Z28" s="16" t="s">
        <v>4254</v>
      </c>
      <c r="AA28" s="15">
        <v>174300</v>
      </c>
      <c r="AB28" s="16" t="s">
        <v>4255</v>
      </c>
      <c r="AC28" s="20">
        <v>1.000373</v>
      </c>
      <c r="AD28" s="16" t="s">
        <v>4254</v>
      </c>
      <c r="AE28" s="15">
        <v>827</v>
      </c>
      <c r="AF28" s="16" t="s">
        <v>4255</v>
      </c>
      <c r="AG28" s="20">
        <v>0.94122890000000003</v>
      </c>
      <c r="AH28" s="16" t="s">
        <v>4254</v>
      </c>
      <c r="AI28" s="15">
        <v>3332</v>
      </c>
      <c r="AJ28" s="16" t="s">
        <v>4255</v>
      </c>
      <c r="AK28" s="20">
        <v>0.92769069999999998</v>
      </c>
      <c r="AL28" s="16" t="s">
        <v>4254</v>
      </c>
      <c r="AM28" s="15">
        <v>16345</v>
      </c>
      <c r="AN28" s="16" t="s">
        <v>4255</v>
      </c>
      <c r="AO28" s="20">
        <v>0.99262660000000003</v>
      </c>
      <c r="AP28" s="16" t="s">
        <v>4256</v>
      </c>
      <c r="AQ28" s="15">
        <v>166398</v>
      </c>
      <c r="AR28" s="16" t="s">
        <v>4257</v>
      </c>
      <c r="AS28" s="20">
        <v>1.0292030000000001</v>
      </c>
      <c r="AT28" s="16" t="s">
        <v>4256</v>
      </c>
      <c r="AU28" s="15">
        <v>1067</v>
      </c>
      <c r="AV28" s="16" t="s">
        <v>4257</v>
      </c>
      <c r="AW28" s="20">
        <v>0.90937769999999996</v>
      </c>
      <c r="AX28" s="16" t="s">
        <v>4256</v>
      </c>
      <c r="AY28" s="15">
        <v>1317</v>
      </c>
      <c r="AZ28" s="16" t="s">
        <v>4257</v>
      </c>
      <c r="BA28" s="20">
        <v>0.81166570000000005</v>
      </c>
      <c r="BB28" s="16" t="s">
        <v>4256</v>
      </c>
      <c r="BC28" s="15">
        <v>17402</v>
      </c>
      <c r="BD28" s="16" t="s">
        <v>4257</v>
      </c>
      <c r="BE28" s="20">
        <v>1.0126040000000001</v>
      </c>
      <c r="BF28" s="16" t="s">
        <v>4258</v>
      </c>
      <c r="BG28" s="15">
        <v>156116</v>
      </c>
      <c r="BH28" s="16" t="s">
        <v>4259</v>
      </c>
      <c r="BI28" s="20">
        <v>1.052249</v>
      </c>
      <c r="BJ28" s="16" t="s">
        <v>4258</v>
      </c>
      <c r="BK28" s="15">
        <v>1023</v>
      </c>
      <c r="BL28" s="16" t="s">
        <v>4259</v>
      </c>
      <c r="BM28" s="20">
        <v>0.94178790000000001</v>
      </c>
      <c r="BN28" s="16" t="s">
        <v>4258</v>
      </c>
      <c r="BO28" s="15">
        <v>1178</v>
      </c>
      <c r="BP28" s="16" t="s">
        <v>4259</v>
      </c>
      <c r="BQ28" s="20">
        <v>0.82662939999999996</v>
      </c>
      <c r="BR28" s="16" t="s">
        <v>4258</v>
      </c>
      <c r="BS28" s="15">
        <v>15555</v>
      </c>
      <c r="BT28" s="16" t="s">
        <v>4259</v>
      </c>
      <c r="BU28" s="20">
        <v>1.0370600000000001</v>
      </c>
      <c r="BV28" s="16" t="s">
        <v>4260</v>
      </c>
      <c r="BW28" s="15">
        <v>161178</v>
      </c>
      <c r="BX28" s="16" t="s">
        <v>4261</v>
      </c>
      <c r="BY28" s="20">
        <v>1.062897</v>
      </c>
      <c r="BZ28" s="16" t="s">
        <v>4260</v>
      </c>
      <c r="CA28" s="15">
        <v>1289</v>
      </c>
      <c r="CB28" s="16" t="s">
        <v>4261</v>
      </c>
      <c r="CC28" s="20">
        <v>0.93018480000000003</v>
      </c>
      <c r="CD28" s="16" t="s">
        <v>4260</v>
      </c>
      <c r="CE28" s="15">
        <v>1106</v>
      </c>
      <c r="CF28" s="16" t="s">
        <v>4261</v>
      </c>
      <c r="CG28" s="20">
        <v>0.82570690000000002</v>
      </c>
      <c r="CH28" s="16" t="s">
        <v>4260</v>
      </c>
      <c r="CI28" s="15">
        <v>16026</v>
      </c>
      <c r="CJ28" s="16" t="s">
        <v>4261</v>
      </c>
      <c r="CK28" s="20">
        <v>1.044235</v>
      </c>
      <c r="CL28" s="16" t="s">
        <v>4831</v>
      </c>
      <c r="CM28" s="15">
        <f>SUM(A2L321C10)/A2L321C1</f>
        <v>169197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37846</v>
      </c>
      <c r="H29" s="16" t="s">
        <v>4253</v>
      </c>
      <c r="I29" s="20">
        <v>1</v>
      </c>
      <c r="J29" s="16" t="s">
        <v>4252</v>
      </c>
      <c r="K29" s="15">
        <v>117</v>
      </c>
      <c r="L29" s="16" t="s">
        <v>4253</v>
      </c>
      <c r="M29" s="20">
        <v>1</v>
      </c>
      <c r="N29" s="16" t="s">
        <v>4252</v>
      </c>
      <c r="O29" s="15">
        <v>3083</v>
      </c>
      <c r="P29" s="16" t="s">
        <v>4253</v>
      </c>
      <c r="Q29" s="20">
        <v>1</v>
      </c>
      <c r="R29" s="16" t="s">
        <v>4252</v>
      </c>
      <c r="S29" s="15">
        <v>3207</v>
      </c>
      <c r="T29" s="16" t="s">
        <v>4253</v>
      </c>
      <c r="U29" s="20">
        <v>1</v>
      </c>
      <c r="V29" s="16" t="s">
        <v>4252</v>
      </c>
      <c r="W29" s="15">
        <v>44253</v>
      </c>
      <c r="X29" s="16" t="s">
        <v>4252</v>
      </c>
      <c r="Y29" s="15">
        <v>44253</v>
      </c>
      <c r="Z29" s="16" t="s">
        <v>4254</v>
      </c>
      <c r="AA29" s="15">
        <v>39472</v>
      </c>
      <c r="AB29" s="16" t="s">
        <v>4255</v>
      </c>
      <c r="AC29" s="20">
        <v>1.000373</v>
      </c>
      <c r="AD29" s="16" t="s">
        <v>4254</v>
      </c>
      <c r="AE29" s="15">
        <v>98</v>
      </c>
      <c r="AF29" s="16" t="s">
        <v>4255</v>
      </c>
      <c r="AG29" s="20">
        <v>0.94122890000000003</v>
      </c>
      <c r="AH29" s="16" t="s">
        <v>4254</v>
      </c>
      <c r="AI29" s="15">
        <v>2917</v>
      </c>
      <c r="AJ29" s="16" t="s">
        <v>4255</v>
      </c>
      <c r="AK29" s="20">
        <v>0.92769069999999998</v>
      </c>
      <c r="AL29" s="16" t="s">
        <v>4254</v>
      </c>
      <c r="AM29" s="15">
        <v>2948</v>
      </c>
      <c r="AN29" s="16" t="s">
        <v>4255</v>
      </c>
      <c r="AO29" s="20">
        <v>0.99262660000000003</v>
      </c>
      <c r="AP29" s="16" t="s">
        <v>4256</v>
      </c>
      <c r="AQ29" s="15">
        <v>38726</v>
      </c>
      <c r="AR29" s="16" t="s">
        <v>4257</v>
      </c>
      <c r="AS29" s="20">
        <v>1.0292030000000001</v>
      </c>
      <c r="AT29" s="16" t="s">
        <v>4256</v>
      </c>
      <c r="AU29" s="15">
        <v>120</v>
      </c>
      <c r="AV29" s="16" t="s">
        <v>4257</v>
      </c>
      <c r="AW29" s="20">
        <v>0.90937769999999996</v>
      </c>
      <c r="AX29" s="16" t="s">
        <v>4256</v>
      </c>
      <c r="AY29" s="15">
        <v>2789</v>
      </c>
      <c r="AZ29" s="16" t="s">
        <v>4257</v>
      </c>
      <c r="BA29" s="20">
        <v>0.81166570000000005</v>
      </c>
      <c r="BB29" s="16" t="s">
        <v>4256</v>
      </c>
      <c r="BC29" s="15">
        <v>3324</v>
      </c>
      <c r="BD29" s="16" t="s">
        <v>4257</v>
      </c>
      <c r="BE29" s="20">
        <v>1.0126040000000001</v>
      </c>
      <c r="BF29" s="16" t="s">
        <v>4258</v>
      </c>
      <c r="BG29" s="15">
        <v>37532</v>
      </c>
      <c r="BH29" s="16" t="s">
        <v>4259</v>
      </c>
      <c r="BI29" s="20">
        <v>1.052249</v>
      </c>
      <c r="BJ29" s="16" t="s">
        <v>4258</v>
      </c>
      <c r="BK29" s="15">
        <v>150</v>
      </c>
      <c r="BL29" s="16" t="s">
        <v>4259</v>
      </c>
      <c r="BM29" s="20">
        <v>0.94178790000000001</v>
      </c>
      <c r="BN29" s="16" t="s">
        <v>4258</v>
      </c>
      <c r="BO29" s="15">
        <v>2637</v>
      </c>
      <c r="BP29" s="16" t="s">
        <v>4259</v>
      </c>
      <c r="BQ29" s="20">
        <v>0.82662939999999996</v>
      </c>
      <c r="BR29" s="16" t="s">
        <v>4258</v>
      </c>
      <c r="BS29" s="15">
        <v>2992</v>
      </c>
      <c r="BT29" s="16" t="s">
        <v>4259</v>
      </c>
      <c r="BU29" s="20">
        <v>1.0370600000000001</v>
      </c>
      <c r="BV29" s="16" t="s">
        <v>4260</v>
      </c>
      <c r="BW29" s="15">
        <v>37119</v>
      </c>
      <c r="BX29" s="16" t="s">
        <v>4261</v>
      </c>
      <c r="BY29" s="20">
        <v>1.062897</v>
      </c>
      <c r="BZ29" s="16" t="s">
        <v>4260</v>
      </c>
      <c r="CA29" s="15">
        <v>151</v>
      </c>
      <c r="CB29" s="16" t="s">
        <v>4261</v>
      </c>
      <c r="CC29" s="20">
        <v>0.93018480000000003</v>
      </c>
      <c r="CD29" s="16" t="s">
        <v>4260</v>
      </c>
      <c r="CE29" s="15">
        <v>2366</v>
      </c>
      <c r="CF29" s="16" t="s">
        <v>4261</v>
      </c>
      <c r="CG29" s="20">
        <v>0.82570690000000002</v>
      </c>
      <c r="CH29" s="16" t="s">
        <v>4260</v>
      </c>
      <c r="CI29" s="15">
        <v>3256</v>
      </c>
      <c r="CJ29" s="16" t="s">
        <v>4261</v>
      </c>
      <c r="CK29" s="20">
        <v>1.044235</v>
      </c>
      <c r="CL29" s="16" t="s">
        <v>4832</v>
      </c>
      <c r="CM29" s="15">
        <f>SUM(A2L322C10)/A2L322C1</f>
        <v>44253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12456</v>
      </c>
      <c r="H30" s="16" t="s">
        <v>4253</v>
      </c>
      <c r="I30" s="20">
        <v>1</v>
      </c>
      <c r="J30" s="16" t="s">
        <v>4252</v>
      </c>
      <c r="K30" s="15">
        <v>17</v>
      </c>
      <c r="L30" s="16" t="s">
        <v>4253</v>
      </c>
      <c r="M30" s="20">
        <v>1</v>
      </c>
      <c r="N30" s="16" t="s">
        <v>4252</v>
      </c>
      <c r="O30" s="15">
        <v>387</v>
      </c>
      <c r="P30" s="16" t="s">
        <v>4253</v>
      </c>
      <c r="Q30" s="20">
        <v>1</v>
      </c>
      <c r="R30" s="16" t="s">
        <v>4252</v>
      </c>
      <c r="S30" s="15">
        <v>294</v>
      </c>
      <c r="T30" s="16" t="s">
        <v>4253</v>
      </c>
      <c r="U30" s="20">
        <v>1</v>
      </c>
      <c r="V30" s="16" t="s">
        <v>4252</v>
      </c>
      <c r="W30" s="15">
        <v>13154</v>
      </c>
      <c r="X30" s="16" t="s">
        <v>4252</v>
      </c>
      <c r="Y30" s="15">
        <v>13154</v>
      </c>
      <c r="Z30" s="16" t="s">
        <v>4254</v>
      </c>
      <c r="AA30" s="15">
        <v>25776</v>
      </c>
      <c r="AB30" s="16" t="s">
        <v>4255</v>
      </c>
      <c r="AC30" s="20">
        <v>1.000373</v>
      </c>
      <c r="AD30" s="16" t="s">
        <v>4254</v>
      </c>
      <c r="AE30" s="15">
        <v>59</v>
      </c>
      <c r="AF30" s="16" t="s">
        <v>4255</v>
      </c>
      <c r="AG30" s="20">
        <v>0.94122890000000003</v>
      </c>
      <c r="AH30" s="16" t="s">
        <v>4254</v>
      </c>
      <c r="AI30" s="15">
        <v>380</v>
      </c>
      <c r="AJ30" s="16" t="s">
        <v>4255</v>
      </c>
      <c r="AK30" s="20">
        <v>0.92769069999999998</v>
      </c>
      <c r="AL30" s="16" t="s">
        <v>4254</v>
      </c>
      <c r="AM30" s="15">
        <v>989</v>
      </c>
      <c r="AN30" s="16" t="s">
        <v>4255</v>
      </c>
      <c r="AO30" s="20">
        <v>0.99262660000000003</v>
      </c>
      <c r="AP30" s="16" t="s">
        <v>4256</v>
      </c>
      <c r="AQ30" s="15">
        <v>26247</v>
      </c>
      <c r="AR30" s="16" t="s">
        <v>4257</v>
      </c>
      <c r="AS30" s="20">
        <v>1.0292030000000001</v>
      </c>
      <c r="AT30" s="16" t="s">
        <v>4256</v>
      </c>
      <c r="AU30" s="15">
        <v>80</v>
      </c>
      <c r="AV30" s="16" t="s">
        <v>4257</v>
      </c>
      <c r="AW30" s="20">
        <v>0.90937769999999996</v>
      </c>
      <c r="AX30" s="16" t="s">
        <v>4256</v>
      </c>
      <c r="AY30" s="15">
        <v>384</v>
      </c>
      <c r="AZ30" s="16" t="s">
        <v>4257</v>
      </c>
      <c r="BA30" s="20">
        <v>0.81166570000000005</v>
      </c>
      <c r="BB30" s="16" t="s">
        <v>4256</v>
      </c>
      <c r="BC30" s="15">
        <v>1312</v>
      </c>
      <c r="BD30" s="16" t="s">
        <v>4257</v>
      </c>
      <c r="BE30" s="20">
        <v>1.0126040000000001</v>
      </c>
      <c r="BF30" s="16" t="s">
        <v>4258</v>
      </c>
      <c r="BG30" s="15">
        <v>26314</v>
      </c>
      <c r="BH30" s="16" t="s">
        <v>4259</v>
      </c>
      <c r="BI30" s="20">
        <v>1.052249</v>
      </c>
      <c r="BJ30" s="16" t="s">
        <v>4258</v>
      </c>
      <c r="BK30" s="15">
        <v>81</v>
      </c>
      <c r="BL30" s="16" t="s">
        <v>4259</v>
      </c>
      <c r="BM30" s="20">
        <v>0.94178790000000001</v>
      </c>
      <c r="BN30" s="16" t="s">
        <v>4258</v>
      </c>
      <c r="BO30" s="15">
        <v>397</v>
      </c>
      <c r="BP30" s="16" t="s">
        <v>4259</v>
      </c>
      <c r="BQ30" s="20">
        <v>0.82662939999999996</v>
      </c>
      <c r="BR30" s="16" t="s">
        <v>4258</v>
      </c>
      <c r="BS30" s="15">
        <v>1149</v>
      </c>
      <c r="BT30" s="16" t="s">
        <v>4259</v>
      </c>
      <c r="BU30" s="20">
        <v>1.0370600000000001</v>
      </c>
      <c r="BV30" s="16" t="s">
        <v>4260</v>
      </c>
      <c r="BW30" s="15">
        <v>26680</v>
      </c>
      <c r="BX30" s="16" t="s">
        <v>4261</v>
      </c>
      <c r="BY30" s="20">
        <v>1.062897</v>
      </c>
      <c r="BZ30" s="16" t="s">
        <v>4260</v>
      </c>
      <c r="CA30" s="15">
        <v>115</v>
      </c>
      <c r="CB30" s="16" t="s">
        <v>4261</v>
      </c>
      <c r="CC30" s="20">
        <v>0.93018480000000003</v>
      </c>
      <c r="CD30" s="16" t="s">
        <v>4260</v>
      </c>
      <c r="CE30" s="15">
        <v>351</v>
      </c>
      <c r="CF30" s="16" t="s">
        <v>4261</v>
      </c>
      <c r="CG30" s="20">
        <v>0.82570690000000002</v>
      </c>
      <c r="CH30" s="16" t="s">
        <v>4260</v>
      </c>
      <c r="CI30" s="15">
        <v>1254</v>
      </c>
      <c r="CJ30" s="16" t="s">
        <v>4261</v>
      </c>
      <c r="CK30" s="20">
        <v>1.044235</v>
      </c>
      <c r="CL30" s="16" t="s">
        <v>4833</v>
      </c>
      <c r="CM30" s="15">
        <f>SUM(A2L323C10)/A2L323C1</f>
        <v>13154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2234</v>
      </c>
      <c r="H31" s="16" t="s">
        <v>4253</v>
      </c>
      <c r="I31" s="20">
        <v>1</v>
      </c>
      <c r="J31" s="16" t="s">
        <v>4252</v>
      </c>
      <c r="K31" s="15">
        <v>294</v>
      </c>
      <c r="L31" s="16" t="s">
        <v>4253</v>
      </c>
      <c r="M31" s="20">
        <v>1</v>
      </c>
      <c r="N31" s="16" t="s">
        <v>4252</v>
      </c>
      <c r="O31" s="15">
        <v>3887</v>
      </c>
      <c r="P31" s="16" t="s">
        <v>4253</v>
      </c>
      <c r="Q31" s="20">
        <v>1</v>
      </c>
      <c r="R31" s="16" t="s">
        <v>4252</v>
      </c>
      <c r="S31" s="15">
        <v>181</v>
      </c>
      <c r="T31" s="16" t="s">
        <v>4253</v>
      </c>
      <c r="U31" s="20">
        <v>1</v>
      </c>
      <c r="V31" s="16" t="s">
        <v>4252</v>
      </c>
      <c r="W31" s="15">
        <v>6596</v>
      </c>
      <c r="X31" s="16" t="s">
        <v>4252</v>
      </c>
      <c r="Y31" s="15">
        <v>6596</v>
      </c>
      <c r="Z31" s="16" t="s">
        <v>4254</v>
      </c>
      <c r="AA31" s="15">
        <v>2346</v>
      </c>
      <c r="AB31" s="16" t="s">
        <v>4255</v>
      </c>
      <c r="AC31" s="20">
        <v>1.000373</v>
      </c>
      <c r="AD31" s="16" t="s">
        <v>4254</v>
      </c>
      <c r="AE31" s="15">
        <v>395</v>
      </c>
      <c r="AF31" s="16" t="s">
        <v>4255</v>
      </c>
      <c r="AG31" s="20">
        <v>0.94122890000000003</v>
      </c>
      <c r="AH31" s="16" t="s">
        <v>4254</v>
      </c>
      <c r="AI31" s="15">
        <v>4321</v>
      </c>
      <c r="AJ31" s="16" t="s">
        <v>4255</v>
      </c>
      <c r="AK31" s="20">
        <v>0.92769069999999998</v>
      </c>
      <c r="AL31" s="16" t="s">
        <v>4254</v>
      </c>
      <c r="AM31" s="15">
        <v>198</v>
      </c>
      <c r="AN31" s="16" t="s">
        <v>4255</v>
      </c>
      <c r="AO31" s="20">
        <v>0.99262660000000003</v>
      </c>
      <c r="AP31" s="16" t="s">
        <v>4256</v>
      </c>
      <c r="AQ31" s="15">
        <v>2225</v>
      </c>
      <c r="AR31" s="16" t="s">
        <v>4257</v>
      </c>
      <c r="AS31" s="20">
        <v>1.0292030000000001</v>
      </c>
      <c r="AT31" s="16" t="s">
        <v>4256</v>
      </c>
      <c r="AU31" s="15">
        <v>610</v>
      </c>
      <c r="AV31" s="16" t="s">
        <v>4257</v>
      </c>
      <c r="AW31" s="20">
        <v>0.90937769999999996</v>
      </c>
      <c r="AX31" s="16" t="s">
        <v>4256</v>
      </c>
      <c r="AY31" s="15">
        <v>4318</v>
      </c>
      <c r="AZ31" s="16" t="s">
        <v>4257</v>
      </c>
      <c r="BA31" s="20">
        <v>0.81166570000000005</v>
      </c>
      <c r="BB31" s="16" t="s">
        <v>4256</v>
      </c>
      <c r="BC31" s="15">
        <v>237</v>
      </c>
      <c r="BD31" s="16" t="s">
        <v>4257</v>
      </c>
      <c r="BE31" s="20">
        <v>1.0126040000000001</v>
      </c>
      <c r="BF31" s="16" t="s">
        <v>4258</v>
      </c>
      <c r="BG31" s="15">
        <v>2087</v>
      </c>
      <c r="BH31" s="16" t="s">
        <v>4259</v>
      </c>
      <c r="BI31" s="20">
        <v>1.052249</v>
      </c>
      <c r="BJ31" s="16" t="s">
        <v>4258</v>
      </c>
      <c r="BK31" s="15">
        <v>350</v>
      </c>
      <c r="BL31" s="16" t="s">
        <v>4259</v>
      </c>
      <c r="BM31" s="20">
        <v>0.94178790000000001</v>
      </c>
      <c r="BN31" s="16" t="s">
        <v>4258</v>
      </c>
      <c r="BO31" s="15">
        <v>5740</v>
      </c>
      <c r="BP31" s="16" t="s">
        <v>4259</v>
      </c>
      <c r="BQ31" s="20">
        <v>0.82662939999999996</v>
      </c>
      <c r="BR31" s="16" t="s">
        <v>4258</v>
      </c>
      <c r="BS31" s="15">
        <v>183</v>
      </c>
      <c r="BT31" s="16" t="s">
        <v>4259</v>
      </c>
      <c r="BU31" s="20">
        <v>1.0370600000000001</v>
      </c>
      <c r="BV31" s="16" t="s">
        <v>4260</v>
      </c>
      <c r="BW31" s="15">
        <v>2111</v>
      </c>
      <c r="BX31" s="16" t="s">
        <v>4261</v>
      </c>
      <c r="BY31" s="20">
        <v>1.062897</v>
      </c>
      <c r="BZ31" s="16" t="s">
        <v>4260</v>
      </c>
      <c r="CA31" s="15">
        <v>412</v>
      </c>
      <c r="CB31" s="16" t="s">
        <v>4261</v>
      </c>
      <c r="CC31" s="20">
        <v>0.93018480000000003</v>
      </c>
      <c r="CD31" s="16" t="s">
        <v>4260</v>
      </c>
      <c r="CE31" s="15">
        <v>5652</v>
      </c>
      <c r="CF31" s="16" t="s">
        <v>4261</v>
      </c>
      <c r="CG31" s="20">
        <v>0.82570690000000002</v>
      </c>
      <c r="CH31" s="16" t="s">
        <v>4260</v>
      </c>
      <c r="CI31" s="15">
        <v>202</v>
      </c>
      <c r="CJ31" s="16" t="s">
        <v>4261</v>
      </c>
      <c r="CK31" s="20">
        <v>1.044235</v>
      </c>
      <c r="CL31" s="16" t="s">
        <v>4834</v>
      </c>
      <c r="CM31" s="15">
        <f>SUM(A2L324C10)/A2L324C1</f>
        <v>6596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58413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58413</v>
      </c>
      <c r="X32" s="16" t="s">
        <v>4252</v>
      </c>
      <c r="Y32" s="15">
        <v>58413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79021</v>
      </c>
      <c r="AF32" s="16" t="s">
        <v>4255</v>
      </c>
      <c r="AG32" s="20">
        <v>0.8048729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134825</v>
      </c>
      <c r="AV32" s="16" t="s">
        <v>4257</v>
      </c>
      <c r="AW32" s="20">
        <v>0.4735915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139198</v>
      </c>
      <c r="BL32" s="16" t="s">
        <v>4259</v>
      </c>
      <c r="BM32" s="20">
        <v>0.45166709999999999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151961</v>
      </c>
      <c r="CB32" s="16" t="s">
        <v>4261</v>
      </c>
      <c r="CC32" s="20">
        <v>0.44170769999999998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58413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1323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5</v>
      </c>
      <c r="P34" s="16" t="s">
        <v>4253</v>
      </c>
      <c r="Q34" s="20">
        <v>1</v>
      </c>
      <c r="R34" s="16" t="s">
        <v>4252</v>
      </c>
      <c r="S34" s="15">
        <v>13</v>
      </c>
      <c r="T34" s="16" t="s">
        <v>4253</v>
      </c>
      <c r="U34" s="20">
        <v>1</v>
      </c>
      <c r="V34" s="16" t="s">
        <v>4252</v>
      </c>
      <c r="W34" s="15">
        <v>1341</v>
      </c>
      <c r="X34" s="16" t="s">
        <v>4252</v>
      </c>
      <c r="Y34" s="15">
        <v>1341</v>
      </c>
      <c r="Z34" s="16" t="s">
        <v>4254</v>
      </c>
      <c r="AA34" s="15">
        <v>802</v>
      </c>
      <c r="AB34" s="16" t="s">
        <v>4255</v>
      </c>
      <c r="AC34" s="20">
        <v>1.000373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</v>
      </c>
      <c r="AN34" s="16" t="s">
        <v>4255</v>
      </c>
      <c r="AO34" s="20">
        <v>0.99262660000000003</v>
      </c>
      <c r="AP34" s="16" t="s">
        <v>4256</v>
      </c>
      <c r="AQ34" s="15">
        <v>865</v>
      </c>
      <c r="AR34" s="16" t="s">
        <v>4257</v>
      </c>
      <c r="AS34" s="20">
        <v>1.0292030000000001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1161</v>
      </c>
      <c r="BH34" s="16" t="s">
        <v>4259</v>
      </c>
      <c r="BI34" s="20">
        <v>1.052249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5</v>
      </c>
      <c r="BT34" s="16" t="s">
        <v>4259</v>
      </c>
      <c r="BU34" s="20">
        <v>1.0370600000000001</v>
      </c>
      <c r="BV34" s="16" t="s">
        <v>4260</v>
      </c>
      <c r="BW34" s="15">
        <v>1713</v>
      </c>
      <c r="BX34" s="16" t="s">
        <v>4261</v>
      </c>
      <c r="BY34" s="20">
        <v>1.062897</v>
      </c>
      <c r="BZ34" s="16" t="s">
        <v>4260</v>
      </c>
      <c r="CA34" s="15">
        <v>1</v>
      </c>
      <c r="CB34" s="16" t="s">
        <v>4261</v>
      </c>
      <c r="CC34" s="20">
        <v>0.93018480000000003</v>
      </c>
      <c r="CD34" s="16" t="s">
        <v>4260</v>
      </c>
      <c r="CE34" s="15">
        <v>1</v>
      </c>
      <c r="CF34" s="16" t="s">
        <v>4261</v>
      </c>
      <c r="CG34" s="20">
        <v>0.82570690000000002</v>
      </c>
      <c r="CH34" s="16" t="s">
        <v>4260</v>
      </c>
      <c r="CI34" s="15">
        <v>6</v>
      </c>
      <c r="CJ34" s="16" t="s">
        <v>4261</v>
      </c>
      <c r="CK34" s="20">
        <v>1.044235</v>
      </c>
      <c r="CL34" s="16" t="s">
        <v>4837</v>
      </c>
      <c r="CM34" s="15">
        <f>SUM(A2L327C10)/A2L327C1</f>
        <v>1341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255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8017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8272</v>
      </c>
      <c r="X36" s="16" t="s">
        <v>4252</v>
      </c>
      <c r="Y36" s="15">
        <v>8272</v>
      </c>
      <c r="Z36" s="16" t="s">
        <v>4254</v>
      </c>
      <c r="AA36" s="15">
        <v>330</v>
      </c>
      <c r="AB36" s="16" t="s">
        <v>4255</v>
      </c>
      <c r="AC36" s="20">
        <v>1.000373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9418</v>
      </c>
      <c r="AJ36" s="16" t="s">
        <v>4255</v>
      </c>
      <c r="AK36" s="20">
        <v>0.92769069999999998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367</v>
      </c>
      <c r="AR36" s="16" t="s">
        <v>4257</v>
      </c>
      <c r="AS36" s="20">
        <v>1.0292030000000001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8655</v>
      </c>
      <c r="AZ36" s="16" t="s">
        <v>4257</v>
      </c>
      <c r="BA36" s="20">
        <v>0.81166570000000005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253</v>
      </c>
      <c r="BH36" s="16" t="s">
        <v>4259</v>
      </c>
      <c r="BI36" s="20">
        <v>1.052249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6364</v>
      </c>
      <c r="BP36" s="16" t="s">
        <v>4259</v>
      </c>
      <c r="BQ36" s="20">
        <v>0.82662939999999996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198</v>
      </c>
      <c r="BX36" s="16" t="s">
        <v>4261</v>
      </c>
      <c r="BY36" s="20">
        <v>1.062897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6723</v>
      </c>
      <c r="CF36" s="16" t="s">
        <v>4261</v>
      </c>
      <c r="CG36" s="20">
        <v>0.82570690000000002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8272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102903</v>
      </c>
      <c r="T37" s="16" t="s">
        <v>4253</v>
      </c>
      <c r="U37" s="20">
        <v>1</v>
      </c>
      <c r="V37" s="16" t="s">
        <v>4252</v>
      </c>
      <c r="W37" s="15">
        <v>102903</v>
      </c>
      <c r="X37" s="16" t="s">
        <v>4252</v>
      </c>
      <c r="Y37" s="15">
        <v>102903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114121</v>
      </c>
      <c r="AN37" s="16" t="s">
        <v>4255</v>
      </c>
      <c r="AO37" s="20">
        <v>0.99262660000000003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111366</v>
      </c>
      <c r="BD37" s="16" t="s">
        <v>4257</v>
      </c>
      <c r="BE37" s="20">
        <v>1.0126040000000001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107845</v>
      </c>
      <c r="BT37" s="16" t="s">
        <v>4259</v>
      </c>
      <c r="BU37" s="20">
        <v>1.0370600000000001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108812</v>
      </c>
      <c r="CJ37" s="16" t="s">
        <v>4261</v>
      </c>
      <c r="CK37" s="20">
        <v>1.044235</v>
      </c>
      <c r="CL37" s="16" t="s">
        <v>4840</v>
      </c>
      <c r="CM37" s="15">
        <f>SUM(A2L330C10)/A2L330C1</f>
        <v>102903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18225</v>
      </c>
      <c r="T38" s="16" t="s">
        <v>4253</v>
      </c>
      <c r="U38" s="20">
        <v>1</v>
      </c>
      <c r="V38" s="16" t="s">
        <v>4252</v>
      </c>
      <c r="W38" s="15">
        <v>18225</v>
      </c>
      <c r="X38" s="16" t="s">
        <v>4252</v>
      </c>
      <c r="Y38" s="15">
        <v>18225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24853</v>
      </c>
      <c r="AN38" s="16" t="s">
        <v>4255</v>
      </c>
      <c r="AO38" s="20">
        <v>0.99262660000000003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32186</v>
      </c>
      <c r="BD38" s="16" t="s">
        <v>4257</v>
      </c>
      <c r="BE38" s="20">
        <v>1.0126040000000001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24280</v>
      </c>
      <c r="BT38" s="16" t="s">
        <v>4259</v>
      </c>
      <c r="BU38" s="20">
        <v>1.0370600000000001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19038</v>
      </c>
      <c r="CJ38" s="16" t="s">
        <v>4261</v>
      </c>
      <c r="CK38" s="20">
        <v>1.044235</v>
      </c>
      <c r="CL38" s="16" t="s">
        <v>4841</v>
      </c>
      <c r="CM38" s="15">
        <f>SUM(A2L331C10)/A2L331C1</f>
        <v>18225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35249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35249</v>
      </c>
      <c r="X39" s="16" t="s">
        <v>4252</v>
      </c>
      <c r="Y39" s="15">
        <v>35249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37204</v>
      </c>
      <c r="AJ39" s="16" t="s">
        <v>4255</v>
      </c>
      <c r="AK39" s="20">
        <v>0.92769069999999998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41065</v>
      </c>
      <c r="AZ39" s="16" t="s">
        <v>4257</v>
      </c>
      <c r="BA39" s="20">
        <v>0.81166570000000005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40797</v>
      </c>
      <c r="BP39" s="16" t="s">
        <v>4259</v>
      </c>
      <c r="BQ39" s="20">
        <v>0.82662939999999996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49235</v>
      </c>
      <c r="CF39" s="16" t="s">
        <v>4261</v>
      </c>
      <c r="CG39" s="20">
        <v>0.82570690000000002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35249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68852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68852</v>
      </c>
      <c r="X40" s="16" t="s">
        <v>4252</v>
      </c>
      <c r="Y40" s="15">
        <v>68852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75731</v>
      </c>
      <c r="AJ40" s="16" t="s">
        <v>4255</v>
      </c>
      <c r="AK40" s="20">
        <v>0.92769069999999998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70560</v>
      </c>
      <c r="AZ40" s="16" t="s">
        <v>4257</v>
      </c>
      <c r="BA40" s="20">
        <v>0.81166570000000005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56707</v>
      </c>
      <c r="BP40" s="16" t="s">
        <v>4259</v>
      </c>
      <c r="BQ40" s="20">
        <v>0.82662939999999996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46343</v>
      </c>
      <c r="CF40" s="16" t="s">
        <v>4261</v>
      </c>
      <c r="CG40" s="20">
        <v>0.82570690000000002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68852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1167</v>
      </c>
      <c r="H41" s="16" t="s">
        <v>4253</v>
      </c>
      <c r="I41" s="20">
        <v>1</v>
      </c>
      <c r="J41" s="16" t="s">
        <v>4252</v>
      </c>
      <c r="K41" s="15">
        <v>718</v>
      </c>
      <c r="L41" s="16" t="s">
        <v>4253</v>
      </c>
      <c r="M41" s="20">
        <v>1</v>
      </c>
      <c r="N41" s="16" t="s">
        <v>4252</v>
      </c>
      <c r="O41" s="15">
        <v>11239</v>
      </c>
      <c r="P41" s="16" t="s">
        <v>4253</v>
      </c>
      <c r="Q41" s="20">
        <v>1</v>
      </c>
      <c r="R41" s="16" t="s">
        <v>4252</v>
      </c>
      <c r="S41" s="15">
        <v>281</v>
      </c>
      <c r="T41" s="16" t="s">
        <v>4253</v>
      </c>
      <c r="U41" s="20">
        <v>1</v>
      </c>
      <c r="V41" s="16" t="s">
        <v>4252</v>
      </c>
      <c r="W41" s="15">
        <v>13405</v>
      </c>
      <c r="X41" s="16" t="s">
        <v>4252</v>
      </c>
      <c r="Y41" s="15">
        <v>13405</v>
      </c>
      <c r="Z41" s="16" t="s">
        <v>4254</v>
      </c>
      <c r="AA41" s="15">
        <v>4524</v>
      </c>
      <c r="AB41" s="16" t="s">
        <v>4255</v>
      </c>
      <c r="AC41" s="20">
        <v>1.000373</v>
      </c>
      <c r="AD41" s="16" t="s">
        <v>4254</v>
      </c>
      <c r="AE41" s="15">
        <v>925</v>
      </c>
      <c r="AF41" s="16" t="s">
        <v>4255</v>
      </c>
      <c r="AG41" s="20">
        <v>0.94122890000000003</v>
      </c>
      <c r="AH41" s="16" t="s">
        <v>4254</v>
      </c>
      <c r="AI41" s="15">
        <v>12420</v>
      </c>
      <c r="AJ41" s="16" t="s">
        <v>4255</v>
      </c>
      <c r="AK41" s="20">
        <v>0.92769069999999998</v>
      </c>
      <c r="AL41" s="16" t="s">
        <v>4254</v>
      </c>
      <c r="AM41" s="15">
        <v>628</v>
      </c>
      <c r="AN41" s="16" t="s">
        <v>4255</v>
      </c>
      <c r="AO41" s="20">
        <v>0.99262660000000003</v>
      </c>
      <c r="AP41" s="16" t="s">
        <v>4256</v>
      </c>
      <c r="AQ41" s="15">
        <v>4220</v>
      </c>
      <c r="AR41" s="16" t="s">
        <v>4257</v>
      </c>
      <c r="AS41" s="20">
        <v>1.0292030000000001</v>
      </c>
      <c r="AT41" s="16" t="s">
        <v>4256</v>
      </c>
      <c r="AU41" s="15">
        <v>955</v>
      </c>
      <c r="AV41" s="16" t="s">
        <v>4257</v>
      </c>
      <c r="AW41" s="20">
        <v>0.90937769999999996</v>
      </c>
      <c r="AX41" s="16" t="s">
        <v>4256</v>
      </c>
      <c r="AY41" s="15">
        <v>13288</v>
      </c>
      <c r="AZ41" s="16" t="s">
        <v>4257</v>
      </c>
      <c r="BA41" s="20">
        <v>0.81166570000000005</v>
      </c>
      <c r="BB41" s="16" t="s">
        <v>4256</v>
      </c>
      <c r="BC41" s="15">
        <v>688</v>
      </c>
      <c r="BD41" s="16" t="s">
        <v>4257</v>
      </c>
      <c r="BE41" s="20">
        <v>1.0126040000000001</v>
      </c>
      <c r="BF41" s="16" t="s">
        <v>4258</v>
      </c>
      <c r="BG41" s="15">
        <v>4330</v>
      </c>
      <c r="BH41" s="16" t="s">
        <v>4259</v>
      </c>
      <c r="BI41" s="20">
        <v>1.052249</v>
      </c>
      <c r="BJ41" s="16" t="s">
        <v>4258</v>
      </c>
      <c r="BK41" s="15">
        <v>841</v>
      </c>
      <c r="BL41" s="16" t="s">
        <v>4259</v>
      </c>
      <c r="BM41" s="20">
        <v>0.94178790000000001</v>
      </c>
      <c r="BN41" s="16" t="s">
        <v>4258</v>
      </c>
      <c r="BO41" s="15">
        <v>9310</v>
      </c>
      <c r="BP41" s="16" t="s">
        <v>4259</v>
      </c>
      <c r="BQ41" s="20">
        <v>0.82662939999999996</v>
      </c>
      <c r="BR41" s="16" t="s">
        <v>4258</v>
      </c>
      <c r="BS41" s="15">
        <v>661</v>
      </c>
      <c r="BT41" s="16" t="s">
        <v>4259</v>
      </c>
      <c r="BU41" s="20">
        <v>1.0370600000000001</v>
      </c>
      <c r="BV41" s="16" t="s">
        <v>4260</v>
      </c>
      <c r="BW41" s="15">
        <v>4050</v>
      </c>
      <c r="BX41" s="16" t="s">
        <v>4261</v>
      </c>
      <c r="BY41" s="20">
        <v>1.062897</v>
      </c>
      <c r="BZ41" s="16" t="s">
        <v>4260</v>
      </c>
      <c r="CA41" s="15">
        <v>701</v>
      </c>
      <c r="CB41" s="16" t="s">
        <v>4261</v>
      </c>
      <c r="CC41" s="20">
        <v>0.93018480000000003</v>
      </c>
      <c r="CD41" s="16" t="s">
        <v>4260</v>
      </c>
      <c r="CE41" s="15">
        <v>10617</v>
      </c>
      <c r="CF41" s="16" t="s">
        <v>4261</v>
      </c>
      <c r="CG41" s="20">
        <v>0.82570690000000002</v>
      </c>
      <c r="CH41" s="16" t="s">
        <v>4260</v>
      </c>
      <c r="CI41" s="15">
        <v>654</v>
      </c>
      <c r="CJ41" s="16" t="s">
        <v>4261</v>
      </c>
      <c r="CK41" s="20">
        <v>1.044235</v>
      </c>
      <c r="CL41" s="16" t="s">
        <v>4844</v>
      </c>
      <c r="CM41" s="15">
        <f>SUM(A2L334C10)/A2L334C1</f>
        <v>13405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214787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61310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-3039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144306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417364</v>
      </c>
      <c r="X42" s="16" t="s">
        <v>4850</v>
      </c>
      <c r="Y42" s="17">
        <f>SUM(A2L320C11:A2L334C11)-2*SUM(A2L333C11)</f>
        <v>417364</v>
      </c>
      <c r="Z42" s="16" t="s">
        <v>4851</v>
      </c>
      <c r="AA42" s="17">
        <f>SUM(A2L320C12:A2L334C12)-2*SUM(A2L333C12)</f>
        <v>257340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82733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-3018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169106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248473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139490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4420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176346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236757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143390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12229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161779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243251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156375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32082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158639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417364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4282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4283</v>
      </c>
      <c r="X43" s="16" t="s">
        <v>4252</v>
      </c>
      <c r="Y43" s="15">
        <v>4283</v>
      </c>
      <c r="Z43" s="16" t="s">
        <v>4254</v>
      </c>
      <c r="AA43" s="15">
        <v>1</v>
      </c>
      <c r="AB43" s="16" t="s">
        <v>4255</v>
      </c>
      <c r="AC43" s="20">
        <v>1.000373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4952</v>
      </c>
      <c r="AJ43" s="16" t="s">
        <v>4255</v>
      </c>
      <c r="AK43" s="20">
        <v>0.92769069999999998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5266</v>
      </c>
      <c r="AZ43" s="16" t="s">
        <v>4257</v>
      </c>
      <c r="BA43" s="20">
        <v>0.81166570000000005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4926</v>
      </c>
      <c r="BP43" s="16" t="s">
        <v>4259</v>
      </c>
      <c r="BQ43" s="20">
        <v>0.82662939999999996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4006</v>
      </c>
      <c r="CF43" s="16" t="s">
        <v>4261</v>
      </c>
      <c r="CG43" s="20">
        <v>0.82570690000000002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4283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98</v>
      </c>
      <c r="L44" s="16" t="s">
        <v>4253</v>
      </c>
      <c r="M44" s="20">
        <v>1</v>
      </c>
      <c r="N44" s="16" t="s">
        <v>4252</v>
      </c>
      <c r="O44" s="15">
        <v>9799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9898</v>
      </c>
      <c r="X44" s="16" t="s">
        <v>4252</v>
      </c>
      <c r="Y44" s="15">
        <v>9898</v>
      </c>
      <c r="Z44" s="16" t="s">
        <v>4254</v>
      </c>
      <c r="AA44" s="15">
        <v>1</v>
      </c>
      <c r="AB44" s="16" t="s">
        <v>4255</v>
      </c>
      <c r="AC44" s="20">
        <v>1.000373</v>
      </c>
      <c r="AD44" s="16" t="s">
        <v>4254</v>
      </c>
      <c r="AE44" s="15">
        <v>75</v>
      </c>
      <c r="AF44" s="16" t="s">
        <v>4255</v>
      </c>
      <c r="AG44" s="20">
        <v>0.94122890000000003</v>
      </c>
      <c r="AH44" s="16" t="s">
        <v>4254</v>
      </c>
      <c r="AI44" s="15">
        <v>7347</v>
      </c>
      <c r="AJ44" s="16" t="s">
        <v>4255</v>
      </c>
      <c r="AK44" s="20">
        <v>0.92769069999999998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14</v>
      </c>
      <c r="AR44" s="16" t="s">
        <v>4257</v>
      </c>
      <c r="AS44" s="20">
        <v>1.0292030000000001</v>
      </c>
      <c r="AT44" s="16" t="s">
        <v>4256</v>
      </c>
      <c r="AU44" s="15">
        <v>86</v>
      </c>
      <c r="AV44" s="16" t="s">
        <v>4257</v>
      </c>
      <c r="AW44" s="20">
        <v>0.90937769999999996</v>
      </c>
      <c r="AX44" s="16" t="s">
        <v>4256</v>
      </c>
      <c r="AY44" s="15">
        <v>9249</v>
      </c>
      <c r="AZ44" s="16" t="s">
        <v>4257</v>
      </c>
      <c r="BA44" s="20">
        <v>0.81166570000000005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7</v>
      </c>
      <c r="BH44" s="16" t="s">
        <v>4259</v>
      </c>
      <c r="BI44" s="20">
        <v>1.052249</v>
      </c>
      <c r="BJ44" s="16" t="s">
        <v>4258</v>
      </c>
      <c r="BK44" s="15">
        <v>61</v>
      </c>
      <c r="BL44" s="16" t="s">
        <v>4259</v>
      </c>
      <c r="BM44" s="20">
        <v>0.94178790000000001</v>
      </c>
      <c r="BN44" s="16" t="s">
        <v>4258</v>
      </c>
      <c r="BO44" s="15">
        <v>4843</v>
      </c>
      <c r="BP44" s="16" t="s">
        <v>4259</v>
      </c>
      <c r="BQ44" s="20">
        <v>0.82662939999999996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136</v>
      </c>
      <c r="CB44" s="16" t="s">
        <v>4261</v>
      </c>
      <c r="CC44" s="20">
        <v>0.93018480000000003</v>
      </c>
      <c r="CD44" s="16" t="s">
        <v>4260</v>
      </c>
      <c r="CE44" s="15">
        <v>7778</v>
      </c>
      <c r="CF44" s="16" t="s">
        <v>4261</v>
      </c>
      <c r="CG44" s="20">
        <v>0.82570690000000002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9898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138</v>
      </c>
      <c r="AV45" s="16" t="s">
        <v>4257</v>
      </c>
      <c r="AW45" s="20">
        <v>0.90937769999999996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335</v>
      </c>
      <c r="BL45" s="16" t="s">
        <v>4259</v>
      </c>
      <c r="BM45" s="20">
        <v>0.94178790000000001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1137</v>
      </c>
      <c r="CB45" s="16" t="s">
        <v>4261</v>
      </c>
      <c r="CC45" s="20">
        <v>0.93018480000000003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15410</v>
      </c>
      <c r="T46" s="16" t="s">
        <v>4253</v>
      </c>
      <c r="U46" s="20">
        <v>1</v>
      </c>
      <c r="V46" s="16" t="s">
        <v>4252</v>
      </c>
      <c r="W46" s="15">
        <v>15410</v>
      </c>
      <c r="X46" s="16" t="s">
        <v>4252</v>
      </c>
      <c r="Y46" s="15">
        <v>15410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14271</v>
      </c>
      <c r="AN46" s="16" t="s">
        <v>4255</v>
      </c>
      <c r="AO46" s="20">
        <v>0.99262660000000003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15644</v>
      </c>
      <c r="BD46" s="16" t="s">
        <v>4257</v>
      </c>
      <c r="BE46" s="20">
        <v>1.0126040000000001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15144</v>
      </c>
      <c r="BT46" s="16" t="s">
        <v>4259</v>
      </c>
      <c r="BU46" s="20">
        <v>1.0370600000000001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13740</v>
      </c>
      <c r="CJ46" s="16" t="s">
        <v>4261</v>
      </c>
      <c r="CK46" s="20">
        <v>1.044235</v>
      </c>
      <c r="CL46" s="16" t="s">
        <v>4871</v>
      </c>
      <c r="CM46" s="15">
        <f>SUM(A2L339C10)/A2L339C1</f>
        <v>15410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98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14081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15410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29591</v>
      </c>
      <c r="X48" s="16" t="s">
        <v>4878</v>
      </c>
      <c r="Y48" s="15">
        <f>SUM(A2L336C11:A2L340C11)</f>
        <v>29591</v>
      </c>
      <c r="Z48" s="16" t="s">
        <v>4879</v>
      </c>
      <c r="AA48" s="15">
        <f>SUM(A2L336C12:A2L340C12)</f>
        <v>2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75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12299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14271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14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224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14515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15644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396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9769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15144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1273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11784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13740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29591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21669</v>
      </c>
      <c r="H51" s="16" t="s">
        <v>4253</v>
      </c>
      <c r="I51" s="20">
        <v>1</v>
      </c>
      <c r="J51" s="16" t="s">
        <v>4252</v>
      </c>
      <c r="K51" s="15">
        <v>3441</v>
      </c>
      <c r="L51" s="16" t="s">
        <v>4253</v>
      </c>
      <c r="M51" s="20">
        <v>1</v>
      </c>
      <c r="N51" s="16" t="s">
        <v>4252</v>
      </c>
      <c r="O51" s="15">
        <v>727589</v>
      </c>
      <c r="P51" s="16" t="s">
        <v>4253</v>
      </c>
      <c r="Q51" s="20">
        <v>1</v>
      </c>
      <c r="R51" s="16" t="s">
        <v>4252</v>
      </c>
      <c r="S51" s="15">
        <v>83504</v>
      </c>
      <c r="T51" s="16" t="s">
        <v>4253</v>
      </c>
      <c r="U51" s="20">
        <v>1</v>
      </c>
      <c r="V51" s="16" t="s">
        <v>4252</v>
      </c>
      <c r="W51" s="15">
        <v>836203</v>
      </c>
      <c r="X51" s="16" t="s">
        <v>4252</v>
      </c>
      <c r="Y51" s="15">
        <v>836203</v>
      </c>
      <c r="Z51" s="16" t="s">
        <v>4254</v>
      </c>
      <c r="AA51" s="15">
        <v>25651</v>
      </c>
      <c r="AB51" s="16" t="s">
        <v>4255</v>
      </c>
      <c r="AC51" s="20">
        <v>1.000373</v>
      </c>
      <c r="AD51" s="16" t="s">
        <v>4254</v>
      </c>
      <c r="AE51" s="15">
        <v>3135</v>
      </c>
      <c r="AF51" s="16" t="s">
        <v>4255</v>
      </c>
      <c r="AG51" s="20">
        <v>0.94122890000000003</v>
      </c>
      <c r="AH51" s="16" t="s">
        <v>4254</v>
      </c>
      <c r="AI51" s="15">
        <v>670150</v>
      </c>
      <c r="AJ51" s="16" t="s">
        <v>4255</v>
      </c>
      <c r="AK51" s="20">
        <v>0.92769069999999998</v>
      </c>
      <c r="AL51" s="16" t="s">
        <v>4254</v>
      </c>
      <c r="AM51" s="15">
        <v>72907</v>
      </c>
      <c r="AN51" s="16" t="s">
        <v>4255</v>
      </c>
      <c r="AO51" s="20">
        <v>0.99262660000000003</v>
      </c>
      <c r="AP51" s="16" t="s">
        <v>4256</v>
      </c>
      <c r="AQ51" s="15">
        <v>25386</v>
      </c>
      <c r="AR51" s="16" t="s">
        <v>4257</v>
      </c>
      <c r="AS51" s="20">
        <v>1.0292030000000001</v>
      </c>
      <c r="AT51" s="16" t="s">
        <v>4256</v>
      </c>
      <c r="AU51" s="15">
        <v>5262</v>
      </c>
      <c r="AV51" s="16" t="s">
        <v>4257</v>
      </c>
      <c r="AW51" s="20">
        <v>0.90937769999999996</v>
      </c>
      <c r="AX51" s="16" t="s">
        <v>4256</v>
      </c>
      <c r="AY51" s="15">
        <v>676109</v>
      </c>
      <c r="AZ51" s="16" t="s">
        <v>4257</v>
      </c>
      <c r="BA51" s="20">
        <v>0.81166570000000005</v>
      </c>
      <c r="BB51" s="16" t="s">
        <v>4256</v>
      </c>
      <c r="BC51" s="15">
        <v>85044</v>
      </c>
      <c r="BD51" s="16" t="s">
        <v>4257</v>
      </c>
      <c r="BE51" s="20">
        <v>1.0126040000000001</v>
      </c>
      <c r="BF51" s="16" t="s">
        <v>4258</v>
      </c>
      <c r="BG51" s="15">
        <v>23446</v>
      </c>
      <c r="BH51" s="16" t="s">
        <v>4259</v>
      </c>
      <c r="BI51" s="20">
        <v>1.052249</v>
      </c>
      <c r="BJ51" s="16" t="s">
        <v>4258</v>
      </c>
      <c r="BK51" s="15">
        <v>7062</v>
      </c>
      <c r="BL51" s="16" t="s">
        <v>4259</v>
      </c>
      <c r="BM51" s="20">
        <v>0.94178790000000001</v>
      </c>
      <c r="BN51" s="16" t="s">
        <v>4258</v>
      </c>
      <c r="BO51" s="15">
        <v>691775</v>
      </c>
      <c r="BP51" s="16" t="s">
        <v>4259</v>
      </c>
      <c r="BQ51" s="20">
        <v>0.82662939999999996</v>
      </c>
      <c r="BR51" s="16" t="s">
        <v>4258</v>
      </c>
      <c r="BS51" s="15">
        <v>94690</v>
      </c>
      <c r="BT51" s="16" t="s">
        <v>4259</v>
      </c>
      <c r="BU51" s="20">
        <v>1.0370600000000001</v>
      </c>
      <c r="BV51" s="16" t="s">
        <v>4260</v>
      </c>
      <c r="BW51" s="15">
        <v>22488</v>
      </c>
      <c r="BX51" s="16" t="s">
        <v>4261</v>
      </c>
      <c r="BY51" s="20">
        <v>1.062897</v>
      </c>
      <c r="BZ51" s="16" t="s">
        <v>4260</v>
      </c>
      <c r="CA51" s="15">
        <v>10952</v>
      </c>
      <c r="CB51" s="16" t="s">
        <v>4261</v>
      </c>
      <c r="CC51" s="20">
        <v>0.93018480000000003</v>
      </c>
      <c r="CD51" s="16" t="s">
        <v>4260</v>
      </c>
      <c r="CE51" s="15">
        <v>655977</v>
      </c>
      <c r="CF51" s="16" t="s">
        <v>4261</v>
      </c>
      <c r="CG51" s="20">
        <v>0.82570690000000002</v>
      </c>
      <c r="CH51" s="16" t="s">
        <v>4260</v>
      </c>
      <c r="CI51" s="15">
        <v>89602</v>
      </c>
      <c r="CJ51" s="16" t="s">
        <v>4261</v>
      </c>
      <c r="CK51" s="20">
        <v>1.044235</v>
      </c>
      <c r="CL51" s="16" t="s">
        <v>4898</v>
      </c>
      <c r="CM51" s="15">
        <f>SUM(A2L344C10)/A2L344C1</f>
        <v>836203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10212</v>
      </c>
      <c r="T54" s="16" t="s">
        <v>4253</v>
      </c>
      <c r="U54" s="20">
        <v>1</v>
      </c>
      <c r="V54" s="16" t="s">
        <v>4252</v>
      </c>
      <c r="W54" s="15">
        <v>10212</v>
      </c>
      <c r="X54" s="16" t="s">
        <v>4252</v>
      </c>
      <c r="Y54" s="15">
        <v>10212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11415</v>
      </c>
      <c r="AN54" s="16" t="s">
        <v>4255</v>
      </c>
      <c r="AO54" s="20">
        <v>0.99262660000000003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11659</v>
      </c>
      <c r="BD54" s="16" t="s">
        <v>4257</v>
      </c>
      <c r="BE54" s="20">
        <v>1.0126040000000001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11273</v>
      </c>
      <c r="BT54" s="16" t="s">
        <v>4259</v>
      </c>
      <c r="BU54" s="20">
        <v>1.0370600000000001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12037</v>
      </c>
      <c r="CJ54" s="16" t="s">
        <v>4261</v>
      </c>
      <c r="CK54" s="20">
        <v>1.044235</v>
      </c>
      <c r="CL54" s="16" t="s">
        <v>4901</v>
      </c>
      <c r="CM54" s="15">
        <f>SUM(A2L347C10)/A2L347C1</f>
        <v>10212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8557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8557</v>
      </c>
      <c r="X56" s="16" t="s">
        <v>4252</v>
      </c>
      <c r="Y56" s="15">
        <v>8557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7214</v>
      </c>
      <c r="AJ56" s="16" t="s">
        <v>4255</v>
      </c>
      <c r="AK56" s="20">
        <v>0.92769069999999998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7343</v>
      </c>
      <c r="AZ56" s="16" t="s">
        <v>4257</v>
      </c>
      <c r="BA56" s="20">
        <v>0.81166570000000005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6062</v>
      </c>
      <c r="BP56" s="16" t="s">
        <v>4259</v>
      </c>
      <c r="BQ56" s="20">
        <v>0.82662939999999996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6395</v>
      </c>
      <c r="CF56" s="16" t="s">
        <v>4261</v>
      </c>
      <c r="CG56" s="20">
        <v>0.82570690000000002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8557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437</v>
      </c>
      <c r="H58" s="16" t="s">
        <v>4253</v>
      </c>
      <c r="I58" s="20">
        <v>1</v>
      </c>
      <c r="J58" s="16" t="s">
        <v>4252</v>
      </c>
      <c r="K58" s="15">
        <v>15</v>
      </c>
      <c r="L58" s="16" t="s">
        <v>4253</v>
      </c>
      <c r="M58" s="20">
        <v>1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2303</v>
      </c>
      <c r="T58" s="16" t="s">
        <v>4253</v>
      </c>
      <c r="U58" s="20">
        <v>1</v>
      </c>
      <c r="V58" s="16" t="s">
        <v>4252</v>
      </c>
      <c r="W58" s="15">
        <v>2755</v>
      </c>
      <c r="X58" s="16" t="s">
        <v>4252</v>
      </c>
      <c r="Y58" s="15">
        <v>2755</v>
      </c>
      <c r="Z58" s="16" t="s">
        <v>4254</v>
      </c>
      <c r="AA58" s="15">
        <v>467</v>
      </c>
      <c r="AB58" s="16" t="s">
        <v>4255</v>
      </c>
      <c r="AC58" s="20">
        <v>1.000373</v>
      </c>
      <c r="AD58" s="16" t="s">
        <v>4254</v>
      </c>
      <c r="AE58" s="15">
        <v>1</v>
      </c>
      <c r="AF58" s="16" t="s">
        <v>4255</v>
      </c>
      <c r="AG58" s="20">
        <v>0.94122890000000003</v>
      </c>
      <c r="AH58" s="16" t="s">
        <v>4254</v>
      </c>
      <c r="AI58" s="15">
        <v>1</v>
      </c>
      <c r="AJ58" s="16" t="s">
        <v>4255</v>
      </c>
      <c r="AK58" s="20">
        <v>0.92769069999999998</v>
      </c>
      <c r="AL58" s="16" t="s">
        <v>4254</v>
      </c>
      <c r="AM58" s="15">
        <v>1765</v>
      </c>
      <c r="AN58" s="16" t="s">
        <v>4255</v>
      </c>
      <c r="AO58" s="20">
        <v>0.99262660000000003</v>
      </c>
      <c r="AP58" s="16" t="s">
        <v>4256</v>
      </c>
      <c r="AQ58" s="15">
        <v>1358</v>
      </c>
      <c r="AR58" s="16" t="s">
        <v>4257</v>
      </c>
      <c r="AS58" s="20">
        <v>1.0292030000000001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1</v>
      </c>
      <c r="AZ58" s="16" t="s">
        <v>4257</v>
      </c>
      <c r="BA58" s="20">
        <v>0.81166570000000005</v>
      </c>
      <c r="BB58" s="16" t="s">
        <v>4256</v>
      </c>
      <c r="BC58" s="15">
        <v>1811</v>
      </c>
      <c r="BD58" s="16" t="s">
        <v>4257</v>
      </c>
      <c r="BE58" s="20">
        <v>1.0126040000000001</v>
      </c>
      <c r="BF58" s="16" t="s">
        <v>4258</v>
      </c>
      <c r="BG58" s="15">
        <v>1429</v>
      </c>
      <c r="BH58" s="16" t="s">
        <v>4259</v>
      </c>
      <c r="BI58" s="20">
        <v>1.052249</v>
      </c>
      <c r="BJ58" s="16" t="s">
        <v>4258</v>
      </c>
      <c r="BK58" s="15">
        <v>3</v>
      </c>
      <c r="BL58" s="16" t="s">
        <v>4259</v>
      </c>
      <c r="BM58" s="20">
        <v>0.94178790000000001</v>
      </c>
      <c r="BN58" s="16" t="s">
        <v>4258</v>
      </c>
      <c r="BO58" s="15">
        <v>13</v>
      </c>
      <c r="BP58" s="16" t="s">
        <v>4259</v>
      </c>
      <c r="BQ58" s="20">
        <v>0.82662939999999996</v>
      </c>
      <c r="BR58" s="16" t="s">
        <v>4258</v>
      </c>
      <c r="BS58" s="15">
        <v>1781</v>
      </c>
      <c r="BT58" s="16" t="s">
        <v>4259</v>
      </c>
      <c r="BU58" s="20">
        <v>1.0370600000000001</v>
      </c>
      <c r="BV58" s="16" t="s">
        <v>4260</v>
      </c>
      <c r="BW58" s="15">
        <v>1383</v>
      </c>
      <c r="BX58" s="16" t="s">
        <v>4261</v>
      </c>
      <c r="BY58" s="20">
        <v>1.062897</v>
      </c>
      <c r="BZ58" s="16" t="s">
        <v>4260</v>
      </c>
      <c r="CA58" s="15">
        <v>3</v>
      </c>
      <c r="CB58" s="16" t="s">
        <v>4261</v>
      </c>
      <c r="CC58" s="20">
        <v>0.93018480000000003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1442</v>
      </c>
      <c r="CJ58" s="16" t="s">
        <v>4261</v>
      </c>
      <c r="CK58" s="20">
        <v>1.044235</v>
      </c>
      <c r="CL58" s="16" t="s">
        <v>4905</v>
      </c>
      <c r="CM58" s="15">
        <f>SUM(A2L351C10)/A2L351C1</f>
        <v>2755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22106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3456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736146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96019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857727</v>
      </c>
      <c r="X59" s="16" t="s">
        <v>4911</v>
      </c>
      <c r="Y59" s="15">
        <f>SUM(A2L342C11:A2L351C11)-2*SUM(A2L350C11)</f>
        <v>857727</v>
      </c>
      <c r="Z59" s="16" t="s">
        <v>4912</v>
      </c>
      <c r="AA59" s="15">
        <f>SUM(A2L342C12:A2L351C12)-2*SUM(A2L350C12)</f>
        <v>26118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3136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677365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86087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26744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5262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683453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98514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24875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7065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697850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107744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23871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10955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662372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103081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857727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64885</v>
      </c>
      <c r="H60" s="16" t="s">
        <v>4253</v>
      </c>
      <c r="I60" s="20">
        <v>1</v>
      </c>
      <c r="J60" s="16" t="s">
        <v>4252</v>
      </c>
      <c r="K60" s="15">
        <v>6147</v>
      </c>
      <c r="L60" s="16" t="s">
        <v>4253</v>
      </c>
      <c r="M60" s="20">
        <v>1</v>
      </c>
      <c r="N60" s="16" t="s">
        <v>4252</v>
      </c>
      <c r="O60" s="15">
        <v>1581</v>
      </c>
      <c r="P60" s="16" t="s">
        <v>4253</v>
      </c>
      <c r="Q60" s="20">
        <v>1</v>
      </c>
      <c r="R60" s="16" t="s">
        <v>4252</v>
      </c>
      <c r="S60" s="15">
        <v>7066</v>
      </c>
      <c r="T60" s="16" t="s">
        <v>4253</v>
      </c>
      <c r="U60" s="20">
        <v>1</v>
      </c>
      <c r="V60" s="16" t="s">
        <v>4252</v>
      </c>
      <c r="W60" s="15">
        <v>79679</v>
      </c>
      <c r="X60" s="16" t="s">
        <v>4252</v>
      </c>
      <c r="Y60" s="15">
        <v>79679</v>
      </c>
      <c r="Z60" s="16" t="s">
        <v>4254</v>
      </c>
      <c r="AA60" s="15">
        <v>47403</v>
      </c>
      <c r="AB60" s="16" t="s">
        <v>4255</v>
      </c>
      <c r="AC60" s="20">
        <v>1.000373</v>
      </c>
      <c r="AD60" s="16" t="s">
        <v>4254</v>
      </c>
      <c r="AE60" s="15">
        <v>4568</v>
      </c>
      <c r="AF60" s="16" t="s">
        <v>4255</v>
      </c>
      <c r="AG60" s="20">
        <v>0.94122890000000003</v>
      </c>
      <c r="AH60" s="16" t="s">
        <v>4254</v>
      </c>
      <c r="AI60" s="15">
        <v>1715</v>
      </c>
      <c r="AJ60" s="16" t="s">
        <v>4255</v>
      </c>
      <c r="AK60" s="20">
        <v>0.92769069999999998</v>
      </c>
      <c r="AL60" s="16" t="s">
        <v>4254</v>
      </c>
      <c r="AM60" s="15">
        <v>6090</v>
      </c>
      <c r="AN60" s="16" t="s">
        <v>4255</v>
      </c>
      <c r="AO60" s="20">
        <v>0.99262660000000003</v>
      </c>
      <c r="AP60" s="16" t="s">
        <v>4256</v>
      </c>
      <c r="AQ60" s="15">
        <v>89401</v>
      </c>
      <c r="AR60" s="16" t="s">
        <v>4257</v>
      </c>
      <c r="AS60" s="20">
        <v>1.0292030000000001</v>
      </c>
      <c r="AT60" s="16" t="s">
        <v>4256</v>
      </c>
      <c r="AU60" s="15">
        <v>8547</v>
      </c>
      <c r="AV60" s="16" t="s">
        <v>4257</v>
      </c>
      <c r="AW60" s="20">
        <v>0.90937769999999996</v>
      </c>
      <c r="AX60" s="16" t="s">
        <v>4256</v>
      </c>
      <c r="AY60" s="15">
        <v>1858</v>
      </c>
      <c r="AZ60" s="16" t="s">
        <v>4257</v>
      </c>
      <c r="BA60" s="20">
        <v>0.81166570000000005</v>
      </c>
      <c r="BB60" s="16" t="s">
        <v>4256</v>
      </c>
      <c r="BC60" s="15">
        <v>6098</v>
      </c>
      <c r="BD60" s="16" t="s">
        <v>4257</v>
      </c>
      <c r="BE60" s="20">
        <v>1.0126040000000001</v>
      </c>
      <c r="BF60" s="16" t="s">
        <v>4258</v>
      </c>
      <c r="BG60" s="15">
        <v>76074</v>
      </c>
      <c r="BH60" s="16" t="s">
        <v>4259</v>
      </c>
      <c r="BI60" s="20">
        <v>1.052249</v>
      </c>
      <c r="BJ60" s="16" t="s">
        <v>4258</v>
      </c>
      <c r="BK60" s="15">
        <v>8590</v>
      </c>
      <c r="BL60" s="16" t="s">
        <v>4259</v>
      </c>
      <c r="BM60" s="20">
        <v>0.94178790000000001</v>
      </c>
      <c r="BN60" s="16" t="s">
        <v>4258</v>
      </c>
      <c r="BO60" s="15">
        <v>3822</v>
      </c>
      <c r="BP60" s="16" t="s">
        <v>4259</v>
      </c>
      <c r="BQ60" s="20">
        <v>0.82662939999999996</v>
      </c>
      <c r="BR60" s="16" t="s">
        <v>4258</v>
      </c>
      <c r="BS60" s="15">
        <v>7691</v>
      </c>
      <c r="BT60" s="16" t="s">
        <v>4259</v>
      </c>
      <c r="BU60" s="20">
        <v>1.0370600000000001</v>
      </c>
      <c r="BV60" s="16" t="s">
        <v>4260</v>
      </c>
      <c r="BW60" s="15">
        <v>19821</v>
      </c>
      <c r="BX60" s="16" t="s">
        <v>4261</v>
      </c>
      <c r="BY60" s="20">
        <v>1.062897</v>
      </c>
      <c r="BZ60" s="16" t="s">
        <v>4260</v>
      </c>
      <c r="CA60" s="15">
        <v>7831</v>
      </c>
      <c r="CB60" s="16" t="s">
        <v>4261</v>
      </c>
      <c r="CC60" s="20">
        <v>0.93018480000000003</v>
      </c>
      <c r="CD60" s="16" t="s">
        <v>4260</v>
      </c>
      <c r="CE60" s="15">
        <v>1410</v>
      </c>
      <c r="CF60" s="16" t="s">
        <v>4261</v>
      </c>
      <c r="CG60" s="20">
        <v>0.82570690000000002</v>
      </c>
      <c r="CH60" s="16" t="s">
        <v>4260</v>
      </c>
      <c r="CI60" s="15">
        <v>7548</v>
      </c>
      <c r="CJ60" s="16" t="s">
        <v>4261</v>
      </c>
      <c r="CK60" s="20">
        <v>1.044235</v>
      </c>
      <c r="CL60" s="16" t="s">
        <v>4929</v>
      </c>
      <c r="CM60" s="15">
        <f>SUM(A2L353C10)/A2L353C1</f>
        <v>79679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11324</v>
      </c>
      <c r="H61" s="16" t="s">
        <v>4253</v>
      </c>
      <c r="I61" s="20">
        <v>1</v>
      </c>
      <c r="J61" s="16" t="s">
        <v>4252</v>
      </c>
      <c r="K61" s="15">
        <v>18</v>
      </c>
      <c r="L61" s="16" t="s">
        <v>4253</v>
      </c>
      <c r="M61" s="20">
        <v>1</v>
      </c>
      <c r="N61" s="16" t="s">
        <v>4252</v>
      </c>
      <c r="O61" s="15">
        <v>788</v>
      </c>
      <c r="P61" s="16" t="s">
        <v>4253</v>
      </c>
      <c r="Q61" s="20">
        <v>1</v>
      </c>
      <c r="R61" s="16" t="s">
        <v>4252</v>
      </c>
      <c r="S61" s="15">
        <v>926</v>
      </c>
      <c r="T61" s="16" t="s">
        <v>4253</v>
      </c>
      <c r="U61" s="20">
        <v>1</v>
      </c>
      <c r="V61" s="16" t="s">
        <v>4252</v>
      </c>
      <c r="W61" s="15">
        <v>13056</v>
      </c>
      <c r="X61" s="16" t="s">
        <v>4252</v>
      </c>
      <c r="Y61" s="15">
        <v>13056</v>
      </c>
      <c r="Z61" s="16" t="s">
        <v>4254</v>
      </c>
      <c r="AA61" s="15">
        <v>16338</v>
      </c>
      <c r="AB61" s="16" t="s">
        <v>4255</v>
      </c>
      <c r="AC61" s="20">
        <v>1.000373</v>
      </c>
      <c r="AD61" s="16" t="s">
        <v>4254</v>
      </c>
      <c r="AE61" s="15">
        <v>30</v>
      </c>
      <c r="AF61" s="16" t="s">
        <v>4255</v>
      </c>
      <c r="AG61" s="20">
        <v>0.94122890000000003</v>
      </c>
      <c r="AH61" s="16" t="s">
        <v>4254</v>
      </c>
      <c r="AI61" s="15">
        <v>1526</v>
      </c>
      <c r="AJ61" s="16" t="s">
        <v>4255</v>
      </c>
      <c r="AK61" s="20">
        <v>0.92769069999999998</v>
      </c>
      <c r="AL61" s="16" t="s">
        <v>4254</v>
      </c>
      <c r="AM61" s="15">
        <v>1198</v>
      </c>
      <c r="AN61" s="16" t="s">
        <v>4255</v>
      </c>
      <c r="AO61" s="20">
        <v>0.99262660000000003</v>
      </c>
      <c r="AP61" s="16" t="s">
        <v>4256</v>
      </c>
      <c r="AQ61" s="15">
        <v>19005</v>
      </c>
      <c r="AR61" s="16" t="s">
        <v>4257</v>
      </c>
      <c r="AS61" s="20">
        <v>1.0292030000000001</v>
      </c>
      <c r="AT61" s="16" t="s">
        <v>4256</v>
      </c>
      <c r="AU61" s="15">
        <v>62</v>
      </c>
      <c r="AV61" s="16" t="s">
        <v>4257</v>
      </c>
      <c r="AW61" s="20">
        <v>0.90937769999999996</v>
      </c>
      <c r="AX61" s="16" t="s">
        <v>4256</v>
      </c>
      <c r="AY61" s="15">
        <v>1120</v>
      </c>
      <c r="AZ61" s="16" t="s">
        <v>4257</v>
      </c>
      <c r="BA61" s="20">
        <v>0.81166570000000005</v>
      </c>
      <c r="BB61" s="16" t="s">
        <v>4256</v>
      </c>
      <c r="BC61" s="15">
        <v>1938</v>
      </c>
      <c r="BD61" s="16" t="s">
        <v>4257</v>
      </c>
      <c r="BE61" s="20">
        <v>1.0126040000000001</v>
      </c>
      <c r="BF61" s="16" t="s">
        <v>4258</v>
      </c>
      <c r="BG61" s="15">
        <v>21440</v>
      </c>
      <c r="BH61" s="16" t="s">
        <v>4259</v>
      </c>
      <c r="BI61" s="20">
        <v>1.052249</v>
      </c>
      <c r="BJ61" s="16" t="s">
        <v>4258</v>
      </c>
      <c r="BK61" s="15">
        <v>50</v>
      </c>
      <c r="BL61" s="16" t="s">
        <v>4259</v>
      </c>
      <c r="BM61" s="20">
        <v>0.94178790000000001</v>
      </c>
      <c r="BN61" s="16" t="s">
        <v>4258</v>
      </c>
      <c r="BO61" s="15">
        <v>1100</v>
      </c>
      <c r="BP61" s="16" t="s">
        <v>4259</v>
      </c>
      <c r="BQ61" s="20">
        <v>0.82662939999999996</v>
      </c>
      <c r="BR61" s="16" t="s">
        <v>4258</v>
      </c>
      <c r="BS61" s="15">
        <v>1779</v>
      </c>
      <c r="BT61" s="16" t="s">
        <v>4259</v>
      </c>
      <c r="BU61" s="20">
        <v>1.0370600000000001</v>
      </c>
      <c r="BV61" s="16" t="s">
        <v>4260</v>
      </c>
      <c r="BW61" s="15">
        <v>16979</v>
      </c>
      <c r="BX61" s="16" t="s">
        <v>4261</v>
      </c>
      <c r="BY61" s="20">
        <v>1.062897</v>
      </c>
      <c r="BZ61" s="16" t="s">
        <v>4260</v>
      </c>
      <c r="CA61" s="15">
        <v>64</v>
      </c>
      <c r="CB61" s="16" t="s">
        <v>4261</v>
      </c>
      <c r="CC61" s="20">
        <v>0.93018480000000003</v>
      </c>
      <c r="CD61" s="16" t="s">
        <v>4260</v>
      </c>
      <c r="CE61" s="15">
        <v>979</v>
      </c>
      <c r="CF61" s="16" t="s">
        <v>4261</v>
      </c>
      <c r="CG61" s="20">
        <v>0.82570690000000002</v>
      </c>
      <c r="CH61" s="16" t="s">
        <v>4260</v>
      </c>
      <c r="CI61" s="15">
        <v>1897</v>
      </c>
      <c r="CJ61" s="16" t="s">
        <v>4261</v>
      </c>
      <c r="CK61" s="20">
        <v>1.044235</v>
      </c>
      <c r="CL61" s="16" t="s">
        <v>4930</v>
      </c>
      <c r="CM61" s="15">
        <f>SUM(A2L354C10)/A2L354C1</f>
        <v>13056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1187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1187</v>
      </c>
      <c r="X62" s="16" t="s">
        <v>4252</v>
      </c>
      <c r="Y62" s="15">
        <v>1187</v>
      </c>
      <c r="Z62" s="16" t="s">
        <v>4254</v>
      </c>
      <c r="AA62" s="15">
        <v>1252</v>
      </c>
      <c r="AB62" s="16" t="s">
        <v>4255</v>
      </c>
      <c r="AC62" s="20">
        <v>1.000373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1292</v>
      </c>
      <c r="AR62" s="16" t="s">
        <v>4257</v>
      </c>
      <c r="AS62" s="20">
        <v>1.0292030000000001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1030</v>
      </c>
      <c r="BH62" s="16" t="s">
        <v>4259</v>
      </c>
      <c r="BI62" s="20">
        <v>1.052249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1091</v>
      </c>
      <c r="BX62" s="16" t="s">
        <v>4261</v>
      </c>
      <c r="BY62" s="20">
        <v>1.062897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1187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1516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1516</v>
      </c>
      <c r="X63" s="16" t="s">
        <v>4252</v>
      </c>
      <c r="Y63" s="15">
        <v>1516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1687</v>
      </c>
      <c r="AJ63" s="16" t="s">
        <v>4255</v>
      </c>
      <c r="AK63" s="20">
        <v>0.92769069999999998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1735</v>
      </c>
      <c r="AZ63" s="16" t="s">
        <v>4257</v>
      </c>
      <c r="BA63" s="20">
        <v>0.81166570000000005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1988</v>
      </c>
      <c r="BP63" s="16" t="s">
        <v>4259</v>
      </c>
      <c r="BQ63" s="20">
        <v>0.82662939999999996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1915</v>
      </c>
      <c r="CF63" s="16" t="s">
        <v>4261</v>
      </c>
      <c r="CG63" s="20">
        <v>0.82570690000000002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1516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19520</v>
      </c>
      <c r="T64" s="16" t="s">
        <v>4253</v>
      </c>
      <c r="U64" s="20">
        <v>1</v>
      </c>
      <c r="V64" s="16" t="s">
        <v>4252</v>
      </c>
      <c r="W64" s="15">
        <v>19520</v>
      </c>
      <c r="X64" s="16" t="s">
        <v>4252</v>
      </c>
      <c r="Y64" s="15">
        <v>19520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19150</v>
      </c>
      <c r="AN64" s="16" t="s">
        <v>4255</v>
      </c>
      <c r="AO64" s="20">
        <v>0.99262660000000003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20121</v>
      </c>
      <c r="BD64" s="16" t="s">
        <v>4257</v>
      </c>
      <c r="BE64" s="20">
        <v>1.0126040000000001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21834</v>
      </c>
      <c r="BT64" s="16" t="s">
        <v>4259</v>
      </c>
      <c r="BU64" s="20">
        <v>1.0370600000000001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57709</v>
      </c>
      <c r="CJ64" s="16" t="s">
        <v>4261</v>
      </c>
      <c r="CK64" s="20">
        <v>1.044235</v>
      </c>
      <c r="CL64" s="16" t="s">
        <v>4933</v>
      </c>
      <c r="CM64" s="15">
        <f>SUM(A2L357C10)/A2L357C1</f>
        <v>19520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230</v>
      </c>
      <c r="T65" s="16" t="s">
        <v>4253</v>
      </c>
      <c r="U65" s="20">
        <v>1</v>
      </c>
      <c r="V65" s="16" t="s">
        <v>4252</v>
      </c>
      <c r="W65" s="15">
        <v>230</v>
      </c>
      <c r="X65" s="16" t="s">
        <v>4252</v>
      </c>
      <c r="Y65" s="15">
        <v>230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476</v>
      </c>
      <c r="AN65" s="16" t="s">
        <v>4255</v>
      </c>
      <c r="AO65" s="20">
        <v>0.99262660000000003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725</v>
      </c>
      <c r="BD65" s="16" t="s">
        <v>4257</v>
      </c>
      <c r="BE65" s="20">
        <v>1.0126040000000001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517</v>
      </c>
      <c r="BT65" s="16" t="s">
        <v>4259</v>
      </c>
      <c r="BU65" s="20">
        <v>1.0370600000000001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298</v>
      </c>
      <c r="CJ65" s="16" t="s">
        <v>4261</v>
      </c>
      <c r="CK65" s="20">
        <v>1.044235</v>
      </c>
      <c r="CL65" s="16" t="s">
        <v>4934</v>
      </c>
      <c r="CM65" s="15">
        <f>SUM(A2L358C10)/A2L358C1</f>
        <v>230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146</v>
      </c>
      <c r="L68" s="16" t="s">
        <v>4253</v>
      </c>
      <c r="M68" s="20">
        <v>1</v>
      </c>
      <c r="N68" s="16" t="s">
        <v>4252</v>
      </c>
      <c r="O68" s="15">
        <v>3872</v>
      </c>
      <c r="P68" s="16" t="s">
        <v>4253</v>
      </c>
      <c r="Q68" s="20">
        <v>1</v>
      </c>
      <c r="R68" s="16" t="s">
        <v>4252</v>
      </c>
      <c r="S68" s="15">
        <v>10029</v>
      </c>
      <c r="T68" s="16" t="s">
        <v>4253</v>
      </c>
      <c r="U68" s="20">
        <v>1</v>
      </c>
      <c r="V68" s="16" t="s">
        <v>4252</v>
      </c>
      <c r="W68" s="15">
        <v>14047</v>
      </c>
      <c r="X68" s="16" t="s">
        <v>4252</v>
      </c>
      <c r="Y68" s="15">
        <v>14047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196</v>
      </c>
      <c r="AF68" s="16" t="s">
        <v>4255</v>
      </c>
      <c r="AG68" s="20">
        <v>0.94122890000000003</v>
      </c>
      <c r="AH68" s="16" t="s">
        <v>4254</v>
      </c>
      <c r="AI68" s="15">
        <v>4405</v>
      </c>
      <c r="AJ68" s="16" t="s">
        <v>4255</v>
      </c>
      <c r="AK68" s="20">
        <v>0.92769069999999998</v>
      </c>
      <c r="AL68" s="16" t="s">
        <v>4254</v>
      </c>
      <c r="AM68" s="15">
        <v>10465</v>
      </c>
      <c r="AN68" s="16" t="s">
        <v>4255</v>
      </c>
      <c r="AO68" s="20">
        <v>0.99262660000000003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302</v>
      </c>
      <c r="AV68" s="16" t="s">
        <v>4257</v>
      </c>
      <c r="AW68" s="20">
        <v>0.90937769999999996</v>
      </c>
      <c r="AX68" s="16" t="s">
        <v>4256</v>
      </c>
      <c r="AY68" s="15">
        <v>4618</v>
      </c>
      <c r="AZ68" s="16" t="s">
        <v>4257</v>
      </c>
      <c r="BA68" s="20">
        <v>0.81166570000000005</v>
      </c>
      <c r="BB68" s="16" t="s">
        <v>4256</v>
      </c>
      <c r="BC68" s="15">
        <v>10639</v>
      </c>
      <c r="BD68" s="16" t="s">
        <v>4257</v>
      </c>
      <c r="BE68" s="20">
        <v>1.0126040000000001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103</v>
      </c>
      <c r="BL68" s="16" t="s">
        <v>4259</v>
      </c>
      <c r="BM68" s="20">
        <v>0.94178790000000001</v>
      </c>
      <c r="BN68" s="16" t="s">
        <v>4258</v>
      </c>
      <c r="BO68" s="15">
        <v>3606</v>
      </c>
      <c r="BP68" s="16" t="s">
        <v>4259</v>
      </c>
      <c r="BQ68" s="20">
        <v>0.82662939999999996</v>
      </c>
      <c r="BR68" s="16" t="s">
        <v>4258</v>
      </c>
      <c r="BS68" s="15">
        <v>9755</v>
      </c>
      <c r="BT68" s="16" t="s">
        <v>4259</v>
      </c>
      <c r="BU68" s="20">
        <v>1.0370600000000001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108</v>
      </c>
      <c r="CB68" s="16" t="s">
        <v>4261</v>
      </c>
      <c r="CC68" s="20">
        <v>0.93018480000000003</v>
      </c>
      <c r="CD68" s="16" t="s">
        <v>4260</v>
      </c>
      <c r="CE68" s="15">
        <v>4387</v>
      </c>
      <c r="CF68" s="16" t="s">
        <v>4261</v>
      </c>
      <c r="CG68" s="20">
        <v>0.82570690000000002</v>
      </c>
      <c r="CH68" s="16" t="s">
        <v>4260</v>
      </c>
      <c r="CI68" s="15">
        <v>10580</v>
      </c>
      <c r="CJ68" s="16" t="s">
        <v>4261</v>
      </c>
      <c r="CK68" s="20">
        <v>1.044235</v>
      </c>
      <c r="CL68" s="16" t="s">
        <v>4937</v>
      </c>
      <c r="CM68" s="15">
        <f>SUM(A2L361C10)/A2L361C1</f>
        <v>14047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77396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6311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7757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37771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129235</v>
      </c>
      <c r="X69" s="16" t="s">
        <v>4943</v>
      </c>
      <c r="Y69" s="15">
        <f>SUM(A2L353C11:A2L361C11)-2*SUM(A2L360C11)</f>
        <v>129235</v>
      </c>
      <c r="Z69" s="16" t="s">
        <v>4944</v>
      </c>
      <c r="AA69" s="15">
        <f>SUM(A2L353C12:A2L361C12)-2*SUM(A2L360C12)</f>
        <v>64993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4794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9333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37379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109698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8911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9331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39521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98544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8743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10516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41576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37891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8003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8691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78032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129235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1163716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675616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878364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816871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3534567</v>
      </c>
      <c r="X70" s="16" t="s">
        <v>4966</v>
      </c>
      <c r="Y70" s="15">
        <f>SUM(A2L319C11,A2L335C11,A2L341C11,A2L352C11,A2L362C11)</f>
        <v>3534567</v>
      </c>
      <c r="Z70" s="16" t="s">
        <v>4967</v>
      </c>
      <c r="AA70" s="15">
        <f>SUM(A2L319C12,A2L335C12,A2L341C12,A2L352C12,A2L362C12)</f>
        <v>1295012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907693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828314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891954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1309386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1538498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849309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936224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1214165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1585898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855957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863995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1154775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1585706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826325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876485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3534567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1AAB4-46B9-49B9-91A5-3E248551E82A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20169</v>
      </c>
      <c r="H8" s="16" t="s">
        <v>4253</v>
      </c>
      <c r="I8" s="20">
        <v>1</v>
      </c>
      <c r="J8" s="16" t="s">
        <v>4252</v>
      </c>
      <c r="K8" s="15">
        <v>4123</v>
      </c>
      <c r="L8" s="16" t="s">
        <v>4253</v>
      </c>
      <c r="M8" s="20">
        <v>1</v>
      </c>
      <c r="N8" s="16" t="s">
        <v>4252</v>
      </c>
      <c r="O8" s="15">
        <v>6551</v>
      </c>
      <c r="P8" s="16" t="s">
        <v>4253</v>
      </c>
      <c r="Q8" s="20">
        <v>1</v>
      </c>
      <c r="R8" s="16" t="s">
        <v>4252</v>
      </c>
      <c r="S8" s="15">
        <v>61829</v>
      </c>
      <c r="T8" s="16" t="s">
        <v>4253</v>
      </c>
      <c r="U8" s="20">
        <v>1</v>
      </c>
      <c r="V8" s="16" t="s">
        <v>4252</v>
      </c>
      <c r="W8" s="15">
        <v>92672</v>
      </c>
      <c r="X8" s="16" t="s">
        <v>4252</v>
      </c>
      <c r="Y8" s="15">
        <v>92672</v>
      </c>
      <c r="Z8" s="16" t="s">
        <v>4254</v>
      </c>
      <c r="AA8" s="15">
        <v>23221</v>
      </c>
      <c r="AB8" s="16" t="s">
        <v>4255</v>
      </c>
      <c r="AC8" s="20">
        <v>1.000373</v>
      </c>
      <c r="AD8" s="16" t="s">
        <v>4254</v>
      </c>
      <c r="AE8" s="15">
        <v>2534</v>
      </c>
      <c r="AF8" s="16" t="s">
        <v>4255</v>
      </c>
      <c r="AG8" s="20">
        <v>0.94122890000000003</v>
      </c>
      <c r="AH8" s="16" t="s">
        <v>4254</v>
      </c>
      <c r="AI8" s="15">
        <v>7036</v>
      </c>
      <c r="AJ8" s="16" t="s">
        <v>4255</v>
      </c>
      <c r="AK8" s="20">
        <v>0.92769069999999998</v>
      </c>
      <c r="AL8" s="16" t="s">
        <v>4254</v>
      </c>
      <c r="AM8" s="15">
        <v>114092</v>
      </c>
      <c r="AN8" s="16" t="s">
        <v>4255</v>
      </c>
      <c r="AO8" s="20">
        <v>0.99262660000000003</v>
      </c>
      <c r="AP8" s="16" t="s">
        <v>4256</v>
      </c>
      <c r="AQ8" s="15">
        <v>25706</v>
      </c>
      <c r="AR8" s="16" t="s">
        <v>4257</v>
      </c>
      <c r="AS8" s="20">
        <v>1.0292030000000001</v>
      </c>
      <c r="AT8" s="16" t="s">
        <v>4256</v>
      </c>
      <c r="AU8" s="15">
        <v>3189</v>
      </c>
      <c r="AV8" s="16" t="s">
        <v>4257</v>
      </c>
      <c r="AW8" s="20">
        <v>0.90937769999999996</v>
      </c>
      <c r="AX8" s="16" t="s">
        <v>4256</v>
      </c>
      <c r="AY8" s="15">
        <v>10747</v>
      </c>
      <c r="AZ8" s="16" t="s">
        <v>4257</v>
      </c>
      <c r="BA8" s="20">
        <v>0.81166570000000005</v>
      </c>
      <c r="BB8" s="16" t="s">
        <v>4256</v>
      </c>
      <c r="BC8" s="15">
        <v>99426</v>
      </c>
      <c r="BD8" s="16" t="s">
        <v>4257</v>
      </c>
      <c r="BE8" s="20">
        <v>1.0126040000000001</v>
      </c>
      <c r="BF8" s="16" t="s">
        <v>4258</v>
      </c>
      <c r="BG8" s="15">
        <v>22439</v>
      </c>
      <c r="BH8" s="16" t="s">
        <v>4259</v>
      </c>
      <c r="BI8" s="20">
        <v>1.052249</v>
      </c>
      <c r="BJ8" s="16" t="s">
        <v>4258</v>
      </c>
      <c r="BK8" s="15">
        <v>2487</v>
      </c>
      <c r="BL8" s="16" t="s">
        <v>4259</v>
      </c>
      <c r="BM8" s="20">
        <v>0.94178790000000001</v>
      </c>
      <c r="BN8" s="16" t="s">
        <v>4258</v>
      </c>
      <c r="BO8" s="15">
        <v>10395</v>
      </c>
      <c r="BP8" s="16" t="s">
        <v>4259</v>
      </c>
      <c r="BQ8" s="20">
        <v>0.82662939999999996</v>
      </c>
      <c r="BR8" s="16" t="s">
        <v>4258</v>
      </c>
      <c r="BS8" s="15">
        <v>84842</v>
      </c>
      <c r="BT8" s="16" t="s">
        <v>4259</v>
      </c>
      <c r="BU8" s="20">
        <v>1.0370600000000001</v>
      </c>
      <c r="BV8" s="16" t="s">
        <v>4260</v>
      </c>
      <c r="BW8" s="15">
        <v>21695</v>
      </c>
      <c r="BX8" s="16" t="s">
        <v>4261</v>
      </c>
      <c r="BY8" s="20">
        <v>1.062897</v>
      </c>
      <c r="BZ8" s="16" t="s">
        <v>4260</v>
      </c>
      <c r="CA8" s="15">
        <v>1048</v>
      </c>
      <c r="CB8" s="16" t="s">
        <v>4261</v>
      </c>
      <c r="CC8" s="20">
        <v>0.93018480000000003</v>
      </c>
      <c r="CD8" s="16" t="s">
        <v>4260</v>
      </c>
      <c r="CE8" s="15">
        <v>9156</v>
      </c>
      <c r="CF8" s="16" t="s">
        <v>4261</v>
      </c>
      <c r="CG8" s="20">
        <v>0.82570690000000002</v>
      </c>
      <c r="CH8" s="16" t="s">
        <v>4260</v>
      </c>
      <c r="CI8" s="15">
        <v>90121</v>
      </c>
      <c r="CJ8" s="16" t="s">
        <v>4261</v>
      </c>
      <c r="CK8" s="20">
        <v>1.044235</v>
      </c>
      <c r="CL8" s="16" t="s">
        <v>5056</v>
      </c>
      <c r="CM8" s="15">
        <f>SUM(A2L401C10)/A2L401C1</f>
        <v>92672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21877</v>
      </c>
      <c r="H9" s="16" t="s">
        <v>4253</v>
      </c>
      <c r="I9" s="20">
        <v>1</v>
      </c>
      <c r="J9" s="16" t="s">
        <v>4252</v>
      </c>
      <c r="K9" s="15">
        <v>43</v>
      </c>
      <c r="L9" s="16" t="s">
        <v>4253</v>
      </c>
      <c r="M9" s="20">
        <v>1</v>
      </c>
      <c r="N9" s="16" t="s">
        <v>4252</v>
      </c>
      <c r="O9" s="15">
        <v>4631</v>
      </c>
      <c r="P9" s="16" t="s">
        <v>4253</v>
      </c>
      <c r="Q9" s="20">
        <v>1</v>
      </c>
      <c r="R9" s="16" t="s">
        <v>4252</v>
      </c>
      <c r="S9" s="15">
        <v>64657</v>
      </c>
      <c r="T9" s="16" t="s">
        <v>4253</v>
      </c>
      <c r="U9" s="20">
        <v>1</v>
      </c>
      <c r="V9" s="16" t="s">
        <v>4252</v>
      </c>
      <c r="W9" s="15">
        <v>91208</v>
      </c>
      <c r="X9" s="16" t="s">
        <v>4252</v>
      </c>
      <c r="Y9" s="15">
        <v>91208</v>
      </c>
      <c r="Z9" s="16" t="s">
        <v>4254</v>
      </c>
      <c r="AA9" s="15">
        <v>21828</v>
      </c>
      <c r="AB9" s="16" t="s">
        <v>4255</v>
      </c>
      <c r="AC9" s="20">
        <v>1.000373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3771</v>
      </c>
      <c r="AJ9" s="16" t="s">
        <v>4255</v>
      </c>
      <c r="AK9" s="20">
        <v>0.92769069999999998</v>
      </c>
      <c r="AL9" s="16" t="s">
        <v>4254</v>
      </c>
      <c r="AM9" s="15">
        <v>119690</v>
      </c>
      <c r="AN9" s="16" t="s">
        <v>4255</v>
      </c>
      <c r="AO9" s="20">
        <v>0.99262660000000003</v>
      </c>
      <c r="AP9" s="16" t="s">
        <v>4256</v>
      </c>
      <c r="AQ9" s="15">
        <v>23951</v>
      </c>
      <c r="AR9" s="16" t="s">
        <v>4257</v>
      </c>
      <c r="AS9" s="20">
        <v>1.0292030000000001</v>
      </c>
      <c r="AT9" s="16" t="s">
        <v>4256</v>
      </c>
      <c r="AU9" s="15">
        <v>153</v>
      </c>
      <c r="AV9" s="16" t="s">
        <v>4257</v>
      </c>
      <c r="AW9" s="20">
        <v>0.90937769999999996</v>
      </c>
      <c r="AX9" s="16" t="s">
        <v>4256</v>
      </c>
      <c r="AY9" s="15">
        <v>3755</v>
      </c>
      <c r="AZ9" s="16" t="s">
        <v>4257</v>
      </c>
      <c r="BA9" s="20">
        <v>0.81166570000000005</v>
      </c>
      <c r="BB9" s="16" t="s">
        <v>4256</v>
      </c>
      <c r="BC9" s="15">
        <v>87706</v>
      </c>
      <c r="BD9" s="16" t="s">
        <v>4257</v>
      </c>
      <c r="BE9" s="20">
        <v>1.0126040000000001</v>
      </c>
      <c r="BF9" s="16" t="s">
        <v>4258</v>
      </c>
      <c r="BG9" s="15">
        <v>21077</v>
      </c>
      <c r="BH9" s="16" t="s">
        <v>4259</v>
      </c>
      <c r="BI9" s="20">
        <v>1.052249</v>
      </c>
      <c r="BJ9" s="16" t="s">
        <v>4258</v>
      </c>
      <c r="BK9" s="15">
        <v>60</v>
      </c>
      <c r="BL9" s="16" t="s">
        <v>4259</v>
      </c>
      <c r="BM9" s="20">
        <v>0.94178790000000001</v>
      </c>
      <c r="BN9" s="16" t="s">
        <v>4258</v>
      </c>
      <c r="BO9" s="15">
        <v>3932</v>
      </c>
      <c r="BP9" s="16" t="s">
        <v>4259</v>
      </c>
      <c r="BQ9" s="20">
        <v>0.82662939999999996</v>
      </c>
      <c r="BR9" s="16" t="s">
        <v>4258</v>
      </c>
      <c r="BS9" s="15">
        <v>73543</v>
      </c>
      <c r="BT9" s="16" t="s">
        <v>4259</v>
      </c>
      <c r="BU9" s="20">
        <v>1.0370600000000001</v>
      </c>
      <c r="BV9" s="16" t="s">
        <v>4260</v>
      </c>
      <c r="BW9" s="15">
        <v>22461</v>
      </c>
      <c r="BX9" s="16" t="s">
        <v>4261</v>
      </c>
      <c r="BY9" s="20">
        <v>1.062897</v>
      </c>
      <c r="BZ9" s="16" t="s">
        <v>4260</v>
      </c>
      <c r="CA9" s="15">
        <v>27</v>
      </c>
      <c r="CB9" s="16" t="s">
        <v>4261</v>
      </c>
      <c r="CC9" s="20">
        <v>0.93018480000000003</v>
      </c>
      <c r="CD9" s="16" t="s">
        <v>4260</v>
      </c>
      <c r="CE9" s="15">
        <v>3151</v>
      </c>
      <c r="CF9" s="16" t="s">
        <v>4261</v>
      </c>
      <c r="CG9" s="20">
        <v>0.82570690000000002</v>
      </c>
      <c r="CH9" s="16" t="s">
        <v>4260</v>
      </c>
      <c r="CI9" s="15">
        <v>80156</v>
      </c>
      <c r="CJ9" s="16" t="s">
        <v>4261</v>
      </c>
      <c r="CK9" s="20">
        <v>1.044235</v>
      </c>
      <c r="CL9" s="16" t="s">
        <v>5057</v>
      </c>
      <c r="CM9" s="15">
        <f>SUM(A2L402C10)/A2L402C1</f>
        <v>91208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7640</v>
      </c>
      <c r="H10" s="16" t="s">
        <v>4253</v>
      </c>
      <c r="I10" s="20">
        <v>1</v>
      </c>
      <c r="J10" s="16" t="s">
        <v>4252</v>
      </c>
      <c r="K10" s="15">
        <v>2</v>
      </c>
      <c r="L10" s="16" t="s">
        <v>4253</v>
      </c>
      <c r="M10" s="20">
        <v>1</v>
      </c>
      <c r="N10" s="16" t="s">
        <v>4252</v>
      </c>
      <c r="O10" s="15">
        <v>317953</v>
      </c>
      <c r="P10" s="16" t="s">
        <v>4253</v>
      </c>
      <c r="Q10" s="20">
        <v>1</v>
      </c>
      <c r="R10" s="16" t="s">
        <v>4252</v>
      </c>
      <c r="S10" s="15">
        <v>1292</v>
      </c>
      <c r="T10" s="16" t="s">
        <v>4253</v>
      </c>
      <c r="U10" s="20">
        <v>1</v>
      </c>
      <c r="V10" s="16" t="s">
        <v>4252</v>
      </c>
      <c r="W10" s="15">
        <v>326887</v>
      </c>
      <c r="X10" s="16" t="s">
        <v>4252</v>
      </c>
      <c r="Y10" s="15">
        <v>326887</v>
      </c>
      <c r="Z10" s="16" t="s">
        <v>4254</v>
      </c>
      <c r="AA10" s="15">
        <v>7905</v>
      </c>
      <c r="AB10" s="16" t="s">
        <v>4255</v>
      </c>
      <c r="AC10" s="20">
        <v>1.000373</v>
      </c>
      <c r="AD10" s="16" t="s">
        <v>4254</v>
      </c>
      <c r="AE10" s="15">
        <v>42</v>
      </c>
      <c r="AF10" s="16" t="s">
        <v>4255</v>
      </c>
      <c r="AG10" s="20">
        <v>0.94122890000000003</v>
      </c>
      <c r="AH10" s="16" t="s">
        <v>4254</v>
      </c>
      <c r="AI10" s="15">
        <v>293319</v>
      </c>
      <c r="AJ10" s="16" t="s">
        <v>4255</v>
      </c>
      <c r="AK10" s="20">
        <v>0.92769069999999998</v>
      </c>
      <c r="AL10" s="16" t="s">
        <v>4254</v>
      </c>
      <c r="AM10" s="15">
        <v>1772</v>
      </c>
      <c r="AN10" s="16" t="s">
        <v>4255</v>
      </c>
      <c r="AO10" s="20">
        <v>0.99262660000000003</v>
      </c>
      <c r="AP10" s="16" t="s">
        <v>4256</v>
      </c>
      <c r="AQ10" s="15">
        <v>8787</v>
      </c>
      <c r="AR10" s="16" t="s">
        <v>4257</v>
      </c>
      <c r="AS10" s="20">
        <v>1.0292030000000001</v>
      </c>
      <c r="AT10" s="16" t="s">
        <v>4256</v>
      </c>
      <c r="AU10" s="15">
        <v>43</v>
      </c>
      <c r="AV10" s="16" t="s">
        <v>4257</v>
      </c>
      <c r="AW10" s="20">
        <v>0.90937769999999996</v>
      </c>
      <c r="AX10" s="16" t="s">
        <v>4256</v>
      </c>
      <c r="AY10" s="15">
        <v>277668</v>
      </c>
      <c r="AZ10" s="16" t="s">
        <v>4257</v>
      </c>
      <c r="BA10" s="20">
        <v>0.81166570000000005</v>
      </c>
      <c r="BB10" s="16" t="s">
        <v>4256</v>
      </c>
      <c r="BC10" s="15">
        <v>2207</v>
      </c>
      <c r="BD10" s="16" t="s">
        <v>4257</v>
      </c>
      <c r="BE10" s="20">
        <v>1.0126040000000001</v>
      </c>
      <c r="BF10" s="16" t="s">
        <v>4258</v>
      </c>
      <c r="BG10" s="15">
        <v>8468</v>
      </c>
      <c r="BH10" s="16" t="s">
        <v>4259</v>
      </c>
      <c r="BI10" s="20">
        <v>1.052249</v>
      </c>
      <c r="BJ10" s="16" t="s">
        <v>4258</v>
      </c>
      <c r="BK10" s="15">
        <v>8</v>
      </c>
      <c r="BL10" s="16" t="s">
        <v>4259</v>
      </c>
      <c r="BM10" s="20">
        <v>0.94178790000000001</v>
      </c>
      <c r="BN10" s="16" t="s">
        <v>4258</v>
      </c>
      <c r="BO10" s="15">
        <v>257297</v>
      </c>
      <c r="BP10" s="16" t="s">
        <v>4259</v>
      </c>
      <c r="BQ10" s="20">
        <v>0.82662939999999996</v>
      </c>
      <c r="BR10" s="16" t="s">
        <v>4258</v>
      </c>
      <c r="BS10" s="15">
        <v>1835</v>
      </c>
      <c r="BT10" s="16" t="s">
        <v>4259</v>
      </c>
      <c r="BU10" s="20">
        <v>1.0370600000000001</v>
      </c>
      <c r="BV10" s="16" t="s">
        <v>4260</v>
      </c>
      <c r="BW10" s="15">
        <v>3958</v>
      </c>
      <c r="BX10" s="16" t="s">
        <v>4261</v>
      </c>
      <c r="BY10" s="20">
        <v>1.062897</v>
      </c>
      <c r="BZ10" s="16" t="s">
        <v>4260</v>
      </c>
      <c r="CA10" s="15">
        <v>2</v>
      </c>
      <c r="CB10" s="16" t="s">
        <v>4261</v>
      </c>
      <c r="CC10" s="20">
        <v>0.93018480000000003</v>
      </c>
      <c r="CD10" s="16" t="s">
        <v>4260</v>
      </c>
      <c r="CE10" s="15">
        <v>228301</v>
      </c>
      <c r="CF10" s="16" t="s">
        <v>4261</v>
      </c>
      <c r="CG10" s="20">
        <v>0.82570690000000002</v>
      </c>
      <c r="CH10" s="16" t="s">
        <v>4260</v>
      </c>
      <c r="CI10" s="15">
        <v>1242</v>
      </c>
      <c r="CJ10" s="16" t="s">
        <v>4261</v>
      </c>
      <c r="CK10" s="20">
        <v>1.044235</v>
      </c>
      <c r="CL10" s="16" t="s">
        <v>5058</v>
      </c>
      <c r="CM10" s="15">
        <f>SUM(A2L403C10)/A2L403C1</f>
        <v>326887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12314</v>
      </c>
      <c r="H11" s="16" t="s">
        <v>4253</v>
      </c>
      <c r="I11" s="20">
        <v>1</v>
      </c>
      <c r="J11" s="16" t="s">
        <v>4252</v>
      </c>
      <c r="K11" s="15">
        <v>1</v>
      </c>
      <c r="L11" s="16" t="s">
        <v>4253</v>
      </c>
      <c r="M11" s="20">
        <v>1</v>
      </c>
      <c r="N11" s="16" t="s">
        <v>4252</v>
      </c>
      <c r="O11" s="15">
        <v>5098</v>
      </c>
      <c r="P11" s="16" t="s">
        <v>4253</v>
      </c>
      <c r="Q11" s="20">
        <v>1</v>
      </c>
      <c r="R11" s="16" t="s">
        <v>4252</v>
      </c>
      <c r="S11" s="15">
        <v>14129</v>
      </c>
      <c r="T11" s="16" t="s">
        <v>4253</v>
      </c>
      <c r="U11" s="20">
        <v>1</v>
      </c>
      <c r="V11" s="16" t="s">
        <v>4252</v>
      </c>
      <c r="W11" s="15">
        <v>31542</v>
      </c>
      <c r="X11" s="16" t="s">
        <v>4252</v>
      </c>
      <c r="Y11" s="15">
        <v>31542</v>
      </c>
      <c r="Z11" s="16" t="s">
        <v>4254</v>
      </c>
      <c r="AA11" s="15">
        <v>13203</v>
      </c>
      <c r="AB11" s="16" t="s">
        <v>4255</v>
      </c>
      <c r="AC11" s="20">
        <v>1.000373</v>
      </c>
      <c r="AD11" s="16" t="s">
        <v>4254</v>
      </c>
      <c r="AE11" s="15">
        <v>4</v>
      </c>
      <c r="AF11" s="16" t="s">
        <v>4255</v>
      </c>
      <c r="AG11" s="20">
        <v>0.94122890000000003</v>
      </c>
      <c r="AH11" s="16" t="s">
        <v>4254</v>
      </c>
      <c r="AI11" s="15">
        <v>4053</v>
      </c>
      <c r="AJ11" s="16" t="s">
        <v>4255</v>
      </c>
      <c r="AK11" s="20">
        <v>0.92769069999999998</v>
      </c>
      <c r="AL11" s="16" t="s">
        <v>4254</v>
      </c>
      <c r="AM11" s="15">
        <v>11007</v>
      </c>
      <c r="AN11" s="16" t="s">
        <v>4255</v>
      </c>
      <c r="AO11" s="20">
        <v>0.99262660000000003</v>
      </c>
      <c r="AP11" s="16" t="s">
        <v>4256</v>
      </c>
      <c r="AQ11" s="15">
        <v>14643</v>
      </c>
      <c r="AR11" s="16" t="s">
        <v>4257</v>
      </c>
      <c r="AS11" s="20">
        <v>1.0292030000000001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5448</v>
      </c>
      <c r="AZ11" s="16" t="s">
        <v>4257</v>
      </c>
      <c r="BA11" s="20">
        <v>0.81166570000000005</v>
      </c>
      <c r="BB11" s="16" t="s">
        <v>4256</v>
      </c>
      <c r="BC11" s="15">
        <v>17374</v>
      </c>
      <c r="BD11" s="16" t="s">
        <v>4257</v>
      </c>
      <c r="BE11" s="20">
        <v>1.0126040000000001</v>
      </c>
      <c r="BF11" s="16" t="s">
        <v>4258</v>
      </c>
      <c r="BG11" s="15">
        <v>13793</v>
      </c>
      <c r="BH11" s="16" t="s">
        <v>4259</v>
      </c>
      <c r="BI11" s="20">
        <v>1.052249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4657</v>
      </c>
      <c r="BP11" s="16" t="s">
        <v>4259</v>
      </c>
      <c r="BQ11" s="20">
        <v>0.82662939999999996</v>
      </c>
      <c r="BR11" s="16" t="s">
        <v>4258</v>
      </c>
      <c r="BS11" s="15">
        <v>11619</v>
      </c>
      <c r="BT11" s="16" t="s">
        <v>4259</v>
      </c>
      <c r="BU11" s="20">
        <v>1.0370600000000001</v>
      </c>
      <c r="BV11" s="16" t="s">
        <v>4260</v>
      </c>
      <c r="BW11" s="15">
        <v>13046</v>
      </c>
      <c r="BX11" s="16" t="s">
        <v>4261</v>
      </c>
      <c r="BY11" s="20">
        <v>1.062897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7728</v>
      </c>
      <c r="CF11" s="16" t="s">
        <v>4261</v>
      </c>
      <c r="CG11" s="20">
        <v>0.82570690000000002</v>
      </c>
      <c r="CH11" s="16" t="s">
        <v>4260</v>
      </c>
      <c r="CI11" s="15">
        <v>24431</v>
      </c>
      <c r="CJ11" s="16" t="s">
        <v>4261</v>
      </c>
      <c r="CK11" s="20">
        <v>1.044235</v>
      </c>
      <c r="CL11" s="16" t="s">
        <v>5059</v>
      </c>
      <c r="CM11" s="15">
        <f>SUM(A2L404C10)/A2L404C1</f>
        <v>31542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23390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134</v>
      </c>
      <c r="P12" s="16" t="s">
        <v>4253</v>
      </c>
      <c r="Q12" s="20">
        <v>1</v>
      </c>
      <c r="R12" s="16" t="s">
        <v>4252</v>
      </c>
      <c r="S12" s="15">
        <v>3700</v>
      </c>
      <c r="T12" s="16" t="s">
        <v>4253</v>
      </c>
      <c r="U12" s="20">
        <v>1</v>
      </c>
      <c r="V12" s="16" t="s">
        <v>4252</v>
      </c>
      <c r="W12" s="15">
        <v>27224</v>
      </c>
      <c r="X12" s="16" t="s">
        <v>4252</v>
      </c>
      <c r="Y12" s="15">
        <v>27224</v>
      </c>
      <c r="Z12" s="16" t="s">
        <v>4254</v>
      </c>
      <c r="AA12" s="15">
        <v>24522</v>
      </c>
      <c r="AB12" s="16" t="s">
        <v>4255</v>
      </c>
      <c r="AC12" s="20">
        <v>1.000373</v>
      </c>
      <c r="AD12" s="16" t="s">
        <v>4254</v>
      </c>
      <c r="AE12" s="15">
        <v>4</v>
      </c>
      <c r="AF12" s="16" t="s">
        <v>4255</v>
      </c>
      <c r="AG12" s="20">
        <v>0.94122890000000003</v>
      </c>
      <c r="AH12" s="16" t="s">
        <v>4254</v>
      </c>
      <c r="AI12" s="15">
        <v>216</v>
      </c>
      <c r="AJ12" s="16" t="s">
        <v>4255</v>
      </c>
      <c r="AK12" s="20">
        <v>0.92769069999999998</v>
      </c>
      <c r="AL12" s="16" t="s">
        <v>4254</v>
      </c>
      <c r="AM12" s="15">
        <v>4006</v>
      </c>
      <c r="AN12" s="16" t="s">
        <v>4255</v>
      </c>
      <c r="AO12" s="20">
        <v>0.99262660000000003</v>
      </c>
      <c r="AP12" s="16" t="s">
        <v>4256</v>
      </c>
      <c r="AQ12" s="15">
        <v>27434</v>
      </c>
      <c r="AR12" s="16" t="s">
        <v>4257</v>
      </c>
      <c r="AS12" s="20">
        <v>1.0292030000000001</v>
      </c>
      <c r="AT12" s="16" t="s">
        <v>4256</v>
      </c>
      <c r="AU12" s="15">
        <v>16</v>
      </c>
      <c r="AV12" s="16" t="s">
        <v>4257</v>
      </c>
      <c r="AW12" s="20">
        <v>0.90937769999999996</v>
      </c>
      <c r="AX12" s="16" t="s">
        <v>4256</v>
      </c>
      <c r="AY12" s="15">
        <v>5191</v>
      </c>
      <c r="AZ12" s="16" t="s">
        <v>4257</v>
      </c>
      <c r="BA12" s="20">
        <v>0.81166570000000005</v>
      </c>
      <c r="BB12" s="16" t="s">
        <v>4256</v>
      </c>
      <c r="BC12" s="15">
        <v>5442</v>
      </c>
      <c r="BD12" s="16" t="s">
        <v>4257</v>
      </c>
      <c r="BE12" s="20">
        <v>1.0126040000000001</v>
      </c>
      <c r="BF12" s="16" t="s">
        <v>4258</v>
      </c>
      <c r="BG12" s="15">
        <v>25694</v>
      </c>
      <c r="BH12" s="16" t="s">
        <v>4259</v>
      </c>
      <c r="BI12" s="20">
        <v>1.052249</v>
      </c>
      <c r="BJ12" s="16" t="s">
        <v>4258</v>
      </c>
      <c r="BK12" s="15">
        <v>11</v>
      </c>
      <c r="BL12" s="16" t="s">
        <v>4259</v>
      </c>
      <c r="BM12" s="20">
        <v>0.94178790000000001</v>
      </c>
      <c r="BN12" s="16" t="s">
        <v>4258</v>
      </c>
      <c r="BO12" s="15">
        <v>5559</v>
      </c>
      <c r="BP12" s="16" t="s">
        <v>4259</v>
      </c>
      <c r="BQ12" s="20">
        <v>0.82662939999999996</v>
      </c>
      <c r="BR12" s="16" t="s">
        <v>4258</v>
      </c>
      <c r="BS12" s="15">
        <v>5400</v>
      </c>
      <c r="BT12" s="16" t="s">
        <v>4259</v>
      </c>
      <c r="BU12" s="20">
        <v>1.0370600000000001</v>
      </c>
      <c r="BV12" s="16" t="s">
        <v>4260</v>
      </c>
      <c r="BW12" s="15">
        <v>24846</v>
      </c>
      <c r="BX12" s="16" t="s">
        <v>4261</v>
      </c>
      <c r="BY12" s="20">
        <v>1.062897</v>
      </c>
      <c r="BZ12" s="16" t="s">
        <v>4260</v>
      </c>
      <c r="CA12" s="15">
        <v>44</v>
      </c>
      <c r="CB12" s="16" t="s">
        <v>4261</v>
      </c>
      <c r="CC12" s="20">
        <v>0.93018480000000003</v>
      </c>
      <c r="CD12" s="16" t="s">
        <v>4260</v>
      </c>
      <c r="CE12" s="15">
        <v>5642</v>
      </c>
      <c r="CF12" s="16" t="s">
        <v>4261</v>
      </c>
      <c r="CG12" s="20">
        <v>0.82570690000000002</v>
      </c>
      <c r="CH12" s="16" t="s">
        <v>4260</v>
      </c>
      <c r="CI12" s="15">
        <v>4778</v>
      </c>
      <c r="CJ12" s="16" t="s">
        <v>4261</v>
      </c>
      <c r="CK12" s="20">
        <v>1.044235</v>
      </c>
      <c r="CL12" s="16" t="s">
        <v>5060</v>
      </c>
      <c r="CM12" s="15">
        <f>SUM(A2L405C10)/A2L405C1</f>
        <v>27224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11981</v>
      </c>
      <c r="H14" s="16" t="s">
        <v>4253</v>
      </c>
      <c r="I14" s="20">
        <v>1</v>
      </c>
      <c r="J14" s="16" t="s">
        <v>4252</v>
      </c>
      <c r="K14" s="15">
        <v>6</v>
      </c>
      <c r="L14" s="16" t="s">
        <v>4253</v>
      </c>
      <c r="M14" s="20">
        <v>1</v>
      </c>
      <c r="N14" s="16" t="s">
        <v>4252</v>
      </c>
      <c r="O14" s="15">
        <v>5773</v>
      </c>
      <c r="P14" s="16" t="s">
        <v>4253</v>
      </c>
      <c r="Q14" s="20">
        <v>1</v>
      </c>
      <c r="R14" s="16" t="s">
        <v>4252</v>
      </c>
      <c r="S14" s="15">
        <v>33842</v>
      </c>
      <c r="T14" s="16" t="s">
        <v>4253</v>
      </c>
      <c r="U14" s="20">
        <v>1</v>
      </c>
      <c r="V14" s="16" t="s">
        <v>4252</v>
      </c>
      <c r="W14" s="15">
        <v>51602</v>
      </c>
      <c r="X14" s="16" t="s">
        <v>4252</v>
      </c>
      <c r="Y14" s="15">
        <v>51602</v>
      </c>
      <c r="Z14" s="16" t="s">
        <v>4254</v>
      </c>
      <c r="AA14" s="15">
        <v>47996</v>
      </c>
      <c r="AB14" s="16" t="s">
        <v>4255</v>
      </c>
      <c r="AC14" s="20">
        <v>1.000373</v>
      </c>
      <c r="AD14" s="16" t="s">
        <v>4254</v>
      </c>
      <c r="AE14" s="15">
        <v>37</v>
      </c>
      <c r="AF14" s="16" t="s">
        <v>4255</v>
      </c>
      <c r="AG14" s="20">
        <v>0.94122890000000003</v>
      </c>
      <c r="AH14" s="16" t="s">
        <v>4254</v>
      </c>
      <c r="AI14" s="15">
        <v>6271</v>
      </c>
      <c r="AJ14" s="16" t="s">
        <v>4255</v>
      </c>
      <c r="AK14" s="20">
        <v>0.92769069999999998</v>
      </c>
      <c r="AL14" s="16" t="s">
        <v>4254</v>
      </c>
      <c r="AM14" s="15">
        <v>73090</v>
      </c>
      <c r="AN14" s="16" t="s">
        <v>4255</v>
      </c>
      <c r="AO14" s="20">
        <v>0.99262660000000003</v>
      </c>
      <c r="AP14" s="16" t="s">
        <v>4256</v>
      </c>
      <c r="AQ14" s="15">
        <v>16992</v>
      </c>
      <c r="AR14" s="16" t="s">
        <v>4257</v>
      </c>
      <c r="AS14" s="20">
        <v>1.0292030000000001</v>
      </c>
      <c r="AT14" s="16" t="s">
        <v>4256</v>
      </c>
      <c r="AU14" s="15">
        <v>71</v>
      </c>
      <c r="AV14" s="16" t="s">
        <v>4257</v>
      </c>
      <c r="AW14" s="20">
        <v>0.90937769999999996</v>
      </c>
      <c r="AX14" s="16" t="s">
        <v>4256</v>
      </c>
      <c r="AY14" s="15">
        <v>6201</v>
      </c>
      <c r="AZ14" s="16" t="s">
        <v>4257</v>
      </c>
      <c r="BA14" s="20">
        <v>0.81166570000000005</v>
      </c>
      <c r="BB14" s="16" t="s">
        <v>4256</v>
      </c>
      <c r="BC14" s="15">
        <v>58805</v>
      </c>
      <c r="BD14" s="16" t="s">
        <v>4257</v>
      </c>
      <c r="BE14" s="20">
        <v>1.0126040000000001</v>
      </c>
      <c r="BF14" s="16" t="s">
        <v>4258</v>
      </c>
      <c r="BG14" s="15">
        <v>14677</v>
      </c>
      <c r="BH14" s="16" t="s">
        <v>4259</v>
      </c>
      <c r="BI14" s="20">
        <v>1.052249</v>
      </c>
      <c r="BJ14" s="16" t="s">
        <v>4258</v>
      </c>
      <c r="BK14" s="15">
        <v>75</v>
      </c>
      <c r="BL14" s="16" t="s">
        <v>4259</v>
      </c>
      <c r="BM14" s="20">
        <v>0.94178790000000001</v>
      </c>
      <c r="BN14" s="16" t="s">
        <v>4258</v>
      </c>
      <c r="BO14" s="15">
        <v>6287</v>
      </c>
      <c r="BP14" s="16" t="s">
        <v>4259</v>
      </c>
      <c r="BQ14" s="20">
        <v>0.82662939999999996</v>
      </c>
      <c r="BR14" s="16" t="s">
        <v>4258</v>
      </c>
      <c r="BS14" s="15">
        <v>53229</v>
      </c>
      <c r="BT14" s="16" t="s">
        <v>4259</v>
      </c>
      <c r="BU14" s="20">
        <v>1.0370600000000001</v>
      </c>
      <c r="BV14" s="16" t="s">
        <v>4260</v>
      </c>
      <c r="BW14" s="15">
        <v>15947</v>
      </c>
      <c r="BX14" s="16" t="s">
        <v>4261</v>
      </c>
      <c r="BY14" s="20">
        <v>1.062897</v>
      </c>
      <c r="BZ14" s="16" t="s">
        <v>4260</v>
      </c>
      <c r="CA14" s="15">
        <v>64</v>
      </c>
      <c r="CB14" s="16" t="s">
        <v>4261</v>
      </c>
      <c r="CC14" s="20">
        <v>0.93018480000000003</v>
      </c>
      <c r="CD14" s="16" t="s">
        <v>4260</v>
      </c>
      <c r="CE14" s="15">
        <v>-146</v>
      </c>
      <c r="CF14" s="16" t="s">
        <v>4261</v>
      </c>
      <c r="CG14" s="20">
        <v>0.82570690000000002</v>
      </c>
      <c r="CH14" s="16" t="s">
        <v>4260</v>
      </c>
      <c r="CI14" s="15">
        <v>58811</v>
      </c>
      <c r="CJ14" s="16" t="s">
        <v>4261</v>
      </c>
      <c r="CK14" s="20">
        <v>1.044235</v>
      </c>
      <c r="CL14" s="16" t="s">
        <v>5062</v>
      </c>
      <c r="CM14" s="15">
        <f>SUM(A2L407C10)/A2L407C1</f>
        <v>51602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13702</v>
      </c>
      <c r="H15" s="16" t="s">
        <v>4253</v>
      </c>
      <c r="I15" s="20">
        <v>1</v>
      </c>
      <c r="J15" s="16" t="s">
        <v>4252</v>
      </c>
      <c r="K15" s="15">
        <v>61</v>
      </c>
      <c r="L15" s="16" t="s">
        <v>4253</v>
      </c>
      <c r="M15" s="20">
        <v>1</v>
      </c>
      <c r="N15" s="16" t="s">
        <v>4252</v>
      </c>
      <c r="O15" s="15">
        <v>80045</v>
      </c>
      <c r="P15" s="16" t="s">
        <v>4253</v>
      </c>
      <c r="Q15" s="20">
        <v>1</v>
      </c>
      <c r="R15" s="16" t="s">
        <v>4252</v>
      </c>
      <c r="S15" s="15">
        <v>63676</v>
      </c>
      <c r="T15" s="16" t="s">
        <v>4253</v>
      </c>
      <c r="U15" s="20">
        <v>1</v>
      </c>
      <c r="V15" s="16" t="s">
        <v>4252</v>
      </c>
      <c r="W15" s="15">
        <v>157484</v>
      </c>
      <c r="X15" s="16" t="s">
        <v>4252</v>
      </c>
      <c r="Y15" s="15">
        <v>157484</v>
      </c>
      <c r="Z15" s="16" t="s">
        <v>4254</v>
      </c>
      <c r="AA15" s="15">
        <v>13614</v>
      </c>
      <c r="AB15" s="16" t="s">
        <v>4255</v>
      </c>
      <c r="AC15" s="20">
        <v>1.000373</v>
      </c>
      <c r="AD15" s="16" t="s">
        <v>4254</v>
      </c>
      <c r="AE15" s="15">
        <v>79</v>
      </c>
      <c r="AF15" s="16" t="s">
        <v>4255</v>
      </c>
      <c r="AG15" s="20">
        <v>0.94122890000000003</v>
      </c>
      <c r="AH15" s="16" t="s">
        <v>4254</v>
      </c>
      <c r="AI15" s="15">
        <v>76548</v>
      </c>
      <c r="AJ15" s="16" t="s">
        <v>4255</v>
      </c>
      <c r="AK15" s="20">
        <v>0.92769069999999998</v>
      </c>
      <c r="AL15" s="16" t="s">
        <v>4254</v>
      </c>
      <c r="AM15" s="15">
        <v>109151</v>
      </c>
      <c r="AN15" s="16" t="s">
        <v>4255</v>
      </c>
      <c r="AO15" s="20">
        <v>0.99262660000000003</v>
      </c>
      <c r="AP15" s="16" t="s">
        <v>4256</v>
      </c>
      <c r="AQ15" s="15">
        <v>15149</v>
      </c>
      <c r="AR15" s="16" t="s">
        <v>4257</v>
      </c>
      <c r="AS15" s="20">
        <v>1.0292030000000001</v>
      </c>
      <c r="AT15" s="16" t="s">
        <v>4256</v>
      </c>
      <c r="AU15" s="15">
        <v>163</v>
      </c>
      <c r="AV15" s="16" t="s">
        <v>4257</v>
      </c>
      <c r="AW15" s="20">
        <v>0.90937769999999996</v>
      </c>
      <c r="AX15" s="16" t="s">
        <v>4256</v>
      </c>
      <c r="AY15" s="15">
        <v>82956</v>
      </c>
      <c r="AZ15" s="16" t="s">
        <v>4257</v>
      </c>
      <c r="BA15" s="20">
        <v>0.81166570000000005</v>
      </c>
      <c r="BB15" s="16" t="s">
        <v>4256</v>
      </c>
      <c r="BC15" s="15">
        <v>106914</v>
      </c>
      <c r="BD15" s="16" t="s">
        <v>4257</v>
      </c>
      <c r="BE15" s="20">
        <v>1.0126040000000001</v>
      </c>
      <c r="BF15" s="16" t="s">
        <v>4258</v>
      </c>
      <c r="BG15" s="15">
        <v>14823</v>
      </c>
      <c r="BH15" s="16" t="s">
        <v>4259</v>
      </c>
      <c r="BI15" s="20">
        <v>1.052249</v>
      </c>
      <c r="BJ15" s="16" t="s">
        <v>4258</v>
      </c>
      <c r="BK15" s="15">
        <v>429</v>
      </c>
      <c r="BL15" s="16" t="s">
        <v>4259</v>
      </c>
      <c r="BM15" s="20">
        <v>0.94178790000000001</v>
      </c>
      <c r="BN15" s="16" t="s">
        <v>4258</v>
      </c>
      <c r="BO15" s="15">
        <v>92848</v>
      </c>
      <c r="BP15" s="16" t="s">
        <v>4259</v>
      </c>
      <c r="BQ15" s="20">
        <v>0.82662939999999996</v>
      </c>
      <c r="BR15" s="16" t="s">
        <v>4258</v>
      </c>
      <c r="BS15" s="15">
        <v>116492</v>
      </c>
      <c r="BT15" s="16" t="s">
        <v>4259</v>
      </c>
      <c r="BU15" s="20">
        <v>1.0370600000000001</v>
      </c>
      <c r="BV15" s="16" t="s">
        <v>4260</v>
      </c>
      <c r="BW15" s="15">
        <v>12667</v>
      </c>
      <c r="BX15" s="16" t="s">
        <v>4261</v>
      </c>
      <c r="BY15" s="20">
        <v>1.062897</v>
      </c>
      <c r="BZ15" s="16" t="s">
        <v>4260</v>
      </c>
      <c r="CA15" s="15">
        <v>187</v>
      </c>
      <c r="CB15" s="16" t="s">
        <v>4261</v>
      </c>
      <c r="CC15" s="20">
        <v>0.93018480000000003</v>
      </c>
      <c r="CD15" s="16" t="s">
        <v>4260</v>
      </c>
      <c r="CE15" s="15">
        <v>80176</v>
      </c>
      <c r="CF15" s="16" t="s">
        <v>4261</v>
      </c>
      <c r="CG15" s="20">
        <v>0.82570690000000002</v>
      </c>
      <c r="CH15" s="16" t="s">
        <v>4260</v>
      </c>
      <c r="CI15" s="15">
        <v>122876</v>
      </c>
      <c r="CJ15" s="16" t="s">
        <v>4261</v>
      </c>
      <c r="CK15" s="20">
        <v>1.044235</v>
      </c>
      <c r="CL15" s="16" t="s">
        <v>5063</v>
      </c>
      <c r="CM15" s="15">
        <f>SUM(A2L408C10)/A2L408C1</f>
        <v>157484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4081</v>
      </c>
      <c r="H16" s="16" t="s">
        <v>4253</v>
      </c>
      <c r="I16" s="20">
        <v>1</v>
      </c>
      <c r="J16" s="16" t="s">
        <v>4252</v>
      </c>
      <c r="K16" s="15">
        <v>8</v>
      </c>
      <c r="L16" s="16" t="s">
        <v>4253</v>
      </c>
      <c r="M16" s="20">
        <v>1</v>
      </c>
      <c r="N16" s="16" t="s">
        <v>4252</v>
      </c>
      <c r="O16" s="15">
        <v>14602</v>
      </c>
      <c r="P16" s="16" t="s">
        <v>4253</v>
      </c>
      <c r="Q16" s="20">
        <v>1</v>
      </c>
      <c r="R16" s="16" t="s">
        <v>4252</v>
      </c>
      <c r="S16" s="15">
        <v>93102</v>
      </c>
      <c r="T16" s="16" t="s">
        <v>4253</v>
      </c>
      <c r="U16" s="20">
        <v>1</v>
      </c>
      <c r="V16" s="16" t="s">
        <v>4252</v>
      </c>
      <c r="W16" s="15">
        <v>111793</v>
      </c>
      <c r="X16" s="16" t="s">
        <v>4252</v>
      </c>
      <c r="Y16" s="15">
        <v>111793</v>
      </c>
      <c r="Z16" s="16" t="s">
        <v>4254</v>
      </c>
      <c r="AA16" s="15">
        <v>4533</v>
      </c>
      <c r="AB16" s="16" t="s">
        <v>4255</v>
      </c>
      <c r="AC16" s="20">
        <v>1.000373</v>
      </c>
      <c r="AD16" s="16" t="s">
        <v>4254</v>
      </c>
      <c r="AE16" s="15">
        <v>11</v>
      </c>
      <c r="AF16" s="16" t="s">
        <v>4255</v>
      </c>
      <c r="AG16" s="20">
        <v>0.94122890000000003</v>
      </c>
      <c r="AH16" s="16" t="s">
        <v>4254</v>
      </c>
      <c r="AI16" s="15">
        <v>14415</v>
      </c>
      <c r="AJ16" s="16" t="s">
        <v>4255</v>
      </c>
      <c r="AK16" s="20">
        <v>0.92769069999999998</v>
      </c>
      <c r="AL16" s="16" t="s">
        <v>4254</v>
      </c>
      <c r="AM16" s="15">
        <v>204156</v>
      </c>
      <c r="AN16" s="16" t="s">
        <v>4255</v>
      </c>
      <c r="AO16" s="20">
        <v>0.99262660000000003</v>
      </c>
      <c r="AP16" s="16" t="s">
        <v>4256</v>
      </c>
      <c r="AQ16" s="15">
        <v>4483</v>
      </c>
      <c r="AR16" s="16" t="s">
        <v>4257</v>
      </c>
      <c r="AS16" s="20">
        <v>1.0292030000000001</v>
      </c>
      <c r="AT16" s="16" t="s">
        <v>4256</v>
      </c>
      <c r="AU16" s="15">
        <v>7</v>
      </c>
      <c r="AV16" s="16" t="s">
        <v>4257</v>
      </c>
      <c r="AW16" s="20">
        <v>0.90937769999999996</v>
      </c>
      <c r="AX16" s="16" t="s">
        <v>4256</v>
      </c>
      <c r="AY16" s="15">
        <v>5021</v>
      </c>
      <c r="AZ16" s="16" t="s">
        <v>4257</v>
      </c>
      <c r="BA16" s="20">
        <v>0.81166570000000005</v>
      </c>
      <c r="BB16" s="16" t="s">
        <v>4256</v>
      </c>
      <c r="BC16" s="15">
        <v>149906</v>
      </c>
      <c r="BD16" s="16" t="s">
        <v>4257</v>
      </c>
      <c r="BE16" s="20">
        <v>1.0126040000000001</v>
      </c>
      <c r="BF16" s="16" t="s">
        <v>4258</v>
      </c>
      <c r="BG16" s="15">
        <v>4170</v>
      </c>
      <c r="BH16" s="16" t="s">
        <v>4259</v>
      </c>
      <c r="BI16" s="20">
        <v>1.052249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4548</v>
      </c>
      <c r="BP16" s="16" t="s">
        <v>4259</v>
      </c>
      <c r="BQ16" s="20">
        <v>0.82662939999999996</v>
      </c>
      <c r="BR16" s="16" t="s">
        <v>4258</v>
      </c>
      <c r="BS16" s="15">
        <v>126490</v>
      </c>
      <c r="BT16" s="16" t="s">
        <v>4259</v>
      </c>
      <c r="BU16" s="20">
        <v>1.0370600000000001</v>
      </c>
      <c r="BV16" s="16" t="s">
        <v>4260</v>
      </c>
      <c r="BW16" s="15">
        <v>3138</v>
      </c>
      <c r="BX16" s="16" t="s">
        <v>4261</v>
      </c>
      <c r="BY16" s="20">
        <v>1.062897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2654</v>
      </c>
      <c r="CF16" s="16" t="s">
        <v>4261</v>
      </c>
      <c r="CG16" s="20">
        <v>0.82570690000000002</v>
      </c>
      <c r="CH16" s="16" t="s">
        <v>4260</v>
      </c>
      <c r="CI16" s="15">
        <v>108428</v>
      </c>
      <c r="CJ16" s="16" t="s">
        <v>4261</v>
      </c>
      <c r="CK16" s="20">
        <v>1.044235</v>
      </c>
      <c r="CL16" s="16" t="s">
        <v>5064</v>
      </c>
      <c r="CM16" s="15">
        <f>SUM(A2L409C10)/A2L409C1</f>
        <v>111793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124579</v>
      </c>
      <c r="T18" s="16" t="s">
        <v>4253</v>
      </c>
      <c r="U18" s="20">
        <v>1</v>
      </c>
      <c r="V18" s="16" t="s">
        <v>4252</v>
      </c>
      <c r="W18" s="15">
        <v>124579</v>
      </c>
      <c r="X18" s="16" t="s">
        <v>4252</v>
      </c>
      <c r="Y18" s="15">
        <v>124579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116249</v>
      </c>
      <c r="AN18" s="16" t="s">
        <v>4255</v>
      </c>
      <c r="AO18" s="20">
        <v>0.99262660000000003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136029</v>
      </c>
      <c r="BD18" s="16" t="s">
        <v>4257</v>
      </c>
      <c r="BE18" s="20">
        <v>1.0126040000000001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127930</v>
      </c>
      <c r="BT18" s="16" t="s">
        <v>4259</v>
      </c>
      <c r="BU18" s="20">
        <v>1.0370600000000001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148482</v>
      </c>
      <c r="CJ18" s="16" t="s">
        <v>4261</v>
      </c>
      <c r="CK18" s="20">
        <v>1.044235</v>
      </c>
      <c r="CL18" s="16" t="s">
        <v>5066</v>
      </c>
      <c r="CM18" s="15">
        <f>SUM(A2L411C10)/A2L411C1</f>
        <v>124579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5533</v>
      </c>
      <c r="T19" s="16" t="s">
        <v>4253</v>
      </c>
      <c r="U19" s="20">
        <v>1</v>
      </c>
      <c r="V19" s="16" t="s">
        <v>4252</v>
      </c>
      <c r="W19" s="15">
        <v>5533</v>
      </c>
      <c r="X19" s="16" t="s">
        <v>4252</v>
      </c>
      <c r="Y19" s="15">
        <v>5533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8875</v>
      </c>
      <c r="AN19" s="16" t="s">
        <v>4255</v>
      </c>
      <c r="AO19" s="20">
        <v>0.99262660000000003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12384</v>
      </c>
      <c r="BD19" s="16" t="s">
        <v>4257</v>
      </c>
      <c r="BE19" s="20">
        <v>1.0126040000000001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7541</v>
      </c>
      <c r="BT19" s="16" t="s">
        <v>4259</v>
      </c>
      <c r="BU19" s="20">
        <v>1.0370600000000001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5059</v>
      </c>
      <c r="CJ19" s="16" t="s">
        <v>4261</v>
      </c>
      <c r="CK19" s="20">
        <v>1.044235</v>
      </c>
      <c r="CL19" s="16" t="s">
        <v>5067</v>
      </c>
      <c r="CM19" s="15">
        <f>SUM(A2L412C10)/A2L412C1</f>
        <v>5533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-2866</v>
      </c>
      <c r="T20" s="16" t="s">
        <v>4253</v>
      </c>
      <c r="U20" s="20">
        <v>1</v>
      </c>
      <c r="V20" s="16" t="s">
        <v>4252</v>
      </c>
      <c r="W20" s="15">
        <v>-2866</v>
      </c>
      <c r="X20" s="16" t="s">
        <v>4252</v>
      </c>
      <c r="Y20" s="15">
        <v>-2866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6516</v>
      </c>
      <c r="AN20" s="16" t="s">
        <v>4255</v>
      </c>
      <c r="AO20" s="20">
        <v>0.99262660000000003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8781</v>
      </c>
      <c r="BD20" s="16" t="s">
        <v>4257</v>
      </c>
      <c r="BE20" s="20">
        <v>1.0126040000000001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4466</v>
      </c>
      <c r="BT20" s="16" t="s">
        <v>4259</v>
      </c>
      <c r="BU20" s="20">
        <v>1.0370600000000001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13214</v>
      </c>
      <c r="CJ20" s="16" t="s">
        <v>4261</v>
      </c>
      <c r="CK20" s="20">
        <v>1.044235</v>
      </c>
      <c r="CL20" s="16" t="s">
        <v>5068</v>
      </c>
      <c r="CM20" s="15">
        <f>SUM(A2L413C10)/A2L413C1</f>
        <v>-2866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141418</v>
      </c>
      <c r="T21" s="16" t="s">
        <v>4253</v>
      </c>
      <c r="U21" s="20">
        <v>1</v>
      </c>
      <c r="V21" s="16" t="s">
        <v>4252</v>
      </c>
      <c r="W21" s="15">
        <v>141418</v>
      </c>
      <c r="X21" s="16" t="s">
        <v>4252</v>
      </c>
      <c r="Y21" s="15">
        <v>141418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139264</v>
      </c>
      <c r="AN21" s="16" t="s">
        <v>4255</v>
      </c>
      <c r="AO21" s="20">
        <v>0.99262660000000003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139307</v>
      </c>
      <c r="BD21" s="16" t="s">
        <v>4257</v>
      </c>
      <c r="BE21" s="20">
        <v>1.0126040000000001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127023</v>
      </c>
      <c r="BT21" s="16" t="s">
        <v>4259</v>
      </c>
      <c r="BU21" s="20">
        <v>1.0370600000000001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117695</v>
      </c>
      <c r="CJ21" s="16" t="s">
        <v>4261</v>
      </c>
      <c r="CK21" s="20">
        <v>1.044235</v>
      </c>
      <c r="CL21" s="16" t="s">
        <v>5069</v>
      </c>
      <c r="CM21" s="15">
        <f>SUM(A2L414C10)/A2L414C1</f>
        <v>141418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22957</v>
      </c>
      <c r="T22" s="16" t="s">
        <v>4253</v>
      </c>
      <c r="U22" s="20">
        <v>1</v>
      </c>
      <c r="V22" s="16" t="s">
        <v>4252</v>
      </c>
      <c r="W22" s="15">
        <v>22957</v>
      </c>
      <c r="X22" s="16" t="s">
        <v>4252</v>
      </c>
      <c r="Y22" s="15">
        <v>22957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28789</v>
      </c>
      <c r="AN22" s="16" t="s">
        <v>4255</v>
      </c>
      <c r="AO22" s="20">
        <v>0.99262660000000003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26547</v>
      </c>
      <c r="BD22" s="16" t="s">
        <v>4257</v>
      </c>
      <c r="BE22" s="20">
        <v>1.0126040000000001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23827</v>
      </c>
      <c r="BT22" s="16" t="s">
        <v>4259</v>
      </c>
      <c r="BU22" s="20">
        <v>1.0370600000000001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44620</v>
      </c>
      <c r="CJ22" s="16" t="s">
        <v>4261</v>
      </c>
      <c r="CK22" s="20">
        <v>1.044235</v>
      </c>
      <c r="CL22" s="16" t="s">
        <v>5070</v>
      </c>
      <c r="CM22" s="15">
        <f>SUM(A2L415C10)/A2L415C1</f>
        <v>22957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22845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22845</v>
      </c>
      <c r="X23" s="16" t="s">
        <v>4252</v>
      </c>
      <c r="Y23" s="15">
        <v>22845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32770</v>
      </c>
      <c r="AJ23" s="16" t="s">
        <v>4255</v>
      </c>
      <c r="AK23" s="20">
        <v>0.92769069999999998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29078</v>
      </c>
      <c r="AZ23" s="16" t="s">
        <v>4257</v>
      </c>
      <c r="BA23" s="20">
        <v>0.81166570000000005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25266</v>
      </c>
      <c r="BP23" s="16" t="s">
        <v>4259</v>
      </c>
      <c r="BQ23" s="20">
        <v>0.82662939999999996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32162</v>
      </c>
      <c r="CF23" s="16" t="s">
        <v>4261</v>
      </c>
      <c r="CG23" s="20">
        <v>0.82570690000000002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22845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116913</v>
      </c>
      <c r="H25" s="16" t="s">
        <v>4253</v>
      </c>
      <c r="I25" s="20">
        <v>1</v>
      </c>
      <c r="J25" s="16" t="s">
        <v>4252</v>
      </c>
      <c r="K25" s="15">
        <v>3200</v>
      </c>
      <c r="L25" s="16" t="s">
        <v>4253</v>
      </c>
      <c r="M25" s="20">
        <v>1</v>
      </c>
      <c r="N25" s="16" t="s">
        <v>4252</v>
      </c>
      <c r="O25" s="15">
        <v>19917</v>
      </c>
      <c r="P25" s="16" t="s">
        <v>4253</v>
      </c>
      <c r="Q25" s="20">
        <v>1</v>
      </c>
      <c r="R25" s="16" t="s">
        <v>4252</v>
      </c>
      <c r="S25" s="15">
        <v>59808</v>
      </c>
      <c r="T25" s="16" t="s">
        <v>4253</v>
      </c>
      <c r="U25" s="20">
        <v>1</v>
      </c>
      <c r="V25" s="16" t="s">
        <v>4252</v>
      </c>
      <c r="W25" s="15">
        <v>199838</v>
      </c>
      <c r="X25" s="16" t="s">
        <v>4252</v>
      </c>
      <c r="Y25" s="15">
        <v>199838</v>
      </c>
      <c r="Z25" s="16" t="s">
        <v>4254</v>
      </c>
      <c r="AA25" s="15">
        <v>56885</v>
      </c>
      <c r="AB25" s="16" t="s">
        <v>4255</v>
      </c>
      <c r="AC25" s="20">
        <v>1.000373</v>
      </c>
      <c r="AD25" s="16" t="s">
        <v>4254</v>
      </c>
      <c r="AE25" s="15">
        <v>1626</v>
      </c>
      <c r="AF25" s="16" t="s">
        <v>4255</v>
      </c>
      <c r="AG25" s="20">
        <v>0.94122890000000003</v>
      </c>
      <c r="AH25" s="16" t="s">
        <v>4254</v>
      </c>
      <c r="AI25" s="15">
        <v>19531</v>
      </c>
      <c r="AJ25" s="16" t="s">
        <v>4255</v>
      </c>
      <c r="AK25" s="20">
        <v>0.92769069999999998</v>
      </c>
      <c r="AL25" s="16" t="s">
        <v>4254</v>
      </c>
      <c r="AM25" s="15">
        <v>119291</v>
      </c>
      <c r="AN25" s="16" t="s">
        <v>4255</v>
      </c>
      <c r="AO25" s="20">
        <v>0.99262660000000003</v>
      </c>
      <c r="AP25" s="16" t="s">
        <v>4256</v>
      </c>
      <c r="AQ25" s="15">
        <v>120909</v>
      </c>
      <c r="AR25" s="16" t="s">
        <v>4257</v>
      </c>
      <c r="AS25" s="20">
        <v>1.0292030000000001</v>
      </c>
      <c r="AT25" s="16" t="s">
        <v>4256</v>
      </c>
      <c r="AU25" s="15">
        <v>1651</v>
      </c>
      <c r="AV25" s="16" t="s">
        <v>4257</v>
      </c>
      <c r="AW25" s="20">
        <v>0.90937769999999996</v>
      </c>
      <c r="AX25" s="16" t="s">
        <v>4256</v>
      </c>
      <c r="AY25" s="15">
        <v>30899</v>
      </c>
      <c r="AZ25" s="16" t="s">
        <v>4257</v>
      </c>
      <c r="BA25" s="20">
        <v>0.81166570000000005</v>
      </c>
      <c r="BB25" s="16" t="s">
        <v>4256</v>
      </c>
      <c r="BC25" s="15">
        <v>110162</v>
      </c>
      <c r="BD25" s="16" t="s">
        <v>4257</v>
      </c>
      <c r="BE25" s="20">
        <v>1.0126040000000001</v>
      </c>
      <c r="BF25" s="16" t="s">
        <v>4258</v>
      </c>
      <c r="BG25" s="15">
        <v>108142</v>
      </c>
      <c r="BH25" s="16" t="s">
        <v>4259</v>
      </c>
      <c r="BI25" s="20">
        <v>1.052249</v>
      </c>
      <c r="BJ25" s="16" t="s">
        <v>4258</v>
      </c>
      <c r="BK25" s="15">
        <v>1241</v>
      </c>
      <c r="BL25" s="16" t="s">
        <v>4259</v>
      </c>
      <c r="BM25" s="20">
        <v>0.94178790000000001</v>
      </c>
      <c r="BN25" s="16" t="s">
        <v>4258</v>
      </c>
      <c r="BO25" s="15">
        <v>34529</v>
      </c>
      <c r="BP25" s="16" t="s">
        <v>4259</v>
      </c>
      <c r="BQ25" s="20">
        <v>0.82662939999999996</v>
      </c>
      <c r="BR25" s="16" t="s">
        <v>4258</v>
      </c>
      <c r="BS25" s="15">
        <v>113132</v>
      </c>
      <c r="BT25" s="16" t="s">
        <v>4259</v>
      </c>
      <c r="BU25" s="20">
        <v>1.0370600000000001</v>
      </c>
      <c r="BV25" s="16" t="s">
        <v>4260</v>
      </c>
      <c r="BW25" s="15">
        <v>28404</v>
      </c>
      <c r="BX25" s="16" t="s">
        <v>4261</v>
      </c>
      <c r="BY25" s="20">
        <v>1.062897</v>
      </c>
      <c r="BZ25" s="16" t="s">
        <v>4260</v>
      </c>
      <c r="CA25" s="15">
        <v>2054</v>
      </c>
      <c r="CB25" s="16" t="s">
        <v>4261</v>
      </c>
      <c r="CC25" s="20">
        <v>0.93018480000000003</v>
      </c>
      <c r="CD25" s="16" t="s">
        <v>4260</v>
      </c>
      <c r="CE25" s="15">
        <v>25888</v>
      </c>
      <c r="CF25" s="16" t="s">
        <v>4261</v>
      </c>
      <c r="CG25" s="20">
        <v>0.82570690000000002</v>
      </c>
      <c r="CH25" s="16" t="s">
        <v>4260</v>
      </c>
      <c r="CI25" s="15">
        <v>68129</v>
      </c>
      <c r="CJ25" s="16" t="s">
        <v>4261</v>
      </c>
      <c r="CK25" s="20">
        <v>1.044235</v>
      </c>
      <c r="CL25" s="16" t="s">
        <v>5073</v>
      </c>
      <c r="CM25" s="15">
        <f>SUM(A2L418C10)/A2L418C1</f>
        <v>199838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232067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7444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477549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687656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1404716</v>
      </c>
      <c r="X26" s="16" t="s">
        <v>5079</v>
      </c>
      <c r="Y26" s="17">
        <f>SUM(A2L401C11:A2L418C11)-2*SUM(A2L417C11)</f>
        <v>1404716</v>
      </c>
      <c r="Z26" s="16" t="s">
        <v>5080</v>
      </c>
      <c r="AA26" s="17">
        <f>SUM(A2L401C12:A2L418C12)-2*SUM(A2L417C12)</f>
        <v>213707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4337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457930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1055948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258054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5293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456964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960990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233283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4311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445318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877369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146162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3426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394712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888042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1404716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1976242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914565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2194420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3028504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8113731</v>
      </c>
      <c r="X27" s="16" t="s">
        <v>5102</v>
      </c>
      <c r="Y27" s="15">
        <f>SUM(A2L181C11,A2L262C11,A2L363C11,A2L419C11)</f>
        <v>8113731</v>
      </c>
      <c r="Z27" s="16" t="s">
        <v>5103</v>
      </c>
      <c r="AA27" s="15">
        <f>SUM(A2L181C12,A2L262C12,A2L363C12,A2L419C12)</f>
        <v>2112679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1169788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2125538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3402120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2165981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1830060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2135854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3328582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1979391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1875324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2080519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3108686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1811802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1858523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2032785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3076775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8122665.4769584602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135280</v>
      </c>
      <c r="T28" s="16" t="s">
        <v>4253</v>
      </c>
      <c r="U28" s="20">
        <v>1</v>
      </c>
      <c r="V28" s="16" t="s">
        <v>5120</v>
      </c>
      <c r="W28" s="15">
        <v>135280</v>
      </c>
      <c r="X28" s="16" t="s">
        <v>5120</v>
      </c>
      <c r="Y28" s="15">
        <v>135280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213333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172287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169707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59873</v>
      </c>
      <c r="CJ28" s="16" t="s">
        <v>4261</v>
      </c>
      <c r="CK28" s="20">
        <v>1</v>
      </c>
      <c r="CL28" s="16" t="s">
        <v>5125</v>
      </c>
      <c r="CM28" s="15">
        <f>SUM(A2L421C10)/A2L421C1</f>
        <v>135280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37912</v>
      </c>
      <c r="T29" s="16" t="s">
        <v>4253</v>
      </c>
      <c r="U29" s="20">
        <v>1</v>
      </c>
      <c r="V29" s="16" t="s">
        <v>5120</v>
      </c>
      <c r="W29" s="15">
        <v>37912</v>
      </c>
      <c r="X29" s="16" t="s">
        <v>5120</v>
      </c>
      <c r="Y29" s="15">
        <v>37912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36524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34380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41077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42885</v>
      </c>
      <c r="CJ29" s="16" t="s">
        <v>4261</v>
      </c>
      <c r="CK29" s="20">
        <v>1</v>
      </c>
      <c r="CL29" s="16" t="s">
        <v>5126</v>
      </c>
      <c r="CM29" s="15">
        <f>SUM(A2L422C10)/A2L422C1</f>
        <v>37912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62F93-E447-4EB2-B579-56FAFB0D3096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732268</v>
      </c>
      <c r="H10" s="16" t="s">
        <v>4253</v>
      </c>
      <c r="I10" s="20">
        <v>1</v>
      </c>
      <c r="J10" s="16" t="s">
        <v>5219</v>
      </c>
      <c r="K10" s="15">
        <v>661824</v>
      </c>
      <c r="L10" s="16" t="s">
        <v>4255</v>
      </c>
      <c r="M10" s="20">
        <v>0.93710850000000001</v>
      </c>
      <c r="N10" s="16" t="s">
        <v>5220</v>
      </c>
      <c r="O10" s="15">
        <v>674667</v>
      </c>
      <c r="P10" s="16" t="s">
        <v>4257</v>
      </c>
      <c r="Q10" s="20">
        <v>0.84626500000000004</v>
      </c>
      <c r="R10" s="16" t="s">
        <v>5221</v>
      </c>
      <c r="S10" s="15">
        <v>703198</v>
      </c>
      <c r="T10" s="16" t="s">
        <v>4259</v>
      </c>
      <c r="U10" s="20">
        <v>0.86411629999999995</v>
      </c>
      <c r="V10" s="16" t="s">
        <v>5222</v>
      </c>
      <c r="W10" s="15">
        <v>668305</v>
      </c>
      <c r="X10" s="16" t="s">
        <v>4261</v>
      </c>
      <c r="Y10" s="20">
        <v>0.86522980000000005</v>
      </c>
      <c r="Z10" s="16" t="s">
        <v>5225</v>
      </c>
      <c r="AA10" s="17">
        <f>SUM(PRODUCT(A3L103C2,A3L103C3))/A3L103C1</f>
        <v>732268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1741</v>
      </c>
      <c r="H12" s="16" t="s">
        <v>4253</v>
      </c>
      <c r="I12" s="20">
        <v>1</v>
      </c>
      <c r="J12" s="16" t="s">
        <v>5219</v>
      </c>
      <c r="K12" s="15">
        <v>1324</v>
      </c>
      <c r="L12" s="16" t="s">
        <v>4255</v>
      </c>
      <c r="M12" s="20">
        <v>0.93710850000000001</v>
      </c>
      <c r="N12" s="16" t="s">
        <v>5220</v>
      </c>
      <c r="O12" s="15">
        <v>1289</v>
      </c>
      <c r="P12" s="16" t="s">
        <v>4257</v>
      </c>
      <c r="Q12" s="20">
        <v>0.84626500000000004</v>
      </c>
      <c r="R12" s="16" t="s">
        <v>5221</v>
      </c>
      <c r="S12" s="15">
        <v>1396</v>
      </c>
      <c r="T12" s="16" t="s">
        <v>4259</v>
      </c>
      <c r="U12" s="20">
        <v>0.86411629999999995</v>
      </c>
      <c r="V12" s="16" t="s">
        <v>5222</v>
      </c>
      <c r="W12" s="15">
        <v>1543</v>
      </c>
      <c r="X12" s="16" t="s">
        <v>4261</v>
      </c>
      <c r="Y12" s="20">
        <v>0.86522980000000005</v>
      </c>
      <c r="Z12" s="16" t="s">
        <v>5227</v>
      </c>
      <c r="AA12" s="17">
        <f>SUM(PRODUCT(A3L105C2,A3L105C3))/A3L105C1</f>
        <v>1741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2272</v>
      </c>
      <c r="H16" s="16" t="s">
        <v>4253</v>
      </c>
      <c r="I16" s="20">
        <v>1</v>
      </c>
      <c r="J16" s="16" t="s">
        <v>5219</v>
      </c>
      <c r="K16" s="15">
        <v>1747</v>
      </c>
      <c r="L16" s="16" t="s">
        <v>4255</v>
      </c>
      <c r="M16" s="20">
        <v>0.93710850000000001</v>
      </c>
      <c r="N16" s="16" t="s">
        <v>5220</v>
      </c>
      <c r="O16" s="15">
        <v>1735</v>
      </c>
      <c r="P16" s="16" t="s">
        <v>4257</v>
      </c>
      <c r="Q16" s="20">
        <v>0.84626500000000004</v>
      </c>
      <c r="R16" s="16" t="s">
        <v>5221</v>
      </c>
      <c r="S16" s="15">
        <v>1728</v>
      </c>
      <c r="T16" s="16" t="s">
        <v>4259</v>
      </c>
      <c r="U16" s="20">
        <v>0.86411629999999995</v>
      </c>
      <c r="V16" s="16" t="s">
        <v>5222</v>
      </c>
      <c r="W16" s="15">
        <v>1383</v>
      </c>
      <c r="X16" s="16" t="s">
        <v>4261</v>
      </c>
      <c r="Y16" s="20">
        <v>0.86522980000000005</v>
      </c>
      <c r="Z16" s="16" t="s">
        <v>5231</v>
      </c>
      <c r="AA16" s="17">
        <f>SUM(PRODUCT(A3L109C2,A3L109C3))/A3L109C1</f>
        <v>2272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736281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664895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677691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706322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671231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736281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18066</v>
      </c>
      <c r="H30" s="16" t="s">
        <v>4253</v>
      </c>
      <c r="I30" s="20">
        <v>1</v>
      </c>
      <c r="J30" s="16" t="s">
        <v>5219</v>
      </c>
      <c r="K30" s="15">
        <v>24646</v>
      </c>
      <c r="L30" s="16" t="s">
        <v>4255</v>
      </c>
      <c r="M30" s="20">
        <v>0.93710850000000001</v>
      </c>
      <c r="N30" s="16" t="s">
        <v>5220</v>
      </c>
      <c r="O30" s="15">
        <v>27582</v>
      </c>
      <c r="P30" s="16" t="s">
        <v>4257</v>
      </c>
      <c r="Q30" s="20">
        <v>0.84626500000000004</v>
      </c>
      <c r="R30" s="16" t="s">
        <v>5221</v>
      </c>
      <c r="S30" s="15">
        <v>26822</v>
      </c>
      <c r="T30" s="16" t="s">
        <v>4259</v>
      </c>
      <c r="U30" s="20">
        <v>0.86411629999999995</v>
      </c>
      <c r="V30" s="16" t="s">
        <v>5222</v>
      </c>
      <c r="W30" s="15">
        <v>28332</v>
      </c>
      <c r="X30" s="16" t="s">
        <v>4261</v>
      </c>
      <c r="Y30" s="20">
        <v>0.86522980000000005</v>
      </c>
      <c r="Z30" s="16" t="s">
        <v>5255</v>
      </c>
      <c r="AA30" s="17">
        <f>SUM(PRODUCT(A3L123C2,A3L123C3))/A3L123C1</f>
        <v>18066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6137</v>
      </c>
      <c r="H32" s="16" t="s">
        <v>4253</v>
      </c>
      <c r="I32" s="20">
        <v>1</v>
      </c>
      <c r="J32" s="16" t="s">
        <v>5219</v>
      </c>
      <c r="K32" s="15">
        <v>7926</v>
      </c>
      <c r="L32" s="16" t="s">
        <v>4255</v>
      </c>
      <c r="M32" s="20">
        <v>0.93710850000000001</v>
      </c>
      <c r="N32" s="16" t="s">
        <v>5220</v>
      </c>
      <c r="O32" s="15">
        <v>7798</v>
      </c>
      <c r="P32" s="16" t="s">
        <v>4257</v>
      </c>
      <c r="Q32" s="20">
        <v>0.84626500000000004</v>
      </c>
      <c r="R32" s="16" t="s">
        <v>5221</v>
      </c>
      <c r="S32" s="15">
        <v>7553</v>
      </c>
      <c r="T32" s="16" t="s">
        <v>4259</v>
      </c>
      <c r="U32" s="20">
        <v>0.86411629999999995</v>
      </c>
      <c r="V32" s="16" t="s">
        <v>5222</v>
      </c>
      <c r="W32" s="15">
        <v>8322</v>
      </c>
      <c r="X32" s="16" t="s">
        <v>4261</v>
      </c>
      <c r="Y32" s="20">
        <v>0.86522980000000005</v>
      </c>
      <c r="Z32" s="16" t="s">
        <v>5257</v>
      </c>
      <c r="AA32" s="17">
        <f>SUM(PRODUCT(A3L125C2,A3L125C3))/A3L125C1</f>
        <v>6137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24203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32572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35380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34375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36654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24203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2924</v>
      </c>
      <c r="H40" s="16" t="s">
        <v>4253</v>
      </c>
      <c r="I40" s="20">
        <v>1</v>
      </c>
      <c r="J40" s="16" t="s">
        <v>5219</v>
      </c>
      <c r="K40" s="15">
        <v>2834</v>
      </c>
      <c r="L40" s="16" t="s">
        <v>4255</v>
      </c>
      <c r="M40" s="20">
        <v>0.93710850000000001</v>
      </c>
      <c r="N40" s="16" t="s">
        <v>5220</v>
      </c>
      <c r="O40" s="15">
        <v>2563</v>
      </c>
      <c r="P40" s="16" t="s">
        <v>4257</v>
      </c>
      <c r="Q40" s="20">
        <v>0.84626500000000004</v>
      </c>
      <c r="R40" s="16" t="s">
        <v>5221</v>
      </c>
      <c r="S40" s="15">
        <v>2229</v>
      </c>
      <c r="T40" s="16" t="s">
        <v>4259</v>
      </c>
      <c r="U40" s="20">
        <v>0.86411629999999995</v>
      </c>
      <c r="V40" s="16" t="s">
        <v>5222</v>
      </c>
      <c r="W40" s="15">
        <v>1470</v>
      </c>
      <c r="X40" s="16" t="s">
        <v>4261</v>
      </c>
      <c r="Y40" s="20">
        <v>0.86522980000000005</v>
      </c>
      <c r="Z40" s="16" t="s">
        <v>5270</v>
      </c>
      <c r="AA40" s="17">
        <f>SUM(PRODUCT(A3L133C2,A3L133C3))/A3L133C1</f>
        <v>2924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1125</v>
      </c>
      <c r="H42" s="16" t="s">
        <v>4253</v>
      </c>
      <c r="I42" s="20">
        <v>1</v>
      </c>
      <c r="J42" s="16" t="s">
        <v>5219</v>
      </c>
      <c r="K42" s="15">
        <v>1025</v>
      </c>
      <c r="L42" s="16" t="s">
        <v>4255</v>
      </c>
      <c r="M42" s="20">
        <v>0.93710850000000001</v>
      </c>
      <c r="N42" s="16" t="s">
        <v>5220</v>
      </c>
      <c r="O42" s="15">
        <v>1001</v>
      </c>
      <c r="P42" s="16" t="s">
        <v>4257</v>
      </c>
      <c r="Q42" s="20">
        <v>0.84626500000000004</v>
      </c>
      <c r="R42" s="16" t="s">
        <v>5221</v>
      </c>
      <c r="S42" s="15">
        <v>886</v>
      </c>
      <c r="T42" s="16" t="s">
        <v>4259</v>
      </c>
      <c r="U42" s="20">
        <v>0.86411629999999995</v>
      </c>
      <c r="V42" s="16" t="s">
        <v>5222</v>
      </c>
      <c r="W42" s="15">
        <v>44</v>
      </c>
      <c r="X42" s="16" t="s">
        <v>4261</v>
      </c>
      <c r="Y42" s="20">
        <v>0.86522980000000005</v>
      </c>
      <c r="Z42" s="16" t="s">
        <v>5272</v>
      </c>
      <c r="AA42" s="17">
        <f>SUM(PRODUCT(A3L135C2,A3L135C3))/A3L135C1</f>
        <v>1125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4049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3859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3564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3115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1514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4049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1629</v>
      </c>
      <c r="X50" s="16" t="s">
        <v>4261</v>
      </c>
      <c r="Y50" s="20">
        <v>0.86522980000000005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689</v>
      </c>
      <c r="X52" s="16" t="s">
        <v>4261</v>
      </c>
      <c r="Y52" s="20">
        <v>0.86522980000000005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2318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80510</v>
      </c>
      <c r="H60" s="16" t="s">
        <v>4253</v>
      </c>
      <c r="I60" s="20">
        <v>1</v>
      </c>
      <c r="J60" s="16" t="s">
        <v>5219</v>
      </c>
      <c r="K60" s="15">
        <v>80198</v>
      </c>
      <c r="L60" s="16" t="s">
        <v>4255</v>
      </c>
      <c r="M60" s="20">
        <v>0.93710850000000001</v>
      </c>
      <c r="N60" s="16" t="s">
        <v>5220</v>
      </c>
      <c r="O60" s="15">
        <v>84567</v>
      </c>
      <c r="P60" s="16" t="s">
        <v>4257</v>
      </c>
      <c r="Q60" s="20">
        <v>0.84626500000000004</v>
      </c>
      <c r="R60" s="16" t="s">
        <v>5221</v>
      </c>
      <c r="S60" s="15">
        <v>82282</v>
      </c>
      <c r="T60" s="16" t="s">
        <v>4259</v>
      </c>
      <c r="U60" s="20">
        <v>0.86411629999999995</v>
      </c>
      <c r="V60" s="16" t="s">
        <v>5222</v>
      </c>
      <c r="W60" s="15">
        <v>76338</v>
      </c>
      <c r="X60" s="16" t="s">
        <v>4261</v>
      </c>
      <c r="Y60" s="20">
        <v>0.86522980000000005</v>
      </c>
      <c r="Z60" s="16" t="s">
        <v>5300</v>
      </c>
      <c r="AA60" s="17">
        <f>SUM(PRODUCT(A3L153C2,A3L153C3))/A3L153C1</f>
        <v>80510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33</v>
      </c>
      <c r="H62" s="16" t="s">
        <v>4253</v>
      </c>
      <c r="I62" s="20">
        <v>1</v>
      </c>
      <c r="J62" s="16" t="s">
        <v>5219</v>
      </c>
      <c r="K62" s="15">
        <v>32</v>
      </c>
      <c r="L62" s="16" t="s">
        <v>4255</v>
      </c>
      <c r="M62" s="20">
        <v>0.93710850000000001</v>
      </c>
      <c r="N62" s="16" t="s">
        <v>5220</v>
      </c>
      <c r="O62" s="15">
        <v>56</v>
      </c>
      <c r="P62" s="16" t="s">
        <v>4257</v>
      </c>
      <c r="Q62" s="20">
        <v>0.84626500000000004</v>
      </c>
      <c r="R62" s="16" t="s">
        <v>5221</v>
      </c>
      <c r="S62" s="15">
        <v>29</v>
      </c>
      <c r="T62" s="16" t="s">
        <v>4259</v>
      </c>
      <c r="U62" s="20">
        <v>0.86411629999999995</v>
      </c>
      <c r="V62" s="16" t="s">
        <v>5222</v>
      </c>
      <c r="W62" s="15">
        <v>28</v>
      </c>
      <c r="X62" s="16" t="s">
        <v>4261</v>
      </c>
      <c r="Y62" s="20">
        <v>0.86522980000000005</v>
      </c>
      <c r="Z62" s="16" t="s">
        <v>5302</v>
      </c>
      <c r="AA62" s="17">
        <f>SUM(PRODUCT(A3L155C2,A3L155C3))/A3L155C1</f>
        <v>33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80543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80230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84623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82311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76366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80543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2435</v>
      </c>
      <c r="H78" s="16" t="s">
        <v>4253</v>
      </c>
      <c r="I78" s="20">
        <v>1</v>
      </c>
      <c r="J78" s="16" t="s">
        <v>5219</v>
      </c>
      <c r="K78" s="15">
        <v>2341</v>
      </c>
      <c r="L78" s="16" t="s">
        <v>4255</v>
      </c>
      <c r="M78" s="20">
        <v>0.93710850000000001</v>
      </c>
      <c r="N78" s="16" t="s">
        <v>5220</v>
      </c>
      <c r="O78" s="15">
        <v>2422</v>
      </c>
      <c r="P78" s="16" t="s">
        <v>4257</v>
      </c>
      <c r="Q78" s="20">
        <v>0.84626500000000004</v>
      </c>
      <c r="R78" s="16" t="s">
        <v>5221</v>
      </c>
      <c r="S78" s="15">
        <v>2442</v>
      </c>
      <c r="T78" s="16" t="s">
        <v>4259</v>
      </c>
      <c r="U78" s="20">
        <v>0.86411629999999995</v>
      </c>
      <c r="V78" s="16" t="s">
        <v>5222</v>
      </c>
      <c r="W78" s="15">
        <v>2945</v>
      </c>
      <c r="X78" s="16" t="s">
        <v>4261</v>
      </c>
      <c r="Y78" s="20">
        <v>0.86522980000000005</v>
      </c>
      <c r="Z78" s="16" t="s">
        <v>5328</v>
      </c>
      <c r="AA78" s="17">
        <f>SUM(PRODUCT(A3L171C2,A3L171C3))/A3L171C1</f>
        <v>2435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1176</v>
      </c>
      <c r="H80" s="16" t="s">
        <v>4253</v>
      </c>
      <c r="I80" s="20">
        <v>1</v>
      </c>
      <c r="J80" s="16" t="s">
        <v>5219</v>
      </c>
      <c r="K80" s="15">
        <v>1108</v>
      </c>
      <c r="L80" s="16" t="s">
        <v>4255</v>
      </c>
      <c r="M80" s="20">
        <v>0.93710850000000001</v>
      </c>
      <c r="N80" s="16" t="s">
        <v>5220</v>
      </c>
      <c r="O80" s="15">
        <v>1515</v>
      </c>
      <c r="P80" s="16" t="s">
        <v>4257</v>
      </c>
      <c r="Q80" s="20">
        <v>0.84626500000000004</v>
      </c>
      <c r="R80" s="16" t="s">
        <v>5221</v>
      </c>
      <c r="S80" s="15">
        <v>1409</v>
      </c>
      <c r="T80" s="16" t="s">
        <v>4259</v>
      </c>
      <c r="U80" s="20">
        <v>0.86411629999999995</v>
      </c>
      <c r="V80" s="16" t="s">
        <v>5222</v>
      </c>
      <c r="W80" s="15">
        <v>1411</v>
      </c>
      <c r="X80" s="16" t="s">
        <v>4261</v>
      </c>
      <c r="Y80" s="20">
        <v>0.86522980000000005</v>
      </c>
      <c r="Z80" s="16" t="s">
        <v>5330</v>
      </c>
      <c r="AA80" s="17">
        <f>SUM(PRODUCT(A3L173C2,A3L173C3))/A3L173C1</f>
        <v>1176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8557</v>
      </c>
      <c r="H82" s="16" t="s">
        <v>4253</v>
      </c>
      <c r="I82" s="20">
        <v>1</v>
      </c>
      <c r="J82" s="16" t="s">
        <v>5219</v>
      </c>
      <c r="K82" s="15">
        <v>7214</v>
      </c>
      <c r="L82" s="16" t="s">
        <v>4255</v>
      </c>
      <c r="M82" s="20">
        <v>0.93710850000000001</v>
      </c>
      <c r="N82" s="16" t="s">
        <v>5220</v>
      </c>
      <c r="O82" s="15">
        <v>7343</v>
      </c>
      <c r="P82" s="16" t="s">
        <v>4257</v>
      </c>
      <c r="Q82" s="20">
        <v>0.84626500000000004</v>
      </c>
      <c r="R82" s="16" t="s">
        <v>5221</v>
      </c>
      <c r="S82" s="15">
        <v>6062</v>
      </c>
      <c r="T82" s="16" t="s">
        <v>4259</v>
      </c>
      <c r="U82" s="20">
        <v>0.86411629999999995</v>
      </c>
      <c r="V82" s="16" t="s">
        <v>5222</v>
      </c>
      <c r="W82" s="15">
        <v>6395</v>
      </c>
      <c r="X82" s="16" t="s">
        <v>4261</v>
      </c>
      <c r="Y82" s="20">
        <v>0.86522980000000005</v>
      </c>
      <c r="Z82" s="16" t="s">
        <v>5332</v>
      </c>
      <c r="AA82" s="17">
        <f>SUM(PRODUCT(A3L175C2,A3L175C3))/A3L175C1</f>
        <v>8557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483</v>
      </c>
      <c r="H84" s="16" t="s">
        <v>4253</v>
      </c>
      <c r="I84" s="20">
        <v>1</v>
      </c>
      <c r="J84" s="16" t="s">
        <v>5219</v>
      </c>
      <c r="K84" s="15">
        <v>487</v>
      </c>
      <c r="L84" s="16" t="s">
        <v>4255</v>
      </c>
      <c r="M84" s="20">
        <v>0.93710850000000001</v>
      </c>
      <c r="N84" s="16" t="s">
        <v>5220</v>
      </c>
      <c r="O84" s="15">
        <v>1435</v>
      </c>
      <c r="P84" s="16" t="s">
        <v>4257</v>
      </c>
      <c r="Q84" s="20">
        <v>0.84626500000000004</v>
      </c>
      <c r="R84" s="16" t="s">
        <v>5221</v>
      </c>
      <c r="S84" s="15">
        <v>1498</v>
      </c>
      <c r="T84" s="16" t="s">
        <v>4259</v>
      </c>
      <c r="U84" s="20">
        <v>0.86411629999999995</v>
      </c>
      <c r="V84" s="16" t="s">
        <v>5222</v>
      </c>
      <c r="W84" s="15">
        <v>1445</v>
      </c>
      <c r="X84" s="16" t="s">
        <v>4261</v>
      </c>
      <c r="Y84" s="20">
        <v>0.86522980000000005</v>
      </c>
      <c r="Z84" s="16" t="s">
        <v>5334</v>
      </c>
      <c r="AA84" s="17">
        <f>SUM(PRODUCT(A3L177C2,A3L177C3))/A3L177C1</f>
        <v>483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12651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11150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12715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11411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12196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12651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ADE46-275C-43B7-86C9-5AE7A380A881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0.92769069999999998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0.81166570000000005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0.82662939999999996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0.82570690000000002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3</v>
      </c>
      <c r="L9" s="16" t="s">
        <v>5398</v>
      </c>
      <c r="M9" s="17">
        <v>0</v>
      </c>
      <c r="N9" s="16" t="s">
        <v>5398</v>
      </c>
      <c r="O9" s="17">
        <v>9801</v>
      </c>
      <c r="P9" s="16" t="s">
        <v>5398</v>
      </c>
      <c r="Q9" s="17">
        <v>722</v>
      </c>
      <c r="R9" s="16" t="s">
        <v>5398</v>
      </c>
      <c r="S9" s="17">
        <v>2610</v>
      </c>
      <c r="T9" s="16" t="s">
        <v>4255</v>
      </c>
      <c r="U9" s="20">
        <v>0.92769069999999998</v>
      </c>
      <c r="V9" s="16" t="s">
        <v>5399</v>
      </c>
      <c r="W9" s="17">
        <v>0</v>
      </c>
      <c r="X9" s="16" t="s">
        <v>5399</v>
      </c>
      <c r="Y9" s="17">
        <v>4</v>
      </c>
      <c r="Z9" s="16" t="s">
        <v>5399</v>
      </c>
      <c r="AA9" s="17">
        <v>0</v>
      </c>
      <c r="AB9" s="16" t="s">
        <v>5399</v>
      </c>
      <c r="AC9" s="17">
        <v>9564</v>
      </c>
      <c r="AD9" s="16" t="s">
        <v>5399</v>
      </c>
      <c r="AE9" s="17">
        <v>772</v>
      </c>
      <c r="AF9" s="16" t="s">
        <v>5399</v>
      </c>
      <c r="AG9" s="17">
        <v>2825</v>
      </c>
      <c r="AH9" s="16" t="s">
        <v>4257</v>
      </c>
      <c r="AI9" s="20">
        <v>0.81166570000000005</v>
      </c>
      <c r="AJ9" s="16" t="s">
        <v>5400</v>
      </c>
      <c r="AK9" s="17">
        <v>0</v>
      </c>
      <c r="AL9" s="16" t="s">
        <v>5400</v>
      </c>
      <c r="AM9" s="17">
        <v>5</v>
      </c>
      <c r="AN9" s="16" t="s">
        <v>5400</v>
      </c>
      <c r="AO9" s="17">
        <v>0</v>
      </c>
      <c r="AP9" s="16" t="s">
        <v>5400</v>
      </c>
      <c r="AQ9" s="17">
        <v>9530</v>
      </c>
      <c r="AR9" s="16" t="s">
        <v>5400</v>
      </c>
      <c r="AS9" s="17">
        <v>771</v>
      </c>
      <c r="AT9" s="16" t="s">
        <v>5400</v>
      </c>
      <c r="AU9" s="17">
        <v>2725</v>
      </c>
      <c r="AV9" s="16" t="s">
        <v>4259</v>
      </c>
      <c r="AW9" s="20">
        <v>0.82662939999999996</v>
      </c>
      <c r="AX9" s="16" t="s">
        <v>5401</v>
      </c>
      <c r="AY9" s="17">
        <v>0</v>
      </c>
      <c r="AZ9" s="16" t="s">
        <v>5401</v>
      </c>
      <c r="BA9" s="17">
        <v>5</v>
      </c>
      <c r="BB9" s="16" t="s">
        <v>5401</v>
      </c>
      <c r="BC9" s="17">
        <v>1</v>
      </c>
      <c r="BD9" s="16" t="s">
        <v>5401</v>
      </c>
      <c r="BE9" s="17">
        <v>7439</v>
      </c>
      <c r="BF9" s="16" t="s">
        <v>5401</v>
      </c>
      <c r="BG9" s="17">
        <v>730</v>
      </c>
      <c r="BH9" s="16" t="s">
        <v>5401</v>
      </c>
      <c r="BI9" s="17">
        <v>2219</v>
      </c>
      <c r="BJ9" s="16" t="s">
        <v>4261</v>
      </c>
      <c r="BK9" s="20">
        <v>0.82570690000000002</v>
      </c>
      <c r="BL9" s="16" t="s">
        <v>5402</v>
      </c>
      <c r="BM9" s="17">
        <v>-70</v>
      </c>
      <c r="BN9" s="16" t="s">
        <v>5402</v>
      </c>
      <c r="BO9" s="17">
        <v>6</v>
      </c>
      <c r="BP9" s="16" t="s">
        <v>5402</v>
      </c>
      <c r="BQ9" s="17">
        <v>12</v>
      </c>
      <c r="BR9" s="16" t="s">
        <v>5402</v>
      </c>
      <c r="BS9" s="17">
        <v>7411</v>
      </c>
      <c r="BT9" s="16" t="s">
        <v>5402</v>
      </c>
      <c r="BU9" s="17">
        <v>749</v>
      </c>
      <c r="BV9" s="16" t="s">
        <v>5402</v>
      </c>
      <c r="BW9" s="17">
        <v>2285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3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9801</v>
      </c>
      <c r="CF9" s="16" t="s">
        <v>5415</v>
      </c>
      <c r="CG9" s="17">
        <f>SUM(PRODUCT(A3L202C2,A3L202C7))/A3L202C1</f>
        <v>722</v>
      </c>
      <c r="CH9" s="16" t="s">
        <v>5416</v>
      </c>
      <c r="CI9" s="17">
        <f>SUM(PRODUCT(A3L202C2,A3L202C8))/A3L202C1</f>
        <v>2610</v>
      </c>
      <c r="CJ9" s="16" t="s">
        <v>5410</v>
      </c>
      <c r="CK9" s="17">
        <f>(A3L202C40-A3L202C37)+(A3L202C41-A3L202C38)+(A3L202C42-A3L202C39)</f>
        <v>13130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3433</v>
      </c>
      <c r="L10" s="16" t="s">
        <v>5398</v>
      </c>
      <c r="M10" s="17">
        <v>11208</v>
      </c>
      <c r="N10" s="16" t="s">
        <v>5398</v>
      </c>
      <c r="O10" s="17">
        <v>19650</v>
      </c>
      <c r="P10" s="16" t="s">
        <v>5398</v>
      </c>
      <c r="Q10" s="17">
        <v>11990</v>
      </c>
      <c r="R10" s="16" t="s">
        <v>5398</v>
      </c>
      <c r="S10" s="17">
        <v>38883</v>
      </c>
      <c r="T10" s="16" t="s">
        <v>4255</v>
      </c>
      <c r="U10" s="20">
        <v>0.92769069999999998</v>
      </c>
      <c r="V10" s="16" t="s">
        <v>5399</v>
      </c>
      <c r="W10" s="17">
        <v>0</v>
      </c>
      <c r="X10" s="16" t="s">
        <v>5399</v>
      </c>
      <c r="Y10" s="17">
        <v>3781</v>
      </c>
      <c r="Z10" s="16" t="s">
        <v>5399</v>
      </c>
      <c r="AA10" s="17">
        <v>12592</v>
      </c>
      <c r="AB10" s="16" t="s">
        <v>5399</v>
      </c>
      <c r="AC10" s="17">
        <v>18450</v>
      </c>
      <c r="AD10" s="16" t="s">
        <v>5399</v>
      </c>
      <c r="AE10" s="17">
        <v>13427</v>
      </c>
      <c r="AF10" s="16" t="s">
        <v>5399</v>
      </c>
      <c r="AG10" s="17">
        <v>43933</v>
      </c>
      <c r="AH10" s="16" t="s">
        <v>4257</v>
      </c>
      <c r="AI10" s="20">
        <v>0.81166570000000005</v>
      </c>
      <c r="AJ10" s="16" t="s">
        <v>5400</v>
      </c>
      <c r="AK10" s="17">
        <v>0</v>
      </c>
      <c r="AL10" s="16" t="s">
        <v>5400</v>
      </c>
      <c r="AM10" s="17">
        <v>4200</v>
      </c>
      <c r="AN10" s="16" t="s">
        <v>5400</v>
      </c>
      <c r="AO10" s="17">
        <v>13207</v>
      </c>
      <c r="AP10" s="16" t="s">
        <v>5400</v>
      </c>
      <c r="AQ10" s="17">
        <v>20454</v>
      </c>
      <c r="AR10" s="16" t="s">
        <v>5400</v>
      </c>
      <c r="AS10" s="17">
        <v>13667</v>
      </c>
      <c r="AT10" s="16" t="s">
        <v>5400</v>
      </c>
      <c r="AU10" s="17">
        <v>44301</v>
      </c>
      <c r="AV10" s="16" t="s">
        <v>4259</v>
      </c>
      <c r="AW10" s="20">
        <v>0.82662939999999996</v>
      </c>
      <c r="AX10" s="16" t="s">
        <v>5401</v>
      </c>
      <c r="AY10" s="17">
        <v>0</v>
      </c>
      <c r="AZ10" s="16" t="s">
        <v>5401</v>
      </c>
      <c r="BA10" s="17">
        <v>4143</v>
      </c>
      <c r="BB10" s="16" t="s">
        <v>5401</v>
      </c>
      <c r="BC10" s="17">
        <v>12724</v>
      </c>
      <c r="BD10" s="16" t="s">
        <v>5401</v>
      </c>
      <c r="BE10" s="17">
        <v>17876</v>
      </c>
      <c r="BF10" s="16" t="s">
        <v>5401</v>
      </c>
      <c r="BG10" s="17">
        <v>13894</v>
      </c>
      <c r="BH10" s="16" t="s">
        <v>5401</v>
      </c>
      <c r="BI10" s="17">
        <v>38993</v>
      </c>
      <c r="BJ10" s="16" t="s">
        <v>4261</v>
      </c>
      <c r="BK10" s="20">
        <v>0.82570690000000002</v>
      </c>
      <c r="BL10" s="16" t="s">
        <v>5402</v>
      </c>
      <c r="BM10" s="17">
        <v>-361</v>
      </c>
      <c r="BN10" s="16" t="s">
        <v>5402</v>
      </c>
      <c r="BO10" s="17">
        <v>4345</v>
      </c>
      <c r="BP10" s="16" t="s">
        <v>5402</v>
      </c>
      <c r="BQ10" s="17">
        <v>12764</v>
      </c>
      <c r="BR10" s="16" t="s">
        <v>5402</v>
      </c>
      <c r="BS10" s="17">
        <v>14300</v>
      </c>
      <c r="BT10" s="16" t="s">
        <v>5402</v>
      </c>
      <c r="BU10" s="17">
        <v>13735</v>
      </c>
      <c r="BV10" s="16" t="s">
        <v>5402</v>
      </c>
      <c r="BW10" s="17">
        <v>39168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3433</v>
      </c>
      <c r="CB10" s="16" t="s">
        <v>5420</v>
      </c>
      <c r="CC10" s="17">
        <f>SUM(PRODUCT(A3L203C2,A3L203C5))/A3L203C1</f>
        <v>11208</v>
      </c>
      <c r="CD10" s="16" t="s">
        <v>5421</v>
      </c>
      <c r="CE10" s="17">
        <f>SUM(PRODUCT(A3L203C2,A3L203C6))/A3L203C1</f>
        <v>19650</v>
      </c>
      <c r="CF10" s="16" t="s">
        <v>5422</v>
      </c>
      <c r="CG10" s="17">
        <f>SUM(PRODUCT(A3L203C2,A3L203C7))/A3L203C1</f>
        <v>11990</v>
      </c>
      <c r="CH10" s="16" t="s">
        <v>5423</v>
      </c>
      <c r="CI10" s="17">
        <f>SUM(PRODUCT(A3L203C2,A3L203C8))/A3L203C1</f>
        <v>38883</v>
      </c>
      <c r="CJ10" s="16" t="s">
        <v>5417</v>
      </c>
      <c r="CK10" s="17">
        <f>(A3L203C40-A3L203C37)+(A3L203C41-A3L203C38)+(A3L203C42-A3L203C39)</f>
        <v>55882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103</v>
      </c>
      <c r="L11" s="16" t="s">
        <v>5398</v>
      </c>
      <c r="M11" s="17">
        <v>638</v>
      </c>
      <c r="N11" s="16" t="s">
        <v>5398</v>
      </c>
      <c r="O11" s="17">
        <v>2820</v>
      </c>
      <c r="P11" s="16" t="s">
        <v>5398</v>
      </c>
      <c r="Q11" s="17">
        <v>244</v>
      </c>
      <c r="R11" s="16" t="s">
        <v>5398</v>
      </c>
      <c r="S11" s="17">
        <v>863</v>
      </c>
      <c r="T11" s="16" t="s">
        <v>4255</v>
      </c>
      <c r="U11" s="20">
        <v>0.92769069999999998</v>
      </c>
      <c r="V11" s="16" t="s">
        <v>5399</v>
      </c>
      <c r="W11" s="17">
        <v>0</v>
      </c>
      <c r="X11" s="16" t="s">
        <v>5399</v>
      </c>
      <c r="Y11" s="17">
        <v>108</v>
      </c>
      <c r="Z11" s="16" t="s">
        <v>5399</v>
      </c>
      <c r="AA11" s="17">
        <v>908</v>
      </c>
      <c r="AB11" s="16" t="s">
        <v>5399</v>
      </c>
      <c r="AC11" s="17">
        <v>6992</v>
      </c>
      <c r="AD11" s="16" t="s">
        <v>5399</v>
      </c>
      <c r="AE11" s="17">
        <v>321</v>
      </c>
      <c r="AF11" s="16" t="s">
        <v>5399</v>
      </c>
      <c r="AG11" s="17">
        <v>1074</v>
      </c>
      <c r="AH11" s="16" t="s">
        <v>4257</v>
      </c>
      <c r="AI11" s="20">
        <v>0.81166570000000005</v>
      </c>
      <c r="AJ11" s="16" t="s">
        <v>5400</v>
      </c>
      <c r="AK11" s="17">
        <v>0</v>
      </c>
      <c r="AL11" s="16" t="s">
        <v>5400</v>
      </c>
      <c r="AM11" s="17">
        <v>183</v>
      </c>
      <c r="AN11" s="16" t="s">
        <v>5400</v>
      </c>
      <c r="AO11" s="17">
        <v>1464</v>
      </c>
      <c r="AP11" s="16" t="s">
        <v>5400</v>
      </c>
      <c r="AQ11" s="17">
        <v>6707</v>
      </c>
      <c r="AR11" s="16" t="s">
        <v>5400</v>
      </c>
      <c r="AS11" s="17">
        <v>405</v>
      </c>
      <c r="AT11" s="16" t="s">
        <v>5400</v>
      </c>
      <c r="AU11" s="17">
        <v>1396</v>
      </c>
      <c r="AV11" s="16" t="s">
        <v>4259</v>
      </c>
      <c r="AW11" s="20">
        <v>0.82662939999999996</v>
      </c>
      <c r="AX11" s="16" t="s">
        <v>5401</v>
      </c>
      <c r="AY11" s="17">
        <v>0</v>
      </c>
      <c r="AZ11" s="16" t="s">
        <v>5401</v>
      </c>
      <c r="BA11" s="17">
        <v>504</v>
      </c>
      <c r="BB11" s="16" t="s">
        <v>5401</v>
      </c>
      <c r="BC11" s="17">
        <v>1461</v>
      </c>
      <c r="BD11" s="16" t="s">
        <v>5401</v>
      </c>
      <c r="BE11" s="17">
        <v>7699</v>
      </c>
      <c r="BF11" s="16" t="s">
        <v>5401</v>
      </c>
      <c r="BG11" s="17">
        <v>428</v>
      </c>
      <c r="BH11" s="16" t="s">
        <v>5401</v>
      </c>
      <c r="BI11" s="17">
        <v>1097</v>
      </c>
      <c r="BJ11" s="16" t="s">
        <v>4261</v>
      </c>
      <c r="BK11" s="20">
        <v>0.82570690000000002</v>
      </c>
      <c r="BL11" s="16" t="s">
        <v>5402</v>
      </c>
      <c r="BM11" s="17">
        <v>-60</v>
      </c>
      <c r="BN11" s="16" t="s">
        <v>5402</v>
      </c>
      <c r="BO11" s="17">
        <v>580</v>
      </c>
      <c r="BP11" s="16" t="s">
        <v>5402</v>
      </c>
      <c r="BQ11" s="17">
        <v>1419</v>
      </c>
      <c r="BR11" s="16" t="s">
        <v>5402</v>
      </c>
      <c r="BS11" s="17">
        <v>8143</v>
      </c>
      <c r="BT11" s="16" t="s">
        <v>5402</v>
      </c>
      <c r="BU11" s="17">
        <v>407</v>
      </c>
      <c r="BV11" s="16" t="s">
        <v>5402</v>
      </c>
      <c r="BW11" s="17">
        <v>1737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103</v>
      </c>
      <c r="CB11" s="16" t="s">
        <v>5427</v>
      </c>
      <c r="CC11" s="17">
        <f>SUM(PRODUCT(A3L204C2,A3L204C5))/A3L204C1</f>
        <v>638</v>
      </c>
      <c r="CD11" s="16" t="s">
        <v>5428</v>
      </c>
      <c r="CE11" s="17">
        <f>SUM(PRODUCT(A3L204C2,A3L204C6))/A3L204C1</f>
        <v>2820</v>
      </c>
      <c r="CF11" s="16" t="s">
        <v>5429</v>
      </c>
      <c r="CG11" s="17">
        <f>SUM(PRODUCT(A3L204C2,A3L204C7))/A3L204C1</f>
        <v>244</v>
      </c>
      <c r="CH11" s="16" t="s">
        <v>5430</v>
      </c>
      <c r="CI11" s="17">
        <f>SUM(PRODUCT(A3L204C2,A3L204C8))/A3L204C1</f>
        <v>863</v>
      </c>
      <c r="CJ11" s="16" t="s">
        <v>5424</v>
      </c>
      <c r="CK11" s="17">
        <f>(A3L204C40-A3L204C37)+(A3L204C41-A3L204C38)+(A3L204C42-A3L204C39)</f>
        <v>3186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1454</v>
      </c>
      <c r="L12" s="16" t="s">
        <v>5398</v>
      </c>
      <c r="M12" s="17">
        <v>5121</v>
      </c>
      <c r="N12" s="16" t="s">
        <v>5398</v>
      </c>
      <c r="O12" s="17">
        <v>1798</v>
      </c>
      <c r="P12" s="16" t="s">
        <v>5398</v>
      </c>
      <c r="Q12" s="17">
        <v>1655</v>
      </c>
      <c r="R12" s="16" t="s">
        <v>5398</v>
      </c>
      <c r="S12" s="17">
        <v>4891</v>
      </c>
      <c r="T12" s="16" t="s">
        <v>4255</v>
      </c>
      <c r="U12" s="20">
        <v>0.92769069999999998</v>
      </c>
      <c r="V12" s="16" t="s">
        <v>5399</v>
      </c>
      <c r="W12" s="17">
        <v>0</v>
      </c>
      <c r="X12" s="16" t="s">
        <v>5399</v>
      </c>
      <c r="Y12" s="17">
        <v>2147</v>
      </c>
      <c r="Z12" s="16" t="s">
        <v>5399</v>
      </c>
      <c r="AA12" s="17">
        <v>7687</v>
      </c>
      <c r="AB12" s="16" t="s">
        <v>5399</v>
      </c>
      <c r="AC12" s="17">
        <v>2585</v>
      </c>
      <c r="AD12" s="16" t="s">
        <v>5399</v>
      </c>
      <c r="AE12" s="17">
        <v>1679</v>
      </c>
      <c r="AF12" s="16" t="s">
        <v>5399</v>
      </c>
      <c r="AG12" s="17">
        <v>5679</v>
      </c>
      <c r="AH12" s="16" t="s">
        <v>4257</v>
      </c>
      <c r="AI12" s="20">
        <v>0.81166570000000005</v>
      </c>
      <c r="AJ12" s="16" t="s">
        <v>5400</v>
      </c>
      <c r="AK12" s="17">
        <v>0</v>
      </c>
      <c r="AL12" s="16" t="s">
        <v>5400</v>
      </c>
      <c r="AM12" s="17">
        <v>2458</v>
      </c>
      <c r="AN12" s="16" t="s">
        <v>5400</v>
      </c>
      <c r="AO12" s="17">
        <v>9248</v>
      </c>
      <c r="AP12" s="16" t="s">
        <v>5400</v>
      </c>
      <c r="AQ12" s="17">
        <v>2026</v>
      </c>
      <c r="AR12" s="16" t="s">
        <v>5400</v>
      </c>
      <c r="AS12" s="17">
        <v>2486</v>
      </c>
      <c r="AT12" s="16" t="s">
        <v>5400</v>
      </c>
      <c r="AU12" s="17">
        <v>7635</v>
      </c>
      <c r="AV12" s="16" t="s">
        <v>4259</v>
      </c>
      <c r="AW12" s="20">
        <v>0.82662939999999996</v>
      </c>
      <c r="AX12" s="16" t="s">
        <v>5401</v>
      </c>
      <c r="AY12" s="17">
        <v>0</v>
      </c>
      <c r="AZ12" s="16" t="s">
        <v>5401</v>
      </c>
      <c r="BA12" s="17">
        <v>1848</v>
      </c>
      <c r="BB12" s="16" t="s">
        <v>5401</v>
      </c>
      <c r="BC12" s="17">
        <v>7353</v>
      </c>
      <c r="BD12" s="16" t="s">
        <v>5401</v>
      </c>
      <c r="BE12" s="17">
        <v>1756</v>
      </c>
      <c r="BF12" s="16" t="s">
        <v>5401</v>
      </c>
      <c r="BG12" s="17">
        <v>2659</v>
      </c>
      <c r="BH12" s="16" t="s">
        <v>5401</v>
      </c>
      <c r="BI12" s="17">
        <v>5929</v>
      </c>
      <c r="BJ12" s="16" t="s">
        <v>4261</v>
      </c>
      <c r="BK12" s="20">
        <v>0.82570690000000002</v>
      </c>
      <c r="BL12" s="16" t="s">
        <v>5402</v>
      </c>
      <c r="BM12" s="17">
        <v>0</v>
      </c>
      <c r="BN12" s="16" t="s">
        <v>5402</v>
      </c>
      <c r="BO12" s="17">
        <v>1811</v>
      </c>
      <c r="BP12" s="16" t="s">
        <v>5402</v>
      </c>
      <c r="BQ12" s="17">
        <v>7548</v>
      </c>
      <c r="BR12" s="16" t="s">
        <v>5402</v>
      </c>
      <c r="BS12" s="17">
        <v>1642</v>
      </c>
      <c r="BT12" s="16" t="s">
        <v>5402</v>
      </c>
      <c r="BU12" s="17">
        <v>2930</v>
      </c>
      <c r="BV12" s="16" t="s">
        <v>5402</v>
      </c>
      <c r="BW12" s="17">
        <v>7244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1454</v>
      </c>
      <c r="CB12" s="16" t="s">
        <v>5434</v>
      </c>
      <c r="CC12" s="17">
        <f>SUM(PRODUCT(A3L205C2,A3L205C5))/A3L205C1</f>
        <v>5121</v>
      </c>
      <c r="CD12" s="16" t="s">
        <v>5435</v>
      </c>
      <c r="CE12" s="17">
        <f>SUM(PRODUCT(A3L205C2,A3L205C6))/A3L205C1</f>
        <v>1798</v>
      </c>
      <c r="CF12" s="16" t="s">
        <v>5436</v>
      </c>
      <c r="CG12" s="17">
        <f>SUM(PRODUCT(A3L205C2,A3L205C7))/A3L205C1</f>
        <v>1655</v>
      </c>
      <c r="CH12" s="16" t="s">
        <v>5437</v>
      </c>
      <c r="CI12" s="17">
        <f>SUM(PRODUCT(A3L205C2,A3L205C8))/A3L205C1</f>
        <v>4891</v>
      </c>
      <c r="CJ12" s="16" t="s">
        <v>5431</v>
      </c>
      <c r="CK12" s="17">
        <f>(A3L205C40-A3L205C37)+(A3L205C41-A3L205C38)+(A3L205C42-A3L205C39)</f>
        <v>1769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1169</v>
      </c>
      <c r="L13" s="16" t="s">
        <v>5398</v>
      </c>
      <c r="M13" s="17">
        <v>4424</v>
      </c>
      <c r="N13" s="16" t="s">
        <v>5398</v>
      </c>
      <c r="O13" s="17">
        <v>6999</v>
      </c>
      <c r="P13" s="16" t="s">
        <v>5398</v>
      </c>
      <c r="Q13" s="17">
        <v>5052</v>
      </c>
      <c r="R13" s="16" t="s">
        <v>5398</v>
      </c>
      <c r="S13" s="17">
        <v>12261</v>
      </c>
      <c r="T13" s="16" t="s">
        <v>4255</v>
      </c>
      <c r="U13" s="20">
        <v>0.92769069999999998</v>
      </c>
      <c r="V13" s="16" t="s">
        <v>5399</v>
      </c>
      <c r="W13" s="17">
        <v>0</v>
      </c>
      <c r="X13" s="16" t="s">
        <v>5399</v>
      </c>
      <c r="Y13" s="17">
        <v>1669</v>
      </c>
      <c r="Z13" s="16" t="s">
        <v>5399</v>
      </c>
      <c r="AA13" s="17">
        <v>8445</v>
      </c>
      <c r="AB13" s="16" t="s">
        <v>5399</v>
      </c>
      <c r="AC13" s="17">
        <v>5949</v>
      </c>
      <c r="AD13" s="16" t="s">
        <v>5399</v>
      </c>
      <c r="AE13" s="17">
        <v>6228</v>
      </c>
      <c r="AF13" s="16" t="s">
        <v>5399</v>
      </c>
      <c r="AG13" s="17">
        <v>17756</v>
      </c>
      <c r="AH13" s="16" t="s">
        <v>4257</v>
      </c>
      <c r="AI13" s="20">
        <v>0.81166570000000005</v>
      </c>
      <c r="AJ13" s="16" t="s">
        <v>5400</v>
      </c>
      <c r="AK13" s="17">
        <v>0</v>
      </c>
      <c r="AL13" s="16" t="s">
        <v>5400</v>
      </c>
      <c r="AM13" s="17">
        <v>2188</v>
      </c>
      <c r="AN13" s="16" t="s">
        <v>5400</v>
      </c>
      <c r="AO13" s="17">
        <v>10045</v>
      </c>
      <c r="AP13" s="16" t="s">
        <v>5400</v>
      </c>
      <c r="AQ13" s="17">
        <v>5506</v>
      </c>
      <c r="AR13" s="16" t="s">
        <v>5400</v>
      </c>
      <c r="AS13" s="17">
        <v>5900</v>
      </c>
      <c r="AT13" s="16" t="s">
        <v>5400</v>
      </c>
      <c r="AU13" s="17">
        <v>17385</v>
      </c>
      <c r="AV13" s="16" t="s">
        <v>4259</v>
      </c>
      <c r="AW13" s="20">
        <v>0.82662939999999996</v>
      </c>
      <c r="AX13" s="16" t="s">
        <v>5401</v>
      </c>
      <c r="AY13" s="17">
        <v>0</v>
      </c>
      <c r="AZ13" s="16" t="s">
        <v>5401</v>
      </c>
      <c r="BA13" s="17">
        <v>2182</v>
      </c>
      <c r="BB13" s="16" t="s">
        <v>5401</v>
      </c>
      <c r="BC13" s="17">
        <v>8724</v>
      </c>
      <c r="BD13" s="16" t="s">
        <v>5401</v>
      </c>
      <c r="BE13" s="17">
        <v>3706</v>
      </c>
      <c r="BF13" s="16" t="s">
        <v>5401</v>
      </c>
      <c r="BG13" s="17">
        <v>5446</v>
      </c>
      <c r="BH13" s="16" t="s">
        <v>5401</v>
      </c>
      <c r="BI13" s="17">
        <v>13492</v>
      </c>
      <c r="BJ13" s="16" t="s">
        <v>4261</v>
      </c>
      <c r="BK13" s="20">
        <v>0.82570690000000002</v>
      </c>
      <c r="BL13" s="16" t="s">
        <v>5402</v>
      </c>
      <c r="BM13" s="17">
        <v>0</v>
      </c>
      <c r="BN13" s="16" t="s">
        <v>5402</v>
      </c>
      <c r="BO13" s="17">
        <v>2101</v>
      </c>
      <c r="BP13" s="16" t="s">
        <v>5402</v>
      </c>
      <c r="BQ13" s="17">
        <v>8314</v>
      </c>
      <c r="BR13" s="16" t="s">
        <v>5402</v>
      </c>
      <c r="BS13" s="17">
        <v>4366</v>
      </c>
      <c r="BT13" s="16" t="s">
        <v>5402</v>
      </c>
      <c r="BU13" s="17">
        <v>5332</v>
      </c>
      <c r="BV13" s="16" t="s">
        <v>5402</v>
      </c>
      <c r="BW13" s="17">
        <v>13961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1169</v>
      </c>
      <c r="CB13" s="16" t="s">
        <v>5441</v>
      </c>
      <c r="CC13" s="17">
        <f>SUM(PRODUCT(A3L206C2,A3L206C5))/A3L206C1</f>
        <v>4424</v>
      </c>
      <c r="CD13" s="16" t="s">
        <v>5442</v>
      </c>
      <c r="CE13" s="17">
        <f>SUM(PRODUCT(A3L206C2,A3L206C6))/A3L206C1</f>
        <v>6999</v>
      </c>
      <c r="CF13" s="16" t="s">
        <v>5443</v>
      </c>
      <c r="CG13" s="17">
        <f>SUM(PRODUCT(A3L206C2,A3L206C7))/A3L206C1</f>
        <v>5052</v>
      </c>
      <c r="CH13" s="16" t="s">
        <v>5444</v>
      </c>
      <c r="CI13" s="17">
        <f>SUM(PRODUCT(A3L206C2,A3L206C8))/A3L206C1</f>
        <v>12261</v>
      </c>
      <c r="CJ13" s="16" t="s">
        <v>5438</v>
      </c>
      <c r="CK13" s="17">
        <f>(A3L206C40-A3L206C37)+(A3L206C41-A3L206C38)+(A3L206C42-A3L206C39)</f>
        <v>18719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85</v>
      </c>
      <c r="L14" s="16" t="s">
        <v>5398</v>
      </c>
      <c r="M14" s="17">
        <v>659</v>
      </c>
      <c r="N14" s="16" t="s">
        <v>5398</v>
      </c>
      <c r="O14" s="17">
        <v>728</v>
      </c>
      <c r="P14" s="16" t="s">
        <v>5398</v>
      </c>
      <c r="Q14" s="17">
        <v>72</v>
      </c>
      <c r="R14" s="16" t="s">
        <v>5398</v>
      </c>
      <c r="S14" s="17">
        <v>229</v>
      </c>
      <c r="T14" s="16" t="s">
        <v>4255</v>
      </c>
      <c r="U14" s="20">
        <v>0.92769069999999998</v>
      </c>
      <c r="V14" s="16" t="s">
        <v>5399</v>
      </c>
      <c r="W14" s="17">
        <v>0</v>
      </c>
      <c r="X14" s="16" t="s">
        <v>5399</v>
      </c>
      <c r="Y14" s="17">
        <v>68</v>
      </c>
      <c r="Z14" s="16" t="s">
        <v>5399</v>
      </c>
      <c r="AA14" s="17">
        <v>1052</v>
      </c>
      <c r="AB14" s="16" t="s">
        <v>5399</v>
      </c>
      <c r="AC14" s="17">
        <v>935</v>
      </c>
      <c r="AD14" s="16" t="s">
        <v>5399</v>
      </c>
      <c r="AE14" s="17">
        <v>107</v>
      </c>
      <c r="AF14" s="16" t="s">
        <v>5399</v>
      </c>
      <c r="AG14" s="17">
        <v>525</v>
      </c>
      <c r="AH14" s="16" t="s">
        <v>4257</v>
      </c>
      <c r="AI14" s="20">
        <v>0.81166570000000005</v>
      </c>
      <c r="AJ14" s="16" t="s">
        <v>5400</v>
      </c>
      <c r="AK14" s="17">
        <v>0</v>
      </c>
      <c r="AL14" s="16" t="s">
        <v>5400</v>
      </c>
      <c r="AM14" s="17">
        <v>67</v>
      </c>
      <c r="AN14" s="16" t="s">
        <v>5400</v>
      </c>
      <c r="AO14" s="17">
        <v>1004</v>
      </c>
      <c r="AP14" s="16" t="s">
        <v>5400</v>
      </c>
      <c r="AQ14" s="17">
        <v>979</v>
      </c>
      <c r="AR14" s="16" t="s">
        <v>5400</v>
      </c>
      <c r="AS14" s="17">
        <v>235</v>
      </c>
      <c r="AT14" s="16" t="s">
        <v>5400</v>
      </c>
      <c r="AU14" s="17">
        <v>785</v>
      </c>
      <c r="AV14" s="16" t="s">
        <v>4259</v>
      </c>
      <c r="AW14" s="20">
        <v>0.82662939999999996</v>
      </c>
      <c r="AX14" s="16" t="s">
        <v>5401</v>
      </c>
      <c r="AY14" s="17">
        <v>0</v>
      </c>
      <c r="AZ14" s="16" t="s">
        <v>5401</v>
      </c>
      <c r="BA14" s="17">
        <v>59</v>
      </c>
      <c r="BB14" s="16" t="s">
        <v>5401</v>
      </c>
      <c r="BC14" s="17">
        <v>842</v>
      </c>
      <c r="BD14" s="16" t="s">
        <v>5401</v>
      </c>
      <c r="BE14" s="17">
        <v>1495</v>
      </c>
      <c r="BF14" s="16" t="s">
        <v>5401</v>
      </c>
      <c r="BG14" s="17">
        <v>314</v>
      </c>
      <c r="BH14" s="16" t="s">
        <v>5401</v>
      </c>
      <c r="BI14" s="17">
        <v>466</v>
      </c>
      <c r="BJ14" s="16" t="s">
        <v>4261</v>
      </c>
      <c r="BK14" s="20">
        <v>0.82570690000000002</v>
      </c>
      <c r="BL14" s="16" t="s">
        <v>5402</v>
      </c>
      <c r="BM14" s="17">
        <v>0</v>
      </c>
      <c r="BN14" s="16" t="s">
        <v>5402</v>
      </c>
      <c r="BO14" s="17">
        <v>72</v>
      </c>
      <c r="BP14" s="16" t="s">
        <v>5402</v>
      </c>
      <c r="BQ14" s="17">
        <v>1067</v>
      </c>
      <c r="BR14" s="16" t="s">
        <v>5402</v>
      </c>
      <c r="BS14" s="17">
        <v>983</v>
      </c>
      <c r="BT14" s="16" t="s">
        <v>5402</v>
      </c>
      <c r="BU14" s="17">
        <v>353</v>
      </c>
      <c r="BV14" s="16" t="s">
        <v>5402</v>
      </c>
      <c r="BW14" s="17">
        <v>848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85</v>
      </c>
      <c r="CB14" s="16" t="s">
        <v>5448</v>
      </c>
      <c r="CC14" s="17">
        <f>SUM(PRODUCT(A3L207C2,A3L207C5))/A3L207C1</f>
        <v>659</v>
      </c>
      <c r="CD14" s="16" t="s">
        <v>5449</v>
      </c>
      <c r="CE14" s="17">
        <f>SUM(PRODUCT(A3L207C2,A3L207C6))/A3L207C1</f>
        <v>728</v>
      </c>
      <c r="CF14" s="16" t="s">
        <v>5450</v>
      </c>
      <c r="CG14" s="17">
        <f>SUM(PRODUCT(A3L207C2,A3L207C7))/A3L207C1</f>
        <v>72</v>
      </c>
      <c r="CH14" s="16" t="s">
        <v>5451</v>
      </c>
      <c r="CI14" s="17">
        <f>SUM(PRODUCT(A3L207C2,A3L207C8))/A3L207C1</f>
        <v>229</v>
      </c>
      <c r="CJ14" s="16" t="s">
        <v>5445</v>
      </c>
      <c r="CK14" s="17">
        <f>(A3L207C40-A3L207C37)+(A3L207C41-A3L207C38)+(A3L207C42-A3L207C39)</f>
        <v>285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49</v>
      </c>
      <c r="L15" s="16" t="s">
        <v>5398</v>
      </c>
      <c r="M15" s="17">
        <v>1314</v>
      </c>
      <c r="N15" s="16" t="s">
        <v>5398</v>
      </c>
      <c r="O15" s="17">
        <v>1</v>
      </c>
      <c r="P15" s="16" t="s">
        <v>5398</v>
      </c>
      <c r="Q15" s="17">
        <v>143</v>
      </c>
      <c r="R15" s="16" t="s">
        <v>5398</v>
      </c>
      <c r="S15" s="17">
        <v>374</v>
      </c>
      <c r="T15" s="16" t="s">
        <v>4255</v>
      </c>
      <c r="U15" s="20">
        <v>0.92769069999999998</v>
      </c>
      <c r="V15" s="16" t="s">
        <v>5399</v>
      </c>
      <c r="W15" s="17">
        <v>0</v>
      </c>
      <c r="X15" s="16" t="s">
        <v>5399</v>
      </c>
      <c r="Y15" s="17">
        <v>70</v>
      </c>
      <c r="Z15" s="16" t="s">
        <v>5399</v>
      </c>
      <c r="AA15" s="17">
        <v>1684</v>
      </c>
      <c r="AB15" s="16" t="s">
        <v>5399</v>
      </c>
      <c r="AC15" s="17">
        <v>1</v>
      </c>
      <c r="AD15" s="16" t="s">
        <v>5399</v>
      </c>
      <c r="AE15" s="17">
        <v>160</v>
      </c>
      <c r="AF15" s="16" t="s">
        <v>5399</v>
      </c>
      <c r="AG15" s="17">
        <v>456</v>
      </c>
      <c r="AH15" s="16" t="s">
        <v>4257</v>
      </c>
      <c r="AI15" s="20">
        <v>0.81166570000000005</v>
      </c>
      <c r="AJ15" s="16" t="s">
        <v>5400</v>
      </c>
      <c r="AK15" s="17">
        <v>0</v>
      </c>
      <c r="AL15" s="16" t="s">
        <v>5400</v>
      </c>
      <c r="AM15" s="17">
        <v>103</v>
      </c>
      <c r="AN15" s="16" t="s">
        <v>5400</v>
      </c>
      <c r="AO15" s="17">
        <v>1696</v>
      </c>
      <c r="AP15" s="16" t="s">
        <v>5400</v>
      </c>
      <c r="AQ15" s="17">
        <v>343</v>
      </c>
      <c r="AR15" s="16" t="s">
        <v>5400</v>
      </c>
      <c r="AS15" s="17">
        <v>131</v>
      </c>
      <c r="AT15" s="16" t="s">
        <v>5400</v>
      </c>
      <c r="AU15" s="17">
        <v>593</v>
      </c>
      <c r="AV15" s="16" t="s">
        <v>4259</v>
      </c>
      <c r="AW15" s="20">
        <v>0.82662939999999996</v>
      </c>
      <c r="AX15" s="16" t="s">
        <v>5401</v>
      </c>
      <c r="AY15" s="17">
        <v>0</v>
      </c>
      <c r="AZ15" s="16" t="s">
        <v>5401</v>
      </c>
      <c r="BA15" s="17">
        <v>93</v>
      </c>
      <c r="BB15" s="16" t="s">
        <v>5401</v>
      </c>
      <c r="BC15" s="17">
        <v>1366</v>
      </c>
      <c r="BD15" s="16" t="s">
        <v>5401</v>
      </c>
      <c r="BE15" s="17">
        <v>16</v>
      </c>
      <c r="BF15" s="16" t="s">
        <v>5401</v>
      </c>
      <c r="BG15" s="17">
        <v>129</v>
      </c>
      <c r="BH15" s="16" t="s">
        <v>5401</v>
      </c>
      <c r="BI15" s="17">
        <v>467</v>
      </c>
      <c r="BJ15" s="16" t="s">
        <v>4261</v>
      </c>
      <c r="BK15" s="20">
        <v>0.82570690000000002</v>
      </c>
      <c r="BL15" s="16" t="s">
        <v>5402</v>
      </c>
      <c r="BM15" s="17">
        <v>0</v>
      </c>
      <c r="BN15" s="16" t="s">
        <v>5402</v>
      </c>
      <c r="BO15" s="17">
        <v>79</v>
      </c>
      <c r="BP15" s="16" t="s">
        <v>5402</v>
      </c>
      <c r="BQ15" s="17">
        <v>1190</v>
      </c>
      <c r="BR15" s="16" t="s">
        <v>5402</v>
      </c>
      <c r="BS15" s="17">
        <v>29</v>
      </c>
      <c r="BT15" s="16" t="s">
        <v>5402</v>
      </c>
      <c r="BU15" s="17">
        <v>196</v>
      </c>
      <c r="BV15" s="16" t="s">
        <v>5402</v>
      </c>
      <c r="BW15" s="17">
        <v>726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49</v>
      </c>
      <c r="CB15" s="16" t="s">
        <v>5455</v>
      </c>
      <c r="CC15" s="17">
        <f>SUM(PRODUCT(A3L208C2,A3L208C5))/A3L208C1</f>
        <v>1314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143</v>
      </c>
      <c r="CH15" s="16" t="s">
        <v>5458</v>
      </c>
      <c r="CI15" s="17">
        <f>SUM(PRODUCT(A3L208C2,A3L208C8))/A3L208C1</f>
        <v>374</v>
      </c>
      <c r="CJ15" s="16" t="s">
        <v>5452</v>
      </c>
      <c r="CK15" s="17">
        <f>(A3L208C40-A3L208C37)+(A3L208C41-A3L208C38)+(A3L208C42-A3L208C39)</f>
        <v>-845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</v>
      </c>
      <c r="L16" s="16" t="s">
        <v>5398</v>
      </c>
      <c r="M16" s="17">
        <v>4</v>
      </c>
      <c r="N16" s="16" t="s">
        <v>5398</v>
      </c>
      <c r="O16" s="17">
        <v>15</v>
      </c>
      <c r="P16" s="16" t="s">
        <v>5398</v>
      </c>
      <c r="Q16" s="17">
        <v>3169</v>
      </c>
      <c r="R16" s="16" t="s">
        <v>5398</v>
      </c>
      <c r="S16" s="17">
        <v>7113</v>
      </c>
      <c r="T16" s="16" t="s">
        <v>4255</v>
      </c>
      <c r="U16" s="20">
        <v>0.92769069999999998</v>
      </c>
      <c r="V16" s="16" t="s">
        <v>5399</v>
      </c>
      <c r="W16" s="17">
        <v>0</v>
      </c>
      <c r="X16" s="16" t="s">
        <v>5399</v>
      </c>
      <c r="Y16" s="17">
        <v>4</v>
      </c>
      <c r="Z16" s="16" t="s">
        <v>5399</v>
      </c>
      <c r="AA16" s="17">
        <v>10</v>
      </c>
      <c r="AB16" s="16" t="s">
        <v>5399</v>
      </c>
      <c r="AC16" s="17">
        <v>12</v>
      </c>
      <c r="AD16" s="16" t="s">
        <v>5399</v>
      </c>
      <c r="AE16" s="17">
        <v>4132</v>
      </c>
      <c r="AF16" s="16" t="s">
        <v>5399</v>
      </c>
      <c r="AG16" s="17">
        <v>8544</v>
      </c>
      <c r="AH16" s="16" t="s">
        <v>4257</v>
      </c>
      <c r="AI16" s="20">
        <v>0.81166570000000005</v>
      </c>
      <c r="AJ16" s="16" t="s">
        <v>5400</v>
      </c>
      <c r="AK16" s="17">
        <v>0</v>
      </c>
      <c r="AL16" s="16" t="s">
        <v>5400</v>
      </c>
      <c r="AM16" s="17">
        <v>5</v>
      </c>
      <c r="AN16" s="16" t="s">
        <v>5400</v>
      </c>
      <c r="AO16" s="17">
        <v>3</v>
      </c>
      <c r="AP16" s="16" t="s">
        <v>5400</v>
      </c>
      <c r="AQ16" s="17">
        <v>16</v>
      </c>
      <c r="AR16" s="16" t="s">
        <v>5400</v>
      </c>
      <c r="AS16" s="17">
        <v>4739</v>
      </c>
      <c r="AT16" s="16" t="s">
        <v>5400</v>
      </c>
      <c r="AU16" s="17">
        <v>9071</v>
      </c>
      <c r="AV16" s="16" t="s">
        <v>4259</v>
      </c>
      <c r="AW16" s="20">
        <v>0.82662939999999996</v>
      </c>
      <c r="AX16" s="16" t="s">
        <v>5401</v>
      </c>
      <c r="AY16" s="17">
        <v>0</v>
      </c>
      <c r="AZ16" s="16" t="s">
        <v>5401</v>
      </c>
      <c r="BA16" s="17">
        <v>4</v>
      </c>
      <c r="BB16" s="16" t="s">
        <v>5401</v>
      </c>
      <c r="BC16" s="17">
        <v>0</v>
      </c>
      <c r="BD16" s="16" t="s">
        <v>5401</v>
      </c>
      <c r="BE16" s="17">
        <v>4</v>
      </c>
      <c r="BF16" s="16" t="s">
        <v>5401</v>
      </c>
      <c r="BG16" s="17">
        <v>4285</v>
      </c>
      <c r="BH16" s="16" t="s">
        <v>5401</v>
      </c>
      <c r="BI16" s="17">
        <v>6413</v>
      </c>
      <c r="BJ16" s="16" t="s">
        <v>4261</v>
      </c>
      <c r="BK16" s="20">
        <v>0.82570690000000002</v>
      </c>
      <c r="BL16" s="16" t="s">
        <v>5402</v>
      </c>
      <c r="BM16" s="17">
        <v>0</v>
      </c>
      <c r="BN16" s="16" t="s">
        <v>5402</v>
      </c>
      <c r="BO16" s="17">
        <v>2</v>
      </c>
      <c r="BP16" s="16" t="s">
        <v>5402</v>
      </c>
      <c r="BQ16" s="17">
        <v>5</v>
      </c>
      <c r="BR16" s="16" t="s">
        <v>5402</v>
      </c>
      <c r="BS16" s="17">
        <v>20</v>
      </c>
      <c r="BT16" s="16" t="s">
        <v>5402</v>
      </c>
      <c r="BU16" s="17">
        <v>4251</v>
      </c>
      <c r="BV16" s="16" t="s">
        <v>5402</v>
      </c>
      <c r="BW16" s="17">
        <v>6589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</v>
      </c>
      <c r="CB16" s="16" t="s">
        <v>5462</v>
      </c>
      <c r="CC16" s="17">
        <f>SUM(PRODUCT(A3L209C2,A3L209C5))/A3L209C1</f>
        <v>4</v>
      </c>
      <c r="CD16" s="16" t="s">
        <v>5463</v>
      </c>
      <c r="CE16" s="17">
        <f>SUM(PRODUCT(A3L209C2,A3L209C6))/A3L209C1</f>
        <v>15</v>
      </c>
      <c r="CF16" s="16" t="s">
        <v>5464</v>
      </c>
      <c r="CG16" s="17">
        <f>SUM(PRODUCT(A3L209C2,A3L209C7))/A3L209C1</f>
        <v>3169</v>
      </c>
      <c r="CH16" s="16" t="s">
        <v>5465</v>
      </c>
      <c r="CI16" s="17">
        <f>SUM(PRODUCT(A3L209C2,A3L209C8))/A3L209C1</f>
        <v>7113</v>
      </c>
      <c r="CJ16" s="16" t="s">
        <v>5459</v>
      </c>
      <c r="CK16" s="17">
        <f>(A3L209C40-A3L209C37)+(A3L209C41-A3L209C38)+(A3L209C42-A3L209C39)</f>
        <v>10291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24</v>
      </c>
      <c r="L17" s="16" t="s">
        <v>5398</v>
      </c>
      <c r="M17" s="17">
        <v>38</v>
      </c>
      <c r="N17" s="16" t="s">
        <v>5398</v>
      </c>
      <c r="O17" s="17">
        <v>0</v>
      </c>
      <c r="P17" s="16" t="s">
        <v>5398</v>
      </c>
      <c r="Q17" s="17">
        <v>381</v>
      </c>
      <c r="R17" s="16" t="s">
        <v>5398</v>
      </c>
      <c r="S17" s="17">
        <v>872</v>
      </c>
      <c r="T17" s="16" t="s">
        <v>4255</v>
      </c>
      <c r="U17" s="20">
        <v>0.92769069999999998</v>
      </c>
      <c r="V17" s="16" t="s">
        <v>5399</v>
      </c>
      <c r="W17" s="17">
        <v>0</v>
      </c>
      <c r="X17" s="16" t="s">
        <v>5399</v>
      </c>
      <c r="Y17" s="17">
        <v>37</v>
      </c>
      <c r="Z17" s="16" t="s">
        <v>5399</v>
      </c>
      <c r="AA17" s="17">
        <v>126</v>
      </c>
      <c r="AB17" s="16" t="s">
        <v>5399</v>
      </c>
      <c r="AC17" s="17">
        <v>0</v>
      </c>
      <c r="AD17" s="16" t="s">
        <v>5399</v>
      </c>
      <c r="AE17" s="17">
        <v>606</v>
      </c>
      <c r="AF17" s="16" t="s">
        <v>5399</v>
      </c>
      <c r="AG17" s="17">
        <v>1556</v>
      </c>
      <c r="AH17" s="16" t="s">
        <v>4257</v>
      </c>
      <c r="AI17" s="20">
        <v>0.81166570000000005</v>
      </c>
      <c r="AJ17" s="16" t="s">
        <v>5400</v>
      </c>
      <c r="AK17" s="17">
        <v>0</v>
      </c>
      <c r="AL17" s="16" t="s">
        <v>5400</v>
      </c>
      <c r="AM17" s="17">
        <v>33</v>
      </c>
      <c r="AN17" s="16" t="s">
        <v>5400</v>
      </c>
      <c r="AO17" s="17">
        <v>90</v>
      </c>
      <c r="AP17" s="16" t="s">
        <v>5400</v>
      </c>
      <c r="AQ17" s="17">
        <v>9</v>
      </c>
      <c r="AR17" s="16" t="s">
        <v>5400</v>
      </c>
      <c r="AS17" s="17">
        <v>795</v>
      </c>
      <c r="AT17" s="16" t="s">
        <v>5400</v>
      </c>
      <c r="AU17" s="17">
        <v>2142</v>
      </c>
      <c r="AV17" s="16" t="s">
        <v>4259</v>
      </c>
      <c r="AW17" s="20">
        <v>0.82662939999999996</v>
      </c>
      <c r="AX17" s="16" t="s">
        <v>5401</v>
      </c>
      <c r="AY17" s="17">
        <v>0</v>
      </c>
      <c r="AZ17" s="16" t="s">
        <v>5401</v>
      </c>
      <c r="BA17" s="17">
        <v>46</v>
      </c>
      <c r="BB17" s="16" t="s">
        <v>5401</v>
      </c>
      <c r="BC17" s="17">
        <v>126</v>
      </c>
      <c r="BD17" s="16" t="s">
        <v>5401</v>
      </c>
      <c r="BE17" s="17">
        <v>0</v>
      </c>
      <c r="BF17" s="16" t="s">
        <v>5401</v>
      </c>
      <c r="BG17" s="17">
        <v>672</v>
      </c>
      <c r="BH17" s="16" t="s">
        <v>5401</v>
      </c>
      <c r="BI17" s="17">
        <v>1540</v>
      </c>
      <c r="BJ17" s="16" t="s">
        <v>4261</v>
      </c>
      <c r="BK17" s="20">
        <v>0.82570690000000002</v>
      </c>
      <c r="BL17" s="16" t="s">
        <v>5402</v>
      </c>
      <c r="BM17" s="17">
        <v>0</v>
      </c>
      <c r="BN17" s="16" t="s">
        <v>5402</v>
      </c>
      <c r="BO17" s="17">
        <v>50</v>
      </c>
      <c r="BP17" s="16" t="s">
        <v>5402</v>
      </c>
      <c r="BQ17" s="17">
        <v>131</v>
      </c>
      <c r="BR17" s="16" t="s">
        <v>5402</v>
      </c>
      <c r="BS17" s="17">
        <v>34</v>
      </c>
      <c r="BT17" s="16" t="s">
        <v>5402</v>
      </c>
      <c r="BU17" s="17">
        <v>886</v>
      </c>
      <c r="BV17" s="16" t="s">
        <v>5402</v>
      </c>
      <c r="BW17" s="17">
        <v>2179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24</v>
      </c>
      <c r="CB17" s="16" t="s">
        <v>5469</v>
      </c>
      <c r="CC17" s="17">
        <f>SUM(PRODUCT(A3L210C2,A3L210C5))/A3L210C1</f>
        <v>38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381</v>
      </c>
      <c r="CH17" s="16" t="s">
        <v>5472</v>
      </c>
      <c r="CI17" s="17">
        <f>SUM(PRODUCT(A3L210C2,A3L210C8))/A3L210C1</f>
        <v>872</v>
      </c>
      <c r="CJ17" s="16" t="s">
        <v>5466</v>
      </c>
      <c r="CK17" s="17">
        <f>(A3L210C40-A3L210C37)+(A3L210C41-A3L210C38)+(A3L210C42-A3L210C39)</f>
        <v>1191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685</v>
      </c>
      <c r="L18" s="16" t="s">
        <v>5398</v>
      </c>
      <c r="M18" s="17">
        <v>1937</v>
      </c>
      <c r="N18" s="16" t="s">
        <v>5398</v>
      </c>
      <c r="O18" s="17">
        <v>83015</v>
      </c>
      <c r="P18" s="16" t="s">
        <v>5398</v>
      </c>
      <c r="Q18" s="17">
        <v>8181</v>
      </c>
      <c r="R18" s="16" t="s">
        <v>5398</v>
      </c>
      <c r="S18" s="17">
        <v>27736</v>
      </c>
      <c r="T18" s="16" t="s">
        <v>4255</v>
      </c>
      <c r="U18" s="20">
        <v>0.92769069999999998</v>
      </c>
      <c r="V18" s="16" t="s">
        <v>5399</v>
      </c>
      <c r="W18" s="17">
        <v>0</v>
      </c>
      <c r="X18" s="16" t="s">
        <v>5399</v>
      </c>
      <c r="Y18" s="17">
        <v>887</v>
      </c>
      <c r="Z18" s="16" t="s">
        <v>5399</v>
      </c>
      <c r="AA18" s="17">
        <v>2851</v>
      </c>
      <c r="AB18" s="16" t="s">
        <v>5399</v>
      </c>
      <c r="AC18" s="17">
        <v>79477</v>
      </c>
      <c r="AD18" s="16" t="s">
        <v>5399</v>
      </c>
      <c r="AE18" s="17">
        <v>8479</v>
      </c>
      <c r="AF18" s="16" t="s">
        <v>5399</v>
      </c>
      <c r="AG18" s="17">
        <v>27885</v>
      </c>
      <c r="AH18" s="16" t="s">
        <v>4257</v>
      </c>
      <c r="AI18" s="20">
        <v>0.81166570000000005</v>
      </c>
      <c r="AJ18" s="16" t="s">
        <v>5400</v>
      </c>
      <c r="AK18" s="17">
        <v>0</v>
      </c>
      <c r="AL18" s="16" t="s">
        <v>5400</v>
      </c>
      <c r="AM18" s="17">
        <v>1004</v>
      </c>
      <c r="AN18" s="16" t="s">
        <v>5400</v>
      </c>
      <c r="AO18" s="17">
        <v>3019</v>
      </c>
      <c r="AP18" s="16" t="s">
        <v>5400</v>
      </c>
      <c r="AQ18" s="17">
        <v>75683</v>
      </c>
      <c r="AR18" s="16" t="s">
        <v>5400</v>
      </c>
      <c r="AS18" s="17">
        <v>8260</v>
      </c>
      <c r="AT18" s="16" t="s">
        <v>5400</v>
      </c>
      <c r="AU18" s="17">
        <v>29020</v>
      </c>
      <c r="AV18" s="16" t="s">
        <v>4259</v>
      </c>
      <c r="AW18" s="20">
        <v>0.82662939999999996</v>
      </c>
      <c r="AX18" s="16" t="s">
        <v>5401</v>
      </c>
      <c r="AY18" s="17">
        <v>0</v>
      </c>
      <c r="AZ18" s="16" t="s">
        <v>5401</v>
      </c>
      <c r="BA18" s="17">
        <v>1006</v>
      </c>
      <c r="BB18" s="16" t="s">
        <v>5401</v>
      </c>
      <c r="BC18" s="17">
        <v>2365</v>
      </c>
      <c r="BD18" s="16" t="s">
        <v>5401</v>
      </c>
      <c r="BE18" s="17">
        <v>67365</v>
      </c>
      <c r="BF18" s="16" t="s">
        <v>5401</v>
      </c>
      <c r="BG18" s="17">
        <v>7482</v>
      </c>
      <c r="BH18" s="16" t="s">
        <v>5401</v>
      </c>
      <c r="BI18" s="17">
        <v>25115</v>
      </c>
      <c r="BJ18" s="16" t="s">
        <v>4261</v>
      </c>
      <c r="BK18" s="20">
        <v>0.82570690000000002</v>
      </c>
      <c r="BL18" s="16" t="s">
        <v>5402</v>
      </c>
      <c r="BM18" s="17">
        <v>-306</v>
      </c>
      <c r="BN18" s="16" t="s">
        <v>5402</v>
      </c>
      <c r="BO18" s="17">
        <v>811</v>
      </c>
      <c r="BP18" s="16" t="s">
        <v>5402</v>
      </c>
      <c r="BQ18" s="17">
        <v>2447</v>
      </c>
      <c r="BR18" s="16" t="s">
        <v>5402</v>
      </c>
      <c r="BS18" s="17">
        <v>62312</v>
      </c>
      <c r="BT18" s="16" t="s">
        <v>5402</v>
      </c>
      <c r="BU18" s="17">
        <v>7291</v>
      </c>
      <c r="BV18" s="16" t="s">
        <v>5402</v>
      </c>
      <c r="BW18" s="17">
        <v>25773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685</v>
      </c>
      <c r="CB18" s="16" t="s">
        <v>5476</v>
      </c>
      <c r="CC18" s="17">
        <f>SUM(PRODUCT(A3L211C2,A3L211C5))/A3L211C1</f>
        <v>1937</v>
      </c>
      <c r="CD18" s="16" t="s">
        <v>5477</v>
      </c>
      <c r="CE18" s="17">
        <f>SUM(PRODUCT(A3L211C2,A3L211C6))/A3L211C1</f>
        <v>83015</v>
      </c>
      <c r="CF18" s="16" t="s">
        <v>5478</v>
      </c>
      <c r="CG18" s="17">
        <f>SUM(PRODUCT(A3L211C2,A3L211C7))/A3L211C1</f>
        <v>8181</v>
      </c>
      <c r="CH18" s="16" t="s">
        <v>5479</v>
      </c>
      <c r="CI18" s="17">
        <f>SUM(PRODUCT(A3L211C2,A3L211C8))/A3L211C1</f>
        <v>27736</v>
      </c>
      <c r="CJ18" s="16" t="s">
        <v>5473</v>
      </c>
      <c r="CK18" s="17">
        <f>(A3L211C40-A3L211C37)+(A3L211C41-A3L211C38)+(A3L211C42-A3L211C39)</f>
        <v>116310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229</v>
      </c>
      <c r="L19" s="16" t="s">
        <v>5398</v>
      </c>
      <c r="M19" s="17">
        <v>0</v>
      </c>
      <c r="N19" s="16" t="s">
        <v>5398</v>
      </c>
      <c r="O19" s="17">
        <v>87350</v>
      </c>
      <c r="P19" s="16" t="s">
        <v>5398</v>
      </c>
      <c r="Q19" s="17">
        <v>4102</v>
      </c>
      <c r="R19" s="16" t="s">
        <v>5398</v>
      </c>
      <c r="S19" s="17">
        <v>9944</v>
      </c>
      <c r="T19" s="16" t="s">
        <v>4255</v>
      </c>
      <c r="U19" s="20">
        <v>0.92769069999999998</v>
      </c>
      <c r="V19" s="16" t="s">
        <v>5399</v>
      </c>
      <c r="W19" s="17">
        <v>0</v>
      </c>
      <c r="X19" s="16" t="s">
        <v>5399</v>
      </c>
      <c r="Y19" s="17">
        <v>259</v>
      </c>
      <c r="Z19" s="16" t="s">
        <v>5399</v>
      </c>
      <c r="AA19" s="17">
        <v>0</v>
      </c>
      <c r="AB19" s="16" t="s">
        <v>5399</v>
      </c>
      <c r="AC19" s="17">
        <v>77549</v>
      </c>
      <c r="AD19" s="16" t="s">
        <v>5399</v>
      </c>
      <c r="AE19" s="17">
        <v>3701</v>
      </c>
      <c r="AF19" s="16" t="s">
        <v>5399</v>
      </c>
      <c r="AG19" s="17">
        <v>9229</v>
      </c>
      <c r="AH19" s="16" t="s">
        <v>4257</v>
      </c>
      <c r="AI19" s="20">
        <v>0.81166570000000005</v>
      </c>
      <c r="AJ19" s="16" t="s">
        <v>5400</v>
      </c>
      <c r="AK19" s="17">
        <v>0</v>
      </c>
      <c r="AL19" s="16" t="s">
        <v>5400</v>
      </c>
      <c r="AM19" s="17">
        <v>271</v>
      </c>
      <c r="AN19" s="16" t="s">
        <v>5400</v>
      </c>
      <c r="AO19" s="17">
        <v>463</v>
      </c>
      <c r="AP19" s="16" t="s">
        <v>5400</v>
      </c>
      <c r="AQ19" s="17">
        <v>76293</v>
      </c>
      <c r="AR19" s="16" t="s">
        <v>5400</v>
      </c>
      <c r="AS19" s="17">
        <v>4473</v>
      </c>
      <c r="AT19" s="16" t="s">
        <v>5400</v>
      </c>
      <c r="AU19" s="17">
        <v>10888</v>
      </c>
      <c r="AV19" s="16" t="s">
        <v>4259</v>
      </c>
      <c r="AW19" s="20">
        <v>0.82662939999999996</v>
      </c>
      <c r="AX19" s="16" t="s">
        <v>5401</v>
      </c>
      <c r="AY19" s="17">
        <v>0</v>
      </c>
      <c r="AZ19" s="16" t="s">
        <v>5401</v>
      </c>
      <c r="BA19" s="17">
        <v>416</v>
      </c>
      <c r="BB19" s="16" t="s">
        <v>5401</v>
      </c>
      <c r="BC19" s="17">
        <v>548</v>
      </c>
      <c r="BD19" s="16" t="s">
        <v>5401</v>
      </c>
      <c r="BE19" s="17">
        <v>71534</v>
      </c>
      <c r="BF19" s="16" t="s">
        <v>5401</v>
      </c>
      <c r="BG19" s="17">
        <v>4490</v>
      </c>
      <c r="BH19" s="16" t="s">
        <v>5401</v>
      </c>
      <c r="BI19" s="17">
        <v>8885</v>
      </c>
      <c r="BJ19" s="16" t="s">
        <v>4261</v>
      </c>
      <c r="BK19" s="20">
        <v>0.82570690000000002</v>
      </c>
      <c r="BL19" s="16" t="s">
        <v>5402</v>
      </c>
      <c r="BM19" s="17">
        <v>-15493</v>
      </c>
      <c r="BN19" s="16" t="s">
        <v>5402</v>
      </c>
      <c r="BO19" s="17">
        <v>310</v>
      </c>
      <c r="BP19" s="16" t="s">
        <v>5402</v>
      </c>
      <c r="BQ19" s="17">
        <v>433</v>
      </c>
      <c r="BR19" s="16" t="s">
        <v>5402</v>
      </c>
      <c r="BS19" s="17">
        <v>51584</v>
      </c>
      <c r="BT19" s="16" t="s">
        <v>5402</v>
      </c>
      <c r="BU19" s="17">
        <v>3757</v>
      </c>
      <c r="BV19" s="16" t="s">
        <v>5402</v>
      </c>
      <c r="BW19" s="17">
        <v>8248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229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87350</v>
      </c>
      <c r="CF19" s="16" t="s">
        <v>5485</v>
      </c>
      <c r="CG19" s="17">
        <f>SUM(PRODUCT(A3L212C2,A3L212C7))/A3L212C1</f>
        <v>4102</v>
      </c>
      <c r="CH19" s="16" t="s">
        <v>5486</v>
      </c>
      <c r="CI19" s="17">
        <f>SUM(PRODUCT(A3L212C2,A3L212C8))/A3L212C1</f>
        <v>9944</v>
      </c>
      <c r="CJ19" s="16" t="s">
        <v>5480</v>
      </c>
      <c r="CK19" s="17">
        <f>(A3L212C40-A3L212C37)+(A3L212C41-A3L212C38)+(A3L212C42-A3L212C39)</f>
        <v>101167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14</v>
      </c>
      <c r="R20" s="16" t="s">
        <v>5398</v>
      </c>
      <c r="S20" s="17">
        <v>65</v>
      </c>
      <c r="T20" s="16" t="s">
        <v>4255</v>
      </c>
      <c r="U20" s="20">
        <v>0.92769069999999998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2</v>
      </c>
      <c r="AD20" s="16" t="s">
        <v>5399</v>
      </c>
      <c r="AE20" s="17">
        <v>17</v>
      </c>
      <c r="AF20" s="16" t="s">
        <v>5399</v>
      </c>
      <c r="AG20" s="17">
        <v>81</v>
      </c>
      <c r="AH20" s="16" t="s">
        <v>4257</v>
      </c>
      <c r="AI20" s="20">
        <v>0.81166570000000005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25</v>
      </c>
      <c r="AT20" s="16" t="s">
        <v>5400</v>
      </c>
      <c r="AU20" s="17">
        <v>106</v>
      </c>
      <c r="AV20" s="16" t="s">
        <v>4259</v>
      </c>
      <c r="AW20" s="20">
        <v>0.82662939999999996</v>
      </c>
      <c r="AX20" s="16" t="s">
        <v>5401</v>
      </c>
      <c r="AY20" s="17">
        <v>0</v>
      </c>
      <c r="AZ20" s="16" t="s">
        <v>5401</v>
      </c>
      <c r="BA20" s="17">
        <v>54</v>
      </c>
      <c r="BB20" s="16" t="s">
        <v>5401</v>
      </c>
      <c r="BC20" s="17">
        <v>0</v>
      </c>
      <c r="BD20" s="16" t="s">
        <v>5401</v>
      </c>
      <c r="BE20" s="17">
        <v>2</v>
      </c>
      <c r="BF20" s="16" t="s">
        <v>5401</v>
      </c>
      <c r="BG20" s="17">
        <v>37</v>
      </c>
      <c r="BH20" s="16" t="s">
        <v>5401</v>
      </c>
      <c r="BI20" s="17">
        <v>104</v>
      </c>
      <c r="BJ20" s="16" t="s">
        <v>4261</v>
      </c>
      <c r="BK20" s="20">
        <v>0.82570690000000002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-1</v>
      </c>
      <c r="BR20" s="16" t="s">
        <v>5402</v>
      </c>
      <c r="BS20" s="17">
        <v>31</v>
      </c>
      <c r="BT20" s="16" t="s">
        <v>5402</v>
      </c>
      <c r="BU20" s="17">
        <v>14</v>
      </c>
      <c r="BV20" s="16" t="s">
        <v>5402</v>
      </c>
      <c r="BW20" s="17">
        <v>39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14</v>
      </c>
      <c r="CH20" s="16" t="s">
        <v>5493</v>
      </c>
      <c r="CI20" s="17">
        <f>SUM(PRODUCT(A3L213C2,A3L213C8))/A3L213C1</f>
        <v>65</v>
      </c>
      <c r="CJ20" s="16" t="s">
        <v>5487</v>
      </c>
      <c r="CK20" s="17">
        <f>(A3L213C40-A3L213C37)+(A3L213C41-A3L213C38)+(A3L213C42-A3L213C39)</f>
        <v>80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62</v>
      </c>
      <c r="L21" s="16" t="s">
        <v>5398</v>
      </c>
      <c r="M21" s="17">
        <v>343</v>
      </c>
      <c r="N21" s="16" t="s">
        <v>5398</v>
      </c>
      <c r="O21" s="17">
        <v>30343</v>
      </c>
      <c r="P21" s="16" t="s">
        <v>5398</v>
      </c>
      <c r="Q21" s="17">
        <v>4614</v>
      </c>
      <c r="R21" s="16" t="s">
        <v>5398</v>
      </c>
      <c r="S21" s="17">
        <v>12547</v>
      </c>
      <c r="T21" s="16" t="s">
        <v>4255</v>
      </c>
      <c r="U21" s="20">
        <v>0.92769069999999998</v>
      </c>
      <c r="V21" s="16" t="s">
        <v>5399</v>
      </c>
      <c r="W21" s="17">
        <v>0</v>
      </c>
      <c r="X21" s="16" t="s">
        <v>5399</v>
      </c>
      <c r="Y21" s="17">
        <v>59</v>
      </c>
      <c r="Z21" s="16" t="s">
        <v>5399</v>
      </c>
      <c r="AA21" s="17">
        <v>290</v>
      </c>
      <c r="AB21" s="16" t="s">
        <v>5399</v>
      </c>
      <c r="AC21" s="17">
        <v>28483</v>
      </c>
      <c r="AD21" s="16" t="s">
        <v>5399</v>
      </c>
      <c r="AE21" s="17">
        <v>4193</v>
      </c>
      <c r="AF21" s="16" t="s">
        <v>5399</v>
      </c>
      <c r="AG21" s="17">
        <v>11500</v>
      </c>
      <c r="AH21" s="16" t="s">
        <v>4257</v>
      </c>
      <c r="AI21" s="20">
        <v>0.81166570000000005</v>
      </c>
      <c r="AJ21" s="16" t="s">
        <v>5400</v>
      </c>
      <c r="AK21" s="17">
        <v>0</v>
      </c>
      <c r="AL21" s="16" t="s">
        <v>5400</v>
      </c>
      <c r="AM21" s="17">
        <v>55</v>
      </c>
      <c r="AN21" s="16" t="s">
        <v>5400</v>
      </c>
      <c r="AO21" s="17">
        <v>293</v>
      </c>
      <c r="AP21" s="16" t="s">
        <v>5400</v>
      </c>
      <c r="AQ21" s="17">
        <v>25634</v>
      </c>
      <c r="AR21" s="16" t="s">
        <v>5400</v>
      </c>
      <c r="AS21" s="17">
        <v>4213</v>
      </c>
      <c r="AT21" s="16" t="s">
        <v>5400</v>
      </c>
      <c r="AU21" s="17">
        <v>11008</v>
      </c>
      <c r="AV21" s="16" t="s">
        <v>4259</v>
      </c>
      <c r="AW21" s="20">
        <v>0.82662939999999996</v>
      </c>
      <c r="AX21" s="16" t="s">
        <v>5401</v>
      </c>
      <c r="AY21" s="17">
        <v>0</v>
      </c>
      <c r="AZ21" s="16" t="s">
        <v>5401</v>
      </c>
      <c r="BA21" s="17">
        <v>0</v>
      </c>
      <c r="BB21" s="16" t="s">
        <v>5401</v>
      </c>
      <c r="BC21" s="17">
        <v>241</v>
      </c>
      <c r="BD21" s="16" t="s">
        <v>5401</v>
      </c>
      <c r="BE21" s="17">
        <v>21238</v>
      </c>
      <c r="BF21" s="16" t="s">
        <v>5401</v>
      </c>
      <c r="BG21" s="17">
        <v>4032</v>
      </c>
      <c r="BH21" s="16" t="s">
        <v>5401</v>
      </c>
      <c r="BI21" s="17">
        <v>8960</v>
      </c>
      <c r="BJ21" s="16" t="s">
        <v>4261</v>
      </c>
      <c r="BK21" s="20">
        <v>0.82570690000000002</v>
      </c>
      <c r="BL21" s="16" t="s">
        <v>5402</v>
      </c>
      <c r="BM21" s="17">
        <v>-234</v>
      </c>
      <c r="BN21" s="16" t="s">
        <v>5402</v>
      </c>
      <c r="BO21" s="17">
        <v>41</v>
      </c>
      <c r="BP21" s="16" t="s">
        <v>5402</v>
      </c>
      <c r="BQ21" s="17">
        <v>190</v>
      </c>
      <c r="BR21" s="16" t="s">
        <v>5402</v>
      </c>
      <c r="BS21" s="17">
        <v>22568</v>
      </c>
      <c r="BT21" s="16" t="s">
        <v>5402</v>
      </c>
      <c r="BU21" s="17">
        <v>3927</v>
      </c>
      <c r="BV21" s="16" t="s">
        <v>5402</v>
      </c>
      <c r="BW21" s="17">
        <v>8655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62</v>
      </c>
      <c r="CB21" s="16" t="s">
        <v>5497</v>
      </c>
      <c r="CC21" s="17">
        <f>SUM(PRODUCT(A3L214C2,A3L214C5))/A3L214C1</f>
        <v>343</v>
      </c>
      <c r="CD21" s="16" t="s">
        <v>5498</v>
      </c>
      <c r="CE21" s="17">
        <f>SUM(PRODUCT(A3L214C2,A3L214C6))/A3L214C1</f>
        <v>30343</v>
      </c>
      <c r="CF21" s="16" t="s">
        <v>5499</v>
      </c>
      <c r="CG21" s="17">
        <f>SUM(PRODUCT(A3L214C2,A3L214C7))/A3L214C1</f>
        <v>4614</v>
      </c>
      <c r="CH21" s="16" t="s">
        <v>5500</v>
      </c>
      <c r="CI21" s="17">
        <f>SUM(PRODUCT(A3L214C2,A3L214C8))/A3L214C1</f>
        <v>12547</v>
      </c>
      <c r="CJ21" s="16" t="s">
        <v>5494</v>
      </c>
      <c r="CK21" s="17">
        <f>(A3L214C40-A3L214C37)+(A3L214C41-A3L214C38)+(A3L214C42-A3L214C39)</f>
        <v>47099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486</v>
      </c>
      <c r="P22" s="16" t="s">
        <v>5398</v>
      </c>
      <c r="Q22" s="17">
        <v>0</v>
      </c>
      <c r="R22" s="16" t="s">
        <v>5398</v>
      </c>
      <c r="S22" s="17">
        <v>24</v>
      </c>
      <c r="T22" s="16" t="s">
        <v>4255</v>
      </c>
      <c r="U22" s="20">
        <v>0.92769069999999998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578</v>
      </c>
      <c r="AD22" s="16" t="s">
        <v>5399</v>
      </c>
      <c r="AE22" s="17">
        <v>0</v>
      </c>
      <c r="AF22" s="16" t="s">
        <v>5399</v>
      </c>
      <c r="AG22" s="17">
        <v>55</v>
      </c>
      <c r="AH22" s="16" t="s">
        <v>4257</v>
      </c>
      <c r="AI22" s="20">
        <v>0.81166570000000005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-51</v>
      </c>
      <c r="AP22" s="16" t="s">
        <v>5400</v>
      </c>
      <c r="AQ22" s="17">
        <v>619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0.82662939999999996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694</v>
      </c>
      <c r="BF22" s="16" t="s">
        <v>5401</v>
      </c>
      <c r="BG22" s="17">
        <v>0</v>
      </c>
      <c r="BH22" s="16" t="s">
        <v>5401</v>
      </c>
      <c r="BI22" s="17">
        <v>10</v>
      </c>
      <c r="BJ22" s="16" t="s">
        <v>4261</v>
      </c>
      <c r="BK22" s="20">
        <v>0.82570690000000002</v>
      </c>
      <c r="BL22" s="16" t="s">
        <v>5402</v>
      </c>
      <c r="BM22" s="17">
        <v>-7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897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486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24</v>
      </c>
      <c r="CJ22" s="16" t="s">
        <v>5501</v>
      </c>
      <c r="CK22" s="17">
        <f>SUM(A3L215C37,A3L215C40)</f>
        <v>486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1584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0.92769069999999998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2277</v>
      </c>
      <c r="AD23" s="16" t="s">
        <v>5399</v>
      </c>
      <c r="AE23" s="17">
        <v>0</v>
      </c>
      <c r="AF23" s="16" t="s">
        <v>5399</v>
      </c>
      <c r="AG23" s="17">
        <v>41</v>
      </c>
      <c r="AH23" s="16" t="s">
        <v>4257</v>
      </c>
      <c r="AI23" s="20">
        <v>0.81166570000000005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-8</v>
      </c>
      <c r="AP23" s="16" t="s">
        <v>5400</v>
      </c>
      <c r="AQ23" s="17">
        <v>3616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0.82662939999999996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3338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0.82570690000000002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3918</v>
      </c>
      <c r="BT23" s="16" t="s">
        <v>5402</v>
      </c>
      <c r="BU23" s="17">
        <v>0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1584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1584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37915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55331</v>
      </c>
      <c r="T24" s="16" t="s">
        <v>4255</v>
      </c>
      <c r="U24" s="20">
        <v>0.92769069999999998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39340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45547</v>
      </c>
      <c r="AH24" s="16" t="s">
        <v>4257</v>
      </c>
      <c r="AI24" s="20">
        <v>0.81166570000000005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31270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38766</v>
      </c>
      <c r="AV24" s="16" t="s">
        <v>4259</v>
      </c>
      <c r="AW24" s="20">
        <v>0.82662939999999996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21456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24647</v>
      </c>
      <c r="BJ24" s="16" t="s">
        <v>4261</v>
      </c>
      <c r="BK24" s="20">
        <v>0.82570690000000002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14375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22458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37915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55331</v>
      </c>
      <c r="CJ24" s="16" t="s">
        <v>5515</v>
      </c>
      <c r="CK24" s="17">
        <f>(A3L217C40-A3L217C37)+(A3L217C41-A3L217C38)+(A3L217C42-A3L217C39)</f>
        <v>17416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A3L215C7+A3L216C7+88</f>
        <v>88</v>
      </c>
      <c r="R25" s="16" t="s">
        <v>5398</v>
      </c>
      <c r="S25" s="17">
        <f>A3L215C8+A3L216C8+377</f>
        <v>401</v>
      </c>
      <c r="T25" s="16" t="s">
        <v>4255</v>
      </c>
      <c r="U25" s="20">
        <v>0.92769069999999998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A3L215C12+A3L216C12+2</f>
        <v>2</v>
      </c>
      <c r="AB25" s="16" t="s">
        <v>5399</v>
      </c>
      <c r="AC25" s="17">
        <v>0</v>
      </c>
      <c r="AD25" s="16" t="s">
        <v>5399</v>
      </c>
      <c r="AE25" s="17">
        <f>A3L215C14+A3L216C14+109</f>
        <v>109</v>
      </c>
      <c r="AF25" s="16" t="s">
        <v>5399</v>
      </c>
      <c r="AG25" s="17">
        <f>A3L215C15+A3L216C15+336</f>
        <v>432</v>
      </c>
      <c r="AH25" s="16" t="s">
        <v>4257</v>
      </c>
      <c r="AI25" s="20">
        <v>0.81166570000000005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A3L215C19+A3L216C19+33</f>
        <v>-26</v>
      </c>
      <c r="AP25" s="16" t="s">
        <v>5400</v>
      </c>
      <c r="AQ25" s="17">
        <v>0</v>
      </c>
      <c r="AR25" s="16" t="s">
        <v>5400</v>
      </c>
      <c r="AS25" s="17">
        <f>A3L215C21+A3L216C21+113</f>
        <v>113</v>
      </c>
      <c r="AT25" s="16" t="s">
        <v>5400</v>
      </c>
      <c r="AU25" s="17">
        <f>A3L215C22+A3L216C22+341</f>
        <v>341</v>
      </c>
      <c r="AV25" s="16" t="s">
        <v>4259</v>
      </c>
      <c r="AW25" s="20">
        <v>0.82662939999999996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A3L215C26+A3L216C26+186</f>
        <v>186</v>
      </c>
      <c r="BD25" s="16" t="s">
        <v>5401</v>
      </c>
      <c r="BE25" s="17">
        <v>0</v>
      </c>
      <c r="BF25" s="16" t="s">
        <v>5401</v>
      </c>
      <c r="BG25" s="17">
        <f>A3L215C28+A3L216C28+99</f>
        <v>99</v>
      </c>
      <c r="BH25" s="16" t="s">
        <v>5401</v>
      </c>
      <c r="BI25" s="17">
        <f>A3L215C29+A3L216C29+247</f>
        <v>257</v>
      </c>
      <c r="BJ25" s="16" t="s">
        <v>4261</v>
      </c>
      <c r="BK25" s="20">
        <v>0.82570690000000002</v>
      </c>
      <c r="BL25" s="16" t="s">
        <v>5402</v>
      </c>
      <c r="BM25" s="17">
        <v>-1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A3L215C33+A3L216C33+29</f>
        <v>29</v>
      </c>
      <c r="BR25" s="16" t="s">
        <v>5402</v>
      </c>
      <c r="BS25" s="17">
        <v>40</v>
      </c>
      <c r="BT25" s="16" t="s">
        <v>5402</v>
      </c>
      <c r="BU25" s="17">
        <f>A3L215C35+A3L216C35+93</f>
        <v>93</v>
      </c>
      <c r="BV25" s="16" t="s">
        <v>5402</v>
      </c>
      <c r="BW25" s="17">
        <f>A3L215C36+A3L216C36+242</f>
        <v>243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88</v>
      </c>
      <c r="CH25" s="16" t="s">
        <v>5528</v>
      </c>
      <c r="CI25" s="17">
        <f>SUM(PRODUCT(A3L218C2,A3L218C8))/A3L218C1</f>
        <v>401</v>
      </c>
      <c r="CJ25" s="16" t="s">
        <v>5522</v>
      </c>
      <c r="CK25" s="17">
        <f>(A3L218C40-A3L218C37)+(A3L218C41-A3L218C38)+(A3L218C42-A3L218C39)</f>
        <v>486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7299</v>
      </c>
      <c r="L26" s="16" t="s">
        <v>5531</v>
      </c>
      <c r="M26" s="17">
        <f>SUM(A3L201C5:A3L214C5,A3L217C5:A3L218C5)</f>
        <v>63603</v>
      </c>
      <c r="N26" s="16" t="s">
        <v>5532</v>
      </c>
      <c r="O26" s="17">
        <f>SUM(A3L201C6:A3L218C6)</f>
        <v>244591</v>
      </c>
      <c r="P26" s="16" t="s">
        <v>5533</v>
      </c>
      <c r="Q26" s="17">
        <f>SUM(A3L201C7:A3L214C7,A3L217C7:A3L218C7)</f>
        <v>40427</v>
      </c>
      <c r="R26" s="16" t="s">
        <v>5534</v>
      </c>
      <c r="S26" s="17">
        <f>SUM(A3L201C8:A3L214C8,A3L217C8:A3L218C8)</f>
        <v>174120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9094</v>
      </c>
      <c r="Z26" s="16" t="s">
        <v>5537</v>
      </c>
      <c r="AA26" s="17">
        <f>SUM(A3L201C12:A3L214C12,A3L217C12:A3L218C12)</f>
        <v>74987</v>
      </c>
      <c r="AB26" s="16" t="s">
        <v>5538</v>
      </c>
      <c r="AC26" s="17">
        <f>SUM(A3L201C13:A3L218C13)</f>
        <v>232854</v>
      </c>
      <c r="AD26" s="16" t="s">
        <v>5539</v>
      </c>
      <c r="AE26" s="17">
        <f>SUM(A3L201C14:A3L214C14,A3L217C14:A3L218C14)</f>
        <v>43931</v>
      </c>
      <c r="AF26" s="16" t="s">
        <v>5540</v>
      </c>
      <c r="AG26" s="17">
        <f>SUM(A3L201C15:A3L214C15,A3L217C15:A3L218C15)</f>
        <v>177022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10572</v>
      </c>
      <c r="AN26" s="16" t="s">
        <v>5543</v>
      </c>
      <c r="AO26" s="17">
        <f>SUM(A3L201C19:A3L214C19,A3L217C19:A3L218C19)</f>
        <v>71776</v>
      </c>
      <c r="AP26" s="16" t="s">
        <v>5544</v>
      </c>
      <c r="AQ26" s="17">
        <f>SUM(A3L201C20:A3L218C20)</f>
        <v>227415</v>
      </c>
      <c r="AR26" s="16" t="s">
        <v>5545</v>
      </c>
      <c r="AS26" s="17">
        <f>SUM(A3L201C21:A3L214C21,A3L217C21:A3L218C21)</f>
        <v>46213</v>
      </c>
      <c r="AT26" s="16" t="s">
        <v>5546</v>
      </c>
      <c r="AU26" s="17">
        <f>SUM(A3L201C22:A3L214C22,A3L217C22:A3L218C22)</f>
        <v>176162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10361</v>
      </c>
      <c r="BB26" s="16" t="s">
        <v>5549</v>
      </c>
      <c r="BC26" s="17">
        <f>SUM(A3L201C26:A3L214C26,A3L217C26:A3L218C26)</f>
        <v>57393</v>
      </c>
      <c r="BD26" s="16" t="s">
        <v>5550</v>
      </c>
      <c r="BE26" s="17">
        <f>SUM(A3L201C27:A3L218C27)</f>
        <v>204162</v>
      </c>
      <c r="BF26" s="16" t="s">
        <v>5551</v>
      </c>
      <c r="BG26" s="17">
        <f>SUM(A3L201C28:A3L214C28,A3L217C28:A3L218C28)</f>
        <v>44697</v>
      </c>
      <c r="BH26" s="16" t="s">
        <v>5552</v>
      </c>
      <c r="BI26" s="17">
        <f>SUM(A3L201C29:A3L214C29,A3L217C29:A3L218C29)</f>
        <v>138584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-16532</v>
      </c>
      <c r="BN26" s="16" t="s">
        <v>5554</v>
      </c>
      <c r="BO26" s="17">
        <f>SUM(A3L201C32:A3L214C32,A3L217C32:A3L218C32)</f>
        <v>10209</v>
      </c>
      <c r="BP26" s="16" t="s">
        <v>5555</v>
      </c>
      <c r="BQ26" s="17">
        <f>SUM(A3L201C33:A3L214C33,A3L217C33:A3L218C33)</f>
        <v>49923</v>
      </c>
      <c r="BR26" s="16" t="s">
        <v>5556</v>
      </c>
      <c r="BS26" s="17">
        <f>SUM(A3L201C34:A3L218C34)</f>
        <v>178278</v>
      </c>
      <c r="BT26" s="16" t="s">
        <v>5557</v>
      </c>
      <c r="BU26" s="17">
        <f>SUM(A3L201C35:A3L214C35,A3L217C35:A3L218C35)</f>
        <v>43921</v>
      </c>
      <c r="BV26" s="16" t="s">
        <v>5558</v>
      </c>
      <c r="BW26" s="17">
        <f>SUM(A3L201C36:A3L214C36,A3L217C36:A3L218C36)</f>
        <v>140153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7299</v>
      </c>
      <c r="CB26" s="16" t="s">
        <v>5561</v>
      </c>
      <c r="CC26" s="17">
        <f>SUM(A3L201C39:A3L218C39)</f>
        <v>63603</v>
      </c>
      <c r="CD26" s="16" t="s">
        <v>5562</v>
      </c>
      <c r="CE26" s="17">
        <f>SUM(A3L201C40:A3L218C40)</f>
        <v>244591</v>
      </c>
      <c r="CF26" s="16" t="s">
        <v>5563</v>
      </c>
      <c r="CG26" s="17">
        <f>SUM(A3L201C41:A3L218C41)</f>
        <v>40427</v>
      </c>
      <c r="CH26" s="16" t="s">
        <v>5564</v>
      </c>
      <c r="CI26" s="17">
        <f>SUM(A3L201C42:A3L218C42)</f>
        <v>174144</v>
      </c>
      <c r="CJ26" s="16" t="s">
        <v>5565</v>
      </c>
      <c r="CK26" s="17">
        <f>SUM(A3L201C43:A3L218C43)</f>
        <v>388236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0.92769069999999998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0.81166570000000005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0.82662939999999996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0.82570690000000002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0.92769069999999998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0.81166570000000005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0.82662939999999996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0.82570690000000002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0.92769069999999998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0.81166570000000005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0.82662939999999996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0.82570690000000002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0.92769069999999998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0.81166570000000005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0.82662939999999996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0.82570690000000002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CE884-9DBB-4CB1-B673-9BFC84C7119F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11043</v>
      </c>
      <c r="H8" s="16" t="s">
        <v>4253</v>
      </c>
      <c r="I8" s="20">
        <v>1</v>
      </c>
      <c r="J8" s="16" t="s">
        <v>5670</v>
      </c>
      <c r="K8" s="17">
        <v>12094</v>
      </c>
      <c r="L8" s="16" t="s">
        <v>4255</v>
      </c>
      <c r="M8" s="20">
        <v>0.95512540000000001</v>
      </c>
      <c r="N8" s="16" t="s">
        <v>5671</v>
      </c>
      <c r="O8" s="17">
        <v>15812</v>
      </c>
      <c r="P8" s="16" t="s">
        <v>4257</v>
      </c>
      <c r="Q8" s="20">
        <v>0.90973360000000003</v>
      </c>
      <c r="R8" s="16" t="s">
        <v>5672</v>
      </c>
      <c r="S8" s="17">
        <v>40177</v>
      </c>
      <c r="T8" s="16" t="s">
        <v>4259</v>
      </c>
      <c r="U8" s="20">
        <v>0.92632159999999997</v>
      </c>
      <c r="V8" s="16" t="s">
        <v>5673</v>
      </c>
      <c r="W8" s="17">
        <v>39313</v>
      </c>
      <c r="X8" s="16" t="s">
        <v>4261</v>
      </c>
      <c r="Y8" s="20">
        <v>0.91594629999999999</v>
      </c>
      <c r="Z8" s="16" t="s">
        <v>5674</v>
      </c>
      <c r="AA8" s="17">
        <f>SUM(PRODUCT(A3L301C2,A3L301C3),PRODUCT(A3L301C4,A3L301C5),PRODUCT(A3L301C6,A3L301C7))/A3L301C1</f>
        <v>12326.331423600001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368176</v>
      </c>
      <c r="H9" s="16" t="s">
        <v>4253</v>
      </c>
      <c r="I9" s="20">
        <v>1</v>
      </c>
      <c r="J9" s="16" t="s">
        <v>5670</v>
      </c>
      <c r="K9" s="17">
        <v>400325</v>
      </c>
      <c r="L9" s="16" t="s">
        <v>4255</v>
      </c>
      <c r="M9" s="20">
        <v>0.95512540000000001</v>
      </c>
      <c r="N9" s="16" t="s">
        <v>5671</v>
      </c>
      <c r="O9" s="17">
        <v>363826</v>
      </c>
      <c r="P9" s="16" t="s">
        <v>4257</v>
      </c>
      <c r="Q9" s="20">
        <v>0.90973360000000003</v>
      </c>
      <c r="R9" s="16" t="s">
        <v>5672</v>
      </c>
      <c r="S9" s="17">
        <v>361604</v>
      </c>
      <c r="T9" s="16" t="s">
        <v>4259</v>
      </c>
      <c r="U9" s="20">
        <v>0.92632159999999997</v>
      </c>
      <c r="V9" s="16" t="s">
        <v>5673</v>
      </c>
      <c r="W9" s="17">
        <v>353819</v>
      </c>
      <c r="X9" s="16" t="s">
        <v>4261</v>
      </c>
      <c r="Y9" s="20">
        <v>0.91594629999999999</v>
      </c>
      <c r="Z9" s="16" t="s">
        <v>5675</v>
      </c>
      <c r="AA9" s="17">
        <f>SUM(PRODUCT(A3L302C2,A3L302C3),PRODUCT(A3L302C4,A3L302C5),PRODUCT(A3L302C6,A3L302C7))/A3L302C1</f>
        <v>360507.10416953336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0.95512540000000001</v>
      </c>
      <c r="N10" s="16" t="s">
        <v>5671</v>
      </c>
      <c r="O10" s="17">
        <v>0</v>
      </c>
      <c r="P10" s="16" t="s">
        <v>4257</v>
      </c>
      <c r="Q10" s="20">
        <v>0.90973360000000003</v>
      </c>
      <c r="R10" s="16" t="s">
        <v>5672</v>
      </c>
      <c r="S10" s="17">
        <v>0</v>
      </c>
      <c r="T10" s="16" t="s">
        <v>4259</v>
      </c>
      <c r="U10" s="20">
        <v>0.92632159999999997</v>
      </c>
      <c r="V10" s="16" t="s">
        <v>5673</v>
      </c>
      <c r="W10" s="17">
        <v>0</v>
      </c>
      <c r="X10" s="16" t="s">
        <v>4261</v>
      </c>
      <c r="Y10" s="20">
        <v>0.91594629999999999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36863</v>
      </c>
      <c r="H11" s="16" t="s">
        <v>4253</v>
      </c>
      <c r="I11" s="20">
        <v>1</v>
      </c>
      <c r="J11" s="16" t="s">
        <v>5670</v>
      </c>
      <c r="K11" s="17">
        <v>37261</v>
      </c>
      <c r="L11" s="16" t="s">
        <v>4255</v>
      </c>
      <c r="M11" s="20">
        <v>0.95512540000000001</v>
      </c>
      <c r="N11" s="16" t="s">
        <v>5671</v>
      </c>
      <c r="O11" s="17">
        <v>44640</v>
      </c>
      <c r="P11" s="16" t="s">
        <v>4257</v>
      </c>
      <c r="Q11" s="20">
        <v>0.90973360000000003</v>
      </c>
      <c r="R11" s="16" t="s">
        <v>5672</v>
      </c>
      <c r="S11" s="17">
        <v>0</v>
      </c>
      <c r="T11" s="16" t="s">
        <v>4259</v>
      </c>
      <c r="U11" s="20">
        <v>0.92632159999999997</v>
      </c>
      <c r="V11" s="16" t="s">
        <v>5673</v>
      </c>
      <c r="W11" s="17">
        <v>0</v>
      </c>
      <c r="X11" s="16" t="s">
        <v>4261</v>
      </c>
      <c r="Y11" s="20">
        <v>0.91594629999999999</v>
      </c>
      <c r="Z11" s="16" t="s">
        <v>5677</v>
      </c>
      <c r="AA11" s="17">
        <f>SUM(PRODUCT(A3L304C2,A3L304C3),PRODUCT(A3L304C4,A3L304C5),PRODUCT(A3L304C6,A3L304C7))/A3L304C1</f>
        <v>37687.478477800003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405039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437586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408466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361604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353819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398194.58264733339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11043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12094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15812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40177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39313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12326.331423600001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416082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449680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424278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401781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393132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410520.91407093336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0.9701265</v>
      </c>
      <c r="N15" s="16" t="s">
        <v>5671</v>
      </c>
      <c r="O15" s="17">
        <v>0</v>
      </c>
      <c r="P15" s="16" t="s">
        <v>4257</v>
      </c>
      <c r="Q15" s="20">
        <v>0.9767882</v>
      </c>
      <c r="R15" s="16" t="s">
        <v>5672</v>
      </c>
      <c r="S15" s="17">
        <v>0</v>
      </c>
      <c r="T15" s="16" t="s">
        <v>4259</v>
      </c>
      <c r="U15" s="20">
        <v>1.0070840000000001</v>
      </c>
      <c r="V15" s="16" t="s">
        <v>5673</v>
      </c>
      <c r="W15" s="17">
        <v>0</v>
      </c>
      <c r="X15" s="16" t="s">
        <v>4261</v>
      </c>
      <c r="Y15" s="20">
        <v>1.013795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77</v>
      </c>
      <c r="H16" s="16" t="s">
        <v>4253</v>
      </c>
      <c r="I16" s="20">
        <v>1</v>
      </c>
      <c r="J16" s="16" t="s">
        <v>5670</v>
      </c>
      <c r="K16" s="17">
        <v>95</v>
      </c>
      <c r="L16" s="16" t="s">
        <v>4255</v>
      </c>
      <c r="M16" s="20">
        <v>0.9701265</v>
      </c>
      <c r="N16" s="16" t="s">
        <v>5671</v>
      </c>
      <c r="O16" s="17">
        <v>63</v>
      </c>
      <c r="P16" s="16" t="s">
        <v>4257</v>
      </c>
      <c r="Q16" s="20">
        <v>0.9767882</v>
      </c>
      <c r="R16" s="16" t="s">
        <v>5672</v>
      </c>
      <c r="S16" s="17">
        <v>16</v>
      </c>
      <c r="T16" s="16" t="s">
        <v>4259</v>
      </c>
      <c r="U16" s="20">
        <v>1.0070840000000001</v>
      </c>
      <c r="V16" s="16" t="s">
        <v>5673</v>
      </c>
      <c r="W16" s="17">
        <v>26</v>
      </c>
      <c r="X16" s="16" t="s">
        <v>4261</v>
      </c>
      <c r="Y16" s="20">
        <v>1.013795</v>
      </c>
      <c r="Z16" s="16" t="s">
        <v>5697</v>
      </c>
      <c r="AA16" s="17">
        <f>SUM(PRODUCT(A3L309C2,A3L309C3),PRODUCT(A3L309C4,A3L309C5),PRODUCT(A3L309C6,A3L309C7))/A3L309C1</f>
        <v>76.899891366666665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12339</v>
      </c>
      <c r="H17" s="16" t="s">
        <v>4253</v>
      </c>
      <c r="I17" s="20">
        <v>1</v>
      </c>
      <c r="J17" s="16" t="s">
        <v>5670</v>
      </c>
      <c r="K17" s="17">
        <v>15103</v>
      </c>
      <c r="L17" s="16" t="s">
        <v>4255</v>
      </c>
      <c r="M17" s="20">
        <v>0.9701265</v>
      </c>
      <c r="N17" s="16" t="s">
        <v>5671</v>
      </c>
      <c r="O17" s="17">
        <v>13530</v>
      </c>
      <c r="P17" s="16" t="s">
        <v>4257</v>
      </c>
      <c r="Q17" s="20">
        <v>0.9767882</v>
      </c>
      <c r="R17" s="16" t="s">
        <v>5672</v>
      </c>
      <c r="S17" s="17">
        <v>12391</v>
      </c>
      <c r="T17" s="16" t="s">
        <v>4259</v>
      </c>
      <c r="U17" s="20">
        <v>1.0070840000000001</v>
      </c>
      <c r="V17" s="16" t="s">
        <v>5673</v>
      </c>
      <c r="W17" s="17">
        <v>14665</v>
      </c>
      <c r="X17" s="16" t="s">
        <v>4261</v>
      </c>
      <c r="Y17" s="20">
        <v>1.013795</v>
      </c>
      <c r="Z17" s="16" t="s">
        <v>5698</v>
      </c>
      <c r="AA17" s="17">
        <f>SUM(PRODUCT(A3L310C2,A3L310C3),PRODUCT(A3L310C4,A3L310C5),PRODUCT(A3L310C6,A3L310C7))/A3L310C1</f>
        <v>13402.2549585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18923</v>
      </c>
      <c r="H18" s="16" t="s">
        <v>4253</v>
      </c>
      <c r="I18" s="20">
        <v>1</v>
      </c>
      <c r="J18" s="16" t="s">
        <v>5670</v>
      </c>
      <c r="K18" s="17">
        <v>23163</v>
      </c>
      <c r="L18" s="16" t="s">
        <v>4255</v>
      </c>
      <c r="M18" s="20">
        <v>0.9701265</v>
      </c>
      <c r="N18" s="16" t="s">
        <v>5671</v>
      </c>
      <c r="O18" s="17">
        <v>30629</v>
      </c>
      <c r="P18" s="16" t="s">
        <v>4257</v>
      </c>
      <c r="Q18" s="20">
        <v>0.9767882</v>
      </c>
      <c r="R18" s="16" t="s">
        <v>5672</v>
      </c>
      <c r="S18" s="17">
        <v>13049</v>
      </c>
      <c r="T18" s="16" t="s">
        <v>4259</v>
      </c>
      <c r="U18" s="20">
        <v>1.0070840000000001</v>
      </c>
      <c r="V18" s="16" t="s">
        <v>5673</v>
      </c>
      <c r="W18" s="17">
        <v>16046</v>
      </c>
      <c r="X18" s="16" t="s">
        <v>4261</v>
      </c>
      <c r="Y18" s="20">
        <v>1.013795</v>
      </c>
      <c r="Z18" s="16" t="s">
        <v>5699</v>
      </c>
      <c r="AA18" s="17">
        <f>SUM(PRODUCT(A3L311C2,A3L311C3),PRODUCT(A3L311C4,A3L311C5),PRODUCT(A3L311C6,A3L311C7))/A3L311C1</f>
        <v>23770.6952991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13576</v>
      </c>
      <c r="H19" s="16" t="s">
        <v>4253</v>
      </c>
      <c r="I19" s="20">
        <v>1</v>
      </c>
      <c r="J19" s="16" t="s">
        <v>5670</v>
      </c>
      <c r="K19" s="17">
        <v>16617</v>
      </c>
      <c r="L19" s="16" t="s">
        <v>4255</v>
      </c>
      <c r="M19" s="20">
        <v>0.9701265</v>
      </c>
      <c r="N19" s="16" t="s">
        <v>5671</v>
      </c>
      <c r="O19" s="17">
        <v>21992</v>
      </c>
      <c r="P19" s="16" t="s">
        <v>4257</v>
      </c>
      <c r="Q19" s="20">
        <v>0.9767882</v>
      </c>
      <c r="R19" s="16" t="s">
        <v>5672</v>
      </c>
      <c r="S19" s="17">
        <v>12125</v>
      </c>
      <c r="T19" s="16" t="s">
        <v>4259</v>
      </c>
      <c r="U19" s="20">
        <v>1.0070840000000001</v>
      </c>
      <c r="V19" s="16" t="s">
        <v>5673</v>
      </c>
      <c r="W19" s="17">
        <v>15778</v>
      </c>
      <c r="X19" s="16" t="s">
        <v>4261</v>
      </c>
      <c r="Y19" s="20">
        <v>1.013795</v>
      </c>
      <c r="Z19" s="16" t="s">
        <v>5700</v>
      </c>
      <c r="AA19" s="17">
        <f>SUM(PRODUCT(A3L312C2,A3L312C3),PRODUCT(A3L312C4,A3L312C5),PRODUCT(A3L312C6,A3L312C7))/A3L312C1</f>
        <v>17059.372714966667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16656</v>
      </c>
      <c r="H20" s="16" t="s">
        <v>4253</v>
      </c>
      <c r="I20" s="20">
        <v>1</v>
      </c>
      <c r="J20" s="16" t="s">
        <v>5670</v>
      </c>
      <c r="K20" s="17">
        <v>20387</v>
      </c>
      <c r="L20" s="16" t="s">
        <v>4255</v>
      </c>
      <c r="M20" s="20">
        <v>0.9701265</v>
      </c>
      <c r="N20" s="16" t="s">
        <v>5671</v>
      </c>
      <c r="O20" s="17">
        <v>15369</v>
      </c>
      <c r="P20" s="16" t="s">
        <v>4257</v>
      </c>
      <c r="Q20" s="20">
        <v>0.9767882</v>
      </c>
      <c r="R20" s="16" t="s">
        <v>5672</v>
      </c>
      <c r="S20" s="17">
        <v>41116</v>
      </c>
      <c r="T20" s="16" t="s">
        <v>4259</v>
      </c>
      <c r="U20" s="20">
        <v>1.0070840000000001</v>
      </c>
      <c r="V20" s="16" t="s">
        <v>5673</v>
      </c>
      <c r="W20" s="17">
        <v>14997</v>
      </c>
      <c r="X20" s="16" t="s">
        <v>4261</v>
      </c>
      <c r="Y20" s="20">
        <v>1.013795</v>
      </c>
      <c r="Z20" s="16" t="s">
        <v>5701</v>
      </c>
      <c r="AA20" s="17">
        <f>SUM(PRODUCT(A3L313C2,A3L313C3),PRODUCT(A3L313C4,A3L313C5),PRODUCT(A3L313C6,A3L313C7))/A3L313C1</f>
        <v>17148.742267099999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2404</v>
      </c>
      <c r="H21" s="16" t="s">
        <v>4253</v>
      </c>
      <c r="I21" s="20">
        <v>1</v>
      </c>
      <c r="J21" s="16" t="s">
        <v>5670</v>
      </c>
      <c r="K21" s="17">
        <v>2944</v>
      </c>
      <c r="L21" s="16" t="s">
        <v>4255</v>
      </c>
      <c r="M21" s="20">
        <v>0.9701265</v>
      </c>
      <c r="N21" s="16" t="s">
        <v>5671</v>
      </c>
      <c r="O21" s="17">
        <v>5906</v>
      </c>
      <c r="P21" s="16" t="s">
        <v>4257</v>
      </c>
      <c r="Q21" s="20">
        <v>0.9767882</v>
      </c>
      <c r="R21" s="16" t="s">
        <v>5672</v>
      </c>
      <c r="S21" s="17">
        <v>3254</v>
      </c>
      <c r="T21" s="16" t="s">
        <v>4259</v>
      </c>
      <c r="U21" s="20">
        <v>1.0070840000000001</v>
      </c>
      <c r="V21" s="16" t="s">
        <v>5673</v>
      </c>
      <c r="W21" s="17">
        <v>6579</v>
      </c>
      <c r="X21" s="16" t="s">
        <v>4261</v>
      </c>
      <c r="Y21" s="20">
        <v>1.013795</v>
      </c>
      <c r="Z21" s="16" t="s">
        <v>5702</v>
      </c>
      <c r="AA21" s="17">
        <f>SUM(PRODUCT(A3L314C2,A3L314C3),PRODUCT(A3L314C4,A3L314C5),PRODUCT(A3L314C6,A3L314C7))/A3L314C1</f>
        <v>3676.3211750666669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15595</v>
      </c>
      <c r="H22" s="16" t="s">
        <v>4253</v>
      </c>
      <c r="I22" s="20">
        <v>1</v>
      </c>
      <c r="J22" s="16" t="s">
        <v>5670</v>
      </c>
      <c r="K22" s="17">
        <v>19089</v>
      </c>
      <c r="L22" s="16" t="s">
        <v>4255</v>
      </c>
      <c r="M22" s="20">
        <v>0.9701265</v>
      </c>
      <c r="N22" s="16" t="s">
        <v>5671</v>
      </c>
      <c r="O22" s="17">
        <v>10910</v>
      </c>
      <c r="P22" s="16" t="s">
        <v>4257</v>
      </c>
      <c r="Q22" s="20">
        <v>0.9767882</v>
      </c>
      <c r="R22" s="16" t="s">
        <v>5672</v>
      </c>
      <c r="S22" s="17">
        <v>8549</v>
      </c>
      <c r="T22" s="16" t="s">
        <v>4259</v>
      </c>
      <c r="U22" s="20">
        <v>1.0070840000000001</v>
      </c>
      <c r="V22" s="16" t="s">
        <v>5673</v>
      </c>
      <c r="W22" s="17">
        <v>8989</v>
      </c>
      <c r="X22" s="16" t="s">
        <v>4261</v>
      </c>
      <c r="Y22" s="20">
        <v>1.013795</v>
      </c>
      <c r="Z22" s="16" t="s">
        <v>5703</v>
      </c>
      <c r="AA22" s="17">
        <f>SUM(PRODUCT(A3L315C2,A3L315C3),PRODUCT(A3L315C4,A3L315C5),PRODUCT(A3L315C6,A3L315C7))/A3L315C1</f>
        <v>14923.501340166667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77</v>
      </c>
      <c r="H23" s="16" t="s">
        <v>4253</v>
      </c>
      <c r="I23" s="20">
        <v>1</v>
      </c>
      <c r="J23" s="16" t="s">
        <v>5670</v>
      </c>
      <c r="K23" s="17">
        <v>95</v>
      </c>
      <c r="L23" s="16" t="s">
        <v>4255</v>
      </c>
      <c r="M23" s="20">
        <v>0.9701265</v>
      </c>
      <c r="N23" s="16" t="s">
        <v>5671</v>
      </c>
      <c r="O23" s="17">
        <v>132</v>
      </c>
      <c r="P23" s="16" t="s">
        <v>4257</v>
      </c>
      <c r="Q23" s="20">
        <v>0.9767882</v>
      </c>
      <c r="R23" s="16" t="s">
        <v>5672</v>
      </c>
      <c r="S23" s="17">
        <v>117</v>
      </c>
      <c r="T23" s="16" t="s">
        <v>4259</v>
      </c>
      <c r="U23" s="20">
        <v>1.0070840000000001</v>
      </c>
      <c r="V23" s="16" t="s">
        <v>5673</v>
      </c>
      <c r="W23" s="17">
        <v>106</v>
      </c>
      <c r="X23" s="16" t="s">
        <v>4261</v>
      </c>
      <c r="Y23" s="20">
        <v>1.013795</v>
      </c>
      <c r="Z23" s="16" t="s">
        <v>5704</v>
      </c>
      <c r="AA23" s="17">
        <f>SUM(PRODUCT(A3L316C2,A3L316C3),PRODUCT(A3L316C4,A3L316C5),PRODUCT(A3L316C6,A3L316C7))/A3L316C1</f>
        <v>99.366019966666656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127</v>
      </c>
      <c r="H24" s="16" t="s">
        <v>4253</v>
      </c>
      <c r="I24" s="20">
        <v>1</v>
      </c>
      <c r="J24" s="16" t="s">
        <v>5670</v>
      </c>
      <c r="K24" s="17">
        <v>155</v>
      </c>
      <c r="L24" s="16" t="s">
        <v>4255</v>
      </c>
      <c r="M24" s="20">
        <v>0.9701265</v>
      </c>
      <c r="N24" s="16" t="s">
        <v>5671</v>
      </c>
      <c r="O24" s="17">
        <v>263</v>
      </c>
      <c r="P24" s="16" t="s">
        <v>4257</v>
      </c>
      <c r="Q24" s="20">
        <v>0.9767882</v>
      </c>
      <c r="R24" s="16" t="s">
        <v>5672</v>
      </c>
      <c r="S24" s="17">
        <v>161</v>
      </c>
      <c r="T24" s="16" t="s">
        <v>4259</v>
      </c>
      <c r="U24" s="20">
        <v>1.0070840000000001</v>
      </c>
      <c r="V24" s="16" t="s">
        <v>5673</v>
      </c>
      <c r="W24" s="17">
        <v>336</v>
      </c>
      <c r="X24" s="16" t="s">
        <v>4261</v>
      </c>
      <c r="Y24" s="20">
        <v>1.013795</v>
      </c>
      <c r="Z24" s="16" t="s">
        <v>5705</v>
      </c>
      <c r="AA24" s="17">
        <f>SUM(PRODUCT(A3L317C2,A3L317C3),PRODUCT(A3L317C4,A3L317C5),PRODUCT(A3L317C6,A3L317C7))/A3L317C1</f>
        <v>178.08830136666666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92</v>
      </c>
      <c r="H25" s="16" t="s">
        <v>4253</v>
      </c>
      <c r="I25" s="20">
        <v>1</v>
      </c>
      <c r="J25" s="16" t="s">
        <v>5670</v>
      </c>
      <c r="K25" s="17">
        <v>112</v>
      </c>
      <c r="L25" s="16" t="s">
        <v>4255</v>
      </c>
      <c r="M25" s="20">
        <v>0.9701265</v>
      </c>
      <c r="N25" s="16" t="s">
        <v>5671</v>
      </c>
      <c r="O25" s="17">
        <v>177</v>
      </c>
      <c r="P25" s="16" t="s">
        <v>4257</v>
      </c>
      <c r="Q25" s="20">
        <v>0.9767882</v>
      </c>
      <c r="R25" s="16" t="s">
        <v>5672</v>
      </c>
      <c r="S25" s="17">
        <v>166</v>
      </c>
      <c r="T25" s="16" t="s">
        <v>4259</v>
      </c>
      <c r="U25" s="20">
        <v>1.0070840000000001</v>
      </c>
      <c r="V25" s="16" t="s">
        <v>5673</v>
      </c>
      <c r="W25" s="17">
        <v>314</v>
      </c>
      <c r="X25" s="16" t="s">
        <v>4261</v>
      </c>
      <c r="Y25" s="20">
        <v>1.013795</v>
      </c>
      <c r="Z25" s="16" t="s">
        <v>5706</v>
      </c>
      <c r="AA25" s="17">
        <f>SUM(PRODUCT(A3L318C2,A3L318C3),PRODUCT(A3L318C4,A3L318C5),PRODUCT(A3L318C6,A3L318C7))/A3L318C1</f>
        <v>124.51522646666668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4139</v>
      </c>
      <c r="H26" s="16" t="s">
        <v>4253</v>
      </c>
      <c r="I26" s="20">
        <v>1</v>
      </c>
      <c r="J26" s="16" t="s">
        <v>5670</v>
      </c>
      <c r="K26" s="17">
        <v>5066</v>
      </c>
      <c r="L26" s="16" t="s">
        <v>4255</v>
      </c>
      <c r="M26" s="20">
        <v>0.9701265</v>
      </c>
      <c r="N26" s="16" t="s">
        <v>5671</v>
      </c>
      <c r="O26" s="17">
        <v>4412</v>
      </c>
      <c r="P26" s="16" t="s">
        <v>4257</v>
      </c>
      <c r="Q26" s="20">
        <v>0.9767882</v>
      </c>
      <c r="R26" s="16" t="s">
        <v>5672</v>
      </c>
      <c r="S26" s="17">
        <v>3275</v>
      </c>
      <c r="T26" s="16" t="s">
        <v>4259</v>
      </c>
      <c r="U26" s="20">
        <v>1.0070840000000001</v>
      </c>
      <c r="V26" s="16" t="s">
        <v>5673</v>
      </c>
      <c r="W26" s="17">
        <v>4608</v>
      </c>
      <c r="X26" s="16" t="s">
        <v>4261</v>
      </c>
      <c r="Y26" s="20">
        <v>1.013795</v>
      </c>
      <c r="Z26" s="16" t="s">
        <v>5707</v>
      </c>
      <c r="AA26" s="17">
        <f>SUM(PRODUCT(A3L319C2,A3L319C3),PRODUCT(A3L319C4,A3L319C5),PRODUCT(A3L319C6,A3L319C7))/A3L319C1</f>
        <v>4454.4167957999998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0.9701265</v>
      </c>
      <c r="N27" s="16" t="s">
        <v>5671</v>
      </c>
      <c r="O27" s="17">
        <v>0</v>
      </c>
      <c r="P27" s="16" t="s">
        <v>4257</v>
      </c>
      <c r="Q27" s="20">
        <v>0.9767882</v>
      </c>
      <c r="R27" s="16" t="s">
        <v>5672</v>
      </c>
      <c r="S27" s="17">
        <v>0</v>
      </c>
      <c r="T27" s="16" t="s">
        <v>4259</v>
      </c>
      <c r="U27" s="20">
        <v>1.0070840000000001</v>
      </c>
      <c r="V27" s="16" t="s">
        <v>5673</v>
      </c>
      <c r="W27" s="17">
        <v>0</v>
      </c>
      <c r="X27" s="16" t="s">
        <v>4261</v>
      </c>
      <c r="Y27" s="20">
        <v>1.013795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4780</v>
      </c>
      <c r="H28" s="16" t="s">
        <v>4253</v>
      </c>
      <c r="I28" s="20">
        <v>1</v>
      </c>
      <c r="J28" s="16" t="s">
        <v>5670</v>
      </c>
      <c r="K28" s="17">
        <v>5851</v>
      </c>
      <c r="L28" s="16" t="s">
        <v>4255</v>
      </c>
      <c r="M28" s="20">
        <v>0.9701265</v>
      </c>
      <c r="N28" s="16" t="s">
        <v>5671</v>
      </c>
      <c r="O28" s="17">
        <v>5674</v>
      </c>
      <c r="P28" s="16" t="s">
        <v>4257</v>
      </c>
      <c r="Q28" s="20">
        <v>0.9767882</v>
      </c>
      <c r="R28" s="16" t="s">
        <v>5672</v>
      </c>
      <c r="S28" s="17">
        <v>3386</v>
      </c>
      <c r="T28" s="16" t="s">
        <v>4259</v>
      </c>
      <c r="U28" s="20">
        <v>1.0070840000000001</v>
      </c>
      <c r="V28" s="16" t="s">
        <v>5673</v>
      </c>
      <c r="W28" s="17">
        <v>4064</v>
      </c>
      <c r="X28" s="16" t="s">
        <v>4261</v>
      </c>
      <c r="Y28" s="20">
        <v>1.013795</v>
      </c>
      <c r="Z28" s="16" t="s">
        <v>5709</v>
      </c>
      <c r="AA28" s="17">
        <f>SUM(PRODUCT(A3L321C2,A3L321C3),PRODUCT(A3L321C4,A3L321C5),PRODUCT(A3L321C6,A3L321C7))/A3L321C1</f>
        <v>5332.8354661000003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19</v>
      </c>
      <c r="H29" s="16" t="s">
        <v>4253</v>
      </c>
      <c r="I29" s="20">
        <v>1</v>
      </c>
      <c r="J29" s="16" t="s">
        <v>5670</v>
      </c>
      <c r="K29" s="17">
        <v>23</v>
      </c>
      <c r="L29" s="16" t="s">
        <v>4255</v>
      </c>
      <c r="M29" s="20">
        <v>0.9701265</v>
      </c>
      <c r="N29" s="16" t="s">
        <v>5671</v>
      </c>
      <c r="O29" s="17">
        <v>0</v>
      </c>
      <c r="P29" s="16" t="s">
        <v>4257</v>
      </c>
      <c r="Q29" s="20">
        <v>0.9767882</v>
      </c>
      <c r="R29" s="16" t="s">
        <v>5672</v>
      </c>
      <c r="S29" s="17">
        <v>7093</v>
      </c>
      <c r="T29" s="16" t="s">
        <v>4259</v>
      </c>
      <c r="U29" s="20">
        <v>1.0070840000000001</v>
      </c>
      <c r="V29" s="16" t="s">
        <v>5673</v>
      </c>
      <c r="W29" s="17">
        <v>2</v>
      </c>
      <c r="X29" s="16" t="s">
        <v>4261</v>
      </c>
      <c r="Y29" s="20">
        <v>1.013795</v>
      </c>
      <c r="Z29" s="16" t="s">
        <v>5710</v>
      </c>
      <c r="AA29" s="17">
        <f>SUM(PRODUCT(A3L322C2,A3L322C3),PRODUCT(A3L322C4,A3L322C5),PRODUCT(A3L322C6,A3L322C7))/A3L322C1</f>
        <v>13.770969833333334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0.9701265</v>
      </c>
      <c r="N30" s="16" t="s">
        <v>5671</v>
      </c>
      <c r="O30" s="17">
        <v>0</v>
      </c>
      <c r="P30" s="16" t="s">
        <v>4257</v>
      </c>
      <c r="Q30" s="20">
        <v>0.9767882</v>
      </c>
      <c r="R30" s="16" t="s">
        <v>5672</v>
      </c>
      <c r="S30" s="17">
        <v>0</v>
      </c>
      <c r="T30" s="16" t="s">
        <v>4259</v>
      </c>
      <c r="U30" s="20">
        <v>1.0070840000000001</v>
      </c>
      <c r="V30" s="16" t="s">
        <v>5673</v>
      </c>
      <c r="W30" s="17">
        <v>0</v>
      </c>
      <c r="X30" s="16" t="s">
        <v>4261</v>
      </c>
      <c r="Y30" s="20">
        <v>1.013795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19329</v>
      </c>
      <c r="H31" s="16" t="s">
        <v>4253</v>
      </c>
      <c r="I31" s="20">
        <v>1</v>
      </c>
      <c r="J31" s="16" t="s">
        <v>5670</v>
      </c>
      <c r="K31" s="17">
        <v>17050</v>
      </c>
      <c r="L31" s="16" t="s">
        <v>4255</v>
      </c>
      <c r="M31" s="20">
        <v>0.9701265</v>
      </c>
      <c r="N31" s="16" t="s">
        <v>5671</v>
      </c>
      <c r="O31" s="17">
        <v>14582</v>
      </c>
      <c r="P31" s="16" t="s">
        <v>4257</v>
      </c>
      <c r="Q31" s="20">
        <v>0.9767882</v>
      </c>
      <c r="R31" s="16" t="s">
        <v>5672</v>
      </c>
      <c r="S31" s="17">
        <v>16688</v>
      </c>
      <c r="T31" s="16" t="s">
        <v>4259</v>
      </c>
      <c r="U31" s="20">
        <v>1.0070840000000001</v>
      </c>
      <c r="V31" s="16" t="s">
        <v>5673</v>
      </c>
      <c r="W31" s="17">
        <v>16823</v>
      </c>
      <c r="X31" s="16" t="s">
        <v>4261</v>
      </c>
      <c r="Y31" s="20">
        <v>1.013795</v>
      </c>
      <c r="Z31" s="16" t="s">
        <v>5712</v>
      </c>
      <c r="AA31" s="17">
        <f>SUM(PRODUCT(A3L324C2,A3L324C3),PRODUCT(A3L324C4,A3L324C5),PRODUCT(A3L324C6,A3L324C7))/A3L324C1</f>
        <v>16704.394119133332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0.9701265</v>
      </c>
      <c r="N32" s="16" t="s">
        <v>5671</v>
      </c>
      <c r="O32" s="17">
        <v>0</v>
      </c>
      <c r="P32" s="16" t="s">
        <v>4257</v>
      </c>
      <c r="Q32" s="20">
        <v>0.9767882</v>
      </c>
      <c r="R32" s="16" t="s">
        <v>5672</v>
      </c>
      <c r="S32" s="17">
        <v>0</v>
      </c>
      <c r="T32" s="16" t="s">
        <v>4259</v>
      </c>
      <c r="U32" s="20">
        <v>1.0070840000000001</v>
      </c>
      <c r="V32" s="16" t="s">
        <v>5673</v>
      </c>
      <c r="W32" s="17">
        <v>0</v>
      </c>
      <c r="X32" s="16" t="s">
        <v>4261</v>
      </c>
      <c r="Y32" s="20">
        <v>1.013795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108133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125750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123639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121386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103333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116965.17454493332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0.93255359999999998</v>
      </c>
      <c r="N34" s="16" t="s">
        <v>5671</v>
      </c>
      <c r="O34" s="17">
        <v>0</v>
      </c>
      <c r="P34" s="16" t="s">
        <v>4257</v>
      </c>
      <c r="Q34" s="20">
        <v>0.8229841</v>
      </c>
      <c r="R34" s="16" t="s">
        <v>5672</v>
      </c>
      <c r="S34" s="17">
        <v>0</v>
      </c>
      <c r="T34" s="16" t="s">
        <v>4259</v>
      </c>
      <c r="U34" s="20">
        <v>0.84103039999999996</v>
      </c>
      <c r="V34" s="16" t="s">
        <v>5673</v>
      </c>
      <c r="W34" s="17">
        <v>0</v>
      </c>
      <c r="X34" s="16" t="s">
        <v>4261</v>
      </c>
      <c r="Y34" s="20">
        <v>0.83719540000000003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0.93255359999999998</v>
      </c>
      <c r="N35" s="16" t="s">
        <v>5671</v>
      </c>
      <c r="O35" s="17">
        <v>0</v>
      </c>
      <c r="P35" s="16" t="s">
        <v>4257</v>
      </c>
      <c r="Q35" s="20">
        <v>0.8229841</v>
      </c>
      <c r="R35" s="16" t="s">
        <v>5672</v>
      </c>
      <c r="S35" s="17">
        <v>0</v>
      </c>
      <c r="T35" s="16" t="s">
        <v>4259</v>
      </c>
      <c r="U35" s="20">
        <v>0.84103039999999996</v>
      </c>
      <c r="V35" s="16" t="s">
        <v>5673</v>
      </c>
      <c r="W35" s="17">
        <v>0</v>
      </c>
      <c r="X35" s="16" t="s">
        <v>4261</v>
      </c>
      <c r="Y35" s="20">
        <v>0.83719540000000003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0.93255359999999998</v>
      </c>
      <c r="N36" s="16" t="s">
        <v>5671</v>
      </c>
      <c r="O36" s="17">
        <v>0</v>
      </c>
      <c r="P36" s="16" t="s">
        <v>4257</v>
      </c>
      <c r="Q36" s="20">
        <v>0.8229841</v>
      </c>
      <c r="R36" s="16" t="s">
        <v>5672</v>
      </c>
      <c r="S36" s="17">
        <v>0</v>
      </c>
      <c r="T36" s="16" t="s">
        <v>4259</v>
      </c>
      <c r="U36" s="20">
        <v>0.84103039999999996</v>
      </c>
      <c r="V36" s="16" t="s">
        <v>5673</v>
      </c>
      <c r="W36" s="17">
        <v>0</v>
      </c>
      <c r="X36" s="16" t="s">
        <v>4261</v>
      </c>
      <c r="Y36" s="20">
        <v>0.83719540000000003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0.93255359999999998</v>
      </c>
      <c r="N37" s="16" t="s">
        <v>5671</v>
      </c>
      <c r="O37" s="17">
        <v>0</v>
      </c>
      <c r="P37" s="16" t="s">
        <v>4257</v>
      </c>
      <c r="Q37" s="20">
        <v>0.8229841</v>
      </c>
      <c r="R37" s="16" t="s">
        <v>5672</v>
      </c>
      <c r="S37" s="17">
        <v>0</v>
      </c>
      <c r="T37" s="16" t="s">
        <v>4259</v>
      </c>
      <c r="U37" s="20">
        <v>0.84103039999999996</v>
      </c>
      <c r="V37" s="16" t="s">
        <v>5673</v>
      </c>
      <c r="W37" s="17">
        <v>0</v>
      </c>
      <c r="X37" s="16" t="s">
        <v>4261</v>
      </c>
      <c r="Y37" s="20">
        <v>0.83719540000000003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0.93255359999999998</v>
      </c>
      <c r="N38" s="16" t="s">
        <v>5671</v>
      </c>
      <c r="O38" s="17">
        <v>0</v>
      </c>
      <c r="P38" s="16" t="s">
        <v>4257</v>
      </c>
      <c r="Q38" s="20">
        <v>0.8229841</v>
      </c>
      <c r="R38" s="16" t="s">
        <v>5672</v>
      </c>
      <c r="S38" s="17">
        <v>0</v>
      </c>
      <c r="T38" s="16" t="s">
        <v>4259</v>
      </c>
      <c r="U38" s="20">
        <v>0.84103039999999996</v>
      </c>
      <c r="V38" s="16" t="s">
        <v>5673</v>
      </c>
      <c r="W38" s="17">
        <v>0</v>
      </c>
      <c r="X38" s="16" t="s">
        <v>4261</v>
      </c>
      <c r="Y38" s="20">
        <v>0.83719540000000003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0.93255359999999998</v>
      </c>
      <c r="N39" s="16" t="s">
        <v>5671</v>
      </c>
      <c r="O39" s="17">
        <v>0</v>
      </c>
      <c r="P39" s="16" t="s">
        <v>4257</v>
      </c>
      <c r="Q39" s="20">
        <v>0.8229841</v>
      </c>
      <c r="R39" s="16" t="s">
        <v>5672</v>
      </c>
      <c r="S39" s="17">
        <v>0</v>
      </c>
      <c r="T39" s="16" t="s">
        <v>4259</v>
      </c>
      <c r="U39" s="20">
        <v>0.84103039999999996</v>
      </c>
      <c r="V39" s="16" t="s">
        <v>5673</v>
      </c>
      <c r="W39" s="17">
        <v>0</v>
      </c>
      <c r="X39" s="16" t="s">
        <v>4261</v>
      </c>
      <c r="Y39" s="20">
        <v>0.83719540000000003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0.93255359999999998</v>
      </c>
      <c r="N40" s="16" t="s">
        <v>5671</v>
      </c>
      <c r="O40" s="17">
        <v>0</v>
      </c>
      <c r="P40" s="16" t="s">
        <v>4257</v>
      </c>
      <c r="Q40" s="20">
        <v>0.8229841</v>
      </c>
      <c r="R40" s="16" t="s">
        <v>5672</v>
      </c>
      <c r="S40" s="17">
        <v>0</v>
      </c>
      <c r="T40" s="16" t="s">
        <v>4259</v>
      </c>
      <c r="U40" s="20">
        <v>0.84103039999999996</v>
      </c>
      <c r="V40" s="16" t="s">
        <v>5673</v>
      </c>
      <c r="W40" s="17">
        <v>0</v>
      </c>
      <c r="X40" s="16" t="s">
        <v>4261</v>
      </c>
      <c r="Y40" s="20">
        <v>0.83719540000000003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0.93255359999999998</v>
      </c>
      <c r="N41" s="16" t="s">
        <v>5671</v>
      </c>
      <c r="O41" s="17">
        <v>0</v>
      </c>
      <c r="P41" s="16" t="s">
        <v>4257</v>
      </c>
      <c r="Q41" s="20">
        <v>0.8229841</v>
      </c>
      <c r="R41" s="16" t="s">
        <v>5672</v>
      </c>
      <c r="S41" s="17">
        <v>0</v>
      </c>
      <c r="T41" s="16" t="s">
        <v>4259</v>
      </c>
      <c r="U41" s="20">
        <v>0.84103039999999996</v>
      </c>
      <c r="V41" s="16" t="s">
        <v>5673</v>
      </c>
      <c r="W41" s="17">
        <v>0</v>
      </c>
      <c r="X41" s="16" t="s">
        <v>4261</v>
      </c>
      <c r="Y41" s="20">
        <v>0.83719540000000003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0.93255359999999998</v>
      </c>
      <c r="N42" s="16" t="s">
        <v>5671</v>
      </c>
      <c r="O42" s="17">
        <v>0</v>
      </c>
      <c r="P42" s="16" t="s">
        <v>4257</v>
      </c>
      <c r="Q42" s="20">
        <v>0.8229841</v>
      </c>
      <c r="R42" s="16" t="s">
        <v>5672</v>
      </c>
      <c r="S42" s="17">
        <v>0</v>
      </c>
      <c r="T42" s="16" t="s">
        <v>4259</v>
      </c>
      <c r="U42" s="20">
        <v>0.84103039999999996</v>
      </c>
      <c r="V42" s="16" t="s">
        <v>5673</v>
      </c>
      <c r="W42" s="17">
        <v>0</v>
      </c>
      <c r="X42" s="16" t="s">
        <v>4261</v>
      </c>
      <c r="Y42" s="20">
        <v>0.83719540000000003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0.93255359999999998</v>
      </c>
      <c r="N43" s="16" t="s">
        <v>5671</v>
      </c>
      <c r="O43" s="17">
        <v>0</v>
      </c>
      <c r="P43" s="16" t="s">
        <v>4257</v>
      </c>
      <c r="Q43" s="20">
        <v>0.8229841</v>
      </c>
      <c r="R43" s="16" t="s">
        <v>5672</v>
      </c>
      <c r="S43" s="17">
        <v>0</v>
      </c>
      <c r="T43" s="16" t="s">
        <v>4259</v>
      </c>
      <c r="U43" s="20">
        <v>0.84103039999999996</v>
      </c>
      <c r="V43" s="16" t="s">
        <v>5673</v>
      </c>
      <c r="W43" s="17">
        <v>0</v>
      </c>
      <c r="X43" s="16" t="s">
        <v>4261</v>
      </c>
      <c r="Y43" s="20">
        <v>0.83719540000000003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0.93255359999999998</v>
      </c>
      <c r="N44" s="16" t="s">
        <v>5671</v>
      </c>
      <c r="O44" s="17">
        <v>0</v>
      </c>
      <c r="P44" s="16" t="s">
        <v>4257</v>
      </c>
      <c r="Q44" s="20">
        <v>0.8229841</v>
      </c>
      <c r="R44" s="16" t="s">
        <v>5672</v>
      </c>
      <c r="S44" s="17">
        <v>0</v>
      </c>
      <c r="T44" s="16" t="s">
        <v>4259</v>
      </c>
      <c r="U44" s="20">
        <v>0.84103039999999996</v>
      </c>
      <c r="V44" s="16" t="s">
        <v>5673</v>
      </c>
      <c r="W44" s="17">
        <v>0</v>
      </c>
      <c r="X44" s="16" t="s">
        <v>4261</v>
      </c>
      <c r="Y44" s="20">
        <v>0.83719540000000003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2408</v>
      </c>
      <c r="H45" s="16" t="s">
        <v>4253</v>
      </c>
      <c r="I45" s="20">
        <v>1</v>
      </c>
      <c r="J45" s="16" t="s">
        <v>5670</v>
      </c>
      <c r="K45" s="17">
        <v>2404</v>
      </c>
      <c r="L45" s="16" t="s">
        <v>4255</v>
      </c>
      <c r="M45" s="20">
        <v>0.95512540000000001</v>
      </c>
      <c r="N45" s="16" t="s">
        <v>5671</v>
      </c>
      <c r="O45" s="17">
        <v>2577</v>
      </c>
      <c r="P45" s="16" t="s">
        <v>4257</v>
      </c>
      <c r="Q45" s="20">
        <v>0.90973360000000003</v>
      </c>
      <c r="R45" s="16" t="s">
        <v>5672</v>
      </c>
      <c r="S45" s="17">
        <v>1524</v>
      </c>
      <c r="T45" s="16" t="s">
        <v>4259</v>
      </c>
      <c r="U45" s="20">
        <v>0.92632159999999997</v>
      </c>
      <c r="V45" s="16" t="s">
        <v>5673</v>
      </c>
      <c r="W45" s="17">
        <v>1674</v>
      </c>
      <c r="X45" s="16" t="s">
        <v>4261</v>
      </c>
      <c r="Y45" s="20">
        <v>0.91594629999999999</v>
      </c>
      <c r="Z45" s="16" t="s">
        <v>5731</v>
      </c>
      <c r="AA45" s="17">
        <f>SUM(PRODUCT(A3L338C2,A3L338C3),PRODUCT(A3L338C4,A3L338C5),PRODUCT(A3L338C6,A3L338C7))/A3L338C1</f>
        <v>2349.5016496000003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3408</v>
      </c>
      <c r="H46" s="16" t="s">
        <v>4253</v>
      </c>
      <c r="I46" s="20">
        <v>1</v>
      </c>
      <c r="J46" s="16" t="s">
        <v>5670</v>
      </c>
      <c r="K46" s="17">
        <v>5020</v>
      </c>
      <c r="L46" s="16" t="s">
        <v>4255</v>
      </c>
      <c r="M46" s="20">
        <v>0.9701265</v>
      </c>
      <c r="N46" s="16" t="s">
        <v>5671</v>
      </c>
      <c r="O46" s="17">
        <v>4367</v>
      </c>
      <c r="P46" s="16" t="s">
        <v>4257</v>
      </c>
      <c r="Q46" s="20">
        <v>0.9767882</v>
      </c>
      <c r="R46" s="16" t="s">
        <v>5672</v>
      </c>
      <c r="S46" s="17">
        <v>3915</v>
      </c>
      <c r="T46" s="16" t="s">
        <v>4259</v>
      </c>
      <c r="U46" s="20">
        <v>1.0070840000000001</v>
      </c>
      <c r="V46" s="16" t="s">
        <v>5673</v>
      </c>
      <c r="W46" s="17">
        <v>3601</v>
      </c>
      <c r="X46" s="16" t="s">
        <v>4261</v>
      </c>
      <c r="Y46" s="20">
        <v>1.013795</v>
      </c>
      <c r="Z46" s="16" t="s">
        <v>5732</v>
      </c>
      <c r="AA46" s="17">
        <f>SUM(PRODUCT(A3L339C2,A3L339C3),PRODUCT(A3L339C4,A3L339C5),PRODUCT(A3L339C6,A3L339C7))/A3L339C1</f>
        <v>4181.223033133333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1364</v>
      </c>
      <c r="H47" s="16" t="s">
        <v>4253</v>
      </c>
      <c r="I47" s="20">
        <v>1</v>
      </c>
      <c r="J47" s="16" t="s">
        <v>5670</v>
      </c>
      <c r="K47" s="17">
        <v>1433</v>
      </c>
      <c r="L47" s="16" t="s">
        <v>4255</v>
      </c>
      <c r="M47" s="20">
        <v>0.93255359999999998</v>
      </c>
      <c r="N47" s="16" t="s">
        <v>5671</v>
      </c>
      <c r="O47" s="17">
        <v>1365</v>
      </c>
      <c r="P47" s="16" t="s">
        <v>4257</v>
      </c>
      <c r="Q47" s="20">
        <v>0.8229841</v>
      </c>
      <c r="R47" s="16" t="s">
        <v>5672</v>
      </c>
      <c r="S47" s="17">
        <v>745</v>
      </c>
      <c r="T47" s="16" t="s">
        <v>4259</v>
      </c>
      <c r="U47" s="20">
        <v>0.84103039999999996</v>
      </c>
      <c r="V47" s="16" t="s">
        <v>5673</v>
      </c>
      <c r="W47" s="17">
        <v>536</v>
      </c>
      <c r="X47" s="16" t="s">
        <v>4261</v>
      </c>
      <c r="Y47" s="20">
        <v>0.83719540000000003</v>
      </c>
      <c r="Z47" s="16" t="s">
        <v>5733</v>
      </c>
      <c r="AA47" s="17">
        <f>SUM(PRODUCT(A3L340C2,A3L340C3),PRODUCT(A3L340C4,A3L340C5),PRODUCT(A3L340C6,A3L340C7))/A3L340C1</f>
        <v>1274.5742017666666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50754</v>
      </c>
      <c r="H48" s="16" t="s">
        <v>4253</v>
      </c>
      <c r="I48" s="20">
        <v>1</v>
      </c>
      <c r="J48" s="16" t="s">
        <v>5670</v>
      </c>
      <c r="K48" s="17">
        <v>51609</v>
      </c>
      <c r="L48" s="16" t="s">
        <v>4255</v>
      </c>
      <c r="M48" s="20">
        <v>0.93255359999999998</v>
      </c>
      <c r="N48" s="16" t="s">
        <v>5671</v>
      </c>
      <c r="O48" s="17">
        <v>51159</v>
      </c>
      <c r="P48" s="16" t="s">
        <v>4257</v>
      </c>
      <c r="Q48" s="20">
        <v>0.8229841</v>
      </c>
      <c r="R48" s="16" t="s">
        <v>5672</v>
      </c>
      <c r="S48" s="17">
        <v>46785</v>
      </c>
      <c r="T48" s="16" t="s">
        <v>4259</v>
      </c>
      <c r="U48" s="20">
        <v>0.84103039999999996</v>
      </c>
      <c r="V48" s="16" t="s">
        <v>5673</v>
      </c>
      <c r="W48" s="17">
        <v>42612</v>
      </c>
      <c r="X48" s="16" t="s">
        <v>4261</v>
      </c>
      <c r="Y48" s="20">
        <v>0.83719540000000003</v>
      </c>
      <c r="Z48" s="16" t="s">
        <v>5734</v>
      </c>
      <c r="AA48" s="17">
        <f>SUM(PRODUCT(A3L341C2,A3L341C3),PRODUCT(A3L341C4,A3L341C5),PRODUCT(A3L341C6,A3L341C7))/A3L341C1</f>
        <v>46995.067438099999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50754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51609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51159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46785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42612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46995.067438099999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574969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627039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599076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569952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539077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574481.15605396673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B41A5-B3F9-485F-8718-D8E7A045140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5238</v>
      </c>
      <c r="H8" s="16" t="s">
        <v>4253</v>
      </c>
      <c r="I8" s="20">
        <v>1</v>
      </c>
      <c r="J8" s="16" t="s">
        <v>5670</v>
      </c>
      <c r="K8" s="17">
        <v>4583</v>
      </c>
      <c r="L8" s="16" t="s">
        <v>4255</v>
      </c>
      <c r="M8" s="20">
        <v>0.99262660000000003</v>
      </c>
      <c r="N8" s="16" t="s">
        <v>5671</v>
      </c>
      <c r="O8" s="17">
        <v>5417</v>
      </c>
      <c r="P8" s="16" t="s">
        <v>4257</v>
      </c>
      <c r="Q8" s="20">
        <v>1.0126040000000001</v>
      </c>
      <c r="R8" s="16" t="s">
        <v>5672</v>
      </c>
      <c r="S8" s="17">
        <v>1203</v>
      </c>
      <c r="T8" s="16" t="s">
        <v>4259</v>
      </c>
      <c r="U8" s="20">
        <v>1.0370600000000001</v>
      </c>
      <c r="V8" s="16" t="s">
        <v>5673</v>
      </c>
      <c r="W8" s="17">
        <v>1174</v>
      </c>
      <c r="X8" s="16" t="s">
        <v>4261</v>
      </c>
      <c r="Y8" s="20">
        <v>1.044235</v>
      </c>
      <c r="Z8" s="16" t="s">
        <v>5768</v>
      </c>
      <c r="AA8" s="17">
        <f>SUM(PRODUCT(A3L401C2,A3L401C3))/A3L401C1</f>
        <v>5238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174635</v>
      </c>
      <c r="H9" s="16" t="s">
        <v>4253</v>
      </c>
      <c r="I9" s="20">
        <v>1</v>
      </c>
      <c r="J9" s="16" t="s">
        <v>5670</v>
      </c>
      <c r="K9" s="17">
        <v>151701</v>
      </c>
      <c r="L9" s="16" t="s">
        <v>4255</v>
      </c>
      <c r="M9" s="20">
        <v>0.99262660000000003</v>
      </c>
      <c r="N9" s="16" t="s">
        <v>5671</v>
      </c>
      <c r="O9" s="17">
        <v>137657</v>
      </c>
      <c r="P9" s="16" t="s">
        <v>4257</v>
      </c>
      <c r="Q9" s="20">
        <v>1.0126040000000001</v>
      </c>
      <c r="R9" s="16" t="s">
        <v>5672</v>
      </c>
      <c r="S9" s="17">
        <v>149287</v>
      </c>
      <c r="T9" s="16" t="s">
        <v>4259</v>
      </c>
      <c r="U9" s="20">
        <v>1.0370600000000001</v>
      </c>
      <c r="V9" s="16" t="s">
        <v>5673</v>
      </c>
      <c r="W9" s="17">
        <v>147681</v>
      </c>
      <c r="X9" s="16" t="s">
        <v>4261</v>
      </c>
      <c r="Y9" s="20">
        <v>1.044235</v>
      </c>
      <c r="Z9" s="16" t="s">
        <v>5769</v>
      </c>
      <c r="AA9" s="17">
        <f>SUM(PRODUCT(A3L402C2,A3L402C3))/A3L402C1</f>
        <v>174635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0.99262660000000003</v>
      </c>
      <c r="N10" s="16" t="s">
        <v>5671</v>
      </c>
      <c r="O10" s="17">
        <v>0</v>
      </c>
      <c r="P10" s="16" t="s">
        <v>4257</v>
      </c>
      <c r="Q10" s="20">
        <v>1.0126040000000001</v>
      </c>
      <c r="R10" s="16" t="s">
        <v>5672</v>
      </c>
      <c r="S10" s="17">
        <v>0</v>
      </c>
      <c r="T10" s="16" t="s">
        <v>4259</v>
      </c>
      <c r="U10" s="20">
        <v>1.0370600000000001</v>
      </c>
      <c r="V10" s="16" t="s">
        <v>5673</v>
      </c>
      <c r="W10" s="17">
        <v>0</v>
      </c>
      <c r="X10" s="16" t="s">
        <v>4261</v>
      </c>
      <c r="Y10" s="20">
        <v>1.044235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17485</v>
      </c>
      <c r="H11" s="16" t="s">
        <v>4253</v>
      </c>
      <c r="I11" s="20">
        <v>1</v>
      </c>
      <c r="J11" s="16" t="s">
        <v>5670</v>
      </c>
      <c r="K11" s="17">
        <v>14120</v>
      </c>
      <c r="L11" s="16" t="s">
        <v>4255</v>
      </c>
      <c r="M11" s="20">
        <v>0.99262660000000003</v>
      </c>
      <c r="N11" s="16" t="s">
        <v>5671</v>
      </c>
      <c r="O11" s="17">
        <v>14495</v>
      </c>
      <c r="P11" s="16" t="s">
        <v>4257</v>
      </c>
      <c r="Q11" s="20">
        <v>1.0126040000000001</v>
      </c>
      <c r="R11" s="16" t="s">
        <v>5672</v>
      </c>
      <c r="S11" s="17">
        <v>3099</v>
      </c>
      <c r="T11" s="16" t="s">
        <v>4259</v>
      </c>
      <c r="U11" s="20">
        <v>1.0370600000000001</v>
      </c>
      <c r="V11" s="16" t="s">
        <v>5673</v>
      </c>
      <c r="W11" s="17">
        <v>3023</v>
      </c>
      <c r="X11" s="16" t="s">
        <v>4261</v>
      </c>
      <c r="Y11" s="20">
        <v>1.044235</v>
      </c>
      <c r="Z11" s="16" t="s">
        <v>5771</v>
      </c>
      <c r="AA11" s="17">
        <f>SUM(PRODUCT(A3L404C2,A3L404C3))/A3L404C1</f>
        <v>17485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192120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165821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152152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152386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150704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192120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5238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4583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5417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1203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1174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5238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197358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170404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157569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153589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151878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197358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0.99262660000000003</v>
      </c>
      <c r="N15" s="16" t="s">
        <v>5671</v>
      </c>
      <c r="O15" s="17">
        <v>0</v>
      </c>
      <c r="P15" s="16" t="s">
        <v>4257</v>
      </c>
      <c r="Q15" s="20">
        <v>1.0126040000000001</v>
      </c>
      <c r="R15" s="16" t="s">
        <v>5672</v>
      </c>
      <c r="S15" s="17">
        <v>0</v>
      </c>
      <c r="T15" s="16" t="s">
        <v>4259</v>
      </c>
      <c r="U15" s="20">
        <v>1.0370600000000001</v>
      </c>
      <c r="V15" s="16" t="s">
        <v>5673</v>
      </c>
      <c r="W15" s="17">
        <v>0</v>
      </c>
      <c r="X15" s="16" t="s">
        <v>4261</v>
      </c>
      <c r="Y15" s="20">
        <v>1.044235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-3</v>
      </c>
      <c r="H16" s="16" t="s">
        <v>4253</v>
      </c>
      <c r="I16" s="20">
        <v>1</v>
      </c>
      <c r="J16" s="16" t="s">
        <v>5670</v>
      </c>
      <c r="K16" s="17">
        <v>-3</v>
      </c>
      <c r="L16" s="16" t="s">
        <v>4255</v>
      </c>
      <c r="M16" s="20">
        <v>0.99262660000000003</v>
      </c>
      <c r="N16" s="16" t="s">
        <v>5671</v>
      </c>
      <c r="O16" s="17">
        <v>18</v>
      </c>
      <c r="P16" s="16" t="s">
        <v>4257</v>
      </c>
      <c r="Q16" s="20">
        <v>1.0126040000000001</v>
      </c>
      <c r="R16" s="16" t="s">
        <v>5672</v>
      </c>
      <c r="S16" s="17">
        <v>25</v>
      </c>
      <c r="T16" s="16" t="s">
        <v>4259</v>
      </c>
      <c r="U16" s="20">
        <v>1.0370600000000001</v>
      </c>
      <c r="V16" s="16" t="s">
        <v>5673</v>
      </c>
      <c r="W16" s="17">
        <v>0</v>
      </c>
      <c r="X16" s="16" t="s">
        <v>4261</v>
      </c>
      <c r="Y16" s="20">
        <v>1.044235</v>
      </c>
      <c r="Z16" s="16" t="s">
        <v>5791</v>
      </c>
      <c r="AA16" s="17">
        <f>SUM(PRODUCT(A3L409C2,A3L409C3))/A3L409C1</f>
        <v>-3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3262</v>
      </c>
      <c r="H17" s="16" t="s">
        <v>4253</v>
      </c>
      <c r="I17" s="20">
        <v>1</v>
      </c>
      <c r="J17" s="16" t="s">
        <v>5670</v>
      </c>
      <c r="K17" s="17">
        <v>3268</v>
      </c>
      <c r="L17" s="16" t="s">
        <v>4255</v>
      </c>
      <c r="M17" s="20">
        <v>0.99262660000000003</v>
      </c>
      <c r="N17" s="16" t="s">
        <v>5671</v>
      </c>
      <c r="O17" s="17">
        <v>8730</v>
      </c>
      <c r="P17" s="16" t="s">
        <v>4257</v>
      </c>
      <c r="Q17" s="20">
        <v>1.0126040000000001</v>
      </c>
      <c r="R17" s="16" t="s">
        <v>5672</v>
      </c>
      <c r="S17" s="17">
        <v>8530</v>
      </c>
      <c r="T17" s="16" t="s">
        <v>4259</v>
      </c>
      <c r="U17" s="20">
        <v>1.0370600000000001</v>
      </c>
      <c r="V17" s="16" t="s">
        <v>5673</v>
      </c>
      <c r="W17" s="17">
        <v>9917</v>
      </c>
      <c r="X17" s="16" t="s">
        <v>4261</v>
      </c>
      <c r="Y17" s="20">
        <v>1.044235</v>
      </c>
      <c r="Z17" s="16" t="s">
        <v>5792</v>
      </c>
      <c r="AA17" s="17">
        <f>SUM(PRODUCT(A3L410C2,A3L410C3))/A3L410C1</f>
        <v>3262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26933</v>
      </c>
      <c r="H18" s="16" t="s">
        <v>4253</v>
      </c>
      <c r="I18" s="20">
        <v>1</v>
      </c>
      <c r="J18" s="16" t="s">
        <v>5670</v>
      </c>
      <c r="K18" s="17">
        <v>26019</v>
      </c>
      <c r="L18" s="16" t="s">
        <v>4255</v>
      </c>
      <c r="M18" s="20">
        <v>0.99262660000000003</v>
      </c>
      <c r="N18" s="16" t="s">
        <v>5671</v>
      </c>
      <c r="O18" s="17">
        <v>16560</v>
      </c>
      <c r="P18" s="16" t="s">
        <v>4257</v>
      </c>
      <c r="Q18" s="20">
        <v>1.0126040000000001</v>
      </c>
      <c r="R18" s="16" t="s">
        <v>5672</v>
      </c>
      <c r="S18" s="17">
        <v>7530</v>
      </c>
      <c r="T18" s="16" t="s">
        <v>4259</v>
      </c>
      <c r="U18" s="20">
        <v>1.0370600000000001</v>
      </c>
      <c r="V18" s="16" t="s">
        <v>5673</v>
      </c>
      <c r="W18" s="17">
        <v>8900</v>
      </c>
      <c r="X18" s="16" t="s">
        <v>4261</v>
      </c>
      <c r="Y18" s="20">
        <v>1.044235</v>
      </c>
      <c r="Z18" s="16" t="s">
        <v>5793</v>
      </c>
      <c r="AA18" s="17">
        <f>SUM(PRODUCT(A3L411C2,A3L411C3))/A3L411C1</f>
        <v>26933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10435</v>
      </c>
      <c r="H19" s="16" t="s">
        <v>4253</v>
      </c>
      <c r="I19" s="20">
        <v>1</v>
      </c>
      <c r="J19" s="16" t="s">
        <v>5670</v>
      </c>
      <c r="K19" s="17">
        <v>10580</v>
      </c>
      <c r="L19" s="16" t="s">
        <v>4255</v>
      </c>
      <c r="M19" s="20">
        <v>0.99262660000000003</v>
      </c>
      <c r="N19" s="16" t="s">
        <v>5671</v>
      </c>
      <c r="O19" s="17">
        <v>7980</v>
      </c>
      <c r="P19" s="16" t="s">
        <v>4257</v>
      </c>
      <c r="Q19" s="20">
        <v>1.0126040000000001</v>
      </c>
      <c r="R19" s="16" t="s">
        <v>5672</v>
      </c>
      <c r="S19" s="17">
        <v>9061</v>
      </c>
      <c r="T19" s="16" t="s">
        <v>4259</v>
      </c>
      <c r="U19" s="20">
        <v>1.0370600000000001</v>
      </c>
      <c r="V19" s="16" t="s">
        <v>5673</v>
      </c>
      <c r="W19" s="17">
        <v>10712</v>
      </c>
      <c r="X19" s="16" t="s">
        <v>4261</v>
      </c>
      <c r="Y19" s="20">
        <v>1.044235</v>
      </c>
      <c r="Z19" s="16" t="s">
        <v>5794</v>
      </c>
      <c r="AA19" s="17">
        <f>SUM(PRODUCT(A3L412C2,A3L412C3))/A3L412C1</f>
        <v>10435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13507</v>
      </c>
      <c r="H20" s="16" t="s">
        <v>4253</v>
      </c>
      <c r="I20" s="20">
        <v>1</v>
      </c>
      <c r="J20" s="16" t="s">
        <v>5670</v>
      </c>
      <c r="K20" s="17">
        <v>13917</v>
      </c>
      <c r="L20" s="16" t="s">
        <v>4255</v>
      </c>
      <c r="M20" s="20">
        <v>0.99262660000000003</v>
      </c>
      <c r="N20" s="16" t="s">
        <v>5671</v>
      </c>
      <c r="O20" s="17">
        <v>11152</v>
      </c>
      <c r="P20" s="16" t="s">
        <v>4257</v>
      </c>
      <c r="Q20" s="20">
        <v>1.0126040000000001</v>
      </c>
      <c r="R20" s="16" t="s">
        <v>5672</v>
      </c>
      <c r="S20" s="17">
        <v>8965</v>
      </c>
      <c r="T20" s="16" t="s">
        <v>4259</v>
      </c>
      <c r="U20" s="20">
        <v>1.0370600000000001</v>
      </c>
      <c r="V20" s="16" t="s">
        <v>5673</v>
      </c>
      <c r="W20" s="17">
        <v>10598</v>
      </c>
      <c r="X20" s="16" t="s">
        <v>4261</v>
      </c>
      <c r="Y20" s="20">
        <v>1.044235</v>
      </c>
      <c r="Z20" s="16" t="s">
        <v>5795</v>
      </c>
      <c r="AA20" s="17">
        <f>SUM(PRODUCT(A3L413C2,A3L413C3))/A3L413C1</f>
        <v>13507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6107</v>
      </c>
      <c r="H21" s="16" t="s">
        <v>4253</v>
      </c>
      <c r="I21" s="20">
        <v>1</v>
      </c>
      <c r="J21" s="16" t="s">
        <v>5670</v>
      </c>
      <c r="K21" s="17">
        <v>6003</v>
      </c>
      <c r="L21" s="16" t="s">
        <v>4255</v>
      </c>
      <c r="M21" s="20">
        <v>0.99262660000000003</v>
      </c>
      <c r="N21" s="16" t="s">
        <v>5671</v>
      </c>
      <c r="O21" s="17">
        <v>7652</v>
      </c>
      <c r="P21" s="16" t="s">
        <v>4257</v>
      </c>
      <c r="Q21" s="20">
        <v>1.0126040000000001</v>
      </c>
      <c r="R21" s="16" t="s">
        <v>5672</v>
      </c>
      <c r="S21" s="17">
        <v>10010</v>
      </c>
      <c r="T21" s="16" t="s">
        <v>4259</v>
      </c>
      <c r="U21" s="20">
        <v>1.0370600000000001</v>
      </c>
      <c r="V21" s="16" t="s">
        <v>5673</v>
      </c>
      <c r="W21" s="17">
        <v>11796</v>
      </c>
      <c r="X21" s="16" t="s">
        <v>4261</v>
      </c>
      <c r="Y21" s="20">
        <v>1.044235</v>
      </c>
      <c r="Z21" s="16" t="s">
        <v>5796</v>
      </c>
      <c r="AA21" s="17">
        <f>SUM(PRODUCT(A3L414C2,A3L414C3))/A3L414C1</f>
        <v>6107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9595</v>
      </c>
      <c r="H22" s="16" t="s">
        <v>4253</v>
      </c>
      <c r="I22" s="20">
        <v>1</v>
      </c>
      <c r="J22" s="16" t="s">
        <v>5670</v>
      </c>
      <c r="K22" s="17">
        <v>7262</v>
      </c>
      <c r="L22" s="16" t="s">
        <v>4255</v>
      </c>
      <c r="M22" s="20">
        <v>0.99262660000000003</v>
      </c>
      <c r="N22" s="16" t="s">
        <v>5671</v>
      </c>
      <c r="O22" s="17">
        <v>6901</v>
      </c>
      <c r="P22" s="16" t="s">
        <v>4257</v>
      </c>
      <c r="Q22" s="20">
        <v>1.0126040000000001</v>
      </c>
      <c r="R22" s="16" t="s">
        <v>5672</v>
      </c>
      <c r="S22" s="17">
        <v>8544</v>
      </c>
      <c r="T22" s="16" t="s">
        <v>4259</v>
      </c>
      <c r="U22" s="20">
        <v>1.0370600000000001</v>
      </c>
      <c r="V22" s="16" t="s">
        <v>5673</v>
      </c>
      <c r="W22" s="17">
        <v>10099</v>
      </c>
      <c r="X22" s="16" t="s">
        <v>4261</v>
      </c>
      <c r="Y22" s="20">
        <v>1.044235</v>
      </c>
      <c r="Z22" s="16" t="s">
        <v>5797</v>
      </c>
      <c r="AA22" s="17">
        <f>SUM(PRODUCT(A3L415C2,A3L415C3))/A3L415C1</f>
        <v>9595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35</v>
      </c>
      <c r="H23" s="16" t="s">
        <v>4253</v>
      </c>
      <c r="I23" s="20">
        <v>1</v>
      </c>
      <c r="J23" s="16" t="s">
        <v>5670</v>
      </c>
      <c r="K23" s="17">
        <v>36</v>
      </c>
      <c r="L23" s="16" t="s">
        <v>4255</v>
      </c>
      <c r="M23" s="20">
        <v>0.99262660000000003</v>
      </c>
      <c r="N23" s="16" t="s">
        <v>5671</v>
      </c>
      <c r="O23" s="17">
        <v>955</v>
      </c>
      <c r="P23" s="16" t="s">
        <v>4257</v>
      </c>
      <c r="Q23" s="20">
        <v>1.0126040000000001</v>
      </c>
      <c r="R23" s="16" t="s">
        <v>5672</v>
      </c>
      <c r="S23" s="17">
        <v>829</v>
      </c>
      <c r="T23" s="16" t="s">
        <v>4259</v>
      </c>
      <c r="U23" s="20">
        <v>1.0370600000000001</v>
      </c>
      <c r="V23" s="16" t="s">
        <v>5673</v>
      </c>
      <c r="W23" s="17">
        <v>980</v>
      </c>
      <c r="X23" s="16" t="s">
        <v>4261</v>
      </c>
      <c r="Y23" s="20">
        <v>1.044235</v>
      </c>
      <c r="Z23" s="16" t="s">
        <v>5798</v>
      </c>
      <c r="AA23" s="17">
        <f>SUM(PRODUCT(A3L416C2,A3L416C3))/A3L416C1</f>
        <v>35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-224</v>
      </c>
      <c r="H24" s="16" t="s">
        <v>4253</v>
      </c>
      <c r="I24" s="20">
        <v>1</v>
      </c>
      <c r="J24" s="16" t="s">
        <v>5670</v>
      </c>
      <c r="K24" s="17">
        <v>-209</v>
      </c>
      <c r="L24" s="16" t="s">
        <v>4255</v>
      </c>
      <c r="M24" s="20">
        <v>0.99262660000000003</v>
      </c>
      <c r="N24" s="16" t="s">
        <v>5671</v>
      </c>
      <c r="O24" s="17">
        <v>6293</v>
      </c>
      <c r="P24" s="16" t="s">
        <v>4257</v>
      </c>
      <c r="Q24" s="20">
        <v>1.0126040000000001</v>
      </c>
      <c r="R24" s="16" t="s">
        <v>5672</v>
      </c>
      <c r="S24" s="17">
        <v>99</v>
      </c>
      <c r="T24" s="16" t="s">
        <v>4259</v>
      </c>
      <c r="U24" s="20">
        <v>1.0370600000000001</v>
      </c>
      <c r="V24" s="16" t="s">
        <v>5673</v>
      </c>
      <c r="W24" s="17">
        <v>117</v>
      </c>
      <c r="X24" s="16" t="s">
        <v>4261</v>
      </c>
      <c r="Y24" s="20">
        <v>1.044235</v>
      </c>
      <c r="Z24" s="16" t="s">
        <v>5799</v>
      </c>
      <c r="AA24" s="17">
        <f>SUM(PRODUCT(A3L417C2,A3L417C3))/A3L417C1</f>
        <v>-224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454</v>
      </c>
      <c r="H25" s="16" t="s">
        <v>4253</v>
      </c>
      <c r="I25" s="20">
        <v>1</v>
      </c>
      <c r="J25" s="16" t="s">
        <v>5670</v>
      </c>
      <c r="K25" s="17">
        <v>314</v>
      </c>
      <c r="L25" s="16" t="s">
        <v>4255</v>
      </c>
      <c r="M25" s="20">
        <v>0.99262660000000003</v>
      </c>
      <c r="N25" s="16" t="s">
        <v>5671</v>
      </c>
      <c r="O25" s="17">
        <v>214</v>
      </c>
      <c r="P25" s="16" t="s">
        <v>4257</v>
      </c>
      <c r="Q25" s="20">
        <v>1.0126040000000001</v>
      </c>
      <c r="R25" s="16" t="s">
        <v>5672</v>
      </c>
      <c r="S25" s="17">
        <v>548</v>
      </c>
      <c r="T25" s="16" t="s">
        <v>4259</v>
      </c>
      <c r="U25" s="20">
        <v>1.0370600000000001</v>
      </c>
      <c r="V25" s="16" t="s">
        <v>5673</v>
      </c>
      <c r="W25" s="17">
        <v>647</v>
      </c>
      <c r="X25" s="16" t="s">
        <v>4261</v>
      </c>
      <c r="Y25" s="20">
        <v>1.044235</v>
      </c>
      <c r="Z25" s="16" t="s">
        <v>5800</v>
      </c>
      <c r="AA25" s="17">
        <f>SUM(PRODUCT(A3L418C2,A3L418C3))/A3L418C1</f>
        <v>454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1978</v>
      </c>
      <c r="L26" s="16" t="s">
        <v>4255</v>
      </c>
      <c r="M26" s="20">
        <v>0.99262660000000003</v>
      </c>
      <c r="N26" s="16" t="s">
        <v>5671</v>
      </c>
      <c r="O26" s="17">
        <v>1232</v>
      </c>
      <c r="P26" s="16" t="s">
        <v>4257</v>
      </c>
      <c r="Q26" s="20">
        <v>1.0126040000000001</v>
      </c>
      <c r="R26" s="16" t="s">
        <v>5672</v>
      </c>
      <c r="S26" s="17">
        <v>792</v>
      </c>
      <c r="T26" s="16" t="s">
        <v>4259</v>
      </c>
      <c r="U26" s="20">
        <v>1.0370600000000001</v>
      </c>
      <c r="V26" s="16" t="s">
        <v>5673</v>
      </c>
      <c r="W26" s="17">
        <v>936</v>
      </c>
      <c r="X26" s="16" t="s">
        <v>4261</v>
      </c>
      <c r="Y26" s="20">
        <v>1.044235</v>
      </c>
      <c r="Z26" s="16" t="s">
        <v>5801</v>
      </c>
      <c r="AA26" s="17">
        <f>SUM(PRODUCT(A3L419C2,A3L419C3))/A3L419C1</f>
        <v>0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2</v>
      </c>
      <c r="L27" s="16" t="s">
        <v>4255</v>
      </c>
      <c r="M27" s="20">
        <v>0.99262660000000003</v>
      </c>
      <c r="N27" s="16" t="s">
        <v>5671</v>
      </c>
      <c r="O27" s="17">
        <v>1</v>
      </c>
      <c r="P27" s="16" t="s">
        <v>4257</v>
      </c>
      <c r="Q27" s="20">
        <v>1.0126040000000001</v>
      </c>
      <c r="R27" s="16" t="s">
        <v>5672</v>
      </c>
      <c r="S27" s="17">
        <v>0</v>
      </c>
      <c r="T27" s="16" t="s">
        <v>4259</v>
      </c>
      <c r="U27" s="20">
        <v>1.0370600000000001</v>
      </c>
      <c r="V27" s="16" t="s">
        <v>5673</v>
      </c>
      <c r="W27" s="17">
        <v>0</v>
      </c>
      <c r="X27" s="16" t="s">
        <v>4261</v>
      </c>
      <c r="Y27" s="20">
        <v>1.044235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1791</v>
      </c>
      <c r="H28" s="16" t="s">
        <v>4253</v>
      </c>
      <c r="I28" s="20">
        <v>1</v>
      </c>
      <c r="J28" s="16" t="s">
        <v>5670</v>
      </c>
      <c r="K28" s="17">
        <v>1798</v>
      </c>
      <c r="L28" s="16" t="s">
        <v>4255</v>
      </c>
      <c r="M28" s="20">
        <v>0.99262660000000003</v>
      </c>
      <c r="N28" s="16" t="s">
        <v>5671</v>
      </c>
      <c r="O28" s="17">
        <v>1219</v>
      </c>
      <c r="P28" s="16" t="s">
        <v>4257</v>
      </c>
      <c r="Q28" s="20">
        <v>1.0126040000000001</v>
      </c>
      <c r="R28" s="16" t="s">
        <v>5672</v>
      </c>
      <c r="S28" s="17">
        <v>466</v>
      </c>
      <c r="T28" s="16" t="s">
        <v>4259</v>
      </c>
      <c r="U28" s="20">
        <v>1.0370600000000001</v>
      </c>
      <c r="V28" s="16" t="s">
        <v>5673</v>
      </c>
      <c r="W28" s="17">
        <v>551</v>
      </c>
      <c r="X28" s="16" t="s">
        <v>4261</v>
      </c>
      <c r="Y28" s="20">
        <v>1.044235</v>
      </c>
      <c r="Z28" s="16" t="s">
        <v>5803</v>
      </c>
      <c r="AA28" s="17">
        <f>SUM(PRODUCT(A3L421C2,A3L421C3))/A3L421C1</f>
        <v>1791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56</v>
      </c>
      <c r="H29" s="16" t="s">
        <v>4253</v>
      </c>
      <c r="I29" s="20">
        <v>1</v>
      </c>
      <c r="J29" s="16" t="s">
        <v>5670</v>
      </c>
      <c r="K29" s="17">
        <v>52</v>
      </c>
      <c r="L29" s="16" t="s">
        <v>4255</v>
      </c>
      <c r="M29" s="20">
        <v>0.99262660000000003</v>
      </c>
      <c r="N29" s="16" t="s">
        <v>5671</v>
      </c>
      <c r="O29" s="17">
        <v>43</v>
      </c>
      <c r="P29" s="16" t="s">
        <v>4257</v>
      </c>
      <c r="Q29" s="20">
        <v>1.0126040000000001</v>
      </c>
      <c r="R29" s="16" t="s">
        <v>5672</v>
      </c>
      <c r="S29" s="17">
        <v>807</v>
      </c>
      <c r="T29" s="16" t="s">
        <v>4259</v>
      </c>
      <c r="U29" s="20">
        <v>1.0370600000000001</v>
      </c>
      <c r="V29" s="16" t="s">
        <v>5673</v>
      </c>
      <c r="W29" s="17">
        <v>954</v>
      </c>
      <c r="X29" s="16" t="s">
        <v>4261</v>
      </c>
      <c r="Y29" s="20">
        <v>1.044235</v>
      </c>
      <c r="Z29" s="16" t="s">
        <v>5804</v>
      </c>
      <c r="AA29" s="17">
        <f>SUM(PRODUCT(A3L422C2,A3L422C3))/A3L422C1</f>
        <v>56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-65</v>
      </c>
      <c r="H30" s="16" t="s">
        <v>4253</v>
      </c>
      <c r="I30" s="20">
        <v>1</v>
      </c>
      <c r="J30" s="16" t="s">
        <v>5670</v>
      </c>
      <c r="K30" s="17">
        <v>-62</v>
      </c>
      <c r="L30" s="16" t="s">
        <v>4255</v>
      </c>
      <c r="M30" s="20">
        <v>0.99262660000000003</v>
      </c>
      <c r="N30" s="16" t="s">
        <v>5671</v>
      </c>
      <c r="O30" s="17">
        <v>213</v>
      </c>
      <c r="P30" s="16" t="s">
        <v>4257</v>
      </c>
      <c r="Q30" s="20">
        <v>1.0126040000000001</v>
      </c>
      <c r="R30" s="16" t="s">
        <v>5672</v>
      </c>
      <c r="S30" s="17">
        <v>318</v>
      </c>
      <c r="T30" s="16" t="s">
        <v>4259</v>
      </c>
      <c r="U30" s="20">
        <v>1.0370600000000001</v>
      </c>
      <c r="V30" s="16" t="s">
        <v>5673</v>
      </c>
      <c r="W30" s="17">
        <v>376</v>
      </c>
      <c r="X30" s="16" t="s">
        <v>4261</v>
      </c>
      <c r="Y30" s="20">
        <v>1.044235</v>
      </c>
      <c r="Z30" s="16" t="s">
        <v>5805</v>
      </c>
      <c r="AA30" s="17">
        <f>SUM(PRODUCT(A3L423C2,A3L423C3))/A3L423C1</f>
        <v>-65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15043</v>
      </c>
      <c r="H31" s="16" t="s">
        <v>4253</v>
      </c>
      <c r="I31" s="20">
        <v>1</v>
      </c>
      <c r="J31" s="16" t="s">
        <v>5670</v>
      </c>
      <c r="K31" s="17">
        <v>12055</v>
      </c>
      <c r="L31" s="16" t="s">
        <v>4255</v>
      </c>
      <c r="M31" s="20">
        <v>0.99262660000000003</v>
      </c>
      <c r="N31" s="16" t="s">
        <v>5671</v>
      </c>
      <c r="O31" s="17">
        <v>11512</v>
      </c>
      <c r="P31" s="16" t="s">
        <v>4257</v>
      </c>
      <c r="Q31" s="20">
        <v>1.0126040000000001</v>
      </c>
      <c r="R31" s="16" t="s">
        <v>5672</v>
      </c>
      <c r="S31" s="17">
        <v>17764</v>
      </c>
      <c r="T31" s="16" t="s">
        <v>4259</v>
      </c>
      <c r="U31" s="20">
        <v>1.0370600000000001</v>
      </c>
      <c r="V31" s="16" t="s">
        <v>5673</v>
      </c>
      <c r="W31" s="17">
        <v>20934</v>
      </c>
      <c r="X31" s="16" t="s">
        <v>4261</v>
      </c>
      <c r="Y31" s="20">
        <v>1.044235</v>
      </c>
      <c r="Z31" s="16" t="s">
        <v>5806</v>
      </c>
      <c r="AA31" s="17">
        <f>SUM(PRODUCT(A3L424C2,A3L424C3))/A3L424C1</f>
        <v>15043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0.99262660000000003</v>
      </c>
      <c r="N32" s="16" t="s">
        <v>5671</v>
      </c>
      <c r="O32" s="17">
        <v>0</v>
      </c>
      <c r="P32" s="16" t="s">
        <v>4257</v>
      </c>
      <c r="Q32" s="20">
        <v>1.0126040000000001</v>
      </c>
      <c r="R32" s="16" t="s">
        <v>5672</v>
      </c>
      <c r="S32" s="17">
        <v>0</v>
      </c>
      <c r="T32" s="16" t="s">
        <v>4259</v>
      </c>
      <c r="U32" s="20">
        <v>1.0370600000000001</v>
      </c>
      <c r="V32" s="16" t="s">
        <v>5673</v>
      </c>
      <c r="W32" s="17">
        <v>0</v>
      </c>
      <c r="X32" s="16" t="s">
        <v>4261</v>
      </c>
      <c r="Y32" s="20">
        <v>1.044235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86926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83010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80675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74288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87517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86926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0.99262660000000003</v>
      </c>
      <c r="N34" s="16" t="s">
        <v>5671</v>
      </c>
      <c r="O34" s="17">
        <v>0</v>
      </c>
      <c r="P34" s="16" t="s">
        <v>4257</v>
      </c>
      <c r="Q34" s="20">
        <v>1.0126040000000001</v>
      </c>
      <c r="R34" s="16" t="s">
        <v>5672</v>
      </c>
      <c r="S34" s="17">
        <v>0</v>
      </c>
      <c r="T34" s="16" t="s">
        <v>4259</v>
      </c>
      <c r="U34" s="20">
        <v>1.0370600000000001</v>
      </c>
      <c r="V34" s="16" t="s">
        <v>5673</v>
      </c>
      <c r="W34" s="17">
        <v>0</v>
      </c>
      <c r="X34" s="16" t="s">
        <v>4261</v>
      </c>
      <c r="Y34" s="20">
        <v>1.044235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0.99262660000000003</v>
      </c>
      <c r="N35" s="16" t="s">
        <v>5671</v>
      </c>
      <c r="O35" s="17">
        <v>0</v>
      </c>
      <c r="P35" s="16" t="s">
        <v>4257</v>
      </c>
      <c r="Q35" s="20">
        <v>1.0126040000000001</v>
      </c>
      <c r="R35" s="16" t="s">
        <v>5672</v>
      </c>
      <c r="S35" s="17">
        <v>0</v>
      </c>
      <c r="T35" s="16" t="s">
        <v>4259</v>
      </c>
      <c r="U35" s="20">
        <v>1.0370600000000001</v>
      </c>
      <c r="V35" s="16" t="s">
        <v>5673</v>
      </c>
      <c r="W35" s="17">
        <v>0</v>
      </c>
      <c r="X35" s="16" t="s">
        <v>4261</v>
      </c>
      <c r="Y35" s="20">
        <v>1.044235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0.99262660000000003</v>
      </c>
      <c r="N36" s="16" t="s">
        <v>5671</v>
      </c>
      <c r="O36" s="17">
        <v>0</v>
      </c>
      <c r="P36" s="16" t="s">
        <v>4257</v>
      </c>
      <c r="Q36" s="20">
        <v>1.0126040000000001</v>
      </c>
      <c r="R36" s="16" t="s">
        <v>5672</v>
      </c>
      <c r="S36" s="17">
        <v>0</v>
      </c>
      <c r="T36" s="16" t="s">
        <v>4259</v>
      </c>
      <c r="U36" s="20">
        <v>1.0370600000000001</v>
      </c>
      <c r="V36" s="16" t="s">
        <v>5673</v>
      </c>
      <c r="W36" s="17">
        <v>0</v>
      </c>
      <c r="X36" s="16" t="s">
        <v>4261</v>
      </c>
      <c r="Y36" s="20">
        <v>1.044235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0.99262660000000003</v>
      </c>
      <c r="N37" s="16" t="s">
        <v>5671</v>
      </c>
      <c r="O37" s="17">
        <v>0</v>
      </c>
      <c r="P37" s="16" t="s">
        <v>4257</v>
      </c>
      <c r="Q37" s="20">
        <v>1.0126040000000001</v>
      </c>
      <c r="R37" s="16" t="s">
        <v>5672</v>
      </c>
      <c r="S37" s="17">
        <v>0</v>
      </c>
      <c r="T37" s="16" t="s">
        <v>4259</v>
      </c>
      <c r="U37" s="20">
        <v>1.0370600000000001</v>
      </c>
      <c r="V37" s="16" t="s">
        <v>5673</v>
      </c>
      <c r="W37" s="17">
        <v>0</v>
      </c>
      <c r="X37" s="16" t="s">
        <v>4261</v>
      </c>
      <c r="Y37" s="20">
        <v>1.044235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0.99262660000000003</v>
      </c>
      <c r="N38" s="16" t="s">
        <v>5671</v>
      </c>
      <c r="O38" s="17">
        <v>0</v>
      </c>
      <c r="P38" s="16" t="s">
        <v>4257</v>
      </c>
      <c r="Q38" s="20">
        <v>1.0126040000000001</v>
      </c>
      <c r="R38" s="16" t="s">
        <v>5672</v>
      </c>
      <c r="S38" s="17">
        <v>0</v>
      </c>
      <c r="T38" s="16" t="s">
        <v>4259</v>
      </c>
      <c r="U38" s="20">
        <v>1.0370600000000001</v>
      </c>
      <c r="V38" s="16" t="s">
        <v>5673</v>
      </c>
      <c r="W38" s="17">
        <v>0</v>
      </c>
      <c r="X38" s="16" t="s">
        <v>4261</v>
      </c>
      <c r="Y38" s="20">
        <v>1.044235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0.99262660000000003</v>
      </c>
      <c r="N39" s="16" t="s">
        <v>5671</v>
      </c>
      <c r="O39" s="17">
        <v>0</v>
      </c>
      <c r="P39" s="16" t="s">
        <v>4257</v>
      </c>
      <c r="Q39" s="20">
        <v>1.0126040000000001</v>
      </c>
      <c r="R39" s="16" t="s">
        <v>5672</v>
      </c>
      <c r="S39" s="17">
        <v>0</v>
      </c>
      <c r="T39" s="16" t="s">
        <v>4259</v>
      </c>
      <c r="U39" s="20">
        <v>1.0370600000000001</v>
      </c>
      <c r="V39" s="16" t="s">
        <v>5673</v>
      </c>
      <c r="W39" s="17">
        <v>0</v>
      </c>
      <c r="X39" s="16" t="s">
        <v>4261</v>
      </c>
      <c r="Y39" s="20">
        <v>1.044235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0.99262660000000003</v>
      </c>
      <c r="N40" s="16" t="s">
        <v>5671</v>
      </c>
      <c r="O40" s="17">
        <v>0</v>
      </c>
      <c r="P40" s="16" t="s">
        <v>4257</v>
      </c>
      <c r="Q40" s="20">
        <v>1.0126040000000001</v>
      </c>
      <c r="R40" s="16" t="s">
        <v>5672</v>
      </c>
      <c r="S40" s="17">
        <v>0</v>
      </c>
      <c r="T40" s="16" t="s">
        <v>4259</v>
      </c>
      <c r="U40" s="20">
        <v>1.0370600000000001</v>
      </c>
      <c r="V40" s="16" t="s">
        <v>5673</v>
      </c>
      <c r="W40" s="17">
        <v>0</v>
      </c>
      <c r="X40" s="16" t="s">
        <v>4261</v>
      </c>
      <c r="Y40" s="20">
        <v>1.044235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23</v>
      </c>
      <c r="H41" s="16" t="s">
        <v>4253</v>
      </c>
      <c r="I41" s="20">
        <v>1</v>
      </c>
      <c r="J41" s="16" t="s">
        <v>5670</v>
      </c>
      <c r="K41" s="17">
        <v>23</v>
      </c>
      <c r="L41" s="16" t="s">
        <v>4255</v>
      </c>
      <c r="M41" s="20">
        <v>0.99262660000000003</v>
      </c>
      <c r="N41" s="16" t="s">
        <v>5671</v>
      </c>
      <c r="O41" s="17">
        <v>23</v>
      </c>
      <c r="P41" s="16" t="s">
        <v>4257</v>
      </c>
      <c r="Q41" s="20">
        <v>1.0126040000000001</v>
      </c>
      <c r="R41" s="16" t="s">
        <v>5672</v>
      </c>
      <c r="S41" s="17">
        <v>23</v>
      </c>
      <c r="T41" s="16" t="s">
        <v>4259</v>
      </c>
      <c r="U41" s="20">
        <v>1.0370600000000001</v>
      </c>
      <c r="V41" s="16" t="s">
        <v>5673</v>
      </c>
      <c r="W41" s="17">
        <v>23</v>
      </c>
      <c r="X41" s="16" t="s">
        <v>4261</v>
      </c>
      <c r="Y41" s="20">
        <v>1.044235</v>
      </c>
      <c r="Z41" s="16" t="s">
        <v>5821</v>
      </c>
      <c r="AA41" s="17">
        <f>SUM(PRODUCT(A3L434C2,A3L434C3))/A3L434C1</f>
        <v>23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0.99262660000000003</v>
      </c>
      <c r="N42" s="16" t="s">
        <v>5671</v>
      </c>
      <c r="O42" s="17">
        <v>0</v>
      </c>
      <c r="P42" s="16" t="s">
        <v>4257</v>
      </c>
      <c r="Q42" s="20">
        <v>1.0126040000000001</v>
      </c>
      <c r="R42" s="16" t="s">
        <v>5672</v>
      </c>
      <c r="S42" s="17">
        <v>0</v>
      </c>
      <c r="T42" s="16" t="s">
        <v>4259</v>
      </c>
      <c r="U42" s="20">
        <v>1.0370600000000001</v>
      </c>
      <c r="V42" s="16" t="s">
        <v>5673</v>
      </c>
      <c r="W42" s="17">
        <v>0</v>
      </c>
      <c r="X42" s="16" t="s">
        <v>4261</v>
      </c>
      <c r="Y42" s="20">
        <v>1.044235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46</v>
      </c>
      <c r="H43" s="16" t="s">
        <v>4253</v>
      </c>
      <c r="I43" s="20">
        <v>1</v>
      </c>
      <c r="J43" s="16" t="s">
        <v>5670</v>
      </c>
      <c r="K43" s="17">
        <v>41</v>
      </c>
      <c r="L43" s="16" t="s">
        <v>4255</v>
      </c>
      <c r="M43" s="20">
        <v>0.99262660000000003</v>
      </c>
      <c r="N43" s="16" t="s">
        <v>5671</v>
      </c>
      <c r="O43" s="17">
        <v>15</v>
      </c>
      <c r="P43" s="16" t="s">
        <v>4257</v>
      </c>
      <c r="Q43" s="20">
        <v>1.0126040000000001</v>
      </c>
      <c r="R43" s="16" t="s">
        <v>5672</v>
      </c>
      <c r="S43" s="17">
        <v>7</v>
      </c>
      <c r="T43" s="16" t="s">
        <v>4259</v>
      </c>
      <c r="U43" s="20">
        <v>1.0370600000000001</v>
      </c>
      <c r="V43" s="16" t="s">
        <v>5673</v>
      </c>
      <c r="W43" s="17">
        <v>0</v>
      </c>
      <c r="X43" s="16" t="s">
        <v>4261</v>
      </c>
      <c r="Y43" s="20">
        <v>1.044235</v>
      </c>
      <c r="Z43" s="16" t="s">
        <v>5823</v>
      </c>
      <c r="AA43" s="17">
        <f>SUM(PRODUCT(A3L436C2,A3L436C3))/A3L436C1</f>
        <v>46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23576</v>
      </c>
      <c r="H44" s="16" t="s">
        <v>4253</v>
      </c>
      <c r="I44" s="20">
        <v>1</v>
      </c>
      <c r="J44" s="16" t="s">
        <v>5670</v>
      </c>
      <c r="K44" s="17">
        <v>18162</v>
      </c>
      <c r="L44" s="16" t="s">
        <v>4255</v>
      </c>
      <c r="M44" s="20">
        <v>0.99262660000000003</v>
      </c>
      <c r="N44" s="16" t="s">
        <v>5671</v>
      </c>
      <c r="O44" s="17">
        <v>16281</v>
      </c>
      <c r="P44" s="16" t="s">
        <v>4257</v>
      </c>
      <c r="Q44" s="20">
        <v>1.0126040000000001</v>
      </c>
      <c r="R44" s="16" t="s">
        <v>5672</v>
      </c>
      <c r="S44" s="17">
        <v>12838</v>
      </c>
      <c r="T44" s="16" t="s">
        <v>4259</v>
      </c>
      <c r="U44" s="20">
        <v>1.0370600000000001</v>
      </c>
      <c r="V44" s="16" t="s">
        <v>5673</v>
      </c>
      <c r="W44" s="17">
        <v>6650</v>
      </c>
      <c r="X44" s="16" t="s">
        <v>4261</v>
      </c>
      <c r="Y44" s="20">
        <v>1.044235</v>
      </c>
      <c r="Z44" s="16" t="s">
        <v>5824</v>
      </c>
      <c r="AA44" s="17">
        <f>SUM(PRODUCT(A3L437C2,A3L437C3))/A3L437C1</f>
        <v>23576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4572</v>
      </c>
      <c r="H45" s="16" t="s">
        <v>4253</v>
      </c>
      <c r="I45" s="20">
        <v>1</v>
      </c>
      <c r="J45" s="16" t="s">
        <v>5670</v>
      </c>
      <c r="K45" s="17">
        <v>4308</v>
      </c>
      <c r="L45" s="16" t="s">
        <v>4255</v>
      </c>
      <c r="M45" s="20">
        <v>0.99262660000000003</v>
      </c>
      <c r="N45" s="16" t="s">
        <v>5671</v>
      </c>
      <c r="O45" s="17">
        <v>3721</v>
      </c>
      <c r="P45" s="16" t="s">
        <v>4257</v>
      </c>
      <c r="Q45" s="20">
        <v>1.0126040000000001</v>
      </c>
      <c r="R45" s="16" t="s">
        <v>5672</v>
      </c>
      <c r="S45" s="17">
        <v>3370</v>
      </c>
      <c r="T45" s="16" t="s">
        <v>4259</v>
      </c>
      <c r="U45" s="20">
        <v>1.0370600000000001</v>
      </c>
      <c r="V45" s="16" t="s">
        <v>5673</v>
      </c>
      <c r="W45" s="17">
        <v>3418</v>
      </c>
      <c r="X45" s="16" t="s">
        <v>4261</v>
      </c>
      <c r="Y45" s="20">
        <v>1.044235</v>
      </c>
      <c r="Z45" s="16" t="s">
        <v>5825</v>
      </c>
      <c r="AA45" s="17">
        <f>SUM(PRODUCT(A3L438C2,A3L438C3))/A3L438C1</f>
        <v>4572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2014</v>
      </c>
      <c r="H46" s="16" t="s">
        <v>4253</v>
      </c>
      <c r="I46" s="20">
        <v>1</v>
      </c>
      <c r="J46" s="16" t="s">
        <v>5670</v>
      </c>
      <c r="K46" s="17">
        <v>2098</v>
      </c>
      <c r="L46" s="16" t="s">
        <v>4255</v>
      </c>
      <c r="M46" s="20">
        <v>0.99262660000000003</v>
      </c>
      <c r="N46" s="16" t="s">
        <v>5671</v>
      </c>
      <c r="O46" s="17">
        <v>2022</v>
      </c>
      <c r="P46" s="16" t="s">
        <v>4257</v>
      </c>
      <c r="Q46" s="20">
        <v>1.0126040000000001</v>
      </c>
      <c r="R46" s="16" t="s">
        <v>5672</v>
      </c>
      <c r="S46" s="17">
        <v>2592</v>
      </c>
      <c r="T46" s="16" t="s">
        <v>4259</v>
      </c>
      <c r="U46" s="20">
        <v>1.0370600000000001</v>
      </c>
      <c r="V46" s="16" t="s">
        <v>5673</v>
      </c>
      <c r="W46" s="17">
        <v>2629</v>
      </c>
      <c r="X46" s="16" t="s">
        <v>4261</v>
      </c>
      <c r="Y46" s="20">
        <v>1.044235</v>
      </c>
      <c r="Z46" s="16" t="s">
        <v>5826</v>
      </c>
      <c r="AA46" s="17">
        <f>SUM(PRODUCT(A3L439C2,A3L439C3))/A3L439C1</f>
        <v>2014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659</v>
      </c>
      <c r="H47" s="16" t="s">
        <v>4253</v>
      </c>
      <c r="I47" s="20">
        <v>1</v>
      </c>
      <c r="J47" s="16" t="s">
        <v>5670</v>
      </c>
      <c r="K47" s="17">
        <v>680</v>
      </c>
      <c r="L47" s="16" t="s">
        <v>4255</v>
      </c>
      <c r="M47" s="20">
        <v>0.99262660000000003</v>
      </c>
      <c r="N47" s="16" t="s">
        <v>5671</v>
      </c>
      <c r="O47" s="17">
        <v>993</v>
      </c>
      <c r="P47" s="16" t="s">
        <v>4257</v>
      </c>
      <c r="Q47" s="20">
        <v>1.0126040000000001</v>
      </c>
      <c r="R47" s="16" t="s">
        <v>5672</v>
      </c>
      <c r="S47" s="17">
        <v>520</v>
      </c>
      <c r="T47" s="16" t="s">
        <v>4259</v>
      </c>
      <c r="U47" s="20">
        <v>1.0370600000000001</v>
      </c>
      <c r="V47" s="16" t="s">
        <v>5673</v>
      </c>
      <c r="W47" s="17">
        <v>527</v>
      </c>
      <c r="X47" s="16" t="s">
        <v>4261</v>
      </c>
      <c r="Y47" s="20">
        <v>1.044235</v>
      </c>
      <c r="Z47" s="16" t="s">
        <v>5827</v>
      </c>
      <c r="AA47" s="17">
        <f>SUM(PRODUCT(A3L440C2,A3L440C3))/A3L440C1</f>
        <v>659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28425</v>
      </c>
      <c r="H48" s="16" t="s">
        <v>4253</v>
      </c>
      <c r="I48" s="20">
        <v>1</v>
      </c>
      <c r="J48" s="16" t="s">
        <v>5670</v>
      </c>
      <c r="K48" s="17">
        <v>26856</v>
      </c>
      <c r="L48" s="16" t="s">
        <v>4255</v>
      </c>
      <c r="M48" s="20">
        <v>0.99262660000000003</v>
      </c>
      <c r="N48" s="16" t="s">
        <v>5671</v>
      </c>
      <c r="O48" s="17">
        <v>24913</v>
      </c>
      <c r="P48" s="16" t="s">
        <v>4257</v>
      </c>
      <c r="Q48" s="20">
        <v>1.0126040000000001</v>
      </c>
      <c r="R48" s="16" t="s">
        <v>5672</v>
      </c>
      <c r="S48" s="17">
        <v>23601</v>
      </c>
      <c r="T48" s="16" t="s">
        <v>4259</v>
      </c>
      <c r="U48" s="20">
        <v>1.0370600000000001</v>
      </c>
      <c r="V48" s="16" t="s">
        <v>5673</v>
      </c>
      <c r="W48" s="17">
        <v>25344</v>
      </c>
      <c r="X48" s="16" t="s">
        <v>4261</v>
      </c>
      <c r="Y48" s="20">
        <v>1.044235</v>
      </c>
      <c r="Z48" s="16" t="s">
        <v>5828</v>
      </c>
      <c r="AA48" s="17">
        <f>SUM(PRODUCT(A3L441C2,A3L441C3))/A3L441C1</f>
        <v>28425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52070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45082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41232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36469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32017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52070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336354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298496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279476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264346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271412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336354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ACBE4-34A9-4035-84FF-330436D2FD12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195467</v>
      </c>
      <c r="F8" s="16" t="s">
        <v>5669</v>
      </c>
      <c r="G8" s="17">
        <v>0</v>
      </c>
      <c r="H8" s="16" t="s">
        <v>5855</v>
      </c>
      <c r="I8" s="17">
        <f>A3L501C1+A3L501C2</f>
        <v>195467</v>
      </c>
      <c r="J8" s="16" t="s">
        <v>5669</v>
      </c>
      <c r="K8" s="17">
        <v>101213</v>
      </c>
      <c r="L8" s="16" t="s">
        <v>5669</v>
      </c>
      <c r="M8" s="17">
        <v>0</v>
      </c>
      <c r="N8" s="16" t="s">
        <v>5856</v>
      </c>
      <c r="O8" s="17">
        <f>A3L501C4+A3L501C5</f>
        <v>101213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5208427</v>
      </c>
      <c r="F9" s="16" t="s">
        <v>5669</v>
      </c>
      <c r="G9" s="17">
        <v>0</v>
      </c>
      <c r="H9" s="16" t="s">
        <v>5857</v>
      </c>
      <c r="I9" s="17">
        <f>A3L502C1+A3L502C2</f>
        <v>5208427</v>
      </c>
      <c r="J9" s="16" t="s">
        <v>5669</v>
      </c>
      <c r="K9" s="17">
        <v>2083232</v>
      </c>
      <c r="L9" s="16" t="s">
        <v>5669</v>
      </c>
      <c r="M9" s="17">
        <v>0</v>
      </c>
      <c r="N9" s="16" t="s">
        <v>5858</v>
      </c>
      <c r="O9" s="17">
        <f>A3L502C4+A3L502C5</f>
        <v>2083232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652293</v>
      </c>
      <c r="F11" s="16" t="s">
        <v>5669</v>
      </c>
      <c r="G11" s="17">
        <v>0</v>
      </c>
      <c r="H11" s="16" t="s">
        <v>5861</v>
      </c>
      <c r="I11" s="17">
        <f>A3L504C1+A3L504C2</f>
        <v>652293</v>
      </c>
      <c r="J11" s="16" t="s">
        <v>5669</v>
      </c>
      <c r="K11" s="17">
        <v>296850</v>
      </c>
      <c r="L11" s="16" t="s">
        <v>5669</v>
      </c>
      <c r="M11" s="17">
        <v>0</v>
      </c>
      <c r="N11" s="16" t="s">
        <v>5862</v>
      </c>
      <c r="O11" s="17">
        <f>A3L504C4+A3L504C5</f>
        <v>296850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5860720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5860720</v>
      </c>
      <c r="J12" s="16" t="s">
        <v>5866</v>
      </c>
      <c r="K12" s="17">
        <f>(A3L502C4+A3L504C4)</f>
        <v>2380082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2380082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195467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195467</v>
      </c>
      <c r="J13" s="16" t="s">
        <v>5872</v>
      </c>
      <c r="K13" s="17">
        <f>(A3L501C4+A3L503C4)</f>
        <v>101213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101213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6056187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6056187</v>
      </c>
      <c r="J14" s="16" t="s">
        <v>5878</v>
      </c>
      <c r="K14" s="17">
        <f>(A3L505C4+A3L506C4)</f>
        <v>2481295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2481295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515</v>
      </c>
      <c r="F16" s="16" t="s">
        <v>5669</v>
      </c>
      <c r="G16" s="17">
        <v>0</v>
      </c>
      <c r="H16" s="16" t="s">
        <v>5883</v>
      </c>
      <c r="I16" s="17">
        <f>A3L509C1+A3L509C2</f>
        <v>515</v>
      </c>
      <c r="J16" s="16" t="s">
        <v>5669</v>
      </c>
      <c r="K16" s="17">
        <v>360</v>
      </c>
      <c r="L16" s="16" t="s">
        <v>5669</v>
      </c>
      <c r="M16" s="17">
        <v>0</v>
      </c>
      <c r="N16" s="16" t="s">
        <v>5884</v>
      </c>
      <c r="O16" s="17">
        <f>A3L509C4+A3L509C5</f>
        <v>360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196380</v>
      </c>
      <c r="F17" s="16" t="s">
        <v>5669</v>
      </c>
      <c r="G17" s="17">
        <v>0</v>
      </c>
      <c r="H17" s="16" t="s">
        <v>5885</v>
      </c>
      <c r="I17" s="17">
        <f>A3L510C1+A3L510C2</f>
        <v>196380</v>
      </c>
      <c r="J17" s="16" t="s">
        <v>5669</v>
      </c>
      <c r="K17" s="17">
        <v>120440</v>
      </c>
      <c r="L17" s="16" t="s">
        <v>5669</v>
      </c>
      <c r="M17" s="17">
        <v>0</v>
      </c>
      <c r="N17" s="16" t="s">
        <v>5886</v>
      </c>
      <c r="O17" s="17">
        <f>A3L510C4+A3L510C5</f>
        <v>120440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893017</v>
      </c>
      <c r="F18" s="16" t="s">
        <v>5669</v>
      </c>
      <c r="G18" s="17">
        <v>0</v>
      </c>
      <c r="H18" s="16" t="s">
        <v>5887</v>
      </c>
      <c r="I18" s="17">
        <f>A3L511C1+A3L511C2</f>
        <v>893017</v>
      </c>
      <c r="J18" s="16" t="s">
        <v>5669</v>
      </c>
      <c r="K18" s="17">
        <v>166321</v>
      </c>
      <c r="L18" s="16" t="s">
        <v>5669</v>
      </c>
      <c r="M18" s="17">
        <v>0</v>
      </c>
      <c r="N18" s="16" t="s">
        <v>5888</v>
      </c>
      <c r="O18" s="17">
        <f>A3L511C4+A3L511C5</f>
        <v>166321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376573</v>
      </c>
      <c r="F19" s="16" t="s">
        <v>5669</v>
      </c>
      <c r="G19" s="17">
        <v>0</v>
      </c>
      <c r="H19" s="16" t="s">
        <v>5889</v>
      </c>
      <c r="I19" s="17">
        <f>A3L512C1+A3L512C2</f>
        <v>376573</v>
      </c>
      <c r="J19" s="16" t="s">
        <v>5669</v>
      </c>
      <c r="K19" s="17">
        <v>91152</v>
      </c>
      <c r="L19" s="16" t="s">
        <v>5669</v>
      </c>
      <c r="M19" s="17">
        <v>0</v>
      </c>
      <c r="N19" s="16" t="s">
        <v>5890</v>
      </c>
      <c r="O19" s="17">
        <f>A3L512C4+A3L512C5</f>
        <v>91152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493086</v>
      </c>
      <c r="F20" s="16" t="s">
        <v>5669</v>
      </c>
      <c r="G20" s="17">
        <v>0</v>
      </c>
      <c r="H20" s="16" t="s">
        <v>5891</v>
      </c>
      <c r="I20" s="17">
        <f>A3L513C1+A3L513C2</f>
        <v>493086</v>
      </c>
      <c r="J20" s="16" t="s">
        <v>5669</v>
      </c>
      <c r="K20" s="17">
        <v>158069</v>
      </c>
      <c r="L20" s="16" t="s">
        <v>5669</v>
      </c>
      <c r="M20" s="17">
        <v>0</v>
      </c>
      <c r="N20" s="16" t="s">
        <v>5892</v>
      </c>
      <c r="O20" s="17">
        <f>A3L513C4+A3L513C5</f>
        <v>158069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289146</v>
      </c>
      <c r="F21" s="16" t="s">
        <v>5669</v>
      </c>
      <c r="G21" s="17">
        <v>0</v>
      </c>
      <c r="H21" s="16" t="s">
        <v>5893</v>
      </c>
      <c r="I21" s="17">
        <f>A3L514C1+A3L514C2</f>
        <v>289146</v>
      </c>
      <c r="J21" s="16" t="s">
        <v>5669</v>
      </c>
      <c r="K21" s="17">
        <v>82212</v>
      </c>
      <c r="L21" s="16" t="s">
        <v>5669</v>
      </c>
      <c r="M21" s="17">
        <v>0</v>
      </c>
      <c r="N21" s="16" t="s">
        <v>5894</v>
      </c>
      <c r="O21" s="17">
        <f>A3L514C4+A3L514C5</f>
        <v>82212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336370</v>
      </c>
      <c r="F22" s="16" t="s">
        <v>5669</v>
      </c>
      <c r="G22" s="17">
        <v>0</v>
      </c>
      <c r="H22" s="16" t="s">
        <v>5895</v>
      </c>
      <c r="I22" s="17">
        <f>A3L515C1+A3L515C2</f>
        <v>336370</v>
      </c>
      <c r="J22" s="16" t="s">
        <v>5669</v>
      </c>
      <c r="K22" s="17">
        <v>99991</v>
      </c>
      <c r="L22" s="16" t="s">
        <v>5669</v>
      </c>
      <c r="M22" s="17">
        <v>0</v>
      </c>
      <c r="N22" s="16" t="s">
        <v>5896</v>
      </c>
      <c r="O22" s="17">
        <f>A3L515C4+A3L515C5</f>
        <v>99991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2266</v>
      </c>
      <c r="F23" s="16" t="s">
        <v>5669</v>
      </c>
      <c r="G23" s="17">
        <v>0</v>
      </c>
      <c r="H23" s="16" t="s">
        <v>5897</v>
      </c>
      <c r="I23" s="17">
        <f>A3L516C1+A3L516C2</f>
        <v>2266</v>
      </c>
      <c r="J23" s="16" t="s">
        <v>5669</v>
      </c>
      <c r="K23" s="17">
        <v>1373</v>
      </c>
      <c r="L23" s="16" t="s">
        <v>5669</v>
      </c>
      <c r="M23" s="17">
        <v>0</v>
      </c>
      <c r="N23" s="16" t="s">
        <v>5898</v>
      </c>
      <c r="O23" s="17">
        <f>A3L516C4+A3L516C5</f>
        <v>1373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4506</v>
      </c>
      <c r="F24" s="16" t="s">
        <v>5669</v>
      </c>
      <c r="G24" s="17">
        <v>0</v>
      </c>
      <c r="H24" s="16" t="s">
        <v>5899</v>
      </c>
      <c r="I24" s="17">
        <f>A3L517C1+A3L517C2</f>
        <v>4506</v>
      </c>
      <c r="J24" s="16" t="s">
        <v>5669</v>
      </c>
      <c r="K24" s="17">
        <v>2641</v>
      </c>
      <c r="L24" s="16" t="s">
        <v>5669</v>
      </c>
      <c r="M24" s="17">
        <v>0</v>
      </c>
      <c r="N24" s="16" t="s">
        <v>5900</v>
      </c>
      <c r="O24" s="17">
        <f>A3L517C4+A3L517C5</f>
        <v>2641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11608</v>
      </c>
      <c r="F25" s="16" t="s">
        <v>5669</v>
      </c>
      <c r="G25" s="17">
        <v>0</v>
      </c>
      <c r="H25" s="16" t="s">
        <v>5901</v>
      </c>
      <c r="I25" s="17">
        <f>A3L518C1+A3L518C2</f>
        <v>11608</v>
      </c>
      <c r="J25" s="16" t="s">
        <v>5669</v>
      </c>
      <c r="K25" s="17">
        <v>2384</v>
      </c>
      <c r="L25" s="16" t="s">
        <v>5669</v>
      </c>
      <c r="M25" s="17">
        <v>0</v>
      </c>
      <c r="N25" s="16" t="s">
        <v>5902</v>
      </c>
      <c r="O25" s="17">
        <f>A3L518C4+A3L518C5</f>
        <v>2384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26</v>
      </c>
      <c r="F27" s="16" t="s">
        <v>5669</v>
      </c>
      <c r="G27" s="17">
        <v>0</v>
      </c>
      <c r="H27" s="16" t="s">
        <v>5905</v>
      </c>
      <c r="I27" s="17">
        <f>A3L520C1+A3L520C2</f>
        <v>26</v>
      </c>
      <c r="J27" s="16" t="s">
        <v>5669</v>
      </c>
      <c r="K27" s="17">
        <v>1</v>
      </c>
      <c r="L27" s="16" t="s">
        <v>5669</v>
      </c>
      <c r="M27" s="17">
        <v>0</v>
      </c>
      <c r="N27" s="16" t="s">
        <v>5906</v>
      </c>
      <c r="O27" s="17">
        <f>A3L520C4+A3L520C5</f>
        <v>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76739</v>
      </c>
      <c r="F28" s="16" t="s">
        <v>5669</v>
      </c>
      <c r="G28" s="17">
        <v>0</v>
      </c>
      <c r="H28" s="16" t="s">
        <v>5907</v>
      </c>
      <c r="I28" s="17">
        <f>A3L521C1+A3L521C2</f>
        <v>76739</v>
      </c>
      <c r="J28" s="16" t="s">
        <v>5669</v>
      </c>
      <c r="K28" s="17">
        <v>26902</v>
      </c>
      <c r="L28" s="16" t="s">
        <v>5669</v>
      </c>
      <c r="M28" s="17">
        <v>0</v>
      </c>
      <c r="N28" s="16" t="s">
        <v>5908</v>
      </c>
      <c r="O28" s="17">
        <f>A3L521C4+A3L521C5</f>
        <v>26902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26828</v>
      </c>
      <c r="F29" s="16" t="s">
        <v>5669</v>
      </c>
      <c r="G29" s="17">
        <v>0</v>
      </c>
      <c r="H29" s="16" t="s">
        <v>5909</v>
      </c>
      <c r="I29" s="17">
        <f>A3L522C1+A3L522C2</f>
        <v>26828</v>
      </c>
      <c r="J29" s="16" t="s">
        <v>5669</v>
      </c>
      <c r="K29" s="17">
        <v>16003</v>
      </c>
      <c r="L29" s="16" t="s">
        <v>5669</v>
      </c>
      <c r="M29" s="17">
        <v>0</v>
      </c>
      <c r="N29" s="16" t="s">
        <v>5910</v>
      </c>
      <c r="O29" s="17">
        <f>A3L522C4+A3L522C5</f>
        <v>16003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6112</v>
      </c>
      <c r="F30" s="16" t="s">
        <v>5669</v>
      </c>
      <c r="G30" s="17">
        <v>0</v>
      </c>
      <c r="H30" s="16" t="s">
        <v>5911</v>
      </c>
      <c r="I30" s="17">
        <f>A3L523C1+A3L523C2</f>
        <v>6112</v>
      </c>
      <c r="J30" s="16" t="s">
        <v>5669</v>
      </c>
      <c r="K30" s="17">
        <v>4795</v>
      </c>
      <c r="L30" s="16" t="s">
        <v>5669</v>
      </c>
      <c r="M30" s="17">
        <v>0</v>
      </c>
      <c r="N30" s="16" t="s">
        <v>5912</v>
      </c>
      <c r="O30" s="17">
        <f>A3L523C4+A3L523C5</f>
        <v>4795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666345</v>
      </c>
      <c r="F31" s="16" t="s">
        <v>5669</v>
      </c>
      <c r="G31" s="17">
        <v>0</v>
      </c>
      <c r="H31" s="16" t="s">
        <v>5913</v>
      </c>
      <c r="I31" s="17">
        <f>A3L524C1+A3L524C2</f>
        <v>666345</v>
      </c>
      <c r="J31" s="16" t="s">
        <v>5669</v>
      </c>
      <c r="K31" s="17">
        <v>272711</v>
      </c>
      <c r="L31" s="16" t="s">
        <v>5669</v>
      </c>
      <c r="M31" s="17">
        <v>0</v>
      </c>
      <c r="N31" s="16" t="s">
        <v>5914</v>
      </c>
      <c r="O31" s="17">
        <f>A3L524C4+A3L524C5</f>
        <v>272711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3379517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3379517</v>
      </c>
      <c r="J33" s="16" t="s">
        <v>5920</v>
      </c>
      <c r="K33" s="17">
        <f>SUM(A3L508C4:A3L525C4)</f>
        <v>1045355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1045355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330</v>
      </c>
      <c r="L41" s="16" t="s">
        <v>5669</v>
      </c>
      <c r="M41" s="17">
        <v>0</v>
      </c>
      <c r="N41" s="16" t="s">
        <v>5938</v>
      </c>
      <c r="O41" s="17">
        <f>A3L534C4+A3L534C5</f>
        <v>330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1823</v>
      </c>
      <c r="F43" s="16" t="s">
        <v>5669</v>
      </c>
      <c r="G43" s="17">
        <v>0</v>
      </c>
      <c r="H43" s="16" t="s">
        <v>5941</v>
      </c>
      <c r="I43" s="17">
        <f>A3L536C1+A3L536C2</f>
        <v>1823</v>
      </c>
      <c r="J43" s="16" t="s">
        <v>5669</v>
      </c>
      <c r="K43" s="17">
        <v>-162</v>
      </c>
      <c r="L43" s="16" t="s">
        <v>5669</v>
      </c>
      <c r="M43" s="17">
        <v>0</v>
      </c>
      <c r="N43" s="16" t="s">
        <v>5942</v>
      </c>
      <c r="O43" s="17">
        <f>A3L536C4+A3L536C5</f>
        <v>-162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172507</v>
      </c>
      <c r="F44" s="16" t="s">
        <v>5669</v>
      </c>
      <c r="G44" s="17">
        <v>0</v>
      </c>
      <c r="H44" s="16" t="s">
        <v>5943</v>
      </c>
      <c r="I44" s="17">
        <f>A3L537C1+A3L537C2</f>
        <v>172507</v>
      </c>
      <c r="J44" s="16" t="s">
        <v>5669</v>
      </c>
      <c r="K44" s="17">
        <v>100571</v>
      </c>
      <c r="L44" s="16" t="s">
        <v>5669</v>
      </c>
      <c r="M44" s="17">
        <v>0</v>
      </c>
      <c r="N44" s="16" t="s">
        <v>5944</v>
      </c>
      <c r="O44" s="17">
        <f>A3L537C4+A3L537C5</f>
        <v>100571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112584</v>
      </c>
      <c r="F45" s="16" t="s">
        <v>5669</v>
      </c>
      <c r="G45" s="17">
        <v>0</v>
      </c>
      <c r="H45" s="16" t="s">
        <v>5945</v>
      </c>
      <c r="I45" s="17">
        <f>A3L538C1+A3L538C2</f>
        <v>112584</v>
      </c>
      <c r="J45" s="16" t="s">
        <v>5669</v>
      </c>
      <c r="K45" s="17">
        <v>48676</v>
      </c>
      <c r="L45" s="16" t="s">
        <v>5669</v>
      </c>
      <c r="M45" s="17">
        <v>0</v>
      </c>
      <c r="N45" s="16" t="s">
        <v>5946</v>
      </c>
      <c r="O45" s="17">
        <f>A3L538C4+A3L538C5</f>
        <v>48676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49477</v>
      </c>
      <c r="F46" s="16" t="s">
        <v>5669</v>
      </c>
      <c r="G46" s="17">
        <v>0</v>
      </c>
      <c r="H46" s="16" t="s">
        <v>5947</v>
      </c>
      <c r="I46" s="17">
        <f>A3L539C1+A3L539C2</f>
        <v>49477</v>
      </c>
      <c r="J46" s="16" t="s">
        <v>5669</v>
      </c>
      <c r="K46" s="17">
        <v>21391</v>
      </c>
      <c r="L46" s="16" t="s">
        <v>5669</v>
      </c>
      <c r="M46" s="17">
        <v>0</v>
      </c>
      <c r="N46" s="16" t="s">
        <v>5948</v>
      </c>
      <c r="O46" s="17">
        <f>A3L539C4+A3L539C5</f>
        <v>21391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16192</v>
      </c>
      <c r="F47" s="16" t="s">
        <v>5669</v>
      </c>
      <c r="G47" s="17">
        <v>1004</v>
      </c>
      <c r="H47" s="16" t="s">
        <v>5949</v>
      </c>
      <c r="I47" s="17">
        <f>A3L540C1+A3L540C2</f>
        <v>17196</v>
      </c>
      <c r="J47" s="16" t="s">
        <v>5669</v>
      </c>
      <c r="K47" s="17">
        <v>7001</v>
      </c>
      <c r="L47" s="16" t="s">
        <v>5669</v>
      </c>
      <c r="M47" s="17">
        <v>924</v>
      </c>
      <c r="N47" s="16" t="s">
        <v>5950</v>
      </c>
      <c r="O47" s="17">
        <f>A3L540C4+A3L540C5</f>
        <v>7925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563043</v>
      </c>
      <c r="F48" s="16" t="s">
        <v>5669</v>
      </c>
      <c r="G48" s="17">
        <v>0</v>
      </c>
      <c r="H48" s="16" t="s">
        <v>5951</v>
      </c>
      <c r="I48" s="17">
        <f>A3L541C1+A3L541C2</f>
        <v>563043</v>
      </c>
      <c r="J48" s="16" t="s">
        <v>5669</v>
      </c>
      <c r="K48" s="17">
        <v>198428</v>
      </c>
      <c r="L48" s="16" t="s">
        <v>5669</v>
      </c>
      <c r="M48" s="17">
        <v>0</v>
      </c>
      <c r="N48" s="16" t="s">
        <v>5952</v>
      </c>
      <c r="O48" s="17">
        <f>A3L541C4+A3L541C5</f>
        <v>198428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738435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738435</v>
      </c>
      <c r="J49" s="16" t="s">
        <v>5956</v>
      </c>
      <c r="K49" s="17">
        <f>SUM(A3L527C4:A3L537C4)+A3L541C4</f>
        <v>299167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299167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EDCFA-3B28-425A-8A32-1BB6FAD1CF3F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-61</v>
      </c>
      <c r="H8" s="16" t="s">
        <v>4253</v>
      </c>
      <c r="I8" s="20">
        <v>1</v>
      </c>
      <c r="J8" s="16" t="s">
        <v>5670</v>
      </c>
      <c r="K8" s="17">
        <v>275</v>
      </c>
      <c r="L8" s="16" t="s">
        <v>4255</v>
      </c>
      <c r="M8" s="20">
        <v>0.92769069999999998</v>
      </c>
      <c r="N8" s="16" t="s">
        <v>5671</v>
      </c>
      <c r="O8" s="17">
        <v>105</v>
      </c>
      <c r="P8" s="16" t="s">
        <v>4257</v>
      </c>
      <c r="Q8" s="20">
        <v>0.81166570000000005</v>
      </c>
      <c r="R8" s="16" t="s">
        <v>5672</v>
      </c>
      <c r="S8" s="17">
        <v>173</v>
      </c>
      <c r="T8" s="16" t="s">
        <v>4259</v>
      </c>
      <c r="U8" s="20">
        <v>0.82662939999999996</v>
      </c>
      <c r="V8" s="16" t="s">
        <v>5673</v>
      </c>
      <c r="W8" s="17">
        <v>720</v>
      </c>
      <c r="X8" s="16" t="s">
        <v>4261</v>
      </c>
      <c r="Y8" s="20">
        <v>0.82570690000000002</v>
      </c>
      <c r="Z8" s="16" t="s">
        <v>5967</v>
      </c>
      <c r="AA8" s="17">
        <f>SUM(PRODUCT(A3L601C2,A3L601C3))/A3L601C1</f>
        <v>-61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-1627</v>
      </c>
      <c r="H9" s="16" t="s">
        <v>4253</v>
      </c>
      <c r="I9" s="20">
        <v>1</v>
      </c>
      <c r="J9" s="16" t="s">
        <v>5670</v>
      </c>
      <c r="K9" s="17">
        <v>6599</v>
      </c>
      <c r="L9" s="16" t="s">
        <v>4255</v>
      </c>
      <c r="M9" s="20">
        <v>0.92769069999999998</v>
      </c>
      <c r="N9" s="16" t="s">
        <v>5671</v>
      </c>
      <c r="O9" s="17">
        <v>2811</v>
      </c>
      <c r="P9" s="16" t="s">
        <v>4257</v>
      </c>
      <c r="Q9" s="20">
        <v>0.81166570000000005</v>
      </c>
      <c r="R9" s="16" t="s">
        <v>5672</v>
      </c>
      <c r="S9" s="17">
        <v>4084</v>
      </c>
      <c r="T9" s="16" t="s">
        <v>4259</v>
      </c>
      <c r="U9" s="20">
        <v>0.82662939999999996</v>
      </c>
      <c r="V9" s="16" t="s">
        <v>5673</v>
      </c>
      <c r="W9" s="17">
        <v>16973</v>
      </c>
      <c r="X9" s="16" t="s">
        <v>4261</v>
      </c>
      <c r="Y9" s="20">
        <v>0.82570690000000002</v>
      </c>
      <c r="Z9" s="16" t="s">
        <v>5968</v>
      </c>
      <c r="AA9" s="17">
        <f>SUM(PRODUCT(A3L602C2,A3L602C3))/A3L602C1</f>
        <v>-1627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-204</v>
      </c>
      <c r="H11" s="16" t="s">
        <v>4253</v>
      </c>
      <c r="I11" s="20">
        <v>1</v>
      </c>
      <c r="J11" s="16" t="s">
        <v>5670</v>
      </c>
      <c r="K11" s="17">
        <v>664</v>
      </c>
      <c r="L11" s="16" t="s">
        <v>4255</v>
      </c>
      <c r="M11" s="20">
        <v>0.92769069999999998</v>
      </c>
      <c r="N11" s="16" t="s">
        <v>5671</v>
      </c>
      <c r="O11" s="17">
        <v>262</v>
      </c>
      <c r="P11" s="16" t="s">
        <v>4257</v>
      </c>
      <c r="Q11" s="20">
        <v>0.81166570000000005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-204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-1831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7263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3073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4084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16973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-1831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-61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275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105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173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720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-61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-1892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7538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3178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4257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17693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-1892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</v>
      </c>
      <c r="H16" s="16" t="s">
        <v>4253</v>
      </c>
      <c r="I16" s="20">
        <v>1</v>
      </c>
      <c r="J16" s="16" t="s">
        <v>5670</v>
      </c>
      <c r="K16" s="17">
        <v>2</v>
      </c>
      <c r="L16" s="16" t="s">
        <v>4255</v>
      </c>
      <c r="M16" s="20">
        <v>0.92769069999999998</v>
      </c>
      <c r="N16" s="16" t="s">
        <v>5671</v>
      </c>
      <c r="O16" s="17">
        <v>2</v>
      </c>
      <c r="P16" s="16" t="s">
        <v>4257</v>
      </c>
      <c r="Q16" s="20">
        <v>0.81166570000000005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3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1013</v>
      </c>
      <c r="H17" s="16" t="s">
        <v>4253</v>
      </c>
      <c r="I17" s="20">
        <v>1</v>
      </c>
      <c r="J17" s="16" t="s">
        <v>5670</v>
      </c>
      <c r="K17" s="17">
        <v>137</v>
      </c>
      <c r="L17" s="16" t="s">
        <v>4255</v>
      </c>
      <c r="M17" s="20">
        <v>0.92769069999999998</v>
      </c>
      <c r="N17" s="16" t="s">
        <v>5671</v>
      </c>
      <c r="O17" s="17">
        <v>984</v>
      </c>
      <c r="P17" s="16" t="s">
        <v>4257</v>
      </c>
      <c r="Q17" s="20">
        <v>0.81166570000000005</v>
      </c>
      <c r="R17" s="16" t="s">
        <v>5672</v>
      </c>
      <c r="S17" s="17">
        <v>1</v>
      </c>
      <c r="T17" s="16" t="s">
        <v>4259</v>
      </c>
      <c r="U17" s="20">
        <v>0.82662939999999996</v>
      </c>
      <c r="V17" s="16" t="s">
        <v>5673</v>
      </c>
      <c r="W17" s="17">
        <v>1</v>
      </c>
      <c r="X17" s="16" t="s">
        <v>4261</v>
      </c>
      <c r="Y17" s="20">
        <v>0.82570690000000002</v>
      </c>
      <c r="Z17" s="16" t="s">
        <v>5991</v>
      </c>
      <c r="AA17" s="17">
        <f>SUM(PRODUCT(A3L610C2,A3L610C3))/A3L610C1</f>
        <v>1013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4604</v>
      </c>
      <c r="H18" s="16" t="s">
        <v>4253</v>
      </c>
      <c r="I18" s="20">
        <v>1</v>
      </c>
      <c r="J18" s="16" t="s">
        <v>5670</v>
      </c>
      <c r="K18" s="17">
        <v>48331</v>
      </c>
      <c r="L18" s="16" t="s">
        <v>4255</v>
      </c>
      <c r="M18" s="20">
        <v>0.92769069999999998</v>
      </c>
      <c r="N18" s="16" t="s">
        <v>5671</v>
      </c>
      <c r="O18" s="17">
        <v>3588</v>
      </c>
      <c r="P18" s="16" t="s">
        <v>4257</v>
      </c>
      <c r="Q18" s="20">
        <v>0.81166570000000005</v>
      </c>
      <c r="R18" s="16" t="s">
        <v>5672</v>
      </c>
      <c r="S18" s="17">
        <v>854</v>
      </c>
      <c r="T18" s="16" t="s">
        <v>4259</v>
      </c>
      <c r="U18" s="20">
        <v>0.82662939999999996</v>
      </c>
      <c r="V18" s="16" t="s">
        <v>5673</v>
      </c>
      <c r="W18" s="17">
        <v>693</v>
      </c>
      <c r="X18" s="16" t="s">
        <v>4261</v>
      </c>
      <c r="Y18" s="20">
        <v>0.82570690000000002</v>
      </c>
      <c r="Z18" s="16" t="s">
        <v>5992</v>
      </c>
      <c r="AA18" s="17">
        <f>SUM(PRODUCT(A3L611C2,A3L611C3))/A3L611C1</f>
        <v>4604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1942</v>
      </c>
      <c r="H19" s="16" t="s">
        <v>4253</v>
      </c>
      <c r="I19" s="20">
        <v>1</v>
      </c>
      <c r="J19" s="16" t="s">
        <v>5670</v>
      </c>
      <c r="K19" s="17">
        <v>1704</v>
      </c>
      <c r="L19" s="16" t="s">
        <v>4255</v>
      </c>
      <c r="M19" s="20">
        <v>0.92769069999999998</v>
      </c>
      <c r="N19" s="16" t="s">
        <v>5671</v>
      </c>
      <c r="O19" s="17">
        <v>1642</v>
      </c>
      <c r="P19" s="16" t="s">
        <v>4257</v>
      </c>
      <c r="Q19" s="20">
        <v>0.81166570000000005</v>
      </c>
      <c r="R19" s="16" t="s">
        <v>5672</v>
      </c>
      <c r="S19" s="17">
        <v>2104</v>
      </c>
      <c r="T19" s="16" t="s">
        <v>4259</v>
      </c>
      <c r="U19" s="20">
        <v>0.82662939999999996</v>
      </c>
      <c r="V19" s="16" t="s">
        <v>5673</v>
      </c>
      <c r="W19" s="17">
        <v>1709</v>
      </c>
      <c r="X19" s="16" t="s">
        <v>4261</v>
      </c>
      <c r="Y19" s="20">
        <v>0.82570690000000002</v>
      </c>
      <c r="Z19" s="16" t="s">
        <v>5993</v>
      </c>
      <c r="AA19" s="17">
        <f>SUM(PRODUCT(A3L612C2,A3L612C3))/A3L612C1</f>
        <v>1942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2542</v>
      </c>
      <c r="H20" s="16" t="s">
        <v>4253</v>
      </c>
      <c r="I20" s="20">
        <v>1</v>
      </c>
      <c r="J20" s="16" t="s">
        <v>5670</v>
      </c>
      <c r="K20" s="17">
        <v>2244</v>
      </c>
      <c r="L20" s="16" t="s">
        <v>4255</v>
      </c>
      <c r="M20" s="20">
        <v>0.92769069999999998</v>
      </c>
      <c r="N20" s="16" t="s">
        <v>5671</v>
      </c>
      <c r="O20" s="17">
        <v>1971</v>
      </c>
      <c r="P20" s="16" t="s">
        <v>4257</v>
      </c>
      <c r="Q20" s="20">
        <v>0.81166570000000005</v>
      </c>
      <c r="R20" s="16" t="s">
        <v>5672</v>
      </c>
      <c r="S20" s="17">
        <v>1598</v>
      </c>
      <c r="T20" s="16" t="s">
        <v>4259</v>
      </c>
      <c r="U20" s="20">
        <v>0.82662939999999996</v>
      </c>
      <c r="V20" s="16" t="s">
        <v>5673</v>
      </c>
      <c r="W20" s="17">
        <v>1298</v>
      </c>
      <c r="X20" s="16" t="s">
        <v>4261</v>
      </c>
      <c r="Y20" s="20">
        <v>0.82570690000000002</v>
      </c>
      <c r="Z20" s="16" t="s">
        <v>5994</v>
      </c>
      <c r="AA20" s="17">
        <f>SUM(PRODUCT(A3L613C2,A3L613C3))/A3L613C1</f>
        <v>2542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1491</v>
      </c>
      <c r="H21" s="16" t="s">
        <v>4253</v>
      </c>
      <c r="I21" s="20">
        <v>1</v>
      </c>
      <c r="J21" s="16" t="s">
        <v>5670</v>
      </c>
      <c r="K21" s="17">
        <v>1370</v>
      </c>
      <c r="L21" s="16" t="s">
        <v>4255</v>
      </c>
      <c r="M21" s="20">
        <v>0.92769069999999998</v>
      </c>
      <c r="N21" s="16" t="s">
        <v>5671</v>
      </c>
      <c r="O21" s="17">
        <v>1435</v>
      </c>
      <c r="P21" s="16" t="s">
        <v>4257</v>
      </c>
      <c r="Q21" s="20">
        <v>0.81166570000000005</v>
      </c>
      <c r="R21" s="16" t="s">
        <v>5672</v>
      </c>
      <c r="S21" s="17">
        <v>5216</v>
      </c>
      <c r="T21" s="16" t="s">
        <v>4259</v>
      </c>
      <c r="U21" s="20">
        <v>0.82662939999999996</v>
      </c>
      <c r="V21" s="16" t="s">
        <v>5673</v>
      </c>
      <c r="W21" s="17">
        <v>4236</v>
      </c>
      <c r="X21" s="16" t="s">
        <v>4261</v>
      </c>
      <c r="Y21" s="20">
        <v>0.82570690000000002</v>
      </c>
      <c r="Z21" s="16" t="s">
        <v>5995</v>
      </c>
      <c r="AA21" s="17">
        <f>SUM(PRODUCT(A3L614C2,A3L614C3))/A3L614C1</f>
        <v>1491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1734</v>
      </c>
      <c r="H22" s="16" t="s">
        <v>4253</v>
      </c>
      <c r="I22" s="20">
        <v>1</v>
      </c>
      <c r="J22" s="16" t="s">
        <v>5670</v>
      </c>
      <c r="K22" s="17">
        <v>1356</v>
      </c>
      <c r="L22" s="16" t="s">
        <v>4255</v>
      </c>
      <c r="M22" s="20">
        <v>0.92769069999999998</v>
      </c>
      <c r="N22" s="16" t="s">
        <v>5671</v>
      </c>
      <c r="O22" s="17">
        <v>1332</v>
      </c>
      <c r="P22" s="16" t="s">
        <v>4257</v>
      </c>
      <c r="Q22" s="20">
        <v>0.81166570000000005</v>
      </c>
      <c r="R22" s="16" t="s">
        <v>5672</v>
      </c>
      <c r="S22" s="17">
        <v>1135</v>
      </c>
      <c r="T22" s="16" t="s">
        <v>4259</v>
      </c>
      <c r="U22" s="20">
        <v>0.82662939999999996</v>
      </c>
      <c r="V22" s="16" t="s">
        <v>5673</v>
      </c>
      <c r="W22" s="17">
        <v>922</v>
      </c>
      <c r="X22" s="16" t="s">
        <v>4261</v>
      </c>
      <c r="Y22" s="20">
        <v>0.82570690000000002</v>
      </c>
      <c r="Z22" s="16" t="s">
        <v>5996</v>
      </c>
      <c r="AA22" s="17">
        <f>SUM(PRODUCT(A3L615C2,A3L615C3))/A3L615C1</f>
        <v>1734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12</v>
      </c>
      <c r="H23" s="16" t="s">
        <v>4253</v>
      </c>
      <c r="I23" s="20">
        <v>1</v>
      </c>
      <c r="J23" s="16" t="s">
        <v>5670</v>
      </c>
      <c r="K23" s="17">
        <v>11</v>
      </c>
      <c r="L23" s="16" t="s">
        <v>4255</v>
      </c>
      <c r="M23" s="20">
        <v>0.92769069999999998</v>
      </c>
      <c r="N23" s="16" t="s">
        <v>5671</v>
      </c>
      <c r="O23" s="17">
        <v>11</v>
      </c>
      <c r="P23" s="16" t="s">
        <v>4257</v>
      </c>
      <c r="Q23" s="20">
        <v>0.81166570000000005</v>
      </c>
      <c r="R23" s="16" t="s">
        <v>5672</v>
      </c>
      <c r="S23" s="17">
        <v>585</v>
      </c>
      <c r="T23" s="16" t="s">
        <v>4259</v>
      </c>
      <c r="U23" s="20">
        <v>0.82662939999999996</v>
      </c>
      <c r="V23" s="16" t="s">
        <v>5673</v>
      </c>
      <c r="W23" s="17">
        <v>475</v>
      </c>
      <c r="X23" s="16" t="s">
        <v>4261</v>
      </c>
      <c r="Y23" s="20">
        <v>0.82570690000000002</v>
      </c>
      <c r="Z23" s="16" t="s">
        <v>5997</v>
      </c>
      <c r="AA23" s="17">
        <f>SUM(PRODUCT(A3L616C2,A3L616C3))/A3L616C1</f>
        <v>12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23</v>
      </c>
      <c r="H24" s="16" t="s">
        <v>4253</v>
      </c>
      <c r="I24" s="20">
        <v>1</v>
      </c>
      <c r="J24" s="16" t="s">
        <v>5670</v>
      </c>
      <c r="K24" s="17">
        <v>21</v>
      </c>
      <c r="L24" s="16" t="s">
        <v>4255</v>
      </c>
      <c r="M24" s="20">
        <v>0.92769069999999998</v>
      </c>
      <c r="N24" s="16" t="s">
        <v>5671</v>
      </c>
      <c r="O24" s="17">
        <v>24</v>
      </c>
      <c r="P24" s="16" t="s">
        <v>4257</v>
      </c>
      <c r="Q24" s="20">
        <v>0.81166570000000005</v>
      </c>
      <c r="R24" s="16" t="s">
        <v>5672</v>
      </c>
      <c r="S24" s="17">
        <v>5</v>
      </c>
      <c r="T24" s="16" t="s">
        <v>4259</v>
      </c>
      <c r="U24" s="20">
        <v>0.82662939999999996</v>
      </c>
      <c r="V24" s="16" t="s">
        <v>5673</v>
      </c>
      <c r="W24" s="17">
        <v>4</v>
      </c>
      <c r="X24" s="16" t="s">
        <v>4261</v>
      </c>
      <c r="Y24" s="20">
        <v>0.82570690000000002</v>
      </c>
      <c r="Z24" s="16" t="s">
        <v>5998</v>
      </c>
      <c r="AA24" s="17">
        <f>SUM(PRODUCT(A3L617C2,A3L617C3))/A3L617C1</f>
        <v>23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60</v>
      </c>
      <c r="H25" s="16" t="s">
        <v>4253</v>
      </c>
      <c r="I25" s="20">
        <v>1</v>
      </c>
      <c r="J25" s="16" t="s">
        <v>5670</v>
      </c>
      <c r="K25" s="17">
        <v>53</v>
      </c>
      <c r="L25" s="16" t="s">
        <v>4255</v>
      </c>
      <c r="M25" s="20">
        <v>0.92769069999999998</v>
      </c>
      <c r="N25" s="16" t="s">
        <v>5671</v>
      </c>
      <c r="O25" s="17">
        <v>51</v>
      </c>
      <c r="P25" s="16" t="s">
        <v>4257</v>
      </c>
      <c r="Q25" s="20">
        <v>0.81166570000000005</v>
      </c>
      <c r="R25" s="16" t="s">
        <v>5672</v>
      </c>
      <c r="S25" s="17">
        <v>28</v>
      </c>
      <c r="T25" s="16" t="s">
        <v>4259</v>
      </c>
      <c r="U25" s="20">
        <v>0.82662939999999996</v>
      </c>
      <c r="V25" s="16" t="s">
        <v>5673</v>
      </c>
      <c r="W25" s="17">
        <v>23</v>
      </c>
      <c r="X25" s="16" t="s">
        <v>4261</v>
      </c>
      <c r="Y25" s="20">
        <v>0.82570690000000002</v>
      </c>
      <c r="Z25" s="16" t="s">
        <v>5999</v>
      </c>
      <c r="AA25" s="17">
        <f>SUM(PRODUCT(A3L618C2,A3L618C3))/A3L618C1</f>
        <v>60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305</v>
      </c>
      <c r="L26" s="16" t="s">
        <v>4255</v>
      </c>
      <c r="M26" s="20">
        <v>0.92769069999999998</v>
      </c>
      <c r="N26" s="16" t="s">
        <v>5671</v>
      </c>
      <c r="O26" s="17">
        <v>291</v>
      </c>
      <c r="P26" s="16" t="s">
        <v>4257</v>
      </c>
      <c r="Q26" s="20">
        <v>0.81166570000000005</v>
      </c>
      <c r="R26" s="16" t="s">
        <v>5672</v>
      </c>
      <c r="S26" s="17">
        <v>15</v>
      </c>
      <c r="T26" s="16" t="s">
        <v>4259</v>
      </c>
      <c r="U26" s="20">
        <v>0.82662939999999996</v>
      </c>
      <c r="V26" s="16" t="s">
        <v>5673</v>
      </c>
      <c r="W26" s="17">
        <v>12</v>
      </c>
      <c r="X26" s="16" t="s">
        <v>4261</v>
      </c>
      <c r="Y26" s="20">
        <v>0.82570690000000002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396</v>
      </c>
      <c r="H28" s="16" t="s">
        <v>4253</v>
      </c>
      <c r="I28" s="20">
        <v>1</v>
      </c>
      <c r="J28" s="16" t="s">
        <v>5670</v>
      </c>
      <c r="K28" s="17">
        <v>347</v>
      </c>
      <c r="L28" s="16" t="s">
        <v>4255</v>
      </c>
      <c r="M28" s="20">
        <v>0.92769069999999998</v>
      </c>
      <c r="N28" s="16" t="s">
        <v>5671</v>
      </c>
      <c r="O28" s="17">
        <v>243</v>
      </c>
      <c r="P28" s="16" t="s">
        <v>4257</v>
      </c>
      <c r="Q28" s="20">
        <v>0.81166570000000005</v>
      </c>
      <c r="R28" s="16" t="s">
        <v>5672</v>
      </c>
      <c r="S28" s="17">
        <v>35</v>
      </c>
      <c r="T28" s="16" t="s">
        <v>4259</v>
      </c>
      <c r="U28" s="20">
        <v>0.82662939999999996</v>
      </c>
      <c r="V28" s="16" t="s">
        <v>5673</v>
      </c>
      <c r="W28" s="17">
        <v>28</v>
      </c>
      <c r="X28" s="16" t="s">
        <v>4261</v>
      </c>
      <c r="Y28" s="20">
        <v>0.82570690000000002</v>
      </c>
      <c r="Z28" s="16" t="s">
        <v>6002</v>
      </c>
      <c r="AA28" s="17">
        <f>SUM(PRODUCT(A3L621C2,A3L621C3))/A3L621C1</f>
        <v>396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138</v>
      </c>
      <c r="H29" s="16" t="s">
        <v>4253</v>
      </c>
      <c r="I29" s="20">
        <v>1</v>
      </c>
      <c r="J29" s="16" t="s">
        <v>5670</v>
      </c>
      <c r="K29" s="17">
        <v>117</v>
      </c>
      <c r="L29" s="16" t="s">
        <v>4255</v>
      </c>
      <c r="M29" s="20">
        <v>0.92769069999999998</v>
      </c>
      <c r="N29" s="16" t="s">
        <v>5671</v>
      </c>
      <c r="O29" s="17">
        <v>9</v>
      </c>
      <c r="P29" s="16" t="s">
        <v>4257</v>
      </c>
      <c r="Q29" s="20">
        <v>0.81166570000000005</v>
      </c>
      <c r="R29" s="16" t="s">
        <v>5672</v>
      </c>
      <c r="S29" s="17">
        <v>56</v>
      </c>
      <c r="T29" s="16" t="s">
        <v>4259</v>
      </c>
      <c r="U29" s="20">
        <v>0.82662939999999996</v>
      </c>
      <c r="V29" s="16" t="s">
        <v>5673</v>
      </c>
      <c r="W29" s="17">
        <v>45</v>
      </c>
      <c r="X29" s="16" t="s">
        <v>4261</v>
      </c>
      <c r="Y29" s="20">
        <v>0.82570690000000002</v>
      </c>
      <c r="Z29" s="16" t="s">
        <v>6003</v>
      </c>
      <c r="AA29" s="17">
        <f>SUM(PRODUCT(A3L622C2,A3L622C3))/A3L622C1</f>
        <v>138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32</v>
      </c>
      <c r="H30" s="16" t="s">
        <v>4253</v>
      </c>
      <c r="I30" s="20">
        <v>1</v>
      </c>
      <c r="J30" s="16" t="s">
        <v>5670</v>
      </c>
      <c r="K30" s="17">
        <v>28</v>
      </c>
      <c r="L30" s="16" t="s">
        <v>4255</v>
      </c>
      <c r="M30" s="20">
        <v>0.92769069999999998</v>
      </c>
      <c r="N30" s="16" t="s">
        <v>5671</v>
      </c>
      <c r="O30" s="17">
        <v>27</v>
      </c>
      <c r="P30" s="16" t="s">
        <v>4257</v>
      </c>
      <c r="Q30" s="20">
        <v>0.81166570000000005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32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3436</v>
      </c>
      <c r="H31" s="16" t="s">
        <v>4253</v>
      </c>
      <c r="I31" s="20">
        <v>1</v>
      </c>
      <c r="J31" s="16" t="s">
        <v>5670</v>
      </c>
      <c r="K31" s="17">
        <v>2598</v>
      </c>
      <c r="L31" s="16" t="s">
        <v>4255</v>
      </c>
      <c r="M31" s="20">
        <v>0.92769069999999998</v>
      </c>
      <c r="N31" s="16" t="s">
        <v>5671</v>
      </c>
      <c r="O31" s="17">
        <v>2182</v>
      </c>
      <c r="P31" s="16" t="s">
        <v>4257</v>
      </c>
      <c r="Q31" s="20">
        <v>0.81166570000000005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3436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17426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58624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13792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11632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9446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17426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-1173</v>
      </c>
      <c r="H44" s="16" t="s">
        <v>4253</v>
      </c>
      <c r="I44" s="20">
        <v>1</v>
      </c>
      <c r="J44" s="16" t="s">
        <v>5670</v>
      </c>
      <c r="K44" s="17">
        <v>-121</v>
      </c>
      <c r="L44" s="16" t="s">
        <v>4255</v>
      </c>
      <c r="M44" s="20">
        <v>0.92769069999999998</v>
      </c>
      <c r="N44" s="16" t="s">
        <v>5671</v>
      </c>
      <c r="O44" s="17">
        <v>-150</v>
      </c>
      <c r="P44" s="16" t="s">
        <v>4257</v>
      </c>
      <c r="Q44" s="20">
        <v>0.81166570000000005</v>
      </c>
      <c r="R44" s="16" t="s">
        <v>5672</v>
      </c>
      <c r="S44" s="17">
        <v>-466</v>
      </c>
      <c r="T44" s="16" t="s">
        <v>4259</v>
      </c>
      <c r="U44" s="20">
        <v>0.82662939999999996</v>
      </c>
      <c r="V44" s="16" t="s">
        <v>5673</v>
      </c>
      <c r="W44" s="17">
        <v>-1250</v>
      </c>
      <c r="X44" s="16" t="s">
        <v>4261</v>
      </c>
      <c r="Y44" s="20">
        <v>0.82570690000000002</v>
      </c>
      <c r="Z44" s="16" t="s">
        <v>6023</v>
      </c>
      <c r="AA44" s="17">
        <f>SUM(PRODUCT(A3L637C2,A3L637C3))/A3L637C1</f>
        <v>-1173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-110</v>
      </c>
      <c r="H47" s="16" t="s">
        <v>4253</v>
      </c>
      <c r="I47" s="20">
        <v>1</v>
      </c>
      <c r="J47" s="16" t="s">
        <v>5670</v>
      </c>
      <c r="K47" s="17">
        <v>-12</v>
      </c>
      <c r="L47" s="16" t="s">
        <v>4255</v>
      </c>
      <c r="M47" s="20">
        <v>0.92769069999999998</v>
      </c>
      <c r="N47" s="16" t="s">
        <v>5671</v>
      </c>
      <c r="O47" s="17">
        <v>-15</v>
      </c>
      <c r="P47" s="16" t="s">
        <v>4257</v>
      </c>
      <c r="Q47" s="20">
        <v>0.81166570000000005</v>
      </c>
      <c r="R47" s="16" t="s">
        <v>5672</v>
      </c>
      <c r="S47" s="17">
        <v>2462</v>
      </c>
      <c r="T47" s="16" t="s">
        <v>4259</v>
      </c>
      <c r="U47" s="20">
        <v>0.82662939999999996</v>
      </c>
      <c r="V47" s="16" t="s">
        <v>5673</v>
      </c>
      <c r="W47" s="17">
        <v>6598</v>
      </c>
      <c r="X47" s="16" t="s">
        <v>4261</v>
      </c>
      <c r="Y47" s="20">
        <v>0.82570690000000002</v>
      </c>
      <c r="Z47" s="16" t="s">
        <v>6026</v>
      </c>
      <c r="AA47" s="17">
        <f>SUM(PRODUCT(A3L640C2,A3L640C3))/A3L640C1</f>
        <v>-110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-4925</v>
      </c>
      <c r="H48" s="16" t="s">
        <v>4253</v>
      </c>
      <c r="I48" s="20">
        <v>1</v>
      </c>
      <c r="J48" s="16" t="s">
        <v>5670</v>
      </c>
      <c r="K48" s="17">
        <v>-522</v>
      </c>
      <c r="L48" s="16" t="s">
        <v>4255</v>
      </c>
      <c r="M48" s="20">
        <v>0.92769069999999998</v>
      </c>
      <c r="N48" s="16" t="s">
        <v>5671</v>
      </c>
      <c r="O48" s="17">
        <v>-647</v>
      </c>
      <c r="P48" s="16" t="s">
        <v>4257</v>
      </c>
      <c r="Q48" s="20">
        <v>0.81166570000000005</v>
      </c>
      <c r="R48" s="16" t="s">
        <v>5672</v>
      </c>
      <c r="S48" s="17">
        <v>3981</v>
      </c>
      <c r="T48" s="16" t="s">
        <v>4259</v>
      </c>
      <c r="U48" s="20">
        <v>0.82662939999999996</v>
      </c>
      <c r="V48" s="16" t="s">
        <v>5673</v>
      </c>
      <c r="W48" s="17">
        <v>10673</v>
      </c>
      <c r="X48" s="16" t="s">
        <v>4261</v>
      </c>
      <c r="Y48" s="20">
        <v>0.82570690000000002</v>
      </c>
      <c r="Z48" s="16" t="s">
        <v>6027</v>
      </c>
      <c r="AA48" s="17">
        <f>SUM(PRODUCT(A3L641C2,A3L641C3))/A3L641C1</f>
        <v>-4925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-6098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-643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-797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3515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9423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-6098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5CF47-583A-46F3-8132-EF7EEB62BE5D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IF(SSAC="Y",0,34433)</f>
        <v>34433</v>
      </c>
      <c r="H8" s="16" t="s">
        <v>4253</v>
      </c>
      <c r="I8" s="20">
        <v>1</v>
      </c>
      <c r="J8" s="16" t="s">
        <v>6069</v>
      </c>
      <c r="K8" s="17">
        <f>IF(SSAC="Y",0,33024)</f>
        <v>33024</v>
      </c>
      <c r="L8" s="16" t="s">
        <v>4255</v>
      </c>
      <c r="M8" s="20">
        <v>0.99262660000000003</v>
      </c>
      <c r="N8" s="16" t="s">
        <v>6070</v>
      </c>
      <c r="O8" s="17">
        <f>IF(SSAC="Y",0,34097)</f>
        <v>34097</v>
      </c>
      <c r="P8" s="16" t="s">
        <v>4257</v>
      </c>
      <c r="Q8" s="20">
        <v>1.0126040000000001</v>
      </c>
      <c r="R8" s="16" t="s">
        <v>6071</v>
      </c>
      <c r="S8" s="17">
        <f>IF(SSAC="Y",0,34833)</f>
        <v>34833</v>
      </c>
      <c r="T8" s="16" t="s">
        <v>4259</v>
      </c>
      <c r="U8" s="20">
        <v>1.0370600000000001</v>
      </c>
      <c r="V8" s="16" t="s">
        <v>6072</v>
      </c>
      <c r="W8" s="17">
        <f>IF(SSAC="Y",0,34820)</f>
        <v>34820</v>
      </c>
      <c r="X8" s="16" t="s">
        <v>4261</v>
      </c>
      <c r="Y8" s="20">
        <v>1.044235</v>
      </c>
      <c r="Z8" s="16" t="s">
        <v>6073</v>
      </c>
      <c r="AA8" s="17">
        <f>SUM(PRODUCT(A3L701C2,A3L701C3))/A3L701C1</f>
        <v>34433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IF(SSAC="Y",0,133)</f>
        <v>133</v>
      </c>
      <c r="H9" s="16" t="s">
        <v>4253</v>
      </c>
      <c r="I9" s="20">
        <v>1</v>
      </c>
      <c r="J9" s="16" t="s">
        <v>6069</v>
      </c>
      <c r="K9" s="17">
        <f>IF(SSAC="Y",0,115)</f>
        <v>115</v>
      </c>
      <c r="L9" s="16" t="s">
        <v>4255</v>
      </c>
      <c r="M9" s="20">
        <v>0.99262660000000003</v>
      </c>
      <c r="N9" s="16" t="s">
        <v>6070</v>
      </c>
      <c r="O9" s="17">
        <f>IF(SSAC="Y",0,132)</f>
        <v>132</v>
      </c>
      <c r="P9" s="16" t="s">
        <v>4257</v>
      </c>
      <c r="Q9" s="20">
        <v>1.0126040000000001</v>
      </c>
      <c r="R9" s="16" t="s">
        <v>6071</v>
      </c>
      <c r="S9" s="17">
        <f>IF(SSAC="Y",0,135)</f>
        <v>135</v>
      </c>
      <c r="T9" s="16" t="s">
        <v>4259</v>
      </c>
      <c r="U9" s="20">
        <v>1.0370600000000001</v>
      </c>
      <c r="V9" s="16" t="s">
        <v>6072</v>
      </c>
      <c r="W9" s="17">
        <f>IF(SSAC="Y",0,138)</f>
        <v>138</v>
      </c>
      <c r="X9" s="16" t="s">
        <v>4261</v>
      </c>
      <c r="Y9" s="20">
        <v>1.044235</v>
      </c>
      <c r="Z9" s="16" t="s">
        <v>6074</v>
      </c>
      <c r="AA9" s="17">
        <f>SUM(PRODUCT(A3L702C2,A3L702C3))/A3L702C1</f>
        <v>133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IF(SSAC="Y",0,2357)</f>
        <v>2357</v>
      </c>
      <c r="H10" s="16" t="s">
        <v>4253</v>
      </c>
      <c r="I10" s="20">
        <v>1</v>
      </c>
      <c r="J10" s="16" t="s">
        <v>6069</v>
      </c>
      <c r="K10" s="17">
        <f>IF(SSAC="Y",0,2376)</f>
        <v>2376</v>
      </c>
      <c r="L10" s="16" t="s">
        <v>4255</v>
      </c>
      <c r="M10" s="20">
        <v>0.99262660000000003</v>
      </c>
      <c r="N10" s="16" t="s">
        <v>6070</v>
      </c>
      <c r="O10" s="17">
        <f>IF(SSAC="Y",0,2186)</f>
        <v>2186</v>
      </c>
      <c r="P10" s="16" t="s">
        <v>4257</v>
      </c>
      <c r="Q10" s="20">
        <v>1.0126040000000001</v>
      </c>
      <c r="R10" s="16" t="s">
        <v>6071</v>
      </c>
      <c r="S10" s="17">
        <f>IF(SSAC="Y",0,1933)</f>
        <v>1933</v>
      </c>
      <c r="T10" s="16" t="s">
        <v>4259</v>
      </c>
      <c r="U10" s="20">
        <v>1.0370600000000001</v>
      </c>
      <c r="V10" s="16" t="s">
        <v>6072</v>
      </c>
      <c r="W10" s="17">
        <f>IF(SSAC="Y",0,1835)</f>
        <v>1835</v>
      </c>
      <c r="X10" s="16" t="s">
        <v>4261</v>
      </c>
      <c r="Y10" s="20">
        <v>1.044235</v>
      </c>
      <c r="Z10" s="16" t="s">
        <v>6075</v>
      </c>
      <c r="AA10" s="17">
        <f>SUM(PRODUCT(A3L703C2,A3L703C3))/A3L703C1</f>
        <v>2357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IF(SSAC="Y",0,37542)</f>
        <v>37542</v>
      </c>
      <c r="H11" s="16" t="s">
        <v>4253</v>
      </c>
      <c r="I11" s="20">
        <v>1</v>
      </c>
      <c r="J11" s="16" t="s">
        <v>6069</v>
      </c>
      <c r="K11" s="17">
        <f>IF(SSAC="Y",0,35744)</f>
        <v>35744</v>
      </c>
      <c r="L11" s="16" t="s">
        <v>4255</v>
      </c>
      <c r="M11" s="20">
        <v>0.99262660000000003</v>
      </c>
      <c r="N11" s="16" t="s">
        <v>6070</v>
      </c>
      <c r="O11" s="17">
        <f>IF(SSAC="Y",0,35169)</f>
        <v>35169</v>
      </c>
      <c r="P11" s="16" t="s">
        <v>4257</v>
      </c>
      <c r="Q11" s="20">
        <v>1.0126040000000001</v>
      </c>
      <c r="R11" s="16" t="s">
        <v>6071</v>
      </c>
      <c r="S11" s="17">
        <f>IF(SSAC="Y",0,34504)</f>
        <v>34504</v>
      </c>
      <c r="T11" s="16" t="s">
        <v>4259</v>
      </c>
      <c r="U11" s="20">
        <v>1.0370600000000001</v>
      </c>
      <c r="V11" s="16" t="s">
        <v>6072</v>
      </c>
      <c r="W11" s="17">
        <f>IF(SSAC="Y",0,33467)</f>
        <v>33467</v>
      </c>
      <c r="X11" s="16" t="s">
        <v>4261</v>
      </c>
      <c r="Y11" s="20">
        <v>1.044235</v>
      </c>
      <c r="Z11" s="16" t="s">
        <v>6076</v>
      </c>
      <c r="AA11" s="17">
        <f>SUM(PRODUCT(A3L704C2,A3L704C3))/A3L704C1</f>
        <v>37542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IF(SSAC="Y",0,268662)</f>
        <v>268662</v>
      </c>
      <c r="H13" s="16" t="s">
        <v>4253</v>
      </c>
      <c r="I13" s="20">
        <v>1</v>
      </c>
      <c r="J13" s="16" t="s">
        <v>6069</v>
      </c>
      <c r="K13" s="17">
        <f>IF(SSAC="Y",0,253316)</f>
        <v>253316</v>
      </c>
      <c r="L13" s="16" t="s">
        <v>4255</v>
      </c>
      <c r="M13" s="20">
        <v>0.99262660000000003</v>
      </c>
      <c r="N13" s="16" t="s">
        <v>6070</v>
      </c>
      <c r="O13" s="17">
        <f>IF(SSAC="Y",0,245244)</f>
        <v>245244</v>
      </c>
      <c r="P13" s="16" t="s">
        <v>4257</v>
      </c>
      <c r="Q13" s="20">
        <v>1.0126040000000001</v>
      </c>
      <c r="R13" s="16" t="s">
        <v>6071</v>
      </c>
      <c r="S13" s="17">
        <f>IF(SSAC="Y",0,235404)</f>
        <v>235404</v>
      </c>
      <c r="T13" s="16" t="s">
        <v>4259</v>
      </c>
      <c r="U13" s="20">
        <v>1.0370600000000001</v>
      </c>
      <c r="V13" s="16" t="s">
        <v>6072</v>
      </c>
      <c r="W13" s="17">
        <f>IF(SSAC="Y",0,222247)</f>
        <v>222247</v>
      </c>
      <c r="X13" s="16" t="s">
        <v>4261</v>
      </c>
      <c r="Y13" s="20">
        <v>1.044235</v>
      </c>
      <c r="Z13" s="16" t="s">
        <v>6078</v>
      </c>
      <c r="AA13" s="17">
        <f>SUM(PRODUCT(A3L706C2,A3L706C3))/A3L706C1</f>
        <v>268662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IF(SSAC="Y",0,180225)</f>
        <v>180225</v>
      </c>
      <c r="H14" s="16" t="s">
        <v>4253</v>
      </c>
      <c r="I14" s="20">
        <v>1</v>
      </c>
      <c r="J14" s="16" t="s">
        <v>6069</v>
      </c>
      <c r="K14" s="17">
        <f>IF(SSAC="Y",0,170981)</f>
        <v>170981</v>
      </c>
      <c r="L14" s="16" t="s">
        <v>4255</v>
      </c>
      <c r="M14" s="20">
        <v>0.99262660000000003</v>
      </c>
      <c r="N14" s="16" t="s">
        <v>6070</v>
      </c>
      <c r="O14" s="17">
        <f>IF(SSAC="Y",0,189496)</f>
        <v>189496</v>
      </c>
      <c r="P14" s="16" t="s">
        <v>4257</v>
      </c>
      <c r="Q14" s="20">
        <v>1.0126040000000001</v>
      </c>
      <c r="R14" s="16" t="s">
        <v>6071</v>
      </c>
      <c r="S14" s="17">
        <f>IF(SSAC="Y",0,188954)</f>
        <v>188954</v>
      </c>
      <c r="T14" s="16" t="s">
        <v>4259</v>
      </c>
      <c r="U14" s="20">
        <v>1.0370600000000001</v>
      </c>
      <c r="V14" s="16" t="s">
        <v>6072</v>
      </c>
      <c r="W14" s="17">
        <f>IF(SSAC="Y",0,176949)</f>
        <v>176949</v>
      </c>
      <c r="X14" s="16" t="s">
        <v>4261</v>
      </c>
      <c r="Y14" s="20">
        <v>1.044235</v>
      </c>
      <c r="Z14" s="16" t="s">
        <v>6079</v>
      </c>
      <c r="AA14" s="17">
        <f>SUM(PRODUCT(A3L707C2,A3L707C3))/A3L707C1</f>
        <v>180225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IF(SSAC="Y",0,79272)</f>
        <v>79272</v>
      </c>
      <c r="H15" s="16" t="s">
        <v>4253</v>
      </c>
      <c r="I15" s="20">
        <v>1</v>
      </c>
      <c r="J15" s="16" t="s">
        <v>6069</v>
      </c>
      <c r="K15" s="17">
        <f>IF(SSAC="Y",0,75926)</f>
        <v>75926</v>
      </c>
      <c r="L15" s="16" t="s">
        <v>4255</v>
      </c>
      <c r="M15" s="20">
        <v>0.99262660000000003</v>
      </c>
      <c r="N15" s="16" t="s">
        <v>6070</v>
      </c>
      <c r="O15" s="17">
        <f>IF(SSAC="Y",0,71642)</f>
        <v>71642</v>
      </c>
      <c r="P15" s="16" t="s">
        <v>4257</v>
      </c>
      <c r="Q15" s="20">
        <v>1.0126040000000001</v>
      </c>
      <c r="R15" s="16" t="s">
        <v>6071</v>
      </c>
      <c r="S15" s="17">
        <f>IF(SSAC="Y",0,69006)</f>
        <v>69006</v>
      </c>
      <c r="T15" s="16" t="s">
        <v>4259</v>
      </c>
      <c r="U15" s="20">
        <v>1.0370600000000001</v>
      </c>
      <c r="V15" s="16" t="s">
        <v>6072</v>
      </c>
      <c r="W15" s="17">
        <f>IF(SSAC="Y",0,63006)</f>
        <v>63006</v>
      </c>
      <c r="X15" s="16" t="s">
        <v>4261</v>
      </c>
      <c r="Y15" s="20">
        <v>1.044235</v>
      </c>
      <c r="Z15" s="16" t="s">
        <v>6080</v>
      </c>
      <c r="AA15" s="17">
        <f>SUM(PRODUCT(A3L708C2,A3L708C3))/A3L708C1</f>
        <v>79272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IF(SSAC="Y",0,340)</f>
        <v>340</v>
      </c>
      <c r="H16" s="16" t="s">
        <v>4253</v>
      </c>
      <c r="I16" s="20">
        <v>1</v>
      </c>
      <c r="J16" s="16" t="s">
        <v>6069</v>
      </c>
      <c r="K16" s="17">
        <f>IF(SSAC="Y",0,333)</f>
        <v>333</v>
      </c>
      <c r="L16" s="16" t="s">
        <v>4255</v>
      </c>
      <c r="M16" s="20">
        <v>0.99262660000000003</v>
      </c>
      <c r="N16" s="16" t="s">
        <v>6070</v>
      </c>
      <c r="O16" s="17">
        <f>IF(SSAC="Y",0,345)</f>
        <v>345</v>
      </c>
      <c r="P16" s="16" t="s">
        <v>4257</v>
      </c>
      <c r="Q16" s="20">
        <v>1.0126040000000001</v>
      </c>
      <c r="R16" s="16" t="s">
        <v>6071</v>
      </c>
      <c r="S16" s="17">
        <f>IF(SSAC="Y",0,366)</f>
        <v>366</v>
      </c>
      <c r="T16" s="16" t="s">
        <v>4259</v>
      </c>
      <c r="U16" s="20">
        <v>1.0370600000000001</v>
      </c>
      <c r="V16" s="16" t="s">
        <v>6072</v>
      </c>
      <c r="W16" s="17">
        <f>IF(SSAC="Y",0,397)</f>
        <v>397</v>
      </c>
      <c r="X16" s="16" t="s">
        <v>4261</v>
      </c>
      <c r="Y16" s="20">
        <v>1.044235</v>
      </c>
      <c r="Z16" s="16" t="s">
        <v>6081</v>
      </c>
      <c r="AA16" s="17">
        <f>SUM(PRODUCT(A3L709C2,A3L709C3))/A3L709C1</f>
        <v>340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IF(SSAC="Y",0,19084)</f>
        <v>19084</v>
      </c>
      <c r="H17" s="16" t="s">
        <v>4253</v>
      </c>
      <c r="I17" s="20">
        <v>1</v>
      </c>
      <c r="J17" s="16" t="s">
        <v>6069</v>
      </c>
      <c r="K17" s="17">
        <f>IF(SSAC="Y",0,25093)</f>
        <v>25093</v>
      </c>
      <c r="L17" s="16" t="s">
        <v>4255</v>
      </c>
      <c r="M17" s="20">
        <v>0.99262660000000003</v>
      </c>
      <c r="N17" s="16" t="s">
        <v>6070</v>
      </c>
      <c r="O17" s="17">
        <f>IF(SSAC="Y",0,21451)</f>
        <v>21451</v>
      </c>
      <c r="P17" s="16" t="s">
        <v>4257</v>
      </c>
      <c r="Q17" s="20">
        <v>1.0126040000000001</v>
      </c>
      <c r="R17" s="16" t="s">
        <v>6071</v>
      </c>
      <c r="S17" s="17">
        <f>IF(SSAC="Y",0,25774)</f>
        <v>25774</v>
      </c>
      <c r="T17" s="16" t="s">
        <v>4259</v>
      </c>
      <c r="U17" s="20">
        <v>1.0370600000000001</v>
      </c>
      <c r="V17" s="16" t="s">
        <v>6072</v>
      </c>
      <c r="W17" s="17">
        <f>IF(SSAC="Y",0,22760)</f>
        <v>22760</v>
      </c>
      <c r="X17" s="16" t="s">
        <v>4261</v>
      </c>
      <c r="Y17" s="20">
        <v>1.044235</v>
      </c>
      <c r="Z17" s="16" t="s">
        <v>6082</v>
      </c>
      <c r="AA17" s="17">
        <f>SUM(PRODUCT(A3L710C2,A3L710C3))/A3L710C1</f>
        <v>19084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IF(SSAC="Y",0,387)</f>
        <v>387</v>
      </c>
      <c r="H18" s="16" t="s">
        <v>4253</v>
      </c>
      <c r="I18" s="20">
        <v>1</v>
      </c>
      <c r="J18" s="16" t="s">
        <v>6069</v>
      </c>
      <c r="K18" s="17">
        <f>IF(SSAC="Y",0,365)</f>
        <v>365</v>
      </c>
      <c r="L18" s="16" t="s">
        <v>4255</v>
      </c>
      <c r="M18" s="20">
        <v>0.99262660000000003</v>
      </c>
      <c r="N18" s="16" t="s">
        <v>6070</v>
      </c>
      <c r="O18" s="17">
        <f>IF(SSAC="Y",0,378)</f>
        <v>378</v>
      </c>
      <c r="P18" s="16" t="s">
        <v>4257</v>
      </c>
      <c r="Q18" s="20">
        <v>1.0126040000000001</v>
      </c>
      <c r="R18" s="16" t="s">
        <v>6071</v>
      </c>
      <c r="S18" s="17">
        <f>IF(SSAC="Y",0,404)</f>
        <v>404</v>
      </c>
      <c r="T18" s="16" t="s">
        <v>4259</v>
      </c>
      <c r="U18" s="20">
        <v>1.0370600000000001</v>
      </c>
      <c r="V18" s="16" t="s">
        <v>6072</v>
      </c>
      <c r="W18" s="17">
        <f>IF(SSAC="Y",0,473)</f>
        <v>473</v>
      </c>
      <c r="X18" s="16" t="s">
        <v>4261</v>
      </c>
      <c r="Y18" s="20">
        <v>1.044235</v>
      </c>
      <c r="Z18" s="16" t="s">
        <v>6083</v>
      </c>
      <c r="AA18" s="17">
        <f>SUM(PRODUCT(A3L711C2,A3L711C3))/A3L711C1</f>
        <v>387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IF(SSAC="Y",0,4167)</f>
        <v>4167</v>
      </c>
      <c r="H20" s="16" t="s">
        <v>4253</v>
      </c>
      <c r="I20" s="20">
        <v>1</v>
      </c>
      <c r="J20" s="16" t="s">
        <v>6069</v>
      </c>
      <c r="K20" s="17">
        <f>IF(SSAC="Y",0,3413)</f>
        <v>3413</v>
      </c>
      <c r="L20" s="16" t="s">
        <v>4255</v>
      </c>
      <c r="M20" s="20">
        <v>0.99262660000000003</v>
      </c>
      <c r="N20" s="16" t="s">
        <v>6070</v>
      </c>
      <c r="O20" s="17">
        <f>IF(SSAC="Y",0,3195)</f>
        <v>3195</v>
      </c>
      <c r="P20" s="16" t="s">
        <v>4257</v>
      </c>
      <c r="Q20" s="20">
        <v>1.0126040000000001</v>
      </c>
      <c r="R20" s="16" t="s">
        <v>6071</v>
      </c>
      <c r="S20" s="17">
        <f>IF(SSAC="Y",0,3253)</f>
        <v>3253</v>
      </c>
      <c r="T20" s="16" t="s">
        <v>4259</v>
      </c>
      <c r="U20" s="20">
        <v>1.0370600000000001</v>
      </c>
      <c r="V20" s="16" t="s">
        <v>6072</v>
      </c>
      <c r="W20" s="17">
        <f>IF(SSAC="Y",0,3148)</f>
        <v>3148</v>
      </c>
      <c r="X20" s="16" t="s">
        <v>4261</v>
      </c>
      <c r="Y20" s="20">
        <v>1.044235</v>
      </c>
      <c r="Z20" s="16" t="s">
        <v>6085</v>
      </c>
      <c r="AA20" s="17">
        <f>SUM(PRODUCT(A3L713C2,A3L713C3))/A3L713C1</f>
        <v>4167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IF(SSAC="Y",0,8029)</f>
        <v>8029</v>
      </c>
      <c r="H21" s="16" t="s">
        <v>4253</v>
      </c>
      <c r="I21" s="20">
        <v>1</v>
      </c>
      <c r="J21" s="16" t="s">
        <v>6069</v>
      </c>
      <c r="K21" s="17">
        <f>IF(SSAC="Y",0,7574)</f>
        <v>7574</v>
      </c>
      <c r="L21" s="16" t="s">
        <v>4255</v>
      </c>
      <c r="M21" s="20">
        <v>0.99262660000000003</v>
      </c>
      <c r="N21" s="16" t="s">
        <v>6070</v>
      </c>
      <c r="O21" s="17">
        <f>IF(SSAC="Y",0,7751)</f>
        <v>7751</v>
      </c>
      <c r="P21" s="16" t="s">
        <v>4257</v>
      </c>
      <c r="Q21" s="20">
        <v>1.0126040000000001</v>
      </c>
      <c r="R21" s="16" t="s">
        <v>6071</v>
      </c>
      <c r="S21" s="17">
        <f>IF(SSAC="Y",0,8299)</f>
        <v>8299</v>
      </c>
      <c r="T21" s="16" t="s">
        <v>4259</v>
      </c>
      <c r="U21" s="20">
        <v>1.0370600000000001</v>
      </c>
      <c r="V21" s="16" t="s">
        <v>6072</v>
      </c>
      <c r="W21" s="17">
        <f>IF(SSAC="Y",0,9028)</f>
        <v>9028</v>
      </c>
      <c r="X21" s="16" t="s">
        <v>4261</v>
      </c>
      <c r="Y21" s="20">
        <v>1.044235</v>
      </c>
      <c r="Z21" s="16" t="s">
        <v>6086</v>
      </c>
      <c r="AA21" s="17">
        <f>SUM(PRODUCT(A3L714C2,A3L714C3))/A3L714C1</f>
        <v>8029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IF(SSAC="Y",0,141)</f>
        <v>141</v>
      </c>
      <c r="H22" s="16" t="s">
        <v>4253</v>
      </c>
      <c r="I22" s="20">
        <v>1</v>
      </c>
      <c r="J22" s="16" t="s">
        <v>6069</v>
      </c>
      <c r="K22" s="17">
        <f>IF(SSAC="Y",0,139)</f>
        <v>139</v>
      </c>
      <c r="L22" s="16" t="s">
        <v>4255</v>
      </c>
      <c r="M22" s="20">
        <v>0.99262660000000003</v>
      </c>
      <c r="N22" s="16" t="s">
        <v>6070</v>
      </c>
      <c r="O22" s="17">
        <f>IF(SSAC="Y",0,139)</f>
        <v>139</v>
      </c>
      <c r="P22" s="16" t="s">
        <v>4257</v>
      </c>
      <c r="Q22" s="20">
        <v>1.0126040000000001</v>
      </c>
      <c r="R22" s="16" t="s">
        <v>6071</v>
      </c>
      <c r="S22" s="17">
        <f>IF(SSAC="Y",0,59)</f>
        <v>59</v>
      </c>
      <c r="T22" s="16" t="s">
        <v>4259</v>
      </c>
      <c r="U22" s="20">
        <v>1.0370600000000001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141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IF(SSAC="Y",0,387)</f>
        <v>387</v>
      </c>
      <c r="H23" s="16" t="s">
        <v>4253</v>
      </c>
      <c r="I23" s="20">
        <v>1</v>
      </c>
      <c r="J23" s="16" t="s">
        <v>6069</v>
      </c>
      <c r="K23" s="17">
        <f>IF(SSAC="Y",0,380)</f>
        <v>380</v>
      </c>
      <c r="L23" s="16" t="s">
        <v>4255</v>
      </c>
      <c r="M23" s="20">
        <v>0.99262660000000003</v>
      </c>
      <c r="N23" s="16" t="s">
        <v>6070</v>
      </c>
      <c r="O23" s="17">
        <f>IF(SSAC="Y",0,416)</f>
        <v>416</v>
      </c>
      <c r="P23" s="16" t="s">
        <v>4257</v>
      </c>
      <c r="Q23" s="20">
        <v>1.0126040000000001</v>
      </c>
      <c r="R23" s="16" t="s">
        <v>6071</v>
      </c>
      <c r="S23" s="17">
        <f>IF(SSAC="Y",0,332)</f>
        <v>332</v>
      </c>
      <c r="T23" s="16" t="s">
        <v>4259</v>
      </c>
      <c r="U23" s="20">
        <v>1.0370600000000001</v>
      </c>
      <c r="V23" s="16" t="s">
        <v>6072</v>
      </c>
      <c r="W23" s="17">
        <f>IF(SSAC="Y",0,181)</f>
        <v>181</v>
      </c>
      <c r="X23" s="16" t="s">
        <v>4261</v>
      </c>
      <c r="Y23" s="20">
        <v>1.044235</v>
      </c>
      <c r="Z23" s="16" t="s">
        <v>6088</v>
      </c>
      <c r="AA23" s="17">
        <f>SUM(PRODUCT(A3L716C2,A3L716C3))/A3L716C1</f>
        <v>387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IF(SSAC="Y",0,3329)</f>
        <v>3329</v>
      </c>
      <c r="H24" s="16" t="s">
        <v>4253</v>
      </c>
      <c r="I24" s="20">
        <v>1</v>
      </c>
      <c r="J24" s="16" t="s">
        <v>6069</v>
      </c>
      <c r="K24" s="17">
        <f>IF(SSAC="Y",0,3143)</f>
        <v>3143</v>
      </c>
      <c r="L24" s="16" t="s">
        <v>4255</v>
      </c>
      <c r="M24" s="20">
        <v>0.99262660000000003</v>
      </c>
      <c r="N24" s="16" t="s">
        <v>6070</v>
      </c>
      <c r="O24" s="17">
        <f>IF(SSAC="Y",0,1996)</f>
        <v>1996</v>
      </c>
      <c r="P24" s="16" t="s">
        <v>4257</v>
      </c>
      <c r="Q24" s="20">
        <v>1.0126040000000001</v>
      </c>
      <c r="R24" s="16" t="s">
        <v>6071</v>
      </c>
      <c r="S24" s="17">
        <f>IF(SSAC="Y",0,1847)</f>
        <v>1847</v>
      </c>
      <c r="T24" s="16" t="s">
        <v>4259</v>
      </c>
      <c r="U24" s="20">
        <v>1.0370600000000001</v>
      </c>
      <c r="V24" s="16" t="s">
        <v>6072</v>
      </c>
      <c r="W24" s="17">
        <f>IF(SSAC="Y",0,2307)</f>
        <v>2307</v>
      </c>
      <c r="X24" s="16" t="s">
        <v>4261</v>
      </c>
      <c r="Y24" s="20">
        <v>1.044235</v>
      </c>
      <c r="Z24" s="16" t="s">
        <v>6089</v>
      </c>
      <c r="AA24" s="17">
        <f>SUM(PRODUCT(A3L717C2,A3L717C3))/A3L717C1</f>
        <v>3329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IF(SSAC="Y",0,2868)</f>
        <v>2868</v>
      </c>
      <c r="H25" s="16" t="s">
        <v>4253</v>
      </c>
      <c r="I25" s="20">
        <v>1</v>
      </c>
      <c r="J25" s="16" t="s">
        <v>6069</v>
      </c>
      <c r="K25" s="17">
        <f>IF(SSAC="Y",0,2816)</f>
        <v>2816</v>
      </c>
      <c r="L25" s="16" t="s">
        <v>4255</v>
      </c>
      <c r="M25" s="20">
        <v>0.99262660000000003</v>
      </c>
      <c r="N25" s="16" t="s">
        <v>6070</v>
      </c>
      <c r="O25" s="17">
        <f>IF(SSAC="Y",0,2919)</f>
        <v>2919</v>
      </c>
      <c r="P25" s="16" t="s">
        <v>4257</v>
      </c>
      <c r="Q25" s="20">
        <v>1.0126040000000001</v>
      </c>
      <c r="R25" s="16" t="s">
        <v>6071</v>
      </c>
      <c r="S25" s="17">
        <f>IF(SSAC="Y",0,3051)</f>
        <v>3051</v>
      </c>
      <c r="T25" s="16" t="s">
        <v>4259</v>
      </c>
      <c r="U25" s="20">
        <v>1.0370600000000001</v>
      </c>
      <c r="V25" s="16" t="s">
        <v>6072</v>
      </c>
      <c r="W25" s="17">
        <f>IF(SSAC="Y",0,2846)</f>
        <v>2846</v>
      </c>
      <c r="X25" s="16" t="s">
        <v>4261</v>
      </c>
      <c r="Y25" s="20">
        <v>1.044235</v>
      </c>
      <c r="Z25" s="16" t="s">
        <v>6090</v>
      </c>
      <c r="AA25" s="17">
        <f>SUM(PRODUCT(A3L718C2,A3L718C3))/A3L718C1</f>
        <v>2868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IF(SSAC="Y",0,27735)</f>
        <v>27735</v>
      </c>
      <c r="H26" s="16" t="s">
        <v>4253</v>
      </c>
      <c r="I26" s="20">
        <v>1</v>
      </c>
      <c r="J26" s="16" t="s">
        <v>6069</v>
      </c>
      <c r="K26" s="17">
        <f>IF(SSAC="Y",0,27599)</f>
        <v>27599</v>
      </c>
      <c r="L26" s="16" t="s">
        <v>4255</v>
      </c>
      <c r="M26" s="20">
        <v>0.99262660000000003</v>
      </c>
      <c r="N26" s="16" t="s">
        <v>6070</v>
      </c>
      <c r="O26" s="17">
        <f>IF(SSAC="Y",0,41581)</f>
        <v>41581</v>
      </c>
      <c r="P26" s="16" t="s">
        <v>4257</v>
      </c>
      <c r="Q26" s="20">
        <v>1.0126040000000001</v>
      </c>
      <c r="R26" s="16" t="s">
        <v>6071</v>
      </c>
      <c r="S26" s="17">
        <f>IF(SSAC="Y",0,38571)</f>
        <v>38571</v>
      </c>
      <c r="T26" s="16" t="s">
        <v>4259</v>
      </c>
      <c r="U26" s="20">
        <v>1.0370600000000001</v>
      </c>
      <c r="V26" s="16" t="s">
        <v>6072</v>
      </c>
      <c r="W26" s="17">
        <f>IF(SSAC="Y",0,27870)</f>
        <v>27870</v>
      </c>
      <c r="X26" s="16" t="s">
        <v>4261</v>
      </c>
      <c r="Y26" s="20">
        <v>1.044235</v>
      </c>
      <c r="Z26" s="16" t="s">
        <v>6091</v>
      </c>
      <c r="AA26" s="17">
        <f>SUM(PRODUCT(A3L719C2,A3L719C3))/A3L719C1</f>
        <v>27735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IF(SSAC="Y",0,109560)</f>
        <v>109560</v>
      </c>
      <c r="H27" s="16" t="s">
        <v>4253</v>
      </c>
      <c r="I27" s="20">
        <v>1</v>
      </c>
      <c r="J27" s="16" t="s">
        <v>6069</v>
      </c>
      <c r="K27" s="17">
        <f>IF(SSAC="Y",0,97737)</f>
        <v>97737</v>
      </c>
      <c r="L27" s="16" t="s">
        <v>4255</v>
      </c>
      <c r="M27" s="20">
        <v>0.99262660000000003</v>
      </c>
      <c r="N27" s="16" t="s">
        <v>6070</v>
      </c>
      <c r="O27" s="17">
        <f>IF(SSAC="Y",0,79753)</f>
        <v>79753</v>
      </c>
      <c r="P27" s="16" t="s">
        <v>4257</v>
      </c>
      <c r="Q27" s="20">
        <v>1.0126040000000001</v>
      </c>
      <c r="R27" s="16" t="s">
        <v>6071</v>
      </c>
      <c r="S27" s="17">
        <f>IF(SSAC="Y",0,68536)</f>
        <v>68536</v>
      </c>
      <c r="T27" s="16" t="s">
        <v>4259</v>
      </c>
      <c r="U27" s="20">
        <v>1.0370600000000001</v>
      </c>
      <c r="V27" s="16" t="s">
        <v>6072</v>
      </c>
      <c r="W27" s="17">
        <f>IF(SSAC="Y",0,61416)</f>
        <v>61416</v>
      </c>
      <c r="X27" s="16" t="s">
        <v>4261</v>
      </c>
      <c r="Y27" s="20">
        <v>1.044235</v>
      </c>
      <c r="Z27" s="16" t="s">
        <v>6092</v>
      </c>
      <c r="AA27" s="17">
        <f>SUM(PRODUCT(A3L720C2,A3L720C3))/A3L720C1</f>
        <v>109560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IF(SSAC="Y",0,109)</f>
        <v>109</v>
      </c>
      <c r="H28" s="16" t="s">
        <v>4253</v>
      </c>
      <c r="I28" s="20">
        <v>1</v>
      </c>
      <c r="J28" s="16" t="s">
        <v>6069</v>
      </c>
      <c r="K28" s="17">
        <f>IF(SSAC="Y",0,106)</f>
        <v>106</v>
      </c>
      <c r="L28" s="16" t="s">
        <v>4255</v>
      </c>
      <c r="M28" s="20">
        <v>0.99262660000000003</v>
      </c>
      <c r="N28" s="16" t="s">
        <v>6070</v>
      </c>
      <c r="O28" s="17">
        <f>IF(SSAC="Y",0,114)</f>
        <v>114</v>
      </c>
      <c r="P28" s="16" t="s">
        <v>4257</v>
      </c>
      <c r="Q28" s="20">
        <v>1.0126040000000001</v>
      </c>
      <c r="R28" s="16" t="s">
        <v>6071</v>
      </c>
      <c r="S28" s="17">
        <f>IF(SSAC="Y",0,121)</f>
        <v>121</v>
      </c>
      <c r="T28" s="16" t="s">
        <v>4259</v>
      </c>
      <c r="U28" s="20">
        <v>1.0370600000000001</v>
      </c>
      <c r="V28" s="16" t="s">
        <v>6072</v>
      </c>
      <c r="W28" s="17">
        <f>IF(SSAC="Y",0,137)</f>
        <v>137</v>
      </c>
      <c r="X28" s="16" t="s">
        <v>4261</v>
      </c>
      <c r="Y28" s="20">
        <v>1.044235</v>
      </c>
      <c r="Z28" s="16" t="s">
        <v>6093</v>
      </c>
      <c r="AA28" s="17">
        <f>SUM(PRODUCT(A3L721C2,A3L721C3))/A3L721C1</f>
        <v>109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IF(SSAC="Y",0,842)</f>
        <v>842</v>
      </c>
      <c r="H29" s="16" t="s">
        <v>4253</v>
      </c>
      <c r="I29" s="20">
        <v>1</v>
      </c>
      <c r="J29" s="16" t="s">
        <v>6069</v>
      </c>
      <c r="K29" s="17">
        <f>IF(SSAC="Y",0,817)</f>
        <v>817</v>
      </c>
      <c r="L29" s="16" t="s">
        <v>4255</v>
      </c>
      <c r="M29" s="20">
        <v>0.99262660000000003</v>
      </c>
      <c r="N29" s="16" t="s">
        <v>6070</v>
      </c>
      <c r="O29" s="17">
        <f>IF(SSAC="Y",0,799)</f>
        <v>799</v>
      </c>
      <c r="P29" s="16" t="s">
        <v>4257</v>
      </c>
      <c r="Q29" s="20">
        <v>1.0126040000000001</v>
      </c>
      <c r="R29" s="16" t="s">
        <v>6071</v>
      </c>
      <c r="S29" s="17">
        <f>IF(SSAC="Y",0,807)</f>
        <v>807</v>
      </c>
      <c r="T29" s="16" t="s">
        <v>4259</v>
      </c>
      <c r="U29" s="20">
        <v>1.0370600000000001</v>
      </c>
      <c r="V29" s="16" t="s">
        <v>6072</v>
      </c>
      <c r="W29" s="17">
        <f>IF(SSAC="Y",0,807)</f>
        <v>807</v>
      </c>
      <c r="X29" s="16" t="s">
        <v>4261</v>
      </c>
      <c r="Y29" s="20">
        <v>1.044235</v>
      </c>
      <c r="Z29" s="16" t="s">
        <v>6094</v>
      </c>
      <c r="AA29" s="17">
        <f>SUM(PRODUCT(A3L722C2,A3L722C3))/A3L722C1</f>
        <v>842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23610</v>
      </c>
      <c r="H31" s="16" t="s">
        <v>4253</v>
      </c>
      <c r="I31" s="20">
        <v>1</v>
      </c>
      <c r="J31" s="16" t="s">
        <v>6069</v>
      </c>
      <c r="K31" s="17">
        <v>11462</v>
      </c>
      <c r="L31" s="16" t="s">
        <v>4255</v>
      </c>
      <c r="M31" s="20">
        <v>0.99262660000000003</v>
      </c>
      <c r="N31" s="16" t="s">
        <v>6070</v>
      </c>
      <c r="O31" s="17">
        <v>9405</v>
      </c>
      <c r="P31" s="16" t="s">
        <v>4257</v>
      </c>
      <c r="Q31" s="20">
        <v>1.0126040000000001</v>
      </c>
      <c r="R31" s="16" t="s">
        <v>6071</v>
      </c>
      <c r="S31" s="17">
        <v>11287</v>
      </c>
      <c r="T31" s="16" t="s">
        <v>4259</v>
      </c>
      <c r="U31" s="20">
        <v>1.0370600000000001</v>
      </c>
      <c r="V31" s="16" t="s">
        <v>6072</v>
      </c>
      <c r="W31" s="17">
        <v>22922</v>
      </c>
      <c r="X31" s="16" t="s">
        <v>4261</v>
      </c>
      <c r="Y31" s="20">
        <v>1.044235</v>
      </c>
      <c r="Z31" s="16" t="s">
        <v>6096</v>
      </c>
      <c r="AA31" s="17">
        <f>SUM(PRODUCT(A3L724C2,A3L724C3))/A3L724C1</f>
        <v>23610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IF(SSAC="Y",0,33930)</f>
        <v>33930</v>
      </c>
      <c r="H32" s="16" t="s">
        <v>4253</v>
      </c>
      <c r="I32" s="20">
        <v>1</v>
      </c>
      <c r="J32" s="16" t="s">
        <v>6069</v>
      </c>
      <c r="K32" s="17">
        <f>IF(SSAC="Y",0,31453)</f>
        <v>31453</v>
      </c>
      <c r="L32" s="16" t="s">
        <v>4255</v>
      </c>
      <c r="M32" s="20">
        <v>0.99262660000000003</v>
      </c>
      <c r="N32" s="16" t="s">
        <v>6070</v>
      </c>
      <c r="O32" s="17">
        <f>IF(SSAC="Y",0,18748)</f>
        <v>18748</v>
      </c>
      <c r="P32" s="16" t="s">
        <v>4257</v>
      </c>
      <c r="Q32" s="20">
        <v>1.0126040000000001</v>
      </c>
      <c r="R32" s="16" t="s">
        <v>6071</v>
      </c>
      <c r="S32" s="17">
        <f>IF(SSAC="Y",0,15633)</f>
        <v>15633</v>
      </c>
      <c r="T32" s="16" t="s">
        <v>4259</v>
      </c>
      <c r="U32" s="20">
        <v>1.0370600000000001</v>
      </c>
      <c r="V32" s="16" t="s">
        <v>6072</v>
      </c>
      <c r="W32" s="17">
        <f>IF(SSAC="Y",0,12770)</f>
        <v>12770</v>
      </c>
      <c r="X32" s="16" t="s">
        <v>4261</v>
      </c>
      <c r="Y32" s="20">
        <v>1.044235</v>
      </c>
      <c r="Z32" s="16" t="s">
        <v>6097</v>
      </c>
      <c r="AA32" s="17">
        <f>SUM(PRODUCT(A3L725C2,A3L725C3))/A3L725C1</f>
        <v>33930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IF(SSAC="Y",0,56)</f>
        <v>56</v>
      </c>
      <c r="H33" s="16" t="s">
        <v>4253</v>
      </c>
      <c r="I33" s="20">
        <v>1</v>
      </c>
      <c r="J33" s="16" t="s">
        <v>6069</v>
      </c>
      <c r="K33" s="17">
        <f>IF(SSAC="Y",0,55)</f>
        <v>55</v>
      </c>
      <c r="L33" s="16" t="s">
        <v>4255</v>
      </c>
      <c r="M33" s="20">
        <v>0.99262660000000003</v>
      </c>
      <c r="N33" s="16" t="s">
        <v>6070</v>
      </c>
      <c r="O33" s="17">
        <f>IF(SSAC="Y",0,67)</f>
        <v>67</v>
      </c>
      <c r="P33" s="16" t="s">
        <v>4257</v>
      </c>
      <c r="Q33" s="20">
        <v>1.0126040000000001</v>
      </c>
      <c r="R33" s="16" t="s">
        <v>6071</v>
      </c>
      <c r="S33" s="17">
        <f>IF(SSAC="Y",0,74)</f>
        <v>74</v>
      </c>
      <c r="T33" s="16" t="s">
        <v>4259</v>
      </c>
      <c r="U33" s="20">
        <v>1.0370600000000001</v>
      </c>
      <c r="V33" s="16" t="s">
        <v>6072</v>
      </c>
      <c r="W33" s="17">
        <f>IF(SSAC="Y",0,-13)</f>
        <v>-13</v>
      </c>
      <c r="X33" s="16" t="s">
        <v>4261</v>
      </c>
      <c r="Y33" s="20">
        <v>1.044235</v>
      </c>
      <c r="Z33" s="16" t="s">
        <v>6098</v>
      </c>
      <c r="AA33" s="17">
        <f>SUM(PRODUCT(A3L726C2,A3L726C3))/A3L726C1</f>
        <v>56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837198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783967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767023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743183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699511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837198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DB84A-7E22-4BBD-B5AC-C89C443C3CE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IF(SSAC="Y",0,-22305)</f>
        <v>-22305</v>
      </c>
      <c r="H35" s="16" t="s">
        <v>4253</v>
      </c>
      <c r="I35" s="20">
        <v>1</v>
      </c>
      <c r="J35" s="16" t="s">
        <v>6069</v>
      </c>
      <c r="K35" s="17">
        <f>IF(SSAC="Y",0,-22925)</f>
        <v>-22925</v>
      </c>
      <c r="L35" s="16" t="s">
        <v>4255</v>
      </c>
      <c r="M35" s="20">
        <v>0.92769069999999998</v>
      </c>
      <c r="N35" s="16" t="s">
        <v>6070</v>
      </c>
      <c r="O35" s="17">
        <f>IF(SSAC="Y",0,-22093)</f>
        <v>-22093</v>
      </c>
      <c r="P35" s="16" t="s">
        <v>4257</v>
      </c>
      <c r="Q35" s="20">
        <v>0.81166570000000005</v>
      </c>
      <c r="R35" s="16" t="s">
        <v>6071</v>
      </c>
      <c r="S35" s="17">
        <f>IF(SSAC="Y",0,-21488)</f>
        <v>-21488</v>
      </c>
      <c r="T35" s="16" t="s">
        <v>4259</v>
      </c>
      <c r="U35" s="20">
        <v>0.82662939999999996</v>
      </c>
      <c r="V35" s="16" t="s">
        <v>6072</v>
      </c>
      <c r="W35" s="17">
        <f>IF(SSAC="Y",0,-16815)</f>
        <v>-16815</v>
      </c>
      <c r="X35" s="16" t="s">
        <v>4261</v>
      </c>
      <c r="Y35" s="20">
        <v>0.82570690000000002</v>
      </c>
      <c r="Z35" s="16" t="s">
        <v>6136</v>
      </c>
      <c r="AA35" s="17">
        <f>SUM(PRODUCT(A3L828C2,A3L828C3))/A3L828C1</f>
        <v>-22305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-22305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-22925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-22093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-21488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-16815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-22305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3A819-882D-4190-A0A3-81F2D6F5FA3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IF(SSAC="Y",0,1704624)</f>
        <v>1704624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IF(SSAC="Y",0,2600228)</f>
        <v>2600228</v>
      </c>
      <c r="F9" s="16" t="s">
        <v>6197</v>
      </c>
      <c r="G9" s="17">
        <f>IF(SSAC="Y",0,529972)</f>
        <v>529972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529972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IF(SSAC="Y",0,10028)</f>
        <v>10028</v>
      </c>
      <c r="F10" s="16" t="s">
        <v>6197</v>
      </c>
      <c r="G10" s="17">
        <f>IF(SSAC="Y",0,3849)</f>
        <v>3849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3849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IF(SSAC="Y",0,306126)</f>
        <v>306126</v>
      </c>
      <c r="F11" s="16" t="s">
        <v>6197</v>
      </c>
      <c r="G11" s="17">
        <f>IF(SSAC="Y",0,38969)</f>
        <v>38969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38969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IF(SSAC="Y",0,2238330)</f>
        <v>2238330</v>
      </c>
      <c r="F12" s="16" t="s">
        <v>6197</v>
      </c>
      <c r="G12" s="17">
        <f>IF(SSAC="Y",0,304133)</f>
        <v>304133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304133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IF(SSAC="Y",0,5293153)</f>
        <v>5293153</v>
      </c>
      <c r="F14" s="16" t="s">
        <v>6197</v>
      </c>
      <c r="G14" s="17">
        <f>IF(SSAC="Y",0,1576699)</f>
        <v>1576699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1576699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IF(SSAC="Y",0,6971368)</f>
        <v>6971368</v>
      </c>
      <c r="F15" s="16" t="s">
        <v>6197</v>
      </c>
      <c r="G15" s="17">
        <f>IF(SSAC="Y",0,1377632)</f>
        <v>1377632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1377632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IF(SSAC="Y",0,2848467)</f>
        <v>2848467</v>
      </c>
      <c r="F16" s="16" t="s">
        <v>6197</v>
      </c>
      <c r="G16" s="17">
        <f>IF(SSAC="Y",0,849315)</f>
        <v>849315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849315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IF(SSAC="Y",0,24112)</f>
        <v>24112</v>
      </c>
      <c r="F17" s="16" t="s">
        <v>6197</v>
      </c>
      <c r="G17" s="17">
        <f>IF(SSAC="Y",0,11237)</f>
        <v>11237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11237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IF(SSAC="Y",0,1051406)</f>
        <v>1051406</v>
      </c>
      <c r="F18" s="16" t="s">
        <v>6197</v>
      </c>
      <c r="G18" s="17">
        <f>IF(SSAC="Y",0,345472)</f>
        <v>345472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345472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IF(SSAC="Y",0,20424)</f>
        <v>20424</v>
      </c>
      <c r="F19" s="16" t="s">
        <v>6197</v>
      </c>
      <c r="G19" s="17">
        <f>IF(SSAC="Y",0,14704)</f>
        <v>14704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14704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IF(SSAC="Y",0,109762)</f>
        <v>109762</v>
      </c>
      <c r="F21" s="16" t="s">
        <v>6197</v>
      </c>
      <c r="G21" s="17">
        <f>IF(SSAC="Y",0,39625)</f>
        <v>39625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39625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IF(SSAC="Y",0,340366)</f>
        <v>340366</v>
      </c>
      <c r="F22" s="16" t="s">
        <v>6197</v>
      </c>
      <c r="G22" s="17">
        <f>IF(SSAC="Y",0,210350)</f>
        <v>210350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210350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IF(SSAC="Y",0,477)</f>
        <v>477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477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IF(SSAC="Y",0,485)</f>
        <v>485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485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IF(SSAC="Y",0,256421)</f>
        <v>256421</v>
      </c>
      <c r="F25" s="16" t="s">
        <v>6197</v>
      </c>
      <c r="G25" s="17">
        <f>IF(SSAC="Y",0,154212)</f>
        <v>154212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154212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IF(SSAC="Y",0,91542)</f>
        <v>91542</v>
      </c>
      <c r="F26" s="16" t="s">
        <v>6197</v>
      </c>
      <c r="G26" s="17">
        <f>IF(SSAC="Y",0,61484)</f>
        <v>61484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61484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IF(SSAC="Y",0,687802)</f>
        <v>687802</v>
      </c>
      <c r="F27" s="16" t="s">
        <v>6197</v>
      </c>
      <c r="G27" s="17">
        <f>IF(SSAC="Y",0,301135)</f>
        <v>301135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301135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IF(SSAC="Y",0,2507449)</f>
        <v>2507449</v>
      </c>
      <c r="F28" s="16" t="s">
        <v>6197</v>
      </c>
      <c r="G28" s="17">
        <f>IF(SSAC="Y",0,494450)</f>
        <v>494450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494450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IF(SSAC="Y",0,2024)</f>
        <v>2024</v>
      </c>
      <c r="F29" s="16" t="s">
        <v>6197</v>
      </c>
      <c r="G29" s="17">
        <f>IF(SSAC="Y",0,1016)</f>
        <v>1016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1016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IF(SSAC="Y",0,47853)</f>
        <v>47853</v>
      </c>
      <c r="F30" s="16" t="s">
        <v>6197</v>
      </c>
      <c r="G30" s="17">
        <f>IF(SSAC="Y",0,19154)</f>
        <v>19154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19154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594512</v>
      </c>
      <c r="F32" s="16" t="s">
        <v>6197</v>
      </c>
      <c r="G32" s="17">
        <v>443782</v>
      </c>
      <c r="H32" s="16" t="s">
        <v>6198</v>
      </c>
      <c r="I32" s="17">
        <v>0</v>
      </c>
      <c r="J32" s="16" t="s">
        <v>6222</v>
      </c>
      <c r="K32" s="17">
        <f>SUM(A4L125C2,A4L125C3)</f>
        <v>443782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IF(SSAC="Y",0,815634)</f>
        <v>815634</v>
      </c>
      <c r="F33" s="16" t="s">
        <v>6197</v>
      </c>
      <c r="G33" s="17">
        <f>IF(SSAC="Y",0,64474)</f>
        <v>64474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64474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IF(SSAC="Y",0,179257)</f>
        <v>179257</v>
      </c>
      <c r="F34" s="16" t="s">
        <v>6197</v>
      </c>
      <c r="G34" s="17">
        <f>IF(SSAC="Y",0,77992)</f>
        <v>77992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77992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IF(SSAC="Y",0,3276)</f>
        <v>3276</v>
      </c>
      <c r="F35" s="16" t="s">
        <v>6197</v>
      </c>
      <c r="G35" s="17">
        <f>IF(SSAC="Y",0,3386)</f>
        <v>3386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3386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28722179</v>
      </c>
      <c r="F39" s="16" t="s">
        <v>6230</v>
      </c>
      <c r="G39" s="17">
        <f>SUM(A4L101C2:A4L131C2)</f>
        <v>6924004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6924004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6056187</v>
      </c>
      <c r="F40" s="16" t="s">
        <v>6197</v>
      </c>
      <c r="G40" s="17">
        <v>2481295</v>
      </c>
      <c r="H40" s="16" t="s">
        <v>6198</v>
      </c>
      <c r="I40" s="17">
        <v>0</v>
      </c>
      <c r="J40" s="16" t="s">
        <v>6233</v>
      </c>
      <c r="K40" s="17">
        <f>SUM(A4L133C2,A4L133C3)</f>
        <v>2481295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3379517</v>
      </c>
      <c r="F41" s="16" t="s">
        <v>6197</v>
      </c>
      <c r="G41" s="17">
        <v>1045355</v>
      </c>
      <c r="H41" s="16" t="s">
        <v>6198</v>
      </c>
      <c r="I41" s="17">
        <v>0</v>
      </c>
      <c r="J41" s="16" t="s">
        <v>6234</v>
      </c>
      <c r="K41" s="17">
        <f>SUM(A4L134C2,A4L134C3)</f>
        <v>1045355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1823</v>
      </c>
      <c r="F42" s="16" t="s">
        <v>6197</v>
      </c>
      <c r="G42" s="17">
        <v>-162</v>
      </c>
      <c r="H42" s="16" t="s">
        <v>6198</v>
      </c>
      <c r="I42" s="17">
        <v>0</v>
      </c>
      <c r="J42" s="16" t="s">
        <v>6235</v>
      </c>
      <c r="K42" s="17">
        <f>SUM(A4L135C2,A4L135C3)</f>
        <v>-162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330</v>
      </c>
      <c r="H44" s="16" t="s">
        <v>6198</v>
      </c>
      <c r="I44" s="17">
        <v>0</v>
      </c>
      <c r="J44" s="16" t="s">
        <v>6237</v>
      </c>
      <c r="K44" s="17">
        <f>SUM(A4L137C2,A4L137C3)</f>
        <v>330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177663</v>
      </c>
      <c r="F45" s="16" t="s">
        <v>6197</v>
      </c>
      <c r="G45" s="17">
        <v>41408</v>
      </c>
      <c r="H45" s="16" t="s">
        <v>6198</v>
      </c>
      <c r="I45" s="17">
        <v>0</v>
      </c>
      <c r="J45" s="16" t="s">
        <v>6238</v>
      </c>
      <c r="K45" s="17">
        <f>SUM(A4L138C2,A4L138C3)</f>
        <v>41408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385380</v>
      </c>
      <c r="F46" s="16" t="s">
        <v>6197</v>
      </c>
      <c r="G46" s="17">
        <v>157020</v>
      </c>
      <c r="H46" s="16" t="s">
        <v>6198</v>
      </c>
      <c r="I46" s="17">
        <v>0</v>
      </c>
      <c r="J46" s="16" t="s">
        <v>6239</v>
      </c>
      <c r="K46" s="17">
        <f>SUM(A4L139C2,A4L139C3)</f>
        <v>157020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172507</v>
      </c>
      <c r="F47" s="16" t="s">
        <v>6197</v>
      </c>
      <c r="G47" s="17">
        <v>100571</v>
      </c>
      <c r="H47" s="16" t="s">
        <v>6198</v>
      </c>
      <c r="I47" s="17">
        <v>0</v>
      </c>
      <c r="J47" s="16" t="s">
        <v>6240</v>
      </c>
      <c r="K47" s="17">
        <f>SUM(A4L140C2,A4L140C3)</f>
        <v>100571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10174139</v>
      </c>
      <c r="F48" s="16" t="s">
        <v>6242</v>
      </c>
      <c r="G48" s="17">
        <f>SUM(A4L133C2:A4L140C2)</f>
        <v>3825817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3825817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IF(SSAC="Y",0,IF(INCL_ACCT_90="N",0,777028))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38896318</v>
      </c>
      <c r="F52" s="16" t="s">
        <v>6249</v>
      </c>
      <c r="G52" s="17">
        <f>SUM(A4L141C2:A4L144C2)+A4L132C2</f>
        <v>10749821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10749821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403C4-BBA7-4F57-B7F7-6E78758FB99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9DD76-474B-4C5E-8C57-48177DD179EC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IF(SSAC="Y",0,456274)</f>
        <v>456274</v>
      </c>
      <c r="F8" s="16" t="s">
        <v>6277</v>
      </c>
      <c r="G8" s="17">
        <f>A4L201C1</f>
        <v>456274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IF(SSAC="Y",0,9337412)</f>
        <v>9337412</v>
      </c>
      <c r="F9" s="16" t="s">
        <v>6279</v>
      </c>
      <c r="G9" s="17">
        <f>A4L202C1</f>
        <v>9337412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2.12E-2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3.5700000000000003E-2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D6B42-9C23-4F85-BC5E-0EA636DE34D7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D5ABA-A6D9-488B-9DB7-BFE218A7194E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405732.88579193334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2409.6423571666669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410520.91407093336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2349.5016496000003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4727.8875714333262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207309.26237900005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3893.0022135000004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87824.918441200003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116965.17454493332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4181.223033133333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-2230.9485732333997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5.9525546666666669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1302.1381137333333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46750.813568500009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46995.067438099999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1274.5742017666666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210.73740296665346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F718C-5695-4D23-BE19-E36CCEC2C5C0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201930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197358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4572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201930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192120</v>
      </c>
      <c r="F13" s="16" t="s">
        <v>6455</v>
      </c>
      <c r="G13" s="15">
        <f>B2L206C1*B2L205C1</f>
        <v>192120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5238</v>
      </c>
      <c r="F14" s="16" t="s">
        <v>6457</v>
      </c>
      <c r="G14" s="15">
        <f>B2L207C1*B2L205C1</f>
        <v>5238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197358</v>
      </c>
      <c r="F15" s="16" t="s">
        <v>6459</v>
      </c>
      <c r="G15" s="15">
        <f>B2L206C2+B2L207C2</f>
        <v>197358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4572</v>
      </c>
      <c r="F16" s="16" t="s">
        <v>6460</v>
      </c>
      <c r="G16" s="15">
        <f>B2L209C1*B2L205C1</f>
        <v>4572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88940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86926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2014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88940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-3</v>
      </c>
      <c r="F23" s="16" t="s">
        <v>6469</v>
      </c>
      <c r="G23" s="15">
        <f>B2L216C1*B2L214C1</f>
        <v>-3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3262</v>
      </c>
      <c r="F24" s="16" t="s">
        <v>6471</v>
      </c>
      <c r="G24" s="15">
        <f>B2L217C1*B2L214C1</f>
        <v>3262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26933</v>
      </c>
      <c r="F25" s="16" t="s">
        <v>6473</v>
      </c>
      <c r="G25" s="15">
        <f>B2L218C1*B2L214C1</f>
        <v>26933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10435</v>
      </c>
      <c r="F26" s="16" t="s">
        <v>6475</v>
      </c>
      <c r="G26" s="15">
        <f>B2L219C1*B2L214C1</f>
        <v>10435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13507</v>
      </c>
      <c r="F27" s="16" t="s">
        <v>6477</v>
      </c>
      <c r="G27" s="15">
        <f>B2L220C1*B2L214C1</f>
        <v>13507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6107</v>
      </c>
      <c r="F28" s="16" t="s">
        <v>6479</v>
      </c>
      <c r="G28" s="15">
        <f>B2L221C1*B2L214C1</f>
        <v>6107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9595</v>
      </c>
      <c r="F29" s="16" t="s">
        <v>6481</v>
      </c>
      <c r="G29" s="15">
        <f>B2L222C1*B2L214C1</f>
        <v>9595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35</v>
      </c>
      <c r="F30" s="16" t="s">
        <v>6483</v>
      </c>
      <c r="G30" s="15">
        <f>B2L223C1*B2L214C1</f>
        <v>35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-224</v>
      </c>
      <c r="F31" s="16" t="s">
        <v>6485</v>
      </c>
      <c r="G31" s="15">
        <f>B2L224C1*B2L214C1</f>
        <v>-224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454</v>
      </c>
      <c r="F32" s="16" t="s">
        <v>6487</v>
      </c>
      <c r="G32" s="15">
        <f>B2L225C1*B2L214C1</f>
        <v>454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1791</v>
      </c>
      <c r="F35" s="16" t="s">
        <v>6493</v>
      </c>
      <c r="G35" s="15">
        <f>B2L228C1*B2L214C1</f>
        <v>1791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56</v>
      </c>
      <c r="F36" s="16" t="s">
        <v>6495</v>
      </c>
      <c r="G36" s="15">
        <f>B2L229C1*B2L214C1</f>
        <v>56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-65</v>
      </c>
      <c r="F37" s="16" t="s">
        <v>6497</v>
      </c>
      <c r="G37" s="15">
        <f>B2L230C1*B2L214C1</f>
        <v>-65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15043</v>
      </c>
      <c r="F38" s="16" t="s">
        <v>6499</v>
      </c>
      <c r="G38" s="15">
        <f>B2L231C1*B2L214C1</f>
        <v>15043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86926</v>
      </c>
      <c r="F40" s="16" t="s">
        <v>6503</v>
      </c>
      <c r="G40" s="15">
        <f>SUM(B2L215C2:B2L232C2)</f>
        <v>86926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2014</v>
      </c>
      <c r="F41" s="16" t="s">
        <v>6504</v>
      </c>
      <c r="G41" s="15">
        <f>B2L234C1*B2L214C1</f>
        <v>2014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52729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52070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659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52729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23</v>
      </c>
      <c r="F54" s="16" t="s">
        <v>6525</v>
      </c>
      <c r="G54" s="15">
        <f>B2L247C1*B2L239C1</f>
        <v>23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23</v>
      </c>
      <c r="F56" s="16" t="s">
        <v>6529</v>
      </c>
      <c r="G56" s="15">
        <f>B2L249C1*B2L239C1</f>
        <v>23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46</v>
      </c>
      <c r="F57" s="16" t="s">
        <v>6531</v>
      </c>
      <c r="G57" s="15">
        <f>B2L250C1*B2L239C1</f>
        <v>46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23576</v>
      </c>
      <c r="F58" s="16" t="s">
        <v>6533</v>
      </c>
      <c r="G58" s="15">
        <f>B2L251C1*B2L239C1</f>
        <v>23576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659</v>
      </c>
      <c r="F59" s="16" t="s">
        <v>6534</v>
      </c>
      <c r="G59" s="15">
        <f>B2L252C1*B2L239C1</f>
        <v>659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28425</v>
      </c>
      <c r="F60" s="16" t="s">
        <v>6536</v>
      </c>
      <c r="G60" s="15">
        <f>B2L253C1*B2L239C1</f>
        <v>28425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343599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7EC0F-DE9D-4B53-9DFA-1F40EB379BE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6056187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6056187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5860720</v>
      </c>
      <c r="F11" s="16" t="s">
        <v>6580</v>
      </c>
      <c r="G11" s="15">
        <f>B2L304C1*B2L303C1</f>
        <v>5860720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195467</v>
      </c>
      <c r="F12" s="16" t="s">
        <v>6582</v>
      </c>
      <c r="G12" s="15">
        <f>B2L305C1*B2L303C1</f>
        <v>195467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6056187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3379517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3379517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515</v>
      </c>
      <c r="F18" s="16" t="s">
        <v>6590</v>
      </c>
      <c r="G18" s="15">
        <f>B2L311C1*B2L309C1</f>
        <v>515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196380</v>
      </c>
      <c r="F19" s="16" t="s">
        <v>6592</v>
      </c>
      <c r="G19" s="15">
        <f>B2L312C1*B2L309C1</f>
        <v>196380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893017</v>
      </c>
      <c r="F20" s="16" t="s">
        <v>6594</v>
      </c>
      <c r="G20" s="15">
        <f>B2L313C1*B2L309C1</f>
        <v>893017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376573</v>
      </c>
      <c r="F21" s="16" t="s">
        <v>6596</v>
      </c>
      <c r="G21" s="15">
        <f>B2L314C1*B2L309C1</f>
        <v>376573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493086</v>
      </c>
      <c r="F22" s="16" t="s">
        <v>6598</v>
      </c>
      <c r="G22" s="15">
        <f>B2L315C1*B2L309C1</f>
        <v>493086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289146</v>
      </c>
      <c r="F23" s="16" t="s">
        <v>6600</v>
      </c>
      <c r="G23" s="15">
        <f>B2L316C1*B2L309C1</f>
        <v>289146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336370</v>
      </c>
      <c r="F24" s="16" t="s">
        <v>6602</v>
      </c>
      <c r="G24" s="15">
        <f>B2L317C1*B2L309C1</f>
        <v>336370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2266</v>
      </c>
      <c r="F25" s="16" t="s">
        <v>6604</v>
      </c>
      <c r="G25" s="15">
        <f>B2L318C1*B2L309C1</f>
        <v>2266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4506</v>
      </c>
      <c r="F26" s="16" t="s">
        <v>6606</v>
      </c>
      <c r="G26" s="15">
        <f>B2L319C1*B2L309C1</f>
        <v>4506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11608</v>
      </c>
      <c r="F27" s="16" t="s">
        <v>6608</v>
      </c>
      <c r="G27" s="15">
        <f>B2L320C1*B2L309C1</f>
        <v>11608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26</v>
      </c>
      <c r="F29" s="16" t="s">
        <v>6612</v>
      </c>
      <c r="G29" s="15">
        <f>B2L322C1*B2L309C1</f>
        <v>26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76739</v>
      </c>
      <c r="F30" s="16" t="s">
        <v>6614</v>
      </c>
      <c r="G30" s="15">
        <f>B2L323C1*B2L309C1</f>
        <v>76739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26828</v>
      </c>
      <c r="F31" s="16" t="s">
        <v>6616</v>
      </c>
      <c r="G31" s="15">
        <f>B2L324C1*B2L309C1</f>
        <v>26828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6112</v>
      </c>
      <c r="F32" s="16" t="s">
        <v>6618</v>
      </c>
      <c r="G32" s="15">
        <f>B2L325C1*B2L309C1</f>
        <v>6112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666345</v>
      </c>
      <c r="F33" s="16" t="s">
        <v>6620</v>
      </c>
      <c r="G33" s="15">
        <f>B2L326C1*B2L309C1</f>
        <v>666345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3379517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179257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112584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49477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17196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179257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112584</v>
      </c>
      <c r="F68" s="16" t="s">
        <v>6666</v>
      </c>
      <c r="G68" s="15">
        <f>B2L361C1*B2L360C1</f>
        <v>112584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49477</v>
      </c>
      <c r="F69" s="16" t="s">
        <v>6668</v>
      </c>
      <c r="G69" s="15">
        <f>B2L362C1*B2L360C1</f>
        <v>49477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17196</v>
      </c>
      <c r="F70" s="16" t="s">
        <v>6670</v>
      </c>
      <c r="G70" s="15">
        <f>B2L363C1*B2L360C1</f>
        <v>17196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179257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172507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172507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172507</v>
      </c>
      <c r="F75" s="16" t="s">
        <v>6676</v>
      </c>
      <c r="G75" s="15">
        <f>B2L368C1*B2L367C1</f>
        <v>172507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1823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1823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1823</v>
      </c>
      <c r="F79" s="16" t="s">
        <v>6681</v>
      </c>
      <c r="G79" s="15">
        <f>B2L372C1*B2L371C1</f>
        <v>1823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177663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385380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563043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563043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563043</v>
      </c>
      <c r="F85" s="16" t="s">
        <v>6688</v>
      </c>
      <c r="G85" s="15">
        <f>B2L378C1*B2L377C1</f>
        <v>563043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686CE-7733-4C47-92E1-AE3BB4479D5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2481295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2481295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2380082</v>
      </c>
      <c r="F11" s="16" t="s">
        <v>6717</v>
      </c>
      <c r="G11" s="15">
        <f>B2L404C1*B2L403C1</f>
        <v>2380082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101213</v>
      </c>
      <c r="F12" s="16" t="s">
        <v>6719</v>
      </c>
      <c r="G12" s="15">
        <f>B2L405C1*B2L403C1</f>
        <v>101213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2481295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1045355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1045355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360</v>
      </c>
      <c r="F18" s="16" t="s">
        <v>6727</v>
      </c>
      <c r="G18" s="15">
        <f>B2L411C1*B2L409C1</f>
        <v>360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120440</v>
      </c>
      <c r="F19" s="16" t="s">
        <v>6729</v>
      </c>
      <c r="G19" s="15">
        <f>B2L412C1*B2L409C1</f>
        <v>120440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166321</v>
      </c>
      <c r="F20" s="16" t="s">
        <v>6731</v>
      </c>
      <c r="G20" s="15">
        <f>B2L413C1*B2L409C1</f>
        <v>166321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91152</v>
      </c>
      <c r="F21" s="16" t="s">
        <v>6733</v>
      </c>
      <c r="G21" s="15">
        <f>B2L414C1*B2L409C1</f>
        <v>91152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158069</v>
      </c>
      <c r="F22" s="16" t="s">
        <v>6735</v>
      </c>
      <c r="G22" s="15">
        <f>B2L415C1*B2L409C1</f>
        <v>158069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82212</v>
      </c>
      <c r="F23" s="16" t="s">
        <v>6737</v>
      </c>
      <c r="G23" s="15">
        <f>B2L416C1*B2L409C1</f>
        <v>82212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99991</v>
      </c>
      <c r="F24" s="16" t="s">
        <v>6739</v>
      </c>
      <c r="G24" s="15">
        <f>B2L417C1*B2L409C1</f>
        <v>99991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1373</v>
      </c>
      <c r="F25" s="16" t="s">
        <v>6741</v>
      </c>
      <c r="G25" s="15">
        <f>B2L418C1*B2L409C1</f>
        <v>1373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2641</v>
      </c>
      <c r="F26" s="16" t="s">
        <v>6743</v>
      </c>
      <c r="G26" s="15">
        <f>B2L419C1*B2L409C1</f>
        <v>2641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2384</v>
      </c>
      <c r="F27" s="16" t="s">
        <v>6745</v>
      </c>
      <c r="G27" s="15">
        <f>B2L420C1*B2L409C1</f>
        <v>2384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</v>
      </c>
      <c r="F29" s="16" t="s">
        <v>6749</v>
      </c>
      <c r="G29" s="15">
        <f>B2L422C1*B2L409C1</f>
        <v>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26902</v>
      </c>
      <c r="F30" s="16" t="s">
        <v>6751</v>
      </c>
      <c r="G30" s="15">
        <f>B2L423C1*B2L409C1</f>
        <v>26902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16003</v>
      </c>
      <c r="F31" s="16" t="s">
        <v>6753</v>
      </c>
      <c r="G31" s="15">
        <f>B2L424C1*B2L409C1</f>
        <v>16003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4795</v>
      </c>
      <c r="F32" s="16" t="s">
        <v>6755</v>
      </c>
      <c r="G32" s="15">
        <f>B2L425C1*B2L409C1</f>
        <v>4795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272711</v>
      </c>
      <c r="F33" s="16" t="s">
        <v>6757</v>
      </c>
      <c r="G33" s="15">
        <f>B2L426C1*B2L409C1</f>
        <v>272711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1045355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330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330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330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330</v>
      </c>
      <c r="F59" s="16" t="s">
        <v>6792</v>
      </c>
      <c r="G59" s="15">
        <f>B2L452C1*B2L451C1</f>
        <v>330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330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77992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48676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21391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7925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77992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48676</v>
      </c>
      <c r="F68" s="16" t="s">
        <v>6803</v>
      </c>
      <c r="G68" s="15">
        <f>B2L461C1*B2L460C1</f>
        <v>48676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21391</v>
      </c>
      <c r="F69" s="16" t="s">
        <v>6805</v>
      </c>
      <c r="G69" s="15">
        <f>B2L462C1*B2L460C1</f>
        <v>21391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7925</v>
      </c>
      <c r="F70" s="16" t="s">
        <v>6807</v>
      </c>
      <c r="G70" s="15">
        <f>B2L463C1*B2L460C1</f>
        <v>7925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77992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100571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100571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100571</v>
      </c>
      <c r="F75" s="16" t="s">
        <v>6813</v>
      </c>
      <c r="G75" s="15">
        <f>B2L468C1*B2L467C1</f>
        <v>100571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-162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-162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-162</v>
      </c>
      <c r="F79" s="16" t="s">
        <v>6818</v>
      </c>
      <c r="G79" s="15">
        <f>B2L472C1*B2L471C1</f>
        <v>-162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41408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157020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198428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198428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198428</v>
      </c>
      <c r="F85" s="16" t="s">
        <v>6825</v>
      </c>
      <c r="G85" s="15">
        <f>B2L478C1*B2L477C1</f>
        <v>198428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23480-77DE-4E19-A5D6-A26240475AD8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1892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-1892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-1892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-1892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-1831</v>
      </c>
      <c r="F17" s="16" t="s">
        <v>6932</v>
      </c>
      <c r="G17" s="15">
        <f>B2L510C1*B2L509C1</f>
        <v>-1831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-61</v>
      </c>
      <c r="F18" s="16" t="s">
        <v>6934</v>
      </c>
      <c r="G18" s="15">
        <f>B2L511C1*B2L509C1</f>
        <v>-61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17425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17425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17426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17426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0.99994261448410426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</v>
      </c>
      <c r="F28" s="16" t="s">
        <v>6946</v>
      </c>
      <c r="G28" s="15">
        <f>B2L521C1*B2L519C1</f>
        <v>2.9998278434523127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1013</v>
      </c>
      <c r="F29" s="16" t="s">
        <v>6948</v>
      </c>
      <c r="G29" s="15">
        <f>B2L522C1*B2L519C1</f>
        <v>1012.9418684723976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4604</v>
      </c>
      <c r="F30" s="16" t="s">
        <v>6950</v>
      </c>
      <c r="G30" s="15">
        <f>B2L523C1*B2L519C1</f>
        <v>4603.7357970848161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1942</v>
      </c>
      <c r="F31" s="16" t="s">
        <v>6952</v>
      </c>
      <c r="G31" s="15">
        <f>B2L524C1*B2L519C1</f>
        <v>1941.8885573281304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2542</v>
      </c>
      <c r="F32" s="16" t="s">
        <v>6954</v>
      </c>
      <c r="G32" s="15">
        <f>B2L525C1*B2L519C1</f>
        <v>2541.854126018593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1491</v>
      </c>
      <c r="F33" s="16" t="s">
        <v>6956</v>
      </c>
      <c r="G33" s="15">
        <f>B2L526C1*B2L519C1</f>
        <v>1490.9144381957994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1734</v>
      </c>
      <c r="F34" s="16" t="s">
        <v>6958</v>
      </c>
      <c r="G34" s="15">
        <f>B2L527C1*B2L519C1</f>
        <v>1733.9004935154369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12</v>
      </c>
      <c r="F35" s="16" t="s">
        <v>6960</v>
      </c>
      <c r="G35" s="15">
        <f>B2L528C1*B2L519C1</f>
        <v>11.999311373809251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23</v>
      </c>
      <c r="F36" s="16" t="s">
        <v>6962</v>
      </c>
      <c r="G36" s="15">
        <f>B2L529C1*B2L519C1</f>
        <v>22.9986801331344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60</v>
      </c>
      <c r="F37" s="16" t="s">
        <v>6964</v>
      </c>
      <c r="G37" s="15">
        <f>B2L530C1*B2L519C1</f>
        <v>59.996556869046259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396</v>
      </c>
      <c r="F40" s="16" t="s">
        <v>6970</v>
      </c>
      <c r="G40" s="15">
        <f>B2L533C1*B2L519C1</f>
        <v>395.97727533570531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138</v>
      </c>
      <c r="F41" s="16" t="s">
        <v>6972</v>
      </c>
      <c r="G41" s="15">
        <f>B2L534C1*B2L519C1</f>
        <v>137.9920807988064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32</v>
      </c>
      <c r="F42" s="16" t="s">
        <v>6974</v>
      </c>
      <c r="G42" s="15">
        <f>B2L535C1*B2L519C1</f>
        <v>31.998163663491336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3436</v>
      </c>
      <c r="F43" s="16" t="s">
        <v>6976</v>
      </c>
      <c r="G43" s="15">
        <f>B2L536C1*B2L519C1</f>
        <v>3435.8028233673822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10205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25624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9211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-6208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-6098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-110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-6208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-1173</v>
      </c>
      <c r="F66" s="16" t="s">
        <v>7011</v>
      </c>
      <c r="G66" s="15">
        <f>B2L559C1*B2L548C1</f>
        <v>-1173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-110</v>
      </c>
      <c r="F67" s="16" t="s">
        <v>7012</v>
      </c>
      <c r="G67" s="15">
        <f>B2L560C1*B2L548C1</f>
        <v>-110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-4925</v>
      </c>
      <c r="F68" s="16" t="s">
        <v>7014</v>
      </c>
      <c r="G68" s="15">
        <f>B2L561C1*B2L548C1</f>
        <v>-4925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F349E-526E-4D1A-9AC5-74DBE86B7C4A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459138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70902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388236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3</v>
      </c>
      <c r="F22" s="16" t="s">
        <v>7147</v>
      </c>
      <c r="G22" s="15">
        <f>B2L615C1*B2L604C1</f>
        <v>3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9801</v>
      </c>
      <c r="F24" s="16" t="s">
        <v>7151</v>
      </c>
      <c r="G24" s="15">
        <f>B2L617C1*B2L604C1</f>
        <v>9801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722</v>
      </c>
      <c r="F25" s="16" t="s">
        <v>7153</v>
      </c>
      <c r="G25" s="15">
        <f>B2L618C1*B2L604C1</f>
        <v>722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2610</v>
      </c>
      <c r="F26" s="16" t="s">
        <v>7155</v>
      </c>
      <c r="G26" s="15">
        <f>B2L619C1*B2L604C1</f>
        <v>2610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719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2610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9801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3433</v>
      </c>
      <c r="F31" s="16" t="s">
        <v>7162</v>
      </c>
      <c r="G31" s="15">
        <f>B2L624C1*B2L604C1</f>
        <v>3433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11208</v>
      </c>
      <c r="F32" s="16" t="s">
        <v>7164</v>
      </c>
      <c r="G32" s="15">
        <f>B2L625C1*B2L604C1</f>
        <v>11208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19650</v>
      </c>
      <c r="F33" s="16" t="s">
        <v>7166</v>
      </c>
      <c r="G33" s="15">
        <f>B2L626C1*B2L604C1</f>
        <v>19650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11990</v>
      </c>
      <c r="F34" s="16" t="s">
        <v>7168</v>
      </c>
      <c r="G34" s="15">
        <f>B2L627C1*B2L604C1</f>
        <v>11990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38883</v>
      </c>
      <c r="F35" s="16" t="s">
        <v>7170</v>
      </c>
      <c r="G35" s="15">
        <f>B2L628C1*B2L604C1</f>
        <v>38883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8557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27675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19650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103</v>
      </c>
      <c r="F40" s="16" t="s">
        <v>7177</v>
      </c>
      <c r="G40" s="15">
        <f>B2L633C1*B2L604C1</f>
        <v>103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638</v>
      </c>
      <c r="F41" s="16" t="s">
        <v>7179</v>
      </c>
      <c r="G41" s="15">
        <f>B2L634C1*B2L604C1</f>
        <v>638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2820</v>
      </c>
      <c r="F42" s="16" t="s">
        <v>7181</v>
      </c>
      <c r="G42" s="15">
        <f>B2L635C1*B2L604C1</f>
        <v>2820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244</v>
      </c>
      <c r="F43" s="16" t="s">
        <v>7183</v>
      </c>
      <c r="G43" s="15">
        <f>B2L636C1*B2L604C1</f>
        <v>244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863</v>
      </c>
      <c r="F44" s="16" t="s">
        <v>7185</v>
      </c>
      <c r="G44" s="15">
        <f>B2L637C1*B2L604C1</f>
        <v>863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141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225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2820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1454</v>
      </c>
      <c r="F49" s="16" t="s">
        <v>7192</v>
      </c>
      <c r="G49" s="15">
        <f>B2L642C1*B2L604C1</f>
        <v>1454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5121</v>
      </c>
      <c r="F50" s="16" t="s">
        <v>7194</v>
      </c>
      <c r="G50" s="15">
        <f>B2L643C1*B2L604C1</f>
        <v>5121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1798</v>
      </c>
      <c r="F51" s="16" t="s">
        <v>7196</v>
      </c>
      <c r="G51" s="15">
        <f>B2L644C1*B2L604C1</f>
        <v>1798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1655</v>
      </c>
      <c r="F52" s="16" t="s">
        <v>7198</v>
      </c>
      <c r="G52" s="15">
        <f>B2L645C1*B2L604C1</f>
        <v>1655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4891</v>
      </c>
      <c r="F53" s="16" t="s">
        <v>7200</v>
      </c>
      <c r="G53" s="15">
        <f>B2L646C1*B2L604C1</f>
        <v>4891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201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-230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1798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1169</v>
      </c>
      <c r="F58" s="16" t="s">
        <v>7207</v>
      </c>
      <c r="G58" s="15">
        <f>B2L651C1*B2L604C1</f>
        <v>1169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4424</v>
      </c>
      <c r="F59" s="16" t="s">
        <v>7209</v>
      </c>
      <c r="G59" s="15">
        <f>B2L652C1*B2L604C1</f>
        <v>4424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6999</v>
      </c>
      <c r="F60" s="16" t="s">
        <v>7211</v>
      </c>
      <c r="G60" s="15">
        <f>B2L653C1*B2L604C1</f>
        <v>6999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5052</v>
      </c>
      <c r="F61" s="16" t="s">
        <v>7213</v>
      </c>
      <c r="G61" s="15">
        <f>B2L654C1*B2L604C1</f>
        <v>5052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12261</v>
      </c>
      <c r="F62" s="16" t="s">
        <v>7215</v>
      </c>
      <c r="G62" s="15">
        <f>B2L655C1*B2L604C1</f>
        <v>12261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3883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7837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6999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85</v>
      </c>
      <c r="F67" s="16" t="s">
        <v>7222</v>
      </c>
      <c r="G67" s="15">
        <f>B2L660C1*B2L604C1</f>
        <v>85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659</v>
      </c>
      <c r="F68" s="16" t="s">
        <v>7224</v>
      </c>
      <c r="G68" s="15">
        <f>B2L661C1*B2L604C1</f>
        <v>659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728</v>
      </c>
      <c r="F69" s="16" t="s">
        <v>7226</v>
      </c>
      <c r="G69" s="15">
        <f>B2L662C1*B2L604C1</f>
        <v>728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72</v>
      </c>
      <c r="F70" s="16" t="s">
        <v>7228</v>
      </c>
      <c r="G70" s="15">
        <f>B2L663C1*B2L604C1</f>
        <v>72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229</v>
      </c>
      <c r="F71" s="16" t="s">
        <v>7230</v>
      </c>
      <c r="G71" s="15">
        <f>B2L664C1*B2L604C1</f>
        <v>229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-13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-430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728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49</v>
      </c>
      <c r="F76" s="16" t="s">
        <v>7237</v>
      </c>
      <c r="G76" s="15">
        <f>B2L669C1*B2L604C1</f>
        <v>49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1314</v>
      </c>
      <c r="F77" s="16" t="s">
        <v>7239</v>
      </c>
      <c r="G77" s="15">
        <f>B2L670C1*B2L604C1</f>
        <v>1314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143</v>
      </c>
      <c r="F79" s="16" t="s">
        <v>7243</v>
      </c>
      <c r="G79" s="15">
        <f>B2L672C1*B2L604C1</f>
        <v>143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374</v>
      </c>
      <c r="F80" s="16" t="s">
        <v>7245</v>
      </c>
      <c r="G80" s="15">
        <f>B2L673C1*B2L604C1</f>
        <v>374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94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-940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</v>
      </c>
      <c r="F85" s="16" t="s">
        <v>7252</v>
      </c>
      <c r="G85" s="15">
        <f>B2L678C1*B2L604C1</f>
        <v>2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4</v>
      </c>
      <c r="F86" s="16" t="s">
        <v>7254</v>
      </c>
      <c r="G86" s="15">
        <f>B2L679C1*B2L604C1</f>
        <v>4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15</v>
      </c>
      <c r="F87" s="16" t="s">
        <v>7256</v>
      </c>
      <c r="G87" s="15">
        <f>B2L680C1*B2L604C1</f>
        <v>15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3169</v>
      </c>
      <c r="F88" s="16" t="s">
        <v>7258</v>
      </c>
      <c r="G88" s="15">
        <f>B2L681C1*B2L604C1</f>
        <v>3169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7113</v>
      </c>
      <c r="F89" s="16" t="s">
        <v>7260</v>
      </c>
      <c r="G89" s="15">
        <f>B2L682C1*B2L604C1</f>
        <v>7113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3167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7109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15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24</v>
      </c>
      <c r="F94" s="16" t="s">
        <v>7267</v>
      </c>
      <c r="G94" s="15">
        <f>B2L687C1*B2L604C1</f>
        <v>24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38</v>
      </c>
      <c r="F95" s="16" t="s">
        <v>7269</v>
      </c>
      <c r="G95" s="15">
        <f>B2L688C1*B2L604C1</f>
        <v>38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381</v>
      </c>
      <c r="F97" s="16" t="s">
        <v>7273</v>
      </c>
      <c r="G97" s="15">
        <f>B2L690C1*B2L604C1</f>
        <v>381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872</v>
      </c>
      <c r="F98" s="16" t="s">
        <v>7275</v>
      </c>
      <c r="G98" s="15">
        <f>B2L691C1*B2L604C1</f>
        <v>872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357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834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685</v>
      </c>
      <c r="F103" s="16" t="s">
        <v>7282</v>
      </c>
      <c r="G103" s="15">
        <f>B2L696C1*B2L604C1</f>
        <v>685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1937</v>
      </c>
      <c r="F104" s="16" t="s">
        <v>7284</v>
      </c>
      <c r="G104" s="15">
        <f>B2L697C1*B2L604C1</f>
        <v>1937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83015</v>
      </c>
      <c r="F105" s="16" t="s">
        <v>7286</v>
      </c>
      <c r="G105" s="15">
        <f>B2L698C1*B2L604C1</f>
        <v>83015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8181</v>
      </c>
      <c r="F106" s="16" t="s">
        <v>7288</v>
      </c>
      <c r="G106" s="15">
        <f>B2L699C1*B2L604C1</f>
        <v>8181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27736</v>
      </c>
      <c r="F107" s="16" t="s">
        <v>7290</v>
      </c>
      <c r="G107" s="15">
        <f>B2L700C1*B2L604C1</f>
        <v>27736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7496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25799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83015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229</v>
      </c>
      <c r="F112" s="16" t="s">
        <v>7297</v>
      </c>
      <c r="G112" s="15">
        <f>B2L705C1*B2L604C1</f>
        <v>229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87350</v>
      </c>
      <c r="F114" s="16" t="s">
        <v>7301</v>
      </c>
      <c r="G114" s="15">
        <f>B2L707C1*B2L604C1</f>
        <v>87350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4102</v>
      </c>
      <c r="F115" s="16" t="s">
        <v>7303</v>
      </c>
      <c r="G115" s="15">
        <f>B2L708C1*B2L604C1</f>
        <v>4102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9944</v>
      </c>
      <c r="F116" s="16" t="s">
        <v>7305</v>
      </c>
      <c r="G116" s="15">
        <f>B2L709C1*B2L604C1</f>
        <v>9944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3873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9944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87350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14</v>
      </c>
      <c r="F124" s="16" t="s">
        <v>7318</v>
      </c>
      <c r="G124" s="15">
        <f>B2L717C1*B2L604C1</f>
        <v>14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65</v>
      </c>
      <c r="F125" s="16" t="s">
        <v>7320</v>
      </c>
      <c r="G125" s="15">
        <f>B2L718C1*B2L604C1</f>
        <v>65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62</v>
      </c>
      <c r="F130" s="16" t="s">
        <v>7327</v>
      </c>
      <c r="G130" s="15">
        <f>B2L723C1*B2L604C1</f>
        <v>62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343</v>
      </c>
      <c r="F131" s="16" t="s">
        <v>7329</v>
      </c>
      <c r="G131" s="15">
        <f>B2L724C1*B2L604C1</f>
        <v>343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30343</v>
      </c>
      <c r="F132" s="16" t="s">
        <v>7331</v>
      </c>
      <c r="G132" s="15">
        <f>B2L725C1*B2L604C1</f>
        <v>30343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4614</v>
      </c>
      <c r="F133" s="16" t="s">
        <v>7333</v>
      </c>
      <c r="G133" s="15">
        <f>B2L726C1*B2L604C1</f>
        <v>4614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12547</v>
      </c>
      <c r="F134" s="16" t="s">
        <v>7335</v>
      </c>
      <c r="G134" s="15">
        <f>B2L727C1*B2L604C1</f>
        <v>12547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4552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12204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30343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88</v>
      </c>
      <c r="F142" s="16" t="s">
        <v>7348</v>
      </c>
      <c r="G142" s="15">
        <f>B2L735C1*B2L604C1</f>
        <v>88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401</v>
      </c>
      <c r="F143" s="16" t="s">
        <v>7350</v>
      </c>
      <c r="G143" s="15">
        <f>B2L736C1*B2L604C1</f>
        <v>401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87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399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486</v>
      </c>
      <c r="F148" s="16" t="s">
        <v>7357</v>
      </c>
      <c r="G148" s="15">
        <f>B2L741C1*B2L604C1</f>
        <v>486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486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1584</v>
      </c>
      <c r="F151" s="16" t="s">
        <v>7362</v>
      </c>
      <c r="G151" s="15">
        <f>B2L744C1*B2L604C1</f>
        <v>1584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1584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37915</v>
      </c>
      <c r="F155" s="16" t="s">
        <v>7369</v>
      </c>
      <c r="G155" s="15">
        <f>B2L748C1*B2L604C1</f>
        <v>37915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55331</v>
      </c>
      <c r="F158" s="16" t="s">
        <v>7375</v>
      </c>
      <c r="G158" s="15">
        <f>B2L751C1*B2L604C1</f>
        <v>55331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17416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54394-120B-4344-B592-DEF0236B293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40721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3860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39316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-22305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-22305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-22305</v>
      </c>
      <c r="F50" s="16" t="s">
        <v>7500</v>
      </c>
      <c r="G50" s="15">
        <f>B2L843C1*B2L815C1</f>
        <v>-22305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2E61E-FF58-4C09-A658-F2A9671041FF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528244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308954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837198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837198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34433</v>
      </c>
      <c r="F14" s="16" t="s">
        <v>7550</v>
      </c>
      <c r="G14" s="15">
        <f>B2L907C1*B2L906C1</f>
        <v>34433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133</v>
      </c>
      <c r="F15" s="16" t="s">
        <v>7552</v>
      </c>
      <c r="G15" s="15">
        <f>B2L908C1*B2L906C1</f>
        <v>133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2357</v>
      </c>
      <c r="F16" s="16" t="s">
        <v>7554</v>
      </c>
      <c r="G16" s="15">
        <f>B2L909C1*B2L906C1</f>
        <v>2357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37542</v>
      </c>
      <c r="F17" s="16" t="s">
        <v>7556</v>
      </c>
      <c r="G17" s="15">
        <f>B2L910C1*B2L906C1</f>
        <v>37542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268662</v>
      </c>
      <c r="F19" s="16" t="s">
        <v>7560</v>
      </c>
      <c r="G19" s="15">
        <f>B2L912C1*B2L906C1</f>
        <v>268662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180225</v>
      </c>
      <c r="F20" s="16" t="s">
        <v>7562</v>
      </c>
      <c r="G20" s="15">
        <f>B2L913C1*B2L906C1</f>
        <v>180225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79272</v>
      </c>
      <c r="F21" s="16" t="s">
        <v>7564</v>
      </c>
      <c r="G21" s="15">
        <f>B2L914C1*B2L906C1</f>
        <v>79272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340</v>
      </c>
      <c r="F22" s="16" t="s">
        <v>7566</v>
      </c>
      <c r="G22" s="15">
        <f>B2L915C1*B2L906C1</f>
        <v>340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19084</v>
      </c>
      <c r="F23" s="16" t="s">
        <v>7568</v>
      </c>
      <c r="G23" s="15">
        <f>B2L916C1*B2L906C1</f>
        <v>19084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387</v>
      </c>
      <c r="F24" s="16" t="s">
        <v>7570</v>
      </c>
      <c r="G24" s="15">
        <f>B2L917C1*B2L906C1</f>
        <v>387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4167</v>
      </c>
      <c r="F26" s="16" t="s">
        <v>7574</v>
      </c>
      <c r="G26" s="15">
        <f>B2L919C1*B2L906C1</f>
        <v>4167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8029</v>
      </c>
      <c r="F27" s="16" t="s">
        <v>7576</v>
      </c>
      <c r="G27" s="15">
        <f>B2L920C1*B2L906C1</f>
        <v>8029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141</v>
      </c>
      <c r="F28" s="16" t="s">
        <v>7578</v>
      </c>
      <c r="G28" s="15">
        <f>B2L921C1*B2L906C1</f>
        <v>141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387</v>
      </c>
      <c r="F29" s="16" t="s">
        <v>7580</v>
      </c>
      <c r="G29" s="15">
        <f>B2L922C1*B2L906C1</f>
        <v>387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3329</v>
      </c>
      <c r="F30" s="16" t="s">
        <v>7582</v>
      </c>
      <c r="G30" s="15">
        <f>B2L923C1*B2L906C1</f>
        <v>3329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2868</v>
      </c>
      <c r="F31" s="16" t="s">
        <v>7584</v>
      </c>
      <c r="G31" s="15">
        <f>B2L924C1*B2L906C1</f>
        <v>2868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27735</v>
      </c>
      <c r="F32" s="16" t="s">
        <v>7586</v>
      </c>
      <c r="G32" s="15">
        <f>B2L925C1*B2L906C1</f>
        <v>27735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109560</v>
      </c>
      <c r="F33" s="16" t="s">
        <v>7588</v>
      </c>
      <c r="G33" s="15">
        <f>B2L926C1*B2L906C1</f>
        <v>109560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109</v>
      </c>
      <c r="F34" s="16" t="s">
        <v>7590</v>
      </c>
      <c r="G34" s="15">
        <f>B2L927C1*B2L906C1</f>
        <v>109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842</v>
      </c>
      <c r="F35" s="16" t="s">
        <v>7592</v>
      </c>
      <c r="G35" s="15">
        <f>B2L928C1*B2L906C1</f>
        <v>842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23610</v>
      </c>
      <c r="F37" s="16" t="s">
        <v>7596</v>
      </c>
      <c r="G37" s="15">
        <f>B2L930C1*B2L906C1</f>
        <v>23610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33930</v>
      </c>
      <c r="F38" s="16" t="s">
        <v>7598</v>
      </c>
      <c r="G38" s="15">
        <f>B2L931C1*B2L906C1</f>
        <v>33930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56</v>
      </c>
      <c r="F39" s="16" t="s">
        <v>7600</v>
      </c>
      <c r="G39" s="15">
        <f>B2L932C1*B2L906C1</f>
        <v>56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4167</v>
      </c>
      <c r="F41" s="16" t="s">
        <v>7604</v>
      </c>
      <c r="G41" s="15">
        <f>B2L918C2+B2L919C2</f>
        <v>4167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1007</v>
      </c>
      <c r="F42" s="16" t="s">
        <v>7606</v>
      </c>
      <c r="G42" s="15">
        <f>B2L927C2+B2L928C2+B2L932C2</f>
        <v>1007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A516F-9E42-43F3-BD12-45A6424C1D7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161636.217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5919.2139999999999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167555.43100000001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12955.397999999999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180510.829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18874.612000000001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0.31360718832259965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0.68639281167740018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3.5326900266216973E-2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0.96467309973378301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0.89543778561894483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3.2791462056827626E-2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7.1770752324227596E-2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0.92822924767577253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0.10456221438105523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11E73-617A-4A6B-9772-81C0FCE9FBD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174719.921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6197.7970000000005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180917.71799999999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13566.277999999998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194483.99599999998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19764.074999999997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0.31358902453061938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0.68641097546938068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3.4257545742424192E-2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0.96574245425757588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0.8983768566746233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3.1867902385140222E-2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6.9755240940236538E-2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0.93024475905976345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0.10162314332537675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7113D-810A-4362-95BF-CA749EFAC40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180695.18933333331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6331.4716666666673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187026.66099999999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13858.501999999999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200885.16299999997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20189.973666666665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0.31359484520377701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0.68640515479622299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3.385331071416961E-2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0.96614668928583036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0.89949494843147448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3.1517866088829408E-2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6.8987185479696178E-2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0.93101281452030393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0.10050505156852559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8D603-1573-4BC7-9263-FCB69F6CEE9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182664.3395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6331.5950000000003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188995.9345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13858.520749999998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202854.45525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20190.115749999997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0.31359874695121553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0.68640125304878452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3.3501223276313385E-2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0.96649877672368656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0.90046994173671224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3.1212501555348514E-2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6.8317556707939237E-2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0.93168244329206074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9.9530058263287743E-2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E931F-F984-4FA2-B446-FD05E9FBC01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184019.51699999999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6369.9423999999999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190389.45939999999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13942.237199999998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204331.6966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20312.179599999996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0.31360211092265061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0.68639788907734944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3.3457432045211219E-2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0.96654256795478877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0.90059212575441416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3.117451920574911E-2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6.8233355039836727E-2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0.93176664496016326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9.9407874245585823E-2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9C2DB-E35D-4B9E-8D15-98601225E0E6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69108.406896100016</v>
      </c>
      <c r="F8" s="16" t="s">
        <v>7737</v>
      </c>
      <c r="G8" s="15">
        <f>A2L107C44</f>
        <v>7768.9552900400013</v>
      </c>
      <c r="H8" s="16" t="s">
        <v>7738</v>
      </c>
      <c r="I8" s="15">
        <f>B3L201C1+B3L201C2</f>
        <v>76877.362186140017</v>
      </c>
      <c r="J8" s="16" t="s">
        <v>7739</v>
      </c>
      <c r="K8" s="21">
        <f>IF(B3L201C3=0,0,B3L201C1/B3L201C3)</f>
        <v>0.89894352421679935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13.950570199999998</v>
      </c>
      <c r="F9" s="16" t="s">
        <v>7741</v>
      </c>
      <c r="G9" s="15">
        <f>A2L109C44</f>
        <v>2250.9160732000005</v>
      </c>
      <c r="H9" s="16" t="s">
        <v>7742</v>
      </c>
      <c r="I9" s="15">
        <f>B3L202C1+B3L202C2</f>
        <v>2264.8666434000006</v>
      </c>
      <c r="J9" s="16" t="s">
        <v>7743</v>
      </c>
      <c r="K9" s="21">
        <f>IF(B3L202C3=0,0,B3L202C1/B3L202C3)</f>
        <v>6.1595547979184807E-3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28569.465551720001</v>
      </c>
      <c r="F10" s="16" t="s">
        <v>7745</v>
      </c>
      <c r="G10" s="15">
        <f>A2L111C44</f>
        <v>6.1236644</v>
      </c>
      <c r="H10" s="16" t="s">
        <v>7746</v>
      </c>
      <c r="I10" s="15">
        <f>B3L203C1+B3L203C2</f>
        <v>28575.589216119999</v>
      </c>
      <c r="J10" s="16" t="s">
        <v>7747</v>
      </c>
      <c r="K10" s="21">
        <f>IF(B3L203C3=0,0,B3L203C1/B3L203C3)</f>
        <v>0.99978570295248559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4790.2127832400001</v>
      </c>
      <c r="F11" s="16" t="s">
        <v>7749</v>
      </c>
      <c r="G11" s="15">
        <f>A2L113C44</f>
        <v>3995.2783833599997</v>
      </c>
      <c r="H11" s="16" t="s">
        <v>7750</v>
      </c>
      <c r="I11" s="15">
        <f>B3L204C1+B3L204C2</f>
        <v>8785.4911666000007</v>
      </c>
      <c r="J11" s="16" t="s">
        <v>7751</v>
      </c>
      <c r="K11" s="21">
        <f>IF(B3L204C3=0,0,B3L204C1/B3L204C3)</f>
        <v>0.54524131803251474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151146.33300488006</v>
      </c>
      <c r="F12" s="16" t="s">
        <v>7753</v>
      </c>
      <c r="G12" s="15">
        <f>A2L115C44</f>
        <v>9246.2958247399984</v>
      </c>
      <c r="H12" s="16" t="s">
        <v>7754</v>
      </c>
      <c r="I12" s="15">
        <f>B3L205C1+B3L205C2</f>
        <v>160392.62882962005</v>
      </c>
      <c r="J12" s="16" t="s">
        <v>7755</v>
      </c>
      <c r="K12" s="21">
        <f>IF(B3L205C3=0,0,B3L205C1/B3L205C3)</f>
        <v>0.94235211498053295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21649.00767164</v>
      </c>
      <c r="F13" s="16" t="s">
        <v>7757</v>
      </c>
      <c r="G13" s="15">
        <f>A2L117C44</f>
        <v>478.40732868000003</v>
      </c>
      <c r="H13" s="16" t="s">
        <v>7758</v>
      </c>
      <c r="I13" s="15">
        <f>B3L206C1+B3L206C2</f>
        <v>22127.415000320001</v>
      </c>
      <c r="J13" s="16" t="s">
        <v>7759</v>
      </c>
      <c r="K13" s="21">
        <f>IF(B3L206C3=0,0,B3L206C1/B3L206C3)</f>
        <v>0.97837942983068371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83611.184107759997</v>
      </c>
      <c r="F14" s="16" t="s">
        <v>7761</v>
      </c>
      <c r="G14" s="15">
        <f>A2L122C44</f>
        <v>20880.737435620002</v>
      </c>
      <c r="H14" s="16" t="s">
        <v>7762</v>
      </c>
      <c r="I14" s="15">
        <f>B3L207C1+B3L207C2</f>
        <v>104491.92154338</v>
      </c>
      <c r="J14" s="16" t="s">
        <v>7763</v>
      </c>
      <c r="K14" s="21">
        <f>IF(B3L207C3=0,0,B3L207C1/B3L207C3)</f>
        <v>0.80016888265423147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16971.927641519997</v>
      </c>
      <c r="F15" s="16" t="s">
        <v>7765</v>
      </c>
      <c r="G15" s="15">
        <f>A2L126C44</f>
        <v>878.89333725999984</v>
      </c>
      <c r="H15" s="16" t="s">
        <v>7766</v>
      </c>
      <c r="I15" s="15">
        <f>B3L208C1+B3L208C2</f>
        <v>17850.820978779997</v>
      </c>
      <c r="J15" s="16" t="s">
        <v>7767</v>
      </c>
      <c r="K15" s="21">
        <f>IF(B3L208C3=0,0,B3L208C1/B3L208C3)</f>
        <v>0.95076454252133402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375860.48822706012</v>
      </c>
      <c r="F16" s="16" t="s">
        <v>7769</v>
      </c>
      <c r="G16" s="15">
        <f>SUM(B3L201C2:B3L208C2)</f>
        <v>45505.607337300004</v>
      </c>
      <c r="H16" s="16" t="s">
        <v>7770</v>
      </c>
      <c r="I16" s="15">
        <f>B3L209C1+B3L209C2</f>
        <v>421366.09556436015</v>
      </c>
      <c r="J16" s="16" t="s">
        <v>7771</v>
      </c>
      <c r="K16" s="21">
        <f>IF(B3L209C3=0,0,B3L209C1/B3L209C3)</f>
        <v>0.89200458267447524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6778.1236941200013</v>
      </c>
      <c r="F25" s="16" t="s">
        <v>7781</v>
      </c>
      <c r="G25" s="15">
        <f>A2L134C44</f>
        <v>291.14443743999999</v>
      </c>
      <c r="H25" s="16" t="s">
        <v>7782</v>
      </c>
      <c r="I25" s="15">
        <f>B3L218C1+B3L218C2</f>
        <v>7069.2681315600012</v>
      </c>
      <c r="J25" s="16" t="s">
        <v>7783</v>
      </c>
      <c r="K25" s="21">
        <f>IF(B3L218C3=0,0,B3L218C1/B3L218C3)</f>
        <v>0.95881547679027535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590623</v>
      </c>
      <c r="F27" s="16" t="s">
        <v>7789</v>
      </c>
      <c r="G27" s="15">
        <f>A2L325C44</f>
        <v>58413</v>
      </c>
      <c r="H27" s="16" t="s">
        <v>7790</v>
      </c>
      <c r="I27" s="15">
        <f>B3L220C1+B3L220C2</f>
        <v>649036</v>
      </c>
      <c r="J27" s="16" t="s">
        <v>7791</v>
      </c>
      <c r="K27" s="21">
        <f>IF(B3L220C3=0,0,B3L220C1/B3L220C3)</f>
        <v>0.9100003697791802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192120</v>
      </c>
      <c r="F29" s="16" t="s">
        <v>6456</v>
      </c>
      <c r="G29" s="15">
        <f>A3L406C12</f>
        <v>5238</v>
      </c>
      <c r="H29" s="16" t="s">
        <v>7796</v>
      </c>
      <c r="I29" s="15">
        <f>B3L222C1+B3L222C2</f>
        <v>197358</v>
      </c>
      <c r="J29" s="16" t="s">
        <v>7797</v>
      </c>
      <c r="K29" s="21">
        <f>IF(B3L222C3=0,0,B3L222C1/B3L222C3)</f>
        <v>0.97345939865624909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41475</v>
      </c>
      <c r="F30" s="16" t="s">
        <v>7799</v>
      </c>
      <c r="G30" s="15">
        <f>A2L327C44</f>
        <v>1341</v>
      </c>
      <c r="H30" s="16" t="s">
        <v>7800</v>
      </c>
      <c r="I30" s="15">
        <f>B3L223C1+B3L223C2</f>
        <v>42816</v>
      </c>
      <c r="J30" s="16" t="s">
        <v>7801</v>
      </c>
      <c r="K30" s="21">
        <f>IF(B3L223C3=0,0,B3L223C1/B3L223C3)</f>
        <v>0.96867993273542596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23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23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4CCA8-499B-497D-B9EB-E71B2CCA3DE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574481.15605396673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410520.91407093336</v>
      </c>
      <c r="F9" s="16" t="s">
        <v>7834</v>
      </c>
      <c r="G9" s="21">
        <f>IF(B3L301C1=0,0,B3L302C1/B3L301C1)</f>
        <v>0.71459422079349988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116965.17454493332</v>
      </c>
      <c r="F10" s="16" t="s">
        <v>7835</v>
      </c>
      <c r="G10" s="21">
        <f>IF(B3L301C1=0,0,B3L303C1/B3L301C1)</f>
        <v>0.20360141200862231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46995.067438099999</v>
      </c>
      <c r="F11" s="16" t="s">
        <v>7836</v>
      </c>
      <c r="G11" s="21">
        <f>IF(B3L301C1=0,0,B3L304C1/B3L301C1)</f>
        <v>8.1804367197877745E-2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398194.58264733339</v>
      </c>
      <c r="F12" s="16" t="s">
        <v>7838</v>
      </c>
      <c r="G12" s="21">
        <f>IF(B3L301C1=0,0,B3L305C1/B3L301C1)</f>
        <v>0.69313776170219066</v>
      </c>
      <c r="H12" s="16" t="s">
        <v>7839</v>
      </c>
      <c r="I12" s="21">
        <f>IF(B3L302C1=0,0,B3L305C1/B3L302C1)</f>
        <v>0.96997392580717556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12326.331423600001</v>
      </c>
      <c r="F13" s="16" t="s">
        <v>7841</v>
      </c>
      <c r="G13" s="21">
        <f>IF(B3L301C1=0,0,B3L306C1/B3L301C1)</f>
        <v>2.145645909130928E-2</v>
      </c>
      <c r="H13" s="16" t="s">
        <v>7842</v>
      </c>
      <c r="I13" s="21">
        <f>IF(B3L302C1=0,0,B3L306C1/B3L302C1)</f>
        <v>3.0026074192824558E-2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76.899891366666665</v>
      </c>
      <c r="F15" s="16" t="s">
        <v>7847</v>
      </c>
      <c r="G15" s="21">
        <f>IF(B3L301C1=0,0,B3L308C1/B3L301C1)</f>
        <v>1.3385972813256681E-4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6.5745972393795569E-4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13402.2549585</v>
      </c>
      <c r="F16" s="16" t="s">
        <v>7850</v>
      </c>
      <c r="G16" s="21">
        <f>IF(B3L301C1=0,0,B3L309C1/B3L301C1)</f>
        <v>2.3329320408972638E-2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0.11458329379358462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23770.6952991</v>
      </c>
      <c r="F17" s="16" t="s">
        <v>7853</v>
      </c>
      <c r="G17" s="21">
        <f>IF(B3L301C1=0,0,B3L310C1/B3L301C1)</f>
        <v>4.1377676271189968E-2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0.20322882765389499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17059.372714966667</v>
      </c>
      <c r="F18" s="16" t="s">
        <v>7856</v>
      </c>
      <c r="G18" s="21">
        <f>IF(B3L301C1=0,0,B3L311C1/B3L301C1)</f>
        <v>2.9695269436068518E-2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0.14585001716398191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17148.742267099999</v>
      </c>
      <c r="F19" s="16" t="s">
        <v>7859</v>
      </c>
      <c r="G19" s="21">
        <f>IF(B3L301C1=0,0,B3L312C1/B3L301C1)</f>
        <v>2.9850835116842452E-2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0.14661408691791539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3676.3211750666669</v>
      </c>
      <c r="F20" s="16" t="s">
        <v>7862</v>
      </c>
      <c r="G20" s="21">
        <f>IF(B3L301C1=0,0,B3L313C1/B3L301C1)</f>
        <v>6.3993764396361045E-3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3.1430904022242724E-2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14923.501340166667</v>
      </c>
      <c r="F21" s="16" t="s">
        <v>7865</v>
      </c>
      <c r="G21" s="21">
        <f>IF(B3L301C1=0,0,B3L314C1/B3L301C1)</f>
        <v>2.5977355711150174E-2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0.12758927089390745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99.366019966666656</v>
      </c>
      <c r="F22" s="16" t="s">
        <v>7868</v>
      </c>
      <c r="G22" s="21">
        <f>IF(B3L301C1=0,0,B3L315C1/B3L301C1)</f>
        <v>1.729665436708114E-4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8.4953508899774451E-4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178.08830136666666</v>
      </c>
      <c r="F23" s="16" t="s">
        <v>7871</v>
      </c>
      <c r="G23" s="21">
        <f>IF(B3L301C1=0,0,B3L316C1/B3L301C1)</f>
        <v>3.0999850820161113E-4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1.5225754337523114E-3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124.51522646666668</v>
      </c>
      <c r="F24" s="16" t="s">
        <v>7874</v>
      </c>
      <c r="G24" s="21">
        <f>IF(B3L301C1=0,0,B3L317C1/B3L301C1)</f>
        <v>2.167437959531082E-4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1.06454957170891E-3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4454.4167957999998</v>
      </c>
      <c r="F25" s="16" t="s">
        <v>7877</v>
      </c>
      <c r="G25" s="21">
        <f>IF(B3L301C1=0,0,B3L318C1/B3L301C1)</f>
        <v>7.7538083692714754E-3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3.8083274044008644E-2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5332.8354661000003</v>
      </c>
      <c r="F27" s="16" t="s">
        <v>7883</v>
      </c>
      <c r="G27" s="21">
        <f>IF(B3L301C1=0,0,B3L320C1/B3L301C1)</f>
        <v>9.2828727450879767E-3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4.5593361330396161E-2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13.770969833333334</v>
      </c>
      <c r="F28" s="16" t="s">
        <v>7886</v>
      </c>
      <c r="G28" s="21">
        <f>IF(B3L301C1=0,0,B3L321C1/B3L301C1)</f>
        <v>2.397114280984299E-5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1.1773564128733959E-4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16704.394119133332</v>
      </c>
      <c r="F30" s="16" t="s">
        <v>7892</v>
      </c>
      <c r="G30" s="21">
        <f>IF(B3L301C1=0,0,B3L323C1/B3L301C1)</f>
        <v>2.9077357791635072E-2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0.14281510872038392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46995.067438099999</v>
      </c>
      <c r="F43" s="16" t="s">
        <v>7931</v>
      </c>
      <c r="G43" s="21">
        <f>IF(B3L301C1=0,0,B3L336C1/B3L301C1)</f>
        <v>8.1804367197877745E-2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2DE02-9F02-420C-876F-189115F55DAC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197358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192120</v>
      </c>
      <c r="F9" s="16" t="s">
        <v>7960</v>
      </c>
      <c r="G9" s="21">
        <f>IF(B3L401C1=0,0,B3L402C1/B3L401C1)</f>
        <v>0.97345939865624909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5238</v>
      </c>
      <c r="F10" s="16" t="s">
        <v>7962</v>
      </c>
      <c r="G10" s="21">
        <f>IF(B3L401C1=0,0,B3L403C1/B3L401C1)</f>
        <v>2.6540601343750948E-2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86926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-3.4512113751926929E-5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3262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3.7526171686261878E-2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26933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0.30983825322688263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10435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0.12004463566711916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13507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0.15538504014909232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6107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7.025515956100592E-2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9595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0.11038124381657961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35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4.0264132710581414E-4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-224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-2.5769044934772106E-3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454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5.2228332144582746E-3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1791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2.0603731909900374E-2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6.4422612336930264E-4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-65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-7.4776246462508343E-4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15043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0.17305524239007891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23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23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62859-4A47-4C73-8B03-240C9284017B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375860.48822706012</v>
      </c>
      <c r="F8" s="16" t="s">
        <v>8061</v>
      </c>
      <c r="G8" s="15">
        <f>B3L501C1</f>
        <v>375860.48822706012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45505.607337300004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45505.607337300004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28569.465551720001</v>
      </c>
      <c r="F10" s="16" t="s">
        <v>8064</v>
      </c>
      <c r="G10" s="15">
        <f>B3L503C1</f>
        <v>28569.465551720001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6.1236644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6.1236644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44167.178909919996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44167.178909919996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1410.0490709999999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1410.0490709999999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19643.35192108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19643.35192108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8697.7565444600004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8697.7565444600004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3004.8586175199998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3004.8586175199998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9905.0773390599988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9905.0773390599988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3119.2330648199995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3119.2330648199995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494.22411612000008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494.22411612000008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6778.1236941200013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6778.1236941200013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291.14443743999999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291.14443743999999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2549.1277598799998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2549.1277598799998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1.2414491999999999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1.2414491999999999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326.01149392000002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326.01149392000002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70320.857754360011</v>
      </c>
      <c r="F26" s="16" t="s">
        <v>8093</v>
      </c>
      <c r="G26" s="15">
        <f>SUM(B3L503C2,B3L504C2,SUM(B3L507C2:B3L510C2),B3L512C2)</f>
        <v>28569.465551720001</v>
      </c>
      <c r="H26" s="16" t="s">
        <v>8094</v>
      </c>
      <c r="I26" s="15">
        <f>SUM(B3L503C3,B3L504C3,SUM(B3L507C3:B3L510C3),B3L512C3)</f>
        <v>6.1236644</v>
      </c>
      <c r="J26" s="16" t="s">
        <v>8095</v>
      </c>
      <c r="K26" s="15">
        <f>SUM(B3L503C4,B3L504C4,SUM(B3L507C4:B3L510C4),B3L512C4)</f>
        <v>8697.7565444600004</v>
      </c>
      <c r="L26" s="16" t="s">
        <v>8096</v>
      </c>
      <c r="M26" s="15">
        <f>SUM(B3L503C5,B3L504C5,SUM(B3L507C5:B3L510C5),B3L512C5)</f>
        <v>3004.8586175199998</v>
      </c>
      <c r="N26" s="16" t="s">
        <v>8097</v>
      </c>
      <c r="O26" s="15">
        <f>SUM(B3L503C6,B3L504C6,SUM(B3L507C6:B3L510C6),B3L512C6)</f>
        <v>9905.0773390599988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20137.5760372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0.40627299586584814</v>
      </c>
      <c r="H27" s="16" t="s">
        <v>8108</v>
      </c>
      <c r="I27" s="21">
        <f>IF(B3L519C1=0,0,B3L519C3/B3L519C1)</f>
        <v>8.7081764864000439E-5</v>
      </c>
      <c r="J27" s="16" t="s">
        <v>8109</v>
      </c>
      <c r="K27" s="21">
        <f>IF(B3L519C1=0,0,B3L519C4/B3L519C1)</f>
        <v>0.12368672428374532</v>
      </c>
      <c r="L27" s="16" t="s">
        <v>8110</v>
      </c>
      <c r="M27" s="21">
        <f>IF(B3L519C1=0,0,B3L519C5/B3L519C1)</f>
        <v>4.2730687785640577E-2</v>
      </c>
      <c r="N27" s="16" t="s">
        <v>8111</v>
      </c>
      <c r="O27" s="21">
        <f>IF(B3L519C1=0,0,B3L519C6/B3L519C1)</f>
        <v>0.14085546814089975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0.28636704215900205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100387.37841854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8697.7565444600004</v>
      </c>
      <c r="L28" s="16" t="s">
        <v>8115</v>
      </c>
      <c r="M28" s="15">
        <f>SUM(B3L505C5:B3L518C5)</f>
        <v>3004.8586175199998</v>
      </c>
      <c r="N28" s="16" t="s">
        <v>8116</v>
      </c>
      <c r="O28" s="15">
        <f>SUM(B3L505C6:B3L518C6)</f>
        <v>9905.0773390599988</v>
      </c>
      <c r="P28" s="16" t="s">
        <v>8117</v>
      </c>
      <c r="Q28" s="15">
        <f>SUM(B3L505C7:B3L518C7)</f>
        <v>6778.1236941200013</v>
      </c>
      <c r="R28" s="16" t="s">
        <v>8118</v>
      </c>
      <c r="S28" s="15">
        <f>SUM(B3L505C8:B3L518C8)</f>
        <v>291.14443743999999</v>
      </c>
      <c r="T28" s="16" t="s">
        <v>8119</v>
      </c>
      <c r="U28" s="15">
        <f>SUM(B3L505C9:B3L518C9)</f>
        <v>2549.1277598799998</v>
      </c>
      <c r="V28" s="16" t="s">
        <v>8120</v>
      </c>
      <c r="W28" s="15">
        <f>SUM(B3L505C10:B3L518C10)</f>
        <v>0</v>
      </c>
      <c r="X28" s="16" t="s">
        <v>8121</v>
      </c>
      <c r="Y28" s="15">
        <f>SUM(B3L505C11:B3L518C11)</f>
        <v>1.2414491999999999</v>
      </c>
      <c r="Z28" s="16" t="s">
        <v>8122</v>
      </c>
      <c r="AA28" s="15">
        <f>SUM(B3L505C12:B3L518C12)</f>
        <v>326.01149392000002</v>
      </c>
      <c r="AB28" s="16" t="s">
        <v>8123</v>
      </c>
      <c r="AC28" s="15">
        <f>SUM(B3L505C13:B3L518C13)</f>
        <v>4529.2821358199999</v>
      </c>
      <c r="AD28" s="16" t="s">
        <v>8124</v>
      </c>
      <c r="AE28" s="15">
        <f>SUM(B3L505C14:B3L518C14)</f>
        <v>64304.754947119996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8.664193329361472E-2</v>
      </c>
      <c r="L29" s="16" t="s">
        <v>8127</v>
      </c>
      <c r="M29" s="21">
        <f>IF(B3L521C1=0,0,B3L521C5/B3L521C1)</f>
        <v>2.9932633612484584E-2</v>
      </c>
      <c r="N29" s="16" t="s">
        <v>8128</v>
      </c>
      <c r="O29" s="21">
        <f>IF(B3L521C1=0,0,B3L521C6/B3L521C1)</f>
        <v>9.866855271150983E-2</v>
      </c>
      <c r="P29" s="16" t="s">
        <v>8129</v>
      </c>
      <c r="Q29" s="21">
        <f>IF(B3L521C1=0,0,B3L521C7/B3L521C1)</f>
        <v>6.7519680271560772E-2</v>
      </c>
      <c r="R29" s="16" t="s">
        <v>8130</v>
      </c>
      <c r="S29" s="21">
        <f>IF(B3L521C1=0,0,B3L521C8/B3L521C1)</f>
        <v>2.9002095883622569E-3</v>
      </c>
      <c r="T29" s="16" t="s">
        <v>8131</v>
      </c>
      <c r="U29" s="21">
        <f>IF(B3L521C1=0,0,B3L521C9/B3L521C1)</f>
        <v>2.5392910941971717E-2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1.2366586512739568E-5</v>
      </c>
      <c r="Z29" s="16" t="s">
        <v>8134</v>
      </c>
      <c r="AA29" s="21">
        <f>IF(B3L521C1=0,0,B3L521C12/B3L521C1)</f>
        <v>3.2475346906737303E-3</v>
      </c>
      <c r="AB29" s="16" t="s">
        <v>8135</v>
      </c>
      <c r="AC29" s="21">
        <f>IF(B3L521C1=0,0,B3L521C13/B3L521C1)</f>
        <v>4.5118043793675872E-2</v>
      </c>
      <c r="AD29" s="16" t="s">
        <v>8136</v>
      </c>
      <c r="AE29" s="21">
        <f>IF(B3L521C1=0,0,B3L521C14/B3L521C1)</f>
        <v>0.64056613450963373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521753.47398290015</v>
      </c>
      <c r="F30" s="16" t="s">
        <v>8138</v>
      </c>
      <c r="G30" s="15">
        <f>SUM(B3L501C2,B3L502C2,SUM(B3L505C2:B3L518C2))</f>
        <v>375860.48822706012</v>
      </c>
      <c r="H30" s="16" t="s">
        <v>8139</v>
      </c>
      <c r="I30" s="15">
        <f>SUM(B3L501C3,B3L502C3,SUM(B3L505C3:B3L518C3))</f>
        <v>45505.607337300004</v>
      </c>
      <c r="J30" s="16" t="s">
        <v>8140</v>
      </c>
      <c r="K30" s="15">
        <f>SUM(B3L501C4,B3L502C4,SUM(B3L505C4:B3L518C4))</f>
        <v>8697.7565444600004</v>
      </c>
      <c r="L30" s="16" t="s">
        <v>8141</v>
      </c>
      <c r="M30" s="15">
        <f>SUM(B3L501C5,B3L502C5,SUM(B3L505C5:B3L518C5))</f>
        <v>3004.8586175199998</v>
      </c>
      <c r="N30" s="16" t="s">
        <v>8142</v>
      </c>
      <c r="O30" s="15">
        <f>SUM(B3L501C6,B3L502C6,SUM(B3L505C6:B3L518C6))</f>
        <v>9905.0773390599988</v>
      </c>
      <c r="P30" s="16" t="s">
        <v>8143</v>
      </c>
      <c r="Q30" s="15">
        <f>SUM(B3L501C7,B3L502C7,SUM(B3L505C7:B3L518C7))</f>
        <v>6778.1236941200013</v>
      </c>
      <c r="R30" s="16" t="s">
        <v>8144</v>
      </c>
      <c r="S30" s="15">
        <f>SUM(B3L501C8,B3L502C8,SUM(B3L505C8:B3L518C8))</f>
        <v>291.14443743999999</v>
      </c>
      <c r="T30" s="16" t="s">
        <v>8145</v>
      </c>
      <c r="U30" s="15">
        <f>SUM(B3L501C9,B3L502C9,SUM(B3L505C9:B3L518C9))</f>
        <v>2549.1277598799998</v>
      </c>
      <c r="V30" s="16" t="s">
        <v>8146</v>
      </c>
      <c r="W30" s="15">
        <f>SUM(B3L501C10,B3L502C10,SUM(B3L505C10:B3L518C10))</f>
        <v>0</v>
      </c>
      <c r="X30" s="16" t="s">
        <v>8147</v>
      </c>
      <c r="Y30" s="15">
        <f>SUM(B3L501C11,B3L502C11,SUM(B3L505C11:B3L518C11))</f>
        <v>1.2414491999999999</v>
      </c>
      <c r="Z30" s="16" t="s">
        <v>8148</v>
      </c>
      <c r="AA30" s="15">
        <f>SUM(B3L501C12,B3L502C12,SUM(B3L505C12:B3L518C12))</f>
        <v>326.01149392000002</v>
      </c>
      <c r="AB30" s="16" t="s">
        <v>8149</v>
      </c>
      <c r="AC30" s="15">
        <f>SUM(B3L501C13,B3L502C13,SUM(B3L505C13:B3L518C13))</f>
        <v>4529.2821358199999</v>
      </c>
      <c r="AD30" s="16" t="s">
        <v>8150</v>
      </c>
      <c r="AE30" s="15">
        <f>SUM(B3L501C14,B3L502C14,SUM(B3L505C14:B3L518C14))</f>
        <v>64304.754947119996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0.72037946457329871</v>
      </c>
      <c r="H31" s="16" t="s">
        <v>8153</v>
      </c>
      <c r="I31" s="21">
        <f>IF(B3L523C1=0,0,B3L523C3/B3L523C1)</f>
        <v>8.7216682986170968E-2</v>
      </c>
      <c r="J31" s="16" t="s">
        <v>8154</v>
      </c>
      <c r="K31" s="21">
        <f>IF(B3L523C1=0,0,B3L523C4/B3L523C1)</f>
        <v>1.6670241748586917E-2</v>
      </c>
      <c r="L31" s="16" t="s">
        <v>8155</v>
      </c>
      <c r="M31" s="21">
        <f>IF(B3L523C1=0,0,B3L523C5/B3L523C1)</f>
        <v>5.7591540207329421E-3</v>
      </c>
      <c r="N31" s="16" t="s">
        <v>8156</v>
      </c>
      <c r="O31" s="21">
        <f>IF(B3L523C1=0,0,B3L523C6/B3L523C1)</f>
        <v>1.8984209656426027E-2</v>
      </c>
      <c r="P31" s="16" t="s">
        <v>8157</v>
      </c>
      <c r="Q31" s="21">
        <f>IF(B3L523C1=0,0,B3L523C7/B3L523C1)</f>
        <v>1.2991046599801166E-2</v>
      </c>
      <c r="R31" s="16" t="s">
        <v>8158</v>
      </c>
      <c r="S31" s="21">
        <f>IF(B3L523C1=0,0,B3L523C8/B3L523C1)</f>
        <v>5.5801149768586287E-4</v>
      </c>
      <c r="T31" s="16" t="s">
        <v>8159</v>
      </c>
      <c r="U31" s="21">
        <f>IF(B3L523C1=0,0,B3L523C9/B3L523C1)</f>
        <v>4.8856938899146541E-3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2.3793788865901964E-6</v>
      </c>
      <c r="Z31" s="16" t="s">
        <v>8162</v>
      </c>
      <c r="AA31" s="21">
        <f>IF(B3L523C1=0,0,B3L523C12/B3L523C1)</f>
        <v>6.2483818541989174E-4</v>
      </c>
      <c r="AB31" s="16" t="s">
        <v>8163</v>
      </c>
      <c r="AC31" s="21">
        <f>IF(B3L523C1=0,0,B3L523C13/B3L523C1)</f>
        <v>8.680885440483798E-3</v>
      </c>
      <c r="AD31" s="16" t="s">
        <v>8164</v>
      </c>
      <c r="AE31" s="21">
        <f>IF(B3L523C1=0,0,B3L523C14/B3L523C1)</f>
        <v>0.12324739202259247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3F9E6-7EE6-48B2-9F88-D34807AB8087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68882</v>
      </c>
      <c r="F8" s="16" t="s">
        <v>8195</v>
      </c>
      <c r="G8" s="15">
        <f>A2L106C11</f>
        <v>68882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6860</v>
      </c>
      <c r="F9" s="16" t="s">
        <v>8198</v>
      </c>
      <c r="G9" s="15">
        <f>A2L107C11</f>
        <v>6860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17</v>
      </c>
      <c r="F10" s="16" t="s">
        <v>8201</v>
      </c>
      <c r="G10" s="15">
        <f>A2L108C11</f>
        <v>17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2241</v>
      </c>
      <c r="F11" s="16" t="s">
        <v>8204</v>
      </c>
      <c r="G11" s="15">
        <f>A2L109C11</f>
        <v>2241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28500</v>
      </c>
      <c r="F12" s="16" t="s">
        <v>8207</v>
      </c>
      <c r="G12" s="15">
        <f>A2L110C11</f>
        <v>28500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</v>
      </c>
      <c r="F13" s="16" t="s">
        <v>8210</v>
      </c>
      <c r="G13" s="15">
        <f>A2L111C11</f>
        <v>20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6473</v>
      </c>
      <c r="F14" s="16" t="s">
        <v>8213</v>
      </c>
      <c r="G14" s="15">
        <f>A2L112C11</f>
        <v>6473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3709</v>
      </c>
      <c r="F15" s="16" t="s">
        <v>8216</v>
      </c>
      <c r="G15" s="15">
        <f>A2L113C11</f>
        <v>3709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142503</v>
      </c>
      <c r="F16" s="16" t="s">
        <v>8219</v>
      </c>
      <c r="G16" s="15">
        <f>A2L114C11</f>
        <v>142503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8979</v>
      </c>
      <c r="F17" s="16" t="s">
        <v>8222</v>
      </c>
      <c r="G17" s="15">
        <f>A2L115C11</f>
        <v>8979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22507</v>
      </c>
      <c r="F18" s="16" t="s">
        <v>8225</v>
      </c>
      <c r="G18" s="15">
        <f>A2L116C11</f>
        <v>22507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350</v>
      </c>
      <c r="F19" s="16" t="s">
        <v>8228</v>
      </c>
      <c r="G19" s="15">
        <f>A2L117C11</f>
        <v>350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2268</v>
      </c>
      <c r="F20" s="16" t="s">
        <v>8231</v>
      </c>
      <c r="G20" s="15">
        <f>A2L118C11</f>
        <v>2268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769</v>
      </c>
      <c r="F21" s="16" t="s">
        <v>8234</v>
      </c>
      <c r="G21" s="15">
        <f>A2L119C11</f>
        <v>769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81281</v>
      </c>
      <c r="F22" s="16" t="s">
        <v>8237</v>
      </c>
      <c r="G22" s="15">
        <f>A2L121C11</f>
        <v>81281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20420</v>
      </c>
      <c r="F23" s="16" t="s">
        <v>8240</v>
      </c>
      <c r="G23" s="15">
        <f>A2L122C11</f>
        <v>20420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17381</v>
      </c>
      <c r="F24" s="16" t="s">
        <v>8243</v>
      </c>
      <c r="G24" s="15">
        <f>A2L125C11</f>
        <v>17381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1210</v>
      </c>
      <c r="F25" s="16" t="s">
        <v>8246</v>
      </c>
      <c r="G25" s="15">
        <f>A2L126C11</f>
        <v>1210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369812</v>
      </c>
      <c r="F26" s="16" t="s">
        <v>8249</v>
      </c>
      <c r="G26" s="15">
        <f>B3L601C2+B3L603C2+B3L605C2+B3L607C2+B3L609C2+B3L611C2+B3L613C2+B3L615C2+B3L617C2</f>
        <v>369812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44558</v>
      </c>
      <c r="F27" s="16" t="s">
        <v>8252</v>
      </c>
      <c r="G27" s="15">
        <f>B3L602C2+B3L604C2+B3L606C2+B3L608C2+B3L610C2+B3L612C2+B3L614C2+B3L616C2+B3L618C2</f>
        <v>44558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39500</v>
      </c>
      <c r="F28" s="16" t="s">
        <v>8255</v>
      </c>
      <c r="G28" s="15">
        <f>A2L123C11</f>
        <v>39500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1389</v>
      </c>
      <c r="F29" s="16" t="s">
        <v>8258</v>
      </c>
      <c r="G29" s="15">
        <f>A2L124C11</f>
        <v>1389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17684</v>
      </c>
      <c r="F30" s="16" t="s">
        <v>8261</v>
      </c>
      <c r="G30" s="15">
        <f>A2L127C11</f>
        <v>17684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8543</v>
      </c>
      <c r="F31" s="16" t="s">
        <v>8264</v>
      </c>
      <c r="G31" s="15">
        <f>A2L128C11</f>
        <v>8543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3914</v>
      </c>
      <c r="F32" s="16" t="s">
        <v>8267</v>
      </c>
      <c r="G32" s="15">
        <f>A2L131C11</f>
        <v>3914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382</v>
      </c>
      <c r="F33" s="16" t="s">
        <v>8270</v>
      </c>
      <c r="G33" s="15">
        <f>A2L132C11</f>
        <v>382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13298</v>
      </c>
      <c r="F34" s="16" t="s">
        <v>8273</v>
      </c>
      <c r="G34" s="15">
        <f>A2L139C11</f>
        <v>13298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1706550</v>
      </c>
      <c r="F36" s="16" t="s">
        <v>8279</v>
      </c>
      <c r="G36" s="15">
        <f>A2L181C11</f>
        <v>1706550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416082</v>
      </c>
      <c r="F37" s="16" t="s">
        <v>8282</v>
      </c>
      <c r="G37" s="15">
        <f>A2L202C11-A2L216C11</f>
        <v>416082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50754</v>
      </c>
      <c r="F40" s="16" t="s">
        <v>8291</v>
      </c>
      <c r="G40" s="15">
        <f>A2L245C11</f>
        <v>50754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8113731</v>
      </c>
      <c r="F41" s="16" t="s">
        <v>8294</v>
      </c>
      <c r="G41" s="15">
        <f>A2L420C11</f>
        <v>8113731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79EDB-1940-4BC8-A36F-08E4D7E83200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161636.217</v>
      </c>
      <c r="F8" s="16" t="s">
        <v>7643</v>
      </c>
      <c r="G8" s="15">
        <f>A1L108C6</f>
        <v>174719.921</v>
      </c>
      <c r="H8" s="16" t="s">
        <v>7660</v>
      </c>
      <c r="I8" s="15">
        <f>A1L108C7</f>
        <v>180695.18933333331</v>
      </c>
      <c r="J8" s="16" t="s">
        <v>7677</v>
      </c>
      <c r="K8" s="15">
        <f>A1L108C8</f>
        <v>182664.3395</v>
      </c>
      <c r="L8" s="16" t="s">
        <v>7694</v>
      </c>
      <c r="M8" s="15">
        <f>A1L108C9</f>
        <v>184019.51699999999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38759.103000000003</v>
      </c>
      <c r="F9" s="16" t="s">
        <v>8350</v>
      </c>
      <c r="G9" s="15">
        <f>A1L105C6</f>
        <v>43439.148000000001</v>
      </c>
      <c r="H9" s="16" t="s">
        <v>8351</v>
      </c>
      <c r="I9" s="15">
        <f>A1L105C7</f>
        <v>45691.15</v>
      </c>
      <c r="J9" s="16" t="s">
        <v>8352</v>
      </c>
      <c r="K9" s="15">
        <f>A1L105C8</f>
        <v>45256.349500000004</v>
      </c>
      <c r="L9" s="16" t="s">
        <v>8353</v>
      </c>
      <c r="M9" s="15">
        <f>A1L105C9</f>
        <v>44204.36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9183.098</v>
      </c>
      <c r="F10" s="16" t="s">
        <v>8355</v>
      </c>
      <c r="G10" s="15">
        <f>A1L106C6</f>
        <v>11745.692999999999</v>
      </c>
      <c r="H10" s="16" t="s">
        <v>8356</v>
      </c>
      <c r="I10" s="15">
        <f>A1L106C7</f>
        <v>12601.699333333332</v>
      </c>
      <c r="J10" s="16" t="s">
        <v>8357</v>
      </c>
      <c r="K10" s="15">
        <f>A1L106C8</f>
        <v>13057.71025</v>
      </c>
      <c r="L10" s="16" t="s">
        <v>8358</v>
      </c>
      <c r="M10" s="15">
        <f>A1L106C9</f>
        <v>13290.6286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113694.016</v>
      </c>
      <c r="F11" s="16" t="s">
        <v>8360</v>
      </c>
      <c r="G11" s="15">
        <f>A1L107C6</f>
        <v>119535.08</v>
      </c>
      <c r="H11" s="16" t="s">
        <v>8361</v>
      </c>
      <c r="I11" s="15">
        <f>A1L107C7</f>
        <v>122402.34000000001</v>
      </c>
      <c r="J11" s="16" t="s">
        <v>8362</v>
      </c>
      <c r="K11" s="15">
        <f>A1L107C8</f>
        <v>124350.27975</v>
      </c>
      <c r="L11" s="16" t="s">
        <v>8363</v>
      </c>
      <c r="M11" s="15">
        <f>A1L107C9</f>
        <v>126524.5284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0.2397921933547851</v>
      </c>
      <c r="F12" s="16" t="s">
        <v>8365</v>
      </c>
      <c r="G12" s="21">
        <f>IF(B3L701C2=0,0,B3L702C2/B3L701C2)</f>
        <v>0.24862160966750896</v>
      </c>
      <c r="H12" s="16" t="s">
        <v>8366</v>
      </c>
      <c r="I12" s="21">
        <f>IF(B3L701C3=0,0,B3L702C3/B3L701C3)</f>
        <v>0.25286312363143382</v>
      </c>
      <c r="J12" s="16" t="s">
        <v>8367</v>
      </c>
      <c r="K12" s="21">
        <f>IF(B3L701C4=0,0,B3L702C4/B3L701C4)</f>
        <v>0.24775689455248054</v>
      </c>
      <c r="L12" s="16" t="s">
        <v>8368</v>
      </c>
      <c r="M12" s="21">
        <f>IF(B3L701C5=0,0,B3L702C5/B3L701C5)</f>
        <v>0.24021560713041107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5.6813368751385714E-2</v>
      </c>
      <c r="F13" s="16" t="s">
        <v>8370</v>
      </c>
      <c r="G13" s="21">
        <f>IF(B3L701C2=0,0,B3L703C2/B3L701C2)</f>
        <v>6.7225837401792318E-2</v>
      </c>
      <c r="H13" s="16" t="s">
        <v>8371</v>
      </c>
      <c r="I13" s="21">
        <f>IF(B3L701C3=0,0,B3L703C3/B3L701C3)</f>
        <v>6.97400931359973E-2</v>
      </c>
      <c r="J13" s="16" t="s">
        <v>8372</v>
      </c>
      <c r="K13" s="21">
        <f>IF(B3L701C4=0,0,B3L703C4/B3L701C4)</f>
        <v>7.1484725950025946E-2</v>
      </c>
      <c r="L13" s="16" t="s">
        <v>8373</v>
      </c>
      <c r="M13" s="21">
        <f>IF(B3L701C5=0,0,B3L703C5/B3L701C5)</f>
        <v>7.2224016325398793E-2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0.70339443789382916</v>
      </c>
      <c r="F14" s="16" t="s">
        <v>8375</v>
      </c>
      <c r="G14" s="21">
        <f>IF(B3L701C2=0,0,B3L704C2/B3L701C2)</f>
        <v>0.68415255293069877</v>
      </c>
      <c r="H14" s="16" t="s">
        <v>8376</v>
      </c>
      <c r="I14" s="21">
        <f>IF(B3L701C3=0,0,B3L704C3/B3L701C3)</f>
        <v>0.67739678323256902</v>
      </c>
      <c r="J14" s="16" t="s">
        <v>8377</v>
      </c>
      <c r="K14" s="21">
        <f>IF(B3L701C4=0,0,B3L704C4/B3L701C4)</f>
        <v>0.68075837949749352</v>
      </c>
      <c r="L14" s="16" t="s">
        <v>8378</v>
      </c>
      <c r="M14" s="21">
        <f>IF(B3L701C5=0,0,B3L704C5/B3L701C5)</f>
        <v>0.68756037654419011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67611.811000000002</v>
      </c>
      <c r="F15" s="16" t="s">
        <v>8380</v>
      </c>
      <c r="G15" s="15">
        <f>A1L104C6</f>
        <v>73663.141999999993</v>
      </c>
      <c r="H15" s="16" t="s">
        <v>8381</v>
      </c>
      <c r="I15" s="15">
        <f>A1L104C7</f>
        <v>77790.912333333326</v>
      </c>
      <c r="J15" s="16" t="s">
        <v>8382</v>
      </c>
      <c r="K15" s="15">
        <f>A1L104C8</f>
        <v>79306.528499999986</v>
      </c>
      <c r="L15" s="16" t="s">
        <v>8383</v>
      </c>
      <c r="M15" s="15">
        <f>A1L104C9</f>
        <v>80069.099999999991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15889.187</v>
      </c>
      <c r="F16" s="16" t="s">
        <v>8385</v>
      </c>
      <c r="G16" s="15">
        <f>A1L101C6</f>
        <v>18115.6185</v>
      </c>
      <c r="H16" s="16" t="s">
        <v>8386</v>
      </c>
      <c r="I16" s="15">
        <f>A1L101C7</f>
        <v>19564.860666666667</v>
      </c>
      <c r="J16" s="16" t="s">
        <v>8387</v>
      </c>
      <c r="K16" s="15">
        <f>A1L101C8</f>
        <v>19508.685250000002</v>
      </c>
      <c r="L16" s="16" t="s">
        <v>8388</v>
      </c>
      <c r="M16" s="15">
        <f>A1L101C9</f>
        <v>19167.7624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8954.2990000000009</v>
      </c>
      <c r="F17" s="16" t="s">
        <v>8390</v>
      </c>
      <c r="G17" s="15">
        <f>A1L102C6</f>
        <v>9962.5730000000003</v>
      </c>
      <c r="H17" s="16" t="s">
        <v>8391</v>
      </c>
      <c r="I17" s="15">
        <f>A1L102C7</f>
        <v>10350.937</v>
      </c>
      <c r="J17" s="16" t="s">
        <v>8392</v>
      </c>
      <c r="K17" s="15">
        <f>A1L102C8</f>
        <v>10559.56775</v>
      </c>
      <c r="L17" s="16" t="s">
        <v>8393</v>
      </c>
      <c r="M17" s="15">
        <f>A1L102C9</f>
        <v>10624.285400000001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42768.324999999997</v>
      </c>
      <c r="F18" s="16" t="s">
        <v>8395</v>
      </c>
      <c r="G18" s="15">
        <f>A1L103C6</f>
        <v>45584.950499999999</v>
      </c>
      <c r="H18" s="16" t="s">
        <v>8396</v>
      </c>
      <c r="I18" s="15">
        <f>A1L103C7</f>
        <v>47875.114666666661</v>
      </c>
      <c r="J18" s="16" t="s">
        <v>8397</v>
      </c>
      <c r="K18" s="15">
        <f>A1L103C8</f>
        <v>49238.275499999996</v>
      </c>
      <c r="L18" s="16" t="s">
        <v>8398</v>
      </c>
      <c r="M18" s="15">
        <f>A1L103C9</f>
        <v>50277.052199999998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0.23500608495755276</v>
      </c>
      <c r="F19" s="16" t="s">
        <v>8400</v>
      </c>
      <c r="G19" s="21">
        <f>IF(B3L708C2=0,0,B3L709C2/B3L708C2)</f>
        <v>0.24592513987524456</v>
      </c>
      <c r="H19" s="16" t="s">
        <v>8401</v>
      </c>
      <c r="I19" s="21">
        <f>IF(B3L708C3=0,0,B3L709C3/B3L708C3)</f>
        <v>0.25150573607918908</v>
      </c>
      <c r="J19" s="16" t="s">
        <v>8402</v>
      </c>
      <c r="K19" s="21">
        <f>IF(B3L708C4=0,0,B3L709C4/B3L708C4)</f>
        <v>0.24599091170659432</v>
      </c>
      <c r="L19" s="16" t="s">
        <v>8403</v>
      </c>
      <c r="M19" s="21">
        <f>IF(B3L708C5=0,0,B3L709C5/B3L708C5)</f>
        <v>0.23939025666580493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0.13243690514368858</v>
      </c>
      <c r="F20" s="16" t="s">
        <v>8405</v>
      </c>
      <c r="G20" s="21">
        <f>IF(B3L708C2=0,0,B3L710C2/B3L708C2)</f>
        <v>0.13524501846527265</v>
      </c>
      <c r="H20" s="16" t="s">
        <v>8406</v>
      </c>
      <c r="I20" s="21">
        <f>IF(B3L708C3=0,0,B3L710C3/B3L708C3)</f>
        <v>0.13306100532214268</v>
      </c>
      <c r="J20" s="16" t="s">
        <v>8407</v>
      </c>
      <c r="K20" s="21">
        <f>IF(B3L708C4=0,0,B3L710C4/B3L708C4)</f>
        <v>0.13314878295296964</v>
      </c>
      <c r="L20" s="16" t="s">
        <v>8408</v>
      </c>
      <c r="M20" s="21">
        <f>IF(B3L708C5=0,0,B3L710C5/B3L708C5)</f>
        <v>0.13268895741303452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0.63255700989875863</v>
      </c>
      <c r="F21" s="16" t="s">
        <v>8410</v>
      </c>
      <c r="G21" s="21">
        <f>IF(B3L708C2=0,0,B3L711C2/B3L708C2)</f>
        <v>0.61882984165948285</v>
      </c>
      <c r="H21" s="16" t="s">
        <v>8411</v>
      </c>
      <c r="I21" s="21">
        <f>IF(B3L708C3=0,0,B3L711C3/B3L708C3)</f>
        <v>0.61543325859866826</v>
      </c>
      <c r="J21" s="16" t="s">
        <v>8412</v>
      </c>
      <c r="K21" s="21">
        <f>IF(B3L708C4=0,0,B3L711C4/B3L708C4)</f>
        <v>0.62086030534043624</v>
      </c>
      <c r="L21" s="16" t="s">
        <v>8413</v>
      </c>
      <c r="M21" s="21">
        <f>IF(B3L708C5=0,0,B3L711C5/B3L708C5)</f>
        <v>0.62792078592116063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2.3906506068887876</v>
      </c>
      <c r="F22" s="16" t="s">
        <v>8415</v>
      </c>
      <c r="G22" s="21">
        <f>IF(B3L708C2=0,0,B3L701C2/B3L708C2)</f>
        <v>2.3718771186816876</v>
      </c>
      <c r="H22" s="16" t="s">
        <v>8416</v>
      </c>
      <c r="I22" s="21">
        <f>IF(B3L708C3=0,0,B3L701C3/B3L708C3)</f>
        <v>2.3228315996482487</v>
      </c>
      <c r="J22" s="16" t="s">
        <v>8417</v>
      </c>
      <c r="K22" s="21">
        <f>IF(B3L708C4=0,0,B3L701C4/B3L708C4)</f>
        <v>2.3032698941046199</v>
      </c>
      <c r="L22" s="16" t="s">
        <v>8418</v>
      </c>
      <c r="M22" s="21">
        <f>IF(B3L708C5=0,0,B3L701C5/B3L708C5)</f>
        <v>2.2982588414257186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2.4393383374492354</v>
      </c>
      <c r="F23" s="16" t="s">
        <v>8420</v>
      </c>
      <c r="G23" s="21">
        <f>IF(B3L709C2=0,0,B3L702C2/B3L709C2)</f>
        <v>2.3978837929270811</v>
      </c>
      <c r="H23" s="16" t="s">
        <v>8421</v>
      </c>
      <c r="I23" s="21">
        <f>IF(B3L709C3=0,0,B3L702C3/B3L709C3)</f>
        <v>2.3353680242581847</v>
      </c>
      <c r="J23" s="16" t="s">
        <v>8422</v>
      </c>
      <c r="K23" s="21">
        <f>IF(B3L709C4=0,0,B3L702C4/B3L709C4)</f>
        <v>2.3198052006093031</v>
      </c>
      <c r="L23" s="16" t="s">
        <v>8423</v>
      </c>
      <c r="M23" s="21">
        <f>IF(B3L709C5=0,0,B3L702C5/B3L709C5)</f>
        <v>2.3061825933318123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1.0255518606202449</v>
      </c>
      <c r="F24" s="16" t="s">
        <v>8425</v>
      </c>
      <c r="G24" s="21">
        <f>IF(B3L710C2=0,0,B3L703C2/B3L710C2)</f>
        <v>1.1789818754653039</v>
      </c>
      <c r="H24" s="16" t="s">
        <v>8426</v>
      </c>
      <c r="I24" s="21">
        <f>IF(B3L710C3=0,0,B3L703C3/B3L710C3)</f>
        <v>1.2174452741170516</v>
      </c>
      <c r="J24" s="16" t="s">
        <v>8427</v>
      </c>
      <c r="K24" s="21">
        <f>IF(B3L710C4=0,0,B3L703C4/B3L710C4)</f>
        <v>1.2365762083395886</v>
      </c>
      <c r="L24" s="16" t="s">
        <v>8428</v>
      </c>
      <c r="M24" s="21">
        <f>IF(B3L710C5=0,0,B3L703C5/B3L710C5)</f>
        <v>1.2509668273783383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2.6583696228458797</v>
      </c>
      <c r="F25" s="16" t="s">
        <v>8430</v>
      </c>
      <c r="G25" s="21">
        <f>IF(B3L711C2=0,0,B3L704C2/B3L711C2)</f>
        <v>2.6222487616828718</v>
      </c>
      <c r="H25" s="16" t="s">
        <v>8431</v>
      </c>
      <c r="I25" s="21">
        <f>IF(B3L711C3=0,0,B3L704C3/B3L711C3)</f>
        <v>2.5567007171102065</v>
      </c>
      <c r="J25" s="16" t="s">
        <v>8432</v>
      </c>
      <c r="K25" s="21">
        <f>IF(B3L711C4=0,0,B3L704C4/B3L711C4)</f>
        <v>2.5254799947248356</v>
      </c>
      <c r="L25" s="16" t="s">
        <v>8433</v>
      </c>
      <c r="M25" s="21">
        <f>IF(B3L711C5=0,0,B3L704C5/B3L711C5)</f>
        <v>2.5165462743657034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4698463</v>
      </c>
      <c r="F26" s="16" t="s">
        <v>8435</v>
      </c>
      <c r="G26" s="15">
        <f>A1L114C6</f>
        <v>4889554.5</v>
      </c>
      <c r="H26" s="16" t="s">
        <v>8436</v>
      </c>
      <c r="I26" s="15">
        <f>A1L114C7</f>
        <v>5010693.333333333</v>
      </c>
      <c r="J26" s="16" t="s">
        <v>8437</v>
      </c>
      <c r="K26" s="15">
        <f>A1L114C8</f>
        <v>5007655.25</v>
      </c>
      <c r="L26" s="16" t="s">
        <v>8438</v>
      </c>
      <c r="M26" s="15">
        <f>A1L114C9</f>
        <v>4994795.4000000004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1410803</v>
      </c>
      <c r="F27" s="16" t="s">
        <v>8440</v>
      </c>
      <c r="G27" s="15">
        <f>A1L115C6</f>
        <v>1562414.5</v>
      </c>
      <c r="H27" s="16" t="s">
        <v>8441</v>
      </c>
      <c r="I27" s="15">
        <f>A1L115C7</f>
        <v>1670859.3333333333</v>
      </c>
      <c r="J27" s="16" t="s">
        <v>8442</v>
      </c>
      <c r="K27" s="15">
        <f>A1L115C8</f>
        <v>1672588.25</v>
      </c>
      <c r="L27" s="16" t="s">
        <v>8443</v>
      </c>
      <c r="M27" s="15">
        <f>A1L115C9</f>
        <v>1659693.8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177160</v>
      </c>
      <c r="F28" s="16" t="s">
        <v>8445</v>
      </c>
      <c r="G28" s="15">
        <f>A1L116C6</f>
        <v>179326</v>
      </c>
      <c r="H28" s="16" t="s">
        <v>8446</v>
      </c>
      <c r="I28" s="15">
        <f>A1L116C7</f>
        <v>179616.66666666666</v>
      </c>
      <c r="J28" s="16" t="s">
        <v>8447</v>
      </c>
      <c r="K28" s="15">
        <f>A1L116C8</f>
        <v>182358.25</v>
      </c>
      <c r="L28" s="16" t="s">
        <v>8448</v>
      </c>
      <c r="M28" s="15">
        <f>A1L116C9</f>
        <v>183880.4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3110500</v>
      </c>
      <c r="F29" s="16" t="s">
        <v>8450</v>
      </c>
      <c r="G29" s="15">
        <f>A1L117C6</f>
        <v>3147814</v>
      </c>
      <c r="H29" s="16" t="s">
        <v>8451</v>
      </c>
      <c r="I29" s="15">
        <f>A1L117C7</f>
        <v>3160217.3333333335</v>
      </c>
      <c r="J29" s="16" t="s">
        <v>8452</v>
      </c>
      <c r="K29" s="15">
        <f>A1L117C8</f>
        <v>3152708.75</v>
      </c>
      <c r="L29" s="16" t="s">
        <v>8453</v>
      </c>
      <c r="M29" s="15">
        <f>A1L117C9</f>
        <v>3151221.2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69.491749008172548</v>
      </c>
      <c r="F30" s="16" t="s">
        <v>8455</v>
      </c>
      <c r="G30" s="21">
        <f>IF(B3L708C2=0,0,B3L719C2/B3L708C2)</f>
        <v>66.377218881051803</v>
      </c>
      <c r="H30" s="16" t="s">
        <v>8456</v>
      </c>
      <c r="I30" s="21">
        <f>IF(B3L708C3=0,0,B3L719C3/B3L708C3)</f>
        <v>64.412322507063024</v>
      </c>
      <c r="J30" s="16" t="s">
        <v>8457</v>
      </c>
      <c r="K30" s="21">
        <f>IF(B3L708C4=0,0,B3L719C4/B3L708C4)</f>
        <v>63.143039352680795</v>
      </c>
      <c r="L30" s="16" t="s">
        <v>8458</v>
      </c>
      <c r="M30" s="21">
        <f>IF(B3L708C5=0,0,B3L719C5/B3L708C5)</f>
        <v>62.381060858683327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88.790131301242795</v>
      </c>
      <c r="F31" s="16" t="s">
        <v>8460</v>
      </c>
      <c r="G31" s="21">
        <f>IF(B3L709C2=0,0,B3L720C2/B3L709C2)</f>
        <v>86.246820664720886</v>
      </c>
      <c r="H31" s="16" t="s">
        <v>8461</v>
      </c>
      <c r="I31" s="21">
        <f>IF(B3L709C3=0,0,B3L720C3/B3L709C3)</f>
        <v>85.401034119299112</v>
      </c>
      <c r="J31" s="16" t="s">
        <v>8462</v>
      </c>
      <c r="K31" s="21">
        <f>IF(B3L709C4=0,0,B3L720C4/B3L709C4)</f>
        <v>85.735570007209986</v>
      </c>
      <c r="L31" s="16" t="s">
        <v>8463</v>
      </c>
      <c r="M31" s="21">
        <f>IF(B3L709C5=0,0,B3L720C5/B3L709C5)</f>
        <v>86.587769890135959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19.784910019198598</v>
      </c>
      <c r="F32" s="16" t="s">
        <v>8465</v>
      </c>
      <c r="G32" s="21">
        <f>IF(B3L710C2=0,0,B3L721C2/B3L710C2)</f>
        <v>17.999968482037723</v>
      </c>
      <c r="H32" s="16" t="s">
        <v>8466</v>
      </c>
      <c r="I32" s="21">
        <f>IF(B3L710C3=0,0,B3L721C3/B3L710C3)</f>
        <v>17.352696346878226</v>
      </c>
      <c r="J32" s="16" t="s">
        <v>8467</v>
      </c>
      <c r="K32" s="21">
        <f>IF(B3L710C4=0,0,B3L721C4/B3L710C4)</f>
        <v>17.269480561834552</v>
      </c>
      <c r="L32" s="16" t="s">
        <v>8468</v>
      </c>
      <c r="M32" s="21">
        <f>IF(B3L710C5=0,0,B3L721C5/B3L710C5)</f>
        <v>17.307554633274439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72.729058245792885</v>
      </c>
      <c r="F33" s="16" t="s">
        <v>8470</v>
      </c>
      <c r="G33" s="21">
        <f>IF(B3L711C2=0,0,B3L722C2/B3L711C2)</f>
        <v>69.053798797039391</v>
      </c>
      <c r="H33" s="16" t="s">
        <v>8471</v>
      </c>
      <c r="I33" s="21">
        <f>IF(B3L711C3=0,0,B3L722C3/B3L711C3)</f>
        <v>66.009603430436357</v>
      </c>
      <c r="J33" s="16" t="s">
        <v>8472</v>
      </c>
      <c r="K33" s="21">
        <f>IF(B3L711C4=0,0,B3L722C4/B3L711C4)</f>
        <v>64.02963381607465</v>
      </c>
      <c r="L33" s="16" t="s">
        <v>8473</v>
      </c>
      <c r="M33" s="21">
        <f>IF(B3L711C5=0,0,B3L722C5/B3L711C5)</f>
        <v>62.677127279948209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2656.35</v>
      </c>
      <c r="F34" s="16" t="s">
        <v>8475</v>
      </c>
      <c r="G34" s="15">
        <f>A1L131C6</f>
        <v>3033.8575000000001</v>
      </c>
      <c r="H34" s="16" t="s">
        <v>8476</v>
      </c>
      <c r="I34" s="15">
        <f>A1L131C7</f>
        <v>3329.3816666666667</v>
      </c>
      <c r="J34" s="16" t="s">
        <v>8477</v>
      </c>
      <c r="K34" s="15">
        <f>A1L131C8</f>
        <v>3340.3812499999999</v>
      </c>
      <c r="L34" s="16" t="s">
        <v>8478</v>
      </c>
      <c r="M34" s="15">
        <f>A1L131C9</f>
        <v>3329.3478000000005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25.452900031998798</v>
      </c>
      <c r="F35" s="16" t="s">
        <v>8480</v>
      </c>
      <c r="G35" s="15">
        <f>IF(B3L727C2=0,0,B3L708C2/B3L727C2)</f>
        <v>24.280356608706899</v>
      </c>
      <c r="H35" s="16" t="s">
        <v>8481</v>
      </c>
      <c r="I35" s="15">
        <f>IF(B3L727C3=0,0,B3L708C3/B3L727C3)</f>
        <v>23.364972875343717</v>
      </c>
      <c r="J35" s="16" t="s">
        <v>8482</v>
      </c>
      <c r="K35" s="15">
        <f>IF(B3L727C4=0,0,B3L708C4/B3L727C4)</f>
        <v>23.741759567115277</v>
      </c>
      <c r="L35" s="16" t="s">
        <v>8483</v>
      </c>
      <c r="M35" s="15">
        <f>IF(B3L727C5=0,0,B3L708C5/B3L727C5)</f>
        <v>24.049485007243756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3.9288253941312114E-2</v>
      </c>
      <c r="F36" s="16" t="s">
        <v>8485</v>
      </c>
      <c r="G36" s="15">
        <f>IF(B3L728C2=0,0,1/B3L728C2)</f>
        <v>4.1185556543325293E-2</v>
      </c>
      <c r="H36" s="16" t="s">
        <v>8486</v>
      </c>
      <c r="I36" s="15">
        <f>IF(B3L728C3=0,0,1/B3L728C3)</f>
        <v>4.2799108106616586E-2</v>
      </c>
      <c r="J36" s="16" t="s">
        <v>8487</v>
      </c>
      <c r="K36" s="15">
        <f>IF(B3L728C4=0,0,1/B3L728C4)</f>
        <v>4.2119877306191766E-2</v>
      </c>
      <c r="L36" s="16" t="s">
        <v>8488</v>
      </c>
      <c r="M36" s="15">
        <f>IF(B3L728C5=0,0,1/B3L728C5)</f>
        <v>4.1580931970010913E-2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393286268</v>
      </c>
      <c r="F37" s="16" t="s">
        <v>8490</v>
      </c>
      <c r="G37" s="15">
        <f>A1L122C6</f>
        <v>405794674.5</v>
      </c>
      <c r="H37" s="16" t="s">
        <v>8491</v>
      </c>
      <c r="I37" s="15">
        <f>A1L122C7</f>
        <v>417501506.33333331</v>
      </c>
      <c r="J37" s="16" t="s">
        <v>8492</v>
      </c>
      <c r="K37" s="15">
        <f>A1L122C8</f>
        <v>415912870.5</v>
      </c>
      <c r="L37" s="16" t="s">
        <v>8493</v>
      </c>
      <c r="M37" s="15">
        <f>A1L122C9</f>
        <v>414210803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116600951</v>
      </c>
      <c r="F38" s="16" t="s">
        <v>8495</v>
      </c>
      <c r="G38" s="15">
        <f>A1L119C6</f>
        <v>128055727.5</v>
      </c>
      <c r="H38" s="16" t="s">
        <v>8496</v>
      </c>
      <c r="I38" s="15">
        <f>A1L119C7</f>
        <v>136536651.33333334</v>
      </c>
      <c r="J38" s="16" t="s">
        <v>8497</v>
      </c>
      <c r="K38" s="15">
        <f>A1L119C8</f>
        <v>136066981.25</v>
      </c>
      <c r="L38" s="16" t="s">
        <v>8498</v>
      </c>
      <c r="M38" s="15">
        <f>A1L119C9</f>
        <v>135994898.59999999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12670281</v>
      </c>
      <c r="F39" s="16" t="s">
        <v>8500</v>
      </c>
      <c r="G39" s="15">
        <f>A1L120C6</f>
        <v>12395587</v>
      </c>
      <c r="H39" s="16" t="s">
        <v>8501</v>
      </c>
      <c r="I39" s="15">
        <f>A1L120C7</f>
        <v>12306686.666666666</v>
      </c>
      <c r="J39" s="16" t="s">
        <v>8502</v>
      </c>
      <c r="K39" s="15">
        <f>A1L120C8</f>
        <v>12222360.75</v>
      </c>
      <c r="L39" s="16" t="s">
        <v>8503</v>
      </c>
      <c r="M39" s="15">
        <f>A1L120C9</f>
        <v>12196951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264015036</v>
      </c>
      <c r="F40" s="16" t="s">
        <v>8505</v>
      </c>
      <c r="G40" s="15">
        <f>A1L121C6</f>
        <v>265343360</v>
      </c>
      <c r="H40" s="16" t="s">
        <v>8506</v>
      </c>
      <c r="I40" s="15">
        <f>A1L121C7</f>
        <v>268658168.33333331</v>
      </c>
      <c r="J40" s="16" t="s">
        <v>8507</v>
      </c>
      <c r="K40" s="15">
        <f>A1L121C8</f>
        <v>267623528.5</v>
      </c>
      <c r="L40" s="16" t="s">
        <v>8508</v>
      </c>
      <c r="M40" s="15">
        <f>A1L121C9</f>
        <v>266018953.40000001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5816.8278912097176</v>
      </c>
      <c r="F41" s="16" t="s">
        <v>8510</v>
      </c>
      <c r="G41" s="15">
        <f>IF(B3L708C2=0,0,B3L730C2/B3L708C2)</f>
        <v>5508.7885675579791</v>
      </c>
      <c r="H41" s="16" t="s">
        <v>8511</v>
      </c>
      <c r="I41" s="15">
        <f>IF(B3L708C3=0,0,B3L730C3/B3L708C3)</f>
        <v>5366.9701744124468</v>
      </c>
      <c r="J41" s="16" t="s">
        <v>8512</v>
      </c>
      <c r="K41" s="15">
        <f>IF(B3L708C4=0,0,B3L730C4/B3L708C4)</f>
        <v>5244.3711553961166</v>
      </c>
      <c r="L41" s="16" t="s">
        <v>8513</v>
      </c>
      <c r="M41" s="15">
        <f>IF(B3L708C5=0,0,B3L730C5/B3L708C5)</f>
        <v>5173.1667147501348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7338.3837071084881</v>
      </c>
      <c r="F42" s="16" t="s">
        <v>8515</v>
      </c>
      <c r="G42" s="15">
        <f>IF(B3L709C2=0,0,B3L731C2/B3L709C2)</f>
        <v>7068.802398328271</v>
      </c>
      <c r="H42" s="16" t="s">
        <v>8516</v>
      </c>
      <c r="I42" s="15">
        <f>IF(B3L709C3=0,0,B3L731C3/B3L709C3)</f>
        <v>6978.6671962328655</v>
      </c>
      <c r="J42" s="16" t="s">
        <v>8517</v>
      </c>
      <c r="K42" s="15">
        <f>IF(B3L709C4=0,0,B3L731C4/B3L709C4)</f>
        <v>6974.6874023712071</v>
      </c>
      <c r="L42" s="16" t="s">
        <v>8518</v>
      </c>
      <c r="M42" s="15">
        <f>IF(B3L709C5=0,0,B3L731C5/B3L709C5)</f>
        <v>7094.980403137718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1414.9941832409213</v>
      </c>
      <c r="F43" s="16" t="s">
        <v>8520</v>
      </c>
      <c r="G43" s="15">
        <f>IF(B3L710C2=0,0,B3L732C2/B3L710C2)</f>
        <v>1244.2154250714148</v>
      </c>
      <c r="H43" s="16" t="s">
        <v>8521</v>
      </c>
      <c r="I43" s="15">
        <f>IF(B3L710C3=0,0,B3L732C3/B3L710C3)</f>
        <v>1188.9442150663913</v>
      </c>
      <c r="J43" s="16" t="s">
        <v>8522</v>
      </c>
      <c r="K43" s="15">
        <f>IF(B3L710C4=0,0,B3L732C4/B3L710C4)</f>
        <v>1157.4679039300638</v>
      </c>
      <c r="L43" s="16" t="s">
        <v>8523</v>
      </c>
      <c r="M43" s="15">
        <f>IF(B3L710C5=0,0,B3L732C5/B3L710C5)</f>
        <v>1148.0255415578349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6173.1441668571315</v>
      </c>
      <c r="F44" s="16" t="s">
        <v>8525</v>
      </c>
      <c r="G44" s="15">
        <f>IF(B3L711C2=0,0,B3L733C2/B3L711C2)</f>
        <v>5820.8544067630392</v>
      </c>
      <c r="H44" s="16" t="s">
        <v>8526</v>
      </c>
      <c r="I44" s="15">
        <f>IF(B3L711C3=0,0,B3L733C3/B3L711C3)</f>
        <v>5611.6454279824038</v>
      </c>
      <c r="J44" s="16" t="s">
        <v>8527</v>
      </c>
      <c r="K44" s="15">
        <f>IF(B3L711C4=0,0,B3L733C4/B3L711C4)</f>
        <v>5435.274200454076</v>
      </c>
      <c r="L44" s="16" t="s">
        <v>8528</v>
      </c>
      <c r="M44" s="15">
        <f>IF(B3L711C5=0,0,B3L733C5/B3L711C5)</f>
        <v>5291.0610658275627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5919.2159999999994</v>
      </c>
      <c r="F45" s="16" t="s">
        <v>8530</v>
      </c>
      <c r="G45" s="15">
        <f>A1L130C6*A1L158C1</f>
        <v>6197.799</v>
      </c>
      <c r="H45" s="16" t="s">
        <v>8531</v>
      </c>
      <c r="I45" s="15">
        <f>A1L130C7*A1L158C1</f>
        <v>6331.4740000000002</v>
      </c>
      <c r="J45" s="16" t="s">
        <v>8532</v>
      </c>
      <c r="K45" s="15">
        <f>A1L130C8*A1L158C1</f>
        <v>6331.5975000000008</v>
      </c>
      <c r="L45" s="16" t="s">
        <v>8533</v>
      </c>
      <c r="M45" s="15">
        <f>A1L130C9*A1L158C1</f>
        <v>6369.9444000000003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73531.027000000002</v>
      </c>
      <c r="F46" s="16" t="s">
        <v>8535</v>
      </c>
      <c r="G46" s="15">
        <f>B3L708C2+B3L738C2</f>
        <v>79860.940999999992</v>
      </c>
      <c r="H46" s="16" t="s">
        <v>8536</v>
      </c>
      <c r="I46" s="15">
        <f>B3L708C3+B3L738C3</f>
        <v>84122.386333333328</v>
      </c>
      <c r="J46" s="16" t="s">
        <v>8537</v>
      </c>
      <c r="K46" s="15">
        <f>B3L708C4+B3L738C4</f>
        <v>85638.125999999989</v>
      </c>
      <c r="L46" s="16" t="s">
        <v>8538</v>
      </c>
      <c r="M46" s="15">
        <f>B3L708C5+B3L738C5</f>
        <v>86439.044399999984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0.91950043075013765</v>
      </c>
      <c r="F47" s="16" t="s">
        <v>8540</v>
      </c>
      <c r="G47" s="21">
        <f>IF(B3L739C2=0,0,B3L708C2/B3L739C2)</f>
        <v>0.92239261242864645</v>
      </c>
      <c r="H47" s="16" t="s">
        <v>8541</v>
      </c>
      <c r="I47" s="21">
        <f>IF(B3L739C3=0,0,B3L708C3/B3L739C3)</f>
        <v>0.92473496918035991</v>
      </c>
      <c r="J47" s="16" t="s">
        <v>8542</v>
      </c>
      <c r="K47" s="21">
        <f>IF(B3L739C4=0,0,B3L708C4/B3L739C4)</f>
        <v>0.92606566962943582</v>
      </c>
      <c r="L47" s="16" t="s">
        <v>8543</v>
      </c>
      <c r="M47" s="21">
        <f>IF(B3L739C5=0,0,B3L708C5/B3L739C5)</f>
        <v>0.92630709369572817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8.049956924986236E-2</v>
      </c>
      <c r="F48" s="16" t="s">
        <v>8545</v>
      </c>
      <c r="G48" s="21">
        <f>IF(B3L739C2=0,0,B3L738C2/B3L739C2)</f>
        <v>7.7607387571353575E-2</v>
      </c>
      <c r="H48" s="16" t="s">
        <v>8546</v>
      </c>
      <c r="I48" s="21">
        <f>IF(B3L739C3=0,0,B3L738C3/B3L739C3)</f>
        <v>7.5265030819640047E-2</v>
      </c>
      <c r="J48" s="16" t="s">
        <v>8547</v>
      </c>
      <c r="K48" s="21">
        <f>IF(B3L739C4=0,0,B3L738C4/B3L739C4)</f>
        <v>7.3934330370564169E-2</v>
      </c>
      <c r="L48" s="16" t="s">
        <v>8548</v>
      </c>
      <c r="M48" s="21">
        <f>IF(B3L739C5=0,0,B3L738C5/B3L739C5)</f>
        <v>7.369290630427193E-2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16031.21</v>
      </c>
      <c r="F49" s="16" t="s">
        <v>8550</v>
      </c>
      <c r="G49" s="15">
        <f>A1L130C6*A1L595C1</f>
        <v>16785.705624999999</v>
      </c>
      <c r="H49" s="16" t="s">
        <v>8551</v>
      </c>
      <c r="I49" s="15">
        <f>A1L130C7*A1L595C1</f>
        <v>17147.742083333334</v>
      </c>
      <c r="J49" s="16" t="s">
        <v>8552</v>
      </c>
      <c r="K49" s="15">
        <f>A1L130C8*A1L595C1</f>
        <v>17148.076562500002</v>
      </c>
      <c r="L49" s="16" t="s">
        <v>8553</v>
      </c>
      <c r="M49" s="15">
        <f>A1L130C9*A1L595C1</f>
        <v>17251.93275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83643.021000000008</v>
      </c>
      <c r="F50" s="16" t="s">
        <v>8555</v>
      </c>
      <c r="G50" s="15">
        <f>B3L708C2+B3L742C2</f>
        <v>90448.847624999995</v>
      </c>
      <c r="H50" s="16" t="s">
        <v>8556</v>
      </c>
      <c r="I50" s="15">
        <f>B3L708C3+B3L742C3</f>
        <v>94938.654416666657</v>
      </c>
      <c r="J50" s="16" t="s">
        <v>8557</v>
      </c>
      <c r="K50" s="15">
        <f>B3L708C4+B3L742C4</f>
        <v>96454.605062499992</v>
      </c>
      <c r="L50" s="16" t="s">
        <v>8558</v>
      </c>
      <c r="M50" s="15">
        <f>B3L708C5+B3L742C5</f>
        <v>97321.032749999984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0.80833774523758528</v>
      </c>
      <c r="F51" s="16" t="s">
        <v>8560</v>
      </c>
      <c r="G51" s="21">
        <f>IF(B3L743C2=0,0,B3L708C2/B3L743C2)</f>
        <v>0.8144176950203571</v>
      </c>
      <c r="H51" s="16" t="s">
        <v>8561</v>
      </c>
      <c r="I51" s="21">
        <f>IF(B3L743C3=0,0,B3L708C3/B3L743C3)</f>
        <v>0.81938081818523212</v>
      </c>
      <c r="J51" s="16" t="s">
        <v>8562</v>
      </c>
      <c r="K51" s="21">
        <f>IF(B3L743C4=0,0,B3L708C4/B3L743C4)</f>
        <v>0.82221609272684792</v>
      </c>
      <c r="L51" s="16" t="s">
        <v>8563</v>
      </c>
      <c r="M51" s="21">
        <f>IF(B3L743C5=0,0,B3L708C5/B3L743C5)</f>
        <v>0.8227317131506704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0.19166225476241464</v>
      </c>
      <c r="F52" s="16" t="s">
        <v>8565</v>
      </c>
      <c r="G52" s="21">
        <f>IF(B3L743C2=0,0,B3L742C2/B3L743C2)</f>
        <v>0.1855823049796429</v>
      </c>
      <c r="H52" s="16" t="s">
        <v>8566</v>
      </c>
      <c r="I52" s="21">
        <f>IF(B3L743C3=0,0,B3L742C3/B3L743C3)</f>
        <v>0.18061918181476791</v>
      </c>
      <c r="J52" s="16" t="s">
        <v>8567</v>
      </c>
      <c r="K52" s="21">
        <f>IF(B3L743C4=0,0,B3L742C4/B3L743C4)</f>
        <v>0.17778390727315208</v>
      </c>
      <c r="L52" s="16" t="s">
        <v>8568</v>
      </c>
      <c r="M52" s="21">
        <f>IF(B3L743C5=0,0,B3L742C5/B3L743C5)</f>
        <v>0.17726828684932963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1515.8219999999999</v>
      </c>
      <c r="F53" s="16" t="s">
        <v>8570</v>
      </c>
      <c r="G53" s="15">
        <f>A1L135C6</f>
        <v>1586.2215000000001</v>
      </c>
      <c r="H53" s="16" t="s">
        <v>8571</v>
      </c>
      <c r="I53" s="15">
        <f>A1L135C7</f>
        <v>2327.057666666667</v>
      </c>
      <c r="J53" s="16" t="s">
        <v>8572</v>
      </c>
      <c r="K53" s="15">
        <f>A1L135C8</f>
        <v>2691.8865000000001</v>
      </c>
      <c r="L53" s="16" t="s">
        <v>8573</v>
      </c>
      <c r="M53" s="15">
        <f>A1L135C9</f>
        <v>2901.5152000000003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16.405374621489226</v>
      </c>
      <c r="F54" s="16" t="s">
        <v>8575</v>
      </c>
      <c r="G54" s="21">
        <f>IF(A1L144C6=0,0,B3L721C2/A1L144C6)</f>
        <v>16.208690665970327</v>
      </c>
      <c r="H54" s="16" t="s">
        <v>8576</v>
      </c>
      <c r="I54" s="21">
        <f>IF(A1L144C7=0,0,B3L721C3/A1L144C7)</f>
        <v>16.017930807949067</v>
      </c>
      <c r="J54" s="16" t="s">
        <v>8577</v>
      </c>
      <c r="K54" s="21">
        <f>IF(A1L144C8=0,0,B3L721C4/A1L144C8)</f>
        <v>16.387465553393874</v>
      </c>
      <c r="L54" s="16" t="s">
        <v>8578</v>
      </c>
      <c r="M54" s="21">
        <f>IF(A1L144C9=0,0,B3L721C5/A1L144C9)</f>
        <v>16.621160147946444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B703D-D856-4678-B8D7-935D748A9423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5201</v>
      </c>
      <c r="F9" s="16" t="s">
        <v>8689</v>
      </c>
      <c r="G9" s="15">
        <f>A1L202C1</f>
        <v>5764</v>
      </c>
      <c r="H9" s="16" t="s">
        <v>8690</v>
      </c>
      <c r="I9" s="21">
        <f>IF(OR(B3L802C1=0,B3L802C2=0),0,1+(B3L802C1/B3L802C2))</f>
        <v>1.902324774462179</v>
      </c>
      <c r="J9" s="16" t="s">
        <v>8691</v>
      </c>
      <c r="K9" s="15">
        <f>A1L202C5</f>
        <v>5874</v>
      </c>
      <c r="L9" s="16" t="s">
        <v>8692</v>
      </c>
      <c r="M9" s="15">
        <f>A1L202C4</f>
        <v>6520</v>
      </c>
      <c r="N9" s="16" t="s">
        <v>8693</v>
      </c>
      <c r="O9" s="21">
        <f>IF(OR(B3L802C4=0,B3L802C5=0),0,1+(B3L802C4/B3L802C5))</f>
        <v>1.900920245398773</v>
      </c>
      <c r="P9" s="16" t="s">
        <v>8694</v>
      </c>
      <c r="Q9" s="15">
        <f>A1L202C17</f>
        <v>5537.5</v>
      </c>
      <c r="R9" s="16" t="s">
        <v>8695</v>
      </c>
      <c r="S9" s="15">
        <f>A1L202C16</f>
        <v>6142</v>
      </c>
      <c r="T9" s="16" t="s">
        <v>8696</v>
      </c>
      <c r="U9" s="21">
        <f>IF(OR(B3L802C7=0,B3L802C8=0),0,1+(B3L802C7/B3L802C8))</f>
        <v>1.9015792901335069</v>
      </c>
      <c r="V9" s="16" t="s">
        <v>8697</v>
      </c>
      <c r="W9" s="15">
        <f>A1L202C8</f>
        <v>5720</v>
      </c>
      <c r="X9" s="16" t="s">
        <v>8698</v>
      </c>
      <c r="Y9" s="15">
        <f>A1L202C7</f>
        <v>6208</v>
      </c>
      <c r="Z9" s="16" t="s">
        <v>8699</v>
      </c>
      <c r="AA9" s="21">
        <f>IF(OR(B3L802C10=0,B3L802C11=0),0,1+(B3L802C10/B3L802C11))</f>
        <v>1.9213917525773194</v>
      </c>
      <c r="AB9" s="16" t="s">
        <v>8700</v>
      </c>
      <c r="AC9" s="15">
        <f>A1L202C20</f>
        <v>5598.333333333333</v>
      </c>
      <c r="AD9" s="16" t="s">
        <v>8701</v>
      </c>
      <c r="AE9" s="15">
        <f>A1L202C19</f>
        <v>6164</v>
      </c>
      <c r="AF9" s="16" t="s">
        <v>8702</v>
      </c>
      <c r="AG9" s="21">
        <f>IF(OR(B3L802C13=0,B3L802C14=0),0,1+(B3L802C13/B3L802C14))</f>
        <v>1.9082305861994375</v>
      </c>
      <c r="AH9" s="16" t="s">
        <v>8703</v>
      </c>
      <c r="AI9" s="15">
        <f>A1L202C11</f>
        <v>5549</v>
      </c>
      <c r="AJ9" s="16" t="s">
        <v>8704</v>
      </c>
      <c r="AK9" s="15">
        <f>A1L202C10</f>
        <v>5962</v>
      </c>
      <c r="AL9" s="16" t="s">
        <v>8705</v>
      </c>
      <c r="AM9" s="21">
        <f>IF(OR(B3L802C16=0,B3L802C17=0),0,1+(B3L802C16/B3L802C17))</f>
        <v>1.9307279436430727</v>
      </c>
      <c r="AN9" s="16" t="s">
        <v>8706</v>
      </c>
      <c r="AO9" s="15">
        <f>A1L202C23</f>
        <v>5586</v>
      </c>
      <c r="AP9" s="16" t="s">
        <v>8707</v>
      </c>
      <c r="AQ9" s="15">
        <f>A1L202C22</f>
        <v>6113.5</v>
      </c>
      <c r="AR9" s="16" t="s">
        <v>8708</v>
      </c>
      <c r="AS9" s="21">
        <f>IF(OR(B3L802C19=0,B3L802C20=0),0,1+(B3L802C19/B3L802C20))</f>
        <v>1.9137155475586816</v>
      </c>
      <c r="AT9" s="16" t="s">
        <v>8709</v>
      </c>
      <c r="AU9" s="15">
        <f>A1L202C14</f>
        <v>5699</v>
      </c>
      <c r="AV9" s="16" t="s">
        <v>8710</v>
      </c>
      <c r="AW9" s="15">
        <f>A1L202C13</f>
        <v>6200</v>
      </c>
      <c r="AX9" s="16" t="s">
        <v>8711</v>
      </c>
      <c r="AY9" s="21">
        <f>IF(OR(B3L802C22=0,B3L802C23=0),0,1+(B3L802C22/B3L802C23))</f>
        <v>1.9191935483870968</v>
      </c>
      <c r="AZ9" s="16" t="s">
        <v>8712</v>
      </c>
      <c r="BA9" s="15">
        <f>A1L202C26</f>
        <v>5608.6</v>
      </c>
      <c r="BB9" s="16" t="s">
        <v>8713</v>
      </c>
      <c r="BC9" s="15">
        <f>A1L202C25</f>
        <v>6130.8</v>
      </c>
      <c r="BD9" s="16" t="s">
        <v>8714</v>
      </c>
      <c r="BE9" s="21">
        <f>IF(OR(B3L802C25=0,B3L802C26=0),0,1+(B3L802C25/B3L802C26))</f>
        <v>1.9148235140601553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114304</v>
      </c>
      <c r="F10" s="16" t="s">
        <v>8716</v>
      </c>
      <c r="G10" s="15">
        <f>A1L203C1</f>
        <v>129210</v>
      </c>
      <c r="H10" s="16" t="s">
        <v>8717</v>
      </c>
      <c r="I10" s="21">
        <f>IF(OR(B3L803C1=0,B3L803C2=0),0,1+(B3L803C1/B3L803C2))</f>
        <v>1.8846374119650182</v>
      </c>
      <c r="J10" s="16" t="s">
        <v>8718</v>
      </c>
      <c r="K10" s="15">
        <f>A1L203C5</f>
        <v>127029</v>
      </c>
      <c r="L10" s="16" t="s">
        <v>8719</v>
      </c>
      <c r="M10" s="15">
        <f>A1L203C4</f>
        <v>140567</v>
      </c>
      <c r="N10" s="16" t="s">
        <v>8720</v>
      </c>
      <c r="O10" s="21">
        <f>IF(OR(B3L803C4=0,B3L803C5=0),0,1+(B3L803C4/B3L803C5))</f>
        <v>1.9036900552761318</v>
      </c>
      <c r="P10" s="16" t="s">
        <v>8721</v>
      </c>
      <c r="Q10" s="15">
        <f>A1L203C17</f>
        <v>120666.5</v>
      </c>
      <c r="R10" s="16" t="s">
        <v>8722</v>
      </c>
      <c r="S10" s="15">
        <f>A1L203C16</f>
        <v>134888.5</v>
      </c>
      <c r="T10" s="16" t="s">
        <v>8723</v>
      </c>
      <c r="U10" s="21">
        <f>IF(OR(B3L803C7=0,B3L803C8=0),0,1+(B3L803C7/B3L803C8))</f>
        <v>1.8945647701620227</v>
      </c>
      <c r="V10" s="16" t="s">
        <v>8724</v>
      </c>
      <c r="W10" s="15">
        <f>A1L203C8</f>
        <v>125504</v>
      </c>
      <c r="X10" s="16" t="s">
        <v>8725</v>
      </c>
      <c r="Y10" s="15">
        <f>A1L203C7</f>
        <v>145430</v>
      </c>
      <c r="Z10" s="16" t="s">
        <v>8726</v>
      </c>
      <c r="AA10" s="21">
        <f>IF(OR(B3L803C10=0,B3L803C11=0),0,1+(B3L803C10/B3L803C11))</f>
        <v>1.8629856288248643</v>
      </c>
      <c r="AB10" s="16" t="s">
        <v>8727</v>
      </c>
      <c r="AC10" s="15">
        <f>A1L203C20</f>
        <v>122279</v>
      </c>
      <c r="AD10" s="16" t="s">
        <v>8728</v>
      </c>
      <c r="AE10" s="15">
        <f>A1L203C19</f>
        <v>138402.33333333334</v>
      </c>
      <c r="AF10" s="16" t="s">
        <v>8729</v>
      </c>
      <c r="AG10" s="21">
        <f>IF(OR(B3L803C13=0,B3L803C14=0),0,1+(B3L803C13/B3L803C14))</f>
        <v>1.8835038908303567</v>
      </c>
      <c r="AH10" s="16" t="s">
        <v>8730</v>
      </c>
      <c r="AI10" s="15">
        <f>A1L203C11</f>
        <v>133446</v>
      </c>
      <c r="AJ10" s="16" t="s">
        <v>8731</v>
      </c>
      <c r="AK10" s="15">
        <f>A1L203C10</f>
        <v>145593</v>
      </c>
      <c r="AL10" s="16" t="s">
        <v>8732</v>
      </c>
      <c r="AM10" s="21">
        <f>IF(OR(B3L803C16=0,B3L803C17=0),0,1+(B3L803C16/B3L803C17))</f>
        <v>1.9165687910819889</v>
      </c>
      <c r="AN10" s="16" t="s">
        <v>8733</v>
      </c>
      <c r="AO10" s="15">
        <f>A1L203C23</f>
        <v>125070.75</v>
      </c>
      <c r="AP10" s="16" t="s">
        <v>8734</v>
      </c>
      <c r="AQ10" s="15">
        <f>A1L203C22</f>
        <v>140200</v>
      </c>
      <c r="AR10" s="16" t="s">
        <v>8735</v>
      </c>
      <c r="AS10" s="21">
        <f>IF(OR(B3L803C19=0,B3L803C20=0),0,1+(B3L803C19/B3L803C20))</f>
        <v>1.8920880884450786</v>
      </c>
      <c r="AT10" s="16" t="s">
        <v>8736</v>
      </c>
      <c r="AU10" s="15">
        <f>A1L203C14</f>
        <v>141712</v>
      </c>
      <c r="AV10" s="16" t="s">
        <v>8737</v>
      </c>
      <c r="AW10" s="15">
        <f>A1L203C13</f>
        <v>150387</v>
      </c>
      <c r="AX10" s="16" t="s">
        <v>8738</v>
      </c>
      <c r="AY10" s="21">
        <f>IF(OR(B3L803C22=0,B3L803C23=0),0,1+(B3L803C22/B3L803C23))</f>
        <v>1.9423154926955122</v>
      </c>
      <c r="AZ10" s="16" t="s">
        <v>8739</v>
      </c>
      <c r="BA10" s="15">
        <f>A1L203C26</f>
        <v>128399</v>
      </c>
      <c r="BB10" s="16" t="s">
        <v>8740</v>
      </c>
      <c r="BC10" s="15">
        <f>A1L203C25</f>
        <v>142237.4</v>
      </c>
      <c r="BD10" s="16" t="s">
        <v>8741</v>
      </c>
      <c r="BE10" s="21">
        <f>IF(OR(B3L803C25=0,B3L803C26=0),0,1+(B3L803C25/B3L803C26))</f>
        <v>1.9027091327597383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133106</v>
      </c>
      <c r="F11" s="16" t="s">
        <v>8743</v>
      </c>
      <c r="G11" s="15">
        <f>A1L204C1</f>
        <v>146050</v>
      </c>
      <c r="H11" s="16" t="s">
        <v>8744</v>
      </c>
      <c r="I11" s="21">
        <f>IF(OR(B3L804C1=0,B3L804C2=0),0,1+(B3L804C1/B3L804C2))</f>
        <v>1.9113728175282438</v>
      </c>
      <c r="J11" s="16" t="s">
        <v>8745</v>
      </c>
      <c r="K11" s="15">
        <f>A1L204C5</f>
        <v>154630</v>
      </c>
      <c r="L11" s="16" t="s">
        <v>8746</v>
      </c>
      <c r="M11" s="15">
        <f>A1L204C4</f>
        <v>157966</v>
      </c>
      <c r="N11" s="16" t="s">
        <v>8747</v>
      </c>
      <c r="O11" s="21">
        <f>IF(OR(B3L804C4=0,B3L804C5=0),0,1+(B3L804C4/B3L804C5))</f>
        <v>1.9788815314687971</v>
      </c>
      <c r="P11" s="16" t="s">
        <v>8748</v>
      </c>
      <c r="Q11" s="15">
        <f>A1L204C17</f>
        <v>143868</v>
      </c>
      <c r="R11" s="16" t="s">
        <v>8749</v>
      </c>
      <c r="S11" s="15">
        <f>A1L204C16</f>
        <v>152008</v>
      </c>
      <c r="T11" s="16" t="s">
        <v>8750</v>
      </c>
      <c r="U11" s="21">
        <f>IF(OR(B3L804C7=0,B3L804C8=0),0,1+(B3L804C7/B3L804C8))</f>
        <v>1.9464501868322719</v>
      </c>
      <c r="V11" s="16" t="s">
        <v>8751</v>
      </c>
      <c r="W11" s="15">
        <f>A1L204C8</f>
        <v>194881</v>
      </c>
      <c r="X11" s="16" t="s">
        <v>8752</v>
      </c>
      <c r="Y11" s="15">
        <f>A1L204C7</f>
        <v>199325</v>
      </c>
      <c r="Z11" s="16" t="s">
        <v>8753</v>
      </c>
      <c r="AA11" s="21">
        <f>IF(OR(B3L804C10=0,B3L804C11=0),0,1+(B3L804C10/B3L804C11))</f>
        <v>1.9777047535432084</v>
      </c>
      <c r="AB11" s="16" t="s">
        <v>8754</v>
      </c>
      <c r="AC11" s="15">
        <f>A1L204C20</f>
        <v>160872.33333333334</v>
      </c>
      <c r="AD11" s="16" t="s">
        <v>8755</v>
      </c>
      <c r="AE11" s="15">
        <f>A1L204C19</f>
        <v>167780.33333333334</v>
      </c>
      <c r="AF11" s="16" t="s">
        <v>8756</v>
      </c>
      <c r="AG11" s="21">
        <f>IF(OR(B3L804C13=0,B3L804C14=0),0,1+(B3L804C13/B3L804C14))</f>
        <v>1.9588271172028504</v>
      </c>
      <c r="AH11" s="16" t="s">
        <v>8757</v>
      </c>
      <c r="AI11" s="15">
        <f>A1L204C11</f>
        <v>198387</v>
      </c>
      <c r="AJ11" s="16" t="s">
        <v>8758</v>
      </c>
      <c r="AK11" s="15">
        <f>A1L204C10</f>
        <v>201535</v>
      </c>
      <c r="AL11" s="16" t="s">
        <v>8759</v>
      </c>
      <c r="AM11" s="21">
        <f>IF(OR(B3L804C16=0,B3L804C17=0),0,1+(B3L804C16/B3L804C17))</f>
        <v>1.9843798843873273</v>
      </c>
      <c r="AN11" s="16" t="s">
        <v>8760</v>
      </c>
      <c r="AO11" s="15">
        <f>A1L204C23</f>
        <v>170251</v>
      </c>
      <c r="AP11" s="16" t="s">
        <v>8761</v>
      </c>
      <c r="AQ11" s="15">
        <f>A1L204C22</f>
        <v>176219</v>
      </c>
      <c r="AR11" s="16" t="s">
        <v>8762</v>
      </c>
      <c r="AS11" s="21">
        <f>IF(OR(B3L804C19=0,B3L804C20=0),0,1+(B3L804C19/B3L804C20))</f>
        <v>1.9661330503521186</v>
      </c>
      <c r="AT11" s="16" t="s">
        <v>8763</v>
      </c>
      <c r="AU11" s="15">
        <f>A1L204C14</f>
        <v>208336</v>
      </c>
      <c r="AV11" s="16" t="s">
        <v>8764</v>
      </c>
      <c r="AW11" s="15">
        <f>A1L204C13</f>
        <v>211147</v>
      </c>
      <c r="AX11" s="16" t="s">
        <v>8765</v>
      </c>
      <c r="AY11" s="21">
        <f>IF(OR(B3L804C22=0,B3L804C23=0),0,1+(B3L804C22/B3L804C23))</f>
        <v>1.9866870000520964</v>
      </c>
      <c r="AZ11" s="16" t="s">
        <v>8766</v>
      </c>
      <c r="BA11" s="15">
        <f>A1L204C26</f>
        <v>177868</v>
      </c>
      <c r="BB11" s="16" t="s">
        <v>8767</v>
      </c>
      <c r="BC11" s="15">
        <f>A1L204C25</f>
        <v>183204.6</v>
      </c>
      <c r="BD11" s="16" t="s">
        <v>8768</v>
      </c>
      <c r="BE11" s="21">
        <f>IF(OR(B3L804C25=0,B3L804C26=0),0,1+(B3L804C25/B3L804C26))</f>
        <v>1.9708708187458175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51586</v>
      </c>
      <c r="F12" s="16" t="s">
        <v>8770</v>
      </c>
      <c r="G12" s="15">
        <f>A1L205C1</f>
        <v>48888</v>
      </c>
      <c r="H12" s="16" t="s">
        <v>8771</v>
      </c>
      <c r="I12" s="21">
        <f>IF(OR(B3L805C1=0,B3L805C2=0),0,1+(B3L805C1/B3L805C2))</f>
        <v>2.055187367043037</v>
      </c>
      <c r="J12" s="16" t="s">
        <v>8772</v>
      </c>
      <c r="K12" s="15">
        <f>A1L205C5</f>
        <v>62342</v>
      </c>
      <c r="L12" s="16" t="s">
        <v>8773</v>
      </c>
      <c r="M12" s="15">
        <f>A1L205C4</f>
        <v>53475</v>
      </c>
      <c r="N12" s="16" t="s">
        <v>8774</v>
      </c>
      <c r="O12" s="21">
        <f>IF(OR(B3L805C4=0,B3L805C5=0),0,1+(B3L805C4/B3L805C5))</f>
        <v>2.1658158017765308</v>
      </c>
      <c r="P12" s="16" t="s">
        <v>8775</v>
      </c>
      <c r="Q12" s="15">
        <f>A1L205C17</f>
        <v>56964</v>
      </c>
      <c r="R12" s="16" t="s">
        <v>8776</v>
      </c>
      <c r="S12" s="15">
        <f>A1L205C16</f>
        <v>51181.5</v>
      </c>
      <c r="T12" s="16" t="s">
        <v>8777</v>
      </c>
      <c r="U12" s="21">
        <f>IF(OR(B3L805C7=0,B3L805C8=0),0,1+(B3L805C7/B3L805C8))</f>
        <v>2.1129802760763168</v>
      </c>
      <c r="V12" s="16" t="s">
        <v>8778</v>
      </c>
      <c r="W12" s="15">
        <f>A1L205C8</f>
        <v>63324</v>
      </c>
      <c r="X12" s="16" t="s">
        <v>8779</v>
      </c>
      <c r="Y12" s="15">
        <f>A1L205C7</f>
        <v>70617</v>
      </c>
      <c r="Z12" s="16" t="s">
        <v>8780</v>
      </c>
      <c r="AA12" s="21">
        <f>IF(OR(B3L805C10=0,B3L805C11=0),0,1+(B3L805C10/B3L805C11))</f>
        <v>1.8967245847317218</v>
      </c>
      <c r="AB12" s="16" t="s">
        <v>8781</v>
      </c>
      <c r="AC12" s="15">
        <f>A1L205C20</f>
        <v>59084</v>
      </c>
      <c r="AD12" s="16" t="s">
        <v>8782</v>
      </c>
      <c r="AE12" s="15">
        <f>A1L205C19</f>
        <v>57660</v>
      </c>
      <c r="AF12" s="16" t="s">
        <v>8783</v>
      </c>
      <c r="AG12" s="21">
        <f>IF(OR(B3L805C13=0,B3L805C14=0),0,1+(B3L805C13/B3L805C14))</f>
        <v>2.0246964967048213</v>
      </c>
      <c r="AH12" s="16" t="s">
        <v>8784</v>
      </c>
      <c r="AI12" s="15">
        <f>A1L205C11</f>
        <v>63153</v>
      </c>
      <c r="AJ12" s="16" t="s">
        <v>8785</v>
      </c>
      <c r="AK12" s="15">
        <f>A1L205C10</f>
        <v>64377</v>
      </c>
      <c r="AL12" s="16" t="s">
        <v>8786</v>
      </c>
      <c r="AM12" s="21">
        <f>IF(OR(B3L805C16=0,B3L805C17=0),0,1+(B3L805C16/B3L805C17))</f>
        <v>1.9809869984621837</v>
      </c>
      <c r="AN12" s="16" t="s">
        <v>8787</v>
      </c>
      <c r="AO12" s="15">
        <f>A1L205C23</f>
        <v>60101.25</v>
      </c>
      <c r="AP12" s="16" t="s">
        <v>8788</v>
      </c>
      <c r="AQ12" s="15">
        <f>A1L205C22</f>
        <v>59339.25</v>
      </c>
      <c r="AR12" s="16" t="s">
        <v>8789</v>
      </c>
      <c r="AS12" s="21">
        <f>IF(OR(B3L805C19=0,B3L805C20=0),0,1+(B3L805C19/B3L805C20))</f>
        <v>2.0128414160947434</v>
      </c>
      <c r="AT12" s="16" t="s">
        <v>8790</v>
      </c>
      <c r="AU12" s="15">
        <f>A1L205C14</f>
        <v>71224</v>
      </c>
      <c r="AV12" s="16" t="s">
        <v>8791</v>
      </c>
      <c r="AW12" s="15">
        <f>A1L205C13</f>
        <v>72090</v>
      </c>
      <c r="AX12" s="16" t="s">
        <v>8792</v>
      </c>
      <c r="AY12" s="21">
        <f>IF(OR(B3L805C22=0,B3L805C23=0),0,1+(B3L805C22/B3L805C23))</f>
        <v>1.9879872381745041</v>
      </c>
      <c r="AZ12" s="16" t="s">
        <v>8793</v>
      </c>
      <c r="BA12" s="15">
        <f>A1L205C26</f>
        <v>62325.8</v>
      </c>
      <c r="BB12" s="16" t="s">
        <v>8794</v>
      </c>
      <c r="BC12" s="15">
        <f>A1L205C25</f>
        <v>61889.4</v>
      </c>
      <c r="BD12" s="16" t="s">
        <v>8795</v>
      </c>
      <c r="BE12" s="21">
        <f>IF(OR(B3L805C25=0,B3L805C26=0),0,1+(B3L805C25/B3L805C26))</f>
        <v>2.007051288265842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126655</v>
      </c>
      <c r="F13" s="16" t="s">
        <v>8797</v>
      </c>
      <c r="G13" s="15">
        <f>A1L206C1</f>
        <v>119137</v>
      </c>
      <c r="H13" s="16" t="s">
        <v>8798</v>
      </c>
      <c r="I13" s="21">
        <f>IF(OR(B3L806C1=0,B3L806C2=0),0,1+(B3L806C1/B3L806C2))</f>
        <v>2.0631038216507047</v>
      </c>
      <c r="J13" s="16" t="s">
        <v>8799</v>
      </c>
      <c r="K13" s="15">
        <f>A1L206C5</f>
        <v>152765</v>
      </c>
      <c r="L13" s="16" t="s">
        <v>8800</v>
      </c>
      <c r="M13" s="15">
        <f>A1L206C4</f>
        <v>147764</v>
      </c>
      <c r="N13" s="16" t="s">
        <v>8801</v>
      </c>
      <c r="O13" s="21">
        <f>IF(OR(B3L806C4=0,B3L806C5=0),0,1+(B3L806C4/B3L806C5))</f>
        <v>2.0338445088113479</v>
      </c>
      <c r="P13" s="16" t="s">
        <v>8802</v>
      </c>
      <c r="Q13" s="15">
        <f>A1L206C17</f>
        <v>139710</v>
      </c>
      <c r="R13" s="16" t="s">
        <v>8803</v>
      </c>
      <c r="S13" s="15">
        <f>A1L206C16</f>
        <v>133450.5</v>
      </c>
      <c r="T13" s="16" t="s">
        <v>8804</v>
      </c>
      <c r="U13" s="21">
        <f>IF(OR(B3L806C7=0,B3L806C8=0),0,1+(B3L806C7/B3L806C8))</f>
        <v>2.0469050322029516</v>
      </c>
      <c r="V13" s="16" t="s">
        <v>8805</v>
      </c>
      <c r="W13" s="15">
        <f>A1L206C8</f>
        <v>155769</v>
      </c>
      <c r="X13" s="16" t="s">
        <v>8806</v>
      </c>
      <c r="Y13" s="15">
        <f>A1L206C7</f>
        <v>154716</v>
      </c>
      <c r="Z13" s="16" t="s">
        <v>8807</v>
      </c>
      <c r="AA13" s="21">
        <f>IF(OR(B3L806C10=0,B3L806C11=0),0,1+(B3L806C10/B3L806C11))</f>
        <v>2.0068060187698751</v>
      </c>
      <c r="AB13" s="16" t="s">
        <v>8808</v>
      </c>
      <c r="AC13" s="15">
        <f>A1L206C20</f>
        <v>145063</v>
      </c>
      <c r="AD13" s="16" t="s">
        <v>8809</v>
      </c>
      <c r="AE13" s="15">
        <f>A1L206C19</f>
        <v>140539</v>
      </c>
      <c r="AF13" s="16" t="s">
        <v>8810</v>
      </c>
      <c r="AG13" s="21">
        <f>IF(OR(B3L806C13=0,B3L806C14=0),0,1+(B3L806C13/B3L806C14))</f>
        <v>2.0321903528557907</v>
      </c>
      <c r="AH13" s="16" t="s">
        <v>8811</v>
      </c>
      <c r="AI13" s="15">
        <f>A1L206C11</f>
        <v>146308</v>
      </c>
      <c r="AJ13" s="16" t="s">
        <v>8812</v>
      </c>
      <c r="AK13" s="15">
        <f>A1L206C10</f>
        <v>138736</v>
      </c>
      <c r="AL13" s="16" t="s">
        <v>8813</v>
      </c>
      <c r="AM13" s="21">
        <f>IF(OR(B3L806C16=0,B3L806C17=0),0,1+(B3L806C16/B3L806C17))</f>
        <v>2.0545784799907736</v>
      </c>
      <c r="AN13" s="16" t="s">
        <v>8814</v>
      </c>
      <c r="AO13" s="15">
        <f>A1L206C23</f>
        <v>145374.25</v>
      </c>
      <c r="AP13" s="16" t="s">
        <v>8815</v>
      </c>
      <c r="AQ13" s="15">
        <f>A1L206C22</f>
        <v>140088.25</v>
      </c>
      <c r="AR13" s="16" t="s">
        <v>8816</v>
      </c>
      <c r="AS13" s="21">
        <f>IF(OR(B3L806C19=0,B3L806C20=0),0,1+(B3L806C19/B3L806C20))</f>
        <v>2.0377333573658034</v>
      </c>
      <c r="AT13" s="16" t="s">
        <v>8817</v>
      </c>
      <c r="AU13" s="15">
        <f>A1L206C14</f>
        <v>143997</v>
      </c>
      <c r="AV13" s="16" t="s">
        <v>8818</v>
      </c>
      <c r="AW13" s="15">
        <f>A1L206C13</f>
        <v>140334</v>
      </c>
      <c r="AX13" s="16" t="s">
        <v>8819</v>
      </c>
      <c r="AY13" s="21">
        <f>IF(OR(B3L806C22=0,B3L806C23=0),0,1+(B3L806C22/B3L806C23))</f>
        <v>2.0261020137671553</v>
      </c>
      <c r="AZ13" s="16" t="s">
        <v>8820</v>
      </c>
      <c r="BA13" s="15">
        <f>A1L206C26</f>
        <v>145098.79999999999</v>
      </c>
      <c r="BB13" s="16" t="s">
        <v>8821</v>
      </c>
      <c r="BC13" s="15">
        <f>A1L206C25</f>
        <v>140137.4</v>
      </c>
      <c r="BD13" s="16" t="s">
        <v>8822</v>
      </c>
      <c r="BE13" s="21">
        <f>IF(OR(B3L806C25=0,B3L806C26=0),0,1+(B3L806C25/B3L806C26))</f>
        <v>2.035403825103077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20794</v>
      </c>
      <c r="F14" s="16" t="s">
        <v>8824</v>
      </c>
      <c r="G14" s="15">
        <f>A1L207C1</f>
        <v>19306</v>
      </c>
      <c r="H14" s="16" t="s">
        <v>8825</v>
      </c>
      <c r="I14" s="21">
        <f>IF(OR(B3L807C1=0,B3L807C2=0),0,1+(B3L807C1/B3L807C2))</f>
        <v>2.0770744846161815</v>
      </c>
      <c r="J14" s="16" t="s">
        <v>8826</v>
      </c>
      <c r="K14" s="15">
        <f>A1L207C5</f>
        <v>30111</v>
      </c>
      <c r="L14" s="16" t="s">
        <v>8827</v>
      </c>
      <c r="M14" s="15">
        <f>A1L207C4</f>
        <v>29779</v>
      </c>
      <c r="N14" s="16" t="s">
        <v>8828</v>
      </c>
      <c r="O14" s="21">
        <f>IF(OR(B3L807C4=0,B3L807C5=0),0,1+(B3L807C4/B3L807C5))</f>
        <v>2.011148796131502</v>
      </c>
      <c r="P14" s="16" t="s">
        <v>8829</v>
      </c>
      <c r="Q14" s="15">
        <f>A1L207C17</f>
        <v>25452.5</v>
      </c>
      <c r="R14" s="16" t="s">
        <v>8830</v>
      </c>
      <c r="S14" s="15">
        <f>A1L207C16</f>
        <v>24542.5</v>
      </c>
      <c r="T14" s="16" t="s">
        <v>8831</v>
      </c>
      <c r="U14" s="21">
        <f>IF(OR(B3L807C7=0,B3L807C8=0),0,1+(B3L807C7/B3L807C8))</f>
        <v>2.0370785372313334</v>
      </c>
      <c r="V14" s="16" t="s">
        <v>8832</v>
      </c>
      <c r="W14" s="15">
        <f>A1L207C8</f>
        <v>39999</v>
      </c>
      <c r="X14" s="16" t="s">
        <v>8833</v>
      </c>
      <c r="Y14" s="15">
        <f>A1L207C7</f>
        <v>40049</v>
      </c>
      <c r="Z14" s="16" t="s">
        <v>8834</v>
      </c>
      <c r="AA14" s="21">
        <f>IF(OR(B3L807C10=0,B3L807C11=0),0,1+(B3L807C10/B3L807C11))</f>
        <v>1.9987515293765137</v>
      </c>
      <c r="AB14" s="16" t="s">
        <v>8835</v>
      </c>
      <c r="AC14" s="15">
        <f>A1L207C20</f>
        <v>30301.333333333332</v>
      </c>
      <c r="AD14" s="16" t="s">
        <v>8836</v>
      </c>
      <c r="AE14" s="15">
        <f>A1L207C19</f>
        <v>29711.333333333332</v>
      </c>
      <c r="AF14" s="16" t="s">
        <v>8837</v>
      </c>
      <c r="AG14" s="21">
        <f>IF(OR(B3L807C13=0,B3L807C14=0),0,1+(B3L807C13/B3L807C14))</f>
        <v>2.0198577422756747</v>
      </c>
      <c r="AH14" s="16" t="s">
        <v>8838</v>
      </c>
      <c r="AI14" s="15">
        <f>A1L207C11</f>
        <v>42778</v>
      </c>
      <c r="AJ14" s="16" t="s">
        <v>8839</v>
      </c>
      <c r="AK14" s="15">
        <f>A1L207C10</f>
        <v>41976</v>
      </c>
      <c r="AL14" s="16" t="s">
        <v>8840</v>
      </c>
      <c r="AM14" s="21">
        <f>IF(OR(B3L807C16=0,B3L807C17=0),0,1+(B3L807C16/B3L807C17))</f>
        <v>2.0191061558986085</v>
      </c>
      <c r="AN14" s="16" t="s">
        <v>8841</v>
      </c>
      <c r="AO14" s="15">
        <f>A1L207C23</f>
        <v>33420.5</v>
      </c>
      <c r="AP14" s="16" t="s">
        <v>8842</v>
      </c>
      <c r="AQ14" s="15">
        <f>A1L207C22</f>
        <v>32777.5</v>
      </c>
      <c r="AR14" s="16" t="s">
        <v>8843</v>
      </c>
      <c r="AS14" s="21">
        <f>IF(OR(B3L807C19=0,B3L807C20=0),0,1+(B3L807C19/B3L807C20))</f>
        <v>2.0196171153992832</v>
      </c>
      <c r="AT14" s="16" t="s">
        <v>8844</v>
      </c>
      <c r="AU14" s="15">
        <f>A1L207C14</f>
        <v>45678</v>
      </c>
      <c r="AV14" s="16" t="s">
        <v>8845</v>
      </c>
      <c r="AW14" s="15">
        <f>A1L207C13</f>
        <v>47035</v>
      </c>
      <c r="AX14" s="16" t="s">
        <v>8846</v>
      </c>
      <c r="AY14" s="21">
        <f>IF(OR(B3L807C22=0,B3L807C23=0),0,1+(B3L807C22/B3L807C23))</f>
        <v>1.9711491442542788</v>
      </c>
      <c r="AZ14" s="16" t="s">
        <v>8847</v>
      </c>
      <c r="BA14" s="15">
        <f>A1L207C26</f>
        <v>35872</v>
      </c>
      <c r="BB14" s="16" t="s">
        <v>8848</v>
      </c>
      <c r="BC14" s="15">
        <f>A1L207C25</f>
        <v>35629</v>
      </c>
      <c r="BD14" s="16" t="s">
        <v>8849</v>
      </c>
      <c r="BE14" s="21">
        <f>IF(OR(B3L807C25=0,B3L807C26=0),0,1+(B3L807C25/B3L807C26))</f>
        <v>2.0068202868449858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34604</v>
      </c>
      <c r="F15" s="16" t="s">
        <v>8851</v>
      </c>
      <c r="G15" s="15">
        <f>A1L208C1</f>
        <v>31805</v>
      </c>
      <c r="H15" s="16" t="s">
        <v>8852</v>
      </c>
      <c r="I15" s="21">
        <f>IF(OR(B3L808C1=0,B3L808C2=0),0,1+(B3L808C1/B3L808C2))</f>
        <v>2.0880050306555571</v>
      </c>
      <c r="J15" s="16" t="s">
        <v>8853</v>
      </c>
      <c r="K15" s="15">
        <f>A1L208C5</f>
        <v>37385</v>
      </c>
      <c r="L15" s="16" t="s">
        <v>8854</v>
      </c>
      <c r="M15" s="15">
        <f>A1L208C4</f>
        <v>35736</v>
      </c>
      <c r="N15" s="16" t="s">
        <v>8855</v>
      </c>
      <c r="O15" s="21">
        <f>IF(OR(B3L808C4=0,B3L808C5=0),0,1+(B3L808C4/B3L808C5))</f>
        <v>2.0461439444817549</v>
      </c>
      <c r="P15" s="16" t="s">
        <v>8856</v>
      </c>
      <c r="Q15" s="15">
        <f>A1L208C17</f>
        <v>35994.5</v>
      </c>
      <c r="R15" s="16" t="s">
        <v>8857</v>
      </c>
      <c r="S15" s="15">
        <f>A1L208C16</f>
        <v>33770.5</v>
      </c>
      <c r="T15" s="16" t="s">
        <v>8858</v>
      </c>
      <c r="U15" s="21">
        <f>IF(OR(B3L808C7=0,B3L808C8=0),0,1+(B3L808C7/B3L808C8))</f>
        <v>2.0658562946950738</v>
      </c>
      <c r="V15" s="16" t="s">
        <v>8859</v>
      </c>
      <c r="W15" s="15">
        <f>A1L208C8</f>
        <v>36184</v>
      </c>
      <c r="X15" s="16" t="s">
        <v>8860</v>
      </c>
      <c r="Y15" s="15">
        <f>A1L208C7</f>
        <v>35813</v>
      </c>
      <c r="Z15" s="16" t="s">
        <v>8861</v>
      </c>
      <c r="AA15" s="21">
        <f>IF(OR(B3L808C10=0,B3L808C11=0),0,1+(B3L808C10/B3L808C11))</f>
        <v>2.0103593667104125</v>
      </c>
      <c r="AB15" s="16" t="s">
        <v>8862</v>
      </c>
      <c r="AC15" s="15">
        <f>A1L208C20</f>
        <v>36057.666666666664</v>
      </c>
      <c r="AD15" s="16" t="s">
        <v>8863</v>
      </c>
      <c r="AE15" s="15">
        <f>A1L208C19</f>
        <v>34451.333333333336</v>
      </c>
      <c r="AF15" s="16" t="s">
        <v>8864</v>
      </c>
      <c r="AG15" s="21">
        <f>IF(OR(B3L808C13=0,B3L808C14=0),0,1+(B3L808C13/B3L808C14))</f>
        <v>2.0466261586392398</v>
      </c>
      <c r="AH15" s="16" t="s">
        <v>8865</v>
      </c>
      <c r="AI15" s="15">
        <f>A1L208C11</f>
        <v>37293</v>
      </c>
      <c r="AJ15" s="16" t="s">
        <v>8866</v>
      </c>
      <c r="AK15" s="15">
        <f>A1L208C10</f>
        <v>35339</v>
      </c>
      <c r="AL15" s="16" t="s">
        <v>8867</v>
      </c>
      <c r="AM15" s="21">
        <f>IF(OR(B3L808C16=0,B3L808C17=0),0,1+(B3L808C16/B3L808C17))</f>
        <v>2.0552930190441154</v>
      </c>
      <c r="AN15" s="16" t="s">
        <v>8868</v>
      </c>
      <c r="AO15" s="15">
        <f>A1L208C23</f>
        <v>36366.5</v>
      </c>
      <c r="AP15" s="16" t="s">
        <v>8869</v>
      </c>
      <c r="AQ15" s="15">
        <f>A1L208C22</f>
        <v>34673.25</v>
      </c>
      <c r="AR15" s="16" t="s">
        <v>8870</v>
      </c>
      <c r="AS15" s="21">
        <f>IF(OR(B3L808C19=0,B3L808C20=0),0,1+(B3L808C19/B3L808C20))</f>
        <v>2.0488344761451551</v>
      </c>
      <c r="AT15" s="16" t="s">
        <v>8871</v>
      </c>
      <c r="AU15" s="15">
        <f>A1L208C14</f>
        <v>34845</v>
      </c>
      <c r="AV15" s="16" t="s">
        <v>8872</v>
      </c>
      <c r="AW15" s="15">
        <f>A1L208C13</f>
        <v>33239</v>
      </c>
      <c r="AX15" s="16" t="s">
        <v>8873</v>
      </c>
      <c r="AY15" s="21">
        <f>IF(OR(B3L808C22=0,B3L808C23=0),0,1+(B3L808C22/B3L808C23))</f>
        <v>2.0483167363639101</v>
      </c>
      <c r="AZ15" s="16" t="s">
        <v>8874</v>
      </c>
      <c r="BA15" s="15">
        <f>A1L208C26</f>
        <v>36062.199999999997</v>
      </c>
      <c r="BB15" s="16" t="s">
        <v>8875</v>
      </c>
      <c r="BC15" s="15">
        <f>A1L208C25</f>
        <v>34386.400000000001</v>
      </c>
      <c r="BD15" s="16" t="s">
        <v>8876</v>
      </c>
      <c r="BE15" s="21">
        <f>IF(OR(B3L808C25=0,B3L808C26=0),0,1+(B3L808C25/B3L808C26))</f>
        <v>2.0487343833608636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11663</v>
      </c>
      <c r="F16" s="16" t="s">
        <v>8878</v>
      </c>
      <c r="G16" s="15">
        <f>A1L209C1</f>
        <v>12834</v>
      </c>
      <c r="H16" s="16" t="s">
        <v>8879</v>
      </c>
      <c r="I16" s="21">
        <f>IF(OR(B3L809C1=0,B3L809C2=0),0,1+(B3L809C1/B3L809C2))</f>
        <v>1.9087579865980988</v>
      </c>
      <c r="J16" s="16" t="s">
        <v>8880</v>
      </c>
      <c r="K16" s="15">
        <f>A1L209C5</f>
        <v>14829</v>
      </c>
      <c r="L16" s="16" t="s">
        <v>8881</v>
      </c>
      <c r="M16" s="15">
        <f>A1L209C4</f>
        <v>16034</v>
      </c>
      <c r="N16" s="16" t="s">
        <v>8882</v>
      </c>
      <c r="O16" s="21">
        <f>IF(OR(B3L809C4=0,B3L809C5=0),0,1+(B3L809C4/B3L809C5))</f>
        <v>1.9248471997006362</v>
      </c>
      <c r="P16" s="16" t="s">
        <v>8883</v>
      </c>
      <c r="Q16" s="15">
        <f>A1L209C17</f>
        <v>13246</v>
      </c>
      <c r="R16" s="16" t="s">
        <v>8884</v>
      </c>
      <c r="S16" s="15">
        <f>A1L209C16</f>
        <v>14434</v>
      </c>
      <c r="T16" s="16" t="s">
        <v>8885</v>
      </c>
      <c r="U16" s="21">
        <f>IF(OR(B3L809C7=0,B3L809C8=0),0,1+(B3L809C7/B3L809C8))</f>
        <v>1.9176943328252736</v>
      </c>
      <c r="V16" s="16" t="s">
        <v>8886</v>
      </c>
      <c r="W16" s="15">
        <f>A1L209C8</f>
        <v>16656</v>
      </c>
      <c r="X16" s="16" t="s">
        <v>8887</v>
      </c>
      <c r="Y16" s="15">
        <f>A1L209C7</f>
        <v>18214</v>
      </c>
      <c r="Z16" s="16" t="s">
        <v>8888</v>
      </c>
      <c r="AA16" s="21">
        <f>IF(OR(B3L809C10=0,B3L809C11=0),0,1+(B3L809C10/B3L809C11))</f>
        <v>1.9144614033161305</v>
      </c>
      <c r="AB16" s="16" t="s">
        <v>8889</v>
      </c>
      <c r="AC16" s="15">
        <f>A1L209C20</f>
        <v>14382.666666666666</v>
      </c>
      <c r="AD16" s="16" t="s">
        <v>8890</v>
      </c>
      <c r="AE16" s="15">
        <f>A1L209C19</f>
        <v>15694</v>
      </c>
      <c r="AF16" s="16" t="s">
        <v>8891</v>
      </c>
      <c r="AG16" s="21">
        <f>IF(OR(B3L809C13=0,B3L809C14=0),0,1+(B3L809C13/B3L809C14))</f>
        <v>1.9164436515016354</v>
      </c>
      <c r="AH16" s="16" t="s">
        <v>8892</v>
      </c>
      <c r="AI16" s="15">
        <f>A1L209C11</f>
        <v>15714</v>
      </c>
      <c r="AJ16" s="16" t="s">
        <v>8893</v>
      </c>
      <c r="AK16" s="15">
        <f>A1L209C10</f>
        <v>16973</v>
      </c>
      <c r="AL16" s="16" t="s">
        <v>8894</v>
      </c>
      <c r="AM16" s="21">
        <f>IF(OR(B3L809C16=0,B3L809C17=0),0,1+(B3L809C16/B3L809C17))</f>
        <v>1.9258233665233018</v>
      </c>
      <c r="AN16" s="16" t="s">
        <v>8895</v>
      </c>
      <c r="AO16" s="15">
        <f>A1L209C23</f>
        <v>14715.5</v>
      </c>
      <c r="AP16" s="16" t="s">
        <v>8896</v>
      </c>
      <c r="AQ16" s="15">
        <f>A1L209C22</f>
        <v>16013.75</v>
      </c>
      <c r="AR16" s="16" t="s">
        <v>8897</v>
      </c>
      <c r="AS16" s="21">
        <f>IF(OR(B3L809C19=0,B3L809C20=0),0,1+(B3L809C19/B3L809C20))</f>
        <v>1.9189290453516508</v>
      </c>
      <c r="AT16" s="16" t="s">
        <v>8898</v>
      </c>
      <c r="AU16" s="15">
        <f>A1L209C14</f>
        <v>17389</v>
      </c>
      <c r="AV16" s="16" t="s">
        <v>8899</v>
      </c>
      <c r="AW16" s="15">
        <f>A1L209C13</f>
        <v>18442</v>
      </c>
      <c r="AX16" s="16" t="s">
        <v>8900</v>
      </c>
      <c r="AY16" s="21">
        <f>IF(OR(B3L809C22=0,B3L809C23=0),0,1+(B3L809C22/B3L809C23))</f>
        <v>1.942902071358855</v>
      </c>
      <c r="AZ16" s="16" t="s">
        <v>8901</v>
      </c>
      <c r="BA16" s="15">
        <f>A1L209C26</f>
        <v>15250.2</v>
      </c>
      <c r="BB16" s="16" t="s">
        <v>8902</v>
      </c>
      <c r="BC16" s="15">
        <f>A1L209C25</f>
        <v>16499.400000000001</v>
      </c>
      <c r="BD16" s="16" t="s">
        <v>8903</v>
      </c>
      <c r="BE16" s="21">
        <f>IF(OR(B3L809C25=0,B3L809C26=0),0,1+(B3L809C25/B3L809C26))</f>
        <v>1.924288155932943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3574</v>
      </c>
      <c r="F17" s="16" t="s">
        <v>8905</v>
      </c>
      <c r="G17" s="15">
        <f>A1L210C1</f>
        <v>3734</v>
      </c>
      <c r="H17" s="16" t="s">
        <v>8906</v>
      </c>
      <c r="I17" s="21">
        <f>IF(OR(B3L810C1=0,B3L810C2=0),0,1+(B3L810C1/B3L810C2))</f>
        <v>1.9571505088377075</v>
      </c>
      <c r="J17" s="16" t="s">
        <v>8907</v>
      </c>
      <c r="K17" s="15">
        <f>A1L210C5</f>
        <v>5940</v>
      </c>
      <c r="L17" s="16" t="s">
        <v>8908</v>
      </c>
      <c r="M17" s="15">
        <f>A1L210C4</f>
        <v>5719</v>
      </c>
      <c r="N17" s="16" t="s">
        <v>8909</v>
      </c>
      <c r="O17" s="21">
        <f>IF(OR(B3L810C4=0,B3L810C5=0),0,1+(B3L810C4/B3L810C5))</f>
        <v>2.0386431194264731</v>
      </c>
      <c r="P17" s="16" t="s">
        <v>8910</v>
      </c>
      <c r="Q17" s="15">
        <f>A1L210C17</f>
        <v>4757</v>
      </c>
      <c r="R17" s="16" t="s">
        <v>8911</v>
      </c>
      <c r="S17" s="15">
        <f>A1L210C16</f>
        <v>4726.5</v>
      </c>
      <c r="T17" s="16" t="s">
        <v>8912</v>
      </c>
      <c r="U17" s="21">
        <f>IF(OR(B3L810C7=0,B3L810C8=0),0,1+(B3L810C7/B3L810C8))</f>
        <v>2.0064529778906168</v>
      </c>
      <c r="V17" s="16" t="s">
        <v>8913</v>
      </c>
      <c r="W17" s="15">
        <f>A1L210C8</f>
        <v>6772</v>
      </c>
      <c r="X17" s="16" t="s">
        <v>8914</v>
      </c>
      <c r="Y17" s="15">
        <f>A1L210C7</f>
        <v>7234</v>
      </c>
      <c r="Z17" s="16" t="s">
        <v>8915</v>
      </c>
      <c r="AA17" s="21">
        <f>IF(OR(B3L810C10=0,B3L810C11=0),0,1+(B3L810C10/B3L810C11))</f>
        <v>1.9361349184406969</v>
      </c>
      <c r="AB17" s="16" t="s">
        <v>8916</v>
      </c>
      <c r="AC17" s="15">
        <f>A1L210C20</f>
        <v>5428.666666666667</v>
      </c>
      <c r="AD17" s="16" t="s">
        <v>8917</v>
      </c>
      <c r="AE17" s="15">
        <f>A1L210C19</f>
        <v>5562.333333333333</v>
      </c>
      <c r="AF17" s="16" t="s">
        <v>8918</v>
      </c>
      <c r="AG17" s="21">
        <f>IF(OR(B3L810C13=0,B3L810C14=0),0,1+(B3L810C13/B3L810C14))</f>
        <v>1.9759693174327322</v>
      </c>
      <c r="AH17" s="16" t="s">
        <v>8919</v>
      </c>
      <c r="AI17" s="15">
        <f>A1L210C11</f>
        <v>6268</v>
      </c>
      <c r="AJ17" s="16" t="s">
        <v>8920</v>
      </c>
      <c r="AK17" s="15">
        <f>A1L210C10</f>
        <v>6652</v>
      </c>
      <c r="AL17" s="16" t="s">
        <v>8921</v>
      </c>
      <c r="AM17" s="21">
        <f>IF(OR(B3L810C16=0,B3L810C17=0),0,1+(B3L810C16/B3L810C17))</f>
        <v>1.9422730006013229</v>
      </c>
      <c r="AN17" s="16" t="s">
        <v>8922</v>
      </c>
      <c r="AO17" s="15">
        <f>A1L210C23</f>
        <v>5638.5</v>
      </c>
      <c r="AP17" s="16" t="s">
        <v>8923</v>
      </c>
      <c r="AQ17" s="15">
        <f>A1L210C22</f>
        <v>5834.75</v>
      </c>
      <c r="AR17" s="16" t="s">
        <v>8924</v>
      </c>
      <c r="AS17" s="21">
        <f>IF(OR(B3L810C19=0,B3L810C20=0),0,1+(B3L810C19/B3L810C20))</f>
        <v>1.966365311281546</v>
      </c>
      <c r="AT17" s="16" t="s">
        <v>8925</v>
      </c>
      <c r="AU17" s="15">
        <f>A1L210C14</f>
        <v>8504</v>
      </c>
      <c r="AV17" s="16" t="s">
        <v>8926</v>
      </c>
      <c r="AW17" s="15">
        <f>A1L210C13</f>
        <v>8414</v>
      </c>
      <c r="AX17" s="16" t="s">
        <v>8927</v>
      </c>
      <c r="AY17" s="21">
        <f>IF(OR(B3L810C22=0,B3L810C23=0),0,1+(B3L810C22/B3L810C23))</f>
        <v>2.0106964582838129</v>
      </c>
      <c r="AZ17" s="16" t="s">
        <v>8928</v>
      </c>
      <c r="BA17" s="15">
        <f>A1L210C26</f>
        <v>6211.6</v>
      </c>
      <c r="BB17" s="16" t="s">
        <v>8929</v>
      </c>
      <c r="BC17" s="15">
        <f>A1L210C25</f>
        <v>6350.6</v>
      </c>
      <c r="BD17" s="16" t="s">
        <v>8930</v>
      </c>
      <c r="BE17" s="21">
        <f>IF(OR(B3L810C25=0,B3L810C26=0),0,1+(B3L810C25/B3L810C26))</f>
        <v>1.9781123043491955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17661</v>
      </c>
      <c r="F18" s="16" t="s">
        <v>8932</v>
      </c>
      <c r="G18" s="15">
        <f>A1L211C1</f>
        <v>152206</v>
      </c>
      <c r="H18" s="16" t="s">
        <v>8933</v>
      </c>
      <c r="I18" s="21">
        <f>IF(OR(B3L811C1=0,B3L811C2=0),0,1+(B3L811C1/B3L811C2))</f>
        <v>1.1160335335006504</v>
      </c>
      <c r="J18" s="16" t="s">
        <v>8934</v>
      </c>
      <c r="K18" s="15">
        <f>A1L211C5</f>
        <v>15556</v>
      </c>
      <c r="L18" s="16" t="s">
        <v>8935</v>
      </c>
      <c r="M18" s="15">
        <f>A1L211C4</f>
        <v>150030</v>
      </c>
      <c r="N18" s="16" t="s">
        <v>8936</v>
      </c>
      <c r="O18" s="21">
        <f>IF(OR(B3L811C4=0,B3L811C5=0),0,1+(B3L811C4/B3L811C5))</f>
        <v>1.1036859294807706</v>
      </c>
      <c r="P18" s="16" t="s">
        <v>8937</v>
      </c>
      <c r="Q18" s="15">
        <f>A1L211C17</f>
        <v>16608.5</v>
      </c>
      <c r="R18" s="16" t="s">
        <v>8938</v>
      </c>
      <c r="S18" s="15">
        <f>A1L211C16</f>
        <v>151118</v>
      </c>
      <c r="T18" s="16" t="s">
        <v>8939</v>
      </c>
      <c r="U18" s="21">
        <f>IF(OR(B3L811C7=0,B3L811C8=0),0,1+(B3L811C7/B3L811C8))</f>
        <v>1.1099041808388148</v>
      </c>
      <c r="V18" s="16" t="s">
        <v>8940</v>
      </c>
      <c r="W18" s="15">
        <f>A1L211C8</f>
        <v>14910</v>
      </c>
      <c r="X18" s="16" t="s">
        <v>8941</v>
      </c>
      <c r="Y18" s="15">
        <f>A1L211C7</f>
        <v>136307</v>
      </c>
      <c r="Z18" s="16" t="s">
        <v>8942</v>
      </c>
      <c r="AA18" s="21">
        <f>IF(OR(B3L811C10=0,B3L811C11=0),0,1+(B3L811C10/B3L811C11))</f>
        <v>1.109385431415848</v>
      </c>
      <c r="AB18" s="16" t="s">
        <v>8943</v>
      </c>
      <c r="AC18" s="15">
        <f>A1L211C20</f>
        <v>16042.333333333334</v>
      </c>
      <c r="AD18" s="16" t="s">
        <v>8944</v>
      </c>
      <c r="AE18" s="15">
        <f>A1L211C19</f>
        <v>146181</v>
      </c>
      <c r="AF18" s="16" t="s">
        <v>8945</v>
      </c>
      <c r="AG18" s="21">
        <f>IF(OR(B3L811C13=0,B3L811C14=0),0,1+(B3L811C13/B3L811C14))</f>
        <v>1.1097429442494806</v>
      </c>
      <c r="AH18" s="16" t="s">
        <v>8946</v>
      </c>
      <c r="AI18" s="15">
        <f>A1L211C11</f>
        <v>19605</v>
      </c>
      <c r="AJ18" s="16" t="s">
        <v>8947</v>
      </c>
      <c r="AK18" s="15">
        <f>A1L211C10</f>
        <v>134619</v>
      </c>
      <c r="AL18" s="16" t="s">
        <v>8948</v>
      </c>
      <c r="AM18" s="21">
        <f>IF(OR(B3L811C16=0,B3L811C17=0),0,1+(B3L811C16/B3L811C17))</f>
        <v>1.145633231564638</v>
      </c>
      <c r="AN18" s="16" t="s">
        <v>8949</v>
      </c>
      <c r="AO18" s="15">
        <f>A1L211C23</f>
        <v>16933</v>
      </c>
      <c r="AP18" s="16" t="s">
        <v>8950</v>
      </c>
      <c r="AQ18" s="15">
        <f>A1L211C22</f>
        <v>143290.5</v>
      </c>
      <c r="AR18" s="16" t="s">
        <v>8951</v>
      </c>
      <c r="AS18" s="21">
        <f>IF(OR(B3L811C19=0,B3L811C20=0),0,1+(B3L811C19/B3L811C20))</f>
        <v>1.1181725236495093</v>
      </c>
      <c r="AT18" s="16" t="s">
        <v>8952</v>
      </c>
      <c r="AU18" s="15">
        <f>A1L211C14</f>
        <v>18994</v>
      </c>
      <c r="AV18" s="16" t="s">
        <v>8953</v>
      </c>
      <c r="AW18" s="15">
        <f>A1L211C13</f>
        <v>142612</v>
      </c>
      <c r="AX18" s="16" t="s">
        <v>8954</v>
      </c>
      <c r="AY18" s="21">
        <f>IF(OR(B3L811C22=0,B3L811C23=0),0,1+(B3L811C22/B3L811C23))</f>
        <v>1.1331865481165679</v>
      </c>
      <c r="AZ18" s="16" t="s">
        <v>8955</v>
      </c>
      <c r="BA18" s="15">
        <f>A1L211C26</f>
        <v>17345.2</v>
      </c>
      <c r="BB18" s="16" t="s">
        <v>8956</v>
      </c>
      <c r="BC18" s="15">
        <f>A1L211C25</f>
        <v>143154.79999999999</v>
      </c>
      <c r="BD18" s="16" t="s">
        <v>8957</v>
      </c>
      <c r="BE18" s="21">
        <f>IF(OR(B3L811C25=0,B3L811C26=0),0,1+(B3L811C25/B3L811C26))</f>
        <v>1.1211639428087636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20766</v>
      </c>
      <c r="F19" s="16" t="s">
        <v>8959</v>
      </c>
      <c r="G19" s="15">
        <f>A1L212C1</f>
        <v>40303</v>
      </c>
      <c r="H19" s="16" t="s">
        <v>8960</v>
      </c>
      <c r="I19" s="21">
        <f>IF(OR(B3L812C1=0,B3L812C2=0),0,1+(B3L812C1/B3L812C2))</f>
        <v>1.5152470039451158</v>
      </c>
      <c r="J19" s="16" t="s">
        <v>8961</v>
      </c>
      <c r="K19" s="15">
        <f>A1L212C5</f>
        <v>19191</v>
      </c>
      <c r="L19" s="16" t="s">
        <v>8962</v>
      </c>
      <c r="M19" s="15">
        <f>A1L212C4</f>
        <v>35744</v>
      </c>
      <c r="N19" s="16" t="s">
        <v>8963</v>
      </c>
      <c r="O19" s="21">
        <f>IF(OR(B3L812C4=0,B3L812C5=0),0,1+(B3L812C4/B3L812C5))</f>
        <v>1.5369012981199641</v>
      </c>
      <c r="P19" s="16" t="s">
        <v>8964</v>
      </c>
      <c r="Q19" s="15">
        <f>A1L212C17</f>
        <v>19978.5</v>
      </c>
      <c r="R19" s="16" t="s">
        <v>8965</v>
      </c>
      <c r="S19" s="15">
        <f>A1L212C16</f>
        <v>38023.5</v>
      </c>
      <c r="T19" s="16" t="s">
        <v>8966</v>
      </c>
      <c r="U19" s="21">
        <f>IF(OR(B3L812C7=0,B3L812C8=0),0,1+(B3L812C7/B3L812C8))</f>
        <v>1.5254250660775575</v>
      </c>
      <c r="V19" s="16" t="s">
        <v>8967</v>
      </c>
      <c r="W19" s="15">
        <f>A1L212C8</f>
        <v>20832</v>
      </c>
      <c r="X19" s="16" t="s">
        <v>8968</v>
      </c>
      <c r="Y19" s="15">
        <f>A1L212C7</f>
        <v>36144</v>
      </c>
      <c r="Z19" s="16" t="s">
        <v>8969</v>
      </c>
      <c r="AA19" s="21">
        <f>IF(OR(B3L812C10=0,B3L812C11=0),0,1+(B3L812C10/B3L812C11))</f>
        <v>1.5763612217795484</v>
      </c>
      <c r="AB19" s="16" t="s">
        <v>8970</v>
      </c>
      <c r="AC19" s="15">
        <f>A1L212C20</f>
        <v>20263</v>
      </c>
      <c r="AD19" s="16" t="s">
        <v>8971</v>
      </c>
      <c r="AE19" s="15">
        <f>A1L212C19</f>
        <v>37397</v>
      </c>
      <c r="AF19" s="16" t="s">
        <v>8972</v>
      </c>
      <c r="AG19" s="21">
        <f>IF(OR(B3L812C13=0,B3L812C14=0),0,1+(B3L812C13/B3L812C14))</f>
        <v>1.5418349065433055</v>
      </c>
      <c r="AH19" s="16" t="s">
        <v>8973</v>
      </c>
      <c r="AI19" s="15">
        <f>A1L212C11</f>
        <v>23666</v>
      </c>
      <c r="AJ19" s="16" t="s">
        <v>8974</v>
      </c>
      <c r="AK19" s="15">
        <f>A1L212C10</f>
        <v>39107</v>
      </c>
      <c r="AL19" s="16" t="s">
        <v>8975</v>
      </c>
      <c r="AM19" s="21">
        <f>IF(OR(B3L812C16=0,B3L812C17=0),0,1+(B3L812C16/B3L812C17))</f>
        <v>1.605160201498453</v>
      </c>
      <c r="AN19" s="16" t="s">
        <v>8976</v>
      </c>
      <c r="AO19" s="15">
        <f>A1L212C23</f>
        <v>21113.75</v>
      </c>
      <c r="AP19" s="16" t="s">
        <v>8977</v>
      </c>
      <c r="AQ19" s="15">
        <f>A1L212C22</f>
        <v>37824.5</v>
      </c>
      <c r="AR19" s="16" t="s">
        <v>8978</v>
      </c>
      <c r="AS19" s="21">
        <f>IF(OR(B3L812C19=0,B3L812C20=0),0,1+(B3L812C19/B3L812C20))</f>
        <v>1.5582030165633385</v>
      </c>
      <c r="AT19" s="16" t="s">
        <v>8979</v>
      </c>
      <c r="AU19" s="15">
        <f>A1L212C14</f>
        <v>21014</v>
      </c>
      <c r="AV19" s="16" t="s">
        <v>8980</v>
      </c>
      <c r="AW19" s="15">
        <f>A1L212C13</f>
        <v>36603</v>
      </c>
      <c r="AX19" s="16" t="s">
        <v>8981</v>
      </c>
      <c r="AY19" s="21">
        <f>IF(OR(B3L812C22=0,B3L812C23=0),0,1+(B3L812C22/B3L812C23))</f>
        <v>1.5741059475999235</v>
      </c>
      <c r="AZ19" s="16" t="s">
        <v>8982</v>
      </c>
      <c r="BA19" s="15">
        <f>A1L212C26</f>
        <v>21093.8</v>
      </c>
      <c r="BB19" s="16" t="s">
        <v>8983</v>
      </c>
      <c r="BC19" s="15">
        <f>A1L212C25</f>
        <v>37580.199999999997</v>
      </c>
      <c r="BD19" s="16" t="s">
        <v>8984</v>
      </c>
      <c r="BE19" s="21">
        <f>IF(OR(B3L812C25=0,B3L812C26=0),0,1+(B3L812C25/B3L812C26))</f>
        <v>1.5613008978132101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98</v>
      </c>
      <c r="F20" s="16" t="s">
        <v>8986</v>
      </c>
      <c r="G20" s="15">
        <f>A1L213C1</f>
        <v>107</v>
      </c>
      <c r="H20" s="16" t="s">
        <v>8987</v>
      </c>
      <c r="I20" s="21">
        <f>IF(OR(B3L813C1=0,B3L813C2=0),0,1+(B3L813C1/B3L813C2))</f>
        <v>1.9158878504672896</v>
      </c>
      <c r="J20" s="16" t="s">
        <v>8988</v>
      </c>
      <c r="K20" s="15">
        <f>A1L213C5</f>
        <v>129</v>
      </c>
      <c r="L20" s="16" t="s">
        <v>8989</v>
      </c>
      <c r="M20" s="15">
        <f>A1L213C4</f>
        <v>126</v>
      </c>
      <c r="N20" s="16" t="s">
        <v>8990</v>
      </c>
      <c r="O20" s="21">
        <f>IF(OR(B3L813C4=0,B3L813C5=0),0,1+(B3L813C4/B3L813C5))</f>
        <v>2.0238095238095237</v>
      </c>
      <c r="P20" s="16" t="s">
        <v>8991</v>
      </c>
      <c r="Q20" s="21">
        <f>A1L213C17</f>
        <v>113.5</v>
      </c>
      <c r="R20" s="16" t="s">
        <v>8992</v>
      </c>
      <c r="S20" s="21">
        <f>A1L213C16</f>
        <v>116.5</v>
      </c>
      <c r="T20" s="16" t="s">
        <v>8993</v>
      </c>
      <c r="U20" s="21">
        <f>IF(OR(B3L813C7=0,B3L813C8=0),0,1+(B3L813C7/B3L813C8))</f>
        <v>1.9742489270386265</v>
      </c>
      <c r="V20" s="16" t="s">
        <v>8994</v>
      </c>
      <c r="W20" s="15">
        <f>A1L213C8</f>
        <v>193</v>
      </c>
      <c r="X20" s="16" t="s">
        <v>8995</v>
      </c>
      <c r="Y20" s="15">
        <f>A1L213C7</f>
        <v>181</v>
      </c>
      <c r="Z20" s="16" t="s">
        <v>8996</v>
      </c>
      <c r="AA20" s="21">
        <f>IF(OR(B3L813C10=0,B3L813C11=0),0,1+(B3L813C10/B3L813C11))</f>
        <v>2.0662983425414367</v>
      </c>
      <c r="AB20" s="16" t="s">
        <v>8997</v>
      </c>
      <c r="AC20" s="15">
        <f>A1L213C20</f>
        <v>140</v>
      </c>
      <c r="AD20" s="16" t="s">
        <v>8998</v>
      </c>
      <c r="AE20" s="15">
        <f>A1L213C19</f>
        <v>138</v>
      </c>
      <c r="AF20" s="16" t="s">
        <v>8999</v>
      </c>
      <c r="AG20" s="21">
        <f>IF(OR(B3L813C13=0,B3L813C14=0),0,1+(B3L813C13/B3L813C14))</f>
        <v>2.0144927536231885</v>
      </c>
      <c r="AH20" s="16" t="s">
        <v>9000</v>
      </c>
      <c r="AI20" s="15">
        <f>A1L213C11</f>
        <v>290</v>
      </c>
      <c r="AJ20" s="16" t="s">
        <v>9001</v>
      </c>
      <c r="AK20" s="15">
        <f>A1L213C10</f>
        <v>329</v>
      </c>
      <c r="AL20" s="16" t="s">
        <v>9002</v>
      </c>
      <c r="AM20" s="21">
        <f>IF(OR(B3L813C16=0,B3L813C17=0),0,1+(B3L813C16/B3L813C17))</f>
        <v>1.8814589665653494</v>
      </c>
      <c r="AN20" s="16" t="s">
        <v>9003</v>
      </c>
      <c r="AO20" s="21">
        <f>A1L213C23</f>
        <v>177.5</v>
      </c>
      <c r="AP20" s="16" t="s">
        <v>9004</v>
      </c>
      <c r="AQ20" s="21">
        <f>A1L213C22</f>
        <v>185.75</v>
      </c>
      <c r="AR20" s="16" t="s">
        <v>9005</v>
      </c>
      <c r="AS20" s="21">
        <f>IF(OR(B3L813C19=0,B3L813C20=0),0,1+(B3L813C19/B3L813C20))</f>
        <v>1.955585464333782</v>
      </c>
      <c r="AT20" s="16" t="s">
        <v>9006</v>
      </c>
      <c r="AU20" s="15">
        <f>A1L213C14</f>
        <v>142</v>
      </c>
      <c r="AV20" s="16" t="s">
        <v>9007</v>
      </c>
      <c r="AW20" s="15">
        <f>A1L213C13</f>
        <v>149</v>
      </c>
      <c r="AX20" s="16" t="s">
        <v>9008</v>
      </c>
      <c r="AY20" s="21">
        <f>IF(OR(B3L813C22=0,B3L813C23=0),0,1+(B3L813C22/B3L813C23))</f>
        <v>1.9530201342281879</v>
      </c>
      <c r="AZ20" s="16" t="s">
        <v>9009</v>
      </c>
      <c r="BA20" s="21">
        <f>A1L213C26</f>
        <v>170.4</v>
      </c>
      <c r="BB20" s="16" t="s">
        <v>9010</v>
      </c>
      <c r="BC20" s="21">
        <f>A1L213C25</f>
        <v>178.4</v>
      </c>
      <c r="BD20" s="16" t="s">
        <v>9011</v>
      </c>
      <c r="BE20" s="21">
        <f>IF(OR(B3L813C25=0,B3L813C26=0),0,1+(B3L813C25/B3L813C26))</f>
        <v>1.9551569506726456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33857</v>
      </c>
      <c r="F21" s="16" t="s">
        <v>9013</v>
      </c>
      <c r="G21" s="15">
        <f>A1L214C1</f>
        <v>35038</v>
      </c>
      <c r="H21" s="16" t="s">
        <v>9014</v>
      </c>
      <c r="I21" s="21">
        <f>IF(OR(B3L814C1=0,B3L814C2=0),0,1+(B3L814C1/B3L814C2))</f>
        <v>1.9662937382270678</v>
      </c>
      <c r="J21" s="16" t="s">
        <v>9015</v>
      </c>
      <c r="K21" s="15">
        <f>A1L214C5</f>
        <v>32084</v>
      </c>
      <c r="L21" s="16" t="s">
        <v>9016</v>
      </c>
      <c r="M21" s="15">
        <f>A1L214C4</f>
        <v>33689</v>
      </c>
      <c r="N21" s="16" t="s">
        <v>9017</v>
      </c>
      <c r="O21" s="21">
        <f>IF(OR(B3L814C4=0,B3L814C5=0),0,1+(B3L814C4/B3L814C5))</f>
        <v>1.9523583365490218</v>
      </c>
      <c r="P21" s="16" t="s">
        <v>9018</v>
      </c>
      <c r="Q21" s="15">
        <f>A1L214C17</f>
        <v>32970.5</v>
      </c>
      <c r="R21" s="16" t="s">
        <v>9019</v>
      </c>
      <c r="S21" s="15">
        <f>A1L214C16</f>
        <v>34363.5</v>
      </c>
      <c r="T21" s="16" t="s">
        <v>9020</v>
      </c>
      <c r="U21" s="21">
        <f>IF(OR(B3L814C7=0,B3L814C8=0),0,1+(B3L814C7/B3L814C8))</f>
        <v>1.9594628021010665</v>
      </c>
      <c r="V21" s="16" t="s">
        <v>9021</v>
      </c>
      <c r="W21" s="15">
        <f>A1L214C8</f>
        <v>30916</v>
      </c>
      <c r="X21" s="16" t="s">
        <v>9022</v>
      </c>
      <c r="Y21" s="15">
        <f>A1L214C7</f>
        <v>32281</v>
      </c>
      <c r="Z21" s="16" t="s">
        <v>9023</v>
      </c>
      <c r="AA21" s="21">
        <f>IF(OR(B3L814C10=0,B3L814C11=0),0,1+(B3L814C10/B3L814C11))</f>
        <v>1.9577150645890771</v>
      </c>
      <c r="AB21" s="16" t="s">
        <v>9024</v>
      </c>
      <c r="AC21" s="15">
        <f>A1L214C20</f>
        <v>32285.666666666668</v>
      </c>
      <c r="AD21" s="16" t="s">
        <v>9025</v>
      </c>
      <c r="AE21" s="15">
        <f>A1L214C19</f>
        <v>33669.333333333336</v>
      </c>
      <c r="AF21" s="16" t="s">
        <v>9026</v>
      </c>
      <c r="AG21" s="21">
        <f>IF(OR(B3L814C13=0,B3L814C14=0),0,1+(B3L814C13/B3L814C14))</f>
        <v>1.9589042452083003</v>
      </c>
      <c r="AH21" s="16" t="s">
        <v>9027</v>
      </c>
      <c r="AI21" s="15">
        <f>A1L214C11</f>
        <v>31016</v>
      </c>
      <c r="AJ21" s="16" t="s">
        <v>9028</v>
      </c>
      <c r="AK21" s="15">
        <f>A1L214C10</f>
        <v>31832</v>
      </c>
      <c r="AL21" s="16" t="s">
        <v>9029</v>
      </c>
      <c r="AM21" s="21">
        <f>IF(OR(B3L814C16=0,B3L814C17=0),0,1+(B3L814C16/B3L814C17))</f>
        <v>1.974365418446846</v>
      </c>
      <c r="AN21" s="16" t="s">
        <v>9030</v>
      </c>
      <c r="AO21" s="15">
        <f>A1L214C23</f>
        <v>31968.25</v>
      </c>
      <c r="AP21" s="16" t="s">
        <v>9031</v>
      </c>
      <c r="AQ21" s="15">
        <f>A1L214C22</f>
        <v>33210</v>
      </c>
      <c r="AR21" s="16" t="s">
        <v>9032</v>
      </c>
      <c r="AS21" s="21">
        <f>IF(OR(B3L814C19=0,B3L814C20=0),0,1+(B3L814C19/B3L814C20))</f>
        <v>1.9626091538693164</v>
      </c>
      <c r="AT21" s="16" t="s">
        <v>9033</v>
      </c>
      <c r="AU21" s="15">
        <f>A1L214C14</f>
        <v>30346</v>
      </c>
      <c r="AV21" s="16" t="s">
        <v>9034</v>
      </c>
      <c r="AW21" s="15">
        <f>A1L214C13</f>
        <v>31243</v>
      </c>
      <c r="AX21" s="16" t="s">
        <v>9035</v>
      </c>
      <c r="AY21" s="21">
        <f>IF(OR(B3L814C22=0,B3L814C23=0),0,1+(B3L814C22/B3L814C23))</f>
        <v>1.9712895688634253</v>
      </c>
      <c r="AZ21" s="16" t="s">
        <v>9036</v>
      </c>
      <c r="BA21" s="15">
        <f>A1L214C26</f>
        <v>31643.8</v>
      </c>
      <c r="BB21" s="16" t="s">
        <v>9037</v>
      </c>
      <c r="BC21" s="15">
        <f>A1L214C25</f>
        <v>32816.6</v>
      </c>
      <c r="BD21" s="16" t="s">
        <v>9038</v>
      </c>
      <c r="BE21" s="21">
        <f>IF(OR(B3L814C25=0,B3L814C26=0),0,1+(B3L814C25/B3L814C26))</f>
        <v>1.9642619893590441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2499</v>
      </c>
      <c r="F22" s="16" t="s">
        <v>9040</v>
      </c>
      <c r="G22" s="15">
        <f>A1L215C1</f>
        <v>4951</v>
      </c>
      <c r="H22" s="16" t="s">
        <v>9041</v>
      </c>
      <c r="I22" s="21">
        <f>IF(OR(B3L815C1=0,B3L815C2=0),0,1+(B3L815C1/B3L815C2))</f>
        <v>1.5047465158553828</v>
      </c>
      <c r="J22" s="16" t="s">
        <v>9042</v>
      </c>
      <c r="K22" s="15">
        <f>A1L215C5</f>
        <v>3655</v>
      </c>
      <c r="L22" s="16" t="s">
        <v>9043</v>
      </c>
      <c r="M22" s="15">
        <f>A1L215C4</f>
        <v>6631</v>
      </c>
      <c r="N22" s="16" t="s">
        <v>9044</v>
      </c>
      <c r="O22" s="21">
        <f>IF(OR(B3L815C4=0,B3L815C5=0),0,1+(B3L815C4/B3L815C5))</f>
        <v>1.5511989141909215</v>
      </c>
      <c r="P22" s="16" t="s">
        <v>9045</v>
      </c>
      <c r="Q22" s="15">
        <f>A1L215C17</f>
        <v>3077</v>
      </c>
      <c r="R22" s="16" t="s">
        <v>9046</v>
      </c>
      <c r="S22" s="15">
        <f>A1L215C16</f>
        <v>5791</v>
      </c>
      <c r="T22" s="16" t="s">
        <v>9047</v>
      </c>
      <c r="U22" s="21">
        <f>IF(OR(B3L815C7=0,B3L815C8=0),0,1+(B3L815C7/B3L815C8))</f>
        <v>1.5313417371783804</v>
      </c>
      <c r="V22" s="16" t="s">
        <v>9048</v>
      </c>
      <c r="W22" s="15">
        <f>A1L215C8</f>
        <v>2033</v>
      </c>
      <c r="X22" s="16" t="s">
        <v>9049</v>
      </c>
      <c r="Y22" s="15">
        <f>A1L215C7</f>
        <v>3309</v>
      </c>
      <c r="Z22" s="16" t="s">
        <v>9050</v>
      </c>
      <c r="AA22" s="21">
        <f>IF(OR(B3L815C10=0,B3L815C11=0),0,1+(B3L815C10/B3L815C11))</f>
        <v>1.6143850105772137</v>
      </c>
      <c r="AB22" s="16" t="s">
        <v>9051</v>
      </c>
      <c r="AC22" s="15">
        <f>A1L215C20</f>
        <v>2729</v>
      </c>
      <c r="AD22" s="16" t="s">
        <v>9052</v>
      </c>
      <c r="AE22" s="15">
        <f>A1L215C19</f>
        <v>4963.666666666667</v>
      </c>
      <c r="AF22" s="16" t="s">
        <v>9053</v>
      </c>
      <c r="AG22" s="21">
        <f>IF(OR(B3L815C13=0,B3L815C14=0),0,1+(B3L815C13/B3L815C14))</f>
        <v>1.5497951782956148</v>
      </c>
      <c r="AH22" s="16" t="s">
        <v>9054</v>
      </c>
      <c r="AI22" s="15">
        <f>A1L215C11</f>
        <v>1800</v>
      </c>
      <c r="AJ22" s="16" t="s">
        <v>9055</v>
      </c>
      <c r="AK22" s="15">
        <f>A1L215C10</f>
        <v>2765</v>
      </c>
      <c r="AL22" s="16" t="s">
        <v>9056</v>
      </c>
      <c r="AM22" s="21">
        <f>IF(OR(B3L815C16=0,B3L815C17=0),0,1+(B3L815C16/B3L815C17))</f>
        <v>1.650994575045208</v>
      </c>
      <c r="AN22" s="16" t="s">
        <v>9057</v>
      </c>
      <c r="AO22" s="15">
        <f>A1L215C23</f>
        <v>2496.75</v>
      </c>
      <c r="AP22" s="16" t="s">
        <v>9058</v>
      </c>
      <c r="AQ22" s="15">
        <f>A1L215C22</f>
        <v>4414</v>
      </c>
      <c r="AR22" s="16" t="s">
        <v>9059</v>
      </c>
      <c r="AS22" s="21">
        <f>IF(OR(B3L815C19=0,B3L815C20=0),0,1+(B3L815C19/B3L815C20))</f>
        <v>1.565643407340281</v>
      </c>
      <c r="AT22" s="16" t="s">
        <v>9060</v>
      </c>
      <c r="AU22" s="15">
        <f>A1L215C14</f>
        <v>1727</v>
      </c>
      <c r="AV22" s="16" t="s">
        <v>9061</v>
      </c>
      <c r="AW22" s="15">
        <f>A1L215C13</f>
        <v>2693</v>
      </c>
      <c r="AX22" s="16" t="s">
        <v>9062</v>
      </c>
      <c r="AY22" s="21">
        <f>IF(OR(B3L815C22=0,B3L815C23=0),0,1+(B3L815C22/B3L815C23))</f>
        <v>1.6412922391385072</v>
      </c>
      <c r="AZ22" s="16" t="s">
        <v>9063</v>
      </c>
      <c r="BA22" s="15">
        <f>A1L215C26</f>
        <v>2342.8000000000002</v>
      </c>
      <c r="BB22" s="16" t="s">
        <v>9064</v>
      </c>
      <c r="BC22" s="15">
        <f>A1L215C25</f>
        <v>4069.8</v>
      </c>
      <c r="BD22" s="16" t="s">
        <v>9065</v>
      </c>
      <c r="BE22" s="21">
        <f>IF(OR(B3L815C25=0,B3L815C26=0),0,1+(B3L815C25/B3L815C26))</f>
        <v>1.575654823332842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576368</v>
      </c>
      <c r="F23" s="16" t="s">
        <v>9067</v>
      </c>
      <c r="G23" s="15">
        <f>A1L216C1</f>
        <v>749333</v>
      </c>
      <c r="H23" s="16" t="s">
        <v>9068</v>
      </c>
      <c r="I23" s="21">
        <f>IF(OR(B3L816C1=0,B3L816C2=0),0,1+(B3L816C1/B3L816C2))</f>
        <v>1.7691747193837721</v>
      </c>
      <c r="J23" s="16" t="s">
        <v>9069</v>
      </c>
      <c r="K23" s="15">
        <f>A1L216C5</f>
        <v>661520</v>
      </c>
      <c r="L23" s="16" t="s">
        <v>9070</v>
      </c>
      <c r="M23" s="15">
        <f>A1L216C4</f>
        <v>819780</v>
      </c>
      <c r="N23" s="16" t="s">
        <v>9071</v>
      </c>
      <c r="O23" s="21">
        <f>IF(OR(B3L816C4=0,B3L816C5=0),0,1+(B3L816C4/B3L816C5))</f>
        <v>1.8069482056161408</v>
      </c>
      <c r="P23" s="16" t="s">
        <v>9072</v>
      </c>
      <c r="Q23" s="15">
        <f>A1L216C17</f>
        <v>618944</v>
      </c>
      <c r="R23" s="16" t="s">
        <v>9073</v>
      </c>
      <c r="S23" s="15">
        <f>A1L216C16</f>
        <v>784556.5</v>
      </c>
      <c r="T23" s="16" t="s">
        <v>9074</v>
      </c>
      <c r="U23" s="21">
        <f>IF(OR(B3L816C7=0,B3L816C8=0),0,1+(B3L816C7/B3L816C8))</f>
        <v>1.7889094029556825</v>
      </c>
      <c r="V23" s="16" t="s">
        <v>9075</v>
      </c>
      <c r="W23" s="15">
        <f>A1L216C8</f>
        <v>713693</v>
      </c>
      <c r="X23" s="16" t="s">
        <v>9076</v>
      </c>
      <c r="Y23" s="15">
        <f>A1L216C7</f>
        <v>885828</v>
      </c>
      <c r="Z23" s="16" t="s">
        <v>9077</v>
      </c>
      <c r="AA23" s="21">
        <f>IF(OR(B3L816C10=0,B3L816C11=0),0,1+(B3L816C10/B3L816C11))</f>
        <v>1.8056789805695914</v>
      </c>
      <c r="AB23" s="16" t="s">
        <v>9078</v>
      </c>
      <c r="AC23" s="15">
        <f>A1L216C20</f>
        <v>650527</v>
      </c>
      <c r="AD23" s="16" t="s">
        <v>9079</v>
      </c>
      <c r="AE23" s="15">
        <f>A1L216C19</f>
        <v>818313.66666666663</v>
      </c>
      <c r="AF23" s="16" t="s">
        <v>9080</v>
      </c>
      <c r="AG23" s="21">
        <f>IF(OR(B3L816C13=0,B3L816C14=0),0,1+(B3L816C13/B3L816C14))</f>
        <v>1.7949604491513238</v>
      </c>
      <c r="AH23" s="16" t="s">
        <v>9081</v>
      </c>
      <c r="AI23" s="15">
        <f>A1L216C11</f>
        <v>725273</v>
      </c>
      <c r="AJ23" s="16" t="s">
        <v>9082</v>
      </c>
      <c r="AK23" s="15">
        <f>A1L216C10</f>
        <v>865795</v>
      </c>
      <c r="AL23" s="16" t="s">
        <v>9083</v>
      </c>
      <c r="AM23" s="21">
        <f>IF(OR(B3L816C16=0,B3L816C17=0),0,1+(B3L816C16/B3L816C17))</f>
        <v>1.8376959903903349</v>
      </c>
      <c r="AN23" s="16" t="s">
        <v>9084</v>
      </c>
      <c r="AO23" s="15">
        <f>A1L216C23</f>
        <v>669213.5</v>
      </c>
      <c r="AP23" s="16" t="s">
        <v>9085</v>
      </c>
      <c r="AQ23" s="15">
        <f>A1L216C22</f>
        <v>830184</v>
      </c>
      <c r="AR23" s="16" t="s">
        <v>9086</v>
      </c>
      <c r="AS23" s="21">
        <f>IF(OR(B3L816C19=0,B3L816C20=0),0,1+(B3L816C19/B3L816C20))</f>
        <v>1.8061026230329662</v>
      </c>
      <c r="AT23" s="16" t="s">
        <v>9087</v>
      </c>
      <c r="AU23" s="15">
        <f>A1L216C14</f>
        <v>749607</v>
      </c>
      <c r="AV23" s="16" t="s">
        <v>9088</v>
      </c>
      <c r="AW23" s="15">
        <f>A1L216C13</f>
        <v>900588</v>
      </c>
      <c r="AX23" s="16" t="s">
        <v>9089</v>
      </c>
      <c r="AY23" s="21">
        <f>IF(OR(B3L816C22=0,B3L816C23=0),0,1+(B3L816C22/B3L816C23))</f>
        <v>1.8323528627963064</v>
      </c>
      <c r="AZ23" s="16" t="s">
        <v>9090</v>
      </c>
      <c r="BA23" s="15">
        <f>A1L216C26</f>
        <v>685292.2</v>
      </c>
      <c r="BB23" s="16" t="s">
        <v>9091</v>
      </c>
      <c r="BC23" s="15">
        <f>A1L216C25</f>
        <v>844264.8</v>
      </c>
      <c r="BD23" s="16" t="s">
        <v>9092</v>
      </c>
      <c r="BE23" s="21">
        <f>IF(OR(B3L816C25=0,B3L816C26=0),0,1+(B3L816C25/B3L816C26))</f>
        <v>1.8117029159571736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13671</v>
      </c>
      <c r="F25" s="16" t="s">
        <v>9121</v>
      </c>
      <c r="G25" s="15">
        <f>A1L218C1</f>
        <v>16994</v>
      </c>
      <c r="H25" s="16" t="s">
        <v>9122</v>
      </c>
      <c r="I25" s="21">
        <f>IF(OR(B3L818C1=0,B3L818C2=0),0,1+(B3L818C1/B3L818C2))</f>
        <v>1.8044603977874543</v>
      </c>
      <c r="J25" s="16" t="s">
        <v>9123</v>
      </c>
      <c r="K25" s="15">
        <f>A1L218C5</f>
        <v>15545</v>
      </c>
      <c r="L25" s="16" t="s">
        <v>9124</v>
      </c>
      <c r="M25" s="15">
        <f>A1L218C4</f>
        <v>19244</v>
      </c>
      <c r="N25" s="16" t="s">
        <v>9125</v>
      </c>
      <c r="O25" s="21">
        <f>IF(OR(B3L818C4=0,B3L818C5=0),0,1+(B3L818C4/B3L818C5))</f>
        <v>1.8077842444398255</v>
      </c>
      <c r="P25" s="16" t="s">
        <v>9126</v>
      </c>
      <c r="Q25" s="15">
        <f>A1L218C17</f>
        <v>14608</v>
      </c>
      <c r="R25" s="16" t="s">
        <v>9127</v>
      </c>
      <c r="S25" s="15">
        <f>A1L218C16</f>
        <v>18119</v>
      </c>
      <c r="T25" s="16" t="s">
        <v>9128</v>
      </c>
      <c r="U25" s="21">
        <f>IF(OR(B3L818C7=0,B3L818C8=0),0,1+(B3L818C7/B3L818C8))</f>
        <v>1.8062255091340582</v>
      </c>
      <c r="V25" s="16" t="s">
        <v>9129</v>
      </c>
      <c r="W25" s="15">
        <f>A1L218C8</f>
        <v>13416</v>
      </c>
      <c r="X25" s="16" t="s">
        <v>9130</v>
      </c>
      <c r="Y25" s="15">
        <f>A1L218C7</f>
        <v>19802</v>
      </c>
      <c r="Z25" s="16" t="s">
        <v>9131</v>
      </c>
      <c r="AA25" s="21">
        <f>IF(OR(B3L818C10=0,B3L818C11=0),0,1+(B3L818C10/B3L818C11))</f>
        <v>1.6775073224926775</v>
      </c>
      <c r="AB25" s="16" t="s">
        <v>9132</v>
      </c>
      <c r="AC25" s="15">
        <f>A1L218C20</f>
        <v>14210.666666666666</v>
      </c>
      <c r="AD25" s="16" t="s">
        <v>9133</v>
      </c>
      <c r="AE25" s="15">
        <f>A1L218C19</f>
        <v>18680</v>
      </c>
      <c r="AF25" s="16" t="s">
        <v>9134</v>
      </c>
      <c r="AG25" s="21">
        <f>IF(OR(B3L818C13=0,B3L818C14=0),0,1+(B3L818C13/B3L818C14))</f>
        <v>1.7607423269093503</v>
      </c>
      <c r="AH25" s="16" t="s">
        <v>9135</v>
      </c>
      <c r="AI25" s="15">
        <f>A1L218C11</f>
        <v>11095</v>
      </c>
      <c r="AJ25" s="16" t="s">
        <v>9136</v>
      </c>
      <c r="AK25" s="15">
        <f>A1L218C10</f>
        <v>17813</v>
      </c>
      <c r="AL25" s="16" t="s">
        <v>9137</v>
      </c>
      <c r="AM25" s="21">
        <f>IF(OR(B3L818C16=0,B3L818C17=0),0,1+(B3L818C16/B3L818C17))</f>
        <v>1.6228597092011452</v>
      </c>
      <c r="AN25" s="16" t="s">
        <v>9138</v>
      </c>
      <c r="AO25" s="15">
        <f>A1L218C23</f>
        <v>13431.75</v>
      </c>
      <c r="AP25" s="16" t="s">
        <v>9139</v>
      </c>
      <c r="AQ25" s="15">
        <f>A1L218C22</f>
        <v>18463.25</v>
      </c>
      <c r="AR25" s="16" t="s">
        <v>9140</v>
      </c>
      <c r="AS25" s="21">
        <f>IF(OR(B3L818C19=0,B3L818C20=0),0,1+(B3L818C19/B3L818C20))</f>
        <v>1.7274856810149892</v>
      </c>
      <c r="AT25" s="16" t="s">
        <v>9141</v>
      </c>
      <c r="AU25" s="15">
        <f>A1L218C14</f>
        <v>11806</v>
      </c>
      <c r="AV25" s="16" t="s">
        <v>9142</v>
      </c>
      <c r="AW25" s="15">
        <f>A1L218C13</f>
        <v>17881</v>
      </c>
      <c r="AX25" s="16" t="s">
        <v>9143</v>
      </c>
      <c r="AY25" s="21">
        <f>IF(OR(B3L818C22=0,B3L818C23=0),0,1+(B3L818C22/B3L818C23))</f>
        <v>1.6602539007885464</v>
      </c>
      <c r="AZ25" s="16" t="s">
        <v>9144</v>
      </c>
      <c r="BA25" s="15">
        <f>A1L218C26</f>
        <v>13106.6</v>
      </c>
      <c r="BB25" s="16" t="s">
        <v>9145</v>
      </c>
      <c r="BC25" s="15">
        <f>A1L218C25</f>
        <v>18346.8</v>
      </c>
      <c r="BD25" s="16" t="s">
        <v>9146</v>
      </c>
      <c r="BE25" s="21">
        <f>IF(OR(B3L818C25=0,B3L818C26=0),0,1+(B3L818C25/B3L818C26))</f>
        <v>1.7143807094425187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20470</v>
      </c>
      <c r="F26" s="16" t="s">
        <v>9148</v>
      </c>
      <c r="G26" s="15">
        <f>A1L219C1</f>
        <v>31673</v>
      </c>
      <c r="H26" s="16" t="s">
        <v>9149</v>
      </c>
      <c r="I26" s="21">
        <f>IF(OR(B3L819C1=0,B3L819C2=0),0,1+(B3L819C1/B3L819C2))</f>
        <v>1.6462917942727244</v>
      </c>
      <c r="J26" s="16" t="s">
        <v>9150</v>
      </c>
      <c r="K26" s="15">
        <f>A1L219C5</f>
        <v>23899</v>
      </c>
      <c r="L26" s="16" t="s">
        <v>9151</v>
      </c>
      <c r="M26" s="15">
        <f>A1L219C4</f>
        <v>33028</v>
      </c>
      <c r="N26" s="16" t="s">
        <v>9152</v>
      </c>
      <c r="O26" s="21">
        <f>IF(OR(B3L819C4=0,B3L819C5=0),0,1+(B3L819C4/B3L819C5))</f>
        <v>1.7235981591377012</v>
      </c>
      <c r="P26" s="16" t="s">
        <v>9153</v>
      </c>
      <c r="Q26" s="15">
        <f>A1L219C17</f>
        <v>22184.5</v>
      </c>
      <c r="R26" s="16" t="s">
        <v>9154</v>
      </c>
      <c r="S26" s="15">
        <f>A1L219C16</f>
        <v>32350.5</v>
      </c>
      <c r="T26" s="16" t="s">
        <v>9155</v>
      </c>
      <c r="U26" s="21">
        <f>IF(OR(B3L819C7=0,B3L819C8=0),0,1+(B3L819C7/B3L819C8))</f>
        <v>1.6857544705645973</v>
      </c>
      <c r="V26" s="16" t="s">
        <v>9156</v>
      </c>
      <c r="W26" s="15">
        <f>A1L219C8</f>
        <v>22690</v>
      </c>
      <c r="X26" s="16" t="s">
        <v>9157</v>
      </c>
      <c r="Y26" s="15">
        <f>A1L219C7</f>
        <v>34812</v>
      </c>
      <c r="Z26" s="16" t="s">
        <v>9158</v>
      </c>
      <c r="AA26" s="21">
        <f>IF(OR(B3L819C10=0,B3L819C11=0),0,1+(B3L819C10/B3L819C11))</f>
        <v>1.6517867402045272</v>
      </c>
      <c r="AB26" s="16" t="s">
        <v>9159</v>
      </c>
      <c r="AC26" s="15">
        <f>A1L219C20</f>
        <v>22353</v>
      </c>
      <c r="AD26" s="16" t="s">
        <v>9160</v>
      </c>
      <c r="AE26" s="15">
        <f>A1L219C19</f>
        <v>33171</v>
      </c>
      <c r="AF26" s="16" t="s">
        <v>9161</v>
      </c>
      <c r="AG26" s="21">
        <f>IF(OR(B3L819C13=0,B3L819C14=0),0,1+(B3L819C13/B3L819C14))</f>
        <v>1.6738717554490368</v>
      </c>
      <c r="AH26" s="16" t="s">
        <v>9162</v>
      </c>
      <c r="AI26" s="15">
        <f>A1L219C11</f>
        <v>24956</v>
      </c>
      <c r="AJ26" s="16" t="s">
        <v>9163</v>
      </c>
      <c r="AK26" s="15">
        <f>A1L219C10</f>
        <v>32332</v>
      </c>
      <c r="AL26" s="16" t="s">
        <v>9164</v>
      </c>
      <c r="AM26" s="21">
        <f>IF(OR(B3L819C16=0,B3L819C17=0),0,1+(B3L819C16/B3L819C17))</f>
        <v>1.7718668811084992</v>
      </c>
      <c r="AN26" s="16" t="s">
        <v>9165</v>
      </c>
      <c r="AO26" s="15">
        <f>A1L219C23</f>
        <v>23003.75</v>
      </c>
      <c r="AP26" s="16" t="s">
        <v>9166</v>
      </c>
      <c r="AQ26" s="15">
        <f>A1L219C22</f>
        <v>32961.25</v>
      </c>
      <c r="AR26" s="16" t="s">
        <v>9167</v>
      </c>
      <c r="AS26" s="21">
        <f>IF(OR(B3L819C19=0,B3L819C20=0),0,1+(B3L819C19/B3L819C20))</f>
        <v>1.6979028404565968</v>
      </c>
      <c r="AT26" s="16" t="s">
        <v>9168</v>
      </c>
      <c r="AU26" s="15">
        <f>A1L219C14</f>
        <v>21307</v>
      </c>
      <c r="AV26" s="16" t="s">
        <v>9169</v>
      </c>
      <c r="AW26" s="15">
        <f>A1L219C13</f>
        <v>27510</v>
      </c>
      <c r="AX26" s="16" t="s">
        <v>9170</v>
      </c>
      <c r="AY26" s="21">
        <f>IF(OR(B3L819C22=0,B3L819C23=0),0,1+(B3L819C22/B3L819C23))</f>
        <v>1.7745183569611052</v>
      </c>
      <c r="AZ26" s="16" t="s">
        <v>9171</v>
      </c>
      <c r="BA26" s="15">
        <f>A1L219C26</f>
        <v>22664.400000000001</v>
      </c>
      <c r="BB26" s="16" t="s">
        <v>9172</v>
      </c>
      <c r="BC26" s="15">
        <f>A1L219C25</f>
        <v>31871</v>
      </c>
      <c r="BD26" s="16" t="s">
        <v>9173</v>
      </c>
      <c r="BE26" s="21">
        <f>IF(OR(B3L819C25=0,B3L819C26=0),0,1+(B3L819C25/B3L819C26))</f>
        <v>1.7111292397477331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95854</v>
      </c>
      <c r="F27" s="16" t="s">
        <v>9175</v>
      </c>
      <c r="G27" s="15">
        <f>A1L220C1</f>
        <v>107907</v>
      </c>
      <c r="H27" s="16" t="s">
        <v>9176</v>
      </c>
      <c r="I27" s="21">
        <f>IF(OR(B3L820C1=0,B3L820C2=0),0,1+(B3L820C1/B3L820C2))</f>
        <v>1.8883019637280252</v>
      </c>
      <c r="J27" s="16" t="s">
        <v>9177</v>
      </c>
      <c r="K27" s="15">
        <f>A1L220C5</f>
        <v>116169</v>
      </c>
      <c r="L27" s="16" t="s">
        <v>9178</v>
      </c>
      <c r="M27" s="15">
        <f>A1L220C4</f>
        <v>127276</v>
      </c>
      <c r="N27" s="16" t="s">
        <v>9179</v>
      </c>
      <c r="O27" s="21">
        <f>IF(OR(B3L820C4=0,B3L820C5=0),0,1+(B3L820C4/B3L820C5))</f>
        <v>1.9127329582953583</v>
      </c>
      <c r="P27" s="16" t="s">
        <v>9180</v>
      </c>
      <c r="Q27" s="15">
        <f>A1L220C17</f>
        <v>106011.5</v>
      </c>
      <c r="R27" s="16" t="s">
        <v>9181</v>
      </c>
      <c r="S27" s="15">
        <f>A1L220C16</f>
        <v>117591.5</v>
      </c>
      <c r="T27" s="16" t="s">
        <v>9182</v>
      </c>
      <c r="U27" s="21">
        <f>IF(OR(B3L820C7=0,B3L820C8=0),0,1+(B3L820C7/B3L820C8))</f>
        <v>1.9015234944702635</v>
      </c>
      <c r="V27" s="16" t="s">
        <v>9183</v>
      </c>
      <c r="W27" s="15">
        <f>A1L220C8</f>
        <v>149635</v>
      </c>
      <c r="X27" s="16" t="s">
        <v>9184</v>
      </c>
      <c r="Y27" s="15">
        <f>A1L220C7</f>
        <v>171214</v>
      </c>
      <c r="Z27" s="16" t="s">
        <v>9185</v>
      </c>
      <c r="AA27" s="21">
        <f>IF(OR(B3L820C10=0,B3L820C11=0),0,1+(B3L820C10/B3L820C11))</f>
        <v>1.8739647458735851</v>
      </c>
      <c r="AB27" s="16" t="s">
        <v>9186</v>
      </c>
      <c r="AC27" s="15">
        <f>A1L220C20</f>
        <v>120552.66666666667</v>
      </c>
      <c r="AD27" s="16" t="s">
        <v>9187</v>
      </c>
      <c r="AE27" s="15">
        <f>A1L220C19</f>
        <v>135465.66666666666</v>
      </c>
      <c r="AF27" s="16" t="s">
        <v>9188</v>
      </c>
      <c r="AG27" s="21">
        <f>IF(OR(B3L820C13=0,B3L820C14=0),0,1+(B3L820C13/B3L820C14))</f>
        <v>1.8899130653031397</v>
      </c>
      <c r="AH27" s="16" t="s">
        <v>9189</v>
      </c>
      <c r="AI27" s="15">
        <f>A1L220C11</f>
        <v>137183</v>
      </c>
      <c r="AJ27" s="16" t="s">
        <v>9190</v>
      </c>
      <c r="AK27" s="15">
        <f>A1L220C10</f>
        <v>158020</v>
      </c>
      <c r="AL27" s="16" t="s">
        <v>9191</v>
      </c>
      <c r="AM27" s="21">
        <f>IF(OR(B3L820C16=0,B3L820C17=0),0,1+(B3L820C16/B3L820C17))</f>
        <v>1.8681369446905456</v>
      </c>
      <c r="AN27" s="16" t="s">
        <v>9192</v>
      </c>
      <c r="AO27" s="15">
        <f>A1L220C23</f>
        <v>124710.25</v>
      </c>
      <c r="AP27" s="16" t="s">
        <v>9193</v>
      </c>
      <c r="AQ27" s="15">
        <f>A1L220C22</f>
        <v>141104.25</v>
      </c>
      <c r="AR27" s="16" t="s">
        <v>9194</v>
      </c>
      <c r="AS27" s="21">
        <f>IF(OR(B3L820C19=0,B3L820C20=0),0,1+(B3L820C19/B3L820C20))</f>
        <v>1.8838163981595168</v>
      </c>
      <c r="AT27" s="16" t="s">
        <v>9195</v>
      </c>
      <c r="AU27" s="15">
        <f>A1L220C14</f>
        <v>140219</v>
      </c>
      <c r="AV27" s="16" t="s">
        <v>9196</v>
      </c>
      <c r="AW27" s="15">
        <f>A1L220C13</f>
        <v>152617</v>
      </c>
      <c r="AX27" s="16" t="s">
        <v>9197</v>
      </c>
      <c r="AY27" s="21">
        <f>IF(OR(B3L820C22=0,B3L820C23=0),0,1+(B3L820C22/B3L820C23))</f>
        <v>1.9187639646959382</v>
      </c>
      <c r="AZ27" s="16" t="s">
        <v>9198</v>
      </c>
      <c r="BA27" s="15">
        <f>A1L220C26</f>
        <v>127812</v>
      </c>
      <c r="BB27" s="16" t="s">
        <v>9199</v>
      </c>
      <c r="BC27" s="15">
        <f>A1L220C25</f>
        <v>143406.79999999999</v>
      </c>
      <c r="BD27" s="16" t="s">
        <v>9200</v>
      </c>
      <c r="BE27" s="21">
        <f>IF(OR(B3L820C25=0,B3L820C26=0),0,1+(B3L820C25/B3L820C26))</f>
        <v>1.8912548080007365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24155</v>
      </c>
      <c r="F28" s="16" t="s">
        <v>9202</v>
      </c>
      <c r="G28" s="15">
        <f>A1L221C1</f>
        <v>29452</v>
      </c>
      <c r="H28" s="16" t="s">
        <v>9203</v>
      </c>
      <c r="I28" s="21">
        <f>IF(OR(B3L821C1=0,B3L821C2=0),0,1+(B3L821C1/B3L821C2))</f>
        <v>1.8201480374847208</v>
      </c>
      <c r="J28" s="16" t="s">
        <v>9204</v>
      </c>
      <c r="K28" s="15">
        <f>A1L221C5</f>
        <v>22233</v>
      </c>
      <c r="L28" s="16" t="s">
        <v>9205</v>
      </c>
      <c r="M28" s="15">
        <f>A1L221C4</f>
        <v>28934</v>
      </c>
      <c r="N28" s="16" t="s">
        <v>9206</v>
      </c>
      <c r="O28" s="21">
        <f>IF(OR(B3L821C4=0,B3L821C5=0),0,1+(B3L821C4/B3L821C5))</f>
        <v>1.7684039538259486</v>
      </c>
      <c r="P28" s="16" t="s">
        <v>9207</v>
      </c>
      <c r="Q28" s="15">
        <f>A1L221C17</f>
        <v>23194</v>
      </c>
      <c r="R28" s="16" t="s">
        <v>9208</v>
      </c>
      <c r="S28" s="15">
        <f>A1L221C16</f>
        <v>29193</v>
      </c>
      <c r="T28" s="16" t="s">
        <v>9209</v>
      </c>
      <c r="U28" s="21">
        <f>IF(OR(B3L821C7=0,B3L821C8=0),0,1+(B3L821C7/B3L821C8))</f>
        <v>1.7945055321481176</v>
      </c>
      <c r="V28" s="16" t="s">
        <v>9210</v>
      </c>
      <c r="W28" s="15">
        <f>A1L221C8</f>
        <v>20586</v>
      </c>
      <c r="X28" s="16" t="s">
        <v>9211</v>
      </c>
      <c r="Y28" s="15">
        <f>A1L221C7</f>
        <v>37175</v>
      </c>
      <c r="Z28" s="16" t="s">
        <v>9212</v>
      </c>
      <c r="AA28" s="21">
        <f>IF(OR(B3L821C10=0,B3L821C11=0),0,1+(B3L821C10/B3L821C11))</f>
        <v>1.5537592468056489</v>
      </c>
      <c r="AB28" s="16" t="s">
        <v>9213</v>
      </c>
      <c r="AC28" s="15">
        <f>A1L221C20</f>
        <v>22324.666666666668</v>
      </c>
      <c r="AD28" s="16" t="s">
        <v>9214</v>
      </c>
      <c r="AE28" s="15">
        <f>A1L221C19</f>
        <v>31853.666666666668</v>
      </c>
      <c r="AF28" s="16" t="s">
        <v>9215</v>
      </c>
      <c r="AG28" s="21">
        <f>IF(OR(B3L821C13=0,B3L821C14=0),0,1+(B3L821C13/B3L821C14))</f>
        <v>1.7008507654796414</v>
      </c>
      <c r="AH28" s="16" t="s">
        <v>9216</v>
      </c>
      <c r="AI28" s="15">
        <f>A1L221C11</f>
        <v>20399</v>
      </c>
      <c r="AJ28" s="16" t="s">
        <v>9217</v>
      </c>
      <c r="AK28" s="15">
        <f>A1L221C10</f>
        <v>39924</v>
      </c>
      <c r="AL28" s="16" t="s">
        <v>9218</v>
      </c>
      <c r="AM28" s="21">
        <f>IF(OR(B3L821C16=0,B3L821C17=0),0,1+(B3L821C16/B3L821C17))</f>
        <v>1.5109457970143272</v>
      </c>
      <c r="AN28" s="16" t="s">
        <v>9219</v>
      </c>
      <c r="AO28" s="15">
        <f>A1L221C23</f>
        <v>21843.25</v>
      </c>
      <c r="AP28" s="16" t="s">
        <v>9220</v>
      </c>
      <c r="AQ28" s="15">
        <f>A1L221C22</f>
        <v>33871.25</v>
      </c>
      <c r="AR28" s="16" t="s">
        <v>9221</v>
      </c>
      <c r="AS28" s="21">
        <f>IF(OR(B3L821C19=0,B3L821C20=0),0,1+(B3L821C19/B3L821C20))</f>
        <v>1.6448905782928001</v>
      </c>
      <c r="AT28" s="16" t="s">
        <v>9222</v>
      </c>
      <c r="AU28" s="15">
        <f>A1L221C14</f>
        <v>17883</v>
      </c>
      <c r="AV28" s="16" t="s">
        <v>9223</v>
      </c>
      <c r="AW28" s="15">
        <f>A1L221C13</f>
        <v>34801</v>
      </c>
      <c r="AX28" s="16" t="s">
        <v>9224</v>
      </c>
      <c r="AY28" s="21">
        <f>IF(OR(B3L821C22=0,B3L821C23=0),0,1+(B3L821C22/B3L821C23))</f>
        <v>1.5138645441222953</v>
      </c>
      <c r="AZ28" s="16" t="s">
        <v>9225</v>
      </c>
      <c r="BA28" s="15">
        <f>A1L221C26</f>
        <v>21051.200000000001</v>
      </c>
      <c r="BB28" s="16" t="s">
        <v>9226</v>
      </c>
      <c r="BC28" s="15">
        <f>A1L221C25</f>
        <v>34057.199999999997</v>
      </c>
      <c r="BD28" s="16" t="s">
        <v>9227</v>
      </c>
      <c r="BE28" s="21">
        <f>IF(OR(B3L821C25=0,B3L821C26=0),0,1+(B3L821C25/B3L821C26))</f>
        <v>1.6181130568572872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305573</v>
      </c>
      <c r="F29" s="16" t="s">
        <v>9229</v>
      </c>
      <c r="G29" s="15">
        <f>A1L222C1</f>
        <v>352350</v>
      </c>
      <c r="H29" s="16" t="s">
        <v>9230</v>
      </c>
      <c r="I29" s="21">
        <f>IF(OR(B3L822C1=0,B3L822C2=0),0,1+(B3L822C1/B3L822C2))</f>
        <v>1.8672427983539095</v>
      </c>
      <c r="J29" s="16" t="s">
        <v>9231</v>
      </c>
      <c r="K29" s="15">
        <f>A1L222C5</f>
        <v>309443</v>
      </c>
      <c r="L29" s="16" t="s">
        <v>9232</v>
      </c>
      <c r="M29" s="15">
        <f>A1L222C4</f>
        <v>345618</v>
      </c>
      <c r="N29" s="16" t="s">
        <v>9233</v>
      </c>
      <c r="O29" s="21">
        <f>IF(OR(B3L822C4=0,B3L822C5=0),0,1+(B3L822C4/B3L822C5))</f>
        <v>1.8953324190291014</v>
      </c>
      <c r="P29" s="16" t="s">
        <v>9234</v>
      </c>
      <c r="Q29" s="15">
        <f>A1L222C17</f>
        <v>307508</v>
      </c>
      <c r="R29" s="16" t="s">
        <v>9235</v>
      </c>
      <c r="S29" s="15">
        <f>A1L222C16</f>
        <v>348984</v>
      </c>
      <c r="T29" s="16" t="s">
        <v>9236</v>
      </c>
      <c r="U29" s="21">
        <f>IF(OR(B3L822C7=0,B3L822C8=0),0,1+(B3L822C7/B3L822C8))</f>
        <v>1.8811521445109232</v>
      </c>
      <c r="V29" s="16" t="s">
        <v>9237</v>
      </c>
      <c r="W29" s="15">
        <f>A1L222C8</f>
        <v>307601</v>
      </c>
      <c r="X29" s="16" t="s">
        <v>9238</v>
      </c>
      <c r="Y29" s="15">
        <f>A1L222C7</f>
        <v>344919</v>
      </c>
      <c r="Z29" s="16" t="s">
        <v>9239</v>
      </c>
      <c r="AA29" s="21">
        <f>IF(OR(B3L822C10=0,B3L822C11=0),0,1+(B3L822C10/B3L822C11))</f>
        <v>1.891806482101595</v>
      </c>
      <c r="AB29" s="16" t="s">
        <v>9240</v>
      </c>
      <c r="AC29" s="15">
        <f>A1L222C20</f>
        <v>307539</v>
      </c>
      <c r="AD29" s="16" t="s">
        <v>9241</v>
      </c>
      <c r="AE29" s="15">
        <f>A1L222C19</f>
        <v>347629</v>
      </c>
      <c r="AF29" s="16" t="s">
        <v>9242</v>
      </c>
      <c r="AG29" s="21">
        <f>IF(OR(B3L822C13=0,B3L822C14=0),0,1+(B3L822C13/B3L822C14))</f>
        <v>1.8846759044843786</v>
      </c>
      <c r="AH29" s="16" t="s">
        <v>9243</v>
      </c>
      <c r="AI29" s="15">
        <f>A1L222C11</f>
        <v>300497</v>
      </c>
      <c r="AJ29" s="16" t="s">
        <v>9244</v>
      </c>
      <c r="AK29" s="15">
        <f>A1L222C10</f>
        <v>336883</v>
      </c>
      <c r="AL29" s="16" t="s">
        <v>9245</v>
      </c>
      <c r="AM29" s="21">
        <f>IF(OR(B3L822C16=0,B3L822C17=0),0,1+(B3L822C16/B3L822C17))</f>
        <v>1.8919921753249644</v>
      </c>
      <c r="AN29" s="16" t="s">
        <v>9246</v>
      </c>
      <c r="AO29" s="15">
        <f>A1L222C23</f>
        <v>305778.5</v>
      </c>
      <c r="AP29" s="16" t="s">
        <v>9247</v>
      </c>
      <c r="AQ29" s="15">
        <f>A1L222C22</f>
        <v>344942.5</v>
      </c>
      <c r="AR29" s="16" t="s">
        <v>9248</v>
      </c>
      <c r="AS29" s="21">
        <f>IF(OR(B3L822C19=0,B3L822C20=0),0,1+(B3L822C19/B3L822C20))</f>
        <v>1.8864622364596997</v>
      </c>
      <c r="AT29" s="16" t="s">
        <v>9249</v>
      </c>
      <c r="AU29" s="15">
        <f>A1L222C14</f>
        <v>269495</v>
      </c>
      <c r="AV29" s="16" t="s">
        <v>9250</v>
      </c>
      <c r="AW29" s="15">
        <f>A1L222C13</f>
        <v>309160</v>
      </c>
      <c r="AX29" s="16" t="s">
        <v>9251</v>
      </c>
      <c r="AY29" s="21">
        <f>IF(OR(B3L822C22=0,B3L822C23=0),0,1+(B3L822C22/B3L822C23))</f>
        <v>1.8717007374822099</v>
      </c>
      <c r="AZ29" s="16" t="s">
        <v>9252</v>
      </c>
      <c r="BA29" s="15">
        <f>A1L222C26</f>
        <v>298521.8</v>
      </c>
      <c r="BB29" s="16" t="s">
        <v>9253</v>
      </c>
      <c r="BC29" s="15">
        <f>A1L222C25</f>
        <v>337786</v>
      </c>
      <c r="BD29" s="16" t="s">
        <v>9254</v>
      </c>
      <c r="BE29" s="21">
        <f>IF(OR(B3L822C25=0,B3L822C26=0),0,1+(B3L822C25/B3L822C26))</f>
        <v>1.8837601321546777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58167</v>
      </c>
      <c r="F30" s="16" t="s">
        <v>9256</v>
      </c>
      <c r="G30" s="15">
        <f>A1L223C1</f>
        <v>73370</v>
      </c>
      <c r="H30" s="16" t="s">
        <v>9257</v>
      </c>
      <c r="I30" s="21">
        <f>IF(OR(B3L823C1=0,B3L823C2=0),0,1+(B3L823C1/B3L823C2))</f>
        <v>1.7927899686520377</v>
      </c>
      <c r="J30" s="16" t="s">
        <v>9258</v>
      </c>
      <c r="K30" s="15">
        <f>A1L223C5</f>
        <v>72427</v>
      </c>
      <c r="L30" s="16" t="s">
        <v>9259</v>
      </c>
      <c r="M30" s="15">
        <f>A1L223C4</f>
        <v>86063</v>
      </c>
      <c r="N30" s="16" t="s">
        <v>9260</v>
      </c>
      <c r="O30" s="21">
        <f>IF(OR(B3L823C4=0,B3L823C5=0),0,1+(B3L823C4/B3L823C5))</f>
        <v>1.8415579284942427</v>
      </c>
      <c r="P30" s="16" t="s">
        <v>9261</v>
      </c>
      <c r="Q30" s="15">
        <f>A1L223C17</f>
        <v>65297</v>
      </c>
      <c r="R30" s="16" t="s">
        <v>9262</v>
      </c>
      <c r="S30" s="15">
        <f>A1L223C16</f>
        <v>79716.5</v>
      </c>
      <c r="T30" s="16" t="s">
        <v>9263</v>
      </c>
      <c r="U30" s="21">
        <f>IF(OR(B3L823C7=0,B3L823C8=0),0,1+(B3L823C7/B3L823C8))</f>
        <v>1.8191152396304404</v>
      </c>
      <c r="V30" s="16" t="s">
        <v>9264</v>
      </c>
      <c r="W30" s="15">
        <f>A1L223C8</f>
        <v>72173</v>
      </c>
      <c r="X30" s="16" t="s">
        <v>9265</v>
      </c>
      <c r="Y30" s="15">
        <f>A1L223C7</f>
        <v>87160</v>
      </c>
      <c r="Z30" s="16" t="s">
        <v>9266</v>
      </c>
      <c r="AA30" s="21">
        <f>IF(OR(B3L823C10=0,B3L823C11=0),0,1+(B3L823C10/B3L823C11))</f>
        <v>1.8280518586507573</v>
      </c>
      <c r="AB30" s="16" t="s">
        <v>9267</v>
      </c>
      <c r="AC30" s="15">
        <f>A1L223C20</f>
        <v>67589</v>
      </c>
      <c r="AD30" s="16" t="s">
        <v>9268</v>
      </c>
      <c r="AE30" s="15">
        <f>A1L223C19</f>
        <v>82197.666666666672</v>
      </c>
      <c r="AF30" s="16" t="s">
        <v>9269</v>
      </c>
      <c r="AG30" s="21">
        <f>IF(OR(B3L823C13=0,B3L823C14=0),0,1+(B3L823C13/B3L823C14))</f>
        <v>1.8222739493821805</v>
      </c>
      <c r="AH30" s="16" t="s">
        <v>9270</v>
      </c>
      <c r="AI30" s="15">
        <f>A1L223C11</f>
        <v>75656</v>
      </c>
      <c r="AJ30" s="16" t="s">
        <v>9271</v>
      </c>
      <c r="AK30" s="15">
        <f>A1L223C10</f>
        <v>88805</v>
      </c>
      <c r="AL30" s="16" t="s">
        <v>9272</v>
      </c>
      <c r="AM30" s="21">
        <f>IF(OR(B3L823C16=0,B3L823C17=0),0,1+(B3L823C16/B3L823C17))</f>
        <v>1.8519340127245087</v>
      </c>
      <c r="AN30" s="16" t="s">
        <v>9273</v>
      </c>
      <c r="AO30" s="15">
        <f>A1L223C23</f>
        <v>69605.75</v>
      </c>
      <c r="AP30" s="16" t="s">
        <v>9274</v>
      </c>
      <c r="AQ30" s="15">
        <f>A1L223C22</f>
        <v>83849.5</v>
      </c>
      <c r="AR30" s="16" t="s">
        <v>9275</v>
      </c>
      <c r="AS30" s="21">
        <f>IF(OR(B3L823C19=0,B3L823C20=0),0,1+(B3L823C19/B3L823C20))</f>
        <v>1.8301271921716884</v>
      </c>
      <c r="AT30" s="16" t="s">
        <v>9276</v>
      </c>
      <c r="AU30" s="15">
        <f>A1L223C14</f>
        <v>66375</v>
      </c>
      <c r="AV30" s="16" t="s">
        <v>9277</v>
      </c>
      <c r="AW30" s="15">
        <f>A1L223C13</f>
        <v>77918</v>
      </c>
      <c r="AX30" s="16" t="s">
        <v>9278</v>
      </c>
      <c r="AY30" s="21">
        <f>IF(OR(B3L823C22=0,B3L823C23=0),0,1+(B3L823C22/B3L823C23))</f>
        <v>1.8518570805205472</v>
      </c>
      <c r="AZ30" s="16" t="s">
        <v>9279</v>
      </c>
      <c r="BA30" s="15">
        <f>A1L223C26</f>
        <v>68959.600000000006</v>
      </c>
      <c r="BB30" s="16" t="s">
        <v>9280</v>
      </c>
      <c r="BC30" s="15">
        <f>A1L223C25</f>
        <v>82663.199999999997</v>
      </c>
      <c r="BD30" s="16" t="s">
        <v>9281</v>
      </c>
      <c r="BE30" s="21">
        <f>IF(OR(B3L823C25=0,B3L823C26=0),0,1+(B3L823C25/B3L823C26))</f>
        <v>1.8342236932516527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124813</v>
      </c>
      <c r="F31" s="16" t="s">
        <v>9283</v>
      </c>
      <c r="G31" s="15">
        <f>A1L224C1</f>
        <v>138358</v>
      </c>
      <c r="H31" s="16" t="s">
        <v>9284</v>
      </c>
      <c r="I31" s="21">
        <f>IF(OR(B3L824C1=0,B3L824C2=0),0,1+(B3L824C1/B3L824C2))</f>
        <v>1.9021017938969917</v>
      </c>
      <c r="J31" s="16" t="s">
        <v>9285</v>
      </c>
      <c r="K31" s="15">
        <f>A1L224C5</f>
        <v>130628</v>
      </c>
      <c r="L31" s="16" t="s">
        <v>9286</v>
      </c>
      <c r="M31" s="15">
        <f>A1L224C4</f>
        <v>154710</v>
      </c>
      <c r="N31" s="16" t="s">
        <v>9287</v>
      </c>
      <c r="O31" s="21">
        <f>IF(OR(B3L824C4=0,B3L824C5=0),0,1+(B3L824C4/B3L824C5))</f>
        <v>1.8443410251438175</v>
      </c>
      <c r="P31" s="16" t="s">
        <v>9288</v>
      </c>
      <c r="Q31" s="15">
        <f>A1L224C17</f>
        <v>127720.5</v>
      </c>
      <c r="R31" s="16" t="s">
        <v>9289</v>
      </c>
      <c r="S31" s="15">
        <f>A1L224C16</f>
        <v>146534</v>
      </c>
      <c r="T31" s="16" t="s">
        <v>9290</v>
      </c>
      <c r="U31" s="21">
        <f>IF(OR(B3L824C7=0,B3L824C8=0),0,1+(B3L824C7/B3L824C8))</f>
        <v>1.8716100017743322</v>
      </c>
      <c r="V31" s="16" t="s">
        <v>9291</v>
      </c>
      <c r="W31" s="15">
        <f>A1L224C8</f>
        <v>142899</v>
      </c>
      <c r="X31" s="16" t="s">
        <v>9292</v>
      </c>
      <c r="Y31" s="15">
        <f>A1L224C7</f>
        <v>169106</v>
      </c>
      <c r="Z31" s="16" t="s">
        <v>9293</v>
      </c>
      <c r="AA31" s="21">
        <f>IF(OR(B3L824C10=0,B3L824C11=0),0,1+(B3L824C10/B3L824C11))</f>
        <v>1.8450261965867563</v>
      </c>
      <c r="AB31" s="16" t="s">
        <v>9294</v>
      </c>
      <c r="AC31" s="15">
        <f>A1L224C20</f>
        <v>132780</v>
      </c>
      <c r="AD31" s="16" t="s">
        <v>9295</v>
      </c>
      <c r="AE31" s="15">
        <f>A1L224C19</f>
        <v>154058</v>
      </c>
      <c r="AF31" s="16" t="s">
        <v>9296</v>
      </c>
      <c r="AG31" s="21">
        <f>IF(OR(B3L824C13=0,B3L824C14=0),0,1+(B3L824C13/B3L824C14))</f>
        <v>1.8618831868517052</v>
      </c>
      <c r="AH31" s="16" t="s">
        <v>9297</v>
      </c>
      <c r="AI31" s="15">
        <f>A1L224C11</f>
        <v>144646</v>
      </c>
      <c r="AJ31" s="16" t="s">
        <v>9298</v>
      </c>
      <c r="AK31" s="15">
        <f>A1L224C10</f>
        <v>160748</v>
      </c>
      <c r="AL31" s="16" t="s">
        <v>9299</v>
      </c>
      <c r="AM31" s="21">
        <f>IF(OR(B3L824C16=0,B3L824C17=0),0,1+(B3L824C16/B3L824C17))</f>
        <v>1.8998307910518326</v>
      </c>
      <c r="AN31" s="16" t="s">
        <v>9300</v>
      </c>
      <c r="AO31" s="15">
        <f>A1L224C23</f>
        <v>135746.5</v>
      </c>
      <c r="AP31" s="16" t="s">
        <v>9301</v>
      </c>
      <c r="AQ31" s="15">
        <f>A1L224C22</f>
        <v>155730.5</v>
      </c>
      <c r="AR31" s="16" t="s">
        <v>9302</v>
      </c>
      <c r="AS31" s="21">
        <f>IF(OR(B3L824C19=0,B3L824C20=0),0,1+(B3L824C19/B3L824C20))</f>
        <v>1.8716757475253725</v>
      </c>
      <c r="AT31" s="16" t="s">
        <v>9303</v>
      </c>
      <c r="AU31" s="15">
        <f>A1L224C14</f>
        <v>132927</v>
      </c>
      <c r="AV31" s="16" t="s">
        <v>9304</v>
      </c>
      <c r="AW31" s="15">
        <f>A1L224C13</f>
        <v>149602</v>
      </c>
      <c r="AX31" s="16" t="s">
        <v>9305</v>
      </c>
      <c r="AY31" s="21">
        <f>IF(OR(B3L824C22=0,B3L824C23=0),0,1+(B3L824C22/B3L824C23))</f>
        <v>1.8885375863959037</v>
      </c>
      <c r="AZ31" s="16" t="s">
        <v>9306</v>
      </c>
      <c r="BA31" s="15">
        <f>A1L224C26</f>
        <v>135182.6</v>
      </c>
      <c r="BB31" s="16" t="s">
        <v>9307</v>
      </c>
      <c r="BC31" s="15">
        <f>A1L224C25</f>
        <v>154504.79999999999</v>
      </c>
      <c r="BD31" s="16" t="s">
        <v>9308</v>
      </c>
      <c r="BE31" s="21">
        <f>IF(OR(B3L824C25=0,B3L824C26=0),0,1+(B3L824C25/B3L824C26))</f>
        <v>1.8749411021534605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8231</v>
      </c>
      <c r="F32" s="16" t="s">
        <v>9310</v>
      </c>
      <c r="G32" s="15">
        <f>A1L225C1</f>
        <v>19935</v>
      </c>
      <c r="H32" s="16" t="s">
        <v>9311</v>
      </c>
      <c r="I32" s="21">
        <f>IF(OR(B3L825C1=0,B3L825C2=0),0,1+(B3L825C1/B3L825C2))</f>
        <v>1.4128918986706798</v>
      </c>
      <c r="J32" s="16" t="s">
        <v>9312</v>
      </c>
      <c r="K32" s="15">
        <f>A1L225C5</f>
        <v>8971</v>
      </c>
      <c r="L32" s="16" t="s">
        <v>9313</v>
      </c>
      <c r="M32" s="15">
        <f>A1L225C4</f>
        <v>22547</v>
      </c>
      <c r="N32" s="16" t="s">
        <v>9314</v>
      </c>
      <c r="O32" s="21">
        <f>IF(OR(B3L825C4=0,B3L825C5=0),0,1+(B3L825C4/B3L825C5))</f>
        <v>1.3978799840333527</v>
      </c>
      <c r="P32" s="16" t="s">
        <v>9315</v>
      </c>
      <c r="Q32" s="15">
        <f>A1L225C17</f>
        <v>8601</v>
      </c>
      <c r="R32" s="16" t="s">
        <v>9316</v>
      </c>
      <c r="S32" s="15">
        <f>A1L225C16</f>
        <v>21241</v>
      </c>
      <c r="T32" s="16" t="s">
        <v>9317</v>
      </c>
      <c r="U32" s="21">
        <f>IF(OR(B3L825C7=0,B3L825C8=0),0,1+(B3L825C7/B3L825C8))</f>
        <v>1.404924438585754</v>
      </c>
      <c r="V32" s="16" t="s">
        <v>9318</v>
      </c>
      <c r="W32" s="15">
        <f>A1L225C8</f>
        <v>9043</v>
      </c>
      <c r="X32" s="16" t="s">
        <v>9319</v>
      </c>
      <c r="Y32" s="15">
        <f>A1L225C7</f>
        <v>22709</v>
      </c>
      <c r="Z32" s="16" t="s">
        <v>9320</v>
      </c>
      <c r="AA32" s="21">
        <f>IF(OR(B3L825C10=0,B3L825C11=0),0,1+(B3L825C10/B3L825C11))</f>
        <v>1.3982121625787132</v>
      </c>
      <c r="AB32" s="16" t="s">
        <v>9321</v>
      </c>
      <c r="AC32" s="15">
        <f>A1L225C20</f>
        <v>8748.3333333333339</v>
      </c>
      <c r="AD32" s="16" t="s">
        <v>9322</v>
      </c>
      <c r="AE32" s="15">
        <f>A1L225C19</f>
        <v>21730.333333333332</v>
      </c>
      <c r="AF32" s="16" t="s">
        <v>9323</v>
      </c>
      <c r="AG32" s="21">
        <f>IF(OR(B3L825C13=0,B3L825C14=0),0,1+(B3L825C13/B3L825C14))</f>
        <v>1.4025862465677779</v>
      </c>
      <c r="AH32" s="16" t="s">
        <v>9324</v>
      </c>
      <c r="AI32" s="15">
        <f>A1L225C11</f>
        <v>10301</v>
      </c>
      <c r="AJ32" s="16" t="s">
        <v>9325</v>
      </c>
      <c r="AK32" s="15">
        <f>A1L225C10</f>
        <v>22751</v>
      </c>
      <c r="AL32" s="16" t="s">
        <v>9326</v>
      </c>
      <c r="AM32" s="21">
        <f>IF(OR(B3L825C16=0,B3L825C17=0),0,1+(B3L825C16/B3L825C17))</f>
        <v>1.4527713067557471</v>
      </c>
      <c r="AN32" s="16" t="s">
        <v>9327</v>
      </c>
      <c r="AO32" s="15">
        <f>A1L225C23</f>
        <v>9136.5</v>
      </c>
      <c r="AP32" s="16" t="s">
        <v>9328</v>
      </c>
      <c r="AQ32" s="15">
        <f>A1L225C22</f>
        <v>21985.5</v>
      </c>
      <c r="AR32" s="16" t="s">
        <v>9329</v>
      </c>
      <c r="AS32" s="21">
        <f>IF(OR(B3L825C19=0,B3L825C20=0),0,1+(B3L825C19/B3L825C20))</f>
        <v>1.4155693525278024</v>
      </c>
      <c r="AT32" s="16" t="s">
        <v>9330</v>
      </c>
      <c r="AU32" s="15">
        <f>A1L225C14</f>
        <v>9217</v>
      </c>
      <c r="AV32" s="16" t="s">
        <v>9331</v>
      </c>
      <c r="AW32" s="15">
        <f>A1L225C13</f>
        <v>20930</v>
      </c>
      <c r="AX32" s="16" t="s">
        <v>9332</v>
      </c>
      <c r="AY32" s="21">
        <f>IF(OR(B3L825C22=0,B3L825C23=0),0,1+(B3L825C22/B3L825C23))</f>
        <v>1.4403726708074533</v>
      </c>
      <c r="AZ32" s="16" t="s">
        <v>9333</v>
      </c>
      <c r="BA32" s="15">
        <f>A1L225C26</f>
        <v>9152.6</v>
      </c>
      <c r="BB32" s="16" t="s">
        <v>9334</v>
      </c>
      <c r="BC32" s="15">
        <f>A1L225C25</f>
        <v>21774.400000000001</v>
      </c>
      <c r="BD32" s="16" t="s">
        <v>9335</v>
      </c>
      <c r="BE32" s="21">
        <f>IF(OR(B3L825C25=0,B3L825C26=0),0,1+(B3L825C25/B3L825C26))</f>
        <v>1.42033764420604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2747</v>
      </c>
      <c r="F33" s="16" t="s">
        <v>9337</v>
      </c>
      <c r="G33" s="15">
        <f>A1L226C1</f>
        <v>2840</v>
      </c>
      <c r="H33" s="16" t="s">
        <v>9338</v>
      </c>
      <c r="I33" s="21">
        <f>IF(OR(B3L826C1=0,B3L826C2=0),0,1+(B3L826C1/B3L826C2))</f>
        <v>1.9672535211267606</v>
      </c>
      <c r="J33" s="16" t="s">
        <v>9339</v>
      </c>
      <c r="K33" s="15">
        <f>A1L226C5</f>
        <v>1970</v>
      </c>
      <c r="L33" s="16" t="s">
        <v>9340</v>
      </c>
      <c r="M33" s="15">
        <f>A1L226C4</f>
        <v>2075</v>
      </c>
      <c r="N33" s="16" t="s">
        <v>9341</v>
      </c>
      <c r="O33" s="21">
        <f>IF(OR(B3L826C4=0,B3L826C5=0),0,1+(B3L826C4/B3L826C5))</f>
        <v>1.9493975903614458</v>
      </c>
      <c r="P33" s="16" t="s">
        <v>9342</v>
      </c>
      <c r="Q33" s="15">
        <f>A1L226C17</f>
        <v>2358.5</v>
      </c>
      <c r="R33" s="16" t="s">
        <v>9343</v>
      </c>
      <c r="S33" s="15">
        <f>A1L226C16</f>
        <v>2457.5</v>
      </c>
      <c r="T33" s="16" t="s">
        <v>9344</v>
      </c>
      <c r="U33" s="21">
        <f>IF(OR(B3L826C7=0,B3L826C8=0),0,1+(B3L826C7/B3L826C8))</f>
        <v>1.9597151576805696</v>
      </c>
      <c r="V33" s="16" t="s">
        <v>9345</v>
      </c>
      <c r="W33" s="15">
        <f>A1L226C8</f>
        <v>1342</v>
      </c>
      <c r="X33" s="16" t="s">
        <v>9346</v>
      </c>
      <c r="Y33" s="15">
        <f>A1L226C7</f>
        <v>1441</v>
      </c>
      <c r="Z33" s="16" t="s">
        <v>9347</v>
      </c>
      <c r="AA33" s="21">
        <f>IF(OR(B3L826C10=0,B3L826C11=0),0,1+(B3L826C10/B3L826C11))</f>
        <v>1.9312977099236641</v>
      </c>
      <c r="AB33" s="16" t="s">
        <v>9348</v>
      </c>
      <c r="AC33" s="15">
        <f>A1L226C20</f>
        <v>2019.6666666666667</v>
      </c>
      <c r="AD33" s="16" t="s">
        <v>9349</v>
      </c>
      <c r="AE33" s="15">
        <f>A1L226C19</f>
        <v>2118.6666666666665</v>
      </c>
      <c r="AF33" s="16" t="s">
        <v>9350</v>
      </c>
      <c r="AG33" s="21">
        <f>IF(OR(B3L826C13=0,B3L826C14=0),0,1+(B3L826C13/B3L826C14))</f>
        <v>1.9532724984266836</v>
      </c>
      <c r="AH33" s="16" t="s">
        <v>9351</v>
      </c>
      <c r="AI33" s="15">
        <f>A1L226C11</f>
        <v>942</v>
      </c>
      <c r="AJ33" s="16" t="s">
        <v>9352</v>
      </c>
      <c r="AK33" s="15">
        <f>A1L226C10</f>
        <v>993</v>
      </c>
      <c r="AL33" s="16" t="s">
        <v>9353</v>
      </c>
      <c r="AM33" s="21">
        <f>IF(OR(B3L826C16=0,B3L826C17=0),0,1+(B3L826C16/B3L826C17))</f>
        <v>1.9486404833836857</v>
      </c>
      <c r="AN33" s="16" t="s">
        <v>9354</v>
      </c>
      <c r="AO33" s="15">
        <f>A1L226C23</f>
        <v>1750.25</v>
      </c>
      <c r="AP33" s="16" t="s">
        <v>9355</v>
      </c>
      <c r="AQ33" s="15">
        <f>A1L226C22</f>
        <v>1837.25</v>
      </c>
      <c r="AR33" s="16" t="s">
        <v>9356</v>
      </c>
      <c r="AS33" s="21">
        <f>IF(OR(B3L826C19=0,B3L826C20=0),0,1+(B3L826C19/B3L826C20))</f>
        <v>1.9526466185875631</v>
      </c>
      <c r="AT33" s="16" t="s">
        <v>9357</v>
      </c>
      <c r="AU33" s="15">
        <f>A1L226C14</f>
        <v>908</v>
      </c>
      <c r="AV33" s="16" t="s">
        <v>9358</v>
      </c>
      <c r="AW33" s="15">
        <f>A1L226C13</f>
        <v>986</v>
      </c>
      <c r="AX33" s="16" t="s">
        <v>9359</v>
      </c>
      <c r="AY33" s="21">
        <f>IF(OR(B3L826C22=0,B3L826C23=0),0,1+(B3L826C22/B3L826C23))</f>
        <v>1.920892494929006</v>
      </c>
      <c r="AZ33" s="16" t="s">
        <v>9360</v>
      </c>
      <c r="BA33" s="15">
        <f>A1L226C26</f>
        <v>1581.8</v>
      </c>
      <c r="BB33" s="16" t="s">
        <v>9361</v>
      </c>
      <c r="BC33" s="15">
        <f>A1L226C25</f>
        <v>1667</v>
      </c>
      <c r="BD33" s="16" t="s">
        <v>9362</v>
      </c>
      <c r="BE33" s="21">
        <f>IF(OR(B3L826C25=0,B3L826C26=0),0,1+(B3L826C25/B3L826C26))</f>
        <v>1.948890221955609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39628</v>
      </c>
      <c r="F34" s="16" t="s">
        <v>9364</v>
      </c>
      <c r="G34" s="15">
        <f>A1L227C1</f>
        <v>438714</v>
      </c>
      <c r="H34" s="16" t="s">
        <v>9365</v>
      </c>
      <c r="I34" s="21">
        <f>IF(OR(B3L827C1=0,B3L827C2=0),0,1+(B3L827C1/B3L827C2))</f>
        <v>1.0903276394188468</v>
      </c>
      <c r="J34" s="16" t="s">
        <v>9366</v>
      </c>
      <c r="K34" s="15">
        <f>A1L227C5</f>
        <v>43339</v>
      </c>
      <c r="L34" s="16" t="s">
        <v>9367</v>
      </c>
      <c r="M34" s="15">
        <f>A1L227C4</f>
        <v>439102</v>
      </c>
      <c r="N34" s="16" t="s">
        <v>9368</v>
      </c>
      <c r="O34" s="21">
        <f>IF(OR(B3L827C4=0,B3L827C5=0),0,1+(B3L827C4/B3L827C5))</f>
        <v>1.0986991632923557</v>
      </c>
      <c r="P34" s="16" t="s">
        <v>9369</v>
      </c>
      <c r="Q34" s="15">
        <f>A1L227C17</f>
        <v>41483.5</v>
      </c>
      <c r="R34" s="16" t="s">
        <v>9370</v>
      </c>
      <c r="S34" s="15">
        <f>A1L227C16</f>
        <v>438908</v>
      </c>
      <c r="T34" s="16" t="s">
        <v>9371</v>
      </c>
      <c r="U34" s="21">
        <f>IF(OR(B3L827C7=0,B3L827C8=0),0,1+(B3L827C7/B3L827C8))</f>
        <v>1.0945152514877834</v>
      </c>
      <c r="V34" s="16" t="s">
        <v>9372</v>
      </c>
      <c r="W34" s="15">
        <f>A1L227C8</f>
        <v>40588</v>
      </c>
      <c r="X34" s="16" t="s">
        <v>9373</v>
      </c>
      <c r="Y34" s="15">
        <f>A1L227C7</f>
        <v>403265</v>
      </c>
      <c r="Z34" s="16" t="s">
        <v>9374</v>
      </c>
      <c r="AA34" s="21">
        <f>IF(OR(B3L827C10=0,B3L827C11=0),0,1+(B3L827C10/B3L827C11))</f>
        <v>1.1006484569699826</v>
      </c>
      <c r="AB34" s="16" t="s">
        <v>9375</v>
      </c>
      <c r="AC34" s="15">
        <f>A1L227C20</f>
        <v>41185</v>
      </c>
      <c r="AD34" s="16" t="s">
        <v>9376</v>
      </c>
      <c r="AE34" s="15">
        <f>A1L227C19</f>
        <v>427027</v>
      </c>
      <c r="AF34" s="16" t="s">
        <v>9377</v>
      </c>
      <c r="AG34" s="21">
        <f>IF(OR(B3L827C13=0,B3L827C14=0),0,1+(B3L827C13/B3L827C14))</f>
        <v>1.0964458921801197</v>
      </c>
      <c r="AH34" s="16" t="s">
        <v>9378</v>
      </c>
      <c r="AI34" s="15">
        <f>A1L227C11</f>
        <v>40699</v>
      </c>
      <c r="AJ34" s="16" t="s">
        <v>9379</v>
      </c>
      <c r="AK34" s="15">
        <f>A1L227C10</f>
        <v>371493</v>
      </c>
      <c r="AL34" s="16" t="s">
        <v>9380</v>
      </c>
      <c r="AM34" s="21">
        <f>IF(OR(B3L827C16=0,B3L827C17=0),0,1+(B3L827C16/B3L827C17))</f>
        <v>1.1095552271509828</v>
      </c>
      <c r="AN34" s="16" t="s">
        <v>9381</v>
      </c>
      <c r="AO34" s="15">
        <f>A1L227C23</f>
        <v>41063.5</v>
      </c>
      <c r="AP34" s="16" t="s">
        <v>9382</v>
      </c>
      <c r="AQ34" s="15">
        <f>A1L227C22</f>
        <v>413143.5</v>
      </c>
      <c r="AR34" s="16" t="s">
        <v>9383</v>
      </c>
      <c r="AS34" s="21">
        <f>IF(OR(B3L827C19=0,B3L827C20=0),0,1+(B3L827C19/B3L827C20))</f>
        <v>1.0993928259793511</v>
      </c>
      <c r="AT34" s="16" t="s">
        <v>9384</v>
      </c>
      <c r="AU34" s="15">
        <f>A1L227C14</f>
        <v>37573</v>
      </c>
      <c r="AV34" s="16" t="s">
        <v>9385</v>
      </c>
      <c r="AW34" s="15">
        <f>A1L227C13</f>
        <v>359516</v>
      </c>
      <c r="AX34" s="16" t="s">
        <v>9386</v>
      </c>
      <c r="AY34" s="21">
        <f>IF(OR(B3L827C22=0,B3L827C23=0),0,1+(B3L827C22/B3L827C23))</f>
        <v>1.1045099522691619</v>
      </c>
      <c r="AZ34" s="16" t="s">
        <v>9387</v>
      </c>
      <c r="BA34" s="15">
        <f>A1L227C26</f>
        <v>40365.4</v>
      </c>
      <c r="BB34" s="16" t="s">
        <v>9388</v>
      </c>
      <c r="BC34" s="15">
        <f>A1L227C25</f>
        <v>402418</v>
      </c>
      <c r="BD34" s="16" t="s">
        <v>9389</v>
      </c>
      <c r="BE34" s="21">
        <f>IF(OR(B3L827C25=0,B3L827C26=0),0,1+(B3L827C25/B3L827C26))</f>
        <v>1.1003071433186389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151884</v>
      </c>
      <c r="F35" s="16" t="s">
        <v>9391</v>
      </c>
      <c r="G35" s="15">
        <f>A1L228C1</f>
        <v>321865</v>
      </c>
      <c r="H35" s="16" t="s">
        <v>9392</v>
      </c>
      <c r="I35" s="21">
        <f>IF(OR(B3L828C1=0,B3L828C2=0),0,1+(B3L828C1/B3L828C2))</f>
        <v>1.4718872819349729</v>
      </c>
      <c r="J35" s="16" t="s">
        <v>9393</v>
      </c>
      <c r="K35" s="15">
        <f>A1L228C5</f>
        <v>149643</v>
      </c>
      <c r="L35" s="16" t="s">
        <v>9394</v>
      </c>
      <c r="M35" s="15">
        <f>A1L228C4</f>
        <v>296836</v>
      </c>
      <c r="N35" s="16" t="s">
        <v>9395</v>
      </c>
      <c r="O35" s="21">
        <f>IF(OR(B3L828C4=0,B3L828C5=0),0,1+(B3L828C4/B3L828C5))</f>
        <v>1.5041268579282836</v>
      </c>
      <c r="P35" s="16" t="s">
        <v>9396</v>
      </c>
      <c r="Q35" s="15">
        <f>A1L228C17</f>
        <v>150763.5</v>
      </c>
      <c r="R35" s="16" t="s">
        <v>9397</v>
      </c>
      <c r="S35" s="15">
        <f>A1L228C16</f>
        <v>309350.5</v>
      </c>
      <c r="T35" s="16" t="s">
        <v>9398</v>
      </c>
      <c r="U35" s="21">
        <f>IF(OR(B3L828C7=0,B3L828C8=0),0,1+(B3L828C7/B3L828C8))</f>
        <v>1.4873549582108321</v>
      </c>
      <c r="V35" s="16" t="s">
        <v>9399</v>
      </c>
      <c r="W35" s="15">
        <f>A1L228C8</f>
        <v>149199</v>
      </c>
      <c r="X35" s="16" t="s">
        <v>9400</v>
      </c>
      <c r="Y35" s="15">
        <f>A1L228C7</f>
        <v>278678</v>
      </c>
      <c r="Z35" s="16" t="s">
        <v>9401</v>
      </c>
      <c r="AA35" s="21">
        <f>IF(OR(B3L828C10=0,B3L828C11=0),0,1+(B3L828C10/B3L828C11))</f>
        <v>1.535381336165754</v>
      </c>
      <c r="AB35" s="16" t="s">
        <v>9402</v>
      </c>
      <c r="AC35" s="15">
        <f>A1L228C20</f>
        <v>150242</v>
      </c>
      <c r="AD35" s="16" t="s">
        <v>9403</v>
      </c>
      <c r="AE35" s="15">
        <f>A1L228C19</f>
        <v>299126.33333333331</v>
      </c>
      <c r="AF35" s="16" t="s">
        <v>9404</v>
      </c>
      <c r="AG35" s="21">
        <f>IF(OR(B3L828C13=0,B3L828C14=0),0,1+(B3L828C13/B3L828C14))</f>
        <v>1.502269386736262</v>
      </c>
      <c r="AH35" s="16" t="s">
        <v>9405</v>
      </c>
      <c r="AI35" s="15">
        <f>A1L228C11</f>
        <v>154460</v>
      </c>
      <c r="AJ35" s="16" t="s">
        <v>9406</v>
      </c>
      <c r="AK35" s="15">
        <f>A1L228C10</f>
        <v>273086</v>
      </c>
      <c r="AL35" s="16" t="s">
        <v>9407</v>
      </c>
      <c r="AM35" s="21">
        <f>IF(OR(B3L828C16=0,B3L828C17=0),0,1+(B3L828C16/B3L828C17))</f>
        <v>1.5656093684773293</v>
      </c>
      <c r="AN35" s="16" t="s">
        <v>9408</v>
      </c>
      <c r="AO35" s="15">
        <f>A1L228C23</f>
        <v>151296.5</v>
      </c>
      <c r="AP35" s="16" t="s">
        <v>9409</v>
      </c>
      <c r="AQ35" s="15">
        <f>A1L228C22</f>
        <v>292616.25</v>
      </c>
      <c r="AR35" s="16" t="s">
        <v>9410</v>
      </c>
      <c r="AS35" s="21">
        <f>IF(OR(B3L828C19=0,B3L828C20=0),0,1+(B3L828C19/B3L828C20))</f>
        <v>1.5170474982165207</v>
      </c>
      <c r="AT35" s="16" t="s">
        <v>9411</v>
      </c>
      <c r="AU35" s="15">
        <f>A1L228C14</f>
        <v>145513</v>
      </c>
      <c r="AV35" s="16" t="s">
        <v>9412</v>
      </c>
      <c r="AW35" s="15">
        <f>A1L228C13</f>
        <v>265826</v>
      </c>
      <c r="AX35" s="16" t="s">
        <v>9413</v>
      </c>
      <c r="AY35" s="21">
        <f>IF(OR(B3L828C22=0,B3L828C23=0),0,1+(B3L828C22/B3L828C23))</f>
        <v>1.5473994266926487</v>
      </c>
      <c r="AZ35" s="16" t="s">
        <v>9414</v>
      </c>
      <c r="BA35" s="15">
        <f>A1L228C26</f>
        <v>150139.79999999999</v>
      </c>
      <c r="BB35" s="16" t="s">
        <v>9415</v>
      </c>
      <c r="BC35" s="15">
        <f>A1L228C25</f>
        <v>287258.2</v>
      </c>
      <c r="BD35" s="16" t="s">
        <v>9416</v>
      </c>
      <c r="BE35" s="21">
        <f>IF(OR(B3L828C25=0,B3L828C26=0),0,1+(B3L828C25/B3L828C26))</f>
        <v>1.5226649752731167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</v>
      </c>
      <c r="F36" s="16" t="s">
        <v>9418</v>
      </c>
      <c r="G36" s="15">
        <f>A1L229C1</f>
        <v>9</v>
      </c>
      <c r="H36" s="16" t="s">
        <v>9419</v>
      </c>
      <c r="I36" s="21">
        <f>IF(OR(B3L829C1=0,B3L829C2=0),0,1+(B3L829C1/B3L829C2))</f>
        <v>1.6666666666666665</v>
      </c>
      <c r="J36" s="16" t="s">
        <v>9420</v>
      </c>
      <c r="K36" s="15">
        <f>A1L229C5</f>
        <v>3</v>
      </c>
      <c r="L36" s="16" t="s">
        <v>9421</v>
      </c>
      <c r="M36" s="15">
        <f>A1L229C4</f>
        <v>43</v>
      </c>
      <c r="N36" s="16" t="s">
        <v>9422</v>
      </c>
      <c r="O36" s="21">
        <f>IF(OR(B3L829C4=0,B3L829C5=0),0,1+(B3L829C4/B3L829C5))</f>
        <v>1.069767441860465</v>
      </c>
      <c r="P36" s="16" t="s">
        <v>9423</v>
      </c>
      <c r="Q36" s="21">
        <f>A1L229C17</f>
        <v>4.5</v>
      </c>
      <c r="R36" s="16" t="s">
        <v>9424</v>
      </c>
      <c r="S36" s="15">
        <f>A1L229C16</f>
        <v>26</v>
      </c>
      <c r="T36" s="16" t="s">
        <v>9425</v>
      </c>
      <c r="U36" s="21">
        <f>IF(OR(B3L829C7=0,B3L829C8=0),0,1+(B3L829C7/B3L829C8))</f>
        <v>1.1730769230769231</v>
      </c>
      <c r="V36" s="16" t="s">
        <v>9426</v>
      </c>
      <c r="W36" s="15">
        <f>A1L229C8</f>
        <v>1</v>
      </c>
      <c r="X36" s="16" t="s">
        <v>9427</v>
      </c>
      <c r="Y36" s="15">
        <f>A1L229C7</f>
        <v>7</v>
      </c>
      <c r="Z36" s="16" t="s">
        <v>9428</v>
      </c>
      <c r="AA36" s="21">
        <f>IF(OR(B3L829C10=0,B3L829C11=0),0,1+(B3L829C10/B3L829C11))</f>
        <v>1.1428571428571428</v>
      </c>
      <c r="AB36" s="16" t="s">
        <v>9429</v>
      </c>
      <c r="AC36" s="21">
        <f>A1L229C20</f>
        <v>3.3333333333333335</v>
      </c>
      <c r="AD36" s="16" t="s">
        <v>9430</v>
      </c>
      <c r="AE36" s="21">
        <f>A1L229C19</f>
        <v>19.666666666666668</v>
      </c>
      <c r="AF36" s="16" t="s">
        <v>9431</v>
      </c>
      <c r="AG36" s="21">
        <f>IF(OR(B3L829C13=0,B3L829C14=0),0,1+(B3L829C13/B3L829C14))</f>
        <v>1.1694915254237288</v>
      </c>
      <c r="AH36" s="16" t="s">
        <v>9432</v>
      </c>
      <c r="AI36" s="15">
        <f>A1L229C11</f>
        <v>3</v>
      </c>
      <c r="AJ36" s="16" t="s">
        <v>9433</v>
      </c>
      <c r="AK36" s="15">
        <f>A1L229C10</f>
        <v>18</v>
      </c>
      <c r="AL36" s="16" t="s">
        <v>9434</v>
      </c>
      <c r="AM36" s="21">
        <f>IF(OR(B3L829C16=0,B3L829C17=0),0,1+(B3L829C16/B3L829C17))</f>
        <v>1.1666666666666667</v>
      </c>
      <c r="AN36" s="16" t="s">
        <v>9435</v>
      </c>
      <c r="AO36" s="21">
        <f>A1L229C23</f>
        <v>3.25</v>
      </c>
      <c r="AP36" s="16" t="s">
        <v>9436</v>
      </c>
      <c r="AQ36" s="21">
        <f>A1L229C22</f>
        <v>19.25</v>
      </c>
      <c r="AR36" s="16" t="s">
        <v>9437</v>
      </c>
      <c r="AS36" s="21">
        <f>IF(OR(B3L829C19=0,B3L829C20=0),0,1+(B3L829C19/B3L829C20))</f>
        <v>1.1688311688311688</v>
      </c>
      <c r="AT36" s="16" t="s">
        <v>9438</v>
      </c>
      <c r="AU36" s="15">
        <f>A1L229C14</f>
        <v>2</v>
      </c>
      <c r="AV36" s="16" t="s">
        <v>9439</v>
      </c>
      <c r="AW36" s="15">
        <f>A1L229C13</f>
        <v>8</v>
      </c>
      <c r="AX36" s="16" t="s">
        <v>9440</v>
      </c>
      <c r="AY36" s="21">
        <f>IF(OR(B3L829C22=0,B3L829C23=0),0,1+(B3L829C22/B3L829C23))</f>
        <v>1.25</v>
      </c>
      <c r="AZ36" s="16" t="s">
        <v>9441</v>
      </c>
      <c r="BA36" s="15">
        <f>A1L229C26</f>
        <v>3</v>
      </c>
      <c r="BB36" s="16" t="s">
        <v>9442</v>
      </c>
      <c r="BC36" s="15">
        <f>A1L229C25</f>
        <v>17</v>
      </c>
      <c r="BD36" s="16" t="s">
        <v>9443</v>
      </c>
      <c r="BE36" s="21">
        <f>IF(OR(B3L829C25=0,B3L829C26=0),0,1+(B3L829C25/B3L829C26))</f>
        <v>1.1764705882352942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43959</v>
      </c>
      <c r="F37" s="16" t="s">
        <v>9445</v>
      </c>
      <c r="G37" s="15">
        <f>A1L230C1</f>
        <v>58491</v>
      </c>
      <c r="H37" s="16" t="s">
        <v>9446</v>
      </c>
      <c r="I37" s="21">
        <f>IF(OR(B3L830C1=0,B3L830C2=0),0,1+(B3L830C1/B3L830C2))</f>
        <v>1.7515515207467816</v>
      </c>
      <c r="J37" s="16" t="s">
        <v>9447</v>
      </c>
      <c r="K37" s="15">
        <f>A1L230C5</f>
        <v>47442</v>
      </c>
      <c r="L37" s="16" t="s">
        <v>9448</v>
      </c>
      <c r="M37" s="15">
        <f>A1L230C4</f>
        <v>60973</v>
      </c>
      <c r="N37" s="16" t="s">
        <v>9449</v>
      </c>
      <c r="O37" s="21">
        <f>IF(OR(B3L830C4=0,B3L830C5=0),0,1+(B3L830C4/B3L830C5))</f>
        <v>1.7780821019139619</v>
      </c>
      <c r="P37" s="16" t="s">
        <v>9450</v>
      </c>
      <c r="Q37" s="15">
        <f>A1L230C17</f>
        <v>45700.5</v>
      </c>
      <c r="R37" s="16" t="s">
        <v>9451</v>
      </c>
      <c r="S37" s="15">
        <f>A1L230C16</f>
        <v>59732</v>
      </c>
      <c r="T37" s="16" t="s">
        <v>9452</v>
      </c>
      <c r="U37" s="21">
        <f>IF(OR(B3L830C7=0,B3L830C8=0),0,1+(B3L830C7/B3L830C8))</f>
        <v>1.7650924127770709</v>
      </c>
      <c r="V37" s="16" t="s">
        <v>9453</v>
      </c>
      <c r="W37" s="15">
        <f>A1L230C8</f>
        <v>45124</v>
      </c>
      <c r="X37" s="16" t="s">
        <v>9454</v>
      </c>
      <c r="Y37" s="15">
        <f>A1L230C7</f>
        <v>60618</v>
      </c>
      <c r="Z37" s="16" t="s">
        <v>9455</v>
      </c>
      <c r="AA37" s="21">
        <f>IF(OR(B3L830C10=0,B3L830C11=0),0,1+(B3L830C10/B3L830C11))</f>
        <v>1.7443993533273945</v>
      </c>
      <c r="AB37" s="16" t="s">
        <v>9456</v>
      </c>
      <c r="AC37" s="15">
        <f>A1L230C20</f>
        <v>45508.333333333336</v>
      </c>
      <c r="AD37" s="16" t="s">
        <v>9457</v>
      </c>
      <c r="AE37" s="15">
        <f>A1L230C19</f>
        <v>60027.333333333336</v>
      </c>
      <c r="AF37" s="16" t="s">
        <v>9458</v>
      </c>
      <c r="AG37" s="21">
        <f>IF(OR(B3L830C13=0,B3L830C14=0),0,1+(B3L830C13/B3L830C14))</f>
        <v>1.7581268533223753</v>
      </c>
      <c r="AH37" s="16" t="s">
        <v>9459</v>
      </c>
      <c r="AI37" s="15">
        <f>A1L230C11</f>
        <v>45232</v>
      </c>
      <c r="AJ37" s="16" t="s">
        <v>9460</v>
      </c>
      <c r="AK37" s="15">
        <f>A1L230C10</f>
        <v>55446</v>
      </c>
      <c r="AL37" s="16" t="s">
        <v>9461</v>
      </c>
      <c r="AM37" s="21">
        <f>IF(OR(B3L830C16=0,B3L830C17=0),0,1+(B3L830C16/B3L830C17))</f>
        <v>1.8157847274825958</v>
      </c>
      <c r="AN37" s="16" t="s">
        <v>9462</v>
      </c>
      <c r="AO37" s="15">
        <f>A1L230C23</f>
        <v>45439.25</v>
      </c>
      <c r="AP37" s="16" t="s">
        <v>9463</v>
      </c>
      <c r="AQ37" s="15">
        <f>A1L230C22</f>
        <v>58882</v>
      </c>
      <c r="AR37" s="16" t="s">
        <v>9464</v>
      </c>
      <c r="AS37" s="21">
        <f>IF(OR(B3L830C19=0,B3L830C20=0),0,1+(B3L830C19/B3L830C20))</f>
        <v>1.771700180021059</v>
      </c>
      <c r="AT37" s="16" t="s">
        <v>9465</v>
      </c>
      <c r="AU37" s="15">
        <f>A1L230C14</f>
        <v>47500</v>
      </c>
      <c r="AV37" s="16" t="s">
        <v>9466</v>
      </c>
      <c r="AW37" s="15">
        <f>A1L230C13</f>
        <v>54223</v>
      </c>
      <c r="AX37" s="16" t="s">
        <v>9467</v>
      </c>
      <c r="AY37" s="21">
        <f>IF(OR(B3L830C22=0,B3L830C23=0),0,1+(B3L830C22/B3L830C23))</f>
        <v>1.8760120244176826</v>
      </c>
      <c r="AZ37" s="16" t="s">
        <v>9468</v>
      </c>
      <c r="BA37" s="15">
        <f>A1L230C26</f>
        <v>45851.4</v>
      </c>
      <c r="BB37" s="16" t="s">
        <v>9469</v>
      </c>
      <c r="BC37" s="15">
        <f>A1L230C25</f>
        <v>57950.2</v>
      </c>
      <c r="BD37" s="16" t="s">
        <v>9470</v>
      </c>
      <c r="BE37" s="21">
        <f>IF(OR(B3L830C25=0,B3L830C26=0),0,1+(B3L830C25/B3L830C26))</f>
        <v>1.7912207378059093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112981</v>
      </c>
      <c r="F38" s="16" t="s">
        <v>9472</v>
      </c>
      <c r="G38" s="15">
        <f>A1L231C1</f>
        <v>115889</v>
      </c>
      <c r="H38" s="16" t="s">
        <v>9473</v>
      </c>
      <c r="I38" s="21">
        <f>IF(OR(B3L831C1=0,B3L831C2=0),0,1+(B3L831C1/B3L831C2))</f>
        <v>1.9749070230996901</v>
      </c>
      <c r="J38" s="16" t="s">
        <v>9474</v>
      </c>
      <c r="K38" s="15">
        <f>A1L231C5</f>
        <v>121639</v>
      </c>
      <c r="L38" s="16" t="s">
        <v>9475</v>
      </c>
      <c r="M38" s="15">
        <f>A1L231C4</f>
        <v>124251</v>
      </c>
      <c r="N38" s="16" t="s">
        <v>9476</v>
      </c>
      <c r="O38" s="21">
        <f>IF(OR(B3L831C4=0,B3L831C5=0),0,1+(B3L831C4/B3L831C5))</f>
        <v>1.9789780363940732</v>
      </c>
      <c r="P38" s="16" t="s">
        <v>9477</v>
      </c>
      <c r="Q38" s="15">
        <f>A1L231C17</f>
        <v>117310</v>
      </c>
      <c r="R38" s="16" t="s">
        <v>9478</v>
      </c>
      <c r="S38" s="15">
        <f>A1L231C16</f>
        <v>120070</v>
      </c>
      <c r="T38" s="16" t="s">
        <v>9479</v>
      </c>
      <c r="U38" s="21">
        <f>IF(OR(B3L831C7=0,B3L831C8=0),0,1+(B3L831C7/B3L831C8))</f>
        <v>1.9770134088448406</v>
      </c>
      <c r="V38" s="16" t="s">
        <v>9480</v>
      </c>
      <c r="W38" s="15">
        <f>A1L231C8</f>
        <v>126261</v>
      </c>
      <c r="X38" s="16" t="s">
        <v>9481</v>
      </c>
      <c r="Y38" s="15">
        <f>A1L231C7</f>
        <v>129069</v>
      </c>
      <c r="Z38" s="16" t="s">
        <v>9482</v>
      </c>
      <c r="AA38" s="21">
        <f>IF(OR(B3L831C10=0,B3L831C11=0),0,1+(B3L831C10/B3L831C11))</f>
        <v>1.9782441949654834</v>
      </c>
      <c r="AB38" s="16" t="s">
        <v>9483</v>
      </c>
      <c r="AC38" s="15">
        <f>A1L231C20</f>
        <v>120293.66666666667</v>
      </c>
      <c r="AD38" s="16" t="s">
        <v>9484</v>
      </c>
      <c r="AE38" s="15">
        <f>A1L231C19</f>
        <v>123069.66666666667</v>
      </c>
      <c r="AF38" s="16" t="s">
        <v>9485</v>
      </c>
      <c r="AG38" s="21">
        <f>IF(OR(B3L831C13=0,B3L831C14=0),0,1+(B3L831C13/B3L831C14))</f>
        <v>1.977443670116384</v>
      </c>
      <c r="AH38" s="16" t="s">
        <v>9486</v>
      </c>
      <c r="AI38" s="15">
        <f>A1L231C11</f>
        <v>129282</v>
      </c>
      <c r="AJ38" s="16" t="s">
        <v>9487</v>
      </c>
      <c r="AK38" s="15">
        <f>A1L231C10</f>
        <v>129680</v>
      </c>
      <c r="AL38" s="16" t="s">
        <v>9488</v>
      </c>
      <c r="AM38" s="21">
        <f>IF(OR(B3L831C16=0,B3L831C17=0),0,1+(B3L831C16/B3L831C17))</f>
        <v>1.9969309068476249</v>
      </c>
      <c r="AN38" s="16" t="s">
        <v>9489</v>
      </c>
      <c r="AO38" s="15">
        <f>A1L231C23</f>
        <v>122540.75</v>
      </c>
      <c r="AP38" s="16" t="s">
        <v>9490</v>
      </c>
      <c r="AQ38" s="15">
        <f>A1L231C22</f>
        <v>124722.25</v>
      </c>
      <c r="AR38" s="16" t="s">
        <v>9491</v>
      </c>
      <c r="AS38" s="21">
        <f>IF(OR(B3L831C19=0,B3L831C20=0),0,1+(B3L831C19/B3L831C20))</f>
        <v>1.9825091352986335</v>
      </c>
      <c r="AT38" s="16" t="s">
        <v>9492</v>
      </c>
      <c r="AU38" s="15">
        <f>A1L231C14</f>
        <v>124687</v>
      </c>
      <c r="AV38" s="16" t="s">
        <v>9493</v>
      </c>
      <c r="AW38" s="15">
        <f>A1L231C13</f>
        <v>123759</v>
      </c>
      <c r="AX38" s="16" t="s">
        <v>9494</v>
      </c>
      <c r="AY38" s="21">
        <f>IF(OR(B3L831C22=0,B3L831C23=0),0,1+(B3L831C22/B3L831C23))</f>
        <v>2.0074984445575677</v>
      </c>
      <c r="AZ38" s="16" t="s">
        <v>9495</v>
      </c>
      <c r="BA38" s="15">
        <f>A1L231C26</f>
        <v>122970</v>
      </c>
      <c r="BB38" s="16" t="s">
        <v>9496</v>
      </c>
      <c r="BC38" s="15">
        <f>A1L231C25</f>
        <v>124529.60000000001</v>
      </c>
      <c r="BD38" s="16" t="s">
        <v>9497</v>
      </c>
      <c r="BE38" s="21">
        <f>IF(OR(B3L831C25=0,B3L831C26=0),0,1+(B3L831C25/B3L831C26))</f>
        <v>1.9874760699464225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292538</v>
      </c>
      <c r="F39" s="16" t="s">
        <v>9499</v>
      </c>
      <c r="G39" s="15">
        <f>A1L232C1</f>
        <v>295491</v>
      </c>
      <c r="H39" s="16" t="s">
        <v>9500</v>
      </c>
      <c r="I39" s="21">
        <f>IF(OR(B3L832C1=0,B3L832C2=0),0,1+(B3L832C1/B3L832C2))</f>
        <v>1.990006463817849</v>
      </c>
      <c r="J39" s="16" t="s">
        <v>9501</v>
      </c>
      <c r="K39" s="15">
        <f>A1L232C5</f>
        <v>348951</v>
      </c>
      <c r="L39" s="16" t="s">
        <v>9502</v>
      </c>
      <c r="M39" s="15">
        <f>A1L232C4</f>
        <v>364261</v>
      </c>
      <c r="N39" s="16" t="s">
        <v>9503</v>
      </c>
      <c r="O39" s="21">
        <f>IF(OR(B3L832C4=0,B3L832C5=0),0,1+(B3L832C4/B3L832C5))</f>
        <v>1.95796969755203</v>
      </c>
      <c r="P39" s="16" t="s">
        <v>9504</v>
      </c>
      <c r="Q39" s="15">
        <f>A1L232C17</f>
        <v>320744.5</v>
      </c>
      <c r="R39" s="16" t="s">
        <v>9505</v>
      </c>
      <c r="S39" s="15">
        <f>A1L232C16</f>
        <v>329876</v>
      </c>
      <c r="T39" s="16" t="s">
        <v>9506</v>
      </c>
      <c r="U39" s="21">
        <f>IF(OR(B3L832C7=0,B3L832C8=0),0,1+(B3L832C7/B3L832C8))</f>
        <v>1.972318386302732</v>
      </c>
      <c r="V39" s="16" t="s">
        <v>9507</v>
      </c>
      <c r="W39" s="15">
        <f>A1L232C8</f>
        <v>354395</v>
      </c>
      <c r="X39" s="16" t="s">
        <v>9508</v>
      </c>
      <c r="Y39" s="15">
        <f>A1L232C7</f>
        <v>365429</v>
      </c>
      <c r="Z39" s="16" t="s">
        <v>9509</v>
      </c>
      <c r="AA39" s="21">
        <f>IF(OR(B3L832C10=0,B3L832C11=0),0,1+(B3L832C10/B3L832C11))</f>
        <v>1.9698053520656544</v>
      </c>
      <c r="AB39" s="16" t="s">
        <v>9510</v>
      </c>
      <c r="AC39" s="15">
        <f>A1L232C20</f>
        <v>331961.33333333331</v>
      </c>
      <c r="AD39" s="16" t="s">
        <v>9511</v>
      </c>
      <c r="AE39" s="15">
        <f>A1L232C19</f>
        <v>341727</v>
      </c>
      <c r="AF39" s="16" t="s">
        <v>9512</v>
      </c>
      <c r="AG39" s="21">
        <f>IF(OR(B3L832C13=0,B3L832C14=0),0,1+(B3L832C13/B3L832C14))</f>
        <v>1.9714226073249503</v>
      </c>
      <c r="AH39" s="16" t="s">
        <v>9513</v>
      </c>
      <c r="AI39" s="15">
        <f>A1L232C11</f>
        <v>268226</v>
      </c>
      <c r="AJ39" s="16" t="s">
        <v>9514</v>
      </c>
      <c r="AK39" s="15">
        <f>A1L232C10</f>
        <v>270106</v>
      </c>
      <c r="AL39" s="16" t="s">
        <v>9515</v>
      </c>
      <c r="AM39" s="21">
        <f>IF(OR(B3L832C16=0,B3L832C17=0),0,1+(B3L832C16/B3L832C17))</f>
        <v>1.9930397695719457</v>
      </c>
      <c r="AN39" s="16" t="s">
        <v>9516</v>
      </c>
      <c r="AO39" s="15">
        <f>A1L232C23</f>
        <v>316027.5</v>
      </c>
      <c r="AP39" s="16" t="s">
        <v>9517</v>
      </c>
      <c r="AQ39" s="15">
        <f>A1L232C22</f>
        <v>323821.75</v>
      </c>
      <c r="AR39" s="16" t="s">
        <v>9518</v>
      </c>
      <c r="AS39" s="21">
        <f>IF(OR(B3L832C19=0,B3L832C20=0),0,1+(B3L832C19/B3L832C20))</f>
        <v>1.9759304308620407</v>
      </c>
      <c r="AT39" s="16" t="s">
        <v>9519</v>
      </c>
      <c r="AU39" s="15">
        <f>A1L232C14</f>
        <v>221755</v>
      </c>
      <c r="AV39" s="16" t="s">
        <v>9520</v>
      </c>
      <c r="AW39" s="15">
        <f>A1L232C13</f>
        <v>222063</v>
      </c>
      <c r="AX39" s="16" t="s">
        <v>9521</v>
      </c>
      <c r="AY39" s="21">
        <f>IF(OR(B3L832C22=0,B3L832C23=0),0,1+(B3L832C22/B3L832C23))</f>
        <v>1.9986130062189558</v>
      </c>
      <c r="AZ39" s="16" t="s">
        <v>9522</v>
      </c>
      <c r="BA39" s="15">
        <f>A1L232C26</f>
        <v>297173</v>
      </c>
      <c r="BB39" s="16" t="s">
        <v>9523</v>
      </c>
      <c r="BC39" s="15">
        <f>A1L232C25</f>
        <v>303470</v>
      </c>
      <c r="BD39" s="16" t="s">
        <v>9524</v>
      </c>
      <c r="BE39" s="21">
        <f>IF(OR(B3L832C25=0,B3L832C26=0),0,1+(B3L832C25/B3L832C26))</f>
        <v>1.9792500082380466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5102</v>
      </c>
      <c r="F40" s="16" t="s">
        <v>9526</v>
      </c>
      <c r="G40" s="15">
        <f>A1L233C1</f>
        <v>13356</v>
      </c>
      <c r="H40" s="16" t="s">
        <v>9527</v>
      </c>
      <c r="I40" s="21">
        <f>IF(OR(B3L833C1=0,B3L833C2=0),0,1+(B3L833C1/B3L833C2))</f>
        <v>1.382000598981731</v>
      </c>
      <c r="J40" s="16" t="s">
        <v>9528</v>
      </c>
      <c r="K40" s="15">
        <f>A1L233C5</f>
        <v>4902</v>
      </c>
      <c r="L40" s="16" t="s">
        <v>9529</v>
      </c>
      <c r="M40" s="15">
        <f>A1L233C4</f>
        <v>14858</v>
      </c>
      <c r="N40" s="16" t="s">
        <v>9530</v>
      </c>
      <c r="O40" s="21">
        <f>IF(OR(B3L833C4=0,B3L833C5=0),0,1+(B3L833C4/B3L833C5))</f>
        <v>1.329923273657289</v>
      </c>
      <c r="P40" s="16" t="s">
        <v>9531</v>
      </c>
      <c r="Q40" s="15">
        <f>A1L233C17</f>
        <v>5002</v>
      </c>
      <c r="R40" s="16" t="s">
        <v>9532</v>
      </c>
      <c r="S40" s="15">
        <f>A1L233C16</f>
        <v>14107</v>
      </c>
      <c r="T40" s="16" t="s">
        <v>9533</v>
      </c>
      <c r="U40" s="21">
        <f>IF(OR(B3L833C7=0,B3L833C8=0),0,1+(B3L833C7/B3L833C8))</f>
        <v>1.3545757425391649</v>
      </c>
      <c r="V40" s="16" t="s">
        <v>9534</v>
      </c>
      <c r="W40" s="15">
        <f>A1L233C8</f>
        <v>2704</v>
      </c>
      <c r="X40" s="16" t="s">
        <v>9535</v>
      </c>
      <c r="Y40" s="15">
        <f>A1L233C7</f>
        <v>14070</v>
      </c>
      <c r="Z40" s="16" t="s">
        <v>9536</v>
      </c>
      <c r="AA40" s="21">
        <f>IF(OR(B3L833C10=0,B3L833C11=0),0,1+(B3L833C10/B3L833C11))</f>
        <v>1.1921819474058279</v>
      </c>
      <c r="AB40" s="16" t="s">
        <v>9537</v>
      </c>
      <c r="AC40" s="15">
        <f>A1L233C20</f>
        <v>4236</v>
      </c>
      <c r="AD40" s="16" t="s">
        <v>9538</v>
      </c>
      <c r="AE40" s="15">
        <f>A1L233C19</f>
        <v>14094.666666666666</v>
      </c>
      <c r="AF40" s="16" t="s">
        <v>9539</v>
      </c>
      <c r="AG40" s="21">
        <f>IF(OR(B3L833C13=0,B3L833C14=0),0,1+(B3L833C13/B3L833C14))</f>
        <v>1.3005392110490965</v>
      </c>
      <c r="AH40" s="16" t="s">
        <v>9540</v>
      </c>
      <c r="AI40" s="15">
        <f>A1L233C11</f>
        <v>1967</v>
      </c>
      <c r="AJ40" s="16" t="s">
        <v>9541</v>
      </c>
      <c r="AK40" s="15">
        <f>A1L233C10</f>
        <v>10900</v>
      </c>
      <c r="AL40" s="16" t="s">
        <v>9542</v>
      </c>
      <c r="AM40" s="21">
        <f>IF(OR(B3L833C16=0,B3L833C17=0),0,1+(B3L833C16/B3L833C17))</f>
        <v>1.1804587155963302</v>
      </c>
      <c r="AN40" s="16" t="s">
        <v>9543</v>
      </c>
      <c r="AO40" s="15">
        <f>A1L233C23</f>
        <v>3668.75</v>
      </c>
      <c r="AP40" s="16" t="s">
        <v>9544</v>
      </c>
      <c r="AQ40" s="15">
        <f>A1L233C22</f>
        <v>13296</v>
      </c>
      <c r="AR40" s="16" t="s">
        <v>9545</v>
      </c>
      <c r="AS40" s="21">
        <f>IF(OR(B3L833C19=0,B3L833C20=0),0,1+(B3L833C19/B3L833C20))</f>
        <v>1.2759288507821902</v>
      </c>
      <c r="AT40" s="16" t="s">
        <v>9546</v>
      </c>
      <c r="AU40" s="15">
        <f>A1L233C14</f>
        <v>1771</v>
      </c>
      <c r="AV40" s="16" t="s">
        <v>9547</v>
      </c>
      <c r="AW40" s="15">
        <f>A1L233C13</f>
        <v>8514</v>
      </c>
      <c r="AX40" s="16" t="s">
        <v>9548</v>
      </c>
      <c r="AY40" s="21">
        <f>IF(OR(B3L833C22=0,B3L833C23=0),0,1+(B3L833C22/B3L833C23))</f>
        <v>1.2080103359173127</v>
      </c>
      <c r="AZ40" s="16" t="s">
        <v>9549</v>
      </c>
      <c r="BA40" s="15">
        <f>A1L233C26</f>
        <v>3289.2</v>
      </c>
      <c r="BB40" s="16" t="s">
        <v>9550</v>
      </c>
      <c r="BC40" s="15">
        <f>A1L233C25</f>
        <v>12339.6</v>
      </c>
      <c r="BD40" s="16" t="s">
        <v>9551</v>
      </c>
      <c r="BE40" s="21">
        <f>IF(OR(B3L833C25=0,B3L833C26=0),0,1+(B3L833C25/B3L833C26))</f>
        <v>1.2665564523971604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1299779</v>
      </c>
      <c r="F41" s="16" t="s">
        <v>9553</v>
      </c>
      <c r="G41" s="15">
        <f>A1L235C1</f>
        <v>2016694</v>
      </c>
      <c r="H41" s="16" t="s">
        <v>9554</v>
      </c>
      <c r="I41" s="21">
        <f>IF(OR(B3L834C1=0,B3L834C2=0),0,1+(B3L834C1/B3L834C2))</f>
        <v>1.6445097768922801</v>
      </c>
      <c r="J41" s="16" t="s">
        <v>9555</v>
      </c>
      <c r="K41" s="15">
        <f>A1L235C5</f>
        <v>1417204</v>
      </c>
      <c r="L41" s="16" t="s">
        <v>9556</v>
      </c>
      <c r="M41" s="15">
        <f>A1L235C4</f>
        <v>2119819</v>
      </c>
      <c r="N41" s="16" t="s">
        <v>9557</v>
      </c>
      <c r="O41" s="21">
        <f>IF(OR(B3L834C4=0,B3L834C5=0),0,1+(B3L834C4/B3L834C5))</f>
        <v>1.6685495318232357</v>
      </c>
      <c r="P41" s="16" t="s">
        <v>9558</v>
      </c>
      <c r="Q41" s="15">
        <f>A1L235C17</f>
        <v>1358491.5</v>
      </c>
      <c r="R41" s="16" t="s">
        <v>9559</v>
      </c>
      <c r="S41" s="15">
        <f>A1L235C16</f>
        <v>2068256.5</v>
      </c>
      <c r="T41" s="16" t="s">
        <v>9560</v>
      </c>
      <c r="U41" s="21">
        <f>IF(OR(B3L834C7=0,B3L834C8=0),0,1+(B3L834C7/B3L834C8))</f>
        <v>1.6568293149326498</v>
      </c>
      <c r="V41" s="16" t="s">
        <v>9561</v>
      </c>
      <c r="W41" s="15">
        <f>A1L235C8</f>
        <v>1457657</v>
      </c>
      <c r="X41" s="16" t="s">
        <v>9562</v>
      </c>
      <c r="Y41" s="15">
        <f>A1L235C7</f>
        <v>2139474</v>
      </c>
      <c r="Z41" s="16" t="s">
        <v>9563</v>
      </c>
      <c r="AA41" s="21">
        <f>IF(OR(B3L834C10=0,B3L834C11=0),0,1+(B3L834C10/B3L834C11))</f>
        <v>1.6813155943937623</v>
      </c>
      <c r="AB41" s="16" t="s">
        <v>9564</v>
      </c>
      <c r="AC41" s="15">
        <f>A1L235C20</f>
        <v>1391546.6666666667</v>
      </c>
      <c r="AD41" s="16" t="s">
        <v>9565</v>
      </c>
      <c r="AE41" s="15">
        <f>A1L235C19</f>
        <v>2091995.6666666667</v>
      </c>
      <c r="AF41" s="16" t="s">
        <v>9566</v>
      </c>
      <c r="AG41" s="21">
        <f>IF(OR(B3L834C13=0,B3L834C14=0),0,1+(B3L834C13/B3L834C14))</f>
        <v>1.6651766487088007</v>
      </c>
      <c r="AH41" s="16" t="s">
        <v>9567</v>
      </c>
      <c r="AI41" s="15">
        <f>A1L235C11</f>
        <v>1365544</v>
      </c>
      <c r="AJ41" s="16" t="s">
        <v>9568</v>
      </c>
      <c r="AK41" s="15">
        <f>A1L235C10</f>
        <v>1968998</v>
      </c>
      <c r="AL41" s="16" t="s">
        <v>9569</v>
      </c>
      <c r="AM41" s="21">
        <f>IF(OR(B3L834C16=0,B3L834C17=0),0,1+(B3L834C16/B3L834C17))</f>
        <v>1.6935222890018171</v>
      </c>
      <c r="AN41" s="16" t="s">
        <v>9570</v>
      </c>
      <c r="AO41" s="15">
        <f>A1L235C23</f>
        <v>1385046</v>
      </c>
      <c r="AP41" s="16" t="s">
        <v>9571</v>
      </c>
      <c r="AQ41" s="15">
        <f>A1L235C22</f>
        <v>2061246.25</v>
      </c>
      <c r="AR41" s="16" t="s">
        <v>9572</v>
      </c>
      <c r="AS41" s="21">
        <f>IF(OR(B3L834C19=0,B3L834C20=0),0,1+(B3L834C19/B3L834C20))</f>
        <v>1.6719459162145232</v>
      </c>
      <c r="AT41" s="16" t="s">
        <v>9573</v>
      </c>
      <c r="AU41" s="15">
        <f>A1L235C14</f>
        <v>1248938</v>
      </c>
      <c r="AV41" s="16" t="s">
        <v>9574</v>
      </c>
      <c r="AW41" s="15">
        <f>A1L235C13</f>
        <v>1825314</v>
      </c>
      <c r="AX41" s="16" t="s">
        <v>9575</v>
      </c>
      <c r="AY41" s="21">
        <f>IF(OR(B3L834C22=0,B3L834C23=0),0,1+(B3L834C22/B3L834C23))</f>
        <v>1.684231863668388</v>
      </c>
      <c r="AZ41" s="16" t="s">
        <v>9576</v>
      </c>
      <c r="BA41" s="15">
        <f>A1L235C26</f>
        <v>1357824.4</v>
      </c>
      <c r="BB41" s="16" t="s">
        <v>9577</v>
      </c>
      <c r="BC41" s="15">
        <f>A1L235C25</f>
        <v>2014059.8</v>
      </c>
      <c r="BD41" s="16" t="s">
        <v>9578</v>
      </c>
      <c r="BE41" s="21">
        <f>IF(OR(B3L834C25=0,B3L834C26=0),0,1+(B3L834C25/B3L834C26))</f>
        <v>1.6741728324054725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18872</v>
      </c>
      <c r="F43" s="16" t="s">
        <v>9607</v>
      </c>
      <c r="G43" s="15">
        <f>A1L237C1</f>
        <v>22758</v>
      </c>
      <c r="H43" s="16" t="s">
        <v>9608</v>
      </c>
      <c r="I43" s="21">
        <f>IF(OR(B3L836C1=0,B3L836C2=0),0,1+(B3L836C1/B3L836C2))</f>
        <v>1.8292468582476493</v>
      </c>
      <c r="J43" s="16" t="s">
        <v>9609</v>
      </c>
      <c r="K43" s="15">
        <f>A1L237C5</f>
        <v>21419</v>
      </c>
      <c r="L43" s="16" t="s">
        <v>9610</v>
      </c>
      <c r="M43" s="15">
        <f>A1L237C4</f>
        <v>25764</v>
      </c>
      <c r="N43" s="16" t="s">
        <v>9611</v>
      </c>
      <c r="O43" s="21">
        <f>IF(OR(B3L836C4=0,B3L836C5=0),0,1+(B3L836C4/B3L836C5))</f>
        <v>1.8313538270454899</v>
      </c>
      <c r="P43" s="16" t="s">
        <v>9612</v>
      </c>
      <c r="Q43" s="15">
        <f>A1L237C17</f>
        <v>20145.5</v>
      </c>
      <c r="R43" s="16" t="s">
        <v>9613</v>
      </c>
      <c r="S43" s="15">
        <f>A1L237C16</f>
        <v>24261</v>
      </c>
      <c r="T43" s="16" t="s">
        <v>9614</v>
      </c>
      <c r="U43" s="21">
        <f>IF(OR(B3L836C7=0,B3L836C8=0),0,1+(B3L836C7/B3L836C8))</f>
        <v>1.8303656073533654</v>
      </c>
      <c r="V43" s="16" t="s">
        <v>9615</v>
      </c>
      <c r="W43" s="15">
        <f>A1L237C8</f>
        <v>19136</v>
      </c>
      <c r="X43" s="16" t="s">
        <v>9616</v>
      </c>
      <c r="Y43" s="15">
        <f>A1L237C7</f>
        <v>26010</v>
      </c>
      <c r="Z43" s="16" t="s">
        <v>9617</v>
      </c>
      <c r="AA43" s="21">
        <f>IF(OR(B3L836C10=0,B3L836C11=0),0,1+(B3L836C10/B3L836C11))</f>
        <v>1.7357170319108035</v>
      </c>
      <c r="AB43" s="16" t="s">
        <v>9618</v>
      </c>
      <c r="AC43" s="15">
        <f>A1L237C20</f>
        <v>19809</v>
      </c>
      <c r="AD43" s="16" t="s">
        <v>9619</v>
      </c>
      <c r="AE43" s="15">
        <f>A1L237C19</f>
        <v>24844</v>
      </c>
      <c r="AF43" s="16" t="s">
        <v>9620</v>
      </c>
      <c r="AG43" s="21">
        <f>IF(OR(B3L836C13=0,B3L836C14=0),0,1+(B3L836C13/B3L836C14))</f>
        <v>1.797335372725809</v>
      </c>
      <c r="AH43" s="16" t="s">
        <v>9621</v>
      </c>
      <c r="AI43" s="15">
        <f>A1L237C11</f>
        <v>16644</v>
      </c>
      <c r="AJ43" s="16" t="s">
        <v>9622</v>
      </c>
      <c r="AK43" s="15">
        <f>A1L237C10</f>
        <v>23775</v>
      </c>
      <c r="AL43" s="16" t="s">
        <v>9623</v>
      </c>
      <c r="AM43" s="21">
        <f>IF(OR(B3L836C16=0,B3L836C17=0),0,1+(B3L836C16/B3L836C17))</f>
        <v>1.70006309148265</v>
      </c>
      <c r="AN43" s="16" t="s">
        <v>9624</v>
      </c>
      <c r="AO43" s="15">
        <f>A1L237C23</f>
        <v>19017.75</v>
      </c>
      <c r="AP43" s="16" t="s">
        <v>9625</v>
      </c>
      <c r="AQ43" s="15">
        <f>A1L237C22</f>
        <v>24576.75</v>
      </c>
      <c r="AR43" s="16" t="s">
        <v>9626</v>
      </c>
      <c r="AS43" s="21">
        <f>IF(OR(B3L836C19=0,B3L836C20=0),0,1+(B3L836C19/B3L836C20))</f>
        <v>1.7738106136897678</v>
      </c>
      <c r="AT43" s="16" t="s">
        <v>9627</v>
      </c>
      <c r="AU43" s="15">
        <f>A1L237C14</f>
        <v>17505</v>
      </c>
      <c r="AV43" s="16" t="s">
        <v>9628</v>
      </c>
      <c r="AW43" s="15">
        <f>A1L237C13</f>
        <v>24081</v>
      </c>
      <c r="AX43" s="16" t="s">
        <v>9629</v>
      </c>
      <c r="AY43" s="21">
        <f>IF(OR(B3L836C22=0,B3L836C23=0),0,1+(B3L836C22/B3L836C23))</f>
        <v>1.7269216394667994</v>
      </c>
      <c r="AZ43" s="16" t="s">
        <v>9630</v>
      </c>
      <c r="BA43" s="15">
        <f>A1L237C26</f>
        <v>18715.2</v>
      </c>
      <c r="BB43" s="16" t="s">
        <v>9631</v>
      </c>
      <c r="BC43" s="15">
        <f>A1L237C25</f>
        <v>24477.599999999999</v>
      </c>
      <c r="BD43" s="16" t="s">
        <v>9632</v>
      </c>
      <c r="BE43" s="21">
        <f>IF(OR(B3L836C25=0,B3L836C26=0),0,1+(B3L836C25/B3L836C26))</f>
        <v>1.7645847632120797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134774</v>
      </c>
      <c r="F44" s="16" t="s">
        <v>9634</v>
      </c>
      <c r="G44" s="15">
        <f>A1L238C1</f>
        <v>160883</v>
      </c>
      <c r="H44" s="16" t="s">
        <v>9635</v>
      </c>
      <c r="I44" s="21">
        <f>IF(OR(B3L837C1=0,B3L837C2=0),0,1+(B3L837C1/B3L837C2))</f>
        <v>1.8377143638544782</v>
      </c>
      <c r="J44" s="16" t="s">
        <v>9636</v>
      </c>
      <c r="K44" s="15">
        <f>A1L238C5</f>
        <v>150928</v>
      </c>
      <c r="L44" s="16" t="s">
        <v>9637</v>
      </c>
      <c r="M44" s="15">
        <f>A1L238C4</f>
        <v>173595</v>
      </c>
      <c r="N44" s="16" t="s">
        <v>9638</v>
      </c>
      <c r="O44" s="21">
        <f>IF(OR(B3L837C4=0,B3L837C5=0),0,1+(B3L837C4/B3L837C5))</f>
        <v>1.8694259627293413</v>
      </c>
      <c r="P44" s="16" t="s">
        <v>9639</v>
      </c>
      <c r="Q44" s="15">
        <f>A1L238C17</f>
        <v>142851</v>
      </c>
      <c r="R44" s="16" t="s">
        <v>9640</v>
      </c>
      <c r="S44" s="15">
        <f>A1L238C16</f>
        <v>167239</v>
      </c>
      <c r="T44" s="16" t="s">
        <v>9641</v>
      </c>
      <c r="U44" s="21">
        <f>IF(OR(B3L837C7=0,B3L837C8=0),0,1+(B3L837C7/B3L837C8))</f>
        <v>1.8541727707053977</v>
      </c>
      <c r="V44" s="16" t="s">
        <v>9642</v>
      </c>
      <c r="W44" s="15">
        <f>A1L238C8</f>
        <v>148194</v>
      </c>
      <c r="X44" s="16" t="s">
        <v>9643</v>
      </c>
      <c r="Y44" s="15">
        <f>A1L238C7</f>
        <v>180242</v>
      </c>
      <c r="Z44" s="16" t="s">
        <v>9644</v>
      </c>
      <c r="AA44" s="21">
        <f>IF(OR(B3L837C10=0,B3L837C11=0),0,1+(B3L837C10/B3L837C11))</f>
        <v>1.8221946050310138</v>
      </c>
      <c r="AB44" s="16" t="s">
        <v>9645</v>
      </c>
      <c r="AC44" s="15">
        <f>A1L238C20</f>
        <v>144632</v>
      </c>
      <c r="AD44" s="16" t="s">
        <v>9646</v>
      </c>
      <c r="AE44" s="15">
        <f>A1L238C19</f>
        <v>171573.33333333334</v>
      </c>
      <c r="AF44" s="16" t="s">
        <v>9647</v>
      </c>
      <c r="AG44" s="21">
        <f>IF(OR(B3L837C13=0,B3L837C14=0),0,1+(B3L837C13/B3L837C14))</f>
        <v>1.8429748212620454</v>
      </c>
      <c r="AH44" s="16" t="s">
        <v>9648</v>
      </c>
      <c r="AI44" s="15">
        <f>A1L238C11</f>
        <v>158402</v>
      </c>
      <c r="AJ44" s="16" t="s">
        <v>9649</v>
      </c>
      <c r="AK44" s="15">
        <f>A1L238C10</f>
        <v>177925</v>
      </c>
      <c r="AL44" s="16" t="s">
        <v>9650</v>
      </c>
      <c r="AM44" s="21">
        <f>IF(OR(B3L837C16=0,B3L837C17=0),0,1+(B3L837C16/B3L837C17))</f>
        <v>1.8902739918504987</v>
      </c>
      <c r="AN44" s="16" t="s">
        <v>9651</v>
      </c>
      <c r="AO44" s="15">
        <f>A1L238C23</f>
        <v>148074.5</v>
      </c>
      <c r="AP44" s="16" t="s">
        <v>9652</v>
      </c>
      <c r="AQ44" s="15">
        <f>A1L238C22</f>
        <v>173161.25</v>
      </c>
      <c r="AR44" s="16" t="s">
        <v>9653</v>
      </c>
      <c r="AS44" s="21">
        <f>IF(OR(B3L837C19=0,B3L837C20=0),0,1+(B3L837C19/B3L837C20))</f>
        <v>1.8551249196919057</v>
      </c>
      <c r="AT44" s="16" t="s">
        <v>9654</v>
      </c>
      <c r="AU44" s="15">
        <f>A1L238C14</f>
        <v>163019</v>
      </c>
      <c r="AV44" s="16" t="s">
        <v>9655</v>
      </c>
      <c r="AW44" s="15">
        <f>A1L238C13</f>
        <v>177897</v>
      </c>
      <c r="AX44" s="16" t="s">
        <v>9656</v>
      </c>
      <c r="AY44" s="21">
        <f>IF(OR(B3L837C22=0,B3L837C23=0),0,1+(B3L837C22/B3L837C23))</f>
        <v>1.9163673361551909</v>
      </c>
      <c r="AZ44" s="16" t="s">
        <v>9657</v>
      </c>
      <c r="BA44" s="15">
        <f>A1L238C26</f>
        <v>151063.4</v>
      </c>
      <c r="BB44" s="16" t="s">
        <v>9658</v>
      </c>
      <c r="BC44" s="15">
        <f>A1L238C25</f>
        <v>174108.4</v>
      </c>
      <c r="BD44" s="16" t="s">
        <v>9659</v>
      </c>
      <c r="BE44" s="21">
        <f>IF(OR(B3L837C25=0,B3L837C26=0),0,1+(B3L837C25/B3L837C26))</f>
        <v>1.8676399300665563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228960</v>
      </c>
      <c r="F45" s="16" t="s">
        <v>9661</v>
      </c>
      <c r="G45" s="15">
        <f>A1L239C1</f>
        <v>253957</v>
      </c>
      <c r="H45" s="16" t="s">
        <v>9662</v>
      </c>
      <c r="I45" s="21">
        <f>IF(OR(B3L838C1=0,B3L838C2=0),0,1+(B3L838C1/B3L838C2))</f>
        <v>1.9015699508184456</v>
      </c>
      <c r="J45" s="16" t="s">
        <v>9663</v>
      </c>
      <c r="K45" s="15">
        <f>A1L239C5</f>
        <v>270799</v>
      </c>
      <c r="L45" s="16" t="s">
        <v>9664</v>
      </c>
      <c r="M45" s="15">
        <f>A1L239C4</f>
        <v>285242</v>
      </c>
      <c r="N45" s="16" t="s">
        <v>9665</v>
      </c>
      <c r="O45" s="21">
        <f>IF(OR(B3L838C4=0,B3L838C5=0),0,1+(B3L838C4/B3L838C5))</f>
        <v>1.9493658016701607</v>
      </c>
      <c r="P45" s="16" t="s">
        <v>9666</v>
      </c>
      <c r="Q45" s="15">
        <f>A1L239C17</f>
        <v>249879.5</v>
      </c>
      <c r="R45" s="16" t="s">
        <v>9667</v>
      </c>
      <c r="S45" s="15">
        <f>A1L239C16</f>
        <v>269599.5</v>
      </c>
      <c r="T45" s="16" t="s">
        <v>9668</v>
      </c>
      <c r="U45" s="21">
        <f>IF(OR(B3L838C7=0,B3L838C8=0),0,1+(B3L838C7/B3L838C8))</f>
        <v>1.92685446375086</v>
      </c>
      <c r="V45" s="16" t="s">
        <v>9669</v>
      </c>
      <c r="W45" s="15">
        <f>A1L239C8</f>
        <v>344516</v>
      </c>
      <c r="X45" s="16" t="s">
        <v>9670</v>
      </c>
      <c r="Y45" s="15">
        <f>A1L239C7</f>
        <v>370539</v>
      </c>
      <c r="Z45" s="16" t="s">
        <v>9671</v>
      </c>
      <c r="AA45" s="21">
        <f>IF(OR(B3L838C10=0,B3L838C11=0),0,1+(B3L838C10/B3L838C11))</f>
        <v>1.9297698757755595</v>
      </c>
      <c r="AB45" s="16" t="s">
        <v>9672</v>
      </c>
      <c r="AC45" s="15">
        <f>A1L239C20</f>
        <v>281425</v>
      </c>
      <c r="AD45" s="16" t="s">
        <v>9673</v>
      </c>
      <c r="AE45" s="15">
        <f>A1L239C19</f>
        <v>303246</v>
      </c>
      <c r="AF45" s="16" t="s">
        <v>9674</v>
      </c>
      <c r="AG45" s="21">
        <f>IF(OR(B3L838C13=0,B3L838C14=0),0,1+(B3L838C13/B3L838C14))</f>
        <v>1.9280419197615137</v>
      </c>
      <c r="AH45" s="16" t="s">
        <v>9675</v>
      </c>
      <c r="AI45" s="15">
        <f>A1L239C11</f>
        <v>335570</v>
      </c>
      <c r="AJ45" s="16" t="s">
        <v>9676</v>
      </c>
      <c r="AK45" s="15">
        <f>A1L239C10</f>
        <v>359555</v>
      </c>
      <c r="AL45" s="16" t="s">
        <v>9677</v>
      </c>
      <c r="AM45" s="21">
        <f>IF(OR(B3L838C16=0,B3L838C17=0),0,1+(B3L838C16/B3L838C17))</f>
        <v>1.9332925421701825</v>
      </c>
      <c r="AN45" s="16" t="s">
        <v>9678</v>
      </c>
      <c r="AO45" s="15">
        <f>A1L239C23</f>
        <v>294961.25</v>
      </c>
      <c r="AP45" s="16" t="s">
        <v>9679</v>
      </c>
      <c r="AQ45" s="15">
        <f>A1L239C22</f>
        <v>317323.25</v>
      </c>
      <c r="AR45" s="16" t="s">
        <v>9680</v>
      </c>
      <c r="AS45" s="21">
        <f>IF(OR(B3L838C19=0,B3L838C20=0),0,1+(B3L838C19/B3L838C20))</f>
        <v>1.929529273382899</v>
      </c>
      <c r="AT45" s="16" t="s">
        <v>9681</v>
      </c>
      <c r="AU45" s="15">
        <f>A1L239C14</f>
        <v>348555</v>
      </c>
      <c r="AV45" s="16" t="s">
        <v>9682</v>
      </c>
      <c r="AW45" s="15">
        <f>A1L239C13</f>
        <v>363764</v>
      </c>
      <c r="AX45" s="16" t="s">
        <v>9683</v>
      </c>
      <c r="AY45" s="21">
        <f>IF(OR(B3L838C22=0,B3L838C23=0),0,1+(B3L838C22/B3L838C23))</f>
        <v>1.9581899253362069</v>
      </c>
      <c r="AZ45" s="16" t="s">
        <v>9684</v>
      </c>
      <c r="BA45" s="15">
        <f>A1L239C26</f>
        <v>305680</v>
      </c>
      <c r="BB45" s="16" t="s">
        <v>9685</v>
      </c>
      <c r="BC45" s="15">
        <f>A1L239C25</f>
        <v>326611.40000000002</v>
      </c>
      <c r="BD45" s="16" t="s">
        <v>9686</v>
      </c>
      <c r="BE45" s="21">
        <f>IF(OR(B3L838C25=0,B3L838C26=0),0,1+(B3L838C25/B3L838C26))</f>
        <v>1.9359134433152057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75741</v>
      </c>
      <c r="F46" s="16" t="s">
        <v>9688</v>
      </c>
      <c r="G46" s="15">
        <f>A1L240C1</f>
        <v>78340</v>
      </c>
      <c r="H46" s="16" t="s">
        <v>9689</v>
      </c>
      <c r="I46" s="21">
        <f>IF(OR(B3L839C1=0,B3L839C2=0),0,1+(B3L839C1/B3L839C2))</f>
        <v>1.9668241000765891</v>
      </c>
      <c r="J46" s="16" t="s">
        <v>9690</v>
      </c>
      <c r="K46" s="15">
        <f>A1L240C5</f>
        <v>84575</v>
      </c>
      <c r="L46" s="16" t="s">
        <v>9691</v>
      </c>
      <c r="M46" s="15">
        <f>A1L240C4</f>
        <v>82409</v>
      </c>
      <c r="N46" s="16" t="s">
        <v>9692</v>
      </c>
      <c r="O46" s="21">
        <f>IF(OR(B3L839C4=0,B3L839C5=0),0,1+(B3L839C4/B3L839C5))</f>
        <v>2.0262835369923189</v>
      </c>
      <c r="P46" s="16" t="s">
        <v>9693</v>
      </c>
      <c r="Q46" s="15">
        <f>A1L240C17</f>
        <v>80158</v>
      </c>
      <c r="R46" s="16" t="s">
        <v>9694</v>
      </c>
      <c r="S46" s="15">
        <f>A1L240C16</f>
        <v>80374.5</v>
      </c>
      <c r="T46" s="16" t="s">
        <v>9695</v>
      </c>
      <c r="U46" s="21">
        <f>IF(OR(B3L839C7=0,B3L839C8=0),0,1+(B3L839C7/B3L839C8))</f>
        <v>1.9973063596041034</v>
      </c>
      <c r="V46" s="16" t="s">
        <v>9696</v>
      </c>
      <c r="W46" s="15">
        <f>A1L240C8</f>
        <v>83910</v>
      </c>
      <c r="X46" s="16" t="s">
        <v>9697</v>
      </c>
      <c r="Y46" s="15">
        <f>A1L240C7</f>
        <v>107792</v>
      </c>
      <c r="Z46" s="16" t="s">
        <v>9698</v>
      </c>
      <c r="AA46" s="21">
        <f>IF(OR(B3L839C10=0,B3L839C11=0),0,1+(B3L839C10/B3L839C11))</f>
        <v>1.7784436692890009</v>
      </c>
      <c r="AB46" s="16" t="s">
        <v>9699</v>
      </c>
      <c r="AC46" s="15">
        <f>A1L240C20</f>
        <v>81408.666666666672</v>
      </c>
      <c r="AD46" s="16" t="s">
        <v>9700</v>
      </c>
      <c r="AE46" s="15">
        <f>A1L240C19</f>
        <v>89513.666666666672</v>
      </c>
      <c r="AF46" s="16" t="s">
        <v>9701</v>
      </c>
      <c r="AG46" s="21">
        <f>IF(OR(B3L839C13=0,B3L839C14=0),0,1+(B3L839C13/B3L839C14))</f>
        <v>1.909455166994984</v>
      </c>
      <c r="AH46" s="16" t="s">
        <v>9702</v>
      </c>
      <c r="AI46" s="15">
        <f>A1L240C11</f>
        <v>83552</v>
      </c>
      <c r="AJ46" s="16" t="s">
        <v>9703</v>
      </c>
      <c r="AK46" s="15">
        <f>A1L240C10</f>
        <v>104301</v>
      </c>
      <c r="AL46" s="16" t="s">
        <v>9704</v>
      </c>
      <c r="AM46" s="21">
        <f>IF(OR(B3L839C16=0,B3L839C17=0),0,1+(B3L839C16/B3L839C17))</f>
        <v>1.80106614509928</v>
      </c>
      <c r="AN46" s="16" t="s">
        <v>9705</v>
      </c>
      <c r="AO46" s="15">
        <f>A1L240C23</f>
        <v>81944.5</v>
      </c>
      <c r="AP46" s="16" t="s">
        <v>9706</v>
      </c>
      <c r="AQ46" s="15">
        <f>A1L240C22</f>
        <v>93210.5</v>
      </c>
      <c r="AR46" s="16" t="s">
        <v>9707</v>
      </c>
      <c r="AS46" s="21">
        <f>IF(OR(B3L839C19=0,B3L839C20=0),0,1+(B3L839C19/B3L839C20))</f>
        <v>1.8791337885753214</v>
      </c>
      <c r="AT46" s="16" t="s">
        <v>9708</v>
      </c>
      <c r="AU46" s="15">
        <f>A1L240C14</f>
        <v>89107</v>
      </c>
      <c r="AV46" s="16" t="s">
        <v>9709</v>
      </c>
      <c r="AW46" s="15">
        <f>A1L240C13</f>
        <v>106891</v>
      </c>
      <c r="AX46" s="16" t="s">
        <v>9710</v>
      </c>
      <c r="AY46" s="21">
        <f>IF(OR(B3L839C22=0,B3L839C23=0),0,1+(B3L839C22/B3L839C23))</f>
        <v>1.8336249076161697</v>
      </c>
      <c r="AZ46" s="16" t="s">
        <v>9711</v>
      </c>
      <c r="BA46" s="15">
        <f>A1L240C26</f>
        <v>83377</v>
      </c>
      <c r="BB46" s="16" t="s">
        <v>9712</v>
      </c>
      <c r="BC46" s="15">
        <f>A1L240C25</f>
        <v>95946.6</v>
      </c>
      <c r="BD46" s="16" t="s">
        <v>9713</v>
      </c>
      <c r="BE46" s="21">
        <f>IF(OR(B3L839C25=0,B3L839C26=0),0,1+(B3L839C25/B3L839C26))</f>
        <v>1.8689937944648376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432228</v>
      </c>
      <c r="F47" s="16" t="s">
        <v>9715</v>
      </c>
      <c r="G47" s="15">
        <f>A1L241C1</f>
        <v>471487</v>
      </c>
      <c r="H47" s="16" t="s">
        <v>9716</v>
      </c>
      <c r="I47" s="21">
        <f>IF(OR(B3L840C1=0,B3L840C2=0),0,1+(B3L840C1/B3L840C2))</f>
        <v>1.916733653313877</v>
      </c>
      <c r="J47" s="16" t="s">
        <v>9717</v>
      </c>
      <c r="K47" s="15">
        <f>A1L241C5</f>
        <v>462208</v>
      </c>
      <c r="L47" s="16" t="s">
        <v>9718</v>
      </c>
      <c r="M47" s="15">
        <f>A1L241C4</f>
        <v>493382</v>
      </c>
      <c r="N47" s="16" t="s">
        <v>9719</v>
      </c>
      <c r="O47" s="21">
        <f>IF(OR(B3L840C4=0,B3L840C5=0),0,1+(B3L840C4/B3L840C5))</f>
        <v>1.9368156925060096</v>
      </c>
      <c r="P47" s="16" t="s">
        <v>9720</v>
      </c>
      <c r="Q47" s="15">
        <f>A1L241C17</f>
        <v>447218</v>
      </c>
      <c r="R47" s="16" t="s">
        <v>9721</v>
      </c>
      <c r="S47" s="15">
        <f>A1L241C16</f>
        <v>482434.5</v>
      </c>
      <c r="T47" s="16" t="s">
        <v>9722</v>
      </c>
      <c r="U47" s="21">
        <f>IF(OR(B3L840C7=0,B3L840C8=0),0,1+(B3L840C7/B3L840C8))</f>
        <v>1.9270025257314725</v>
      </c>
      <c r="V47" s="16" t="s">
        <v>9723</v>
      </c>
      <c r="W47" s="15">
        <f>A1L241C8</f>
        <v>463370</v>
      </c>
      <c r="X47" s="16" t="s">
        <v>9724</v>
      </c>
      <c r="Y47" s="15">
        <f>A1L241C7</f>
        <v>499635</v>
      </c>
      <c r="Z47" s="16" t="s">
        <v>9725</v>
      </c>
      <c r="AA47" s="21">
        <f>IF(OR(B3L840C10=0,B3L840C11=0),0,1+(B3L840C10/B3L840C11))</f>
        <v>1.9274170144205269</v>
      </c>
      <c r="AB47" s="16" t="s">
        <v>9726</v>
      </c>
      <c r="AC47" s="15">
        <f>A1L241C20</f>
        <v>452602</v>
      </c>
      <c r="AD47" s="16" t="s">
        <v>9727</v>
      </c>
      <c r="AE47" s="15">
        <f>A1L241C19</f>
        <v>488168</v>
      </c>
      <c r="AF47" s="16" t="s">
        <v>9728</v>
      </c>
      <c r="AG47" s="21">
        <f>IF(OR(B3L840C13=0,B3L840C14=0),0,1+(B3L840C13/B3L840C14))</f>
        <v>1.927143934055489</v>
      </c>
      <c r="AH47" s="16" t="s">
        <v>9729</v>
      </c>
      <c r="AI47" s="15">
        <f>A1L241C11</f>
        <v>446805</v>
      </c>
      <c r="AJ47" s="16" t="s">
        <v>9730</v>
      </c>
      <c r="AK47" s="15">
        <f>A1L241C10</f>
        <v>475619</v>
      </c>
      <c r="AL47" s="16" t="s">
        <v>9731</v>
      </c>
      <c r="AM47" s="21">
        <f>IF(OR(B3L840C16=0,B3L840C17=0),0,1+(B3L840C16/B3L840C17))</f>
        <v>1.9394178954162891</v>
      </c>
      <c r="AN47" s="16" t="s">
        <v>9732</v>
      </c>
      <c r="AO47" s="15">
        <f>A1L241C23</f>
        <v>451152.75</v>
      </c>
      <c r="AP47" s="16" t="s">
        <v>9733</v>
      </c>
      <c r="AQ47" s="15">
        <f>A1L241C22</f>
        <v>485030.75</v>
      </c>
      <c r="AR47" s="16" t="s">
        <v>9734</v>
      </c>
      <c r="AS47" s="21">
        <f>IF(OR(B3L840C19=0,B3L840C20=0),0,1+(B3L840C19/B3L840C20))</f>
        <v>1.9301528820595395</v>
      </c>
      <c r="AT47" s="16" t="s">
        <v>9735</v>
      </c>
      <c r="AU47" s="15">
        <f>A1L241C14</f>
        <v>413492</v>
      </c>
      <c r="AV47" s="16" t="s">
        <v>9736</v>
      </c>
      <c r="AW47" s="15">
        <f>A1L241C13</f>
        <v>449494</v>
      </c>
      <c r="AX47" s="16" t="s">
        <v>9737</v>
      </c>
      <c r="AY47" s="21">
        <f>IF(OR(B3L840C22=0,B3L840C23=0),0,1+(B3L840C22/B3L840C23))</f>
        <v>1.9199054937329532</v>
      </c>
      <c r="AZ47" s="16" t="s">
        <v>9738</v>
      </c>
      <c r="BA47" s="15">
        <f>A1L241C26</f>
        <v>443620.6</v>
      </c>
      <c r="BB47" s="16" t="s">
        <v>9739</v>
      </c>
      <c r="BC47" s="15">
        <f>A1L241C25</f>
        <v>477923.4</v>
      </c>
      <c r="BD47" s="16" t="s">
        <v>9740</v>
      </c>
      <c r="BE47" s="21">
        <f>IF(OR(B3L840C25=0,B3L840C26=0),0,1+(B3L840C25/B3L840C26))</f>
        <v>1.9282253181158318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78961</v>
      </c>
      <c r="F48" s="16" t="s">
        <v>9742</v>
      </c>
      <c r="G48" s="15">
        <f>A1L242C1</f>
        <v>92676</v>
      </c>
      <c r="H48" s="16" t="s">
        <v>9743</v>
      </c>
      <c r="I48" s="21">
        <f>IF(OR(B3L841C1=0,B3L841C2=0),0,1+(B3L841C1/B3L841C2))</f>
        <v>1.8520113082135612</v>
      </c>
      <c r="J48" s="16" t="s">
        <v>9744</v>
      </c>
      <c r="K48" s="15">
        <f>A1L242C5</f>
        <v>102538</v>
      </c>
      <c r="L48" s="16" t="s">
        <v>9745</v>
      </c>
      <c r="M48" s="15">
        <f>A1L242C4</f>
        <v>115842</v>
      </c>
      <c r="N48" s="16" t="s">
        <v>9746</v>
      </c>
      <c r="O48" s="21">
        <f>IF(OR(B3L841C4=0,B3L841C5=0),0,1+(B3L841C4/B3L841C5))</f>
        <v>1.8851539165414963</v>
      </c>
      <c r="P48" s="16" t="s">
        <v>9747</v>
      </c>
      <c r="Q48" s="15">
        <f>A1L242C17</f>
        <v>90749.5</v>
      </c>
      <c r="R48" s="16" t="s">
        <v>9748</v>
      </c>
      <c r="S48" s="15">
        <f>A1L242C16</f>
        <v>104259</v>
      </c>
      <c r="T48" s="16" t="s">
        <v>9749</v>
      </c>
      <c r="U48" s="21">
        <f>IF(OR(B3L841C7=0,B3L841C8=0),0,1+(B3L841C7/B3L841C8))</f>
        <v>1.870423656470904</v>
      </c>
      <c r="V48" s="16" t="s">
        <v>9750</v>
      </c>
      <c r="W48" s="15">
        <f>A1L242C8</f>
        <v>112172</v>
      </c>
      <c r="X48" s="16" t="s">
        <v>9751</v>
      </c>
      <c r="Y48" s="15">
        <f>A1L242C7</f>
        <v>127209</v>
      </c>
      <c r="Z48" s="16" t="s">
        <v>9752</v>
      </c>
      <c r="AA48" s="21">
        <f>IF(OR(B3L841C10=0,B3L841C11=0),0,1+(B3L841C10/B3L841C11))</f>
        <v>1.8817929549009897</v>
      </c>
      <c r="AB48" s="16" t="s">
        <v>9753</v>
      </c>
      <c r="AC48" s="15">
        <f>A1L242C20</f>
        <v>97890.333333333328</v>
      </c>
      <c r="AD48" s="16" t="s">
        <v>9754</v>
      </c>
      <c r="AE48" s="15">
        <f>A1L242C19</f>
        <v>111909</v>
      </c>
      <c r="AF48" s="16" t="s">
        <v>9755</v>
      </c>
      <c r="AG48" s="21">
        <f>IF(OR(B3L841C13=0,B3L841C14=0),0,1+(B3L841C13/B3L841C14))</f>
        <v>1.8747315527199182</v>
      </c>
      <c r="AH48" s="16" t="s">
        <v>9756</v>
      </c>
      <c r="AI48" s="15">
        <f>A1L242C11</f>
        <v>118434</v>
      </c>
      <c r="AJ48" s="16" t="s">
        <v>9757</v>
      </c>
      <c r="AK48" s="15">
        <f>A1L242C10</f>
        <v>130781</v>
      </c>
      <c r="AL48" s="16" t="s">
        <v>9758</v>
      </c>
      <c r="AM48" s="21">
        <f>IF(OR(B3L841C16=0,B3L841C17=0),0,1+(B3L841C16/B3L841C17))</f>
        <v>1.9055902615823399</v>
      </c>
      <c r="AN48" s="16" t="s">
        <v>9759</v>
      </c>
      <c r="AO48" s="15">
        <f>A1L242C23</f>
        <v>103026.25</v>
      </c>
      <c r="AP48" s="16" t="s">
        <v>9760</v>
      </c>
      <c r="AQ48" s="15">
        <f>A1L242C22</f>
        <v>116627</v>
      </c>
      <c r="AR48" s="16" t="s">
        <v>9761</v>
      </c>
      <c r="AS48" s="21">
        <f>IF(OR(B3L841C19=0,B3L841C20=0),0,1+(B3L841C19/B3L841C20))</f>
        <v>1.8833824929047305</v>
      </c>
      <c r="AT48" s="16" t="s">
        <v>9762</v>
      </c>
      <c r="AU48" s="15">
        <f>A1L242C14</f>
        <v>112053</v>
      </c>
      <c r="AV48" s="16" t="s">
        <v>9763</v>
      </c>
      <c r="AW48" s="15">
        <f>A1L242C13</f>
        <v>124953</v>
      </c>
      <c r="AX48" s="16" t="s">
        <v>9764</v>
      </c>
      <c r="AY48" s="21">
        <f>IF(OR(B3L841C22=0,B3L841C23=0),0,1+(B3L841C22/B3L841C23))</f>
        <v>1.896761182204509</v>
      </c>
      <c r="AZ48" s="16" t="s">
        <v>9765</v>
      </c>
      <c r="BA48" s="15">
        <f>A1L242C26</f>
        <v>104831.6</v>
      </c>
      <c r="BB48" s="16" t="s">
        <v>9766</v>
      </c>
      <c r="BC48" s="15">
        <f>A1L242C25</f>
        <v>118292.2</v>
      </c>
      <c r="BD48" s="16" t="s">
        <v>9767</v>
      </c>
      <c r="BE48" s="21">
        <f>IF(OR(B3L841C25=0,B3L841C26=0),0,1+(B3L841C25/B3L841C26))</f>
        <v>1.8862088962754942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159417</v>
      </c>
      <c r="F49" s="16" t="s">
        <v>9769</v>
      </c>
      <c r="G49" s="15">
        <f>A1L243C1</f>
        <v>170163</v>
      </c>
      <c r="H49" s="16" t="s">
        <v>9770</v>
      </c>
      <c r="I49" s="21">
        <f>IF(OR(B3L842C1=0,B3L842C2=0),0,1+(B3L842C1/B3L842C2))</f>
        <v>1.9368487861638548</v>
      </c>
      <c r="J49" s="16" t="s">
        <v>9771</v>
      </c>
      <c r="K49" s="15">
        <f>A1L243C5</f>
        <v>168013</v>
      </c>
      <c r="L49" s="16" t="s">
        <v>9772</v>
      </c>
      <c r="M49" s="15">
        <f>A1L243C4</f>
        <v>190446</v>
      </c>
      <c r="N49" s="16" t="s">
        <v>9773</v>
      </c>
      <c r="O49" s="21">
        <f>IF(OR(B3L842C4=0,B3L842C5=0),0,1+(B3L842C4/B3L842C5))</f>
        <v>1.8822080799806771</v>
      </c>
      <c r="P49" s="16" t="s">
        <v>9774</v>
      </c>
      <c r="Q49" s="15">
        <f>A1L243C17</f>
        <v>163715</v>
      </c>
      <c r="R49" s="16" t="s">
        <v>9775</v>
      </c>
      <c r="S49" s="15">
        <f>A1L243C16</f>
        <v>180304.5</v>
      </c>
      <c r="T49" s="16" t="s">
        <v>9776</v>
      </c>
      <c r="U49" s="21">
        <f>IF(OR(B3L842C7=0,B3L842C8=0),0,1+(B3L842C7/B3L842C8))</f>
        <v>1.9079917583865074</v>
      </c>
      <c r="V49" s="16" t="s">
        <v>9777</v>
      </c>
      <c r="W49" s="15">
        <f>A1L243C8</f>
        <v>179083</v>
      </c>
      <c r="X49" s="16" t="s">
        <v>9778</v>
      </c>
      <c r="Y49" s="15">
        <f>A1L243C7</f>
        <v>204919</v>
      </c>
      <c r="Z49" s="16" t="s">
        <v>9779</v>
      </c>
      <c r="AA49" s="21">
        <f>IF(OR(B3L842C10=0,B3L842C11=0),0,1+(B3L842C10/B3L842C11))</f>
        <v>1.8739209150932807</v>
      </c>
      <c r="AB49" s="16" t="s">
        <v>9780</v>
      </c>
      <c r="AC49" s="15">
        <f>A1L243C20</f>
        <v>168837.66666666666</v>
      </c>
      <c r="AD49" s="16" t="s">
        <v>9781</v>
      </c>
      <c r="AE49" s="15">
        <f>A1L243C19</f>
        <v>188509.33333333334</v>
      </c>
      <c r="AF49" s="16" t="s">
        <v>9782</v>
      </c>
      <c r="AG49" s="21">
        <f>IF(OR(B3L842C13=0,B3L842C14=0),0,1+(B3L842C13/B3L842C14))</f>
        <v>1.8956461925846289</v>
      </c>
      <c r="AH49" s="16" t="s">
        <v>9783</v>
      </c>
      <c r="AI49" s="15">
        <f>A1L243C11</f>
        <v>181939</v>
      </c>
      <c r="AJ49" s="16" t="s">
        <v>9784</v>
      </c>
      <c r="AK49" s="15">
        <f>A1L243C10</f>
        <v>196087</v>
      </c>
      <c r="AL49" s="16" t="s">
        <v>9785</v>
      </c>
      <c r="AM49" s="21">
        <f>IF(OR(B3L842C16=0,B3L842C17=0),0,1+(B3L842C16/B3L842C17))</f>
        <v>1.9278483530269728</v>
      </c>
      <c r="AN49" s="16" t="s">
        <v>9786</v>
      </c>
      <c r="AO49" s="15">
        <f>A1L243C23</f>
        <v>172113</v>
      </c>
      <c r="AP49" s="16" t="s">
        <v>9787</v>
      </c>
      <c r="AQ49" s="15">
        <f>A1L243C22</f>
        <v>190403.75</v>
      </c>
      <c r="AR49" s="16" t="s">
        <v>9788</v>
      </c>
      <c r="AS49" s="21">
        <f>IF(OR(B3L842C19=0,B3L842C20=0),0,1+(B3L842C19/B3L842C20))</f>
        <v>1.9039370285511708</v>
      </c>
      <c r="AT49" s="16" t="s">
        <v>9789</v>
      </c>
      <c r="AU49" s="15">
        <f>A1L243C14</f>
        <v>167772</v>
      </c>
      <c r="AV49" s="16" t="s">
        <v>9790</v>
      </c>
      <c r="AW49" s="15">
        <f>A1L243C13</f>
        <v>182841</v>
      </c>
      <c r="AX49" s="16" t="s">
        <v>9791</v>
      </c>
      <c r="AY49" s="21">
        <f>IF(OR(B3L842C22=0,B3L842C23=0),0,1+(B3L842C22/B3L842C23))</f>
        <v>1.9175841304740184</v>
      </c>
      <c r="AZ49" s="16" t="s">
        <v>9792</v>
      </c>
      <c r="BA49" s="15">
        <f>A1L243C26</f>
        <v>171244.79999999999</v>
      </c>
      <c r="BB49" s="16" t="s">
        <v>9793</v>
      </c>
      <c r="BC49" s="15">
        <f>A1L243C25</f>
        <v>188891.2</v>
      </c>
      <c r="BD49" s="16" t="s">
        <v>9794</v>
      </c>
      <c r="BE49" s="21">
        <f>IF(OR(B3L842C25=0,B3L842C26=0),0,1+(B3L842C25/B3L842C26))</f>
        <v>1.9065790253860422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19894</v>
      </c>
      <c r="F50" s="16" t="s">
        <v>9796</v>
      </c>
      <c r="G50" s="15">
        <f>A1L244C1</f>
        <v>32769</v>
      </c>
      <c r="H50" s="16" t="s">
        <v>9797</v>
      </c>
      <c r="I50" s="21">
        <f>IF(OR(B3L843C1=0,B3L843C2=0),0,1+(B3L843C1/B3L843C2))</f>
        <v>1.6070981720528548</v>
      </c>
      <c r="J50" s="16" t="s">
        <v>9798</v>
      </c>
      <c r="K50" s="15">
        <f>A1L244C5</f>
        <v>23800</v>
      </c>
      <c r="L50" s="16" t="s">
        <v>9799</v>
      </c>
      <c r="M50" s="15">
        <f>A1L244C4</f>
        <v>38581</v>
      </c>
      <c r="N50" s="16" t="s">
        <v>9800</v>
      </c>
      <c r="O50" s="21">
        <f>IF(OR(B3L843C4=0,B3L843C5=0),0,1+(B3L843C4/B3L843C5))</f>
        <v>1.6168839584251316</v>
      </c>
      <c r="P50" s="16" t="s">
        <v>9801</v>
      </c>
      <c r="Q50" s="15">
        <f>A1L244C17</f>
        <v>21847</v>
      </c>
      <c r="R50" s="16" t="s">
        <v>9802</v>
      </c>
      <c r="S50" s="15">
        <f>A1L244C16</f>
        <v>35675</v>
      </c>
      <c r="T50" s="16" t="s">
        <v>9803</v>
      </c>
      <c r="U50" s="21">
        <f>IF(OR(B3L843C7=0,B3L843C8=0),0,1+(B3L843C7/B3L843C8))</f>
        <v>1.6123896285914507</v>
      </c>
      <c r="V50" s="16" t="s">
        <v>9804</v>
      </c>
      <c r="W50" s="15">
        <f>A1L244C8</f>
        <v>25699</v>
      </c>
      <c r="X50" s="16" t="s">
        <v>9805</v>
      </c>
      <c r="Y50" s="15">
        <f>A1L244C7</f>
        <v>40923</v>
      </c>
      <c r="Z50" s="16" t="s">
        <v>9806</v>
      </c>
      <c r="AA50" s="21">
        <f>IF(OR(B3L843C10=0,B3L843C11=0),0,1+(B3L843C10/B3L843C11))</f>
        <v>1.6279842631283141</v>
      </c>
      <c r="AB50" s="16" t="s">
        <v>9807</v>
      </c>
      <c r="AC50" s="15">
        <f>A1L244C20</f>
        <v>23131</v>
      </c>
      <c r="AD50" s="16" t="s">
        <v>9808</v>
      </c>
      <c r="AE50" s="15">
        <f>A1L244C19</f>
        <v>37424.333333333336</v>
      </c>
      <c r="AF50" s="16" t="s">
        <v>9809</v>
      </c>
      <c r="AG50" s="21">
        <f>IF(OR(B3L843C13=0,B3L843C14=0),0,1+(B3L843C13/B3L843C14))</f>
        <v>1.6180738022498731</v>
      </c>
      <c r="AH50" s="16" t="s">
        <v>9810</v>
      </c>
      <c r="AI50" s="15">
        <f>A1L244C11</f>
        <v>26015</v>
      </c>
      <c r="AJ50" s="16" t="s">
        <v>9811</v>
      </c>
      <c r="AK50" s="15">
        <f>A1L244C10</f>
        <v>39724</v>
      </c>
      <c r="AL50" s="16" t="s">
        <v>9812</v>
      </c>
      <c r="AM50" s="21">
        <f>IF(OR(B3L843C16=0,B3L843C17=0),0,1+(B3L843C16/B3L843C17))</f>
        <v>1.6548937669922466</v>
      </c>
      <c r="AN50" s="16" t="s">
        <v>9813</v>
      </c>
      <c r="AO50" s="15">
        <f>A1L244C23</f>
        <v>23852</v>
      </c>
      <c r="AP50" s="16" t="s">
        <v>9814</v>
      </c>
      <c r="AQ50" s="15">
        <f>A1L244C22</f>
        <v>37999.25</v>
      </c>
      <c r="AR50" s="16" t="s">
        <v>9815</v>
      </c>
      <c r="AS50" s="21">
        <f>IF(OR(B3L843C19=0,B3L843C20=0),0,1+(B3L843C19/B3L843C20))</f>
        <v>1.6276965992749857</v>
      </c>
      <c r="AT50" s="16" t="s">
        <v>9816</v>
      </c>
      <c r="AU50" s="15">
        <f>A1L244C14</f>
        <v>26606</v>
      </c>
      <c r="AV50" s="16" t="s">
        <v>9817</v>
      </c>
      <c r="AW50" s="15">
        <f>A1L244C13</f>
        <v>39372</v>
      </c>
      <c r="AX50" s="16" t="s">
        <v>9818</v>
      </c>
      <c r="AY50" s="21">
        <f>IF(OR(B3L843C22=0,B3L843C23=0),0,1+(B3L843C22/B3L843C23))</f>
        <v>1.6757594229401604</v>
      </c>
      <c r="AZ50" s="16" t="s">
        <v>9819</v>
      </c>
      <c r="BA50" s="15">
        <f>A1L244C26</f>
        <v>24402.799999999999</v>
      </c>
      <c r="BB50" s="16" t="s">
        <v>9820</v>
      </c>
      <c r="BC50" s="15">
        <f>A1L244C25</f>
        <v>38273.800000000003</v>
      </c>
      <c r="BD50" s="16" t="s">
        <v>9821</v>
      </c>
      <c r="BE50" s="21">
        <f>IF(OR(B3L843C25=0,B3L843C26=0),0,1+(B3L843C25/B3L843C26))</f>
        <v>1.6375849798034163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6321</v>
      </c>
      <c r="F51" s="16" t="s">
        <v>9823</v>
      </c>
      <c r="G51" s="15">
        <f>A1L245C1</f>
        <v>6574</v>
      </c>
      <c r="H51" s="16" t="s">
        <v>9824</v>
      </c>
      <c r="I51" s="21">
        <f>IF(OR(B3L844C1=0,B3L844C2=0),0,1+(B3L844C1/B3L844C2))</f>
        <v>1.9615150593246122</v>
      </c>
      <c r="J51" s="16" t="s">
        <v>9825</v>
      </c>
      <c r="K51" s="15">
        <f>A1L245C5</f>
        <v>7910</v>
      </c>
      <c r="L51" s="16" t="s">
        <v>9826</v>
      </c>
      <c r="M51" s="15">
        <f>A1L245C4</f>
        <v>7794</v>
      </c>
      <c r="N51" s="16" t="s">
        <v>9827</v>
      </c>
      <c r="O51" s="21">
        <f>IF(OR(B3L844C4=0,B3L844C5=0),0,1+(B3L844C4/B3L844C5))</f>
        <v>2.0148832435206572</v>
      </c>
      <c r="P51" s="16" t="s">
        <v>9828</v>
      </c>
      <c r="Q51" s="15">
        <f>A1L245C17</f>
        <v>7115.5</v>
      </c>
      <c r="R51" s="16" t="s">
        <v>9829</v>
      </c>
      <c r="S51" s="15">
        <f>A1L245C16</f>
        <v>7184</v>
      </c>
      <c r="T51" s="16" t="s">
        <v>9830</v>
      </c>
      <c r="U51" s="21">
        <f>IF(OR(B3L844C7=0,B3L844C8=0),0,1+(B3L844C7/B3L844C8))</f>
        <v>1.9904649220489978</v>
      </c>
      <c r="V51" s="16" t="s">
        <v>9831</v>
      </c>
      <c r="W51" s="15">
        <f>A1L245C8</f>
        <v>8114</v>
      </c>
      <c r="X51" s="16" t="s">
        <v>9832</v>
      </c>
      <c r="Y51" s="15">
        <f>A1L245C7</f>
        <v>8675</v>
      </c>
      <c r="Z51" s="16" t="s">
        <v>9833</v>
      </c>
      <c r="AA51" s="21">
        <f>IF(OR(B3L844C10=0,B3L844C11=0),0,1+(B3L844C10/B3L844C11))</f>
        <v>1.9353314121037464</v>
      </c>
      <c r="AB51" s="16" t="s">
        <v>9834</v>
      </c>
      <c r="AC51" s="15">
        <f>A1L245C20</f>
        <v>7448.333333333333</v>
      </c>
      <c r="AD51" s="16" t="s">
        <v>9835</v>
      </c>
      <c r="AE51" s="15">
        <f>A1L245C19</f>
        <v>7681</v>
      </c>
      <c r="AF51" s="16" t="s">
        <v>9836</v>
      </c>
      <c r="AG51" s="21">
        <f>IF(OR(B3L844C13=0,B3L844C14=0),0,1+(B3L844C13/B3L844C14))</f>
        <v>1.9697088052770906</v>
      </c>
      <c r="AH51" s="16" t="s">
        <v>9837</v>
      </c>
      <c r="AI51" s="15">
        <f>A1L245C11</f>
        <v>7210</v>
      </c>
      <c r="AJ51" s="16" t="s">
        <v>9838</v>
      </c>
      <c r="AK51" s="15">
        <f>A1L245C10</f>
        <v>7645</v>
      </c>
      <c r="AL51" s="16" t="s">
        <v>9839</v>
      </c>
      <c r="AM51" s="21">
        <f>IF(OR(B3L844C16=0,B3L844C17=0),0,1+(B3L844C16/B3L844C17))</f>
        <v>1.9431000654022237</v>
      </c>
      <c r="AN51" s="16" t="s">
        <v>9840</v>
      </c>
      <c r="AO51" s="15">
        <f>A1L245C23</f>
        <v>7388.75</v>
      </c>
      <c r="AP51" s="16" t="s">
        <v>9841</v>
      </c>
      <c r="AQ51" s="15">
        <f>A1L245C22</f>
        <v>7672</v>
      </c>
      <c r="AR51" s="16" t="s">
        <v>9842</v>
      </c>
      <c r="AS51" s="21">
        <f>IF(OR(B3L844C19=0,B3L844C20=0),0,1+(B3L844C19/B3L844C20))</f>
        <v>1.963080031282586</v>
      </c>
      <c r="AT51" s="16" t="s">
        <v>9843</v>
      </c>
      <c r="AU51" s="15">
        <f>A1L245C14</f>
        <v>9412</v>
      </c>
      <c r="AV51" s="16" t="s">
        <v>9844</v>
      </c>
      <c r="AW51" s="15">
        <f>A1L245C13</f>
        <v>9400</v>
      </c>
      <c r="AX51" s="16" t="s">
        <v>9845</v>
      </c>
      <c r="AY51" s="21">
        <f>IF(OR(B3L844C22=0,B3L844C23=0),0,1+(B3L844C22/B3L844C23))</f>
        <v>2.001276595744681</v>
      </c>
      <c r="AZ51" s="16" t="s">
        <v>9846</v>
      </c>
      <c r="BA51" s="15">
        <f>A1L245C26</f>
        <v>7793.4</v>
      </c>
      <c r="BB51" s="16" t="s">
        <v>9847</v>
      </c>
      <c r="BC51" s="15">
        <f>A1L245C25</f>
        <v>8017.6</v>
      </c>
      <c r="BD51" s="16" t="s">
        <v>9848</v>
      </c>
      <c r="BE51" s="21">
        <f>IF(OR(B3L844C25=0,B3L844C26=0),0,1+(B3L844C25/B3L844C26))</f>
        <v>1.9720365196567551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57289</v>
      </c>
      <c r="F52" s="16" t="s">
        <v>9850</v>
      </c>
      <c r="G52" s="15">
        <f>A1L246C1</f>
        <v>590920</v>
      </c>
      <c r="H52" s="16" t="s">
        <v>9851</v>
      </c>
      <c r="I52" s="21">
        <f>IF(OR(B3L845C1=0,B3L845C2=0),0,1+(B3L845C1/B3L845C2))</f>
        <v>1.0969488255601436</v>
      </c>
      <c r="J52" s="16" t="s">
        <v>9852</v>
      </c>
      <c r="K52" s="15">
        <f>A1L246C5</f>
        <v>58895</v>
      </c>
      <c r="L52" s="16" t="s">
        <v>9853</v>
      </c>
      <c r="M52" s="15">
        <f>A1L246C4</f>
        <v>589132</v>
      </c>
      <c r="N52" s="16" t="s">
        <v>9854</v>
      </c>
      <c r="O52" s="21">
        <f>IF(OR(B3L845C4=0,B3L845C5=0),0,1+(B3L845C4/B3L845C5))</f>
        <v>1.0999691070931472</v>
      </c>
      <c r="P52" s="16" t="s">
        <v>9855</v>
      </c>
      <c r="Q52" s="15">
        <f>A1L246C17</f>
        <v>58092</v>
      </c>
      <c r="R52" s="16" t="s">
        <v>9856</v>
      </c>
      <c r="S52" s="15">
        <f>A1L246C16</f>
        <v>590026</v>
      </c>
      <c r="T52" s="16" t="s">
        <v>9857</v>
      </c>
      <c r="U52" s="21">
        <f>IF(OR(B3L845C7=0,B3L845C8=0),0,1+(B3L845C7/B3L845C8))</f>
        <v>1.0984566781802836</v>
      </c>
      <c r="V52" s="16" t="s">
        <v>9858</v>
      </c>
      <c r="W52" s="15">
        <f>A1L246C8</f>
        <v>55498</v>
      </c>
      <c r="X52" s="16" t="s">
        <v>9859</v>
      </c>
      <c r="Y52" s="15">
        <f>A1L246C7</f>
        <v>539572</v>
      </c>
      <c r="Z52" s="16" t="s">
        <v>9860</v>
      </c>
      <c r="AA52" s="21">
        <f>IF(OR(B3L845C10=0,B3L845C11=0),0,1+(B3L845C10/B3L845C11))</f>
        <v>1.102855596658092</v>
      </c>
      <c r="AB52" s="16" t="s">
        <v>9861</v>
      </c>
      <c r="AC52" s="15">
        <f>A1L246C20</f>
        <v>57227.333333333336</v>
      </c>
      <c r="AD52" s="16" t="s">
        <v>9862</v>
      </c>
      <c r="AE52" s="15">
        <f>A1L246C19</f>
        <v>573208</v>
      </c>
      <c r="AF52" s="16" t="s">
        <v>9863</v>
      </c>
      <c r="AG52" s="21">
        <f>IF(OR(B3L845C13=0,B3L845C14=0),0,1+(B3L845C13/B3L845C14))</f>
        <v>1.0998369410987519</v>
      </c>
      <c r="AH52" s="16" t="s">
        <v>9864</v>
      </c>
      <c r="AI52" s="15">
        <f>A1L246C11</f>
        <v>60304</v>
      </c>
      <c r="AJ52" s="16" t="s">
        <v>9865</v>
      </c>
      <c r="AK52" s="15">
        <f>A1L246C10</f>
        <v>506112</v>
      </c>
      <c r="AL52" s="16" t="s">
        <v>9866</v>
      </c>
      <c r="AM52" s="21">
        <f>IF(OR(B3L845C16=0,B3L845C17=0),0,1+(B3L845C16/B3L845C17))</f>
        <v>1.1191514921598382</v>
      </c>
      <c r="AN52" s="16" t="s">
        <v>9867</v>
      </c>
      <c r="AO52" s="15">
        <f>A1L246C23</f>
        <v>57996.5</v>
      </c>
      <c r="AP52" s="16" t="s">
        <v>9868</v>
      </c>
      <c r="AQ52" s="15">
        <f>A1L246C22</f>
        <v>556434</v>
      </c>
      <c r="AR52" s="16" t="s">
        <v>9869</v>
      </c>
      <c r="AS52" s="21">
        <f>IF(OR(B3L845C19=0,B3L845C20=0),0,1+(B3L845C19/B3L845C20))</f>
        <v>1.1042288932739552</v>
      </c>
      <c r="AT52" s="16" t="s">
        <v>9870</v>
      </c>
      <c r="AU52" s="15">
        <f>A1L246C14</f>
        <v>56567</v>
      </c>
      <c r="AV52" s="16" t="s">
        <v>9871</v>
      </c>
      <c r="AW52" s="15">
        <f>A1L246C13</f>
        <v>502128</v>
      </c>
      <c r="AX52" s="16" t="s">
        <v>9872</v>
      </c>
      <c r="AY52" s="21">
        <f>IF(OR(B3L845C22=0,B3L845C23=0),0,1+(B3L845C22/B3L845C23))</f>
        <v>1.1126545422681069</v>
      </c>
      <c r="AZ52" s="16" t="s">
        <v>9873</v>
      </c>
      <c r="BA52" s="15">
        <f>A1L246C26</f>
        <v>57710.6</v>
      </c>
      <c r="BB52" s="16" t="s">
        <v>9874</v>
      </c>
      <c r="BC52" s="15">
        <f>A1L246C25</f>
        <v>545572.80000000005</v>
      </c>
      <c r="BD52" s="16" t="s">
        <v>9875</v>
      </c>
      <c r="BE52" s="21">
        <f>IF(OR(B3L845C25=0,B3L845C26=0),0,1+(B3L845C25/B3L845C26))</f>
        <v>1.1057798335987425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172650</v>
      </c>
      <c r="F53" s="16" t="s">
        <v>9877</v>
      </c>
      <c r="G53" s="15">
        <f>A1L247C1</f>
        <v>362168</v>
      </c>
      <c r="H53" s="16" t="s">
        <v>9878</v>
      </c>
      <c r="I53" s="21">
        <f>IF(OR(B3L846C1=0,B3L846C2=0),0,1+(B3L846C1/B3L846C2))</f>
        <v>1.4767124649334011</v>
      </c>
      <c r="J53" s="16" t="s">
        <v>9879</v>
      </c>
      <c r="K53" s="15">
        <f>A1L247C5</f>
        <v>168834</v>
      </c>
      <c r="L53" s="16" t="s">
        <v>9880</v>
      </c>
      <c r="M53" s="15">
        <f>A1L247C4</f>
        <v>332580</v>
      </c>
      <c r="N53" s="16" t="s">
        <v>9881</v>
      </c>
      <c r="O53" s="21">
        <f>IF(OR(B3L846C4=0,B3L846C5=0),0,1+(B3L846C4/B3L846C5))</f>
        <v>1.5076492873895004</v>
      </c>
      <c r="P53" s="16" t="s">
        <v>9882</v>
      </c>
      <c r="Q53" s="15">
        <f>A1L247C17</f>
        <v>170742</v>
      </c>
      <c r="R53" s="16" t="s">
        <v>9883</v>
      </c>
      <c r="S53" s="15">
        <f>A1L247C16</f>
        <v>347374</v>
      </c>
      <c r="T53" s="16" t="s">
        <v>9884</v>
      </c>
      <c r="U53" s="21">
        <f>IF(OR(B3L846C7=0,B3L846C8=0),0,1+(B3L846C7/B3L846C8))</f>
        <v>1.4915221058570878</v>
      </c>
      <c r="V53" s="16" t="s">
        <v>9885</v>
      </c>
      <c r="W53" s="15">
        <f>A1L247C8</f>
        <v>170031</v>
      </c>
      <c r="X53" s="16" t="s">
        <v>9886</v>
      </c>
      <c r="Y53" s="15">
        <f>A1L247C7</f>
        <v>314822</v>
      </c>
      <c r="Z53" s="16" t="s">
        <v>9887</v>
      </c>
      <c r="AA53" s="21">
        <f>IF(OR(B3L846C10=0,B3L846C11=0),0,1+(B3L846C10/B3L846C11))</f>
        <v>1.5400861439162448</v>
      </c>
      <c r="AB53" s="16" t="s">
        <v>9888</v>
      </c>
      <c r="AC53" s="15">
        <f>A1L247C20</f>
        <v>170505</v>
      </c>
      <c r="AD53" s="16" t="s">
        <v>9889</v>
      </c>
      <c r="AE53" s="15">
        <f>A1L247C19</f>
        <v>336523.33333333331</v>
      </c>
      <c r="AF53" s="16" t="s">
        <v>9890</v>
      </c>
      <c r="AG53" s="21">
        <f>IF(OR(B3L846C13=0,B3L846C14=0),0,1+(B3L846C13/B3L846C14))</f>
        <v>1.5066662044236656</v>
      </c>
      <c r="AH53" s="16" t="s">
        <v>9891</v>
      </c>
      <c r="AI53" s="15">
        <f>A1L247C11</f>
        <v>178126</v>
      </c>
      <c r="AJ53" s="16" t="s">
        <v>9892</v>
      </c>
      <c r="AK53" s="15">
        <f>A1L247C10</f>
        <v>312193</v>
      </c>
      <c r="AL53" s="16" t="s">
        <v>9893</v>
      </c>
      <c r="AM53" s="21">
        <f>IF(OR(B3L846C16=0,B3L846C17=0),0,1+(B3L846C16/B3L846C17))</f>
        <v>1.5705637218002966</v>
      </c>
      <c r="AN53" s="16" t="s">
        <v>9894</v>
      </c>
      <c r="AO53" s="15">
        <f>A1L247C23</f>
        <v>172410.25</v>
      </c>
      <c r="AP53" s="16" t="s">
        <v>9895</v>
      </c>
      <c r="AQ53" s="15">
        <f>A1L247C22</f>
        <v>330440.75</v>
      </c>
      <c r="AR53" s="16" t="s">
        <v>9896</v>
      </c>
      <c r="AS53" s="21">
        <f>IF(OR(B3L846C19=0,B3L846C20=0),0,1+(B3L846C19/B3L846C20))</f>
        <v>1.5217584392966061</v>
      </c>
      <c r="AT53" s="16" t="s">
        <v>9897</v>
      </c>
      <c r="AU53" s="15">
        <f>A1L247C14</f>
        <v>166527</v>
      </c>
      <c r="AV53" s="16" t="s">
        <v>9898</v>
      </c>
      <c r="AW53" s="15">
        <f>A1L247C13</f>
        <v>302429</v>
      </c>
      <c r="AX53" s="16" t="s">
        <v>9899</v>
      </c>
      <c r="AY53" s="21">
        <f>IF(OR(B3L846C22=0,B3L846C23=0),0,1+(B3L846C22/B3L846C23))</f>
        <v>1.5506317185190572</v>
      </c>
      <c r="AZ53" s="16" t="s">
        <v>9900</v>
      </c>
      <c r="BA53" s="15">
        <f>A1L247C26</f>
        <v>171233.6</v>
      </c>
      <c r="BB53" s="16" t="s">
        <v>9901</v>
      </c>
      <c r="BC53" s="15">
        <f>A1L247C25</f>
        <v>324838.40000000002</v>
      </c>
      <c r="BD53" s="16" t="s">
        <v>9902</v>
      </c>
      <c r="BE53" s="21">
        <f>IF(OR(B3L846C25=0,B3L846C26=0),0,1+(B3L846C25/B3L846C26))</f>
        <v>1.5271347229884151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104</v>
      </c>
      <c r="F54" s="16" t="s">
        <v>9904</v>
      </c>
      <c r="G54" s="15">
        <f>A1L248C1</f>
        <v>116</v>
      </c>
      <c r="H54" s="16" t="s">
        <v>9905</v>
      </c>
      <c r="I54" s="21">
        <f>IF(OR(B3L847C1=0,B3L847C2=0),0,1+(B3L847C1/B3L847C2))</f>
        <v>1.896551724137931</v>
      </c>
      <c r="J54" s="16" t="s">
        <v>9906</v>
      </c>
      <c r="K54" s="15">
        <f>A1L248C5</f>
        <v>132</v>
      </c>
      <c r="L54" s="16" t="s">
        <v>9907</v>
      </c>
      <c r="M54" s="15">
        <f>A1L248C4</f>
        <v>169</v>
      </c>
      <c r="N54" s="16" t="s">
        <v>9908</v>
      </c>
      <c r="O54" s="21">
        <f>IF(OR(B3L847C4=0,B3L847C5=0),0,1+(B3L847C4/B3L847C5))</f>
        <v>1.7810650887573964</v>
      </c>
      <c r="P54" s="16" t="s">
        <v>9909</v>
      </c>
      <c r="Q54" s="15">
        <f>A1L248C17</f>
        <v>118</v>
      </c>
      <c r="R54" s="16" t="s">
        <v>9910</v>
      </c>
      <c r="S54" s="21">
        <f>A1L248C16</f>
        <v>142.5</v>
      </c>
      <c r="T54" s="16" t="s">
        <v>9911</v>
      </c>
      <c r="U54" s="21">
        <f>IF(OR(B3L847C7=0,B3L847C8=0),0,1+(B3L847C7/B3L847C8))</f>
        <v>1.8280701754385964</v>
      </c>
      <c r="V54" s="16" t="s">
        <v>9912</v>
      </c>
      <c r="W54" s="15">
        <f>A1L248C8</f>
        <v>194</v>
      </c>
      <c r="X54" s="16" t="s">
        <v>9913</v>
      </c>
      <c r="Y54" s="15">
        <f>A1L248C7</f>
        <v>188</v>
      </c>
      <c r="Z54" s="16" t="s">
        <v>9914</v>
      </c>
      <c r="AA54" s="21">
        <f>IF(OR(B3L847C10=0,B3L847C11=0),0,1+(B3L847C10/B3L847C11))</f>
        <v>2.0319148936170213</v>
      </c>
      <c r="AB54" s="16" t="s">
        <v>9915</v>
      </c>
      <c r="AC54" s="21">
        <f>A1L248C20</f>
        <v>143.33333333333334</v>
      </c>
      <c r="AD54" s="16" t="s">
        <v>9916</v>
      </c>
      <c r="AE54" s="21">
        <f>A1L248C19</f>
        <v>157.66666666666666</v>
      </c>
      <c r="AF54" s="16" t="s">
        <v>9917</v>
      </c>
      <c r="AG54" s="21">
        <f>IF(OR(B3L847C13=0,B3L847C14=0),0,1+(B3L847C13/B3L847C14))</f>
        <v>1.9090909090909092</v>
      </c>
      <c r="AH54" s="16" t="s">
        <v>9918</v>
      </c>
      <c r="AI54" s="15">
        <f>A1L248C11</f>
        <v>293</v>
      </c>
      <c r="AJ54" s="16" t="s">
        <v>9919</v>
      </c>
      <c r="AK54" s="15">
        <f>A1L248C10</f>
        <v>347</v>
      </c>
      <c r="AL54" s="16" t="s">
        <v>9920</v>
      </c>
      <c r="AM54" s="21">
        <f>IF(OR(B3L847C16=0,B3L847C17=0),0,1+(B3L847C16/B3L847C17))</f>
        <v>1.8443804034582132</v>
      </c>
      <c r="AN54" s="16" t="s">
        <v>9921</v>
      </c>
      <c r="AO54" s="21">
        <f>A1L248C23</f>
        <v>180.75</v>
      </c>
      <c r="AP54" s="16" t="s">
        <v>9922</v>
      </c>
      <c r="AQ54" s="15">
        <f>A1L248C22</f>
        <v>205</v>
      </c>
      <c r="AR54" s="16" t="s">
        <v>9923</v>
      </c>
      <c r="AS54" s="21">
        <f>IF(OR(B3L847C19=0,B3L847C20=0),0,1+(B3L847C19/B3L847C20))</f>
        <v>1.8817073170731708</v>
      </c>
      <c r="AT54" s="16" t="s">
        <v>9924</v>
      </c>
      <c r="AU54" s="15">
        <f>A1L248C14</f>
        <v>144</v>
      </c>
      <c r="AV54" s="16" t="s">
        <v>9925</v>
      </c>
      <c r="AW54" s="15">
        <f>A1L248C13</f>
        <v>157</v>
      </c>
      <c r="AX54" s="16" t="s">
        <v>9926</v>
      </c>
      <c r="AY54" s="21">
        <f>IF(OR(B3L847C22=0,B3L847C23=0),0,1+(B3L847C22/B3L847C23))</f>
        <v>1.9171974522292994</v>
      </c>
      <c r="AZ54" s="16" t="s">
        <v>9927</v>
      </c>
      <c r="BA54" s="21">
        <f>A1L248C26</f>
        <v>173.4</v>
      </c>
      <c r="BB54" s="16" t="s">
        <v>9928</v>
      </c>
      <c r="BC54" s="21">
        <f>A1L248C25</f>
        <v>195.4</v>
      </c>
      <c r="BD54" s="16" t="s">
        <v>9929</v>
      </c>
      <c r="BE54" s="21">
        <f>IF(OR(B3L847C25=0,B3L847C26=0),0,1+(B3L847C25/B3L847C26))</f>
        <v>1.8874104401228249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77816</v>
      </c>
      <c r="F55" s="16" t="s">
        <v>9931</v>
      </c>
      <c r="G55" s="15">
        <f>A1L249C1</f>
        <v>93529</v>
      </c>
      <c r="H55" s="16" t="s">
        <v>9932</v>
      </c>
      <c r="I55" s="21">
        <f>IF(OR(B3L848C1=0,B3L848C2=0),0,1+(B3L848C1/B3L848C2))</f>
        <v>1.8319986314405159</v>
      </c>
      <c r="J55" s="16" t="s">
        <v>9933</v>
      </c>
      <c r="K55" s="15">
        <f>A1L249C5</f>
        <v>79526</v>
      </c>
      <c r="L55" s="16" t="s">
        <v>9934</v>
      </c>
      <c r="M55" s="15">
        <f>A1L249C4</f>
        <v>94662</v>
      </c>
      <c r="N55" s="16" t="s">
        <v>9935</v>
      </c>
      <c r="O55" s="21">
        <f>IF(OR(B3L848C4=0,B3L848C5=0),0,1+(B3L848C4/B3L848C5))</f>
        <v>1.8401047938982908</v>
      </c>
      <c r="P55" s="16" t="s">
        <v>9936</v>
      </c>
      <c r="Q55" s="15">
        <f>A1L249C17</f>
        <v>78671</v>
      </c>
      <c r="R55" s="16" t="s">
        <v>9937</v>
      </c>
      <c r="S55" s="15">
        <f>A1L249C16</f>
        <v>94095.5</v>
      </c>
      <c r="T55" s="16" t="s">
        <v>9938</v>
      </c>
      <c r="U55" s="21">
        <f>IF(OR(B3L848C7=0,B3L848C8=0),0,1+(B3L848C7/B3L848C8))</f>
        <v>1.8360761141606134</v>
      </c>
      <c r="V55" s="16" t="s">
        <v>9939</v>
      </c>
      <c r="W55" s="15">
        <f>A1L249C8</f>
        <v>76040</v>
      </c>
      <c r="X55" s="16" t="s">
        <v>9940</v>
      </c>
      <c r="Y55" s="15">
        <f>A1L249C7</f>
        <v>92899</v>
      </c>
      <c r="Z55" s="16" t="s">
        <v>9941</v>
      </c>
      <c r="AA55" s="21">
        <f>IF(OR(B3L848C10=0,B3L848C11=0),0,1+(B3L848C10/B3L848C11))</f>
        <v>1.8185233425548177</v>
      </c>
      <c r="AB55" s="16" t="s">
        <v>9942</v>
      </c>
      <c r="AC55" s="15">
        <f>A1L249C20</f>
        <v>77794</v>
      </c>
      <c r="AD55" s="16" t="s">
        <v>9943</v>
      </c>
      <c r="AE55" s="15">
        <f>A1L249C19</f>
        <v>93696.666666666672</v>
      </c>
      <c r="AF55" s="16" t="s">
        <v>9944</v>
      </c>
      <c r="AG55" s="21">
        <f>IF(OR(B3L848C13=0,B3L848C14=0),0,1+(B3L848C13/B3L848C14))</f>
        <v>1.8302750008893947</v>
      </c>
      <c r="AH55" s="16" t="s">
        <v>9945</v>
      </c>
      <c r="AI55" s="15">
        <f>A1L249C11</f>
        <v>76248</v>
      </c>
      <c r="AJ55" s="16" t="s">
        <v>9946</v>
      </c>
      <c r="AK55" s="15">
        <f>A1L249C10</f>
        <v>87278</v>
      </c>
      <c r="AL55" s="16" t="s">
        <v>9947</v>
      </c>
      <c r="AM55" s="21">
        <f>IF(OR(B3L848C16=0,B3L848C17=0),0,1+(B3L848C16/B3L848C17))</f>
        <v>1.8736222186576228</v>
      </c>
      <c r="AN55" s="16" t="s">
        <v>9948</v>
      </c>
      <c r="AO55" s="15">
        <f>A1L249C23</f>
        <v>77407.5</v>
      </c>
      <c r="AP55" s="16" t="s">
        <v>9949</v>
      </c>
      <c r="AQ55" s="15">
        <f>A1L249C22</f>
        <v>92092</v>
      </c>
      <c r="AR55" s="16" t="s">
        <v>9950</v>
      </c>
      <c r="AS55" s="21">
        <f>IF(OR(B3L848C19=0,B3L848C20=0),0,1+(B3L848C19/B3L848C20))</f>
        <v>1.8405453242409764</v>
      </c>
      <c r="AT55" s="16" t="s">
        <v>9951</v>
      </c>
      <c r="AU55" s="15">
        <f>A1L249C14</f>
        <v>77846</v>
      </c>
      <c r="AV55" s="16" t="s">
        <v>9952</v>
      </c>
      <c r="AW55" s="15">
        <f>A1L249C13</f>
        <v>85466</v>
      </c>
      <c r="AX55" s="16" t="s">
        <v>9953</v>
      </c>
      <c r="AY55" s="21">
        <f>IF(OR(B3L848C22=0,B3L848C23=0),0,1+(B3L848C22/B3L848C23))</f>
        <v>1.9108417382350877</v>
      </c>
      <c r="AZ55" s="16" t="s">
        <v>9954</v>
      </c>
      <c r="BA55" s="15">
        <f>A1L249C26</f>
        <v>77495.199999999997</v>
      </c>
      <c r="BB55" s="16" t="s">
        <v>9955</v>
      </c>
      <c r="BC55" s="15">
        <f>A1L249C25</f>
        <v>90766.8</v>
      </c>
      <c r="BD55" s="16" t="s">
        <v>9956</v>
      </c>
      <c r="BE55" s="21">
        <f>IF(OR(B3L848C25=0,B3L848C26=0),0,1+(B3L848C25/B3L848C26))</f>
        <v>1.8537835419999382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112981</v>
      </c>
      <c r="F56" s="16" t="s">
        <v>9958</v>
      </c>
      <c r="G56" s="15">
        <f>A1L250C1</f>
        <v>115889</v>
      </c>
      <c r="H56" s="16" t="s">
        <v>9959</v>
      </c>
      <c r="I56" s="21">
        <f>IF(OR(B3L849C1=0,B3L849C2=0),0,1+(B3L849C1/B3L849C2))</f>
        <v>1.9749070230996901</v>
      </c>
      <c r="J56" s="16" t="s">
        <v>9960</v>
      </c>
      <c r="K56" s="15">
        <f>A1L250C5</f>
        <v>121639</v>
      </c>
      <c r="L56" s="16" t="s">
        <v>9961</v>
      </c>
      <c r="M56" s="15">
        <f>A1L250C4</f>
        <v>124251</v>
      </c>
      <c r="N56" s="16" t="s">
        <v>9962</v>
      </c>
      <c r="O56" s="21">
        <f>IF(OR(B3L849C4=0,B3L849C5=0),0,1+(B3L849C4/B3L849C5))</f>
        <v>1.9789780363940732</v>
      </c>
      <c r="P56" s="16" t="s">
        <v>9963</v>
      </c>
      <c r="Q56" s="15">
        <f>A1L250C17</f>
        <v>117310</v>
      </c>
      <c r="R56" s="16" t="s">
        <v>9964</v>
      </c>
      <c r="S56" s="15">
        <f>A1L250C16</f>
        <v>120070</v>
      </c>
      <c r="T56" s="16" t="s">
        <v>9965</v>
      </c>
      <c r="U56" s="21">
        <f>IF(OR(B3L849C7=0,B3L849C8=0),0,1+(B3L849C7/B3L849C8))</f>
        <v>1.9770134088448406</v>
      </c>
      <c r="V56" s="16" t="s">
        <v>9966</v>
      </c>
      <c r="W56" s="15">
        <f>A1L250C8</f>
        <v>126261</v>
      </c>
      <c r="X56" s="16" t="s">
        <v>9967</v>
      </c>
      <c r="Y56" s="15">
        <f>A1L250C7</f>
        <v>129069</v>
      </c>
      <c r="Z56" s="16" t="s">
        <v>9968</v>
      </c>
      <c r="AA56" s="21">
        <f>IF(OR(B3L849C10=0,B3L849C11=0),0,1+(B3L849C10/B3L849C11))</f>
        <v>1.9782441949654834</v>
      </c>
      <c r="AB56" s="16" t="s">
        <v>9969</v>
      </c>
      <c r="AC56" s="15">
        <f>A1L250C20</f>
        <v>120293.66666666667</v>
      </c>
      <c r="AD56" s="16" t="s">
        <v>9970</v>
      </c>
      <c r="AE56" s="15">
        <f>A1L250C19</f>
        <v>123069.66666666667</v>
      </c>
      <c r="AF56" s="16" t="s">
        <v>9971</v>
      </c>
      <c r="AG56" s="21">
        <f>IF(OR(B3L849C13=0,B3L849C14=0),0,1+(B3L849C13/B3L849C14))</f>
        <v>1.977443670116384</v>
      </c>
      <c r="AH56" s="16" t="s">
        <v>9972</v>
      </c>
      <c r="AI56" s="15">
        <f>A1L250C11</f>
        <v>129282</v>
      </c>
      <c r="AJ56" s="16" t="s">
        <v>9973</v>
      </c>
      <c r="AK56" s="15">
        <f>A1L250C10</f>
        <v>129680</v>
      </c>
      <c r="AL56" s="16" t="s">
        <v>9974</v>
      </c>
      <c r="AM56" s="21">
        <f>IF(OR(B3L849C16=0,B3L849C17=0),0,1+(B3L849C16/B3L849C17))</f>
        <v>1.9969309068476249</v>
      </c>
      <c r="AN56" s="16" t="s">
        <v>9975</v>
      </c>
      <c r="AO56" s="15">
        <f>A1L250C23</f>
        <v>122540.75</v>
      </c>
      <c r="AP56" s="16" t="s">
        <v>9976</v>
      </c>
      <c r="AQ56" s="15">
        <f>A1L250C22</f>
        <v>124722.25</v>
      </c>
      <c r="AR56" s="16" t="s">
        <v>9977</v>
      </c>
      <c r="AS56" s="21">
        <f>IF(OR(B3L849C19=0,B3L849C20=0),0,1+(B3L849C19/B3L849C20))</f>
        <v>1.9825091352986335</v>
      </c>
      <c r="AT56" s="16" t="s">
        <v>9978</v>
      </c>
      <c r="AU56" s="15">
        <f>A1L250C14</f>
        <v>124687</v>
      </c>
      <c r="AV56" s="16" t="s">
        <v>9979</v>
      </c>
      <c r="AW56" s="15">
        <f>A1L250C13</f>
        <v>123759</v>
      </c>
      <c r="AX56" s="16" t="s">
        <v>9980</v>
      </c>
      <c r="AY56" s="21">
        <f>IF(OR(B3L849C22=0,B3L849C23=0),0,1+(B3L849C22/B3L849C23))</f>
        <v>2.0074984445575677</v>
      </c>
      <c r="AZ56" s="16" t="s">
        <v>9981</v>
      </c>
      <c r="BA56" s="15">
        <f>A1L250C26</f>
        <v>122970</v>
      </c>
      <c r="BB56" s="16" t="s">
        <v>9982</v>
      </c>
      <c r="BC56" s="15">
        <f>A1L250C25</f>
        <v>124529.60000000001</v>
      </c>
      <c r="BD56" s="16" t="s">
        <v>9983</v>
      </c>
      <c r="BE56" s="21">
        <f>IF(OR(B3L849C25=0,B3L849C26=0),0,1+(B3L849C25/B3L849C26))</f>
        <v>1.9874760699464225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292538</v>
      </c>
      <c r="F57" s="16" t="s">
        <v>9985</v>
      </c>
      <c r="G57" s="15">
        <f>A1L251C1</f>
        <v>295491</v>
      </c>
      <c r="H57" s="16" t="s">
        <v>9986</v>
      </c>
      <c r="I57" s="21">
        <f>IF(OR(B3L850C1=0,B3L850C2=0),0,1+(B3L850C1/B3L850C2))</f>
        <v>1.990006463817849</v>
      </c>
      <c r="J57" s="16" t="s">
        <v>9987</v>
      </c>
      <c r="K57" s="15">
        <f>A1L251C5</f>
        <v>348951</v>
      </c>
      <c r="L57" s="16" t="s">
        <v>9988</v>
      </c>
      <c r="M57" s="15">
        <f>A1L251C4</f>
        <v>364261</v>
      </c>
      <c r="N57" s="16" t="s">
        <v>9989</v>
      </c>
      <c r="O57" s="21">
        <f>IF(OR(B3L850C4=0,B3L850C5=0),0,1+(B3L850C4/B3L850C5))</f>
        <v>1.95796969755203</v>
      </c>
      <c r="P57" s="16" t="s">
        <v>9990</v>
      </c>
      <c r="Q57" s="15">
        <f>A1L251C17</f>
        <v>320744.5</v>
      </c>
      <c r="R57" s="16" t="s">
        <v>9991</v>
      </c>
      <c r="S57" s="15">
        <f>A1L251C16</f>
        <v>329876</v>
      </c>
      <c r="T57" s="16" t="s">
        <v>9992</v>
      </c>
      <c r="U57" s="21">
        <f>IF(OR(B3L850C7=0,B3L850C8=0),0,1+(B3L850C7/B3L850C8))</f>
        <v>1.972318386302732</v>
      </c>
      <c r="V57" s="16" t="s">
        <v>9993</v>
      </c>
      <c r="W57" s="15">
        <f>A1L251C8</f>
        <v>354395</v>
      </c>
      <c r="X57" s="16" t="s">
        <v>9994</v>
      </c>
      <c r="Y57" s="15">
        <f>A1L251C7</f>
        <v>365429</v>
      </c>
      <c r="Z57" s="16" t="s">
        <v>9995</v>
      </c>
      <c r="AA57" s="21">
        <f>IF(OR(B3L850C10=0,B3L850C11=0),0,1+(B3L850C10/B3L850C11))</f>
        <v>1.9698053520656544</v>
      </c>
      <c r="AB57" s="16" t="s">
        <v>9996</v>
      </c>
      <c r="AC57" s="15">
        <f>A1L251C20</f>
        <v>331961.33333333331</v>
      </c>
      <c r="AD57" s="16" t="s">
        <v>9997</v>
      </c>
      <c r="AE57" s="15">
        <f>A1L251C19</f>
        <v>341727</v>
      </c>
      <c r="AF57" s="16" t="s">
        <v>9998</v>
      </c>
      <c r="AG57" s="21">
        <f>IF(OR(B3L850C13=0,B3L850C14=0),0,1+(B3L850C13/B3L850C14))</f>
        <v>1.9714226073249503</v>
      </c>
      <c r="AH57" s="16" t="s">
        <v>9999</v>
      </c>
      <c r="AI57" s="15">
        <f>A1L251C11</f>
        <v>268226</v>
      </c>
      <c r="AJ57" s="16" t="s">
        <v>10000</v>
      </c>
      <c r="AK57" s="15">
        <f>A1L251C10</f>
        <v>270106</v>
      </c>
      <c r="AL57" s="16" t="s">
        <v>10001</v>
      </c>
      <c r="AM57" s="21">
        <f>IF(OR(B3L850C16=0,B3L850C17=0),0,1+(B3L850C16/B3L850C17))</f>
        <v>1.9930397695719457</v>
      </c>
      <c r="AN57" s="16" t="s">
        <v>10002</v>
      </c>
      <c r="AO57" s="15">
        <f>A1L251C23</f>
        <v>316027.5</v>
      </c>
      <c r="AP57" s="16" t="s">
        <v>10003</v>
      </c>
      <c r="AQ57" s="15">
        <f>A1L251C22</f>
        <v>323821.75</v>
      </c>
      <c r="AR57" s="16" t="s">
        <v>10004</v>
      </c>
      <c r="AS57" s="21">
        <f>IF(OR(B3L850C19=0,B3L850C20=0),0,1+(B3L850C19/B3L850C20))</f>
        <v>1.9759304308620407</v>
      </c>
      <c r="AT57" s="16" t="s">
        <v>10005</v>
      </c>
      <c r="AU57" s="15">
        <f>A1L251C14</f>
        <v>221755</v>
      </c>
      <c r="AV57" s="16" t="s">
        <v>10006</v>
      </c>
      <c r="AW57" s="15">
        <f>A1L251C13</f>
        <v>222063</v>
      </c>
      <c r="AX57" s="16" t="s">
        <v>10007</v>
      </c>
      <c r="AY57" s="21">
        <f>IF(OR(B3L850C22=0,B3L850C23=0),0,1+(B3L850C22/B3L850C23))</f>
        <v>1.9986130062189558</v>
      </c>
      <c r="AZ57" s="16" t="s">
        <v>10008</v>
      </c>
      <c r="BA57" s="15">
        <f>A1L251C26</f>
        <v>297173</v>
      </c>
      <c r="BB57" s="16" t="s">
        <v>10009</v>
      </c>
      <c r="BC57" s="15">
        <f>A1L251C25</f>
        <v>303470</v>
      </c>
      <c r="BD57" s="16" t="s">
        <v>10010</v>
      </c>
      <c r="BE57" s="21">
        <f>IF(OR(B3L850C25=0,B3L850C26=0),0,1+(B3L850C25/B3L850C26))</f>
        <v>1.9792500082380466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7601</v>
      </c>
      <c r="F58" s="16" t="s">
        <v>10012</v>
      </c>
      <c r="G58" s="15">
        <f>A1L252C1</f>
        <v>18307</v>
      </c>
      <c r="H58" s="16" t="s">
        <v>10013</v>
      </c>
      <c r="I58" s="21">
        <f>IF(OR(B3L851C1=0,B3L851C2=0),0,1+(B3L851C1/B3L851C2))</f>
        <v>1.4151963729720871</v>
      </c>
      <c r="J58" s="16" t="s">
        <v>10014</v>
      </c>
      <c r="K58" s="15">
        <f>A1L252C5</f>
        <v>8557</v>
      </c>
      <c r="L58" s="16" t="s">
        <v>10015</v>
      </c>
      <c r="M58" s="15">
        <f>A1L252C4</f>
        <v>21489</v>
      </c>
      <c r="N58" s="16" t="s">
        <v>10016</v>
      </c>
      <c r="O58" s="21">
        <f>IF(OR(B3L851C4=0,B3L851C5=0),0,1+(B3L851C4/B3L851C5))</f>
        <v>1.3982037321420262</v>
      </c>
      <c r="P58" s="16" t="s">
        <v>10017</v>
      </c>
      <c r="Q58" s="15">
        <f>A1L252C17</f>
        <v>8079</v>
      </c>
      <c r="R58" s="16" t="s">
        <v>10018</v>
      </c>
      <c r="S58" s="15">
        <f>A1L252C16</f>
        <v>19898</v>
      </c>
      <c r="T58" s="16" t="s">
        <v>10019</v>
      </c>
      <c r="U58" s="21">
        <f>IF(OR(B3L851C7=0,B3L851C8=0),0,1+(B3L851C7/B3L851C8))</f>
        <v>1.4060207055985527</v>
      </c>
      <c r="V58" s="16" t="s">
        <v>10020</v>
      </c>
      <c r="W58" s="15">
        <f>A1L252C8</f>
        <v>4737</v>
      </c>
      <c r="X58" s="16" t="s">
        <v>10021</v>
      </c>
      <c r="Y58" s="15">
        <f>A1L252C7</f>
        <v>17379</v>
      </c>
      <c r="Z58" s="16" t="s">
        <v>10022</v>
      </c>
      <c r="AA58" s="21">
        <f>IF(OR(B3L851C10=0,B3L851C11=0),0,1+(B3L851C10/B3L851C11))</f>
        <v>1.2725703435180389</v>
      </c>
      <c r="AB58" s="16" t="s">
        <v>10023</v>
      </c>
      <c r="AC58" s="15">
        <f>A1L252C20</f>
        <v>6965</v>
      </c>
      <c r="AD58" s="16" t="s">
        <v>10024</v>
      </c>
      <c r="AE58" s="15">
        <f>A1L252C19</f>
        <v>19058.333333333332</v>
      </c>
      <c r="AF58" s="16" t="s">
        <v>10025</v>
      </c>
      <c r="AG58" s="21">
        <f>IF(OR(B3L851C13=0,B3L851C14=0),0,1+(B3L851C13/B3L851C14))</f>
        <v>1.3654569304766069</v>
      </c>
      <c r="AH58" s="16" t="s">
        <v>10026</v>
      </c>
      <c r="AI58" s="15">
        <f>A1L252C11</f>
        <v>3767</v>
      </c>
      <c r="AJ58" s="16" t="s">
        <v>10027</v>
      </c>
      <c r="AK58" s="15">
        <f>A1L252C10</f>
        <v>13665</v>
      </c>
      <c r="AL58" s="16" t="s">
        <v>10028</v>
      </c>
      <c r="AM58" s="21">
        <f>IF(OR(B3L851C16=0,B3L851C17=0),0,1+(B3L851C16/B3L851C17))</f>
        <v>1.2756677643615075</v>
      </c>
      <c r="AN58" s="16" t="s">
        <v>10029</v>
      </c>
      <c r="AO58" s="15">
        <f>A1L252C23</f>
        <v>6165.5</v>
      </c>
      <c r="AP58" s="16" t="s">
        <v>10030</v>
      </c>
      <c r="AQ58" s="15">
        <f>A1L252C22</f>
        <v>17710</v>
      </c>
      <c r="AR58" s="16" t="s">
        <v>10031</v>
      </c>
      <c r="AS58" s="21">
        <f>IF(OR(B3L851C19=0,B3L851C20=0),0,1+(B3L851C19/B3L851C20))</f>
        <v>1.3481366459627329</v>
      </c>
      <c r="AT58" s="16" t="s">
        <v>10032</v>
      </c>
      <c r="AU58" s="15">
        <f>A1L252C14</f>
        <v>3498</v>
      </c>
      <c r="AV58" s="16" t="s">
        <v>10033</v>
      </c>
      <c r="AW58" s="15">
        <f>A1L252C13</f>
        <v>11207</v>
      </c>
      <c r="AX58" s="16" t="s">
        <v>10034</v>
      </c>
      <c r="AY58" s="21">
        <f>IF(OR(B3L851C22=0,B3L851C23=0),0,1+(B3L851C22/B3L851C23))</f>
        <v>1.3121263496029267</v>
      </c>
      <c r="AZ58" s="16" t="s">
        <v>10035</v>
      </c>
      <c r="BA58" s="15">
        <f>A1L252C26</f>
        <v>5632</v>
      </c>
      <c r="BB58" s="16" t="s">
        <v>10036</v>
      </c>
      <c r="BC58" s="15">
        <f>A1L252C25</f>
        <v>16409.400000000001</v>
      </c>
      <c r="BD58" s="16" t="s">
        <v>10037</v>
      </c>
      <c r="BE58" s="21">
        <f>IF(OR(B3L851C25=0,B3L851C26=0),0,1+(B3L851C25/B3L851C26))</f>
        <v>1.343217911684766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413120</v>
      </c>
      <c r="F59" s="16" t="s">
        <v>10039</v>
      </c>
      <c r="G59" s="15">
        <f>A1L253C1</f>
        <v>429687</v>
      </c>
      <c r="H59" s="16" t="s">
        <v>10040</v>
      </c>
      <c r="I59" s="21">
        <f>IF(OR(B3L852C1=0,B3L852C2=0),0,1+(B3L852C1/B3L852C2))</f>
        <v>1.9614440278621417</v>
      </c>
      <c r="J59" s="16" t="s">
        <v>10041</v>
      </c>
      <c r="K59" s="15">
        <f>A1L253C5</f>
        <v>479147</v>
      </c>
      <c r="L59" s="16" t="s">
        <v>10042</v>
      </c>
      <c r="M59" s="15">
        <f>A1L253C4</f>
        <v>510001</v>
      </c>
      <c r="N59" s="16" t="s">
        <v>10043</v>
      </c>
      <c r="O59" s="21">
        <f>IF(OR(B3L852C4=0,B3L852C5=0),0,1+(B3L852C4/B3L852C5))</f>
        <v>1.9395020794076876</v>
      </c>
      <c r="P59" s="16" t="s">
        <v>10044</v>
      </c>
      <c r="Q59" s="15">
        <f>A1L253C17</f>
        <v>446133.5</v>
      </c>
      <c r="R59" s="16" t="s">
        <v>10045</v>
      </c>
      <c r="S59" s="15">
        <f>A1L253C16</f>
        <v>469844</v>
      </c>
      <c r="T59" s="16" t="s">
        <v>10046</v>
      </c>
      <c r="U59" s="21">
        <f>IF(OR(B3L852C7=0,B3L852C8=0),0,1+(B3L852C7/B3L852C8))</f>
        <v>1.9495353776998323</v>
      </c>
      <c r="V59" s="16" t="s">
        <v>10047</v>
      </c>
      <c r="W59" s="15">
        <f>A1L253C8</f>
        <v>485393</v>
      </c>
      <c r="X59" s="16" t="s">
        <v>10048</v>
      </c>
      <c r="Y59" s="15">
        <f>A1L253C7</f>
        <v>511877</v>
      </c>
      <c r="Z59" s="16" t="s">
        <v>10049</v>
      </c>
      <c r="AA59" s="21">
        <f>IF(OR(B3L852C10=0,B3L852C11=0),0,1+(B3L852C10/B3L852C11))</f>
        <v>1.9482610080155975</v>
      </c>
      <c r="AB59" s="16" t="s">
        <v>10050</v>
      </c>
      <c r="AC59" s="15">
        <f>A1L253C20</f>
        <v>459220</v>
      </c>
      <c r="AD59" s="16" t="s">
        <v>10051</v>
      </c>
      <c r="AE59" s="15">
        <f>A1L253C19</f>
        <v>483855</v>
      </c>
      <c r="AF59" s="16" t="s">
        <v>10052</v>
      </c>
      <c r="AG59" s="21">
        <f>IF(OR(B3L852C13=0,B3L852C14=0),0,1+(B3L852C13/B3L852C14))</f>
        <v>1.9490859865042212</v>
      </c>
      <c r="AH59" s="16" t="s">
        <v>10053</v>
      </c>
      <c r="AI59" s="15">
        <f>A1L253C11</f>
        <v>401275</v>
      </c>
      <c r="AJ59" s="16" t="s">
        <v>10054</v>
      </c>
      <c r="AK59" s="15">
        <f>A1L253C10</f>
        <v>413451</v>
      </c>
      <c r="AL59" s="16" t="s">
        <v>10055</v>
      </c>
      <c r="AM59" s="21">
        <f>IF(OR(B3L852C16=0,B3L852C17=0),0,1+(B3L852C16/B3L852C17))</f>
        <v>1.970550319143018</v>
      </c>
      <c r="AN59" s="16" t="s">
        <v>10056</v>
      </c>
      <c r="AO59" s="15">
        <f>A1L253C23</f>
        <v>444733.75</v>
      </c>
      <c r="AP59" s="16" t="s">
        <v>10057</v>
      </c>
      <c r="AQ59" s="15">
        <f>A1L253C22</f>
        <v>466254</v>
      </c>
      <c r="AR59" s="16" t="s">
        <v>10058</v>
      </c>
      <c r="AS59" s="21">
        <f>IF(OR(B3L852C19=0,B3L852C20=0),0,1+(B3L852C19/B3L852C20))</f>
        <v>1.9538443638017047</v>
      </c>
      <c r="AT59" s="16" t="s">
        <v>10059</v>
      </c>
      <c r="AU59" s="15">
        <f>A1L253C14</f>
        <v>349940</v>
      </c>
      <c r="AV59" s="16" t="s">
        <v>10060</v>
      </c>
      <c r="AW59" s="15">
        <f>A1L253C13</f>
        <v>357029</v>
      </c>
      <c r="AX59" s="16" t="s">
        <v>10061</v>
      </c>
      <c r="AY59" s="21">
        <f>IF(OR(B3L852C22=0,B3L852C23=0),0,1+(B3L852C22/B3L852C23))</f>
        <v>1.9801444700570543</v>
      </c>
      <c r="AZ59" s="16" t="s">
        <v>10062</v>
      </c>
      <c r="BA59" s="15">
        <f>A1L253C26</f>
        <v>425775</v>
      </c>
      <c r="BB59" s="16" t="s">
        <v>10063</v>
      </c>
      <c r="BC59" s="15">
        <f>A1L253C25</f>
        <v>444409</v>
      </c>
      <c r="BD59" s="16" t="s">
        <v>10064</v>
      </c>
      <c r="BE59" s="21">
        <f>IF(OR(B3L852C25=0,B3L852C26=0),0,1+(B3L852C25/B3L852C26))</f>
        <v>1.9580701560949487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1876147</v>
      </c>
      <c r="F60" s="16" t="s">
        <v>10066</v>
      </c>
      <c r="G60" s="15">
        <f>A1L254C1</f>
        <v>2766027</v>
      </c>
      <c r="H60" s="16" t="s">
        <v>10067</v>
      </c>
      <c r="I60" s="21">
        <f>IF(OR(B3L853C1=0,B3L853C2=0),0,1+(B3L853C1/B3L853C2))</f>
        <v>1.678282243810346</v>
      </c>
      <c r="J60" s="16" t="s">
        <v>10068</v>
      </c>
      <c r="K60" s="15">
        <f>A1L254C5</f>
        <v>2078724</v>
      </c>
      <c r="L60" s="16" t="s">
        <v>10069</v>
      </c>
      <c r="M60" s="15">
        <f>A1L254C4</f>
        <v>2939599</v>
      </c>
      <c r="N60" s="16" t="s">
        <v>10070</v>
      </c>
      <c r="O60" s="21">
        <f>IF(OR(B3L853C4=0,B3L853C5=0),0,1+(B3L853C4/B3L853C5))</f>
        <v>1.7071454303801301</v>
      </c>
      <c r="P60" s="16" t="s">
        <v>10071</v>
      </c>
      <c r="Q60" s="15">
        <f>A1L254C17</f>
        <v>1977435.5</v>
      </c>
      <c r="R60" s="16" t="s">
        <v>10072</v>
      </c>
      <c r="S60" s="15">
        <f>A1L254C16</f>
        <v>2852813</v>
      </c>
      <c r="T60" s="16" t="s">
        <v>10073</v>
      </c>
      <c r="U60" s="21">
        <f>IF(OR(B3L853C7=0,B3L853C8=0),0,1+(B3L853C7/B3L853C8))</f>
        <v>1.6931528635070017</v>
      </c>
      <c r="V60" s="16" t="s">
        <v>10074</v>
      </c>
      <c r="W60" s="15">
        <f>A1L254C8</f>
        <v>2171350</v>
      </c>
      <c r="X60" s="16" t="s">
        <v>10075</v>
      </c>
      <c r="Y60" s="15">
        <f>A1L254C7</f>
        <v>3025302</v>
      </c>
      <c r="Z60" s="16" t="s">
        <v>10076</v>
      </c>
      <c r="AA60" s="21">
        <f>IF(OR(B3L853C10=0,B3L853C11=0),0,1+(B3L853C10/B3L853C11))</f>
        <v>1.717729998525767</v>
      </c>
      <c r="AB60" s="16" t="s">
        <v>10077</v>
      </c>
      <c r="AC60" s="15">
        <f>A1L254C20</f>
        <v>2042073.6666666667</v>
      </c>
      <c r="AD60" s="16" t="s">
        <v>10078</v>
      </c>
      <c r="AE60" s="15">
        <f>A1L254C19</f>
        <v>2910309.3333333335</v>
      </c>
      <c r="AF60" s="16" t="s">
        <v>10079</v>
      </c>
      <c r="AG60" s="21">
        <f>IF(OR(B3L853C13=0,B3L853C14=0),0,1+(B3L853C13/B3L853C14))</f>
        <v>1.7016689405753889</v>
      </c>
      <c r="AH60" s="16" t="s">
        <v>10080</v>
      </c>
      <c r="AI60" s="15">
        <f>A1L254C11</f>
        <v>2090817</v>
      </c>
      <c r="AJ60" s="16" t="s">
        <v>10081</v>
      </c>
      <c r="AK60" s="15">
        <f>A1L254C10</f>
        <v>2834793</v>
      </c>
      <c r="AL60" s="16" t="s">
        <v>10082</v>
      </c>
      <c r="AM60" s="21">
        <f>IF(OR(B3L853C16=0,B3L853C17=0),0,1+(B3L853C16/B3L853C17))</f>
        <v>1.737555440555977</v>
      </c>
      <c r="AN60" s="16" t="s">
        <v>10083</v>
      </c>
      <c r="AO60" s="15">
        <f>A1L254C23</f>
        <v>2054259.5</v>
      </c>
      <c r="AP60" s="16" t="s">
        <v>10084</v>
      </c>
      <c r="AQ60" s="15">
        <f>A1L254C22</f>
        <v>2891430.25</v>
      </c>
      <c r="AR60" s="16" t="s">
        <v>10085</v>
      </c>
      <c r="AS60" s="21">
        <f>IF(OR(B3L853C19=0,B3L853C20=0),0,1+(B3L853C19/B3L853C20))</f>
        <v>1.7104648296461586</v>
      </c>
      <c r="AT60" s="16" t="s">
        <v>10086</v>
      </c>
      <c r="AU60" s="15">
        <f>A1L254C14</f>
        <v>1998545</v>
      </c>
      <c r="AV60" s="16" t="s">
        <v>10087</v>
      </c>
      <c r="AW60" s="15">
        <f>A1L254C13</f>
        <v>2725902</v>
      </c>
      <c r="AX60" s="16" t="s">
        <v>10088</v>
      </c>
      <c r="AY60" s="21">
        <f>IF(OR(B3L853C22=0,B3L853C23=0),0,1+(B3L853C22/B3L853C23))</f>
        <v>1.7331683237328415</v>
      </c>
      <c r="AZ60" s="16" t="s">
        <v>10089</v>
      </c>
      <c r="BA60" s="15">
        <f>A1L254C26</f>
        <v>2043116.6</v>
      </c>
      <c r="BB60" s="16" t="s">
        <v>10090</v>
      </c>
      <c r="BC60" s="15">
        <f>A1L254C25</f>
        <v>2858324.6</v>
      </c>
      <c r="BD60" s="16" t="s">
        <v>10091</v>
      </c>
      <c r="BE60" s="21">
        <f>IF(OR(B3L853C25=0,B3L853C26=0),0,1+(B3L853C25/B3L853C26))</f>
        <v>1.7147951635723948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C873A-A945-4D98-B5E7-BA98926DEBEE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456274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9337412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1704624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1704624</v>
      </c>
      <c r="J10" s="16" t="s">
        <v>10143</v>
      </c>
      <c r="K10" s="23">
        <f>IF(B5L372C1B=0,0,B5L301C1B/B5L372C1B)</f>
        <v>6.0562563078453424E-2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27633.122906058259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1732257.1229060583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2600228</v>
      </c>
      <c r="F11" s="16" t="s">
        <v>10147</v>
      </c>
      <c r="G11" s="15">
        <f>A4L102C4</f>
        <v>529972</v>
      </c>
      <c r="H11" s="16" t="s">
        <v>10148</v>
      </c>
      <c r="I11" s="15">
        <f>IF(B5L302C1-B5L302C1A&lt;0,0,B5L302C1-B5L302C1A)</f>
        <v>2070256</v>
      </c>
      <c r="J11" s="16" t="s">
        <v>10149</v>
      </c>
      <c r="K11" s="23">
        <f>IF(B5L372C1B=0,0,B5L302C1B/B5L372C1B)</f>
        <v>7.355288297509989E-2</v>
      </c>
      <c r="L11" s="16" t="s">
        <v>10150</v>
      </c>
      <c r="M11" s="21">
        <f>IF(B5L373C1B=0,0,B5L302C1B/B5L373C1B)</f>
        <v>7.829460492454525E-2</v>
      </c>
      <c r="N11" s="16" t="s">
        <v>10151</v>
      </c>
      <c r="O11" s="15">
        <f>B5L101C1*B5L302C1C</f>
        <v>33560.268126580726</v>
      </c>
      <c r="P11" s="16" t="s">
        <v>10152</v>
      </c>
      <c r="Q11" s="15">
        <f>B5L102C1*B5L302C1D</f>
        <v>731068.98355770786</v>
      </c>
      <c r="R11" s="16" t="s">
        <v>10153</v>
      </c>
      <c r="S11" s="15">
        <f>B5L302C1-B5L302C1A+B5L302C1E-B5L302C1F</f>
        <v>1372747.284568873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10028</v>
      </c>
      <c r="F12" s="16" t="s">
        <v>10155</v>
      </c>
      <c r="G12" s="15">
        <f>A4L103C4</f>
        <v>3849</v>
      </c>
      <c r="H12" s="16" t="s">
        <v>10156</v>
      </c>
      <c r="I12" s="15">
        <f>IF(B5L303C1-B5L303C1A&lt;0,0,B5L303C1-B5L303C1A)</f>
        <v>6179</v>
      </c>
      <c r="J12" s="16" t="s">
        <v>10157</v>
      </c>
      <c r="K12" s="23">
        <f>IF(B5L372C1B=0,0,B5L303C1B/B5L372C1B)</f>
        <v>2.1952998271863102E-4</v>
      </c>
      <c r="L12" s="16" t="s">
        <v>10158</v>
      </c>
      <c r="M12" s="21">
        <f>IF(B5L373C1B=0,0,B5L303C1B/B5L373C1B)</f>
        <v>2.3368238702303729E-4</v>
      </c>
      <c r="N12" s="16" t="s">
        <v>10159</v>
      </c>
      <c r="O12" s="15">
        <f>B5L101C1*B5L303C1C</f>
        <v>100.16582333496065</v>
      </c>
      <c r="P12" s="16" t="s">
        <v>10160</v>
      </c>
      <c r="Q12" s="15">
        <f>B5L102C1*B5L303C1D</f>
        <v>2181.9887247775528</v>
      </c>
      <c r="R12" s="16" t="s">
        <v>10161</v>
      </c>
      <c r="S12" s="15">
        <f>B5L303C1-B5L303C1A+B5L303C1E-B5L303C1F</f>
        <v>4097.1770985574076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306126</v>
      </c>
      <c r="F13" s="16" t="s">
        <v>10163</v>
      </c>
      <c r="G13" s="15">
        <f>A4L104C4</f>
        <v>38969</v>
      </c>
      <c r="H13" s="16" t="s">
        <v>10164</v>
      </c>
      <c r="I13" s="15">
        <f>IF(B5L304C1-B5L304C1A&lt;0,0,B5L304C1-B5L304C1A)</f>
        <v>267157</v>
      </c>
      <c r="J13" s="16" t="s">
        <v>10165</v>
      </c>
      <c r="K13" s="23">
        <f>IF(B5L372C1B=0,0,B5L304C1B/B5L372C1B)</f>
        <v>9.4916607206928811E-3</v>
      </c>
      <c r="L13" s="16" t="s">
        <v>10166</v>
      </c>
      <c r="M13" s="21">
        <f>IF(B5L373C1B=0,0,B5L304C1B/B5L373C1B)</f>
        <v>1.0103558095147042E-2</v>
      </c>
      <c r="N13" s="16" t="s">
        <v>10167</v>
      </c>
      <c r="O13" s="15">
        <f>B5L101C1*B5L304C1C</f>
        <v>4330.7980036734234</v>
      </c>
      <c r="P13" s="16" t="s">
        <v>10168</v>
      </c>
      <c r="Q13" s="15">
        <f>B5L102C1*B5L304C1D</f>
        <v>94341.084600323127</v>
      </c>
      <c r="R13" s="16" t="s">
        <v>10169</v>
      </c>
      <c r="S13" s="15">
        <f>B5L304C1-B5L304C1A+B5L304C1E-B5L304C1F</f>
        <v>177146.71340335032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2238330</v>
      </c>
      <c r="F14" s="16" t="s">
        <v>10171</v>
      </c>
      <c r="G14" s="15">
        <f>A4L105C4</f>
        <v>304133</v>
      </c>
      <c r="H14" s="16" t="s">
        <v>10172</v>
      </c>
      <c r="I14" s="15">
        <f>IF(B5L305C1-B5L305C1A&lt;0,0,B5L305C1-B5L305C1A)</f>
        <v>1934197</v>
      </c>
      <c r="J14" s="16" t="s">
        <v>10173</v>
      </c>
      <c r="K14" s="23">
        <f>IF(B5L372C1B=0,0,B5L305C1B/B5L372C1B)</f>
        <v>6.8718924418907257E-2</v>
      </c>
      <c r="L14" s="16" t="s">
        <v>10174</v>
      </c>
      <c r="M14" s="21">
        <f>IF(B5L373C1B=0,0,B5L305C1B/B5L373C1B)</f>
        <v>7.3149016334811079E-2</v>
      </c>
      <c r="N14" s="16" t="s">
        <v>10175</v>
      </c>
      <c r="O14" s="15">
        <f>B5L101C1*B5L305C1C</f>
        <v>31354.658520312489</v>
      </c>
      <c r="P14" s="16" t="s">
        <v>10176</v>
      </c>
      <c r="Q14" s="15">
        <f>B5L102C1*B5L305C1D</f>
        <v>683022.50291286095</v>
      </c>
      <c r="R14" s="16" t="s">
        <v>10177</v>
      </c>
      <c r="S14" s="15">
        <f>B5L305C1-B5L305C1A+B5L305C1E-B5L305C1F</f>
        <v>1282529.1556074517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5293153</v>
      </c>
      <c r="F16" s="16" t="s">
        <v>10187</v>
      </c>
      <c r="G16" s="15">
        <f>A4L107C4</f>
        <v>1576699</v>
      </c>
      <c r="H16" s="16" t="s">
        <v>10188</v>
      </c>
      <c r="I16" s="15">
        <f>IF(B5L307C1-B5L307C1A&lt;0,0,B5L307C1-B5L307C1A)</f>
        <v>3716454</v>
      </c>
      <c r="J16" s="16" t="s">
        <v>10189</v>
      </c>
      <c r="K16" s="23">
        <f>IF(B5L372C1B=0,0,B5L307C1B/B5L372C1B)</f>
        <v>0.13203966376348716</v>
      </c>
      <c r="L16" s="16" t="s">
        <v>10190</v>
      </c>
      <c r="M16" s="21">
        <f>IF(B5L373C1B=0,0,B5L307C1B/B5L373C1B)</f>
        <v>0.14055184366099935</v>
      </c>
      <c r="N16" s="16" t="s">
        <v>10191</v>
      </c>
      <c r="O16" s="15">
        <f>B5L101C1*B5L307C1C</f>
        <v>60246.265544021342</v>
      </c>
      <c r="P16" s="16" t="s">
        <v>10192</v>
      </c>
      <c r="Q16" s="15">
        <f>B5L102C1*B5L307C1D</f>
        <v>1312390.4716223392</v>
      </c>
      <c r="R16" s="16" t="s">
        <v>10193</v>
      </c>
      <c r="S16" s="15">
        <f>B5L307C1-B5L307C1A+B5L307C1E-B5L307C1F</f>
        <v>2464309.7939216821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6971368</v>
      </c>
      <c r="F17" s="16" t="s">
        <v>10195</v>
      </c>
      <c r="G17" s="15">
        <f>A4L108C4</f>
        <v>1377632</v>
      </c>
      <c r="H17" s="16" t="s">
        <v>10196</v>
      </c>
      <c r="I17" s="15">
        <f>IF(B5L308C1-B5L308C1A&lt;0,0,B5L308C1-B5L308C1A)</f>
        <v>5593736</v>
      </c>
      <c r="J17" s="16" t="s">
        <v>10197</v>
      </c>
      <c r="K17" s="23">
        <f>IF(B5L372C1B=0,0,B5L308C1B/B5L372C1B)</f>
        <v>0.19873648930451274</v>
      </c>
      <c r="L17" s="16" t="s">
        <v>10198</v>
      </c>
      <c r="M17" s="21">
        <f>IF(B5L373C1B=0,0,B5L308C1B/B5L373C1B)</f>
        <v>0.21154840279279763</v>
      </c>
      <c r="N17" s="16" t="s">
        <v>10199</v>
      </c>
      <c r="O17" s="15">
        <f>B5L101C1*B5L308C1C</f>
        <v>90678.292920927241</v>
      </c>
      <c r="P17" s="16" t="s">
        <v>10200</v>
      </c>
      <c r="Q17" s="15">
        <f>B5L102C1*B5L308C1D</f>
        <v>1975314.5948183022</v>
      </c>
      <c r="R17" s="16" t="s">
        <v>10201</v>
      </c>
      <c r="S17" s="15">
        <f>B5L308C1-B5L308C1A+B5L308C1E-B5L308C1F</f>
        <v>3709099.6981026251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2848467</v>
      </c>
      <c r="F18" s="16" t="s">
        <v>10203</v>
      </c>
      <c r="G18" s="15">
        <f>A4L109C4</f>
        <v>849315</v>
      </c>
      <c r="H18" s="16" t="s">
        <v>10204</v>
      </c>
      <c r="I18" s="15">
        <f>IF(B5L309C1-B5L309C1A&lt;0,0,B5L309C1-B5L309C1A)</f>
        <v>1999152</v>
      </c>
      <c r="J18" s="16" t="s">
        <v>10205</v>
      </c>
      <c r="K18" s="23">
        <f>IF(B5L372C1B=0,0,B5L309C1B/B5L372C1B)</f>
        <v>7.1026671631642113E-2</v>
      </c>
      <c r="L18" s="16" t="s">
        <v>10206</v>
      </c>
      <c r="M18" s="21">
        <f>IF(B5L373C1B=0,0,B5L309C1B/B5L373C1B)</f>
        <v>7.5605536718219624E-2</v>
      </c>
      <c r="N18" s="16" t="s">
        <v>10207</v>
      </c>
      <c r="O18" s="15">
        <f>B5L101C1*B5L309C1C</f>
        <v>32407.623572055873</v>
      </c>
      <c r="P18" s="16" t="s">
        <v>10208</v>
      </c>
      <c r="Q18" s="15">
        <f>B5L102C1*B5L309C1D</f>
        <v>705960.04581914458</v>
      </c>
      <c r="R18" s="16" t="s">
        <v>10209</v>
      </c>
      <c r="S18" s="15">
        <f>B5L309C1-B5L309C1A+B5L309C1E-B5L309C1F</f>
        <v>1325599.5777529115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24112</v>
      </c>
      <c r="F19" s="16" t="s">
        <v>10211</v>
      </c>
      <c r="G19" s="15">
        <f>A4L110C4</f>
        <v>11237</v>
      </c>
      <c r="H19" s="16" t="s">
        <v>10212</v>
      </c>
      <c r="I19" s="15">
        <f>IF(B5L310C1-B5L310C1A&lt;0,0,B5L310C1-B5L310C1A)</f>
        <v>12875</v>
      </c>
      <c r="J19" s="16" t="s">
        <v>10213</v>
      </c>
      <c r="K19" s="23">
        <f>IF(B5L372C1B=0,0,B5L310C1B/B5L372C1B)</f>
        <v>4.5742814816351749E-4</v>
      </c>
      <c r="L19" s="16" t="s">
        <v>10214</v>
      </c>
      <c r="M19" s="21">
        <f>IF(B5L373C1B=0,0,B5L310C1B/B5L373C1B)</f>
        <v>4.8691709547201892E-4</v>
      </c>
      <c r="N19" s="16" t="s">
        <v>10215</v>
      </c>
      <c r="O19" s="15">
        <f>B5L101C1*B5L310C1C</f>
        <v>208.71257087516079</v>
      </c>
      <c r="P19" s="16" t="s">
        <v>10216</v>
      </c>
      <c r="Q19" s="15">
        <f>B5L102C1*B5L310C1D</f>
        <v>4546.5455302655755</v>
      </c>
      <c r="R19" s="16" t="s">
        <v>10217</v>
      </c>
      <c r="S19" s="15">
        <f>B5L310C1-B5L310C1A+B5L310C1E-B5L310C1F</f>
        <v>8537.1670406095855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1051406</v>
      </c>
      <c r="F20" s="16" t="s">
        <v>10219</v>
      </c>
      <c r="G20" s="15">
        <f>A4L111C4</f>
        <v>345472</v>
      </c>
      <c r="H20" s="16" t="s">
        <v>10220</v>
      </c>
      <c r="I20" s="15">
        <f>IF(B5L311C1-B5L311C1A&lt;0,0,B5L311C1-B5L311C1A)</f>
        <v>705934</v>
      </c>
      <c r="J20" s="16" t="s">
        <v>10221</v>
      </c>
      <c r="K20" s="23">
        <f>IF(B5L372C1B=0,0,B5L311C1B/B5L372C1B)</f>
        <v>2.5080705424905984E-2</v>
      </c>
      <c r="L20" s="16" t="s">
        <v>10222</v>
      </c>
      <c r="M20" s="21">
        <f>IF(B5L373C1B=0,0,B5L311C1B/B5L373C1B)</f>
        <v>2.6697579252422853E-2</v>
      </c>
      <c r="N20" s="16" t="s">
        <v>10223</v>
      </c>
      <c r="O20" s="15">
        <f>B5L101C1*B5L311C1C</f>
        <v>11443.673787043554</v>
      </c>
      <c r="P20" s="16" t="s">
        <v>10224</v>
      </c>
      <c r="Q20" s="15">
        <f>B5L102C1*B5L311C1D</f>
        <v>249286.29688252418</v>
      </c>
      <c r="R20" s="16" t="s">
        <v>10225</v>
      </c>
      <c r="S20" s="15">
        <f>B5L311C1-B5L311C1A+B5L311C1E-B5L311C1F</f>
        <v>468091.37690451939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20424</v>
      </c>
      <c r="F21" s="16" t="s">
        <v>10227</v>
      </c>
      <c r="G21" s="15">
        <f>A4L112C4</f>
        <v>14704</v>
      </c>
      <c r="H21" s="16" t="s">
        <v>10228</v>
      </c>
      <c r="I21" s="15">
        <f>IF(B5L312C1-B5L312C1A&lt;0,0,B5L312C1-B5L312C1A)</f>
        <v>5720</v>
      </c>
      <c r="J21" s="16" t="s">
        <v>10229</v>
      </c>
      <c r="K21" s="23">
        <f>IF(B5L372C1B=0,0,B5L312C1B/B5L372C1B)</f>
        <v>2.0322244718410252E-4</v>
      </c>
      <c r="L21" s="16" t="s">
        <v>10230</v>
      </c>
      <c r="M21" s="21">
        <f>IF(B5L373C1B=0,0,B5L312C1B/B5L373C1B)</f>
        <v>2.1632355620193773E-4</v>
      </c>
      <c r="N21" s="16" t="s">
        <v>10231</v>
      </c>
      <c r="O21" s="15">
        <f>B5L101C1*B5L312C1C</f>
        <v>92.725118866479193</v>
      </c>
      <c r="P21" s="16" t="s">
        <v>10232</v>
      </c>
      <c r="Q21" s="15">
        <f>B5L102C1*B5L312C1D</f>
        <v>2019.9021695626477</v>
      </c>
      <c r="R21" s="16" t="s">
        <v>10233</v>
      </c>
      <c r="S21" s="15">
        <f>B5L312C1-B5L312C1A+B5L312C1E-B5L312C1F</f>
        <v>3792.8229493038316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109762</v>
      </c>
      <c r="F23" s="16" t="s">
        <v>10237</v>
      </c>
      <c r="G23" s="15">
        <f>A4L114C4</f>
        <v>39625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109762</v>
      </c>
      <c r="F24" s="16" t="s">
        <v>10239</v>
      </c>
      <c r="G24" s="15">
        <f>B5L313C1A+B5L314C1A</f>
        <v>39625</v>
      </c>
      <c r="H24" s="16" t="s">
        <v>10240</v>
      </c>
      <c r="I24" s="15">
        <f>IF(B5L315C1-B5L315C1A&lt;0,0,B5L315C1-B5L315C1A)</f>
        <v>70137</v>
      </c>
      <c r="J24" s="16" t="s">
        <v>10241</v>
      </c>
      <c r="K24" s="23">
        <f>IF(B5L372C1B=0,0,B5L315C1B/B5L372C1B)</f>
        <v>2.4918553807956991E-3</v>
      </c>
      <c r="L24" s="16" t="s">
        <v>10242</v>
      </c>
      <c r="M24" s="21">
        <f>IF(B5L373C1B=0,0,B5L315C1B/B5L373C1B)</f>
        <v>2.6524974233103683E-3</v>
      </c>
      <c r="N24" s="16" t="s">
        <v>10243</v>
      </c>
      <c r="O24" s="15">
        <f>B5L101C1*B5L315C1C</f>
        <v>1136.9688220171768</v>
      </c>
      <c r="P24" s="16" t="s">
        <v>10244</v>
      </c>
      <c r="Q24" s="15">
        <f>B5L102C1*B5L315C1D</f>
        <v>24767.461270387314</v>
      </c>
      <c r="R24" s="16" t="s">
        <v>10245</v>
      </c>
      <c r="S24" s="15">
        <f>B5L315C1-B5L315C1A+B5L315C1E-B5L315C1F</f>
        <v>46506.507551629868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340366</v>
      </c>
      <c r="F25" s="16" t="s">
        <v>10247</v>
      </c>
      <c r="G25" s="15">
        <f>A4L115C4</f>
        <v>210350</v>
      </c>
      <c r="H25" s="16" t="s">
        <v>10248</v>
      </c>
      <c r="I25" s="15">
        <f>IF(B5L316C1-B5L316C1A&lt;0,0,B5L316C1-B5L316C1A)</f>
        <v>130016</v>
      </c>
      <c r="J25" s="16" t="s">
        <v>10249</v>
      </c>
      <c r="K25" s="23">
        <f>IF(B5L372C1B=0,0,B5L316C1B/B5L372C1B)</f>
        <v>4.6192604358545929E-3</v>
      </c>
      <c r="L25" s="16" t="s">
        <v>10250</v>
      </c>
      <c r="M25" s="21">
        <f>IF(B5L373C1B=0,0,B5L316C1B/B5L373C1B)</f>
        <v>4.9170495599914574E-3</v>
      </c>
      <c r="N25" s="16" t="s">
        <v>10251</v>
      </c>
      <c r="O25" s="15">
        <f>B5L101C1*B5L316C1C</f>
        <v>2107.6484361091184</v>
      </c>
      <c r="P25" s="16" t="s">
        <v>10252</v>
      </c>
      <c r="Q25" s="15">
        <f>B5L102C1*B5L316C1D</f>
        <v>45912.517566058952</v>
      </c>
      <c r="R25" s="16" t="s">
        <v>10253</v>
      </c>
      <c r="S25" s="15">
        <f>B5L316C1-B5L316C1A+B5L316C1E-B5L316C1F</f>
        <v>86211.130870050169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477</v>
      </c>
      <c r="H26" s="16" t="s">
        <v>10256</v>
      </c>
      <c r="I26" s="15">
        <f>IF(B5L317C1-B5L317C1A&lt;0,0,B5L317C1-B5L317C1A)</f>
        <v>5071</v>
      </c>
      <c r="J26" s="16" t="s">
        <v>10257</v>
      </c>
      <c r="K26" s="23">
        <f>IF(B5L372C1B=0,0,B5L317C1B/B5L372C1B)</f>
        <v>1.8016451567667551E-4</v>
      </c>
      <c r="L26" s="16" t="s">
        <v>10258</v>
      </c>
      <c r="M26" s="21">
        <f>IF(B5L373C1B=0,0,B5L317C1B/B5L373C1B)</f>
        <v>1.9177915270979481E-4</v>
      </c>
      <c r="N26" s="16" t="s">
        <v>10259</v>
      </c>
      <c r="O26" s="15">
        <f>B5L101C1*B5L317C1C</f>
        <v>82.204384225859442</v>
      </c>
      <c r="P26" s="16" t="s">
        <v>10260</v>
      </c>
      <c r="Q26" s="15">
        <f>B5L102C1*B5L317C1D</f>
        <v>1790.7209618622705</v>
      </c>
      <c r="R26" s="16" t="s">
        <v>10261</v>
      </c>
      <c r="S26" s="15">
        <f>B5L317C1-B5L317C1A+B5L317C1E-B5L317C1F</f>
        <v>3362.4834223635885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485</v>
      </c>
      <c r="H27" s="16" t="s">
        <v>10264</v>
      </c>
      <c r="I27" s="15">
        <f>IF(B5L318C1-B5L318C1A&lt;0,0,B5L318C1-B5L318C1A)</f>
        <v>11982</v>
      </c>
      <c r="J27" s="16" t="s">
        <v>10265</v>
      </c>
      <c r="K27" s="23">
        <f>IF(B5L372C1B=0,0,B5L318C1B/B5L372C1B)</f>
        <v>4.2570128709089447E-4</v>
      </c>
      <c r="L27" s="16" t="s">
        <v>10266</v>
      </c>
      <c r="M27" s="21">
        <f>IF(B5L373C1B=0,0,B5L318C1B/B5L373C1B)</f>
        <v>4.5314490391811505E-4</v>
      </c>
      <c r="N27" s="16" t="s">
        <v>10267</v>
      </c>
      <c r="O27" s="15">
        <f>B5L101C1*B5L318C1C</f>
        <v>194.23642906611079</v>
      </c>
      <c r="P27" s="16" t="s">
        <v>10268</v>
      </c>
      <c r="Q27" s="15">
        <f>B5L102C1*B5L318C1D</f>
        <v>4231.2006635838543</v>
      </c>
      <c r="R27" s="16" t="s">
        <v>10269</v>
      </c>
      <c r="S27" s="15">
        <f>B5L318C1-B5L318C1A+B5L318C1E-B5L318C1F</f>
        <v>7945.0357654822574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256421</v>
      </c>
      <c r="F28" s="16" t="s">
        <v>10271</v>
      </c>
      <c r="G28" s="15">
        <f>A4L118C4</f>
        <v>154212</v>
      </c>
      <c r="H28" s="16" t="s">
        <v>10272</v>
      </c>
      <c r="I28" s="15">
        <f>IF(B5L319C1-B5L319C1A&lt;0,0,B5L319C1-B5L319C1A)</f>
        <v>102209</v>
      </c>
      <c r="J28" s="16" t="s">
        <v>10273</v>
      </c>
      <c r="K28" s="23">
        <f>IF(B5L372C1B=0,0,B5L319C1B/B5L372C1B)</f>
        <v>3.6313222210209673E-3</v>
      </c>
      <c r="L28" s="16" t="s">
        <v>10274</v>
      </c>
      <c r="M28" s="21">
        <f>IF(B5L373C1B=0,0,B5L319C1B/B5L373C1B)</f>
        <v>3.865422090182492E-3</v>
      </c>
      <c r="N28" s="16" t="s">
        <v>10275</v>
      </c>
      <c r="O28" s="15">
        <f>B5L101C1*B5L319C1C</f>
        <v>1656.8779150741209</v>
      </c>
      <c r="P28" s="16" t="s">
        <v>10276</v>
      </c>
      <c r="Q28" s="15">
        <f>B5L102C1*B5L319C1D</f>
        <v>36093.03860993508</v>
      </c>
      <c r="R28" s="16" t="s">
        <v>10277</v>
      </c>
      <c r="S28" s="15">
        <f>B5L319C1-B5L319C1A+B5L319C1E-B5L319C1F</f>
        <v>67772.83930513903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91542</v>
      </c>
      <c r="F29" s="16" t="s">
        <v>10279</v>
      </c>
      <c r="G29" s="15">
        <f>A4L119C4</f>
        <v>61484</v>
      </c>
      <c r="H29" s="16" t="s">
        <v>10280</v>
      </c>
      <c r="I29" s="15">
        <f>IF(B5L320C1-B5L320C1A&lt;0,0,B5L320C1-B5L320C1A)</f>
        <v>30058</v>
      </c>
      <c r="J29" s="16" t="s">
        <v>10281</v>
      </c>
      <c r="K29" s="23">
        <f>IF(B5L372C1B=0,0,B5L320C1B/B5L372C1B)</f>
        <v>1.0679126429125442E-3</v>
      </c>
      <c r="L29" s="16" t="s">
        <v>10282</v>
      </c>
      <c r="M29" s="21">
        <f>IF(B5L373C1B=0,0,B5L320C1B/B5L373C1B)</f>
        <v>1.1367575965590638E-3</v>
      </c>
      <c r="N29" s="16" t="s">
        <v>10283</v>
      </c>
      <c r="O29" s="15">
        <f>B5L101C1*B5L320C1C</f>
        <v>487.26077323227821</v>
      </c>
      <c r="P29" s="16" t="s">
        <v>10284</v>
      </c>
      <c r="Q29" s="15">
        <f>B5L102C1*B5L320C1D</f>
        <v>10614.374023201761</v>
      </c>
      <c r="R29" s="16" t="s">
        <v>10285</v>
      </c>
      <c r="S29" s="15">
        <f>B5L320C1-B5L320C1A+B5L320C1E-B5L320C1F</f>
        <v>19930.88675003052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687802</v>
      </c>
      <c r="F30" s="16" t="s">
        <v>10287</v>
      </c>
      <c r="G30" s="15">
        <f>A4L120C4</f>
        <v>301135</v>
      </c>
      <c r="H30" s="16" t="s">
        <v>10288</v>
      </c>
      <c r="I30" s="15">
        <f>IF(B5L321C1-B5L321C1A&lt;0,0,B5L321C1-B5L321C1A)</f>
        <v>386667</v>
      </c>
      <c r="J30" s="16" t="s">
        <v>10289</v>
      </c>
      <c r="K30" s="23">
        <f>IF(B5L372C1B=0,0,B5L321C1B/B5L372C1B)</f>
        <v>1.3737659787646043E-2</v>
      </c>
      <c r="L30" s="16" t="s">
        <v>10290</v>
      </c>
      <c r="M30" s="21">
        <f>IF(B5L373C1B=0,0,B5L321C1B/B5L373C1B)</f>
        <v>1.4623283305233332E-2</v>
      </c>
      <c r="N30" s="16" t="s">
        <v>10291</v>
      </c>
      <c r="O30" s="15">
        <f>B5L101C1*B5L321C1C</f>
        <v>6268.1369819484107</v>
      </c>
      <c r="P30" s="16" t="s">
        <v>10292</v>
      </c>
      <c r="Q30" s="15">
        <f>B5L102C1*B5L321C1D</f>
        <v>136543.62101368539</v>
      </c>
      <c r="R30" s="16" t="s">
        <v>10293</v>
      </c>
      <c r="S30" s="15">
        <f>B5L321C1-B5L321C1A+B5L321C1E-B5L321C1F</f>
        <v>256391.515968263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2507449</v>
      </c>
      <c r="F31" s="16" t="s">
        <v>10295</v>
      </c>
      <c r="G31" s="15">
        <f>A4L121C4</f>
        <v>494450</v>
      </c>
      <c r="H31" s="16" t="s">
        <v>10296</v>
      </c>
      <c r="I31" s="15">
        <f>IF(B5L322C1-B5L322C1A&lt;0,0,B5L322C1-B5L322C1A)</f>
        <v>2012999</v>
      </c>
      <c r="J31" s="16" t="s">
        <v>10297</v>
      </c>
      <c r="K31" s="23">
        <f>IF(B5L372C1B=0,0,B5L322C1B/B5L372C1B)</f>
        <v>7.1518633384466984E-2</v>
      </c>
      <c r="L31" s="16" t="s">
        <v>10298</v>
      </c>
      <c r="M31" s="21">
        <f>IF(B5L373C1B=0,0,B5L322C1B/B5L373C1B)</f>
        <v>7.6129213690724562E-2</v>
      </c>
      <c r="N31" s="16" t="s">
        <v>10299</v>
      </c>
      <c r="O31" s="15">
        <f>B5L101C1*B5L322C1C</f>
        <v>32632.092928864287</v>
      </c>
      <c r="P31" s="16" t="s">
        <v>10300</v>
      </c>
      <c r="Q31" s="15">
        <f>B5L102C1*B5L322C1D</f>
        <v>710849.83346633578</v>
      </c>
      <c r="R31" s="16" t="s">
        <v>10301</v>
      </c>
      <c r="S31" s="15">
        <f>B5L322C1-B5L322C1A+B5L322C1E-B5L322C1F</f>
        <v>1334781.2594625284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2024</v>
      </c>
      <c r="F32" s="16" t="s">
        <v>10303</v>
      </c>
      <c r="G32" s="15">
        <f>A4L122C4</f>
        <v>1016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47853</v>
      </c>
      <c r="F33" s="16" t="s">
        <v>10305</v>
      </c>
      <c r="G33" s="15">
        <f>A4L123C4</f>
        <v>19154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594512</v>
      </c>
      <c r="F35" s="16" t="s">
        <v>10315</v>
      </c>
      <c r="G35" s="15">
        <f>A4L125C4</f>
        <v>443782</v>
      </c>
      <c r="H35" s="16" t="s">
        <v>10316</v>
      </c>
      <c r="I35" s="15">
        <f>IF(B5L326C1-B5L326C1A&lt;0,0,B5L326C1-B5L326C1A)</f>
        <v>150730</v>
      </c>
      <c r="J35" s="16" t="s">
        <v>10317</v>
      </c>
      <c r="K35" s="23">
        <f>IF(B5L372C1B=0,0,B5L326C1B/B5L372C1B)</f>
        <v>5.3551957104999602E-3</v>
      </c>
      <c r="L35" s="16" t="s">
        <v>10318</v>
      </c>
      <c r="M35" s="21">
        <f>IF(B5L373C1B=0,0,B5L326C1B/B5L373C1B)</f>
        <v>5.7004282563493137E-3</v>
      </c>
      <c r="N35" s="16" t="s">
        <v>10319</v>
      </c>
      <c r="O35" s="15">
        <f>B5L101C1*B5L326C1C</f>
        <v>2443.436567612659</v>
      </c>
      <c r="P35" s="16" t="s">
        <v>10320</v>
      </c>
      <c r="Q35" s="15">
        <f>B5L102C1*B5L326C1D</f>
        <v>53227.24720597516</v>
      </c>
      <c r="R35" s="16" t="s">
        <v>10321</v>
      </c>
      <c r="S35" s="15">
        <f>B5L326C1-B5L326C1A+B5L326C1E-B5L326C1F</f>
        <v>99946.189361637502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815634</v>
      </c>
      <c r="F36" s="16" t="s">
        <v>10323</v>
      </c>
      <c r="G36" s="15">
        <f>A4L126C4</f>
        <v>64474</v>
      </c>
      <c r="H36" s="16" t="s">
        <v>10324</v>
      </c>
      <c r="I36" s="15">
        <f>IF(B5L327C1-B5L327C1A&lt;0,0,B5L327C1-B5L327C1A)</f>
        <v>751160</v>
      </c>
      <c r="J36" s="16" t="s">
        <v>10325</v>
      </c>
      <c r="K36" s="23">
        <f>IF(B5L372C1B=0,0,B5L327C1B/B5L372C1B)</f>
        <v>2.6687512836854974E-2</v>
      </c>
      <c r="L36" s="16" t="s">
        <v>10326</v>
      </c>
      <c r="M36" s="21">
        <f>IF(B5L373C1B=0,0,B5L327C1B/B5L373C1B)</f>
        <v>2.840797246095237E-2</v>
      </c>
      <c r="N36" s="16" t="s">
        <v>10327</v>
      </c>
      <c r="O36" s="15">
        <f>B5L101C1*B5L327C1C</f>
        <v>12176.818232123167</v>
      </c>
      <c r="P36" s="16" t="s">
        <v>10328</v>
      </c>
      <c r="Q36" s="15">
        <f>B5L102C1*B5L327C1D</f>
        <v>265256.9429525662</v>
      </c>
      <c r="R36" s="16" t="s">
        <v>10329</v>
      </c>
      <c r="S36" s="15">
        <f>B5L327C1-B5L327C1A+B5L327C1E-B5L327C1F</f>
        <v>498079.87527955696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112584</v>
      </c>
      <c r="F37" s="16" t="s">
        <v>10331</v>
      </c>
      <c r="G37" s="15">
        <f>B2L461C2</f>
        <v>48676</v>
      </c>
      <c r="H37" s="16" t="s">
        <v>10332</v>
      </c>
      <c r="I37" s="15">
        <f>IF(B5L328C1-B5L328C1A&lt;0,0,B5L328C1-B5L328C1A)</f>
        <v>63908</v>
      </c>
      <c r="J37" s="16" t="s">
        <v>10333</v>
      </c>
      <c r="K37" s="23">
        <f>IF(B5L372C1B=0,0,B5L328C1B/B5L372C1B)</f>
        <v>2.2705489780841998E-3</v>
      </c>
      <c r="L37" s="16" t="s">
        <v>10334</v>
      </c>
      <c r="M37" s="21">
        <f>IF(B5L373C1B=0,0,B5L328C1B/B5L373C1B)</f>
        <v>2.4169240961107409E-3</v>
      </c>
      <c r="N37" s="16" t="s">
        <v>10335</v>
      </c>
      <c r="O37" s="15">
        <f>B5L101C1*B5L328C1C</f>
        <v>1035.9924644263901</v>
      </c>
      <c r="P37" s="16" t="s">
        <v>10336</v>
      </c>
      <c r="Q37" s="15">
        <f>B5L102C1*B5L328C1D</f>
        <v>22567.816058113585</v>
      </c>
      <c r="R37" s="16" t="s">
        <v>10337</v>
      </c>
      <c r="S37" s="15">
        <f>B5L328C1-B5L328C1A+B5L328C1E-B5L328C1F</f>
        <v>42376.176406312807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49477</v>
      </c>
      <c r="F38" s="16" t="s">
        <v>10339</v>
      </c>
      <c r="G38" s="15">
        <f>B2L462C2</f>
        <v>21391</v>
      </c>
      <c r="H38" s="16" t="s">
        <v>10340</v>
      </c>
      <c r="I38" s="15">
        <f>IF(B5L329C1-B5L329C1A&lt;0,0,B5L329C1-B5L329C1A)</f>
        <v>28086</v>
      </c>
      <c r="J38" s="16" t="s">
        <v>10341</v>
      </c>
      <c r="K38" s="23">
        <f>IF(B5L372C1B=0,0,B5L329C1B/B5L372C1B)</f>
        <v>9.9785063839382933E-4</v>
      </c>
      <c r="L38" s="16" t="s">
        <v>10342</v>
      </c>
      <c r="M38" s="21">
        <f>IF(B5L373C1B=0,0,B5L329C1B/B5L373C1B)</f>
        <v>1.0621789159943398E-3</v>
      </c>
      <c r="N38" s="16" t="s">
        <v>10343</v>
      </c>
      <c r="O38" s="15">
        <f>B5L101C1*B5L329C1C</f>
        <v>455.29330218250607</v>
      </c>
      <c r="P38" s="16" t="s">
        <v>10344</v>
      </c>
      <c r="Q38" s="15">
        <f>B5L102C1*B5L329C1D</f>
        <v>9918.0021563525406</v>
      </c>
      <c r="R38" s="16" t="s">
        <v>10345</v>
      </c>
      <c r="S38" s="15">
        <f>B5L329C1-B5L329C1A+B5L329C1E-B5L329C1F</f>
        <v>18623.291145829964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17196</v>
      </c>
      <c r="F39" s="16" t="s">
        <v>10347</v>
      </c>
      <c r="G39" s="15">
        <f>B2L463C2</f>
        <v>7925</v>
      </c>
      <c r="H39" s="16" t="s">
        <v>10348</v>
      </c>
      <c r="I39" s="15">
        <f>IF(B5L330C1-B5L330C1A&lt;0,0,B5L330C1-B5L330C1A)</f>
        <v>9271</v>
      </c>
      <c r="J39" s="16" t="s">
        <v>10349</v>
      </c>
      <c r="K39" s="23">
        <f>IF(B5L372C1B=0,0,B5L330C1B/B5L372C1B)</f>
        <v>3.2938379507758996E-4</v>
      </c>
      <c r="L39" s="16" t="s">
        <v>10350</v>
      </c>
      <c r="M39" s="21">
        <f>IF(B5L373C1B=0,0,B5L330C1B/B5L373C1B)</f>
        <v>3.5061812754338544E-4</v>
      </c>
      <c r="N39" s="16" t="s">
        <v>10351</v>
      </c>
      <c r="O39" s="15">
        <f>B5L101C1*B5L330C1C</f>
        <v>150.28926171523227</v>
      </c>
      <c r="P39" s="16" t="s">
        <v>10352</v>
      </c>
      <c r="Q39" s="15">
        <f>B5L102C1*B5L330C1D</f>
        <v>3273.8659115411378</v>
      </c>
      <c r="R39" s="16" t="s">
        <v>10353</v>
      </c>
      <c r="S39" s="15">
        <f>B5L330C1-B5L330C1A+B5L330C1E-B5L330C1F</f>
        <v>6147.4233501740946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3276</v>
      </c>
      <c r="F40" s="16" t="s">
        <v>10355</v>
      </c>
      <c r="G40" s="15">
        <f>A4L128C4</f>
        <v>3386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53153</v>
      </c>
      <c r="F41" s="16" t="s">
        <v>10357</v>
      </c>
      <c r="G41" s="15">
        <f>B5L323C1A+B5L324C1A+B5L331C1A</f>
        <v>23556</v>
      </c>
      <c r="H41" s="16" t="s">
        <v>10358</v>
      </c>
      <c r="I41" s="15">
        <f>IF(B5L332C1-B5L332C1A&lt;0,0,B5L332C1-B5L332C1A)</f>
        <v>29597</v>
      </c>
      <c r="J41" s="16" t="s">
        <v>10359</v>
      </c>
      <c r="K41" s="23">
        <f>IF(B5L372C1B=0,0,B5L332C1B/B5L372C1B)</f>
        <v>1.0515340505783011E-3</v>
      </c>
      <c r="L41" s="16" t="s">
        <v>10360</v>
      </c>
      <c r="M41" s="21">
        <f>IF(B5L373C1B=0,0,B5L332C1B/B5L373C1B)</f>
        <v>1.1193231281309006E-3</v>
      </c>
      <c r="N41" s="16" t="s">
        <v>10361</v>
      </c>
      <c r="O41" s="15">
        <f>B5L101C1*B5L332C1C</f>
        <v>479.78764739356376</v>
      </c>
      <c r="P41" s="16" t="s">
        <v>10362</v>
      </c>
      <c r="Q41" s="15">
        <f>B5L102C1*B5L332C1D</f>
        <v>10451.581208487009</v>
      </c>
      <c r="R41" s="16" t="s">
        <v>10363</v>
      </c>
      <c r="S41" s="15">
        <f>B5L332C1-B5L332C1A+B5L332C1E-B5L332C1F</f>
        <v>19625.206438906556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5860720</v>
      </c>
      <c r="F49" s="16" t="s">
        <v>10394</v>
      </c>
      <c r="G49" s="15">
        <f>B2L404C2</f>
        <v>2380082</v>
      </c>
      <c r="H49" s="16" t="s">
        <v>10395</v>
      </c>
      <c r="I49" s="15">
        <f>IF(B5L340C1-B5L340C1A&lt;0,0,B5L340C1-B5L340C1A)</f>
        <v>3480638</v>
      </c>
      <c r="J49" s="16" t="s">
        <v>10396</v>
      </c>
      <c r="K49" s="23">
        <f>IF(B5L372C1B=0,0,B5L340C1B/B5L372C1B)</f>
        <v>0.12366149862272381</v>
      </c>
      <c r="L49" s="16" t="s">
        <v>10397</v>
      </c>
      <c r="M49" s="21">
        <f>IF(B5L373C1B=0,0,B5L340C1B/B5L373C1B)</f>
        <v>0.13163356468734269</v>
      </c>
      <c r="N49" s="16" t="s">
        <v>10398</v>
      </c>
      <c r="O49" s="15">
        <f>B5L101C1*B5L340C1C</f>
        <v>56423.526622584686</v>
      </c>
      <c r="P49" s="16" t="s">
        <v>10399</v>
      </c>
      <c r="Q49" s="15">
        <f>B5L102C1*B5L340C1D</f>
        <v>1229116.8265143698</v>
      </c>
      <c r="R49" s="16" t="s">
        <v>10400</v>
      </c>
      <c r="S49" s="15">
        <f>B5L340C1-B5L340C1A+B5L340C1E-B5L340C1F</f>
        <v>2307944.7001082147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195467</v>
      </c>
      <c r="F50" s="16" t="s">
        <v>10402</v>
      </c>
      <c r="G50" s="15">
        <f>B2L405C2</f>
        <v>101213</v>
      </c>
      <c r="H50" s="16" t="s">
        <v>10403</v>
      </c>
      <c r="I50" s="15">
        <f>IF(B5L341C1-B5L341C1A&lt;0,0,B5L341C1-B5L341C1A)</f>
        <v>94254</v>
      </c>
      <c r="J50" s="16" t="s">
        <v>10404</v>
      </c>
      <c r="K50" s="23">
        <f>IF(B5L372C1B=0,0,B5L341C1B/B5L372C1B)</f>
        <v>3.3486938001556642E-3</v>
      </c>
      <c r="L50" s="16" t="s">
        <v>10405</v>
      </c>
      <c r="M50" s="21">
        <f>IF(B5L373C1B=0,0,B5L341C1B/B5L373C1B)</f>
        <v>3.564573508086965E-3</v>
      </c>
      <c r="N50" s="16" t="s">
        <v>10406</v>
      </c>
      <c r="O50" s="15">
        <f>B5L101C1*B5L341C1C</f>
        <v>1527.9219149722255</v>
      </c>
      <c r="P50" s="16" t="s">
        <v>10407</v>
      </c>
      <c r="Q50" s="15">
        <f>B5L102C1*B5L341C1D</f>
        <v>33283.891449293325</v>
      </c>
      <c r="R50" s="16" t="s">
        <v>10408</v>
      </c>
      <c r="S50" s="15">
        <f>B5L341C1-B5L341C1A+B5L341C1E-B5L341C1F</f>
        <v>62498.030465678894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515</v>
      </c>
      <c r="F52" s="16" t="s">
        <v>10418</v>
      </c>
      <c r="G52" s="15">
        <f>B2L411C2</f>
        <v>360</v>
      </c>
      <c r="H52" s="16" t="s">
        <v>10419</v>
      </c>
      <c r="I52" s="15">
        <f>IF(B5L343C1-B5L343C1A&lt;0,0,B5L343C1-B5L343C1A)</f>
        <v>155</v>
      </c>
      <c r="J52" s="16" t="s">
        <v>10420</v>
      </c>
      <c r="K52" s="23">
        <f>IF(B5L372C1B=0,0,B5L343C1B/B5L372C1B)</f>
        <v>5.5069019778908902E-6</v>
      </c>
      <c r="L52" s="16" t="s">
        <v>10421</v>
      </c>
      <c r="M52" s="21">
        <f>IF(B5L373C1B=0,0,B5L343C1B/B5L373C1B)</f>
        <v>5.861914547430131E-6</v>
      </c>
      <c r="N52" s="16" t="s">
        <v>10422</v>
      </c>
      <c r="O52" s="15">
        <f>B5L101C1*B5L343C1C</f>
        <v>2.5126561930601881</v>
      </c>
      <c r="P52" s="16" t="s">
        <v>10423</v>
      </c>
      <c r="Q52" s="15">
        <f>B5L102C1*B5L343C1D</f>
        <v>54.735111238148676</v>
      </c>
      <c r="R52" s="16" t="s">
        <v>10424</v>
      </c>
      <c r="S52" s="15">
        <f>B5L343C1-B5L343C1A+B5L343C1E-B5L343C1F</f>
        <v>102.77754495491152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196380</v>
      </c>
      <c r="F53" s="16" t="s">
        <v>10426</v>
      </c>
      <c r="G53" s="15">
        <f>B2L412C2</f>
        <v>120440</v>
      </c>
      <c r="H53" s="16" t="s">
        <v>10427</v>
      </c>
      <c r="I53" s="15">
        <f>IF(B5L344C1-B5L344C1A&lt;0,0,B5L344C1-B5L344C1A)</f>
        <v>75940</v>
      </c>
      <c r="J53" s="16" t="s">
        <v>10428</v>
      </c>
      <c r="K53" s="23">
        <f>IF(B5L372C1B=0,0,B5L344C1B/B5L372C1B)</f>
        <v>2.6980266851679624E-3</v>
      </c>
      <c r="L53" s="16" t="s">
        <v>10429</v>
      </c>
      <c r="M53" s="21">
        <f>IF(B5L373C1B=0,0,B5L344C1B/B5L373C1B)</f>
        <v>2.8719599402054459E-3</v>
      </c>
      <c r="N53" s="16" t="s">
        <v>10430</v>
      </c>
      <c r="O53" s="15">
        <f>B5L101C1*B5L344C1C</f>
        <v>1231.0394277483269</v>
      </c>
      <c r="P53" s="16" t="s">
        <v>10431</v>
      </c>
      <c r="Q53" s="15">
        <f>B5L102C1*B5L344C1D</f>
        <v>26816.673209193614</v>
      </c>
      <c r="R53" s="16" t="s">
        <v>10432</v>
      </c>
      <c r="S53" s="15">
        <f>B5L344C1-B5L344C1A+B5L344C1E-B5L344C1F</f>
        <v>50354.366218554715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893017</v>
      </c>
      <c r="F54" s="16" t="s">
        <v>10434</v>
      </c>
      <c r="G54" s="15">
        <f>B2L413C2</f>
        <v>166321</v>
      </c>
      <c r="H54" s="16" t="s">
        <v>10435</v>
      </c>
      <c r="I54" s="15">
        <f>IF(B5L345C1-B5L345C1A&lt;0,0,B5L345C1-B5L345C1A)</f>
        <v>726696</v>
      </c>
      <c r="J54" s="16" t="s">
        <v>10436</v>
      </c>
      <c r="K54" s="23">
        <f>IF(B5L372C1B=0,0,B5L345C1B/B5L372C1B)</f>
        <v>2.5818346062744503E-2</v>
      </c>
      <c r="L54" s="16" t="s">
        <v>10437</v>
      </c>
      <c r="M54" s="21">
        <f>IF(B5L373C1B=0,0,B5L345C1B/B5L373C1B)</f>
        <v>2.7482773251350234E-2</v>
      </c>
      <c r="N54" s="16" t="s">
        <v>10438</v>
      </c>
      <c r="O54" s="15">
        <f>B5L101C1*B5L345C1C</f>
        <v>11780.240031432686</v>
      </c>
      <c r="P54" s="16" t="s">
        <v>10439</v>
      </c>
      <c r="Q54" s="15">
        <f>B5L102C1*B5L345C1D</f>
        <v>256617.9767504367</v>
      </c>
      <c r="R54" s="16" t="s">
        <v>10440</v>
      </c>
      <c r="S54" s="15">
        <f>B5L345C1-B5L345C1A+B5L345C1E-B5L345C1F</f>
        <v>481858.26328099601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376573</v>
      </c>
      <c r="F55" s="16" t="s">
        <v>10442</v>
      </c>
      <c r="G55" s="15">
        <f>B2L414C2</f>
        <v>91152</v>
      </c>
      <c r="H55" s="16" t="s">
        <v>10443</v>
      </c>
      <c r="I55" s="15">
        <f>IF(B5L346C1-B5L346C1A&lt;0,0,B5L346C1-B5L346C1A)</f>
        <v>285421</v>
      </c>
      <c r="J55" s="16" t="s">
        <v>10444</v>
      </c>
      <c r="K55" s="23">
        <f>IF(B5L372C1B=0,0,B5L346C1B/B5L372C1B)</f>
        <v>1.0140551415687715E-2</v>
      </c>
      <c r="L55" s="16" t="s">
        <v>10445</v>
      </c>
      <c r="M55" s="21">
        <f>IF(B5L373C1B=0,0,B5L346C1B/B5L373C1B)</f>
        <v>1.0794280722851971E-2</v>
      </c>
      <c r="N55" s="16" t="s">
        <v>10446</v>
      </c>
      <c r="O55" s="15">
        <f>B5L101C1*B5L346C1C</f>
        <v>4626.8699566414962</v>
      </c>
      <c r="P55" s="16" t="s">
        <v>10447</v>
      </c>
      <c r="Q55" s="15">
        <f>B5L102C1*B5L346C1D</f>
        <v>100790.64635292666</v>
      </c>
      <c r="R55" s="16" t="s">
        <v>10448</v>
      </c>
      <c r="S55" s="15">
        <f>B5L346C1-B5L346C1A+B5L346C1E-B5L346C1F</f>
        <v>189257.22360371484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493086</v>
      </c>
      <c r="F56" s="16" t="s">
        <v>10450</v>
      </c>
      <c r="G56" s="15">
        <f>B2L415C2</f>
        <v>158069</v>
      </c>
      <c r="H56" s="16" t="s">
        <v>10451</v>
      </c>
      <c r="I56" s="15">
        <f>IF(B5L347C1-B5L347C1A&lt;0,0,B5L347C1-B5L347C1A)</f>
        <v>335017</v>
      </c>
      <c r="J56" s="16" t="s">
        <v>10452</v>
      </c>
      <c r="K56" s="23">
        <f>IF(B5L372C1B=0,0,B5L347C1B/B5L372C1B)</f>
        <v>1.190261793501337E-2</v>
      </c>
      <c r="L56" s="16" t="s">
        <v>10453</v>
      </c>
      <c r="M56" s="21">
        <f>IF(B5L373C1B=0,0,B5L347C1B/B5L373C1B)</f>
        <v>1.2669942102815485E-2</v>
      </c>
      <c r="N56" s="16" t="s">
        <v>10454</v>
      </c>
      <c r="O56" s="15">
        <f>B5L101C1*B5L347C1C</f>
        <v>5430.8550956802901</v>
      </c>
      <c r="P56" s="16" t="s">
        <v>10455</v>
      </c>
      <c r="Q56" s="15">
        <f>B5L102C1*B5L347C1D</f>
        <v>118304.46943013454</v>
      </c>
      <c r="R56" s="16" t="s">
        <v>10456</v>
      </c>
      <c r="S56" s="15">
        <f>B5L347C1-B5L347C1A+B5L347C1E-B5L347C1F</f>
        <v>222143.38566554573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289146</v>
      </c>
      <c r="F57" s="16" t="s">
        <v>10458</v>
      </c>
      <c r="G57" s="15">
        <f>B2L416C2</f>
        <v>82212</v>
      </c>
      <c r="H57" s="16" t="s">
        <v>10459</v>
      </c>
      <c r="I57" s="15">
        <f>IF(B5L348C1-B5L348C1A&lt;0,0,B5L348C1-B5L348C1A)</f>
        <v>206934</v>
      </c>
      <c r="J57" s="16" t="s">
        <v>10460</v>
      </c>
      <c r="K57" s="23">
        <f>IF(B5L372C1B=0,0,B5L348C1B/B5L372C1B)</f>
        <v>7.3520338960830541E-3</v>
      </c>
      <c r="L57" s="16" t="s">
        <v>10461</v>
      </c>
      <c r="M57" s="21">
        <f>IF(B5L373C1B=0,0,B5L348C1B/B5L373C1B)</f>
        <v>7.825996290051011E-3</v>
      </c>
      <c r="N57" s="16" t="s">
        <v>10462</v>
      </c>
      <c r="O57" s="15">
        <f>B5L101C1*B5L348C1C</f>
        <v>3354.5419139013993</v>
      </c>
      <c r="P57" s="16" t="s">
        <v>10463</v>
      </c>
      <c r="Q57" s="15">
        <f>B5L102C1*B5L348C1D</f>
        <v>73074.551670677785</v>
      </c>
      <c r="R57" s="16" t="s">
        <v>10464</v>
      </c>
      <c r="S57" s="15">
        <f>B5L348C1-B5L348C1A+B5L348C1E-B5L348C1F</f>
        <v>137213.99024322361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336370</v>
      </c>
      <c r="F58" s="16" t="s">
        <v>10466</v>
      </c>
      <c r="G58" s="15">
        <f>B2L417C2</f>
        <v>99991</v>
      </c>
      <c r="H58" s="16" t="s">
        <v>10467</v>
      </c>
      <c r="I58" s="15">
        <f>IF(B5L349C1-B5L349C1A&lt;0,0,B5L349C1-B5L349C1A)</f>
        <v>236379</v>
      </c>
      <c r="J58" s="16" t="s">
        <v>10468</v>
      </c>
      <c r="K58" s="23">
        <f>IF(B5L372C1B=0,0,B5L349C1B/B5L372C1B)</f>
        <v>8.3981676298830361E-3</v>
      </c>
      <c r="L58" s="16" t="s">
        <v>10469</v>
      </c>
      <c r="M58" s="21">
        <f>IF(B5L373C1B=0,0,B5L349C1B/B5L373C1B)</f>
        <v>8.9395709600450773E-3</v>
      </c>
      <c r="N58" s="16" t="s">
        <v>10470</v>
      </c>
      <c r="O58" s="15">
        <f>B5L101C1*B5L349C1C</f>
        <v>3831.8655371572522</v>
      </c>
      <c r="P58" s="16" t="s">
        <v>10471</v>
      </c>
      <c r="Q58" s="15">
        <f>B5L102C1*B5L349C1D</f>
        <v>83472.457157176425</v>
      </c>
      <c r="R58" s="16" t="s">
        <v>10472</v>
      </c>
      <c r="S58" s="15">
        <f>B5L349C1-B5L349C1A+B5L349C1E-B5L349C1F</f>
        <v>156738.40837998083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2266</v>
      </c>
      <c r="F59" s="16" t="s">
        <v>10474</v>
      </c>
      <c r="G59" s="15">
        <f>B2L418C2</f>
        <v>1373</v>
      </c>
      <c r="H59" s="16" t="s">
        <v>10475</v>
      </c>
      <c r="I59" s="15">
        <f>IF(B5L350C1-B5L350C1A&lt;0,0,B5L350C1-B5L350C1A)</f>
        <v>893</v>
      </c>
      <c r="J59" s="16" t="s">
        <v>10476</v>
      </c>
      <c r="K59" s="23">
        <f>IF(B5L372C1B=0,0,B5L350C1B/B5L372C1B)</f>
        <v>3.1726861072622995E-5</v>
      </c>
      <c r="L59" s="16" t="s">
        <v>10477</v>
      </c>
      <c r="M59" s="21">
        <f>IF(B5L373C1B=0,0,B5L350C1B/B5L373C1B)</f>
        <v>3.3772191553903918E-5</v>
      </c>
      <c r="N59" s="16" t="s">
        <v>10478</v>
      </c>
      <c r="O59" s="15">
        <f>B5L101C1*B5L350C1C</f>
        <v>14.476141809049984</v>
      </c>
      <c r="P59" s="16" t="s">
        <v>10479</v>
      </c>
      <c r="Q59" s="15">
        <f>B5L102C1*B5L350C1D</f>
        <v>315.3448666817211</v>
      </c>
      <c r="R59" s="16" t="s">
        <v>10480</v>
      </c>
      <c r="S59" s="15">
        <f>B5L350C1-B5L350C1A+B5L350C1E-B5L350C1F</f>
        <v>592.13127512732888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4506</v>
      </c>
      <c r="F60" s="16" t="s">
        <v>10482</v>
      </c>
      <c r="G60" s="15">
        <f>B2L419C2</f>
        <v>2641</v>
      </c>
      <c r="H60" s="16" t="s">
        <v>10483</v>
      </c>
      <c r="I60" s="15">
        <f>IF(B5L351C1-B5L351C1A&lt;0,0,B5L351C1-B5L351C1A)</f>
        <v>1865</v>
      </c>
      <c r="J60" s="16" t="s">
        <v>10484</v>
      </c>
      <c r="K60" s="23">
        <f>IF(B5L372C1B=0,0,B5L351C1B/B5L372C1B)</f>
        <v>6.6260465733977486E-5</v>
      </c>
      <c r="L60" s="16" t="s">
        <v>10485</v>
      </c>
      <c r="M60" s="21">
        <f>IF(B5L373C1B=0,0,B5L351C1B/B5L373C1B)</f>
        <v>7.0532068586820612E-5</v>
      </c>
      <c r="N60" s="16" t="s">
        <v>10486</v>
      </c>
      <c r="O60" s="15">
        <f>B5L101C1*B5L351C1C</f>
        <v>30.232927742304842</v>
      </c>
      <c r="P60" s="16" t="s">
        <v>10487</v>
      </c>
      <c r="Q60" s="15">
        <f>B5L102C1*B5L351C1D</f>
        <v>658.58698360740186</v>
      </c>
      <c r="R60" s="16" t="s">
        <v>10488</v>
      </c>
      <c r="S60" s="15">
        <f>B5L351C1-B5L351C1A+B5L351C1E-B5L351C1F</f>
        <v>1236.6459441349029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11608</v>
      </c>
      <c r="F61" s="16" t="s">
        <v>10490</v>
      </c>
      <c r="G61" s="15">
        <f>B2L420C2</f>
        <v>2384</v>
      </c>
      <c r="H61" s="16" t="s">
        <v>10491</v>
      </c>
      <c r="I61" s="15">
        <f>IF(B5L352C1-B5L352C1A&lt;0,0,B5L352C1-B5L352C1A)</f>
        <v>9224</v>
      </c>
      <c r="J61" s="16" t="s">
        <v>10492</v>
      </c>
      <c r="K61" s="23">
        <f>IF(B5L372C1B=0,0,B5L352C1B/B5L372C1B)</f>
        <v>3.2771396028429402E-4</v>
      </c>
      <c r="L61" s="16" t="s">
        <v>10493</v>
      </c>
      <c r="M61" s="21">
        <f>IF(B5L373C1B=0,0,B5L352C1B/B5L373C1B)</f>
        <v>3.488406437773905E-4</v>
      </c>
      <c r="N61" s="16" t="s">
        <v>10494</v>
      </c>
      <c r="O61" s="15">
        <f>B5L101C1*B5L352C1C</f>
        <v>149.52735951475597</v>
      </c>
      <c r="P61" s="16" t="s">
        <v>10495</v>
      </c>
      <c r="Q61" s="15">
        <f>B5L102C1*B5L352C1D</f>
        <v>3257.2688132947314</v>
      </c>
      <c r="R61" s="16" t="s">
        <v>10496</v>
      </c>
      <c r="S61" s="15">
        <f>B5L352C1-B5L352C1A+B5L352C1E-B5L352C1F</f>
        <v>6116.2585462200241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26</v>
      </c>
      <c r="F63" s="16" t="s">
        <v>10506</v>
      </c>
      <c r="G63" s="15">
        <f>B2L422C2</f>
        <v>1</v>
      </c>
      <c r="H63" s="16" t="s">
        <v>10507</v>
      </c>
      <c r="I63" s="15">
        <f>IF(B5L354C1-B5L354C1A&lt;0,0,B5L354C1-B5L354C1A)</f>
        <v>25</v>
      </c>
      <c r="J63" s="16" t="s">
        <v>10508</v>
      </c>
      <c r="K63" s="23">
        <f>IF(B5L372C1B=0,0,B5L354C1B/B5L372C1B)</f>
        <v>8.8820999643401446E-7</v>
      </c>
      <c r="L63" s="16" t="s">
        <v>10509</v>
      </c>
      <c r="M63" s="21">
        <f>IF(B5L373C1B=0,0,B5L354C1B/B5L373C1B)</f>
        <v>9.4547008829518242E-7</v>
      </c>
      <c r="N63" s="16" t="s">
        <v>10510</v>
      </c>
      <c r="O63" s="15">
        <f>B5L101C1*B5L354C1C</f>
        <v>0.40526712791293351</v>
      </c>
      <c r="P63" s="16" t="s">
        <v>10511</v>
      </c>
      <c r="Q63" s="15">
        <f>B5L102C1*B5L354C1D</f>
        <v>8.8282437480884965</v>
      </c>
      <c r="R63" s="16" t="s">
        <v>10512</v>
      </c>
      <c r="S63" s="15">
        <f>B5L354C1-B5L354C1A+B5L354C1E-B5L354C1F</f>
        <v>16.577023379824436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76739</v>
      </c>
      <c r="F64" s="16" t="s">
        <v>10514</v>
      </c>
      <c r="G64" s="15">
        <f>B2L423C2</f>
        <v>26902</v>
      </c>
      <c r="H64" s="16" t="s">
        <v>10515</v>
      </c>
      <c r="I64" s="15">
        <f>IF(B5L355C1-B5L355C1A&lt;0,0,B5L355C1-B5L355C1A)</f>
        <v>49837</v>
      </c>
      <c r="J64" s="16" t="s">
        <v>10516</v>
      </c>
      <c r="K64" s="23">
        <f>IF(B5L372C1B=0,0,B5L355C1B/B5L372C1B)</f>
        <v>1.7706288636912793E-3</v>
      </c>
      <c r="L64" s="16" t="s">
        <v>10517</v>
      </c>
      <c r="M64" s="21">
        <f>IF(B5L373C1B=0,0,B5L355C1B/B5L373C1B)</f>
        <v>1.8847757116146802E-3</v>
      </c>
      <c r="N64" s="16" t="s">
        <v>10518</v>
      </c>
      <c r="O64" s="15">
        <f>B5L101C1*B5L355C1C</f>
        <v>807.89191415187474</v>
      </c>
      <c r="P64" s="16" t="s">
        <v>10519</v>
      </c>
      <c r="Q64" s="15">
        <f>B5L102C1*B5L355C1D</f>
        <v>17598.927346939454</v>
      </c>
      <c r="R64" s="16" t="s">
        <v>10520</v>
      </c>
      <c r="S64" s="15">
        <f>B5L355C1-B5L355C1A+B5L355C1E-B5L355C1F</f>
        <v>33045.964567212424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26828</v>
      </c>
      <c r="F65" s="16" t="s">
        <v>10522</v>
      </c>
      <c r="G65" s="15">
        <f>B2L424C2</f>
        <v>16003</v>
      </c>
      <c r="H65" s="16" t="s">
        <v>10523</v>
      </c>
      <c r="I65" s="15">
        <f>IF(B5L356C1-B5L356C1A&lt;0,0,B5L356C1-B5L356C1A)</f>
        <v>10825</v>
      </c>
      <c r="J65" s="16" t="s">
        <v>10524</v>
      </c>
      <c r="K65" s="23">
        <f>IF(B5L372C1B=0,0,B5L356C1B/B5L372C1B)</f>
        <v>3.8459492845592828E-4</v>
      </c>
      <c r="L65" s="16" t="s">
        <v>10525</v>
      </c>
      <c r="M65" s="21">
        <f>IF(B5L373C1B=0,0,B5L356C1B/B5L373C1B)</f>
        <v>4.0938854823181401E-4</v>
      </c>
      <c r="N65" s="16" t="s">
        <v>10526</v>
      </c>
      <c r="O65" s="15">
        <f>B5L101C1*B5L356C1C</f>
        <v>175.48066638630021</v>
      </c>
      <c r="P65" s="16" t="s">
        <v>10527</v>
      </c>
      <c r="Q65" s="15">
        <f>B5L102C1*B5L356C1D</f>
        <v>3822.6295429223187</v>
      </c>
      <c r="R65" s="16" t="s">
        <v>10528</v>
      </c>
      <c r="S65" s="15">
        <f>B5L356C1-B5L356C1A+B5L356C1E-B5L356C1F</f>
        <v>7177.8511234639809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6112</v>
      </c>
      <c r="F66" s="16" t="s">
        <v>10530</v>
      </c>
      <c r="G66" s="15">
        <f>B2L425C2</f>
        <v>4795</v>
      </c>
      <c r="H66" s="16" t="s">
        <v>10531</v>
      </c>
      <c r="I66" s="15">
        <f>IF(B5L357C1-B5L357C1A&lt;0,0,B5L357C1-B5L357C1A)</f>
        <v>1317</v>
      </c>
      <c r="J66" s="16" t="s">
        <v>10532</v>
      </c>
      <c r="K66" s="23">
        <f>IF(B5L372C1B=0,0,B5L357C1B/B5L372C1B)</f>
        <v>4.6790902612143886E-5</v>
      </c>
      <c r="L66" s="16" t="s">
        <v>10533</v>
      </c>
      <c r="M66" s="21">
        <f>IF(B5L373C1B=0,0,B5L357C1B/B5L373C1B)</f>
        <v>4.9807364251390212E-5</v>
      </c>
      <c r="N66" s="16" t="s">
        <v>10534</v>
      </c>
      <c r="O66" s="15">
        <f>B5L101C1*B5L357C1C</f>
        <v>21.349472298453339</v>
      </c>
      <c r="P66" s="16" t="s">
        <v>10535</v>
      </c>
      <c r="Q66" s="15">
        <f>B5L102C1*B5L357C1D</f>
        <v>465.07188064930199</v>
      </c>
      <c r="R66" s="16" t="s">
        <v>10536</v>
      </c>
      <c r="S66" s="15">
        <f>B5L357C1-B5L357C1A+B5L357C1E-B5L357C1F</f>
        <v>873.2775916491513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666345</v>
      </c>
      <c r="F67" s="16" t="s">
        <v>10538</v>
      </c>
      <c r="G67" s="15">
        <f>B2L426C2</f>
        <v>272711</v>
      </c>
      <c r="H67" s="16" t="s">
        <v>10539</v>
      </c>
      <c r="I67" s="15">
        <f>IF(B5L358C1-B5L358C1A&lt;0,0,B5L358C1-B5L358C1A)</f>
        <v>393634</v>
      </c>
      <c r="J67" s="16" t="s">
        <v>10540</v>
      </c>
      <c r="K67" s="23">
        <f>IF(B5L372C1B=0,0,B5L358C1B/B5L372C1B)</f>
        <v>1.3985186149452275E-2</v>
      </c>
      <c r="L67" s="16" t="s">
        <v>10541</v>
      </c>
      <c r="M67" s="21">
        <f>IF(B5L373C1B=0,0,B5L358C1B/B5L373C1B)</f>
        <v>1.4886766909439433E-2</v>
      </c>
      <c r="N67" s="16" t="s">
        <v>10542</v>
      </c>
      <c r="O67" s="15">
        <f>B5L101C1*B5L358C1C</f>
        <v>6381.0768251551872</v>
      </c>
      <c r="P67" s="16" t="s">
        <v>10543</v>
      </c>
      <c r="Q67" s="15">
        <f>B5L102C1*B5L358C1D</f>
        <v>139003.87598140267</v>
      </c>
      <c r="R67" s="16" t="s">
        <v>10544</v>
      </c>
      <c r="S67" s="15">
        <f>B5L358C1-B5L358C1A+B5L358C1E-B5L358C1F</f>
        <v>261011.20084375251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330</v>
      </c>
      <c r="H76" s="16" t="s">
        <v>10611</v>
      </c>
      <c r="I76" s="15">
        <f>IF(B5L367C1-B5L367C1A&lt;0,0,B5L367C1-B5L367C1A)</f>
        <v>732</v>
      </c>
      <c r="J76" s="16" t="s">
        <v>10612</v>
      </c>
      <c r="K76" s="23">
        <f>IF(B5L372C1B=0,0,B5L367C1B/B5L372C1B)</f>
        <v>2.6006788695587946E-5</v>
      </c>
      <c r="L76" s="16" t="s">
        <v>10613</v>
      </c>
      <c r="M76" s="21">
        <f>IF(B5L373C1B=0,0,B5L367C1B/B5L373C1B)</f>
        <v>2.7683364185282943E-5</v>
      </c>
      <c r="N76" s="16" t="s">
        <v>10614</v>
      </c>
      <c r="O76" s="15">
        <f>B5L101C1*B5L367C1C</f>
        <v>11.866221505290694</v>
      </c>
      <c r="P76" s="16" t="s">
        <v>10615</v>
      </c>
      <c r="Q76" s="15">
        <f>B5L102C1*B5L367C1D</f>
        <v>258.49097694403116</v>
      </c>
      <c r="R76" s="16" t="s">
        <v>10616</v>
      </c>
      <c r="S76" s="15">
        <f>B5L367C1-B5L367C1A+B5L367C1E-B5L367C1F</f>
        <v>485.37524456125954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172507</v>
      </c>
      <c r="F78" s="16" t="s">
        <v>10626</v>
      </c>
      <c r="G78" s="15">
        <f>B2L468C2</f>
        <v>100571</v>
      </c>
      <c r="H78" s="16" t="s">
        <v>10627</v>
      </c>
      <c r="I78" s="15">
        <f>IF(B5L369C1-B5L369C1A&lt;0,0,B5L369C1-B5L369C1A)</f>
        <v>71936</v>
      </c>
      <c r="J78" s="16" t="s">
        <v>10628</v>
      </c>
      <c r="K78" s="23">
        <f>IF(B5L372C1B=0,0,B5L369C1B/B5L372C1B)</f>
        <v>2.5557709721390908E-3</v>
      </c>
      <c r="L78" s="16" t="s">
        <v>10629</v>
      </c>
      <c r="M78" s="21">
        <f>IF(B5L373C1B=0,0,B5L369C1B/B5L373C1B)</f>
        <v>2.7205334508640898E-3</v>
      </c>
      <c r="N78" s="16" t="s">
        <v>10630</v>
      </c>
      <c r="O78" s="15">
        <f>B5L101C1*B5L369C1C</f>
        <v>1166.1318445417915</v>
      </c>
      <c r="P78" s="16" t="s">
        <v>10631</v>
      </c>
      <c r="Q78" s="15">
        <f>B5L102C1*B5L369C1D</f>
        <v>25402.741690499763</v>
      </c>
      <c r="R78" s="16" t="s">
        <v>10632</v>
      </c>
      <c r="S78" s="15">
        <f>B5L369C1-B5L369C1A+B5L369C1E-B5L369C1F</f>
        <v>47699.390154042019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1823</v>
      </c>
      <c r="F79" s="16" t="s">
        <v>10634</v>
      </c>
      <c r="G79" s="15">
        <f>B2L472C2</f>
        <v>-162</v>
      </c>
      <c r="H79" s="16" t="s">
        <v>10635</v>
      </c>
      <c r="I79" s="15">
        <f>IF(B5L370C1-B5L370C1A&lt;0,0,B5L370C1-B5L370C1A)</f>
        <v>1985</v>
      </c>
      <c r="J79" s="16" t="s">
        <v>10636</v>
      </c>
      <c r="K79" s="23">
        <f>IF(B5L372C1B=0,0,B5L370C1B/B5L372C1B)</f>
        <v>7.0523873716860758E-5</v>
      </c>
      <c r="L79" s="16" t="s">
        <v>10637</v>
      </c>
      <c r="M79" s="21">
        <f>IF(B5L373C1B=0,0,B5L370C1B/B5L373C1B)</f>
        <v>7.5070325010637487E-5</v>
      </c>
      <c r="N79" s="16" t="s">
        <v>10638</v>
      </c>
      <c r="O79" s="15">
        <f>B5L101C1*B5L370C1C</f>
        <v>32.178209956286928</v>
      </c>
      <c r="P79" s="16" t="s">
        <v>10639</v>
      </c>
      <c r="Q79" s="15">
        <f>B5L102C1*B5L370C1D</f>
        <v>700.96255359822658</v>
      </c>
      <c r="R79" s="16" t="s">
        <v>10640</v>
      </c>
      <c r="S79" s="15">
        <f>B5L370C1-B5L370C1A+B5L370C1E-B5L370C1F</f>
        <v>1316.2156563580604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563043</v>
      </c>
      <c r="F80" s="16" t="s">
        <v>10642</v>
      </c>
      <c r="G80" s="15">
        <f>B2L478C2</f>
        <v>198428</v>
      </c>
      <c r="H80" s="16" t="s">
        <v>10643</v>
      </c>
      <c r="I80" s="15">
        <f>IF(B5L371C1-B5L371C1A&lt;0,0,B5L371C1-B5L371C1A)</f>
        <v>364615</v>
      </c>
      <c r="J80" s="16" t="s">
        <v>10644</v>
      </c>
      <c r="K80" s="23">
        <f>IF(B5L372C1B=0,0,B5L371C1B/B5L372C1B)</f>
        <v>1.2954187513991527E-2</v>
      </c>
      <c r="L80" s="16" t="s">
        <v>10645</v>
      </c>
      <c r="M80" s="21">
        <f>IF(B5L373C1B=0,0,B5L371C1B/B5L373C1B)</f>
        <v>1.3789303049749917E-2</v>
      </c>
      <c r="N80" s="16" t="s">
        <v>10646</v>
      </c>
      <c r="O80" s="15">
        <f>B5L101C1*B5L371C1C</f>
        <v>5910.6589537589698</v>
      </c>
      <c r="P80" s="16" t="s">
        <v>10647</v>
      </c>
      <c r="Q80" s="15">
        <f>B5L102C1*B5L371C1D</f>
        <v>128756.40376837147</v>
      </c>
      <c r="R80" s="16" t="s">
        <v>10648</v>
      </c>
      <c r="S80" s="15">
        <f>B5L371C1-B5L371C1A+B5L371C1E-B5L371C1F</f>
        <v>241769.25518538748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38896318</v>
      </c>
      <c r="F81" s="16" t="s">
        <v>10650</v>
      </c>
      <c r="G81" s="15">
        <f>SUM(B5L301C1A:B5L312C1A)+SUM(B5L315C1A:B5L322C1A)+SUM(B5L325C1A:B5L330C1A)+B5L332C1A+SUM(B5L336C1A:B5L371C1A)</f>
        <v>10749821</v>
      </c>
      <c r="H81" s="16" t="s">
        <v>10651</v>
      </c>
      <c r="I81" s="15">
        <f>SUM(B5L301C1B:B5L312C1B)+SUM(B5L315C1B:B5L322C1B)+SUM(B5L325C1B:B5L330C1B)+B5L332C1B+SUM(B5L336C1B:B5L371C1B)</f>
        <v>28146497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1.0644668401516035</v>
      </c>
      <c r="N81" s="16" t="s">
        <v>10654</v>
      </c>
      <c r="O81" s="15">
        <f>SUM(B5L301C1E:B5L312C1E)+SUM(B5L315C1E:B5L322C1E)+SUM(B5L325C1E:B5L330C1E)+B5L332C1E+SUM(B5L336C1E:B5L371C1E)</f>
        <v>456273.99999999994</v>
      </c>
      <c r="P81" s="16" t="s">
        <v>10655</v>
      </c>
      <c r="Q81" s="15">
        <f>B5L102C1*B5L372C1D</f>
        <v>9939365.4468336646</v>
      </c>
      <c r="R81" s="16" t="s">
        <v>10656</v>
      </c>
      <c r="S81" s="15">
        <f>B5L372C1-B5L372C1A+B5L372C1E-B5L372C1F</f>
        <v>18663405.553166337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37191694</v>
      </c>
      <c r="F82" s="16" t="s">
        <v>10658</v>
      </c>
      <c r="G82" s="15">
        <f>SUM(B5L302C1A:B5L312C1A)+SUM(B5L315C1A:B5L322C1A)+SUM(B5L325C1A:B5L330C1A)+B5L332C1A+B5L336C1A+B5L338C1A+SUM(B5L340C1A:B5L371C1A)</f>
        <v>10749821</v>
      </c>
      <c r="H82" s="16" t="s">
        <v>10659</v>
      </c>
      <c r="I82" s="15">
        <f>SUM(B5L302C1B:B5L312C1B)+SUM(B5L315C1B:B5L322C1B)+SUM(B5L325C1B:B5L330C1B)+B5L332C1B+B5L336C1B+B5L338C1B+SUM(B5L340C1B:B5L371C1B)</f>
        <v>26441873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9337412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FE890-40DD-47F9-93C8-D5D955BEAA92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86211.130870050169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42376.176406312807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18623.291145829964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6147.4233501740946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8029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2014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659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-110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0.69313776170219066</v>
      </c>
      <c r="F18" s="16" t="s">
        <v>10707</v>
      </c>
      <c r="G18" s="15">
        <f>B5L401C1*B5L411C1</f>
        <v>59756.190285081204</v>
      </c>
      <c r="H18" s="16" t="s">
        <v>10708</v>
      </c>
      <c r="I18" s="15">
        <f>B5L405C1*B5L411C1</f>
        <v>5565.2030887068886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0.96997392580717556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41103.786189528641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100859.97647460984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2.145645909130928E-2</v>
      </c>
      <c r="F19" s="16" t="s">
        <v>10714</v>
      </c>
      <c r="G19" s="15">
        <f>B5L401C1*B5L412C1</f>
        <v>1849.7856027287421</v>
      </c>
      <c r="H19" s="16" t="s">
        <v>10715</v>
      </c>
      <c r="I19" s="21">
        <f>B5L405C1*B5L412C1</f>
        <v>172.2739100441222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3.0026074192824558E-2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1272.39021678417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3122.1758195129123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1.3385972813256681E-4</v>
      </c>
      <c r="F21" s="16" t="s">
        <v>10730</v>
      </c>
      <c r="G21" s="15">
        <f>B5L401C1*B5L414C1</f>
        <v>11.540198540266053</v>
      </c>
      <c r="H21" s="16" t="s">
        <v>10731</v>
      </c>
      <c r="I21" s="21">
        <f>B5L405C1*B5L414C1</f>
        <v>1.0747597571763789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-3.4512113751926929E-5</v>
      </c>
      <c r="N21" s="16" t="s">
        <v>10734</v>
      </c>
      <c r="O21" s="15">
        <f>B5L403C1*B5L414C5</f>
        <v>-0.64272914246013735</v>
      </c>
      <c r="P21" s="16" t="s">
        <v>10735</v>
      </c>
      <c r="Q21" s="21">
        <f>B5L407C1*B5L414C5</f>
        <v>-6.9507397096380832E-2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10.897469397805915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2.3329320408972638E-2</v>
      </c>
      <c r="F22" s="16" t="s">
        <v>10739</v>
      </c>
      <c r="G22" s="15">
        <f>B5L401C1*B5L415C1</f>
        <v>2011.2470948872724</v>
      </c>
      <c r="H22" s="16" t="s">
        <v>10740</v>
      </c>
      <c r="I22" s="21">
        <f>B5L405C1*B5L415C1</f>
        <v>187.3111135636413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3.7526171686261878E-2</v>
      </c>
      <c r="N22" s="16" t="s">
        <v>10743</v>
      </c>
      <c r="O22" s="15">
        <f>B5L403C1*B5L415C5</f>
        <v>698.86082090165587</v>
      </c>
      <c r="P22" s="16" t="s">
        <v>10744</v>
      </c>
      <c r="Q22" s="21">
        <f>B5L407C1*B5L415C5</f>
        <v>75.577709776131428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2710.107915788928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4.1377676271189968E-2</v>
      </c>
      <c r="F23" s="16" t="s">
        <v>10748</v>
      </c>
      <c r="G23" s="15">
        <f>B5L401C1*B5L416C1</f>
        <v>3567.2162641141276</v>
      </c>
      <c r="H23" s="16" t="s">
        <v>10749</v>
      </c>
      <c r="I23" s="21">
        <f>B5L405C1*B5L416C1</f>
        <v>332.22136278138424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0.30983825322688263</v>
      </c>
      <c r="N23" s="16" t="s">
        <v>10752</v>
      </c>
      <c r="O23" s="15">
        <f>B5L403C1*B5L416C5</f>
        <v>5770.2079979596256</v>
      </c>
      <c r="P23" s="16" t="s">
        <v>10753</v>
      </c>
      <c r="Q23" s="21">
        <f>B5L407C1*B5L416C5</f>
        <v>624.01424199894166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9337.4242620737532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2.9695269436068518E-2</v>
      </c>
      <c r="F24" s="16" t="s">
        <v>10757</v>
      </c>
      <c r="G24" s="15">
        <f>B5L401C1*B5L417C1</f>
        <v>2560.062759574304</v>
      </c>
      <c r="H24" s="16" t="s">
        <v>10758</v>
      </c>
      <c r="I24" s="21">
        <f>B5L405C1*B5L417C1</f>
        <v>238.42331830219413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0.12004463566711916</v>
      </c>
      <c r="N24" s="16" t="s">
        <v>10761</v>
      </c>
      <c r="O24" s="15">
        <f>B5L403C1*B5L417C5</f>
        <v>2235.6262005238441</v>
      </c>
      <c r="P24" s="16" t="s">
        <v>10762</v>
      </c>
      <c r="Q24" s="21">
        <f>B5L407C1*B5L417C5</f>
        <v>241.76989623357798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4795.6889600981485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2.9850835116842452E-2</v>
      </c>
      <c r="F25" s="16" t="s">
        <v>10766</v>
      </c>
      <c r="G25" s="15">
        <f>B5L401C1*B5L418C1</f>
        <v>2573.474252838394</v>
      </c>
      <c r="H25" s="16" t="s">
        <v>10767</v>
      </c>
      <c r="I25" s="21">
        <f>B5L405C1*B5L418C1</f>
        <v>239.67235515312805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0.15538504014909232</v>
      </c>
      <c r="N25" s="16" t="s">
        <v>10770</v>
      </c>
      <c r="O25" s="15">
        <f>B5L403C1*B5L418C5</f>
        <v>2893.7808424030245</v>
      </c>
      <c r="P25" s="16" t="s">
        <v>10771</v>
      </c>
      <c r="Q25" s="21">
        <f>B5L407C1*B5L418C5</f>
        <v>312.94547086027194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5467.2550952414185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6.3993764396361045E-3</v>
      </c>
      <c r="F26" s="16" t="s">
        <v>10775</v>
      </c>
      <c r="G26" s="15">
        <f>B5L401C1*B5L419C1</f>
        <v>551.69747972418395</v>
      </c>
      <c r="H26" s="16" t="s">
        <v>10776</v>
      </c>
      <c r="I26" s="21">
        <f>B5L405C1*B5L419C1</f>
        <v>51.380593433838285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7.025515956100592E-2</v>
      </c>
      <c r="N26" s="16" t="s">
        <v>10779</v>
      </c>
      <c r="O26" s="15">
        <f>B5L403C1*B5L419C5</f>
        <v>1308.382291001353</v>
      </c>
      <c r="P26" s="16" t="s">
        <v>10780</v>
      </c>
      <c r="Q26" s="21">
        <f>B5L407C1*B5L419C5</f>
        <v>141.49389135586591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1860.0797707255369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2.5977355711150174E-2</v>
      </c>
      <c r="F27" s="16" t="s">
        <v>10784</v>
      </c>
      <c r="G27" s="15">
        <f>B5L401C1*B5L420C1</f>
        <v>2239.5372128718127</v>
      </c>
      <c r="H27" s="16" t="s">
        <v>10785</v>
      </c>
      <c r="I27" s="21">
        <f>B5L405C1*B5L420C1</f>
        <v>208.57218900482474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0.11038124381657961</v>
      </c>
      <c r="N27" s="16" t="s">
        <v>10788</v>
      </c>
      <c r="O27" s="15">
        <f>B5L403C1*B5L420C5</f>
        <v>2055.6620406350057</v>
      </c>
      <c r="P27" s="16" t="s">
        <v>10789</v>
      </c>
      <c r="Q27" s="21">
        <f>B5L407C1*B5L420C5</f>
        <v>222.30782504659135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4295.1992535068184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1.729665436708114E-4</v>
      </c>
      <c r="F28" s="16" t="s">
        <v>10793</v>
      </c>
      <c r="G28" s="15">
        <f>B5L401C1*B5L421C1</f>
        <v>14.911641332544569</v>
      </c>
      <c r="H28" s="16" t="s">
        <v>10794</v>
      </c>
      <c r="I28" s="21">
        <f>B5L405C1*B5L421C1</f>
        <v>1.3887483791329447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4.0264132710581414E-4</v>
      </c>
      <c r="N28" s="16" t="s">
        <v>10797</v>
      </c>
      <c r="O28" s="15">
        <f>B5L403C1*B5L421C5</f>
        <v>7.4985066620349343</v>
      </c>
      <c r="P28" s="16" t="s">
        <v>10798</v>
      </c>
      <c r="Q28" s="21">
        <f>B5L407C1*B5L421C5</f>
        <v>0.81091963279110968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22.410147994579503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3.0999850820161113E-4</v>
      </c>
      <c r="F29" s="16" t="s">
        <v>10802</v>
      </c>
      <c r="G29" s="15">
        <f>B5L401C1*B5L422C1</f>
        <v>26.725321960089417</v>
      </c>
      <c r="H29" s="16" t="s">
        <v>10803</v>
      </c>
      <c r="I29" s="21">
        <f>B5L405C1*B5L422C1</f>
        <v>2.4889780223507358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-2.5769044934772106E-3</v>
      </c>
      <c r="N29" s="16" t="s">
        <v>10806</v>
      </c>
      <c r="O29" s="15">
        <f>B5L403C1*B5L422C5</f>
        <v>-47.990442637023584</v>
      </c>
      <c r="P29" s="16" t="s">
        <v>10807</v>
      </c>
      <c r="Q29" s="21">
        <f>B5L407C1*B5L422C5</f>
        <v>-5.1898856498631023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-21.265120676934167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2.167437959531082E-4</v>
      </c>
      <c r="F30" s="16" t="s">
        <v>10811</v>
      </c>
      <c r="G30" s="15">
        <f>B5L401C1*B5L423C1</f>
        <v>18.685727758184861</v>
      </c>
      <c r="H30" s="16" t="s">
        <v>10812</v>
      </c>
      <c r="I30" s="21">
        <f>B5L405C1*B5L423C1</f>
        <v>1.7402359377075058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5.2228332144582746E-3</v>
      </c>
      <c r="N30" s="16" t="s">
        <v>10815</v>
      </c>
      <c r="O30" s="15">
        <f>B5L403C1*B5L423C5</f>
        <v>97.266343558967435</v>
      </c>
      <c r="P30" s="16" t="s">
        <v>10816</v>
      </c>
      <c r="Q30" s="21">
        <f>B5L407C1*B5L423C5</f>
        <v>10.518786093918965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115.9520713171523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7.7538083692714754E-3</v>
      </c>
      <c r="F31" s="16" t="s">
        <v>10820</v>
      </c>
      <c r="G31" s="15">
        <f>B5L401C1*B5L424C1</f>
        <v>668.46458806455348</v>
      </c>
      <c r="H31" s="16" t="s">
        <v>10821</v>
      </c>
      <c r="I31" s="21">
        <f>B5L405C1*B5L424C1</f>
        <v>62.255327396880674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668.46458806455348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9.2828727450879767E-3</v>
      </c>
      <c r="F33" s="16" t="s">
        <v>10838</v>
      </c>
      <c r="G33" s="15">
        <f>B5L401C1*B5L426C1</f>
        <v>800.2869570768014</v>
      </c>
      <c r="H33" s="16" t="s">
        <v>10839</v>
      </c>
      <c r="I33" s="21">
        <f>B5L405C1*B5L426C1</f>
        <v>74.532185270311359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2.0603731909900374E-2</v>
      </c>
      <c r="N33" s="16" t="s">
        <v>10842</v>
      </c>
      <c r="O33" s="15">
        <f>B5L403C1*B5L426C5</f>
        <v>383.70929804870195</v>
      </c>
      <c r="P33" s="16" t="s">
        <v>10843</v>
      </c>
      <c r="Q33" s="21">
        <f>B5L407C1*B5L426C5</f>
        <v>41.495916066539351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1183.9962551255035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2.397114280984299E-5</v>
      </c>
      <c r="F34" s="16" t="s">
        <v>10847</v>
      </c>
      <c r="G34" s="15">
        <f>B5L401C1*B5L427C1</f>
        <v>2.066579329884036</v>
      </c>
      <c r="H34" s="16" t="s">
        <v>10848</v>
      </c>
      <c r="I34" s="21">
        <f>B5L405C1*B5L427C1</f>
        <v>0.19246430562022937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6.4422612336930264E-4</v>
      </c>
      <c r="N34" s="16" t="s">
        <v>10851</v>
      </c>
      <c r="O34" s="15">
        <f>B5L403C1*B5L427C5</f>
        <v>11.997610659255896</v>
      </c>
      <c r="P34" s="16" t="s">
        <v>10852</v>
      </c>
      <c r="Q34" s="21">
        <f>B5L407C1*B5L427C5</f>
        <v>1.2974714124657756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14.064189989139932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-7.4776246462508343E-4</v>
      </c>
      <c r="N35" s="16" t="s">
        <v>10860</v>
      </c>
      <c r="O35" s="15">
        <f>B5L403C1*B5L428C5</f>
        <v>-13.925798086636307</v>
      </c>
      <c r="P35" s="16" t="s">
        <v>10861</v>
      </c>
      <c r="Q35" s="21">
        <f>B5L407C1*B5L428C5</f>
        <v>-1.505993603754918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-13.925798086636307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2.9077357791635072E-2</v>
      </c>
      <c r="F36" s="16" t="s">
        <v>10865</v>
      </c>
      <c r="G36" s="15">
        <f>B5L401C1*B5L429C1</f>
        <v>2506.7918979299243</v>
      </c>
      <c r="H36" s="16" t="s">
        <v>10866</v>
      </c>
      <c r="I36" s="21">
        <f>B5L405C1*B5L429C1</f>
        <v>233.46210570903798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0.17305524239007891</v>
      </c>
      <c r="N36" s="16" t="s">
        <v>10869</v>
      </c>
      <c r="O36" s="15">
        <f>B5L403C1*B5L429C5</f>
        <v>3222.8581633426147</v>
      </c>
      <c r="P36" s="16" t="s">
        <v>10870</v>
      </c>
      <c r="Q36" s="21">
        <f>B5L407C1*B5L429C5</f>
        <v>348.53325817361895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5729.6500612725395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8.1804367197877745E-2</v>
      </c>
      <c r="F48" s="16" t="s">
        <v>10973</v>
      </c>
      <c r="G48" s="15">
        <f>B5L401C1*B5L441C1</f>
        <v>7052.4470062378778</v>
      </c>
      <c r="H48" s="16" t="s">
        <v>10974</v>
      </c>
      <c r="I48" s="21">
        <f>B5L405C1*B5L441C1</f>
        <v>656.80726423176043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659</v>
      </c>
      <c r="X48" s="16" t="s">
        <v>10978</v>
      </c>
      <c r="Y48" s="15">
        <f>B5L410C1*B5L441C5</f>
        <v>-110</v>
      </c>
      <c r="Z48" s="16" t="s">
        <v>10979</v>
      </c>
      <c r="AA48" s="15">
        <f>B5L404C1*B5L441C5</f>
        <v>6147.4233501740946</v>
      </c>
      <c r="AB48" s="16" t="s">
        <v>10980</v>
      </c>
      <c r="AC48" s="15">
        <f>B5L441C2+IF(B5L441C6=NULL_VALUE,0,B5L441C6)+IF(B5L441C9=NULL_VALUE,0,B5L441C9)+IF(B5L441C12=NULL_VALUE,0,B5L441C12)</f>
        <v>13199.870356411971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B6375-B254-4B9B-A3CA-1003D006168D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1732257.1229060583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529135.26076288451</v>
      </c>
      <c r="J8" s="16" t="s">
        <v>11040</v>
      </c>
      <c r="K8" s="17">
        <f>B5L501C1-B5L501C3</f>
        <v>1203121.8621431738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1372747.284568873</v>
      </c>
      <c r="F9" s="16" t="s">
        <v>11042</v>
      </c>
      <c r="G9" s="21">
        <f>B3L209C4</f>
        <v>0.89200458267447524</v>
      </c>
      <c r="H9" s="16" t="s">
        <v>11043</v>
      </c>
      <c r="I9" s="15">
        <f>B5L502C1*B5L502C2</f>
        <v>1224496.8686893766</v>
      </c>
      <c r="J9" s="16" t="s">
        <v>11044</v>
      </c>
      <c r="K9" s="17">
        <f>B5L502C1-B5L502C3</f>
        <v>148250.41587949637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4097.1770985574076</v>
      </c>
      <c r="F10" s="16" t="s">
        <v>11042</v>
      </c>
      <c r="G10" s="21">
        <f>B3L209C4</f>
        <v>0.89200458267447524</v>
      </c>
      <c r="H10" s="16" t="s">
        <v>11046</v>
      </c>
      <c r="I10" s="15">
        <f>B5L503C1*B5L503C2</f>
        <v>3654.7007479421177</v>
      </c>
      <c r="J10" s="16" t="s">
        <v>11047</v>
      </c>
      <c r="K10" s="17">
        <f>B5L503C1-B5L503C3</f>
        <v>442.4763506152899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177146.71340335032</v>
      </c>
      <c r="F11" s="16" t="s">
        <v>11049</v>
      </c>
      <c r="G11" s="21">
        <f>B3L202C4</f>
        <v>6.1595547979184807E-3</v>
      </c>
      <c r="H11" s="16" t="s">
        <v>11050</v>
      </c>
      <c r="I11" s="15">
        <f>B5L504C1*B5L504C2</f>
        <v>1091.1448884790966</v>
      </c>
      <c r="J11" s="16" t="s">
        <v>11051</v>
      </c>
      <c r="K11" s="17">
        <f>B5L504C1-B5L504C3</f>
        <v>176055.56851487124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1282529.1556074517</v>
      </c>
      <c r="F12" s="16" t="s">
        <v>11053</v>
      </c>
      <c r="G12" s="21">
        <f>B3L203C4</f>
        <v>0.99978570295248559</v>
      </c>
      <c r="H12" s="16" t="s">
        <v>11054</v>
      </c>
      <c r="I12" s="15">
        <f>B5L505C1*B5L505C2</f>
        <v>1282254.3133960539</v>
      </c>
      <c r="J12" s="16" t="s">
        <v>11055</v>
      </c>
      <c r="K12" s="17">
        <f>B5L505C1-B5L505C3</f>
        <v>274.8422113978304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0.99978570295248559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2464309.7939216821</v>
      </c>
      <c r="F14" s="16" t="s">
        <v>11060</v>
      </c>
      <c r="G14" s="21">
        <f>B3L204C4</f>
        <v>0.54524131803251474</v>
      </c>
      <c r="H14" s="16" t="s">
        <v>11061</v>
      </c>
      <c r="I14" s="15">
        <f>B5L507C1*B5L507C2</f>
        <v>1343643.5200782928</v>
      </c>
      <c r="J14" s="16" t="s">
        <v>11062</v>
      </c>
      <c r="K14" s="17">
        <f>B5L507C1-B5L507C3</f>
        <v>1120666.2738433892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3709099.6981026251</v>
      </c>
      <c r="F15" s="16" t="s">
        <v>11064</v>
      </c>
      <c r="G15" s="21">
        <f>B3L205C4</f>
        <v>0.94235211498053295</v>
      </c>
      <c r="H15" s="16" t="s">
        <v>11065</v>
      </c>
      <c r="I15" s="15">
        <f>B5L508C1*B5L508C2</f>
        <v>3495277.9451806652</v>
      </c>
      <c r="J15" s="16" t="s">
        <v>11066</v>
      </c>
      <c r="K15" s="17">
        <f>B5L508C1-B5L508C3</f>
        <v>213821.75292195985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1325599.5777529115</v>
      </c>
      <c r="F16" s="16" t="s">
        <v>11068</v>
      </c>
      <c r="G16" s="21">
        <f>B3L206C4</f>
        <v>0.97837942983068371</v>
      </c>
      <c r="H16" s="16" t="s">
        <v>11069</v>
      </c>
      <c r="I16" s="15">
        <f>B5L509C1*B5L509C2</f>
        <v>1296939.3590656887</v>
      </c>
      <c r="J16" s="16" t="s">
        <v>11070</v>
      </c>
      <c r="K16" s="17">
        <f>B5L509C1-B5L509C3</f>
        <v>28660.218687222805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8537.1670406095855</v>
      </c>
      <c r="F17" s="16" t="s">
        <v>11042</v>
      </c>
      <c r="G17" s="21">
        <f>B3L209C4</f>
        <v>0.89200458267447524</v>
      </c>
      <c r="H17" s="16" t="s">
        <v>11072</v>
      </c>
      <c r="I17" s="15">
        <f>B5L510C1*B5L510C2</f>
        <v>7615.1921232812383</v>
      </c>
      <c r="J17" s="16" t="s">
        <v>11073</v>
      </c>
      <c r="K17" s="17">
        <f>B5L510C1-B5L510C3</f>
        <v>921.97491732834715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3792.8229493038316</v>
      </c>
      <c r="F18" s="16" t="s">
        <v>11042</v>
      </c>
      <c r="G18" s="21">
        <f>B3L209C4</f>
        <v>0.89200458267447524</v>
      </c>
      <c r="H18" s="16" t="s">
        <v>11075</v>
      </c>
      <c r="I18" s="15">
        <f>B5L511C1*B5L511C2</f>
        <v>3383.2154520519366</v>
      </c>
      <c r="J18" s="16" t="s">
        <v>11076</v>
      </c>
      <c r="K18" s="17">
        <f>B5L511C1-B5L511C3</f>
        <v>409.60749725189498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46506.507551629868</v>
      </c>
      <c r="F19" s="16" t="s">
        <v>11078</v>
      </c>
      <c r="G19" s="21">
        <f>B3L220C4</f>
        <v>0.9100003697791802</v>
      </c>
      <c r="H19" s="16" t="s">
        <v>11079</v>
      </c>
      <c r="I19" s="15">
        <f>B5L512C1*B5L512C2</f>
        <v>42320.939069121414</v>
      </c>
      <c r="J19" s="16" t="s">
        <v>11080</v>
      </c>
      <c r="K19" s="17">
        <f>B5L512C1-B5L512C3</f>
        <v>4185.5684825084536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13199.870356411971</v>
      </c>
      <c r="F20" s="16" t="s">
        <v>11042</v>
      </c>
      <c r="G20" s="21">
        <f>B3L209C4</f>
        <v>0.89200458267447524</v>
      </c>
      <c r="H20" s="16" t="s">
        <v>11082</v>
      </c>
      <c r="I20" s="15">
        <f>B5L513C1*B5L513C2</f>
        <v>11774.344848628438</v>
      </c>
      <c r="J20" s="16" t="s">
        <v>11083</v>
      </c>
      <c r="K20" s="17">
        <f>B5L513C1-B5L513C3</f>
        <v>1425.5255077835336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67772.83930513903</v>
      </c>
      <c r="F22" s="16" t="s">
        <v>11089</v>
      </c>
      <c r="G22" s="21">
        <f>B3L218C4</f>
        <v>0.95881547679027535</v>
      </c>
      <c r="H22" s="16" t="s">
        <v>11090</v>
      </c>
      <c r="I22" s="15">
        <f>B5L515C1*B5L515C2</f>
        <v>64981.647231787596</v>
      </c>
      <c r="J22" s="16" t="s">
        <v>11091</v>
      </c>
      <c r="K22" s="17">
        <f>B5L515C1-B5L515C3</f>
        <v>2791.1920733514344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1334781.2594625284</v>
      </c>
      <c r="F23" s="16" t="s">
        <v>11093</v>
      </c>
      <c r="G23" s="21">
        <f>B3L207C4</f>
        <v>0.80016888265423147</v>
      </c>
      <c r="H23" s="16" t="s">
        <v>11094</v>
      </c>
      <c r="I23" s="15">
        <f>B5L516C1*B5L516C2</f>
        <v>1068050.4289719393</v>
      </c>
      <c r="J23" s="16" t="s">
        <v>11095</v>
      </c>
      <c r="K23" s="17">
        <f>B5L516C1-B5L516C3</f>
        <v>266730.83049058914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19625.206438906556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19625.206438906556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99946.189361637502</v>
      </c>
      <c r="F25" s="16" t="s">
        <v>11042</v>
      </c>
      <c r="G25" s="21">
        <f>B3L209C4</f>
        <v>0.89200458267447524</v>
      </c>
      <c r="H25" s="16" t="s">
        <v>11101</v>
      </c>
      <c r="I25" s="15">
        <f>B5L518C1*B5L518C2</f>
        <v>89152.458931431538</v>
      </c>
      <c r="J25" s="16" t="s">
        <v>11102</v>
      </c>
      <c r="K25" s="17">
        <f>B5L518C1-B5L518C3</f>
        <v>10793.730430205964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498079.87527955696</v>
      </c>
      <c r="F26" s="16" t="s">
        <v>11104</v>
      </c>
      <c r="G26" s="21">
        <f>B3L208C4</f>
        <v>0.95076454252133402</v>
      </c>
      <c r="H26" s="16" t="s">
        <v>11105</v>
      </c>
      <c r="I26" s="15">
        <f>B5L519C1*B5L519C2</f>
        <v>473556.68475925107</v>
      </c>
      <c r="J26" s="16" t="s">
        <v>11106</v>
      </c>
      <c r="K26" s="17">
        <f>B5L519C1-B5L519C3</f>
        <v>24523.190520305885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2307944.7001082147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2307944.7001082147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62498.030465678894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62498.030465678894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485.37524456125954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485.37524456125954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241769.25518538748</v>
      </c>
      <c r="F31" s="16" t="s">
        <v>11042</v>
      </c>
      <c r="G31" s="21">
        <f>B3L209C4</f>
        <v>0.89200458267447524</v>
      </c>
      <c r="H31" s="16" t="s">
        <v>11122</v>
      </c>
      <c r="I31" s="15">
        <f>B5L524C1*B5L524C2</f>
        <v>215659.28357516025</v>
      </c>
      <c r="J31" s="16" t="s">
        <v>11123</v>
      </c>
      <c r="K31" s="17">
        <f>B5L524C1-B5L524C3</f>
        <v>26109.971610227221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34433</v>
      </c>
      <c r="F33" s="16" t="s">
        <v>11042</v>
      </c>
      <c r="G33" s="21">
        <f>B3L209C4</f>
        <v>0.89200458267447524</v>
      </c>
      <c r="H33" s="16" t="s">
        <v>11128</v>
      </c>
      <c r="I33" s="15">
        <f>B5L526C1*B5L526C2</f>
        <v>30714.393795230208</v>
      </c>
      <c r="J33" s="16" t="s">
        <v>11129</v>
      </c>
      <c r="K33" s="17">
        <f>B5L526C1-B5L526C3</f>
        <v>3718.6062047697924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0.89200458267447524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133</v>
      </c>
      <c r="F35" s="16" t="s">
        <v>11042</v>
      </c>
      <c r="G35" s="21">
        <f>B3L209C4</f>
        <v>0.89200458267447524</v>
      </c>
      <c r="H35" s="16" t="s">
        <v>11134</v>
      </c>
      <c r="I35" s="21">
        <f>B5L528C1*B5L528C2</f>
        <v>118.6366094957052</v>
      </c>
      <c r="J35" s="16" t="s">
        <v>11135</v>
      </c>
      <c r="K35" s="23">
        <f>B5L528C1-B5L528C3</f>
        <v>14.363390504294799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0.89200458267447524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2357</v>
      </c>
      <c r="F37" s="16" t="s">
        <v>11049</v>
      </c>
      <c r="G37" s="21">
        <f>B3L202C4</f>
        <v>6.1595547979184807E-3</v>
      </c>
      <c r="H37" s="16" t="s">
        <v>11140</v>
      </c>
      <c r="I37" s="21">
        <f>B5L530C1*B5L530C2</f>
        <v>14.518070658693858</v>
      </c>
      <c r="J37" s="16" t="s">
        <v>11141</v>
      </c>
      <c r="K37" s="17">
        <f>B5L530C1-B5L530C3</f>
        <v>2342.4819293413061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6.1595547979184807E-3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37542</v>
      </c>
      <c r="F39" s="16" t="s">
        <v>11053</v>
      </c>
      <c r="G39" s="21">
        <f>B3L203C4</f>
        <v>0.99978570295248559</v>
      </c>
      <c r="H39" s="16" t="s">
        <v>11146</v>
      </c>
      <c r="I39" s="15">
        <f>B5L532C1*B5L532C2</f>
        <v>37533.954860242215</v>
      </c>
      <c r="J39" s="16" t="s">
        <v>11147</v>
      </c>
      <c r="K39" s="23">
        <f>B5L532C1-B5L532C3</f>
        <v>8.0451397577853641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268662</v>
      </c>
      <c r="F40" s="16" t="s">
        <v>11060</v>
      </c>
      <c r="G40" s="21">
        <f>B3L204C4</f>
        <v>0.54524131803251474</v>
      </c>
      <c r="H40" s="16" t="s">
        <v>11149</v>
      </c>
      <c r="I40" s="15">
        <f>B5L533C1*B5L533C2</f>
        <v>146485.62298525148</v>
      </c>
      <c r="J40" s="16" t="s">
        <v>11150</v>
      </c>
      <c r="K40" s="17">
        <f>B5L533C1-B5L533C3</f>
        <v>122176.37701474852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180225</v>
      </c>
      <c r="F41" s="16" t="s">
        <v>11064</v>
      </c>
      <c r="G41" s="21">
        <f>B3L205C4</f>
        <v>0.94235211498053295</v>
      </c>
      <c r="H41" s="16" t="s">
        <v>11152</v>
      </c>
      <c r="I41" s="15">
        <f>B5L534C1*B5L534C2</f>
        <v>169835.40992236655</v>
      </c>
      <c r="J41" s="16" t="s">
        <v>11153</v>
      </c>
      <c r="K41" s="17">
        <f>B5L534C1-B5L534C3</f>
        <v>10389.590077633446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79272</v>
      </c>
      <c r="F42" s="16" t="s">
        <v>11068</v>
      </c>
      <c r="G42" s="21">
        <f>B3L206C4</f>
        <v>0.97837942983068371</v>
      </c>
      <c r="H42" s="16" t="s">
        <v>11155</v>
      </c>
      <c r="I42" s="15">
        <f>B5L535C1*B5L535C2</f>
        <v>77558.094161537956</v>
      </c>
      <c r="J42" s="16" t="s">
        <v>11156</v>
      </c>
      <c r="K42" s="17">
        <f>B5L535C1-B5L535C3</f>
        <v>1713.9058384620439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0.99978570295248559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0.99978570295248559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0.99978570295248559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0.54524131803251474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0.94235211498053295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0.97837942983068371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340</v>
      </c>
      <c r="F49" s="16" t="s">
        <v>11042</v>
      </c>
      <c r="G49" s="21">
        <f>B3L209C4</f>
        <v>0.89200458267447524</v>
      </c>
      <c r="H49" s="16" t="s">
        <v>11176</v>
      </c>
      <c r="I49" s="21">
        <f>B5L542C1*B5L542C2</f>
        <v>303.28155810932157</v>
      </c>
      <c r="J49" s="16" t="s">
        <v>11177</v>
      </c>
      <c r="K49" s="23">
        <f>B5L542C1-B5L542C3</f>
        <v>36.718441890678434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0.89200458267447524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387</v>
      </c>
      <c r="F51" s="16" t="s">
        <v>11042</v>
      </c>
      <c r="G51" s="21">
        <f>B3L209C4</f>
        <v>0.89200458267447524</v>
      </c>
      <c r="H51" s="16" t="s">
        <v>11182</v>
      </c>
      <c r="I51" s="21">
        <f>B5L544C1*B5L544C2</f>
        <v>345.2057734950219</v>
      </c>
      <c r="J51" s="16" t="s">
        <v>11183</v>
      </c>
      <c r="K51" s="23">
        <f>B5L544C1-B5L544C3</f>
        <v>41.794226504978099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0.89200458267447524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4167</v>
      </c>
      <c r="F53" s="16" t="s">
        <v>11078</v>
      </c>
      <c r="G53" s="21">
        <f>B3L220C4</f>
        <v>0.9100003697791802</v>
      </c>
      <c r="H53" s="16" t="s">
        <v>11188</v>
      </c>
      <c r="I53" s="15">
        <f>B5L546C1*B5L546C2</f>
        <v>3791.9715408698439</v>
      </c>
      <c r="J53" s="16" t="s">
        <v>11189</v>
      </c>
      <c r="K53" s="23">
        <f>B5L546C1-B5L546C3</f>
        <v>375.02845913015608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0.9100003697791802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656.80726423176043</v>
      </c>
      <c r="F55" s="16" t="s">
        <v>11042</v>
      </c>
      <c r="G55" s="21">
        <f>B3L209C4</f>
        <v>0.89200458267447524</v>
      </c>
      <c r="H55" s="16" t="s">
        <v>11194</v>
      </c>
      <c r="I55" s="21">
        <f>B5L548C1*B5L548C2</f>
        <v>585.87508962861523</v>
      </c>
      <c r="J55" s="16" t="s">
        <v>11195</v>
      </c>
      <c r="K55" s="23">
        <f>B5L548C1-B5L548C3</f>
        <v>70.932174603145199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0.89200458267447524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3329</v>
      </c>
      <c r="F57" s="16" t="s">
        <v>11089</v>
      </c>
      <c r="G57" s="21">
        <f>B3L218C4</f>
        <v>0.95881547679027535</v>
      </c>
      <c r="H57" s="16" t="s">
        <v>11200</v>
      </c>
      <c r="I57" s="15">
        <f>B5L550C1*B5L550C2</f>
        <v>3191.8967222348265</v>
      </c>
      <c r="J57" s="16" t="s">
        <v>11201</v>
      </c>
      <c r="K57" s="23">
        <f>B5L550C1-B5L550C3</f>
        <v>137.10327776517352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0.95881547679027535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109560</v>
      </c>
      <c r="F59" s="16" t="s">
        <v>11093</v>
      </c>
      <c r="G59" s="21">
        <f>B3L207C4</f>
        <v>0.80016888265423147</v>
      </c>
      <c r="H59" s="16" t="s">
        <v>11206</v>
      </c>
      <c r="I59" s="15">
        <f>B5L552C1*B5L552C2</f>
        <v>87666.502783597607</v>
      </c>
      <c r="J59" s="16" t="s">
        <v>11207</v>
      </c>
      <c r="K59" s="17">
        <f>B5L552C1-B5L552C3</f>
        <v>21893.497216402393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0.80016888265423147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23610</v>
      </c>
      <c r="F61" s="16" t="s">
        <v>11042</v>
      </c>
      <c r="G61" s="21">
        <f>B3L209C4</f>
        <v>0.89200458267447524</v>
      </c>
      <c r="H61" s="16" t="s">
        <v>11212</v>
      </c>
      <c r="I61" s="15">
        <f>B5L554C1*B5L554C2</f>
        <v>21060.228196944361</v>
      </c>
      <c r="J61" s="16" t="s">
        <v>11213</v>
      </c>
      <c r="K61" s="17">
        <f>B5L554C1-B5L554C3</f>
        <v>2549.7718030556389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0.89200458267447524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33930</v>
      </c>
      <c r="F63" s="16" t="s">
        <v>11104</v>
      </c>
      <c r="G63" s="21">
        <f>B3L208C4</f>
        <v>0.95076454252133402</v>
      </c>
      <c r="H63" s="16" t="s">
        <v>11218</v>
      </c>
      <c r="I63" s="15">
        <f>B5L556C1*B5L556C2</f>
        <v>32259.440927748863</v>
      </c>
      <c r="J63" s="16" t="s">
        <v>11219</v>
      </c>
      <c r="K63" s="17">
        <f>B5L556C1-B5L556C3</f>
        <v>1670.559072251137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0.95076454252133402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1007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1007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28425</v>
      </c>
      <c r="F67" s="16" t="s">
        <v>11042</v>
      </c>
      <c r="G67" s="21">
        <f>B3L209C4</f>
        <v>0.89200458267447524</v>
      </c>
      <c r="H67" s="16" t="s">
        <v>11230</v>
      </c>
      <c r="I67" s="15">
        <f>B5L560C1*B5L560C2</f>
        <v>25355.23026252196</v>
      </c>
      <c r="J67" s="16" t="s">
        <v>11231</v>
      </c>
      <c r="K67" s="17">
        <f>B5L560C1-B5L560C3</f>
        <v>3069.76973747804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-4925</v>
      </c>
      <c r="F68" s="16" t="s">
        <v>11042</v>
      </c>
      <c r="G68" s="21">
        <f>B3L209C4</f>
        <v>0.89200458267447524</v>
      </c>
      <c r="H68" s="16" t="s">
        <v>11233</v>
      </c>
      <c r="I68" s="15">
        <f>B5L561C1*B5L561C2</f>
        <v>-4393.1225696717902</v>
      </c>
      <c r="J68" s="16" t="s">
        <v>11234</v>
      </c>
      <c r="K68" s="23">
        <f>B5L561C1-B5L561C3</f>
        <v>-531.87743032820981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4572</v>
      </c>
      <c r="F69" s="16" t="s">
        <v>11236</v>
      </c>
      <c r="G69" s="21">
        <f>B3L402C2</f>
        <v>0.97345939865624909</v>
      </c>
      <c r="H69" s="16" t="s">
        <v>11237</v>
      </c>
      <c r="I69" s="15">
        <f>B5L562C1*B5L562C2</f>
        <v>4450.6563706563711</v>
      </c>
      <c r="J69" s="16" t="s">
        <v>11238</v>
      </c>
      <c r="K69" s="23">
        <f>B5L562C1-B5L562C3</f>
        <v>121.34362934362889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0.97345939865624909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659</v>
      </c>
      <c r="F71" s="16" t="s">
        <v>11042</v>
      </c>
      <c r="G71" s="21">
        <f>B3L209C4</f>
        <v>0.89200458267447524</v>
      </c>
      <c r="H71" s="16" t="s">
        <v>11243</v>
      </c>
      <c r="I71" s="21">
        <f>B5L564C1*B5L564C2</f>
        <v>587.83101998247923</v>
      </c>
      <c r="J71" s="16" t="s">
        <v>11244</v>
      </c>
      <c r="K71" s="23">
        <f>B5L564C1-B5L564C3</f>
        <v>71.168980017520767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-110</v>
      </c>
      <c r="F72" s="16" t="s">
        <v>11042</v>
      </c>
      <c r="G72" s="21">
        <f>B3L209C4</f>
        <v>0.89200458267447524</v>
      </c>
      <c r="H72" s="16" t="s">
        <v>11246</v>
      </c>
      <c r="I72" s="21">
        <f>B5L565C1*B5L565C2</f>
        <v>-98.12050409419227</v>
      </c>
      <c r="J72" s="16" t="s">
        <v>11247</v>
      </c>
      <c r="K72" s="23">
        <f>B5L565C1-B5L565C3</f>
        <v>-11.87949590580773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F7D9F-2B6A-4E29-BFEA-FADD94DCD92E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529135.26076288451</v>
      </c>
      <c r="F8" s="16" t="s">
        <v>11361</v>
      </c>
      <c r="G8" s="15">
        <f>B5L601C1*A4L203C2</f>
        <v>70269.16262931106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70269.16262931106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1203121.8621431738</v>
      </c>
      <c r="F9" s="16" t="s">
        <v>11366</v>
      </c>
      <c r="G9" s="15">
        <f>B5L602C1*A4L203C2</f>
        <v>159774.58329261348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159774.58329261348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1224496.8686893766</v>
      </c>
      <c r="F10" s="16" t="s">
        <v>11370</v>
      </c>
      <c r="G10" s="15">
        <f>B5L603C1*A4L203C2</f>
        <v>162613.1841619492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162613.1841619492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148250.41587949637</v>
      </c>
      <c r="F11" s="16" t="s">
        <v>11375</v>
      </c>
      <c r="G11" s="15">
        <f>B5L604C1*A4L203C2</f>
        <v>19687.655228797117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19687.655228797117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3654.7007479421177</v>
      </c>
      <c r="F12" s="16" t="s">
        <v>11380</v>
      </c>
      <c r="G12" s="15">
        <f>B5L605C1*A4L203C2</f>
        <v>485.34425932671326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485.34425932671326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442.4763506152899</v>
      </c>
      <c r="F13" s="16" t="s">
        <v>11384</v>
      </c>
      <c r="G13" s="15">
        <f>B5L606C1*A4L203C2</f>
        <v>58.760859361710502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58.760859361710502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1091.1448884790966</v>
      </c>
      <c r="F14" s="16" t="s">
        <v>11388</v>
      </c>
      <c r="G14" s="15">
        <f>B5L607C1*A4L203C2</f>
        <v>144.90404119002403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144.90404119002403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176055.56851487124</v>
      </c>
      <c r="F15" s="16" t="s">
        <v>11393</v>
      </c>
      <c r="G15" s="15">
        <f>B5L608C1*A4L203C2</f>
        <v>23380.179498774902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23380.179498774902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1282254.3133960539</v>
      </c>
      <c r="F16" s="16" t="s">
        <v>11398</v>
      </c>
      <c r="G16" s="15">
        <f>B5L609C1*A4L203C2</f>
        <v>170283.37281899597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170283.37281899597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274.8422113978304</v>
      </c>
      <c r="F17" s="16" t="s">
        <v>11403</v>
      </c>
      <c r="G17" s="15">
        <f>B5L610C1*A4L203C2</f>
        <v>36.499045673631876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36.499045673631876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1343643.5200782928</v>
      </c>
      <c r="F20" s="16" t="s">
        <v>11416</v>
      </c>
      <c r="G20" s="15">
        <f>B5L613C1*A4L203C2</f>
        <v>178435.85946639729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178435.85946639729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1120666.2738433892</v>
      </c>
      <c r="F21" s="16" t="s">
        <v>11421</v>
      </c>
      <c r="G21" s="15">
        <f>B5L614C1*A4L203C2</f>
        <v>148824.48116640208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148824.48116640208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3495277.9451806652</v>
      </c>
      <c r="F22" s="16" t="s">
        <v>11426</v>
      </c>
      <c r="G22" s="15">
        <f>B5L615C1*A4L203C2</f>
        <v>464172.91111999232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464172.91111999232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213821.75292195985</v>
      </c>
      <c r="F23" s="16" t="s">
        <v>11431</v>
      </c>
      <c r="G23" s="15">
        <f>B5L616C1*A4L203C2</f>
        <v>28395.52878803627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28395.52878803627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1296939.3590656887</v>
      </c>
      <c r="F24" s="16" t="s">
        <v>11436</v>
      </c>
      <c r="G24" s="15">
        <f>B5L617C1*A4L203C2</f>
        <v>172233.54688392347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172233.54688392347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28660.218687222805</v>
      </c>
      <c r="F25" s="16" t="s">
        <v>11441</v>
      </c>
      <c r="G25" s="15">
        <f>B5L618C1*A4L203C2</f>
        <v>3806.0770416631885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3806.0770416631885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7615.1921232812383</v>
      </c>
      <c r="F26" s="16" t="s">
        <v>11446</v>
      </c>
      <c r="G26" s="15">
        <f>B5L619C1*A4L203C2</f>
        <v>1011.2975139717485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1011.2975139717485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921.97491732834715</v>
      </c>
      <c r="F27" s="16" t="s">
        <v>11450</v>
      </c>
      <c r="G27" s="15">
        <f>B5L620C1*A4L203C2</f>
        <v>122.4382690212045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122.4382690212045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468091.37690451939</v>
      </c>
      <c r="F28" s="16" t="s">
        <v>11454</v>
      </c>
      <c r="G28" s="15">
        <f>B5L621C1*A4L203C2</f>
        <v>62162.534852920173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62162.534852920173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3383.2154520519366</v>
      </c>
      <c r="F29" s="16" t="s">
        <v>11459</v>
      </c>
      <c r="G29" s="15">
        <f>B5L622C1*A4L203C2</f>
        <v>449.29101203249718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449.29101203249718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409.60749725189498</v>
      </c>
      <c r="F30" s="16" t="s">
        <v>11463</v>
      </c>
      <c r="G30" s="15">
        <f>B5L623C1*A4L203C2</f>
        <v>54.395875635051652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54.395875635051652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42320.939069121414</v>
      </c>
      <c r="F31" s="16" t="s">
        <v>11467</v>
      </c>
      <c r="G31" s="15">
        <f>B5L624C1*A4L203C2</f>
        <v>5620.2207083793237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5620.2207083793237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4185.5684825084536</v>
      </c>
      <c r="F32" s="16" t="s">
        <v>11472</v>
      </c>
      <c r="G32" s="15">
        <f>B5L625C1*A4L203C2</f>
        <v>555.84349447712259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555.84349447712259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100859.97647460984</v>
      </c>
      <c r="F33" s="16" t="s">
        <v>11476</v>
      </c>
      <c r="G33" s="15">
        <f>B5L626C1*A4L203C2</f>
        <v>13394.204875828187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13394.204875828187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3122.1758195129123</v>
      </c>
      <c r="F34" s="16" t="s">
        <v>11480</v>
      </c>
      <c r="G34" s="15">
        <f>B5L627C1*A4L203C2</f>
        <v>414.62494883131478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414.62494883131478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10.897469397805915</v>
      </c>
      <c r="F36" s="16" t="s">
        <v>11488</v>
      </c>
      <c r="G36" s="15">
        <f>B5L629C1*A4L203C2</f>
        <v>1.4471839360286256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1.4471839360286256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2710.107915788928</v>
      </c>
      <c r="F37" s="16" t="s">
        <v>11492</v>
      </c>
      <c r="G37" s="15">
        <f>B5L630C1*A4L203C2</f>
        <v>359.90233121676965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359.90233121676965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9337.4242620737532</v>
      </c>
      <c r="F38" s="16" t="s">
        <v>11496</v>
      </c>
      <c r="G38" s="15">
        <f>B5L631C1*A4L203C2</f>
        <v>1240.0099420033944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1240.0099420033944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4795.6889600981485</v>
      </c>
      <c r="F39" s="16" t="s">
        <v>11500</v>
      </c>
      <c r="G39" s="15">
        <f>B5L632C1*A4L203C2</f>
        <v>636.86749390103409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636.86749390103409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5467.2550952414185</v>
      </c>
      <c r="F40" s="16" t="s">
        <v>11504</v>
      </c>
      <c r="G40" s="15">
        <f>B5L633C1*A4L203C2</f>
        <v>726.05147664806043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726.05147664806043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1860.0797707255369</v>
      </c>
      <c r="F41" s="16" t="s">
        <v>11508</v>
      </c>
      <c r="G41" s="15">
        <f>B5L634C1*A4L203C2</f>
        <v>247.01859355235132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247.01859355235132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4295.1992535068184</v>
      </c>
      <c r="F42" s="16" t="s">
        <v>11512</v>
      </c>
      <c r="G42" s="15">
        <f>B5L635C1*A4L203C2</f>
        <v>570.40246086570551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570.40246086570551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22.410147994579503</v>
      </c>
      <c r="F43" s="16" t="s">
        <v>11516</v>
      </c>
      <c r="G43" s="15">
        <f>B5L636C1*A4L203C2</f>
        <v>2.976067653680158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2.976067653680158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-21.265120676934167</v>
      </c>
      <c r="F44" s="16" t="s">
        <v>11520</v>
      </c>
      <c r="G44" s="15">
        <f>B5L637C1*A4L203C2</f>
        <v>-2.8240080258968576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-2.8240080258968576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115.9520713171523</v>
      </c>
      <c r="F45" s="16" t="s">
        <v>11524</v>
      </c>
      <c r="G45" s="15">
        <f>B5L638C1*A4L203C2</f>
        <v>15.398435070917825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15.398435070917825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668.46458806455348</v>
      </c>
      <c r="F46" s="16" t="s">
        <v>11528</v>
      </c>
      <c r="G46" s="15">
        <f>B5L639C1*A4L203C2</f>
        <v>88.77209729497271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88.77209729497271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1183.9962551255035</v>
      </c>
      <c r="F48" s="16" t="s">
        <v>11536</v>
      </c>
      <c r="G48" s="15">
        <f>B5L641C1*A4L203C2</f>
        <v>157.23470268066686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157.23470268066686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14.064189989139932</v>
      </c>
      <c r="F49" s="16" t="s">
        <v>11540</v>
      </c>
      <c r="G49" s="15">
        <f>B5L642C1*A4L203C2</f>
        <v>1.8677244305577829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1.8677244305577829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-13.925798086636307</v>
      </c>
      <c r="F50" s="16" t="s">
        <v>11544</v>
      </c>
      <c r="G50" s="15">
        <f>B5L643C1*A4L203C2</f>
        <v>-1.8493459859053016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-1.8493459859053016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5729.6500612725395</v>
      </c>
      <c r="F51" s="16" t="s">
        <v>11548</v>
      </c>
      <c r="G51" s="15">
        <f>B5L644C1*A4L203C2</f>
        <v>760.89752813699329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760.89752813699329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11774.344848628438</v>
      </c>
      <c r="F64" s="16" t="s">
        <v>11602</v>
      </c>
      <c r="G64" s="15">
        <f>B5L657C1*A4L203C2</f>
        <v>1563.6329958978565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1563.6329958978565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1425.5255077835336</v>
      </c>
      <c r="F65" s="16" t="s">
        <v>11607</v>
      </c>
      <c r="G65" s="15">
        <f>B5L658C1*A4L203C2</f>
        <v>189.30978743365327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189.30978743365327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3362.4834223635885</v>
      </c>
      <c r="F68" s="16" t="s">
        <v>11619</v>
      </c>
      <c r="G68" s="15">
        <f>B5L661C1*A4L203C2</f>
        <v>446.53779848988455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446.53779848988455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7945.0357654822574</v>
      </c>
      <c r="F69" s="16" t="s">
        <v>11623</v>
      </c>
      <c r="G69" s="15">
        <f>B5L662C1*A4L203C2</f>
        <v>1055.1007496560437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1055.1007496560437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64981.647231787596</v>
      </c>
      <c r="F70" s="16" t="s">
        <v>11627</v>
      </c>
      <c r="G70" s="15">
        <f>B5L663C1*A4L203C2</f>
        <v>8629.5627523813928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8629.5627523813928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2791.1920733514344</v>
      </c>
      <c r="F71" s="16" t="s">
        <v>11631</v>
      </c>
      <c r="G71" s="15">
        <f>B5L664C1*A4L203C2</f>
        <v>370.6703073410705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370.6703073410705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19930.88675003052</v>
      </c>
      <c r="F72" s="16" t="s">
        <v>11635</v>
      </c>
      <c r="G72" s="15">
        <f>B5L665C1*A4L203C2</f>
        <v>2646.8217604040533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2646.8217604040533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256391.515968263</v>
      </c>
      <c r="F73" s="16" t="s">
        <v>11639</v>
      </c>
      <c r="G73" s="15">
        <f>B5L666C1*A4L203C2</f>
        <v>34048.793320585326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34048.793320585326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1068050.4289719393</v>
      </c>
      <c r="F74" s="16" t="s">
        <v>11644</v>
      </c>
      <c r="G74" s="15">
        <f>B5L667C1*A4L203C2</f>
        <v>141837.09696747354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141837.09696747354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266730.83049058914</v>
      </c>
      <c r="F75" s="16" t="s">
        <v>11649</v>
      </c>
      <c r="G75" s="15">
        <f>B5L668C1*A4L203C2</f>
        <v>35421.854289150237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35421.854289150237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19625.206438906556</v>
      </c>
      <c r="F77" s="16" t="s">
        <v>11659</v>
      </c>
      <c r="G77" s="15">
        <f>B5L670C1*A4L203C2</f>
        <v>2606.2274150867906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2606.2274150867906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89152.458931431538</v>
      </c>
      <c r="F79" s="16" t="s">
        <v>11668</v>
      </c>
      <c r="G79" s="15">
        <f>B5L672C1*A4L203C2</f>
        <v>11839.446546094108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11839.446546094108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10793.730430205964</v>
      </c>
      <c r="F80" s="16" t="s">
        <v>11673</v>
      </c>
      <c r="G80" s="15">
        <f>B5L673C1*A4L203C2</f>
        <v>1433.4074011313521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1433.4074011313521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473556.68475925107</v>
      </c>
      <c r="F81" s="16" t="s">
        <v>11677</v>
      </c>
      <c r="G81" s="15">
        <f>B5L674C1*A4L203C2</f>
        <v>62888.327736028543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62888.327736028543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24523.190520305885</v>
      </c>
      <c r="F82" s="16" t="s">
        <v>11681</v>
      </c>
      <c r="G82" s="15">
        <f>B5L675C1*A4L203C2</f>
        <v>3256.6797010966216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3256.6797010966216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15055907.711333845</v>
      </c>
      <c r="F86" s="16" t="s">
        <v>11698</v>
      </c>
      <c r="G86" s="15">
        <f>SUM(B5L601C2:B5L658C2)+SUM(B5L661C2:B5L678C2)</f>
        <v>1999424.5440651346</v>
      </c>
      <c r="H86" s="16" t="s">
        <v>945</v>
      </c>
      <c r="I86" s="21"/>
      <c r="J86" s="16" t="s">
        <v>11699</v>
      </c>
      <c r="K86" s="17">
        <f>SUM(B5L601C4:B5L658C4)+SUM(B5L661C4:B5L678C4)</f>
        <v>1999424.5440651346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12FD3-D25F-4A1A-91DF-831B0368C9E1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2307944.7001082147</v>
      </c>
      <c r="F8" s="16" t="s">
        <v>11757</v>
      </c>
      <c r="G8" s="15">
        <f>B5L701C1*A4L204C2</f>
        <v>306495.05617437093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306495.05617437093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62498.030465678894</v>
      </c>
      <c r="F9" s="16" t="s">
        <v>11762</v>
      </c>
      <c r="G9" s="15">
        <f>B5L702C1*A4L204C2</f>
        <v>8299.7384458421566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8299.7384458421566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102.77754495491152</v>
      </c>
      <c r="F11" s="16" t="s">
        <v>11771</v>
      </c>
      <c r="G11" s="15">
        <f>B5L704C1*A4L204C2</f>
        <v>13.64885797001225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13.64885797001225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50354.366218554715</v>
      </c>
      <c r="F12" s="16" t="s">
        <v>11775</v>
      </c>
      <c r="G12" s="15">
        <f>B5L705C1*A4L204C2</f>
        <v>6687.0598338240661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6687.0598338240661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481858.26328099601</v>
      </c>
      <c r="F13" s="16" t="s">
        <v>11779</v>
      </c>
      <c r="G13" s="15">
        <f>B5L706C1*A4L204C2</f>
        <v>63990.777363716268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63990.777363716268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189257.22360371484</v>
      </c>
      <c r="F14" s="16" t="s">
        <v>11783</v>
      </c>
      <c r="G14" s="15">
        <f>B5L707C1*A4L204C2</f>
        <v>25133.359294573333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25133.359294573333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222143.38566554573</v>
      </c>
      <c r="F15" s="16" t="s">
        <v>11787</v>
      </c>
      <c r="G15" s="15">
        <f>B5L708C1*A4L204C2</f>
        <v>29500.641616384473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29500.641616384473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137213.99024322361</v>
      </c>
      <c r="F16" s="16" t="s">
        <v>11791</v>
      </c>
      <c r="G16" s="15">
        <f>B5L709C1*A4L204C2</f>
        <v>18222.017904300097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18222.017904300097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156738.40837998083</v>
      </c>
      <c r="F17" s="16" t="s">
        <v>11795</v>
      </c>
      <c r="G17" s="15">
        <f>B5L710C1*A4L204C2</f>
        <v>20814.860632861455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20814.860632861455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592.13127512732888</v>
      </c>
      <c r="F18" s="16" t="s">
        <v>11799</v>
      </c>
      <c r="G18" s="15">
        <f>B5L711C1*A4L204C2</f>
        <v>78.635033336909274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78.635033336909274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1236.6459441349029</v>
      </c>
      <c r="F19" s="16" t="s">
        <v>11803</v>
      </c>
      <c r="G19" s="15">
        <f>B5L712C1*A4L204C2</f>
        <v>164.22658138111512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164.22658138111512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6116.2585462200241</v>
      </c>
      <c r="F20" s="16" t="s">
        <v>11807</v>
      </c>
      <c r="G20" s="15">
        <f>B5L713C1*A4L204C2</f>
        <v>812.23913493801922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812.23913493801922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16.577023379824436</v>
      </c>
      <c r="F22" s="16" t="s">
        <v>11815</v>
      </c>
      <c r="G22" s="15">
        <f>B5L715C1*A4L204C2</f>
        <v>2.2014287048406849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2.2014287048406849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33045.964567212424</v>
      </c>
      <c r="F23" s="16" t="s">
        <v>11819</v>
      </c>
      <c r="G23" s="15">
        <f>B5L716C1*A4L204C2</f>
        <v>4388.5040945258097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4388.5040945258097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7177.8511234639809</v>
      </c>
      <c r="F24" s="16" t="s">
        <v>11823</v>
      </c>
      <c r="G24" s="15">
        <f>B5L717C1*A4L204C2</f>
        <v>953.21862919601665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953.21862919601665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873.2775916491513</v>
      </c>
      <c r="F25" s="16" t="s">
        <v>11827</v>
      </c>
      <c r="G25" s="15">
        <f>B5L718C1*A4L204C2</f>
        <v>115.97126417100729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115.97126417100729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261011.20084375251</v>
      </c>
      <c r="F26" s="16" t="s">
        <v>11831</v>
      </c>
      <c r="G26" s="15">
        <f>B5L719C1*A4L204C2</f>
        <v>34662.287472050331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34662.287472050331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485.37524456125954</v>
      </c>
      <c r="F35" s="16" t="s">
        <v>11867</v>
      </c>
      <c r="G35" s="15">
        <f>B5L728C1*A4L204C2</f>
        <v>64.457832477735266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64.457832477735266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1316.2156563580604</v>
      </c>
      <c r="F37" s="16" t="s">
        <v>11875</v>
      </c>
      <c r="G37" s="15">
        <f>B5L730C1*A4L204C2</f>
        <v>174.79343916435042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174.79343916435042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47699.390154042019</v>
      </c>
      <c r="F38" s="16" t="s">
        <v>11879</v>
      </c>
      <c r="G38" s="15">
        <f>B5L731C1*A4L204C2</f>
        <v>6334.4790124567799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6334.4790124567799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215659.28357516025</v>
      </c>
      <c r="F39" s="16" t="s">
        <v>11883</v>
      </c>
      <c r="G39" s="15">
        <f>B5L732C1*A4L204C2</f>
        <v>28639.552858781281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28639.552858781281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26109.971610227221</v>
      </c>
      <c r="F40" s="16" t="s">
        <v>11887</v>
      </c>
      <c r="G40" s="15">
        <f>B5L733C1*A4L204C2</f>
        <v>3467.4042298381751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3467.4042298381751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4209451.2886661524</v>
      </c>
      <c r="F41" s="16" t="s">
        <v>11891</v>
      </c>
      <c r="G41" s="15">
        <f>SUM(B5L701C2:B5L733C2)</f>
        <v>559015.13113486522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552505.85868324409</v>
      </c>
      <c r="L41" s="16" t="s">
        <v>11893</v>
      </c>
      <c r="M41" s="23">
        <f>SUM(B5L701C5:B5L733C5)</f>
        <v>6509.2724516211301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4F05E-6A54-4AE7-A44E-D01AFF892A6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986.53599999999994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1032.9665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1055.2456666666667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1055.2662500000001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1061.6574000000001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2159.3049999999998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2260.9309999999996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2309.6949999999997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2309.7399999999998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2323.7289999999998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188750.46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197633.84999999998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201896.43999999997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201900.375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203123.18399999998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CF9BC-EAA2-489C-8B96-232537B3A72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0.19489299836094418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35.262999999999998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63.473399999999998</v>
      </c>
      <c r="J9" s="16" t="s">
        <v>12037</v>
      </c>
      <c r="K9" s="23">
        <f>IF(B6L216C3=0,0,B6L202C3/B6L216C3)</f>
        <v>5.2501255099057049E-3</v>
      </c>
      <c r="L9" s="16" t="s">
        <v>12038</v>
      </c>
      <c r="M9" s="23">
        <f>A1L542C9</f>
        <v>0.7632405231748145</v>
      </c>
      <c r="N9" s="16" t="s">
        <v>12039</v>
      </c>
      <c r="O9" s="23">
        <f>B6L202C1*B6L202C5</f>
        <v>26.914150568713481</v>
      </c>
      <c r="P9" s="16" t="s">
        <v>12040</v>
      </c>
      <c r="Q9" s="23">
        <f>B3L836C3</f>
        <v>1.8292468582476493</v>
      </c>
      <c r="R9" s="16" t="s">
        <v>12041</v>
      </c>
      <c r="S9" s="17">
        <f>B6L202C6*B6L202C7</f>
        <v>49.232625370223317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27.077943953622828</v>
      </c>
      <c r="X9" s="16" t="s">
        <v>12044</v>
      </c>
      <c r="Y9" s="23">
        <f>IF(B6L216C10=0,0,B6L202C10/B6L216C10)</f>
        <v>1.9820613813252723E-2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2.0730412440000001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3.109561866</v>
      </c>
      <c r="AH9" s="16" t="s">
        <v>12049</v>
      </c>
      <c r="AI9" s="23">
        <f>IF(B6L216C15=0,0,B6L202C15/B6L216C15)</f>
        <v>5.2501255099057049E-3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2.9642077799999997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3.5570493359999995</v>
      </c>
      <c r="AR9" s="16" t="s">
        <v>12054</v>
      </c>
      <c r="AS9" s="23">
        <f>IF(B6L216C20=0,0,B6L202C20/B6L216C20)</f>
        <v>5.250125509905704E-3</v>
      </c>
      <c r="AT9" s="16" t="s">
        <v>12055</v>
      </c>
      <c r="AU9" s="17">
        <f>A1L237C3</f>
        <v>41630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208.15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52.037500000000001</v>
      </c>
      <c r="BD9" s="16" t="s">
        <v>12060</v>
      </c>
      <c r="BE9" s="23">
        <f>IF(B6L216C26=0,0,B6L202C26/B6L216C26)</f>
        <v>8.9677810439677628E-3</v>
      </c>
      <c r="BF9" s="16" t="s">
        <v>12061</v>
      </c>
      <c r="BG9" s="17">
        <f>B6L202C3+B6L202C10+B6L202C15+B6L202C20+B6L202C26</f>
        <v>149.25545515562283</v>
      </c>
      <c r="BH9" s="16" t="s">
        <v>12062</v>
      </c>
      <c r="BI9" s="17">
        <f>B6L218C3*B6L202C4</f>
        <v>583.60833755224724</v>
      </c>
      <c r="BJ9" s="16" t="s">
        <v>12063</v>
      </c>
      <c r="BK9" s="17">
        <f>B6L218C10*B6L202C11</f>
        <v>248.96907767831476</v>
      </c>
      <c r="BL9" s="16" t="s">
        <v>12064</v>
      </c>
      <c r="BM9" s="17">
        <f>B6L218C15*B6L202C16</f>
        <v>28.590972456684593</v>
      </c>
      <c r="BN9" s="16" t="s">
        <v>12065</v>
      </c>
      <c r="BO9" s="17">
        <f>B6L218C20*B6L202C21</f>
        <v>32.705411236427935</v>
      </c>
      <c r="BP9" s="16" t="s">
        <v>12066</v>
      </c>
      <c r="BQ9" s="17">
        <f>B6L218C26*B6L202C27</f>
        <v>478.46056561291931</v>
      </c>
      <c r="BR9" s="16" t="s">
        <v>12067</v>
      </c>
      <c r="BS9" s="15">
        <f>B6L202C29+B6L202C30+B6L202C31+B6L202C32+B6L202C33</f>
        <v>1372.3343645365937</v>
      </c>
      <c r="BT9" s="16" t="s">
        <v>12068</v>
      </c>
      <c r="BU9" s="23">
        <f>IF(B6L202C3=0,0,B6L202C29/B6L202C3)</f>
        <v>9.1945340497318124</v>
      </c>
      <c r="BV9" s="16" t="s">
        <v>12069</v>
      </c>
      <c r="BW9" s="23">
        <f>IF(B6L202C8=0,0,B6L202C30/B6L202C8)</f>
        <v>5.0569937273524976</v>
      </c>
      <c r="BX9" s="16" t="s">
        <v>12070</v>
      </c>
      <c r="BY9" s="23">
        <f>IF(B6L202C13=0,0,B6L202C31/B6L202C13)</f>
        <v>13.79180107459772</v>
      </c>
      <c r="BZ9" s="16" t="s">
        <v>12071</v>
      </c>
      <c r="CA9" s="23">
        <f>IF(B6L202C18=0,0,B6L202C32/B6L202C18)</f>
        <v>11.033440859678176</v>
      </c>
      <c r="CB9" s="16" t="s">
        <v>12072</v>
      </c>
      <c r="CC9" s="23">
        <f>IF(B6L202C24=0,0,B6L202C33/B6L202C24)</f>
        <v>2.2986335124329536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269.33800000000002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538.67600000000004</v>
      </c>
      <c r="J10" s="16" t="s">
        <v>12076</v>
      </c>
      <c r="K10" s="23">
        <f>IF(B6L216C3=0,0,B6L203C3/B6L216C3)</f>
        <v>4.4555933811233774E-2</v>
      </c>
      <c r="L10" s="16" t="s">
        <v>12077</v>
      </c>
      <c r="M10" s="23">
        <f>A1L543C9</f>
        <v>0.62171986062717766</v>
      </c>
      <c r="N10" s="16" t="s">
        <v>12078</v>
      </c>
      <c r="O10" s="23">
        <f>B6L203C1*B6L203C5</f>
        <v>167.45278382160279</v>
      </c>
      <c r="P10" s="16" t="s">
        <v>12079</v>
      </c>
      <c r="Q10" s="23">
        <f>B3L837C3</f>
        <v>1.8377143638544782</v>
      </c>
      <c r="R10" s="16" t="s">
        <v>12080</v>
      </c>
      <c r="S10" s="23">
        <f>B6L203C6*B6L203C7</f>
        <v>307.73038609637825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169.25171235300806</v>
      </c>
      <c r="X10" s="16" t="s">
        <v>12083</v>
      </c>
      <c r="Y10" s="23">
        <f>IF(B6L216C10=0,0,B6L203C10/B6L216C10)</f>
        <v>0.12388949595014868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17.593158160000002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26.389737240000002</v>
      </c>
      <c r="AH10" s="16" t="s">
        <v>12088</v>
      </c>
      <c r="AI10" s="23">
        <f>IF(B6L216C15=0,0,B6L203C15/B6L216C15)</f>
        <v>4.4555933811233774E-2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25.156169200000001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30.18740304</v>
      </c>
      <c r="AR10" s="16" t="s">
        <v>12093</v>
      </c>
      <c r="AS10" s="23">
        <f>IF(B6L216C20=0,0,B6L203C20/B6L216C20)</f>
        <v>4.4555933811233767E-2</v>
      </c>
      <c r="AT10" s="16" t="s">
        <v>12094</v>
      </c>
      <c r="AU10" s="17">
        <f>A1L238C3</f>
        <v>295657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1478.2850000000001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369.57125000000002</v>
      </c>
      <c r="BD10" s="16" t="s">
        <v>12099</v>
      </c>
      <c r="BE10" s="23">
        <f>IF(B6L216C26=0,0,B6L203C26/B6L216C26)</f>
        <v>6.3689340382329498E-2</v>
      </c>
      <c r="BF10" s="16" t="s">
        <v>12100</v>
      </c>
      <c r="BG10" s="17">
        <f>B6L203C3+B6L203C10+B6L203C15+B6L203C20+B6L203C26</f>
        <v>1134.0761026330083</v>
      </c>
      <c r="BH10" s="16" t="s">
        <v>12101</v>
      </c>
      <c r="BI10" s="17">
        <f>B6L218C3*B6L203C4</f>
        <v>4952.8748237733344</v>
      </c>
      <c r="BJ10" s="16" t="s">
        <v>12102</v>
      </c>
      <c r="BK10" s="17">
        <f>B6L218C10*B6L203C11</f>
        <v>1556.1906322051473</v>
      </c>
      <c r="BL10" s="16" t="s">
        <v>12103</v>
      </c>
      <c r="BM10" s="17">
        <f>B6L218C15*B6L203C16</f>
        <v>242.64133761665565</v>
      </c>
      <c r="BN10" s="16" t="s">
        <v>12104</v>
      </c>
      <c r="BO10" s="17">
        <f>B6L218C20*B6L203C21</f>
        <v>277.55910512425766</v>
      </c>
      <c r="BP10" s="16" t="s">
        <v>12105</v>
      </c>
      <c r="BQ10" s="17">
        <f>B6L218C26*B6L203C27</f>
        <v>3398.0354419269493</v>
      </c>
      <c r="BR10" s="16" t="s">
        <v>12106</v>
      </c>
      <c r="BS10" s="15">
        <f>B6L203C29+B6L203C30+B6L203C31+B6L203C32+B6L203C33</f>
        <v>10427.301340646343</v>
      </c>
      <c r="BT10" s="16" t="s">
        <v>12107</v>
      </c>
      <c r="BU10" s="23">
        <f>IF(B6L203C3=0,0,B6L203C29/B6L203C3)</f>
        <v>9.1945340497318124</v>
      </c>
      <c r="BV10" s="16" t="s">
        <v>12108</v>
      </c>
      <c r="BW10" s="23">
        <f>IF(B6L203C8=0,0,B6L203C30/B6L203C8)</f>
        <v>5.0569937273524985</v>
      </c>
      <c r="BX10" s="16" t="s">
        <v>12109</v>
      </c>
      <c r="BY10" s="23">
        <f>IF(B6L203C13=0,0,B6L203C31/B6L203C13)</f>
        <v>13.79180107459772</v>
      </c>
      <c r="BZ10" s="16" t="s">
        <v>12110</v>
      </c>
      <c r="CA10" s="23">
        <f>IF(B6L203C18=0,0,B6L203C32/B6L203C18)</f>
        <v>11.033440859678176</v>
      </c>
      <c r="CB10" s="16" t="s">
        <v>12111</v>
      </c>
      <c r="CC10" s="23">
        <f>IF(B6L203C24=0,0,B6L203C33/B6L203C24)</f>
        <v>2.298633512432954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985.23100000000011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1970.4620000000002</v>
      </c>
      <c r="J11" s="16" t="s">
        <v>12115</v>
      </c>
      <c r="K11" s="23">
        <f>IF(B6L216C3=0,0,B6L204C3/B6L216C3)</f>
        <v>0.16298438105568341</v>
      </c>
      <c r="L11" s="16" t="s">
        <v>12116</v>
      </c>
      <c r="M11" s="23">
        <f>A1L544C9</f>
        <v>0.16021600752961976</v>
      </c>
      <c r="N11" s="16" t="s">
        <v>12117</v>
      </c>
      <c r="O11" s="23">
        <f>B6L204C1*B6L204C5</f>
        <v>157.84977731441481</v>
      </c>
      <c r="P11" s="16" t="s">
        <v>12118</v>
      </c>
      <c r="Q11" s="23">
        <f>B3L838C3</f>
        <v>1.9015699508184456</v>
      </c>
      <c r="R11" s="16" t="s">
        <v>12119</v>
      </c>
      <c r="S11" s="17">
        <f>B6L204C6*B6L204C7</f>
        <v>300.16239328447438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165.08931630646092</v>
      </c>
      <c r="X11" s="16" t="s">
        <v>12122</v>
      </c>
      <c r="Y11" s="23">
        <f>IF(B6L216C10=0,0,B6L204C10/B6L216C10)</f>
        <v>0.1208426898588988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64.355288920000007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96.532933380000003</v>
      </c>
      <c r="AH11" s="16" t="s">
        <v>12127</v>
      </c>
      <c r="AI11" s="23">
        <f>IF(B6L216C15=0,0,B6L204C15/B6L216C15)</f>
        <v>0.16298438105568341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92.020575400000013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110.42469048000001</v>
      </c>
      <c r="AR11" s="16" t="s">
        <v>12132</v>
      </c>
      <c r="AS11" s="23">
        <f>IF(B6L216C20=0,0,B6L204C20/B6L216C20)</f>
        <v>0.16298438105568341</v>
      </c>
      <c r="AT11" s="16" t="s">
        <v>12133</v>
      </c>
      <c r="AU11" s="17">
        <f>A1L239C3</f>
        <v>482917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2414.585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603.64625000000001</v>
      </c>
      <c r="BD11" s="16" t="s">
        <v>12138</v>
      </c>
      <c r="BE11" s="23">
        <f>IF(B6L216C26=0,0,B6L204C26/B6L216C26)</f>
        <v>0.10402819885682872</v>
      </c>
      <c r="BF11" s="16" t="s">
        <v>12139</v>
      </c>
      <c r="BG11" s="17">
        <f>B6L204C3+B6L204C10+B6L204C15+B6L204C20+B6L204C26</f>
        <v>2946.1551901664616</v>
      </c>
      <c r="BH11" s="16" t="s">
        <v>12140</v>
      </c>
      <c r="BI11" s="17">
        <f>B6L218C3*B6L204C4</f>
        <v>18117.479952702648</v>
      </c>
      <c r="BJ11" s="16" t="s">
        <v>12141</v>
      </c>
      <c r="BK11" s="17">
        <f>B6L218C10*B6L204C11</f>
        <v>1517.9193400267004</v>
      </c>
      <c r="BL11" s="16" t="s">
        <v>12142</v>
      </c>
      <c r="BM11" s="17">
        <f>B6L218C15*B6L204C16</f>
        <v>887.57534288290276</v>
      </c>
      <c r="BN11" s="16" t="s">
        <v>12143</v>
      </c>
      <c r="BO11" s="17">
        <f>B6L218C20*B6L204C21</f>
        <v>1015.3035765494565</v>
      </c>
      <c r="BP11" s="16" t="s">
        <v>12144</v>
      </c>
      <c r="BQ11" s="17">
        <f>B6L218C26*B6L204C27</f>
        <v>5550.2459996179223</v>
      </c>
      <c r="BR11" s="16" t="s">
        <v>12145</v>
      </c>
      <c r="BS11" s="15">
        <f>B6L204C29+B6L204C30+B6L204C31+B6L204C32+B6L204C33</f>
        <v>27088.52421177963</v>
      </c>
      <c r="BT11" s="16" t="s">
        <v>12146</v>
      </c>
      <c r="BU11" s="23">
        <f>IF(B6L204C3=0,0,B6L204C29/B6L204C3)</f>
        <v>9.1945340497318124</v>
      </c>
      <c r="BV11" s="16" t="s">
        <v>12147</v>
      </c>
      <c r="BW11" s="23">
        <f>IF(B6L204C8=0,0,B6L204C30/B6L204C8)</f>
        <v>5.0569937273524976</v>
      </c>
      <c r="BX11" s="16" t="s">
        <v>12148</v>
      </c>
      <c r="BY11" s="23">
        <f>IF(B6L204C13=0,0,B6L204C31/B6L204C13)</f>
        <v>13.79180107459772</v>
      </c>
      <c r="BZ11" s="16" t="s">
        <v>12149</v>
      </c>
      <c r="CA11" s="23">
        <f>IF(B6L204C18=0,0,B6L204C32/B6L204C18)</f>
        <v>11.033440859678175</v>
      </c>
      <c r="CB11" s="16" t="s">
        <v>12150</v>
      </c>
      <c r="CC11" s="23">
        <f>IF(B6L204C24=0,0,B6L204C33/B6L204C24)</f>
        <v>2.2986335124329531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320.42700000000002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640.85400000000004</v>
      </c>
      <c r="J12" s="16" t="s">
        <v>12154</v>
      </c>
      <c r="K12" s="23">
        <f>IF(B6L216C3=0,0,B6L205C3/B6L216C3)</f>
        <v>5.3007463496915416E-2</v>
      </c>
      <c r="L12" s="16" t="s">
        <v>12155</v>
      </c>
      <c r="M12" s="23">
        <f>A1L545C9</f>
        <v>0.21621566591330196</v>
      </c>
      <c r="N12" s="16" t="s">
        <v>12156</v>
      </c>
      <c r="O12" s="23">
        <f>B6L205C1*B6L205C5</f>
        <v>69.281337181601614</v>
      </c>
      <c r="P12" s="16" t="s">
        <v>12157</v>
      </c>
      <c r="Q12" s="23">
        <f>B3L839C3</f>
        <v>1.9668241000765891</v>
      </c>
      <c r="R12" s="16" t="s">
        <v>12158</v>
      </c>
      <c r="S12" s="23">
        <f>B6L205C6*B6L205C7</f>
        <v>136.26420365430633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74.945312009868488</v>
      </c>
      <c r="X12" s="16" t="s">
        <v>12161</v>
      </c>
      <c r="Y12" s="23">
        <f>IF(B6L216C10=0,0,B6L205C10/B6L216C10)</f>
        <v>5.4858747363002454E-2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20.930291640000004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31.395437460000004</v>
      </c>
      <c r="AH12" s="16" t="s">
        <v>12166</v>
      </c>
      <c r="AI12" s="23">
        <f>IF(B6L216C15=0,0,B6L205C15/B6L216C15)</f>
        <v>5.3007463496915416E-2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29.927881800000002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35.913458159999998</v>
      </c>
      <c r="AR12" s="16" t="s">
        <v>12171</v>
      </c>
      <c r="AS12" s="23">
        <f>IF(B6L216C20=0,0,B6L205C20/B6L216C20)</f>
        <v>5.3007463496915402E-2</v>
      </c>
      <c r="AT12" s="16" t="s">
        <v>12172</v>
      </c>
      <c r="AU12" s="17">
        <f>A1L240C3</f>
        <v>154081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770.40499999999997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192.60124999999999</v>
      </c>
      <c r="BD12" s="16" t="s">
        <v>12177</v>
      </c>
      <c r="BE12" s="23">
        <f>IF(B6L216C26=0,0,B6L205C26/B6L216C26)</f>
        <v>3.3191560678251179E-2</v>
      </c>
      <c r="BF12" s="16" t="s">
        <v>12178</v>
      </c>
      <c r="BG12" s="23">
        <f>B6L205C3+B6L205C10+B6L205C15+B6L205C20+B6L205C26</f>
        <v>975.70945762986867</v>
      </c>
      <c r="BH12" s="16" t="s">
        <v>12179</v>
      </c>
      <c r="BI12" s="17">
        <f>B6L218C3*B6L205C4</f>
        <v>5892.3539239068314</v>
      </c>
      <c r="BJ12" s="16" t="s">
        <v>12180</v>
      </c>
      <c r="BK12" s="17">
        <f>B6L218C10*B6L205C11</f>
        <v>689.08722314251042</v>
      </c>
      <c r="BL12" s="16" t="s">
        <v>12181</v>
      </c>
      <c r="BM12" s="17">
        <f>B6L218C15*B6L205C16</f>
        <v>288.66641873219567</v>
      </c>
      <c r="BN12" s="16" t="s">
        <v>12182</v>
      </c>
      <c r="BO12" s="17">
        <f>B6L218C20*B6L205C21</f>
        <v>330.20751389573877</v>
      </c>
      <c r="BP12" s="16" t="s">
        <v>12183</v>
      </c>
      <c r="BQ12" s="17">
        <f>B6L218C26*B6L205C27</f>
        <v>1770.8787511459093</v>
      </c>
      <c r="BR12" s="16" t="s">
        <v>12184</v>
      </c>
      <c r="BS12" s="15">
        <f>B6L205C29+B6L205C30+B6L205C31+B6L205C32+B6L205C33</f>
        <v>8971.1938308231856</v>
      </c>
      <c r="BT12" s="16" t="s">
        <v>12185</v>
      </c>
      <c r="BU12" s="23">
        <f>IF(B6L205C3=0,0,B6L205C29/B6L205C3)</f>
        <v>9.1945340497318124</v>
      </c>
      <c r="BV12" s="16" t="s">
        <v>12186</v>
      </c>
      <c r="BW12" s="23">
        <f>IF(B6L205C8=0,0,B6L205C30/B6L205C8)</f>
        <v>5.0569937273524976</v>
      </c>
      <c r="BX12" s="16" t="s">
        <v>12187</v>
      </c>
      <c r="BY12" s="23">
        <f>IF(B6L205C13=0,0,B6L205C31/B6L205C13)</f>
        <v>13.791801074597718</v>
      </c>
      <c r="BZ12" s="16" t="s">
        <v>12188</v>
      </c>
      <c r="CA12" s="23">
        <f>IF(B6L205C18=0,0,B6L205C32/B6L205C18)</f>
        <v>11.033440859678173</v>
      </c>
      <c r="CB12" s="16" t="s">
        <v>12189</v>
      </c>
      <c r="CC12" s="23">
        <f>IF(B6L205C24=0,0,B6L205C33/B6L205C24)</f>
        <v>2.2986335124329531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910.05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1820.1</v>
      </c>
      <c r="J13" s="16" t="s">
        <v>12193</v>
      </c>
      <c r="K13" s="23">
        <f>IF(B6L216C3=0,0,B6L206C3/B6L216C3)</f>
        <v>0.15054737008856267</v>
      </c>
      <c r="L13" s="16" t="s">
        <v>12194</v>
      </c>
      <c r="M13" s="23">
        <f>A1L546C9</f>
        <v>0.26084613780157129</v>
      </c>
      <c r="N13" s="16" t="s">
        <v>12195</v>
      </c>
      <c r="O13" s="23">
        <f>B6L206C1*B6L206C5</f>
        <v>237.38302770631995</v>
      </c>
      <c r="P13" s="16" t="s">
        <v>12196</v>
      </c>
      <c r="Q13" s="23">
        <f>B3L840C3</f>
        <v>1.916733653313877</v>
      </c>
      <c r="R13" s="16" t="s">
        <v>12197</v>
      </c>
      <c r="S13" s="17">
        <f>B6L206C6*B6L206C7</f>
        <v>455.00003793024393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250.2500208616342</v>
      </c>
      <c r="X13" s="16" t="s">
        <v>12200</v>
      </c>
      <c r="Y13" s="23">
        <f>IF(B6L216C10=0,0,B6L206C10/B6L216C10)</f>
        <v>0.18317893813327224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59.444465999999998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89.166698999999994</v>
      </c>
      <c r="AH13" s="16" t="s">
        <v>12205</v>
      </c>
      <c r="AI13" s="23">
        <f>IF(B6L216C15=0,0,B6L206C15/B6L216C15)</f>
        <v>0.15054737008856264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84.99866999999999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101.99840399999998</v>
      </c>
      <c r="AR13" s="16" t="s">
        <v>12210</v>
      </c>
      <c r="AS13" s="23">
        <f>IF(B6L216C20=0,0,B6L206C20/B6L216C20)</f>
        <v>0.15054737008856264</v>
      </c>
      <c r="AT13" s="16" t="s">
        <v>12211</v>
      </c>
      <c r="AU13" s="17">
        <f>A1L241C3</f>
        <v>903715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4518.5749999999998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1129.64375</v>
      </c>
      <c r="BD13" s="16" t="s">
        <v>12216</v>
      </c>
      <c r="BE13" s="23">
        <f>IF(B6L216C26=0,0,B6L206C26/B6L216C26)</f>
        <v>0.19467495186522521</v>
      </c>
      <c r="BF13" s="16" t="s">
        <v>12217</v>
      </c>
      <c r="BG13" s="17">
        <f>B6L206C3+B6L206C10+B6L206C15+B6L206C20+B6L206C26</f>
        <v>3391.1588738616338</v>
      </c>
      <c r="BH13" s="16" t="s">
        <v>12218</v>
      </c>
      <c r="BI13" s="17">
        <f>B6L218C3*B6L206C4</f>
        <v>16734.971423916872</v>
      </c>
      <c r="BJ13" s="16" t="s">
        <v>12219</v>
      </c>
      <c r="BK13" s="17">
        <f>B6L218C10*B6L206C11</f>
        <v>2300.9323377583924</v>
      </c>
      <c r="BL13" s="16" t="s">
        <v>12220</v>
      </c>
      <c r="BM13" s="17">
        <f>B6L218C15*B6L206C16</f>
        <v>819.84625005768748</v>
      </c>
      <c r="BN13" s="16" t="s">
        <v>12221</v>
      </c>
      <c r="BO13" s="17">
        <f>B6L218C20*B6L206C21</f>
        <v>937.82779859630148</v>
      </c>
      <c r="BP13" s="16" t="s">
        <v>12222</v>
      </c>
      <c r="BQ13" s="17">
        <f>B6L218C26*B6L206C27</f>
        <v>10386.547923441733</v>
      </c>
      <c r="BR13" s="16" t="s">
        <v>12223</v>
      </c>
      <c r="BS13" s="15">
        <f>B6L206C29+B6L206C30+B6L206C31+B6L206C32+B6L206C33</f>
        <v>31180.125733770987</v>
      </c>
      <c r="BT13" s="16" t="s">
        <v>12224</v>
      </c>
      <c r="BU13" s="23">
        <f>IF(B6L206C3=0,0,B6L206C29/B6L206C3)</f>
        <v>9.1945340497318124</v>
      </c>
      <c r="BV13" s="16" t="s">
        <v>12225</v>
      </c>
      <c r="BW13" s="23">
        <f>IF(B6L206C8=0,0,B6L206C30/B6L206C8)</f>
        <v>5.0569937273524985</v>
      </c>
      <c r="BX13" s="16" t="s">
        <v>12226</v>
      </c>
      <c r="BY13" s="23">
        <f>IF(B6L206C13=0,0,B6L206C31/B6L206C13)</f>
        <v>13.791801074597718</v>
      </c>
      <c r="BZ13" s="16" t="s">
        <v>12227</v>
      </c>
      <c r="CA13" s="23">
        <f>IF(B6L206C18=0,0,B6L206C32/B6L206C18)</f>
        <v>11.033440859678176</v>
      </c>
      <c r="CB13" s="16" t="s">
        <v>12228</v>
      </c>
      <c r="CC13" s="23">
        <f>IF(B6L206C24=0,0,B6L206C33/B6L206C24)</f>
        <v>2.2986335124329536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374.64499999999998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749.29</v>
      </c>
      <c r="J14" s="16" t="s">
        <v>12232</v>
      </c>
      <c r="K14" s="23">
        <f>IF(B6L216C3=0,0,B6L207C3/B6L216C3)</f>
        <v>6.1976616083544371E-2</v>
      </c>
      <c r="L14" s="16" t="s">
        <v>12233</v>
      </c>
      <c r="M14" s="23">
        <f>A1L547C9</f>
        <v>3.9847478444720114E-2</v>
      </c>
      <c r="N14" s="16" t="s">
        <v>12234</v>
      </c>
      <c r="O14" s="23">
        <f>B6L207C1*B6L207C5</f>
        <v>14.928658561922166</v>
      </c>
      <c r="P14" s="16" t="s">
        <v>12235</v>
      </c>
      <c r="Q14" s="23">
        <f>B3L841C3</f>
        <v>1.8520113082135612</v>
      </c>
      <c r="R14" s="16" t="s">
        <v>12236</v>
      </c>
      <c r="S14" s="23">
        <f>B6L207C6*B6L207C7</f>
        <v>27.648044473139052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15.206424460226479</v>
      </c>
      <c r="X14" s="16" t="s">
        <v>12239</v>
      </c>
      <c r="Y14" s="23">
        <f>IF(B6L216C10=0,0,B6L207C10/B6L216C10)</f>
        <v>1.1130854957923195E-2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24.4718114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36.707717099999996</v>
      </c>
      <c r="AH14" s="16" t="s">
        <v>12244</v>
      </c>
      <c r="AI14" s="23">
        <f>IF(B6L216C15=0,0,B6L207C15/B6L216C15)</f>
        <v>6.1976616083544371E-2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34.991842999999996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41.990211599999995</v>
      </c>
      <c r="AR14" s="16" t="s">
        <v>12249</v>
      </c>
      <c r="AS14" s="23">
        <f>IF(B6L216C20=0,0,B6L207C20/B6L216C20)</f>
        <v>6.1976616083544364E-2</v>
      </c>
      <c r="AT14" s="16" t="s">
        <v>12250</v>
      </c>
      <c r="AU14" s="17">
        <f>A1L242C3</f>
        <v>171637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858.18499999999995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214.54624999999999</v>
      </c>
      <c r="BD14" s="16" t="s">
        <v>12255</v>
      </c>
      <c r="BE14" s="23">
        <f>IF(B6L216C26=0,0,B6L207C26/B6L216C26)</f>
        <v>3.6973409441352259E-2</v>
      </c>
      <c r="BF14" s="16" t="s">
        <v>12256</v>
      </c>
      <c r="BG14" s="17">
        <f>B6L207C3+B6L207C10+B6L207C15+B6L207C20+B6L207C26</f>
        <v>1057.7406031602263</v>
      </c>
      <c r="BH14" s="16" t="s">
        <v>12257</v>
      </c>
      <c r="BI14" s="17">
        <f>B6L218C3*B6L207C4</f>
        <v>6889.3724181235493</v>
      </c>
      <c r="BJ14" s="16" t="s">
        <v>12258</v>
      </c>
      <c r="BK14" s="17">
        <f>B6L218C10*B6L207C11</f>
        <v>139.81598747422706</v>
      </c>
      <c r="BL14" s="16" t="s">
        <v>12259</v>
      </c>
      <c r="BM14" s="17">
        <f>B6L218C15*B6L207C16</f>
        <v>337.51035476387267</v>
      </c>
      <c r="BN14" s="16" t="s">
        <v>12260</v>
      </c>
      <c r="BO14" s="17">
        <f>B6L218C20*B6L207C21</f>
        <v>386.08043031164368</v>
      </c>
      <c r="BP14" s="16" t="s">
        <v>12261</v>
      </c>
      <c r="BQ14" s="17">
        <f>B6L218C26*B6L207C27</f>
        <v>1972.6528008672738</v>
      </c>
      <c r="BR14" s="16" t="s">
        <v>12262</v>
      </c>
      <c r="BS14" s="15">
        <f>B6L207C29+B6L207C30+B6L207C31+B6L207C32+B6L207C33</f>
        <v>9725.4319915405667</v>
      </c>
      <c r="BT14" s="16" t="s">
        <v>12263</v>
      </c>
      <c r="BU14" s="23">
        <f>IF(B6L207C3=0,0,B6L207C29/B6L207C3)</f>
        <v>9.1945340497318124</v>
      </c>
      <c r="BV14" s="16" t="s">
        <v>12264</v>
      </c>
      <c r="BW14" s="23">
        <f>IF(B6L207C8=0,0,B6L207C30/B6L207C8)</f>
        <v>5.0569937273524967</v>
      </c>
      <c r="BX14" s="16" t="s">
        <v>12265</v>
      </c>
      <c r="BY14" s="23">
        <f>IF(B6L207C13=0,0,B6L207C31/B6L207C13)</f>
        <v>13.791801074597718</v>
      </c>
      <c r="BZ14" s="16" t="s">
        <v>12266</v>
      </c>
      <c r="CA14" s="23">
        <f>IF(B6L207C18=0,0,B6L207C32/B6L207C18)</f>
        <v>11.033440859678175</v>
      </c>
      <c r="CB14" s="16" t="s">
        <v>12267</v>
      </c>
      <c r="CC14" s="23">
        <f>IF(B6L207C24=0,0,B6L207C33/B6L207C24)</f>
        <v>2.2986335124329531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873.28399999999999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1746.568</v>
      </c>
      <c r="J15" s="16" t="s">
        <v>12271</v>
      </c>
      <c r="K15" s="23">
        <f>IF(B6L216C3=0,0,B6L208C3/B6L216C3)</f>
        <v>0.14446525964553636</v>
      </c>
      <c r="L15" s="16" t="s">
        <v>12272</v>
      </c>
      <c r="M15" s="23">
        <f>A1L548C9</f>
        <v>0.1384944840406154</v>
      </c>
      <c r="N15" s="16" t="s">
        <v>12273</v>
      </c>
      <c r="O15" s="23">
        <f>B6L208C1*B6L208C5</f>
        <v>120.94501700092478</v>
      </c>
      <c r="P15" s="16" t="s">
        <v>12274</v>
      </c>
      <c r="Q15" s="23">
        <f>B3L842C3</f>
        <v>1.9368487861638548</v>
      </c>
      <c r="R15" s="16" t="s">
        <v>12275</v>
      </c>
      <c r="S15" s="23">
        <f>B6L208C6*B6L208C7</f>
        <v>234.25220937080795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128.83871515394438</v>
      </c>
      <c r="X15" s="16" t="s">
        <v>12278</v>
      </c>
      <c r="Y15" s="23">
        <f>IF(B6L216C10=0,0,B6L208C10/B6L216C10)</f>
        <v>9.4307840419336639E-2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57.042910880000001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85.564366320000005</v>
      </c>
      <c r="AH15" s="16" t="s">
        <v>12283</v>
      </c>
      <c r="AI15" s="23">
        <f>IF(B6L216C15=0,0,B6L208C15/B6L216C15)</f>
        <v>0.14446525964553636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81.564725600000003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97.877670719999998</v>
      </c>
      <c r="AR15" s="16" t="s">
        <v>12288</v>
      </c>
      <c r="AS15" s="23">
        <f>IF(B6L216C20=0,0,B6L208C20/B6L216C20)</f>
        <v>0.14446525964553633</v>
      </c>
      <c r="AT15" s="16" t="s">
        <v>12289</v>
      </c>
      <c r="AU15" s="17">
        <f>A1L243C3</f>
        <v>329580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1647.9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411.97500000000002</v>
      </c>
      <c r="BD15" s="16" t="s">
        <v>12294</v>
      </c>
      <c r="BE15" s="23">
        <f>IF(B6L216C26=0,0,B6L208C26/B6L216C26)</f>
        <v>7.0996907914266036E-2</v>
      </c>
      <c r="BF15" s="16" t="s">
        <v>12295</v>
      </c>
      <c r="BG15" s="17">
        <f>B6L208C3+B6L208C10+B6L208C15+B6L208C20+B6L208C26</f>
        <v>2470.8237521939445</v>
      </c>
      <c r="BH15" s="16" t="s">
        <v>12296</v>
      </c>
      <c r="BI15" s="17">
        <f>B6L218C3*B6L208C4</f>
        <v>16058.878946171993</v>
      </c>
      <c r="BJ15" s="16" t="s">
        <v>12297</v>
      </c>
      <c r="BK15" s="17">
        <f>B6L218C10*B6L208C11</f>
        <v>1184.6119534066397</v>
      </c>
      <c r="BL15" s="16" t="s">
        <v>12298</v>
      </c>
      <c r="BM15" s="17">
        <f>B6L218C15*B6L208C16</f>
        <v>786.72447957296595</v>
      </c>
      <c r="BN15" s="16" t="s">
        <v>12299</v>
      </c>
      <c r="BO15" s="17">
        <f>B6L218C20*B6L208C21</f>
        <v>899.93957614347846</v>
      </c>
      <c r="BP15" s="16" t="s">
        <v>12300</v>
      </c>
      <c r="BQ15" s="17">
        <f>B6L218C26*B6L208C27</f>
        <v>3787.9181651382642</v>
      </c>
      <c r="BR15" s="16" t="s">
        <v>12301</v>
      </c>
      <c r="BS15" s="15">
        <f>B6L208C29+B6L208C30+B6L208C31+B6L208C32+B6L208C33</f>
        <v>22718.073120433342</v>
      </c>
      <c r="BT15" s="16" t="s">
        <v>12302</v>
      </c>
      <c r="BU15" s="23">
        <f>IF(B6L208C3=0,0,B6L208C29/B6L208C3)</f>
        <v>9.1945340497318124</v>
      </c>
      <c r="BV15" s="16" t="s">
        <v>12303</v>
      </c>
      <c r="BW15" s="23">
        <f>IF(B6L208C8=0,0,B6L208C30/B6L208C8)</f>
        <v>5.0569937273524976</v>
      </c>
      <c r="BX15" s="16" t="s">
        <v>12304</v>
      </c>
      <c r="BY15" s="23">
        <f>IF(B6L208C13=0,0,B6L208C31/B6L208C13)</f>
        <v>13.79180107459772</v>
      </c>
      <c r="BZ15" s="16" t="s">
        <v>12305</v>
      </c>
      <c r="CA15" s="23">
        <f>IF(B6L208C18=0,0,B6L208C32/B6L208C18)</f>
        <v>11.033440859678175</v>
      </c>
      <c r="CB15" s="16" t="s">
        <v>12306</v>
      </c>
      <c r="CC15" s="23">
        <f>IF(B6L208C24=0,0,B6L208C33/B6L208C24)</f>
        <v>2.2986335124329536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37.776000000000003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75.552000000000007</v>
      </c>
      <c r="J16" s="16" t="s">
        <v>12310</v>
      </c>
      <c r="K16" s="23">
        <f>IF(B6L216C3=0,0,B6L209C3/B6L216C3)</f>
        <v>6.2491922998357714E-3</v>
      </c>
      <c r="L16" s="16" t="s">
        <v>12311</v>
      </c>
      <c r="M16" s="23">
        <f>A1L549C9</f>
        <v>0.678754239901326</v>
      </c>
      <c r="N16" s="16" t="s">
        <v>12312</v>
      </c>
      <c r="O16" s="23">
        <f>B6L209C1*B6L209C5</f>
        <v>25.640620166512495</v>
      </c>
      <c r="P16" s="16" t="s">
        <v>12313</v>
      </c>
      <c r="Q16" s="23">
        <f>B3L843C3</f>
        <v>1.6070981720528548</v>
      </c>
      <c r="R16" s="16" t="s">
        <v>12314</v>
      </c>
      <c r="S16" s="23">
        <f>B6L209C6*B6L209C7</f>
        <v>41.206993799903792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22.663846589947088</v>
      </c>
      <c r="X16" s="16" t="s">
        <v>12317</v>
      </c>
      <c r="Y16" s="23">
        <f>IF(B6L216C10=0,0,B6L209C10/B6L216C10)</f>
        <v>1.6589566458647047E-2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2.4675283200000004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3.7012924800000007</v>
      </c>
      <c r="AH16" s="16" t="s">
        <v>12322</v>
      </c>
      <c r="AI16" s="23">
        <f>IF(B6L216C15=0,0,B6L209C15/B6L216C15)</f>
        <v>6.2491922998357723E-3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3.5282784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4.23393408</v>
      </c>
      <c r="AR16" s="16" t="s">
        <v>12327</v>
      </c>
      <c r="AS16" s="23">
        <f>IF(B6L216C20=0,0,B6L209C20/B6L216C20)</f>
        <v>6.2491922998357706E-3</v>
      </c>
      <c r="AT16" s="16" t="s">
        <v>12328</v>
      </c>
      <c r="AU16" s="17">
        <f>A1L244C3</f>
        <v>52663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263.315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65.828749999999999</v>
      </c>
      <c r="BD16" s="16" t="s">
        <v>12333</v>
      </c>
      <c r="BE16" s="23">
        <f>IF(B6L216C26=0,0,B6L209C26/B6L216C26)</f>
        <v>1.1344469207746198E-2</v>
      </c>
      <c r="BF16" s="16" t="s">
        <v>12334</v>
      </c>
      <c r="BG16" s="23">
        <f>B6L209C3+B6L209C10+B6L209C15+B6L209C20+B6L209C26</f>
        <v>171.97982314994709</v>
      </c>
      <c r="BH16" s="16" t="s">
        <v>12335</v>
      </c>
      <c r="BI16" s="17">
        <f>B6L218C3*B6L209C4</f>
        <v>694.66543652533801</v>
      </c>
      <c r="BJ16" s="16" t="s">
        <v>12336</v>
      </c>
      <c r="BK16" s="17">
        <f>B6L218C10*B6L209C11</f>
        <v>208.38350916916673</v>
      </c>
      <c r="BL16" s="16" t="s">
        <v>12337</v>
      </c>
      <c r="BM16" s="17">
        <f>B6L218C15*B6L209C16</f>
        <v>34.031659735376316</v>
      </c>
      <c r="BN16" s="16" t="s">
        <v>12338</v>
      </c>
      <c r="BO16" s="17">
        <f>B6L218C20*B6L209C21</f>
        <v>38.929051062879935</v>
      </c>
      <c r="BP16" s="16" t="s">
        <v>12339</v>
      </c>
      <c r="BQ16" s="17">
        <f>B6L218C26*B6L209C27</f>
        <v>605.26468332628315</v>
      </c>
      <c r="BR16" s="16" t="s">
        <v>12340</v>
      </c>
      <c r="BS16" s="15">
        <f>B6L209C29+B6L209C30+B6L209C31+B6L209C32+B6L209C33</f>
        <v>1581.2743398190441</v>
      </c>
      <c r="BT16" s="16" t="s">
        <v>12341</v>
      </c>
      <c r="BU16" s="23">
        <f>IF(B6L209C3=0,0,B6L209C29/B6L209C3)</f>
        <v>9.1945340497318124</v>
      </c>
      <c r="BV16" s="16" t="s">
        <v>12342</v>
      </c>
      <c r="BW16" s="23">
        <f>IF(B6L209C8=0,0,B6L209C30/B6L209C8)</f>
        <v>5.0569937273524976</v>
      </c>
      <c r="BX16" s="16" t="s">
        <v>12343</v>
      </c>
      <c r="BY16" s="23">
        <f>IF(B6L209C13=0,0,B6L209C31/B6L209C13)</f>
        <v>13.791801074597721</v>
      </c>
      <c r="BZ16" s="16" t="s">
        <v>12344</v>
      </c>
      <c r="CA16" s="23">
        <f>IF(B6L209C18=0,0,B6L209C32/B6L209C18)</f>
        <v>11.033440859678175</v>
      </c>
      <c r="CB16" s="16" t="s">
        <v>12345</v>
      </c>
      <c r="CC16" s="23">
        <f>IF(B6L209C24=0,0,B6L209C33/B6L209C24)</f>
        <v>2.2986335124329536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6.2990000000000004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12.598000000000001</v>
      </c>
      <c r="J17" s="16" t="s">
        <v>12349</v>
      </c>
      <c r="K17" s="23">
        <f>IF(B6L216C3=0,0,B6L210C3/B6L216C3)</f>
        <v>1.0420283327156269E-3</v>
      </c>
      <c r="L17" s="16" t="s">
        <v>12350</v>
      </c>
      <c r="M17" s="23">
        <f>A1L550C9</f>
        <v>0.82489662056181379</v>
      </c>
      <c r="N17" s="16" t="s">
        <v>12351</v>
      </c>
      <c r="O17" s="23">
        <f>B6L210C1*B6L210C5</f>
        <v>5.1960238129188649</v>
      </c>
      <c r="P17" s="16" t="s">
        <v>12352</v>
      </c>
      <c r="Q17" s="23">
        <f>B3L844C3</f>
        <v>1.9615150593246122</v>
      </c>
      <c r="R17" s="16" t="s">
        <v>12353</v>
      </c>
      <c r="S17" s="23">
        <f>B6L210C6*B6L210C7</f>
        <v>10.192078957649645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5.6056434267073056</v>
      </c>
      <c r="X17" s="16" t="s">
        <v>12356</v>
      </c>
      <c r="Y17" s="23">
        <f>IF(B6L216C10=0,0,B6L210C10/B6L216C10)</f>
        <v>4.103239659771097E-3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0.41145068000000007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0.61717602000000005</v>
      </c>
      <c r="AH17" s="16" t="s">
        <v>12361</v>
      </c>
      <c r="AI17" s="23">
        <f>IF(B6L216C15=0,0,B6L210C15/B6L216C15)</f>
        <v>1.0420283327156269E-3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0.58832660000000003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0.70599192</v>
      </c>
      <c r="AR17" s="16" t="s">
        <v>12366</v>
      </c>
      <c r="AS17" s="23">
        <f>IF(B6L216C20=0,0,B6L210C20/B6L216C20)</f>
        <v>1.0420283327156267E-3</v>
      </c>
      <c r="AT17" s="16" t="s">
        <v>12367</v>
      </c>
      <c r="AU17" s="17">
        <f>A1L245C3</f>
        <v>12895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64.474999999999994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16.118749999999999</v>
      </c>
      <c r="BD17" s="16" t="s">
        <v>12372</v>
      </c>
      <c r="BE17" s="23">
        <f>IF(B6L216C26=0,0,B6L210C26/B6L216C26)</f>
        <v>2.7777933356224905E-3</v>
      </c>
      <c r="BF17" s="16" t="s">
        <v>12373</v>
      </c>
      <c r="BG17" s="23">
        <f>B6L210C3+B6L210C10+B6L210C15+B6L210C20+B6L210C26</f>
        <v>35.645561366707298</v>
      </c>
      <c r="BH17" s="16" t="s">
        <v>12374</v>
      </c>
      <c r="BI17" s="17">
        <f>B6L218C3*B6L210C4</f>
        <v>115.83273995852139</v>
      </c>
      <c r="BJ17" s="16" t="s">
        <v>12375</v>
      </c>
      <c r="BK17" s="17">
        <f>B6L218C10*B6L210C11</f>
        <v>51.541279357515648</v>
      </c>
      <c r="BL17" s="16" t="s">
        <v>12376</v>
      </c>
      <c r="BM17" s="17">
        <f>B6L218C15*B6L210C16</f>
        <v>5.6746459305679622</v>
      </c>
      <c r="BN17" s="16" t="s">
        <v>12377</v>
      </c>
      <c r="BO17" s="17">
        <f>B6L218C20*B6L210C21</f>
        <v>6.4912667472755379</v>
      </c>
      <c r="BP17" s="16" t="s">
        <v>12378</v>
      </c>
      <c r="BQ17" s="17">
        <f>B6L218C26*B6L210C27</f>
        <v>148.20439571411467</v>
      </c>
      <c r="BR17" s="16" t="s">
        <v>12379</v>
      </c>
      <c r="BS17" s="15">
        <f>B6L210C29+B6L210C30+B6L210C31+B6L210C32+B6L210C33</f>
        <v>327.74432770799524</v>
      </c>
      <c r="BT17" s="16" t="s">
        <v>12380</v>
      </c>
      <c r="BU17" s="23">
        <f>IF(B6L210C3=0,0,B6L210C29/B6L210C3)</f>
        <v>9.1945340497318124</v>
      </c>
      <c r="BV17" s="16" t="s">
        <v>12381</v>
      </c>
      <c r="BW17" s="23">
        <f>IF(B6L210C8=0,0,B6L210C30/B6L210C8)</f>
        <v>5.0569937273524985</v>
      </c>
      <c r="BX17" s="16" t="s">
        <v>12382</v>
      </c>
      <c r="BY17" s="23">
        <f>IF(B6L210C13=0,0,B6L210C31/B6L210C13)</f>
        <v>13.791801074597716</v>
      </c>
      <c r="BZ17" s="16" t="s">
        <v>12383</v>
      </c>
      <c r="CA17" s="23">
        <f>IF(B6L210C18=0,0,B6L210C32/B6L210C18)</f>
        <v>11.033440859678175</v>
      </c>
      <c r="CB17" s="16" t="s">
        <v>12384</v>
      </c>
      <c r="CC17" s="23">
        <f>IF(B6L210C24=0,0,B6L210C33/B6L210C24)</f>
        <v>2.2986335124329536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1454.943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1454.943</v>
      </c>
      <c r="J18" s="16" t="s">
        <v>12388</v>
      </c>
      <c r="K18" s="23">
        <f>IF(B6L216C3=0,0,B6L211C3/B6L216C3)</f>
        <v>0.12034385049105194</v>
      </c>
      <c r="L18" s="16" t="s">
        <v>12389</v>
      </c>
      <c r="M18" s="23">
        <f>A1L551C9</f>
        <v>0.14719695845492908</v>
      </c>
      <c r="N18" s="16" t="s">
        <v>12390</v>
      </c>
      <c r="O18" s="23">
        <f>B6L211C1*B6L211C5</f>
        <v>214.16318432528988</v>
      </c>
      <c r="P18" s="16" t="s">
        <v>12391</v>
      </c>
      <c r="Q18" s="23">
        <f>B3L845C3</f>
        <v>1.0969488255601436</v>
      </c>
      <c r="R18" s="16" t="s">
        <v>12392</v>
      </c>
      <c r="S18" s="23">
        <f>B6L211C6*B6L211C7</f>
        <v>234.92605352384729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129.20932943811601</v>
      </c>
      <c r="X18" s="16" t="s">
        <v>12395</v>
      </c>
      <c r="Y18" s="23">
        <f>IF(B6L216C10=0,0,B6L211C10/B6L216C10)</f>
        <v>9.4579124037207418E-2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47.518438379999999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71.277657570000002</v>
      </c>
      <c r="AH18" s="16" t="s">
        <v>12400</v>
      </c>
      <c r="AI18" s="23">
        <f>IF(B6L216C15=0,0,B6L211C15/B6L216C15)</f>
        <v>0.12034385049105194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67.945838100000003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81.535005720000001</v>
      </c>
      <c r="AR18" s="16" t="s">
        <v>12405</v>
      </c>
      <c r="AS18" s="23">
        <f>IF(B6L216C20=0,0,B6L211C20/B6L216C20)</f>
        <v>0.12034385049105194</v>
      </c>
      <c r="AT18" s="16" t="s">
        <v>12406</v>
      </c>
      <c r="AU18" s="17">
        <f>A1L246C3</f>
        <v>648209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3241.0450000000001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810.26125000000002</v>
      </c>
      <c r="BD18" s="16" t="s">
        <v>12411</v>
      </c>
      <c r="BE18" s="23">
        <f>IF(B6L216C26=0,0,B6L211C26/B6L216C26)</f>
        <v>0.13963479180228919</v>
      </c>
      <c r="BF18" s="16" t="s">
        <v>12412</v>
      </c>
      <c r="BG18" s="17">
        <f>B6L211C3+B6L211C10+B6L211C15+B6L211C20+B6L211C26</f>
        <v>2547.2262427281157</v>
      </c>
      <c r="BH18" s="16" t="s">
        <v>12413</v>
      </c>
      <c r="BI18" s="17">
        <f>B6L218C3*B6L211C4</f>
        <v>13377.522953918953</v>
      </c>
      <c r="BJ18" s="16" t="s">
        <v>12414</v>
      </c>
      <c r="BK18" s="17">
        <f>B6L218C10*B6L211C11</f>
        <v>1188.0195790617729</v>
      </c>
      <c r="BL18" s="16" t="s">
        <v>12415</v>
      </c>
      <c r="BM18" s="17">
        <f>B6L218C15*B6L211C16</f>
        <v>655.36484951248951</v>
      </c>
      <c r="BN18" s="16" t="s">
        <v>12416</v>
      </c>
      <c r="BO18" s="17">
        <f>B6L218C20*B6L211C21</f>
        <v>749.67638633761817</v>
      </c>
      <c r="BP18" s="16" t="s">
        <v>12417</v>
      </c>
      <c r="BQ18" s="17">
        <f>B6L218C26*B6L211C27</f>
        <v>7449.9746523032609</v>
      </c>
      <c r="BR18" s="16" t="s">
        <v>12418</v>
      </c>
      <c r="BS18" s="15">
        <f>B6L211C29+B6L211C30+B6L211C31+B6L211C32+B6L211C33</f>
        <v>23420.558421134094</v>
      </c>
      <c r="BT18" s="16" t="s">
        <v>12419</v>
      </c>
      <c r="BU18" s="23">
        <f>IF(B6L211C3=0,0,B6L211C29/B6L211C3)</f>
        <v>9.1945340497318124</v>
      </c>
      <c r="BV18" s="16" t="s">
        <v>12420</v>
      </c>
      <c r="BW18" s="23">
        <f>IF(B6L211C8=0,0,B6L211C30/B6L211C8)</f>
        <v>5.0569937273524976</v>
      </c>
      <c r="BX18" s="16" t="s">
        <v>12421</v>
      </c>
      <c r="BY18" s="23">
        <f>IF(B6L211C13=0,0,B6L211C31/B6L211C13)</f>
        <v>13.79180107459772</v>
      </c>
      <c r="BZ18" s="16" t="s">
        <v>12422</v>
      </c>
      <c r="CA18" s="23">
        <f>IF(B6L211C18=0,0,B6L211C32/B6L211C18)</f>
        <v>11.033440859678176</v>
      </c>
      <c r="CB18" s="16" t="s">
        <v>12423</v>
      </c>
      <c r="CC18" s="23">
        <f>IF(B6L211C24=0,0,B6L211C33/B6L211C24)</f>
        <v>2.2986335124329531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630.40599999999995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1260.8119999999999</v>
      </c>
      <c r="J19" s="16" t="s">
        <v>12427</v>
      </c>
      <c r="K19" s="23">
        <f>IF(B6L216C3=0,0,B6L212C3/B6L216C3)</f>
        <v>0.10428653962754841</v>
      </c>
      <c r="L19" s="16" t="s">
        <v>12428</v>
      </c>
      <c r="M19" s="23">
        <f>A1L552C9</f>
        <v>3.0596406929238745E-2</v>
      </c>
      <c r="N19" s="16" t="s">
        <v>12429</v>
      </c>
      <c r="O19" s="23">
        <f>B6L212C1*B6L212C5</f>
        <v>19.288158506633678</v>
      </c>
      <c r="P19" s="16" t="s">
        <v>12430</v>
      </c>
      <c r="Q19" s="23">
        <f>B3L846C3</f>
        <v>1.4767124649334011</v>
      </c>
      <c r="R19" s="16" t="s">
        <v>12431</v>
      </c>
      <c r="S19" s="23">
        <f>B6L212C6*B6L212C7</f>
        <v>28.483064092357168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15.665685250796443</v>
      </c>
      <c r="X19" s="16" t="s">
        <v>12434</v>
      </c>
      <c r="Y19" s="23">
        <f>IF(B6L216C10=0,0,B6L212C10/B6L216C10)</f>
        <v>1.1467026374225964E-2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41.17811992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61.76717988</v>
      </c>
      <c r="AH19" s="16" t="s">
        <v>12439</v>
      </c>
      <c r="AI19" s="23">
        <f>IF(B6L216C15=0,0,B6L212C15/B6L216C15)</f>
        <v>0.10428653962754841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58.879920399999996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70.65590447999999</v>
      </c>
      <c r="AR19" s="16" t="s">
        <v>12444</v>
      </c>
      <c r="AS19" s="23">
        <f>IF(B6L216C20=0,0,B6L212C20/B6L216C20)</f>
        <v>0.1042865396275484</v>
      </c>
      <c r="AT19" s="16" t="s">
        <v>12445</v>
      </c>
      <c r="AU19" s="17">
        <f>A1L247C3</f>
        <v>534818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2674.09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668.52250000000004</v>
      </c>
      <c r="BD19" s="16" t="s">
        <v>12450</v>
      </c>
      <c r="BE19" s="23">
        <f>IF(B6L216C26=0,0,B6L212C26/B6L216C26)</f>
        <v>0.11520852083528106</v>
      </c>
      <c r="BF19" s="16" t="s">
        <v>12451</v>
      </c>
      <c r="BG19" s="17">
        <f>B6L212C3+B6L212C10+B6L212C15+B6L212C20+B6L212C26</f>
        <v>2077.4232696107965</v>
      </c>
      <c r="BH19" s="16" t="s">
        <v>12452</v>
      </c>
      <c r="BI19" s="17">
        <f>B6L218C3*B6L212C4</f>
        <v>11592.578864310466</v>
      </c>
      <c r="BJ19" s="16" t="s">
        <v>12453</v>
      </c>
      <c r="BK19" s="17">
        <f>B6L218C10*B6L212C11</f>
        <v>144.03867645082937</v>
      </c>
      <c r="BL19" s="16" t="s">
        <v>12454</v>
      </c>
      <c r="BM19" s="17">
        <f>B6L218C15*B6L212C16</f>
        <v>567.92043856256976</v>
      </c>
      <c r="BN19" s="16" t="s">
        <v>12455</v>
      </c>
      <c r="BO19" s="17">
        <f>B6L218C20*B6L212C21</f>
        <v>649.64811955595849</v>
      </c>
      <c r="BP19" s="16" t="s">
        <v>12456</v>
      </c>
      <c r="BQ19" s="17">
        <f>B6L218C26*B6L212C27</f>
        <v>6146.7528892618366</v>
      </c>
      <c r="BR19" s="16" t="s">
        <v>12457</v>
      </c>
      <c r="BS19" s="15">
        <f>B6L212C29+B6L212C30+B6L212C31+B6L212C32+B6L212C33</f>
        <v>19100.938988141661</v>
      </c>
      <c r="BT19" s="16" t="s">
        <v>12458</v>
      </c>
      <c r="BU19" s="23">
        <f>IF(B6L212C3=0,0,B6L212C29/B6L212C3)</f>
        <v>9.1945340497318142</v>
      </c>
      <c r="BV19" s="16" t="s">
        <v>12459</v>
      </c>
      <c r="BW19" s="23">
        <f>IF(B6L212C8=0,0,B6L212C30/B6L212C8)</f>
        <v>5.0569937273524976</v>
      </c>
      <c r="BX19" s="16" t="s">
        <v>12460</v>
      </c>
      <c r="BY19" s="23">
        <f>IF(B6L212C13=0,0,B6L212C31/B6L212C13)</f>
        <v>13.79180107459772</v>
      </c>
      <c r="BZ19" s="16" t="s">
        <v>12461</v>
      </c>
      <c r="CA19" s="23">
        <f>IF(B6L212C18=0,0,B6L212C32/B6L212C18)</f>
        <v>11.033440859678175</v>
      </c>
      <c r="CB19" s="16" t="s">
        <v>12462</v>
      </c>
      <c r="CC19" s="23">
        <f>IF(B6L212C24=0,0,B6L212C33/B6L212C24)</f>
        <v>2.2986335124329536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0.152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0.30399999999999999</v>
      </c>
      <c r="J20" s="16" t="s">
        <v>12466</v>
      </c>
      <c r="K20" s="23">
        <f>IF(B6L216C3=0,0,B6L213C3/B6L216C3)</f>
        <v>2.5144992311918604E-5</v>
      </c>
      <c r="L20" s="16" t="s">
        <v>12467</v>
      </c>
      <c r="M20" s="23">
        <f>A1L553C9</f>
        <v>0.19489299836094418</v>
      </c>
      <c r="N20" s="16" t="s">
        <v>12468</v>
      </c>
      <c r="O20" s="23">
        <f>B6L213C1*B6L213C5</f>
        <v>2.9623735750863515E-2</v>
      </c>
      <c r="P20" s="16" t="s">
        <v>12469</v>
      </c>
      <c r="Q20" s="23">
        <f>B3L847C3</f>
        <v>1.896551724137931</v>
      </c>
      <c r="R20" s="16" t="s">
        <v>12470</v>
      </c>
      <c r="S20" s="17">
        <f>B6L213C6*B6L213C7</f>
        <v>5.6182947113706666E-2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3.090062091253867E-2</v>
      </c>
      <c r="X20" s="16" t="s">
        <v>12473</v>
      </c>
      <c r="Y20" s="23">
        <f>IF(B6L216C10=0,0,B6L213C10/B6L216C10)</f>
        <v>2.2618751067146887E-5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9.9286400000000007E-3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1.489296E-2</v>
      </c>
      <c r="AH20" s="16" t="s">
        <v>12478</v>
      </c>
      <c r="AI20" s="23">
        <f>IF(B6L216C15=0,0,B6L213C15/B6L216C15)</f>
        <v>2.5144992311918604E-5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1.4196799999999999E-2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1.7036159999999998E-2</v>
      </c>
      <c r="AR20" s="16" t="s">
        <v>12483</v>
      </c>
      <c r="AS20" s="23">
        <f>IF(B6L216C20=0,0,B6L213C20/B6L216C20)</f>
        <v>2.5144992311918601E-5</v>
      </c>
      <c r="AT20" s="16" t="s">
        <v>12484</v>
      </c>
      <c r="AU20" s="17">
        <f>A1L248C3</f>
        <v>220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1.1000000000000001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0.27500000000000002</v>
      </c>
      <c r="BD20" s="16" t="s">
        <v>12489</v>
      </c>
      <c r="BE20" s="23">
        <f>IF(B6L216C26=0,0,B6L213C26/B6L216C26)</f>
        <v>4.7391588510038622E-5</v>
      </c>
      <c r="BF20" s="16" t="s">
        <v>12490</v>
      </c>
      <c r="BG20" s="17">
        <f>B6L213C3+B6L213C10+B6L213C15+B6L213C20+B6L213C26</f>
        <v>0.64182974091253864</v>
      </c>
      <c r="BH20" s="16" t="s">
        <v>12491</v>
      </c>
      <c r="BI20" s="17">
        <f>B6L218C3*B6L213C4</f>
        <v>2.7951383511184713</v>
      </c>
      <c r="BJ20" s="16" t="s">
        <v>12492</v>
      </c>
      <c r="BK20" s="17">
        <f>B6L218C10*B6L213C11</f>
        <v>0.2841168111381917</v>
      </c>
      <c r="BL20" s="16" t="s">
        <v>12493</v>
      </c>
      <c r="BM20" s="17">
        <f>B6L218C15*B6L213C16</f>
        <v>0.1369338278212939</v>
      </c>
      <c r="BN20" s="16" t="s">
        <v>12494</v>
      </c>
      <c r="BO20" s="17">
        <f>B6L218C20*B6L213C21</f>
        <v>0.1566395531966791</v>
      </c>
      <c r="BP20" s="16" t="s">
        <v>12495</v>
      </c>
      <c r="BQ20" s="17">
        <f>B6L218C26*B6L213C27</f>
        <v>2.5284968636762488</v>
      </c>
      <c r="BR20" s="16" t="s">
        <v>12496</v>
      </c>
      <c r="BS20" s="15">
        <f>B6L213C29+B6L213C30+B6L213C31+B6L213C32+B6L213C33</f>
        <v>5.9013254069508854</v>
      </c>
      <c r="BT20" s="16" t="s">
        <v>12497</v>
      </c>
      <c r="BU20" s="23">
        <f>IF(B6L213C3=0,0,B6L213C29/B6L213C3)</f>
        <v>9.1945340497318142</v>
      </c>
      <c r="BV20" s="16" t="s">
        <v>12498</v>
      </c>
      <c r="BW20" s="23">
        <f>IF(B6L213C8=0,0,B6L213C30/B6L213C8)</f>
        <v>5.0569937273524976</v>
      </c>
      <c r="BX20" s="16" t="s">
        <v>12499</v>
      </c>
      <c r="BY20" s="23">
        <f>IF(B6L213C13=0,0,B6L213C31/B6L213C13)</f>
        <v>13.791801074597718</v>
      </c>
      <c r="BZ20" s="16" t="s">
        <v>12500</v>
      </c>
      <c r="CA20" s="23">
        <f>IF(B6L213C18=0,0,B6L213C32/B6L213C18)</f>
        <v>11.033440859678175</v>
      </c>
      <c r="CB20" s="16" t="s">
        <v>12501</v>
      </c>
      <c r="CC20" s="23">
        <f>IF(B6L213C24=0,0,B6L213C33/B6L213C24)</f>
        <v>2.2986335124329531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149.09399999999999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298.18799999999999</v>
      </c>
      <c r="J21" s="16" t="s">
        <v>12505</v>
      </c>
      <c r="K21" s="23">
        <f>IF(B6L216C3=0,0,B6L214C3/B6L216C3)</f>
        <v>2.466425976153416E-2</v>
      </c>
      <c r="L21" s="16" t="s">
        <v>12506</v>
      </c>
      <c r="M21" s="23">
        <f>A1L554C9</f>
        <v>0.53793183300121261</v>
      </c>
      <c r="N21" s="16" t="s">
        <v>12507</v>
      </c>
      <c r="O21" s="23">
        <f>B6L214C1*B6L214C5</f>
        <v>80.202408709482796</v>
      </c>
      <c r="P21" s="16" t="s">
        <v>12508</v>
      </c>
      <c r="Q21" s="23">
        <f>B3L848C3</f>
        <v>1.8319986314405159</v>
      </c>
      <c r="R21" s="16" t="s">
        <v>12509</v>
      </c>
      <c r="S21" s="23">
        <f>B6L214C6*B6L214C7</f>
        <v>146.9307029940054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80.811886646702973</v>
      </c>
      <c r="X21" s="16" t="s">
        <v>12512</v>
      </c>
      <c r="Y21" s="23">
        <f>IF(B6L216C10=0,0,B6L214C10/B6L216C10)</f>
        <v>5.9152984417428535E-2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9.73882008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14.60823012</v>
      </c>
      <c r="AH21" s="16" t="s">
        <v>12517</v>
      </c>
      <c r="AI21" s="23">
        <f>IF(B6L216C15=0,0,B6L214C15/B6L216C15)</f>
        <v>2.466425976153416E-2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13.925379599999999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16.71045552</v>
      </c>
      <c r="AR21" s="16" t="s">
        <v>12522</v>
      </c>
      <c r="AS21" s="23">
        <f>IF(B6L216C20=0,0,B6L214C20/B6L216C20)</f>
        <v>2.466425976153416E-2</v>
      </c>
      <c r="AT21" s="16" t="s">
        <v>12523</v>
      </c>
      <c r="AU21" s="17">
        <f>A1L249C3</f>
        <v>171345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856.72500000000002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214.18125000000001</v>
      </c>
      <c r="BD21" s="16" t="s">
        <v>12528</v>
      </c>
      <c r="BE21" s="23">
        <f>IF(B6L216C26=0,0,B6L214C26/B6L216C26)</f>
        <v>3.6910507878420762E-2</v>
      </c>
      <c r="BF21" s="16" t="s">
        <v>12529</v>
      </c>
      <c r="BG21" s="23">
        <f>B6L214C3+B6L214C10+B6L214C15+B6L214C20+B6L214C26</f>
        <v>624.49982228670297</v>
      </c>
      <c r="BH21" s="16" t="s">
        <v>12530</v>
      </c>
      <c r="BI21" s="17">
        <f>B6L218C3*B6L214C4</f>
        <v>2741.6997192214299</v>
      </c>
      <c r="BJ21" s="16" t="s">
        <v>12531</v>
      </c>
      <c r="BK21" s="17">
        <f>B6L218C10*B6L214C11</f>
        <v>743.02764339617818</v>
      </c>
      <c r="BL21" s="16" t="s">
        <v>12532</v>
      </c>
      <c r="BM21" s="17">
        <f>B6L218C15*B6L214C16</f>
        <v>134.31586924465785</v>
      </c>
      <c r="BN21" s="16" t="s">
        <v>12533</v>
      </c>
      <c r="BO21" s="17">
        <f>B6L218C20*B6L214C21</f>
        <v>153.64485226516894</v>
      </c>
      <c r="BP21" s="16" t="s">
        <v>12534</v>
      </c>
      <c r="BQ21" s="17">
        <f>B6L218C26*B6L214C27</f>
        <v>1969.2967959391221</v>
      </c>
      <c r="BR21" s="16" t="s">
        <v>12535</v>
      </c>
      <c r="BS21" s="15">
        <f>B6L214C29+B6L214C30+B6L214C31+B6L214C32+B6L214C33</f>
        <v>5741.9848800665568</v>
      </c>
      <c r="BT21" s="16" t="s">
        <v>12536</v>
      </c>
      <c r="BU21" s="23">
        <f>IF(B6L214C3=0,0,B6L214C29/B6L214C3)</f>
        <v>9.1945340497318142</v>
      </c>
      <c r="BV21" s="16" t="s">
        <v>12537</v>
      </c>
      <c r="BW21" s="23">
        <f>IF(B6L214C8=0,0,B6L214C30/B6L214C8)</f>
        <v>5.0569937273524976</v>
      </c>
      <c r="BX21" s="16" t="s">
        <v>12538</v>
      </c>
      <c r="BY21" s="23">
        <f>IF(B6L214C13=0,0,B6L214C31/B6L214C13)</f>
        <v>13.79180107459772</v>
      </c>
      <c r="BZ21" s="16" t="s">
        <v>12539</v>
      </c>
      <c r="CA21" s="23">
        <f>IF(B6L214C18=0,0,B6L214C32/B6L214C18)</f>
        <v>11.033440859678176</v>
      </c>
      <c r="CB21" s="16" t="s">
        <v>12540</v>
      </c>
      <c r="CC21" s="23">
        <f>IF(B6L214C24=0,0,B6L214C33/B6L214C24)</f>
        <v>2.2986335124329536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729.03099999999995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1458.0619999999999</v>
      </c>
      <c r="J22" s="16" t="s">
        <v>12544</v>
      </c>
      <c r="K22" s="23">
        <f>IF(B6L216C3=0,0,B6L215C3/B6L216C3)</f>
        <v>0.12060183480362059</v>
      </c>
      <c r="L22" s="16" t="s">
        <v>12545</v>
      </c>
      <c r="M22" s="23">
        <f>A1L555C9</f>
        <v>0.35793139485306458</v>
      </c>
      <c r="N22" s="16" t="s">
        <v>12546</v>
      </c>
      <c r="O22" s="23">
        <f>B6L215C1*B6L215C5</f>
        <v>260.94308272112448</v>
      </c>
      <c r="P22" s="16" t="s">
        <v>12547</v>
      </c>
      <c r="Q22" s="23">
        <f>B3L852C3</f>
        <v>1.9614440278621417</v>
      </c>
      <c r="R22" s="16" t="s">
        <v>12548</v>
      </c>
      <c r="S22" s="17">
        <f>B6L215C6*B6L215C7</f>
        <v>511.82525121528641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281.50388816840757</v>
      </c>
      <c r="X22" s="16" t="s">
        <v>12551</v>
      </c>
      <c r="Y22" s="23">
        <f>IF(B6L216C10=0,0,B6L215C10/B6L216C10)</f>
        <v>0.20605625980581818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47.620304920000002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71.430457380000007</v>
      </c>
      <c r="AH22" s="16" t="s">
        <v>12556</v>
      </c>
      <c r="AI22" s="23">
        <f>IF(B6L216C15=0,0,B6L215C15/B6L216C15)</f>
        <v>0.12060183480362062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68.091495399999999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81.709794479999999</v>
      </c>
      <c r="AR22" s="16" t="s">
        <v>12561</v>
      </c>
      <c r="AS22" s="23">
        <f>IF(B6L216C20=0,0,B6L215C20/B6L216C20)</f>
        <v>0.12060183480362059</v>
      </c>
      <c r="AT22" s="16" t="s">
        <v>12562</v>
      </c>
      <c r="AU22" s="17">
        <f>A1L253C3</f>
        <v>842807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4214.0349999999999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1053.50875</v>
      </c>
      <c r="BD22" s="16" t="s">
        <v>12567</v>
      </c>
      <c r="BE22" s="23">
        <f>IF(B6L216C26=0,0,B6L215C26/B6L216C26)</f>
        <v>0.1815543751699096</v>
      </c>
      <c r="BF22" s="16" t="s">
        <v>12568</v>
      </c>
      <c r="BG22" s="17">
        <f>B6L215C3+B6L215C10+B6L215C15+B6L215C20+B6L215C26</f>
        <v>2946.2148900284074</v>
      </c>
      <c r="BH22" s="16" t="s">
        <v>12569</v>
      </c>
      <c r="BI22" s="17">
        <f>B6L218C3*B6L215C4</f>
        <v>13406.200705620065</v>
      </c>
      <c r="BJ22" s="16" t="s">
        <v>12570</v>
      </c>
      <c r="BK22" s="17">
        <f>B6L218C10*B6L215C11</f>
        <v>2588.29708489632</v>
      </c>
      <c r="BL22" s="16" t="s">
        <v>12571</v>
      </c>
      <c r="BM22" s="17">
        <f>B6L218C15*B6L215C16</f>
        <v>656.7697725683272</v>
      </c>
      <c r="BN22" s="16" t="s">
        <v>12572</v>
      </c>
      <c r="BO22" s="17">
        <f>B6L218C20*B6L215C21</f>
        <v>751.28348754294848</v>
      </c>
      <c r="BP22" s="16" t="s">
        <v>12573</v>
      </c>
      <c r="BQ22" s="17">
        <f>B6L218C26*B6L215C27</f>
        <v>9686.5220735654002</v>
      </c>
      <c r="BR22" s="16" t="s">
        <v>12574</v>
      </c>
      <c r="BS22" s="15">
        <f>B6L215C29+B6L215C30+B6L215C31+B6L215C32+B6L215C33</f>
        <v>27089.073124193059</v>
      </c>
      <c r="BT22" s="16" t="s">
        <v>12575</v>
      </c>
      <c r="BU22" s="23">
        <f>IF(B6L215C3=0,0,B6L215C29/B6L215C3)</f>
        <v>9.1945340497318124</v>
      </c>
      <c r="BV22" s="16" t="s">
        <v>12576</v>
      </c>
      <c r="BW22" s="23">
        <f>IF(B6L215C8=0,0,B6L215C30/B6L215C8)</f>
        <v>5.0569937273524985</v>
      </c>
      <c r="BX22" s="16" t="s">
        <v>12577</v>
      </c>
      <c r="BY22" s="23">
        <f>IF(B6L215C13=0,0,B6L215C31/B6L215C13)</f>
        <v>13.791801074597721</v>
      </c>
      <c r="BZ22" s="16" t="s">
        <v>12578</v>
      </c>
      <c r="CA22" s="23">
        <f>IF(B6L215C18=0,0,B6L215C32/B6L215C18)</f>
        <v>11.033440859678175</v>
      </c>
      <c r="CB22" s="16" t="s">
        <v>12579</v>
      </c>
      <c r="CC22" s="23">
        <f>IF(B6L215C24=0,0,B6L215C33/B6L215C24)</f>
        <v>2.2986335124329536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6775.9390000000003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12089.882399999999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2483.9102277097368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1366.1506252403551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394.85555918400001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592.28333877599994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564.59750808000001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677.51700969599995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23210.87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5802.7174999999997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20528.550873712353</v>
      </c>
      <c r="BH23" s="16" t="s">
        <v>12596</v>
      </c>
      <c r="BI23" s="17">
        <f>SUM(B6L201C29:B6L215C29)</f>
        <v>111160.83538405338</v>
      </c>
      <c r="BJ23" s="16" t="s">
        <v>12597</v>
      </c>
      <c r="BK23" s="17">
        <f>SUM(B6L201C30:B6L215C30)</f>
        <v>12561.118440834854</v>
      </c>
      <c r="BL23" s="16" t="s">
        <v>12598</v>
      </c>
      <c r="BM23" s="17">
        <f>SUM(B6L201C31:B6L215C31)</f>
        <v>5445.7693254647738</v>
      </c>
      <c r="BN23" s="16" t="s">
        <v>12599</v>
      </c>
      <c r="BO23" s="17">
        <f>SUM(B6L201C32:B6L215C32)</f>
        <v>6229.4532149223487</v>
      </c>
      <c r="BP23" s="16" t="s">
        <v>12600</v>
      </c>
      <c r="BQ23" s="17">
        <f>SUM(B6L201C33:B6L215C33)</f>
        <v>53353.283634724663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0.5889301429201993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6.654880968679415E-2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2.8851687701660564E-2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3.3003645209247971E-2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0.28266571448209804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111160.83538405335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12561.118440834851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5445.7693254647738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6229.4532149223505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53353.283634724663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9925D-290A-439C-BBD4-0B2F2784146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0.19687847621712737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38.011499999999998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68.420699999999997</v>
      </c>
      <c r="J9" s="16" t="s">
        <v>12646</v>
      </c>
      <c r="K9" s="23">
        <f>IF(B6L236C3=0,0,B6L222C3/B6L236C3)</f>
        <v>5.4646901048038092E-3</v>
      </c>
      <c r="L9" s="16" t="s">
        <v>12647</v>
      </c>
      <c r="M9" s="23">
        <f>A1L542C54</f>
        <v>0.73708761991007399</v>
      </c>
      <c r="N9" s="16" t="s">
        <v>12648</v>
      </c>
      <c r="O9" s="23">
        <f>B6L222C1*B6L222C5</f>
        <v>28.017806064211776</v>
      </c>
      <c r="P9" s="16" t="s">
        <v>12649</v>
      </c>
      <c r="Q9" s="23">
        <f>B3L836C9</f>
        <v>1.8303656073533654</v>
      </c>
      <c r="R9" s="16" t="s">
        <v>12650</v>
      </c>
      <c r="S9" s="17">
        <f>B6L222C6*B6L222C7</f>
        <v>51.282828613429793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28.205555737386387</v>
      </c>
      <c r="X9" s="16" t="s">
        <v>12652</v>
      </c>
      <c r="Y9" s="23">
        <f>IF(B6L236C10=0,0,B6L222C10/B6L236C10)</f>
        <v>2.0040840761149627E-2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2.2346200619999999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3.351930093</v>
      </c>
      <c r="AH9" s="16" t="s">
        <v>12655</v>
      </c>
      <c r="AI9" s="23">
        <f>IF(B6L236C15=0,0,B6L222C15/B6L236C15)</f>
        <v>5.4646901048038083E-3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3.1952466899999998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3.8342960279999998</v>
      </c>
      <c r="AR9" s="16" t="s">
        <v>12658</v>
      </c>
      <c r="AS9" s="23">
        <f>IF(B6L236C20=0,0,B6L222C20/B6L236C20)</f>
        <v>5.4646901048038083E-3</v>
      </c>
      <c r="AT9" s="16" t="s">
        <v>12659</v>
      </c>
      <c r="AU9" s="17">
        <f>A1L237C18</f>
        <v>44406.5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222.0325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55.508125</v>
      </c>
      <c r="BD9" s="16" t="s">
        <v>12662</v>
      </c>
      <c r="BE9" s="23">
        <f>IF(B6L236C26=0,0,B6L222C26/B6L236C26)</f>
        <v>9.1934193447811216E-3</v>
      </c>
      <c r="BF9" s="16" t="s">
        <v>12663</v>
      </c>
      <c r="BG9" s="17">
        <f>B6L222C3+B6L222C10+B6L222C15+B6L222C20+B6L222C26</f>
        <v>159.32060685838638</v>
      </c>
      <c r="BH9" s="16" t="s">
        <v>12664</v>
      </c>
      <c r="BI9" s="17">
        <f>B6L238C3*B6L222C4</f>
        <v>635.42144815372103</v>
      </c>
      <c r="BJ9" s="16" t="s">
        <v>12665</v>
      </c>
      <c r="BK9" s="17">
        <f>B6L238C10*B6L222C11</f>
        <v>261.94433954388887</v>
      </c>
      <c r="BL9" s="16" t="s">
        <v>12666</v>
      </c>
      <c r="BM9" s="17">
        <f>B6L238C15*B6L222C16</f>
        <v>31.129296745050798</v>
      </c>
      <c r="BN9" s="16" t="s">
        <v>12667</v>
      </c>
      <c r="BO9" s="17">
        <f>B6L238C20*B6L222C21</f>
        <v>35.609017954534529</v>
      </c>
      <c r="BP9" s="16" t="s">
        <v>12668</v>
      </c>
      <c r="BQ9" s="17">
        <f>B6L238C26*B6L222C27</f>
        <v>515.5026647169318</v>
      </c>
      <c r="BR9" s="16" t="s">
        <v>12669</v>
      </c>
      <c r="BS9" s="15">
        <f>B6L222C29+B6L222C30+B6L222C31+B6L222C32+B6L222C33</f>
        <v>1479.6067671141273</v>
      </c>
      <c r="BT9" s="16" t="s">
        <v>12670</v>
      </c>
      <c r="BU9" s="23">
        <f>IF(B6L222C3=0,0,B6L222C29/B6L222C3)</f>
        <v>9.2869767212805634</v>
      </c>
      <c r="BV9" s="16" t="s">
        <v>12671</v>
      </c>
      <c r="BW9" s="23">
        <f>IF(B6L222C8=0,0,B6L222C30/B6L222C8)</f>
        <v>5.1078371967043115</v>
      </c>
      <c r="BX9" s="16" t="s">
        <v>12672</v>
      </c>
      <c r="BY9" s="23">
        <f>IF(B6L222C13=0,0,B6L222C31/B6L222C13)</f>
        <v>13.930465081920849</v>
      </c>
      <c r="BZ9" s="16" t="s">
        <v>12673</v>
      </c>
      <c r="CA9" s="23">
        <f>IF(B6L222C18=0,0,B6L222C32/B6L222C18)</f>
        <v>11.144372065536677</v>
      </c>
      <c r="CB9" s="16" t="s">
        <v>12674</v>
      </c>
      <c r="CC9" s="23">
        <f>IF(B6L222C24=0,0,B6L222C33/B6L222C24)</f>
        <v>2.3217441803201413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281.77800000000002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563.55600000000004</v>
      </c>
      <c r="J10" s="16" t="s">
        <v>12677</v>
      </c>
      <c r="K10" s="23">
        <f>IF(B6L236C3=0,0,B6L223C3/B6L236C3)</f>
        <v>4.5010631237371375E-2</v>
      </c>
      <c r="L10" s="16" t="s">
        <v>12678</v>
      </c>
      <c r="M10" s="23">
        <f>A1L543C54</f>
        <v>0.62146751013030932</v>
      </c>
      <c r="N10" s="16" t="s">
        <v>12679</v>
      </c>
      <c r="O10" s="23">
        <f>B6L223C1*B6L223C5</f>
        <v>175.11587206949832</v>
      </c>
      <c r="P10" s="16" t="s">
        <v>12680</v>
      </c>
      <c r="Q10" s="23">
        <f>B3L837C9</f>
        <v>1.8541727707053977</v>
      </c>
      <c r="R10" s="16" t="s">
        <v>12681</v>
      </c>
      <c r="S10" s="23">
        <f>B6L223C6*B6L223C7</f>
        <v>324.69508170959364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178.58229494027651</v>
      </c>
      <c r="X10" s="16" t="s">
        <v>12683</v>
      </c>
      <c r="Y10" s="23">
        <f>IF(B6L236C10=0,0,B6L223C10/B6L236C10)</f>
        <v>0.1268877439955868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18.405738960000001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27.608608440000001</v>
      </c>
      <c r="AH10" s="16" t="s">
        <v>12686</v>
      </c>
      <c r="AI10" s="23">
        <f>IF(B6L236C15=0,0,B6L223C15/B6L236C15)</f>
        <v>4.5010631237371368E-2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26.318065199999999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31.581678239999999</v>
      </c>
      <c r="AR10" s="16" t="s">
        <v>12689</v>
      </c>
      <c r="AS10" s="23">
        <f>IF(B6L236C20=0,0,B6L223C20/B6L236C20)</f>
        <v>4.5010631237371368E-2</v>
      </c>
      <c r="AT10" s="16" t="s">
        <v>12690</v>
      </c>
      <c r="AU10" s="17">
        <f>A1L238C18</f>
        <v>310090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1550.45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387.61250000000001</v>
      </c>
      <c r="BD10" s="16" t="s">
        <v>12693</v>
      </c>
      <c r="BE10" s="23">
        <f>IF(B6L236C26=0,0,B6L223C26/B6L236C26)</f>
        <v>6.4197525241196179E-2</v>
      </c>
      <c r="BF10" s="16" t="s">
        <v>12694</v>
      </c>
      <c r="BG10" s="17">
        <f>B6L223C3+B6L223C10+B6L223C15+B6L223C20+B6L223C26</f>
        <v>1188.9410816202765</v>
      </c>
      <c r="BH10" s="16" t="s">
        <v>12695</v>
      </c>
      <c r="BI10" s="17">
        <f>B6L238C3*B6L223C4</f>
        <v>5233.7314531379898</v>
      </c>
      <c r="BJ10" s="16" t="s">
        <v>12696</v>
      </c>
      <c r="BK10" s="17">
        <f>B6L238C10*B6L223C11</f>
        <v>1658.4896159432083</v>
      </c>
      <c r="BL10" s="16" t="s">
        <v>12697</v>
      </c>
      <c r="BM10" s="17">
        <f>B6L238C15*B6L223C16</f>
        <v>256.40050388923015</v>
      </c>
      <c r="BN10" s="16" t="s">
        <v>12698</v>
      </c>
      <c r="BO10" s="17">
        <f>B6L238C20*B6L223C21</f>
        <v>293.29831063385296</v>
      </c>
      <c r="BP10" s="16" t="s">
        <v>12699</v>
      </c>
      <c r="BQ10" s="17">
        <f>B6L238C26*B6L223C27</f>
        <v>3599.7482643773637</v>
      </c>
      <c r="BR10" s="16" t="s">
        <v>12700</v>
      </c>
      <c r="BS10" s="15">
        <f>B6L223C29+B6L223C30+B6L223C31+B6L223C32+B6L223C33</f>
        <v>11041.668147981645</v>
      </c>
      <c r="BT10" s="16" t="s">
        <v>12701</v>
      </c>
      <c r="BU10" s="23">
        <f>IF(B6L223C3=0,0,B6L223C29/B6L223C3)</f>
        <v>9.2869767212805634</v>
      </c>
      <c r="BV10" s="16" t="s">
        <v>12702</v>
      </c>
      <c r="BW10" s="23">
        <f>IF(B6L223C8=0,0,B6L223C30/B6L223C8)</f>
        <v>5.1078371967043124</v>
      </c>
      <c r="BX10" s="16" t="s">
        <v>12703</v>
      </c>
      <c r="BY10" s="23">
        <f>IF(B6L223C13=0,0,B6L223C31/B6L223C13)</f>
        <v>13.930465081920849</v>
      </c>
      <c r="BZ10" s="16" t="s">
        <v>12704</v>
      </c>
      <c r="CA10" s="23">
        <f>IF(B6L223C18=0,0,B6L223C32/B6L223C18)</f>
        <v>11.144372065536679</v>
      </c>
      <c r="CB10" s="16" t="s">
        <v>12705</v>
      </c>
      <c r="CC10" s="23">
        <f>IF(B6L223C24=0,0,B6L223C33/B6L223C24)</f>
        <v>2.3217441803201417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1041.421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2082.8420000000001</v>
      </c>
      <c r="J11" s="16" t="s">
        <v>12708</v>
      </c>
      <c r="K11" s="23">
        <f>IF(B6L236C3=0,0,B6L224C3/B6L236C3)</f>
        <v>0.16635442296366124</v>
      </c>
      <c r="L11" s="16" t="s">
        <v>12709</v>
      </c>
      <c r="M11" s="23">
        <f>A1L544C54</f>
        <v>0.17296602938556604</v>
      </c>
      <c r="N11" s="16" t="s">
        <v>12710</v>
      </c>
      <c r="O11" s="23">
        <f>B6L224C1*B6L224C5</f>
        <v>180.13045528874559</v>
      </c>
      <c r="P11" s="16" t="s">
        <v>12711</v>
      </c>
      <c r="Q11" s="23">
        <f>B3L838C9</f>
        <v>1.92685446375086</v>
      </c>
      <c r="R11" s="16" t="s">
        <v>12712</v>
      </c>
      <c r="S11" s="17">
        <f>B6L224C6*B6L224C7</f>
        <v>347.08517183059416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190.8968445068268</v>
      </c>
      <c r="X11" s="16" t="s">
        <v>12714</v>
      </c>
      <c r="Y11" s="23">
        <f>IF(B6L236C10=0,0,B6L224C10/B6L236C10)</f>
        <v>0.13563757786542238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68.025619720000009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102.03842958000001</v>
      </c>
      <c r="AH11" s="16" t="s">
        <v>12717</v>
      </c>
      <c r="AI11" s="23">
        <f>IF(B6L236C15=0,0,B6L224C15/B6L236C15)</f>
        <v>0.16635442296366124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97.268721400000004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116.72246568</v>
      </c>
      <c r="AR11" s="16" t="s">
        <v>12720</v>
      </c>
      <c r="AS11" s="23">
        <f>IF(B6L236C20=0,0,B6L224C20/B6L236C20)</f>
        <v>0.16635442296366121</v>
      </c>
      <c r="AT11" s="16" t="s">
        <v>12721</v>
      </c>
      <c r="AU11" s="17">
        <f>A1L239C18</f>
        <v>519479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2597.395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649.34875</v>
      </c>
      <c r="BD11" s="16" t="s">
        <v>12724</v>
      </c>
      <c r="BE11" s="23">
        <f>IF(B6L236C26=0,0,B6L224C26/B6L236C26)</f>
        <v>0.10754705477368295</v>
      </c>
      <c r="BF11" s="16" t="s">
        <v>12725</v>
      </c>
      <c r="BG11" s="17">
        <f>B6L224C3+B6L224C10+B6L224C15+B6L224C20+B6L224C26</f>
        <v>3141.8484897668268</v>
      </c>
      <c r="BH11" s="16" t="s">
        <v>12726</v>
      </c>
      <c r="BI11" s="17">
        <f>B6L238C3*B6L224C4</f>
        <v>19343.305168105453</v>
      </c>
      <c r="BJ11" s="16" t="s">
        <v>12727</v>
      </c>
      <c r="BK11" s="17">
        <f>B6L238C10*B6L224C11</f>
        <v>1772.8545511008165</v>
      </c>
      <c r="BL11" s="16" t="s">
        <v>12728</v>
      </c>
      <c r="BM11" s="17">
        <f>B6L238C15*B6L224C16</f>
        <v>947.62852018548642</v>
      </c>
      <c r="BN11" s="16" t="s">
        <v>12729</v>
      </c>
      <c r="BO11" s="17">
        <f>B6L238C20*B6L224C21</f>
        <v>1083.9988216206298</v>
      </c>
      <c r="BP11" s="16" t="s">
        <v>12730</v>
      </c>
      <c r="BQ11" s="17">
        <f>B6L238C26*B6L224C27</f>
        <v>6030.4867252426338</v>
      </c>
      <c r="BR11" s="16" t="s">
        <v>12731</v>
      </c>
      <c r="BS11" s="15">
        <f>B6L224C29+B6L224C30+B6L224C31+B6L224C32+B6L224C33</f>
        <v>29178.27378625502</v>
      </c>
      <c r="BT11" s="16" t="s">
        <v>12732</v>
      </c>
      <c r="BU11" s="23">
        <f>IF(B6L224C3=0,0,B6L224C29/B6L224C3)</f>
        <v>9.2869767212805634</v>
      </c>
      <c r="BV11" s="16" t="s">
        <v>12733</v>
      </c>
      <c r="BW11" s="23">
        <f>IF(B6L224C8=0,0,B6L224C30/B6L224C8)</f>
        <v>5.1078371967043115</v>
      </c>
      <c r="BX11" s="16" t="s">
        <v>12734</v>
      </c>
      <c r="BY11" s="23">
        <f>IF(B6L224C13=0,0,B6L224C31/B6L224C13)</f>
        <v>13.930465081920849</v>
      </c>
      <c r="BZ11" s="16" t="s">
        <v>12735</v>
      </c>
      <c r="CA11" s="23">
        <f>IF(B6L224C18=0,0,B6L224C32/B6L224C18)</f>
        <v>11.144372065536679</v>
      </c>
      <c r="CB11" s="16" t="s">
        <v>12736</v>
      </c>
      <c r="CC11" s="23">
        <f>IF(B6L224C24=0,0,B6L224C33/B6L224C24)</f>
        <v>2.3217441803201413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319.86500000000001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639.73</v>
      </c>
      <c r="J12" s="16" t="s">
        <v>12739</v>
      </c>
      <c r="K12" s="23">
        <f>IF(B6L236C3=0,0,B6L225C3/B6L236C3)</f>
        <v>5.1094569344454839E-2</v>
      </c>
      <c r="L12" s="16" t="s">
        <v>12740</v>
      </c>
      <c r="M12" s="23">
        <f>A1L545C54</f>
        <v>0.22109911427623352</v>
      </c>
      <c r="N12" s="16" t="s">
        <v>12741</v>
      </c>
      <c r="O12" s="23">
        <f>B6L225C1*B6L225C5</f>
        <v>70.721868187967431</v>
      </c>
      <c r="P12" s="16" t="s">
        <v>12742</v>
      </c>
      <c r="Q12" s="23">
        <f>B3L839C9</f>
        <v>1.9973063596041034</v>
      </c>
      <c r="R12" s="16" t="s">
        <v>12743</v>
      </c>
      <c r="S12" s="23">
        <f>B6L225C6*B6L225C7</f>
        <v>141.25323709491047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77.689280402200765</v>
      </c>
      <c r="X12" s="16" t="s">
        <v>12745</v>
      </c>
      <c r="Y12" s="23">
        <f>IF(B6L236C10=0,0,B6L225C10/B6L236C10)</f>
        <v>5.5200419090663894E-2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20.893581800000003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31.340372700000003</v>
      </c>
      <c r="AH12" s="16" t="s">
        <v>12748</v>
      </c>
      <c r="AI12" s="23">
        <f>IF(B6L236C15=0,0,B6L225C15/B6L236C15)</f>
        <v>5.1094569344454832E-2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29.875391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35.850469199999999</v>
      </c>
      <c r="AR12" s="16" t="s">
        <v>12751</v>
      </c>
      <c r="AS12" s="23">
        <f>IF(B6L236C20=0,0,B6L225C20/B6L236C20)</f>
        <v>5.1094569344454825E-2</v>
      </c>
      <c r="AT12" s="16" t="s">
        <v>12752</v>
      </c>
      <c r="AU12" s="17">
        <f>A1L240C18</f>
        <v>160532.5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802.66250000000002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200.66562500000001</v>
      </c>
      <c r="BD12" s="16" t="s">
        <v>12755</v>
      </c>
      <c r="BE12" s="23">
        <f>IF(B6L236C26=0,0,B6L225C26/B6L236C26)</f>
        <v>3.3234832535013463E-2</v>
      </c>
      <c r="BF12" s="16" t="s">
        <v>12756</v>
      </c>
      <c r="BG12" s="23">
        <f>B6L225C3+B6L225C10+B6L225C15+B6L225C20+B6L225C26</f>
        <v>985.27574730220078</v>
      </c>
      <c r="BH12" s="16" t="s">
        <v>12757</v>
      </c>
      <c r="BI12" s="17">
        <f>B6L238C3*B6L225C4</f>
        <v>5941.1576179048161</v>
      </c>
      <c r="BJ12" s="16" t="s">
        <v>12758</v>
      </c>
      <c r="BK12" s="17">
        <f>B6L238C10*B6L225C11</f>
        <v>721.49853858827703</v>
      </c>
      <c r="BL12" s="16" t="s">
        <v>12759</v>
      </c>
      <c r="BM12" s="17">
        <f>B6L238C15*B6L225C16</f>
        <v>291.05731170115695</v>
      </c>
      <c r="BN12" s="16" t="s">
        <v>12760</v>
      </c>
      <c r="BO12" s="17">
        <f>B6L238C20*B6L225C21</f>
        <v>332.94247290738588</v>
      </c>
      <c r="BP12" s="16" t="s">
        <v>12761</v>
      </c>
      <c r="BQ12" s="17">
        <f>B6L238C26*B6L225C27</f>
        <v>1863.5769881362155</v>
      </c>
      <c r="BR12" s="16" t="s">
        <v>12762</v>
      </c>
      <c r="BS12" s="15">
        <f>B6L225C29+B6L225C30+B6L225C31+B6L225C32+B6L225C33</f>
        <v>9150.2329292378527</v>
      </c>
      <c r="BT12" s="16" t="s">
        <v>12763</v>
      </c>
      <c r="BU12" s="23">
        <f>IF(B6L225C3=0,0,B6L225C29/B6L225C3)</f>
        <v>9.2869767212805652</v>
      </c>
      <c r="BV12" s="16" t="s">
        <v>12764</v>
      </c>
      <c r="BW12" s="23">
        <f>IF(B6L225C8=0,0,B6L225C30/B6L225C8)</f>
        <v>5.1078371967043115</v>
      </c>
      <c r="BX12" s="16" t="s">
        <v>12765</v>
      </c>
      <c r="BY12" s="23">
        <f>IF(B6L225C13=0,0,B6L225C31/B6L225C13)</f>
        <v>13.930465081920847</v>
      </c>
      <c r="BZ12" s="16" t="s">
        <v>12766</v>
      </c>
      <c r="CA12" s="23">
        <f>IF(B6L225C18=0,0,B6L225C32/B6L225C18)</f>
        <v>11.144372065536677</v>
      </c>
      <c r="CB12" s="16" t="s">
        <v>12767</v>
      </c>
      <c r="CC12" s="23">
        <f>IF(B6L225C24=0,0,B6L225C33/B6L225C24)</f>
        <v>2.3217441803201413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937.38799999999992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1874.7759999999998</v>
      </c>
      <c r="J13" s="16" t="s">
        <v>12770</v>
      </c>
      <c r="K13" s="23">
        <f>IF(B6L236C3=0,0,B6L226C3/B6L236C3)</f>
        <v>0.14973640807421826</v>
      </c>
      <c r="L13" s="16" t="s">
        <v>12771</v>
      </c>
      <c r="M13" s="23">
        <f>A1L546C54</f>
        <v>0.27342913982433087</v>
      </c>
      <c r="N13" s="16" t="s">
        <v>12772</v>
      </c>
      <c r="O13" s="23">
        <f>B6L226C1*B6L226C5</f>
        <v>256.30919452164983</v>
      </c>
      <c r="P13" s="16" t="s">
        <v>12773</v>
      </c>
      <c r="Q13" s="23">
        <f>B3L840C9</f>
        <v>1.9270025257314725</v>
      </c>
      <c r="R13" s="16" t="s">
        <v>12774</v>
      </c>
      <c r="S13" s="17">
        <f>B6L226C6*B6L226C7</f>
        <v>493.9084652114185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271.64965586628017</v>
      </c>
      <c r="X13" s="16" t="s">
        <v>12776</v>
      </c>
      <c r="Y13" s="23">
        <f>IF(B6L236C10=0,0,B6L226C10/B6L236C10)</f>
        <v>0.19301472187697735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61.23018416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91.845276240000004</v>
      </c>
      <c r="AH13" s="16" t="s">
        <v>12779</v>
      </c>
      <c r="AI13" s="23">
        <f>IF(B6L236C15=0,0,B6L226C15/B6L236C15)</f>
        <v>0.14973640807421826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87.552039199999996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105.06244704</v>
      </c>
      <c r="AR13" s="16" t="s">
        <v>12782</v>
      </c>
      <c r="AS13" s="23">
        <f>IF(B6L236C20=0,0,B6L226C20/B6L236C20)</f>
        <v>0.14973640807421826</v>
      </c>
      <c r="AT13" s="16" t="s">
        <v>12783</v>
      </c>
      <c r="AU13" s="17">
        <f>A1L241C18</f>
        <v>929652.5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4648.2624999999998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1162.065625</v>
      </c>
      <c r="BD13" s="16" t="s">
        <v>12786</v>
      </c>
      <c r="BE13" s="23">
        <f>IF(B6L236C26=0,0,B6L226C26/B6L236C26)</f>
        <v>0.19246473550998458</v>
      </c>
      <c r="BF13" s="16" t="s">
        <v>12787</v>
      </c>
      <c r="BG13" s="17">
        <f>B6L226C3+B6L226C10+B6L226C15+B6L226C20+B6L226C26</f>
        <v>3505.3990041462803</v>
      </c>
      <c r="BH13" s="16" t="s">
        <v>12788</v>
      </c>
      <c r="BI13" s="17">
        <f>B6L238C3*B6L226C4</f>
        <v>17411.00106961549</v>
      </c>
      <c r="BJ13" s="16" t="s">
        <v>12789</v>
      </c>
      <c r="BK13" s="17">
        <f>B6L238C10*B6L226C11</f>
        <v>2522.8040303740208</v>
      </c>
      <c r="BL13" s="16" t="s">
        <v>12790</v>
      </c>
      <c r="BM13" s="17">
        <f>B6L238C15*B6L226C16</f>
        <v>852.96494240046297</v>
      </c>
      <c r="BN13" s="16" t="s">
        <v>12791</v>
      </c>
      <c r="BO13" s="17">
        <f>B6L238C20*B6L226C21</f>
        <v>975.71249994125219</v>
      </c>
      <c r="BP13" s="16" t="s">
        <v>12792</v>
      </c>
      <c r="BQ13" s="17">
        <f>B6L238C26*B6L226C27</f>
        <v>10792.07640797535</v>
      </c>
      <c r="BR13" s="16" t="s">
        <v>12793</v>
      </c>
      <c r="BS13" s="15">
        <f>B6L226C29+B6L226C30+B6L226C31+B6L226C32+B6L226C33</f>
        <v>32554.558950306575</v>
      </c>
      <c r="BT13" s="16" t="s">
        <v>12794</v>
      </c>
      <c r="BU13" s="23">
        <f>IF(B6L226C3=0,0,B6L226C29/B6L226C3)</f>
        <v>9.2869767212805634</v>
      </c>
      <c r="BV13" s="16" t="s">
        <v>12795</v>
      </c>
      <c r="BW13" s="23">
        <f>IF(B6L226C8=0,0,B6L226C30/B6L226C8)</f>
        <v>5.1078371967043115</v>
      </c>
      <c r="BX13" s="16" t="s">
        <v>12796</v>
      </c>
      <c r="BY13" s="23">
        <f>IF(B6L226C13=0,0,B6L226C31/B6L226C13)</f>
        <v>13.930465081920847</v>
      </c>
      <c r="BZ13" s="16" t="s">
        <v>12797</v>
      </c>
      <c r="CA13" s="23">
        <f>IF(B6L226C18=0,0,B6L226C32/B6L226C18)</f>
        <v>11.144372065536679</v>
      </c>
      <c r="CB13" s="16" t="s">
        <v>12798</v>
      </c>
      <c r="CC13" s="23">
        <f>IF(B6L226C24=0,0,B6L226C33/B6L226C24)</f>
        <v>2.3217441803201413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428.214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856.428</v>
      </c>
      <c r="J14" s="16" t="s">
        <v>12801</v>
      </c>
      <c r="K14" s="23">
        <f>IF(B6L236C3=0,0,B6L227C3/B6L236C3)</f>
        <v>6.8402013090730102E-2</v>
      </c>
      <c r="L14" s="16" t="s">
        <v>12802</v>
      </c>
      <c r="M14" s="23">
        <f>A1L547C54</f>
        <v>3.9848870519995402E-2</v>
      </c>
      <c r="N14" s="16" t="s">
        <v>12803</v>
      </c>
      <c r="O14" s="23">
        <f>B6L227C1*B6L227C5</f>
        <v>17.06384424084931</v>
      </c>
      <c r="P14" s="16" t="s">
        <v>12804</v>
      </c>
      <c r="Q14" s="23">
        <f>B3L841C9</f>
        <v>1.870423656470904</v>
      </c>
      <c r="R14" s="16" t="s">
        <v>12805</v>
      </c>
      <c r="S14" s="23">
        <f>B6L227C6*B6L227C7</f>
        <v>31.916617938419343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17.55413986613064</v>
      </c>
      <c r="X14" s="16" t="s">
        <v>12807</v>
      </c>
      <c r="Y14" s="23">
        <f>IF(B6L236C10=0,0,B6L227C10/B6L236C10)</f>
        <v>1.2472710165031885E-2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27.970938480000001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41.956407720000001</v>
      </c>
      <c r="AH14" s="16" t="s">
        <v>12810</v>
      </c>
      <c r="AI14" s="23">
        <f>IF(B6L236C15=0,0,B6L227C15/B6L236C15)</f>
        <v>6.8402013090730088E-2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39.995187600000001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47.994225120000003</v>
      </c>
      <c r="AR14" s="16" t="s">
        <v>12813</v>
      </c>
      <c r="AS14" s="23">
        <f>IF(B6L236C20=0,0,B6L227C20/B6L236C20)</f>
        <v>6.8402013090730088E-2</v>
      </c>
      <c r="AT14" s="16" t="s">
        <v>12814</v>
      </c>
      <c r="AU14" s="17">
        <f>A1L242C18</f>
        <v>195008.5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975.04250000000002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243.760625</v>
      </c>
      <c r="BD14" s="16" t="s">
        <v>12817</v>
      </c>
      <c r="BE14" s="23">
        <f>IF(B6L236C26=0,0,B6L227C26/B6L236C26)</f>
        <v>4.0372353513489001E-2</v>
      </c>
      <c r="BF14" s="16" t="s">
        <v>12818</v>
      </c>
      <c r="BG14" s="17">
        <f>B6L227C3+B6L227C10+B6L227C15+B6L227C20+B6L227C26</f>
        <v>1207.6933977061308</v>
      </c>
      <c r="BH14" s="16" t="s">
        <v>12819</v>
      </c>
      <c r="BI14" s="17">
        <f>B6L238C3*B6L227C4</f>
        <v>7953.6268994528718</v>
      </c>
      <c r="BJ14" s="16" t="s">
        <v>12820</v>
      </c>
      <c r="BK14" s="17">
        <f>B6L238C10*B6L227C11</f>
        <v>163.02488829885843</v>
      </c>
      <c r="BL14" s="16" t="s">
        <v>12821</v>
      </c>
      <c r="BM14" s="17">
        <f>B6L238C15*B6L227C16</f>
        <v>389.64818180419621</v>
      </c>
      <c r="BN14" s="16" t="s">
        <v>12822</v>
      </c>
      <c r="BO14" s="17">
        <f>B6L238C20*B6L227C21</f>
        <v>445.72125144533891</v>
      </c>
      <c r="BP14" s="16" t="s">
        <v>12823</v>
      </c>
      <c r="BQ14" s="17">
        <f>B6L238C26*B6L227C27</f>
        <v>2263.7992499398015</v>
      </c>
      <c r="BR14" s="16" t="s">
        <v>12824</v>
      </c>
      <c r="BS14" s="15">
        <f>B6L227C29+B6L227C30+B6L227C31+B6L227C32+B6L227C33</f>
        <v>11215.820470941067</v>
      </c>
      <c r="BT14" s="16" t="s">
        <v>12825</v>
      </c>
      <c r="BU14" s="23">
        <f>IF(B6L227C3=0,0,B6L227C29/B6L227C3)</f>
        <v>9.2869767212805652</v>
      </c>
      <c r="BV14" s="16" t="s">
        <v>12826</v>
      </c>
      <c r="BW14" s="23">
        <f>IF(B6L227C8=0,0,B6L227C30/B6L227C8)</f>
        <v>5.1078371967043124</v>
      </c>
      <c r="BX14" s="16" t="s">
        <v>12827</v>
      </c>
      <c r="BY14" s="23">
        <f>IF(B6L227C13=0,0,B6L227C31/B6L227C13)</f>
        <v>13.930465081920849</v>
      </c>
      <c r="BZ14" s="16" t="s">
        <v>12828</v>
      </c>
      <c r="CA14" s="23">
        <f>IF(B6L227C18=0,0,B6L227C32/B6L227C18)</f>
        <v>11.144372065536677</v>
      </c>
      <c r="CB14" s="16" t="s">
        <v>12829</v>
      </c>
      <c r="CC14" s="23">
        <f>IF(B6L227C24=0,0,B6L227C33/B6L227C24)</f>
        <v>2.3217441803201413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907.81099999999992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1815.6219999999998</v>
      </c>
      <c r="J15" s="16" t="s">
        <v>12832</v>
      </c>
      <c r="K15" s="23">
        <f>IF(B6L236C3=0,0,B6L228C3/B6L236C3)</f>
        <v>0.14501183965472586</v>
      </c>
      <c r="L15" s="16" t="s">
        <v>12833</v>
      </c>
      <c r="M15" s="23">
        <f>A1L548C54</f>
        <v>0.14687680742104997</v>
      </c>
      <c r="N15" s="16" t="s">
        <v>12834</v>
      </c>
      <c r="O15" s="23">
        <f>B6L228C1*B6L228C5</f>
        <v>133.3363814217108</v>
      </c>
      <c r="P15" s="16" t="s">
        <v>12835</v>
      </c>
      <c r="Q15" s="23">
        <f>B3L842C9</f>
        <v>1.9079917583865074</v>
      </c>
      <c r="R15" s="16" t="s">
        <v>12836</v>
      </c>
      <c r="S15" s="23">
        <f>B6L228C6*B6L228C7</f>
        <v>254.40471684570403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139.92259426513723</v>
      </c>
      <c r="X15" s="16" t="s">
        <v>12838</v>
      </c>
      <c r="Y15" s="23">
        <f>IF(B6L236C10=0,0,B6L228C10/B6L236C10)</f>
        <v>9.9418939185716815E-2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59.298214519999995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88.947321779999996</v>
      </c>
      <c r="AH15" s="16" t="s">
        <v>12841</v>
      </c>
      <c r="AI15" s="23">
        <f>IF(B6L236C15=0,0,B6L228C15/B6L236C15)</f>
        <v>0.14501183965472583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84.789547399999989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101.74745687999999</v>
      </c>
      <c r="AR15" s="16" t="s">
        <v>12844</v>
      </c>
      <c r="AS15" s="23">
        <f>IF(B6L236C20=0,0,B6L228C20/B6L236C20)</f>
        <v>0.14501183965472583</v>
      </c>
      <c r="AT15" s="16" t="s">
        <v>12845</v>
      </c>
      <c r="AU15" s="17">
        <f>A1L243C18</f>
        <v>344019.5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1720.0975000000001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430.02437500000002</v>
      </c>
      <c r="BD15" s="16" t="s">
        <v>12848</v>
      </c>
      <c r="BE15" s="23">
        <f>IF(B6L236C26=0,0,B6L228C26/B6L236C26)</f>
        <v>7.1221905042773676E-2</v>
      </c>
      <c r="BF15" s="16" t="s">
        <v>12849</v>
      </c>
      <c r="BG15" s="17">
        <f>B6L228C3+B6L228C10+B6L228C15+B6L228C20+B6L228C26</f>
        <v>2576.2637479251371</v>
      </c>
      <c r="BH15" s="16" t="s">
        <v>12850</v>
      </c>
      <c r="BI15" s="17">
        <f>B6L238C3*B6L228C4</f>
        <v>16861.63924864486</v>
      </c>
      <c r="BJ15" s="16" t="s">
        <v>12851</v>
      </c>
      <c r="BK15" s="17">
        <f>B6L238C10*B6L228C11</f>
        <v>1299.4578757215152</v>
      </c>
      <c r="BL15" s="16" t="s">
        <v>12852</v>
      </c>
      <c r="BM15" s="17">
        <f>B6L238C15*B6L228C16</f>
        <v>826.05170679111177</v>
      </c>
      <c r="BN15" s="16" t="s">
        <v>12853</v>
      </c>
      <c r="BO15" s="17">
        <f>B6L238C20*B6L228C21</f>
        <v>944.92626349405793</v>
      </c>
      <c r="BP15" s="16" t="s">
        <v>12854</v>
      </c>
      <c r="BQ15" s="17">
        <f>B6L238C26*B6L228C27</f>
        <v>3993.6263602082249</v>
      </c>
      <c r="BR15" s="16" t="s">
        <v>12855</v>
      </c>
      <c r="BS15" s="15">
        <f>B6L228C29+B6L228C30+B6L228C31+B6L228C32+B6L228C33</f>
        <v>23925.701454859773</v>
      </c>
      <c r="BT15" s="16" t="s">
        <v>12856</v>
      </c>
      <c r="BU15" s="23">
        <f>IF(B6L228C3=0,0,B6L228C29/B6L228C3)</f>
        <v>9.2869767212805652</v>
      </c>
      <c r="BV15" s="16" t="s">
        <v>12857</v>
      </c>
      <c r="BW15" s="23">
        <f>IF(B6L228C8=0,0,B6L228C30/B6L228C8)</f>
        <v>5.1078371967043124</v>
      </c>
      <c r="BX15" s="16" t="s">
        <v>12858</v>
      </c>
      <c r="BY15" s="23">
        <f>IF(B6L228C13=0,0,B6L228C31/B6L228C13)</f>
        <v>13.930465081920849</v>
      </c>
      <c r="BZ15" s="16" t="s">
        <v>12859</v>
      </c>
      <c r="CA15" s="23">
        <f>IF(B6L228C18=0,0,B6L228C32/B6L228C18)</f>
        <v>11.144372065536677</v>
      </c>
      <c r="CB15" s="16" t="s">
        <v>12860</v>
      </c>
      <c r="CC15" s="23">
        <f>IF(B6L228C24=0,0,B6L228C33/B6L228C24)</f>
        <v>2.3217441803201417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39.518000000000001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79.036000000000001</v>
      </c>
      <c r="J16" s="16" t="s">
        <v>12863</v>
      </c>
      <c r="K16" s="23">
        <f>IF(B6L236C3=0,0,B6L229C3/B6L236C3)</f>
        <v>6.3125230686513567E-3</v>
      </c>
      <c r="L16" s="16" t="s">
        <v>12864</v>
      </c>
      <c r="M16" s="23">
        <f>A1L549C54</f>
        <v>0.67723019033889609</v>
      </c>
      <c r="N16" s="16" t="s">
        <v>12865</v>
      </c>
      <c r="O16" s="23">
        <f>B6L229C1*B6L229C5</f>
        <v>26.762782661812498</v>
      </c>
      <c r="P16" s="16" t="s">
        <v>12866</v>
      </c>
      <c r="Q16" s="23">
        <f>B3L843C9</f>
        <v>1.6123896285914507</v>
      </c>
      <c r="R16" s="16" t="s">
        <v>12867</v>
      </c>
      <c r="S16" s="23">
        <f>B6L229C6*B6L229C7</f>
        <v>43.152033196153567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23.733618257884466</v>
      </c>
      <c r="X16" s="16" t="s">
        <v>12869</v>
      </c>
      <c r="Y16" s="23">
        <f>IF(B6L236C10=0,0,B6L229C10/B6L236C10)</f>
        <v>1.6863403388351406E-2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2.5813157600000003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3.8719736400000002</v>
      </c>
      <c r="AH16" s="16" t="s">
        <v>12872</v>
      </c>
      <c r="AI16" s="23">
        <f>IF(B6L236C15=0,0,B6L229C15/B6L236C15)</f>
        <v>6.3125230686513559E-3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3.6909812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4.4291774400000001</v>
      </c>
      <c r="AR16" s="16" t="s">
        <v>12875</v>
      </c>
      <c r="AS16" s="23">
        <f>IF(B6L236C20=0,0,B6L229C20/B6L236C20)</f>
        <v>6.3125230686513559E-3</v>
      </c>
      <c r="AT16" s="16" t="s">
        <v>12876</v>
      </c>
      <c r="AU16" s="17">
        <f>A1L244C18</f>
        <v>57522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287.61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71.902500000000003</v>
      </c>
      <c r="BD16" s="16" t="s">
        <v>12879</v>
      </c>
      <c r="BE16" s="23">
        <f>IF(B6L236C26=0,0,B6L229C26/B6L236C26)</f>
        <v>1.1908704075991121E-2</v>
      </c>
      <c r="BF16" s="16" t="s">
        <v>12880</v>
      </c>
      <c r="BG16" s="23">
        <f>B6L229C3+B6L229C10+B6L229C15+B6L229C20+B6L229C26</f>
        <v>182.97326933788446</v>
      </c>
      <c r="BH16" s="16" t="s">
        <v>12881</v>
      </c>
      <c r="BI16" s="17">
        <f>B6L238C3*B6L229C4</f>
        <v>734.00549214313071</v>
      </c>
      <c r="BJ16" s="16" t="s">
        <v>12882</v>
      </c>
      <c r="BK16" s="17">
        <f>B6L238C10*B6L229C11</f>
        <v>220.41356027273247</v>
      </c>
      <c r="BL16" s="16" t="s">
        <v>12883</v>
      </c>
      <c r="BM16" s="17">
        <f>B6L238C15*B6L229C16</f>
        <v>35.958929060091975</v>
      </c>
      <c r="BN16" s="16" t="s">
        <v>12884</v>
      </c>
      <c r="BO16" s="17">
        <f>B6L238C20*B6L229C21</f>
        <v>41.133667779701049</v>
      </c>
      <c r="BP16" s="16" t="s">
        <v>12885</v>
      </c>
      <c r="BQ16" s="17">
        <f>B6L238C26*B6L229C27</f>
        <v>667.75684370187594</v>
      </c>
      <c r="BR16" s="16" t="s">
        <v>12886</v>
      </c>
      <c r="BS16" s="15">
        <f>B6L229C29+B6L229C30+B6L229C31+B6L229C32+B6L229C33</f>
        <v>1699.2684929575321</v>
      </c>
      <c r="BT16" s="16" t="s">
        <v>12887</v>
      </c>
      <c r="BU16" s="23">
        <f>IF(B6L229C3=0,0,B6L229C29/B6L229C3)</f>
        <v>9.2869767212805652</v>
      </c>
      <c r="BV16" s="16" t="s">
        <v>12888</v>
      </c>
      <c r="BW16" s="23">
        <f>IF(B6L229C8=0,0,B6L229C30/B6L229C8)</f>
        <v>5.1078371967043124</v>
      </c>
      <c r="BX16" s="16" t="s">
        <v>12889</v>
      </c>
      <c r="BY16" s="23">
        <f>IF(B6L229C13=0,0,B6L229C31/B6L229C13)</f>
        <v>13.930465081920847</v>
      </c>
      <c r="BZ16" s="16" t="s">
        <v>12890</v>
      </c>
      <c r="CA16" s="23">
        <f>IF(B6L229C18=0,0,B6L229C32/B6L229C18)</f>
        <v>11.144372065536679</v>
      </c>
      <c r="CB16" s="16" t="s">
        <v>12891</v>
      </c>
      <c r="CC16" s="23">
        <f>IF(B6L229C24=0,0,B6L229C33/B6L229C24)</f>
        <v>2.3217441803201417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6.8495000000000008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13.699000000000002</v>
      </c>
      <c r="J17" s="16" t="s">
        <v>12894</v>
      </c>
      <c r="K17" s="23">
        <f>IF(B6L236C3=0,0,B6L230C3/B6L236C3)</f>
        <v>1.0941248736962264E-3</v>
      </c>
      <c r="L17" s="16" t="s">
        <v>12895</v>
      </c>
      <c r="M17" s="23">
        <f>A1L550C54</f>
        <v>0.83844290368390273</v>
      </c>
      <c r="N17" s="16" t="s">
        <v>12896</v>
      </c>
      <c r="O17" s="23">
        <f>B6L230C1*B6L230C5</f>
        <v>5.742914668782892</v>
      </c>
      <c r="P17" s="16" t="s">
        <v>12897</v>
      </c>
      <c r="Q17" s="23">
        <f>B3L844C9</f>
        <v>1.9904649220489978</v>
      </c>
      <c r="R17" s="16" t="s">
        <v>12898</v>
      </c>
      <c r="S17" s="23">
        <f>B6L230C6*B6L230C7</f>
        <v>11.431070198532986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6.2870886091931428</v>
      </c>
      <c r="X17" s="16" t="s">
        <v>12900</v>
      </c>
      <c r="Y17" s="23">
        <f>IF(B6L236C10=0,0,B6L230C10/B6L236C10)</f>
        <v>4.4671533098377047E-3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0.4474093400000001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0.67111401000000015</v>
      </c>
      <c r="AH17" s="16" t="s">
        <v>12903</v>
      </c>
      <c r="AI17" s="23">
        <f>IF(B6L236C15=0,0,B6L230C15/B6L236C15)</f>
        <v>1.0941248736962262E-3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0.63974330000000001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0.76769195999999995</v>
      </c>
      <c r="AR17" s="16" t="s">
        <v>12906</v>
      </c>
      <c r="AS17" s="23">
        <f>IF(B6L236C20=0,0,B6L230C20/B6L236C20)</f>
        <v>1.094124873696226E-3</v>
      </c>
      <c r="AT17" s="16" t="s">
        <v>12907</v>
      </c>
      <c r="AU17" s="17">
        <f>A1L245C18</f>
        <v>14299.5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71.497500000000002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17.874375000000001</v>
      </c>
      <c r="BD17" s="16" t="s">
        <v>12910</v>
      </c>
      <c r="BE17" s="23">
        <f>IF(B6L236C26=0,0,B6L230C26/B6L236C26)</f>
        <v>2.9604066954319222E-3</v>
      </c>
      <c r="BF17" s="16" t="s">
        <v>12911</v>
      </c>
      <c r="BG17" s="23">
        <f>B6L230C3+B6L230C10+B6L230C15+B6L230C20+B6L230C26</f>
        <v>39.299269579193151</v>
      </c>
      <c r="BH17" s="16" t="s">
        <v>12912</v>
      </c>
      <c r="BI17" s="17">
        <f>B6L238C3*B6L230C4</f>
        <v>127.22229410482247</v>
      </c>
      <c r="BJ17" s="16" t="s">
        <v>12913</v>
      </c>
      <c r="BK17" s="17">
        <f>B6L238C10*B6L230C11</f>
        <v>58.388045558204929</v>
      </c>
      <c r="BL17" s="16" t="s">
        <v>12914</v>
      </c>
      <c r="BM17" s="17">
        <f>B6L238C15*B6L230C16</f>
        <v>6.232620188195253</v>
      </c>
      <c r="BN17" s="16" t="s">
        <v>12915</v>
      </c>
      <c r="BO17" s="17">
        <f>B6L238C20*B6L230C21</f>
        <v>7.1295373616342497</v>
      </c>
      <c r="BP17" s="16" t="s">
        <v>12916</v>
      </c>
      <c r="BQ17" s="17">
        <f>B6L238C26*B6L230C27</f>
        <v>165.99890453243933</v>
      </c>
      <c r="BR17" s="16" t="s">
        <v>12917</v>
      </c>
      <c r="BS17" s="15">
        <f>B6L230C29+B6L230C30+B6L230C31+B6L230C32+B6L230C33</f>
        <v>364.97140174529625</v>
      </c>
      <c r="BT17" s="16" t="s">
        <v>12918</v>
      </c>
      <c r="BU17" s="23">
        <f>IF(B6L230C3=0,0,B6L230C29/B6L230C3)</f>
        <v>9.2869767212805652</v>
      </c>
      <c r="BV17" s="16" t="s">
        <v>12919</v>
      </c>
      <c r="BW17" s="23">
        <f>IF(B6L230C8=0,0,B6L230C30/B6L230C8)</f>
        <v>5.1078371967043124</v>
      </c>
      <c r="BX17" s="16" t="s">
        <v>12920</v>
      </c>
      <c r="BY17" s="23">
        <f>IF(B6L230C13=0,0,B6L230C31/B6L230C13)</f>
        <v>13.930465081920845</v>
      </c>
      <c r="BZ17" s="16" t="s">
        <v>12921</v>
      </c>
      <c r="CA17" s="23">
        <f>IF(B6L230C18=0,0,B6L230C32/B6L230C18)</f>
        <v>11.144372065536675</v>
      </c>
      <c r="CB17" s="16" t="s">
        <v>12922</v>
      </c>
      <c r="CC17" s="23">
        <f>IF(B6L230C24=0,0,B6L230C33/B6L230C24)</f>
        <v>2.3217441803201417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1453.327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1453.327</v>
      </c>
      <c r="J18" s="16" t="s">
        <v>12925</v>
      </c>
      <c r="K18" s="23">
        <f>IF(B6L236C3=0,0,B6L231C3/B6L236C3)</f>
        <v>0.11607571503863898</v>
      </c>
      <c r="L18" s="16" t="s">
        <v>12926</v>
      </c>
      <c r="M18" s="23">
        <f>A1L551C54</f>
        <v>0.13987023247816729</v>
      </c>
      <c r="N18" s="16" t="s">
        <v>12927</v>
      </c>
      <c r="O18" s="23">
        <f>B6L231C1*B6L231C5</f>
        <v>203.27718535679745</v>
      </c>
      <c r="P18" s="16" t="s">
        <v>12928</v>
      </c>
      <c r="Q18" s="23">
        <f>B3L845C9</f>
        <v>1.0984566781802836</v>
      </c>
      <c r="R18" s="16" t="s">
        <v>12929</v>
      </c>
      <c r="S18" s="23">
        <f>B6L231C6*B6L231C7</f>
        <v>223.2911817768655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122.81014997727604</v>
      </c>
      <c r="X18" s="16" t="s">
        <v>12931</v>
      </c>
      <c r="Y18" s="23">
        <f>IF(B6L236C10=0,0,B6L231C10/B6L236C10)</f>
        <v>8.7260066153745514E-2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47.465659819999999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71.198489730000006</v>
      </c>
      <c r="AH18" s="16" t="s">
        <v>12934</v>
      </c>
      <c r="AI18" s="23">
        <f>IF(B6L236C15=0,0,B6L231C15/B6L236C15)</f>
        <v>0.11607571503863896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67.870370899999998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81.444445079999994</v>
      </c>
      <c r="AR18" s="16" t="s">
        <v>12937</v>
      </c>
      <c r="AS18" s="23">
        <f>IF(B6L236C20=0,0,B6L231C20/B6L236C20)</f>
        <v>0.11607571503863895</v>
      </c>
      <c r="AT18" s="16" t="s">
        <v>12938</v>
      </c>
      <c r="AU18" s="17">
        <f>A1L246C18</f>
        <v>648118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3240.59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810.14750000000004</v>
      </c>
      <c r="BD18" s="16" t="s">
        <v>12941</v>
      </c>
      <c r="BE18" s="23">
        <f>IF(B6L236C26=0,0,B6L231C26/B6L236C26)</f>
        <v>0.13417901791181136</v>
      </c>
      <c r="BF18" s="16" t="s">
        <v>12942</v>
      </c>
      <c r="BG18" s="17">
        <f>B6L231C3+B6L231C10+B6L231C15+B6L231C20+B6L231C26</f>
        <v>2538.9275847872759</v>
      </c>
      <c r="BH18" s="16" t="s">
        <v>12943</v>
      </c>
      <c r="BI18" s="17">
        <f>B6L238C3*B6L231C4</f>
        <v>13497.014017408519</v>
      </c>
      <c r="BJ18" s="16" t="s">
        <v>12944</v>
      </c>
      <c r="BK18" s="17">
        <f>B6L238C10*B6L231C11</f>
        <v>1140.5350039759376</v>
      </c>
      <c r="BL18" s="16" t="s">
        <v>12945</v>
      </c>
      <c r="BM18" s="17">
        <f>B6L238C15*B6L231C16</f>
        <v>661.21871671284339</v>
      </c>
      <c r="BN18" s="16" t="s">
        <v>12946</v>
      </c>
      <c r="BO18" s="17">
        <f>B6L238C20*B6L231C21</f>
        <v>756.37266553557333</v>
      </c>
      <c r="BP18" s="16" t="s">
        <v>12947</v>
      </c>
      <c r="BQ18" s="17">
        <f>B6L238C26*B6L231C27</f>
        <v>7523.8209733036474</v>
      </c>
      <c r="BR18" s="16" t="s">
        <v>12948</v>
      </c>
      <c r="BS18" s="15">
        <f>B6L231C29+B6L231C30+B6L231C31+B6L231C32+B6L231C33</f>
        <v>23578.961376936521</v>
      </c>
      <c r="BT18" s="16" t="s">
        <v>12949</v>
      </c>
      <c r="BU18" s="23">
        <f>IF(B6L231C3=0,0,B6L231C29/B6L231C3)</f>
        <v>9.2869767212805652</v>
      </c>
      <c r="BV18" s="16" t="s">
        <v>12950</v>
      </c>
      <c r="BW18" s="23">
        <f>IF(B6L231C8=0,0,B6L231C30/B6L231C8)</f>
        <v>5.1078371967043115</v>
      </c>
      <c r="BX18" s="16" t="s">
        <v>12951</v>
      </c>
      <c r="BY18" s="23">
        <f>IF(B6L231C13=0,0,B6L231C31/B6L231C13)</f>
        <v>13.930465081920849</v>
      </c>
      <c r="BZ18" s="16" t="s">
        <v>12952</v>
      </c>
      <c r="CA18" s="23">
        <f>IF(B6L231C18=0,0,B6L231C32/B6L231C18)</f>
        <v>11.144372065536677</v>
      </c>
      <c r="CB18" s="16" t="s">
        <v>12953</v>
      </c>
      <c r="CC18" s="23">
        <f>IF(B6L231C24=0,0,B6L231C33/B6L231C24)</f>
        <v>2.3217441803201413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612.23050000000001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1224.461</v>
      </c>
      <c r="J19" s="16" t="s">
        <v>12956</v>
      </c>
      <c r="K19" s="23">
        <f>IF(B6L236C3=0,0,B6L232C3/B6L236C3)</f>
        <v>9.7796425795383224E-2</v>
      </c>
      <c r="L19" s="16" t="s">
        <v>12957</v>
      </c>
      <c r="M19" s="23">
        <f>A1L552C54</f>
        <v>2.8376087745638313E-2</v>
      </c>
      <c r="N19" s="16" t="s">
        <v>12958</v>
      </c>
      <c r="O19" s="23">
        <f>B6L232C1*B6L232C5</f>
        <v>17.372706388556018</v>
      </c>
      <c r="P19" s="16" t="s">
        <v>12959</v>
      </c>
      <c r="Q19" s="23">
        <f>B3L846C9</f>
        <v>1.4915221058570878</v>
      </c>
      <c r="R19" s="16" t="s">
        <v>12960</v>
      </c>
      <c r="S19" s="23">
        <f>B6L232C6*B6L232C7</f>
        <v>25.911775617095955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14.251476589402776</v>
      </c>
      <c r="X19" s="16" t="s">
        <v>12962</v>
      </c>
      <c r="Y19" s="23">
        <f>IF(B6L236C10=0,0,B6L232C10/B6L236C10)</f>
        <v>1.0126075004467841E-2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39.99089626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59.986344389999999</v>
      </c>
      <c r="AH19" s="16" t="s">
        <v>12965</v>
      </c>
      <c r="AI19" s="23">
        <f>IF(B6L236C15=0,0,B6L232C15/B6L236C15)</f>
        <v>9.779642579538321E-2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57.182328699999999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68.618794440000002</v>
      </c>
      <c r="AR19" s="16" t="s">
        <v>12968</v>
      </c>
      <c r="AS19" s="23">
        <f>IF(B6L236C20=0,0,B6L232C20/B6L236C20)</f>
        <v>9.7796425795383224E-2</v>
      </c>
      <c r="AT19" s="16" t="s">
        <v>12969</v>
      </c>
      <c r="AU19" s="17">
        <f>A1L247C18</f>
        <v>518116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2590.58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647.64499999999998</v>
      </c>
      <c r="BD19" s="16" t="s">
        <v>12972</v>
      </c>
      <c r="BE19" s="23">
        <f>IF(B6L236C26=0,0,B6L232C26/B6L236C26)</f>
        <v>0.10726487467466733</v>
      </c>
      <c r="BF19" s="16" t="s">
        <v>12973</v>
      </c>
      <c r="BG19" s="17">
        <f>B6L232C3+B6L232C10+B6L232C15+B6L232C20+B6L232C26</f>
        <v>2014.9626154194027</v>
      </c>
      <c r="BH19" s="16" t="s">
        <v>12974</v>
      </c>
      <c r="BI19" s="17">
        <f>B6L238C3*B6L232C4</f>
        <v>11371.54080311592</v>
      </c>
      <c r="BJ19" s="16" t="s">
        <v>12975</v>
      </c>
      <c r="BK19" s="17">
        <f>B6L238C10*B6L232C11</f>
        <v>132.35313132965854</v>
      </c>
      <c r="BL19" s="16" t="s">
        <v>12976</v>
      </c>
      <c r="BM19" s="17">
        <f>B6L238C15*B6L232C16</f>
        <v>557.09178394464902</v>
      </c>
      <c r="BN19" s="16" t="s">
        <v>12977</v>
      </c>
      <c r="BO19" s="17">
        <f>B6L238C20*B6L232C21</f>
        <v>637.26114660661631</v>
      </c>
      <c r="BP19" s="16" t="s">
        <v>12978</v>
      </c>
      <c r="BQ19" s="17">
        <f>B6L238C26*B6L232C27</f>
        <v>6014.664038653751</v>
      </c>
      <c r="BR19" s="16" t="s">
        <v>12979</v>
      </c>
      <c r="BS19" s="15">
        <f>B6L232C29+B6L232C30+B6L232C31+B6L232C32+B6L232C33</f>
        <v>18712.910903650594</v>
      </c>
      <c r="BT19" s="16" t="s">
        <v>12980</v>
      </c>
      <c r="BU19" s="23">
        <f>IF(B6L232C3=0,0,B6L232C29/B6L232C3)</f>
        <v>9.2869767212805634</v>
      </c>
      <c r="BV19" s="16" t="s">
        <v>12981</v>
      </c>
      <c r="BW19" s="23">
        <f>IF(B6L232C8=0,0,B6L232C30/B6L232C8)</f>
        <v>5.1078371967043115</v>
      </c>
      <c r="BX19" s="16" t="s">
        <v>12982</v>
      </c>
      <c r="BY19" s="23">
        <f>IF(B6L232C13=0,0,B6L232C31/B6L232C13)</f>
        <v>13.930465081920849</v>
      </c>
      <c r="BZ19" s="16" t="s">
        <v>12983</v>
      </c>
      <c r="CA19" s="23">
        <f>IF(B6L232C18=0,0,B6L232C32/B6L232C18)</f>
        <v>11.144372065536679</v>
      </c>
      <c r="CB19" s="16" t="s">
        <v>12984</v>
      </c>
      <c r="CC19" s="23">
        <f>IF(B6L232C24=0,0,B6L232C33/B6L232C24)</f>
        <v>2.3217441803201413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0.15849999999999997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0.31699999999999995</v>
      </c>
      <c r="J20" s="16" t="s">
        <v>12987</v>
      </c>
      <c r="K20" s="23">
        <f>IF(B6L236C3=0,0,B6L233C3/B6L236C3)</f>
        <v>2.5318460103781565E-5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0.15849999999999997</v>
      </c>
      <c r="P20" s="16" t="s">
        <v>12990</v>
      </c>
      <c r="Q20" s="23">
        <f>B3L847C9</f>
        <v>1.8280701754385964</v>
      </c>
      <c r="R20" s="16" t="s">
        <v>12991</v>
      </c>
      <c r="S20" s="23">
        <f>B6L233C6*B6L233C7</f>
        <v>0.28974912280701748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0.15936201754385962</v>
      </c>
      <c r="X20" s="16" t="s">
        <v>12993</v>
      </c>
      <c r="Y20" s="23">
        <f>IF(B6L236C10=0,0,B6L233C10/B6L236C10)</f>
        <v>1.1323119624757892E-4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1.0353219999999998E-2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1.5529829999999998E-2</v>
      </c>
      <c r="AH20" s="16" t="s">
        <v>12996</v>
      </c>
      <c r="AI20" s="23">
        <f>IF(B6L236C15=0,0,B6L233C15/B6L236C15)</f>
        <v>2.5318460103781562E-5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1.4803899999999997E-2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1.7764679999999995E-2</v>
      </c>
      <c r="AR20" s="16" t="s">
        <v>12999</v>
      </c>
      <c r="AS20" s="23">
        <f>IF(B6L236C20=0,0,B6L233C20/B6L236C20)</f>
        <v>2.5318460103781559E-5</v>
      </c>
      <c r="AT20" s="16" t="s">
        <v>13000</v>
      </c>
      <c r="AU20" s="17">
        <f>A1L248C18</f>
        <v>260.5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1.3025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0.325625</v>
      </c>
      <c r="BD20" s="16" t="s">
        <v>13003</v>
      </c>
      <c r="BE20" s="23">
        <f>IF(B6L236C26=0,0,B6L233C26/B6L236C26)</f>
        <v>5.3930972702543139E-5</v>
      </c>
      <c r="BF20" s="16" t="s">
        <v>13004</v>
      </c>
      <c r="BG20" s="23">
        <f>B6L233C3+B6L233C10+B6L233C15+B6L233C20+B6L233C26</f>
        <v>0.83528152754385965</v>
      </c>
      <c r="BH20" s="16" t="s">
        <v>13005</v>
      </c>
      <c r="BI20" s="17">
        <f>B6L238C3*B6L233C4</f>
        <v>2.9439716206459385</v>
      </c>
      <c r="BJ20" s="16" t="s">
        <v>13006</v>
      </c>
      <c r="BK20" s="17">
        <f>B6L238C10*B6L233C11</f>
        <v>1.4799913471861295</v>
      </c>
      <c r="BL20" s="16" t="s">
        <v>13007</v>
      </c>
      <c r="BM20" s="17">
        <f>B6L238C15*B6L233C16</f>
        <v>0.14422516969544455</v>
      </c>
      <c r="BN20" s="16" t="s">
        <v>13008</v>
      </c>
      <c r="BO20" s="17">
        <f>B6L238C20*B6L233C21</f>
        <v>0.16498016962099837</v>
      </c>
      <c r="BP20" s="16" t="s">
        <v>13009</v>
      </c>
      <c r="BQ20" s="17">
        <f>B6L238C26*B6L233C27</f>
        <v>3.024071794866984</v>
      </c>
      <c r="BR20" s="16" t="s">
        <v>13010</v>
      </c>
      <c r="BS20" s="15">
        <f>B6L233C29+B6L233C30+B6L233C31+B6L233C32+B6L233C33</f>
        <v>7.7572401020154951</v>
      </c>
      <c r="BT20" s="16" t="s">
        <v>13011</v>
      </c>
      <c r="BU20" s="23">
        <f>IF(B6L233C3=0,0,B6L233C29/B6L233C3)</f>
        <v>9.2869767212805652</v>
      </c>
      <c r="BV20" s="16" t="s">
        <v>13012</v>
      </c>
      <c r="BW20" s="23">
        <f>IF(B6L233C8=0,0,B6L233C30/B6L233C8)</f>
        <v>5.1078371967043115</v>
      </c>
      <c r="BX20" s="16" t="s">
        <v>13013</v>
      </c>
      <c r="BY20" s="23">
        <f>IF(B6L233C13=0,0,B6L233C31/B6L233C13)</f>
        <v>13.930465081920849</v>
      </c>
      <c r="BZ20" s="16" t="s">
        <v>13014</v>
      </c>
      <c r="CA20" s="23">
        <f>IF(B6L233C18=0,0,B6L233C32/B6L233C18)</f>
        <v>11.144372065536677</v>
      </c>
      <c r="CB20" s="16" t="s">
        <v>13015</v>
      </c>
      <c r="CC20" s="23">
        <f>IF(B6L233C24=0,0,B6L233C33/B6L233C24)</f>
        <v>2.3217441803201413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147.33750000000001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294.67500000000001</v>
      </c>
      <c r="J21" s="16" t="s">
        <v>13018</v>
      </c>
      <c r="K21" s="23">
        <f>IF(B6L236C3=0,0,B6L234C3/B6L236C3)</f>
        <v>2.353538558700894E-2</v>
      </c>
      <c r="L21" s="16" t="s">
        <v>13019</v>
      </c>
      <c r="M21" s="23">
        <f>A1L554C54</f>
        <v>0.54842172124604704</v>
      </c>
      <c r="N21" s="16" t="s">
        <v>13020</v>
      </c>
      <c r="O21" s="23">
        <f>B6L234C1*B6L234C5</f>
        <v>80.803085354089461</v>
      </c>
      <c r="P21" s="16" t="s">
        <v>13021</v>
      </c>
      <c r="Q21" s="23">
        <f>B3L848C9</f>
        <v>1.8360761141606134</v>
      </c>
      <c r="R21" s="16" t="s">
        <v>13022</v>
      </c>
      <c r="S21" s="23">
        <f>B6L234C6*B6L234C7</f>
        <v>148.36061496912495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81.598338233018737</v>
      </c>
      <c r="X21" s="16" t="s">
        <v>13024</v>
      </c>
      <c r="Y21" s="23">
        <f>IF(B6L236C10=0,0,B6L234C10/B6L236C10)</f>
        <v>5.7977914639518027E-2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9.6240855000000014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14.436128250000003</v>
      </c>
      <c r="AH21" s="16" t="s">
        <v>13027</v>
      </c>
      <c r="AI21" s="23">
        <f>IF(B6L236C15=0,0,B6L234C15/B6L236C15)</f>
        <v>2.353538558700894E-2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13.7613225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16.513587000000001</v>
      </c>
      <c r="AR21" s="16" t="s">
        <v>13030</v>
      </c>
      <c r="AS21" s="23">
        <f>IF(B6L236C20=0,0,B6L234C20/B6L236C20)</f>
        <v>2.3535385587008937E-2</v>
      </c>
      <c r="AT21" s="16" t="s">
        <v>13031</v>
      </c>
      <c r="AU21" s="17">
        <f>A1L249C18</f>
        <v>172766.5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863.83249999999998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215.958125</v>
      </c>
      <c r="BD21" s="16" t="s">
        <v>13034</v>
      </c>
      <c r="BE21" s="23">
        <f>IF(B6L236C26=0,0,B6L234C26/B6L236C26)</f>
        <v>3.5767621479516003E-2</v>
      </c>
      <c r="BF21" s="16" t="s">
        <v>13035</v>
      </c>
      <c r="BG21" s="23">
        <f>B6L234C3+B6L234C10+B6L234C15+B6L234C20+B6L234C26</f>
        <v>623.18117848301881</v>
      </c>
      <c r="BH21" s="16" t="s">
        <v>13036</v>
      </c>
      <c r="BI21" s="17">
        <f>B6L238C3*B6L234C4</f>
        <v>2736.6398653433503</v>
      </c>
      <c r="BJ21" s="16" t="s">
        <v>13037</v>
      </c>
      <c r="BK21" s="17">
        <f>B6L238C10*B6L234C11</f>
        <v>757.80186766522297</v>
      </c>
      <c r="BL21" s="16" t="s">
        <v>13038</v>
      </c>
      <c r="BM21" s="17">
        <f>B6L238C15*B6L234C16</f>
        <v>134.06798700317077</v>
      </c>
      <c r="BN21" s="16" t="s">
        <v>13039</v>
      </c>
      <c r="BO21" s="17">
        <f>B6L238C20*B6L234C21</f>
        <v>153.36129805384135</v>
      </c>
      <c r="BP21" s="16" t="s">
        <v>13040</v>
      </c>
      <c r="BQ21" s="17">
        <f>B6L238C26*B6L234C27</f>
        <v>2005.5980796463982</v>
      </c>
      <c r="BR21" s="16" t="s">
        <v>13041</v>
      </c>
      <c r="BS21" s="15">
        <f>B6L234C29+B6L234C30+B6L234C31+B6L234C32+B6L234C33</f>
        <v>5787.4690977119844</v>
      </c>
      <c r="BT21" s="16" t="s">
        <v>13042</v>
      </c>
      <c r="BU21" s="23">
        <f>IF(B6L234C3=0,0,B6L234C29/B6L234C3)</f>
        <v>9.2869767212805634</v>
      </c>
      <c r="BV21" s="16" t="s">
        <v>13043</v>
      </c>
      <c r="BW21" s="23">
        <f>IF(B6L234C8=0,0,B6L234C30/B6L234C8)</f>
        <v>5.1078371967043115</v>
      </c>
      <c r="BX21" s="16" t="s">
        <v>13044</v>
      </c>
      <c r="BY21" s="23">
        <f>IF(B6L234C13=0,0,B6L234C31/B6L234C13)</f>
        <v>13.930465081920849</v>
      </c>
      <c r="BZ21" s="16" t="s">
        <v>13045</v>
      </c>
      <c r="CA21" s="23">
        <f>IF(B6L234C18=0,0,B6L234C32/B6L234C18)</f>
        <v>11.144372065536677</v>
      </c>
      <c r="CB21" s="16" t="s">
        <v>13046</v>
      </c>
      <c r="CC21" s="23">
        <f>IF(B6L234C24=0,0,B6L234C33/B6L234C24)</f>
        <v>2.3217441803201408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776.80949999999996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1553.6189999999999</v>
      </c>
      <c r="J22" s="16" t="s">
        <v>13049</v>
      </c>
      <c r="K22" s="23">
        <f>IF(B6L236C3=0,0,B6L235C3/B6L236C3)</f>
        <v>0.1240859327065521</v>
      </c>
      <c r="L22" s="16" t="s">
        <v>13050</v>
      </c>
      <c r="M22" s="23">
        <f>A1L555C54</f>
        <v>0.30502384681037781</v>
      </c>
      <c r="N22" s="16" t="s">
        <v>13051</v>
      </c>
      <c r="O22" s="23">
        <f>B6L235C1*B6L235C5</f>
        <v>236.94542192884617</v>
      </c>
      <c r="P22" s="16" t="s">
        <v>13052</v>
      </c>
      <c r="Q22" s="23">
        <f>B3L852C9</f>
        <v>1.9495353776998323</v>
      </c>
      <c r="R22" s="16" t="s">
        <v>13053</v>
      </c>
      <c r="S22" s="17">
        <f>B6L235C6*B6L235C7</f>
        <v>461.93348263429925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254.06341544886462</v>
      </c>
      <c r="X22" s="16" t="s">
        <v>13055</v>
      </c>
      <c r="Y22" s="23">
        <f>IF(B6L236C10=0,0,B6L235C10/B6L236C10)</f>
        <v>0.1805192033672833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50.741196539999997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76.111794809999992</v>
      </c>
      <c r="AH22" s="16" t="s">
        <v>13058</v>
      </c>
      <c r="AI22" s="23">
        <f>IF(B6L236C15=0,0,B6L235C15/B6L236C15)</f>
        <v>0.12408593270655208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72.554007299999995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87.064808759999991</v>
      </c>
      <c r="AR22" s="16" t="s">
        <v>13061</v>
      </c>
      <c r="AS22" s="23">
        <f>IF(B6L236C20=0,0,B6L235C20/B6L236C20)</f>
        <v>0.12408593270655208</v>
      </c>
      <c r="AT22" s="16" t="s">
        <v>13062</v>
      </c>
      <c r="AU22" s="17">
        <f>A1L253C18</f>
        <v>915977.5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4579.8874999999998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1144.971875</v>
      </c>
      <c r="BD22" s="16" t="s">
        <v>13065</v>
      </c>
      <c r="BE22" s="23">
        <f>IF(B6L236C26=0,0,B6L235C26/B6L236C26)</f>
        <v>0.18963361822895858</v>
      </c>
      <c r="BF22" s="16" t="s">
        <v>13066</v>
      </c>
      <c r="BG22" s="17">
        <f>B6L235C3+B6L235C10+B6L235C15+B6L235C20+B6L235C26</f>
        <v>3115.8308940188645</v>
      </c>
      <c r="BH22" s="16" t="s">
        <v>13067</v>
      </c>
      <c r="BI22" s="17">
        <f>B6L238C3*B6L235C4</f>
        <v>14428.42348673919</v>
      </c>
      <c r="BJ22" s="16" t="s">
        <v>13068</v>
      </c>
      <c r="BK22" s="17">
        <f>B6L238C10*B6L235C11</f>
        <v>2359.4810250026389</v>
      </c>
      <c r="BL22" s="16" t="s">
        <v>13069</v>
      </c>
      <c r="BM22" s="17">
        <f>B6L238C15*B6L235C16</f>
        <v>706.84846661535289</v>
      </c>
      <c r="BN22" s="16" t="s">
        <v>13070</v>
      </c>
      <c r="BO22" s="17">
        <f>B6L238C20*B6L235C21</f>
        <v>808.5688521968641</v>
      </c>
      <c r="BP22" s="16" t="s">
        <v>13071</v>
      </c>
      <c r="BQ22" s="17">
        <f>B6L238C26*B6L235C27</f>
        <v>10633.32714964596</v>
      </c>
      <c r="BR22" s="16" t="s">
        <v>13072</v>
      </c>
      <c r="BS22" s="15">
        <f>B6L235C29+B6L235C30+B6L235C31+B6L235C32+B6L235C33</f>
        <v>28936.648980200003</v>
      </c>
      <c r="BT22" s="16" t="s">
        <v>13073</v>
      </c>
      <c r="BU22" s="23">
        <f>IF(B6L235C3=0,0,B6L235C29/B6L235C3)</f>
        <v>9.2869767212805652</v>
      </c>
      <c r="BV22" s="16" t="s">
        <v>13074</v>
      </c>
      <c r="BW22" s="23">
        <f>IF(B6L235C8=0,0,B6L235C30/B6L235C8)</f>
        <v>5.1078371967043115</v>
      </c>
      <c r="BX22" s="16" t="s">
        <v>13075</v>
      </c>
      <c r="BY22" s="23">
        <f>IF(B6L235C13=0,0,B6L235C31/B6L235C13)</f>
        <v>13.930465081920847</v>
      </c>
      <c r="BZ22" s="16" t="s">
        <v>13076</v>
      </c>
      <c r="CA22" s="23">
        <f>IF(B6L235C18=0,0,B6L235C32/B6L235C18)</f>
        <v>11.144372065536677</v>
      </c>
      <c r="CB22" s="16" t="s">
        <v>13077</v>
      </c>
      <c r="CC22" s="23">
        <f>IF(B6L235C24=0,0,B6L235C33/B6L235C24)</f>
        <v>2.3217441803201413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6990.7189999999982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12520.508699999998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2558.9160267589491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1407.4038147174219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408.91981414199995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613.37972121300004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584.70775628999991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701.64930754800002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24151.242500000004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6037.810625000001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21280.752168478419</v>
      </c>
      <c r="BH23" s="16" t="s">
        <v>13094</v>
      </c>
      <c r="BI23" s="17">
        <f>SUM(B6L221C29:B6L235C29)</f>
        <v>116277.67283549078</v>
      </c>
      <c r="BJ23" s="16" t="s">
        <v>13095</v>
      </c>
      <c r="BK23" s="17">
        <f>SUM(B6L221C30:B6L235C30)</f>
        <v>13070.526464722168</v>
      </c>
      <c r="BL23" s="16" t="s">
        <v>13096</v>
      </c>
      <c r="BM23" s="17">
        <f>SUM(B6L221C31:B6L235C31)</f>
        <v>5696.4431922106942</v>
      </c>
      <c r="BN23" s="16" t="s">
        <v>13097</v>
      </c>
      <c r="BO23" s="17">
        <f>SUM(B6L221C32:B6L235C32)</f>
        <v>6516.200785700903</v>
      </c>
      <c r="BP23" s="16" t="s">
        <v>13098</v>
      </c>
      <c r="BQ23" s="17">
        <f>SUM(B6L221C33:B6L235C33)</f>
        <v>56073.006721875456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0.58834897379922912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6.6135059680931002E-2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2.8823216226424243E-2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3.2971076491708808E-2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0.28372167380170693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116277.67283549077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13070.526464722165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5696.4431922106942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6516.2007857009039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56073.00672187547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C48F0-6DE7-4CC5-A0D3-43C9D14AF36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0.19701912208302957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40.003666666666668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72.006600000000006</v>
      </c>
      <c r="J9" s="16" t="s">
        <v>13144</v>
      </c>
      <c r="K9" s="23">
        <f>IF(B6L256C3=0,0,B6L242C3/B6L256C3)</f>
        <v>5.5133899570219093E-3</v>
      </c>
      <c r="L9" s="16" t="s">
        <v>13145</v>
      </c>
      <c r="M9" s="23">
        <f>A1L542C63</f>
        <v>0.71817220280890592</v>
      </c>
      <c r="N9" s="16" t="s">
        <v>13146</v>
      </c>
      <c r="O9" s="23">
        <f>B6L242C1*B6L242C5</f>
        <v>28.729521410433204</v>
      </c>
      <c r="P9" s="16" t="s">
        <v>13147</v>
      </c>
      <c r="Q9" s="23">
        <f>B3L836C15</f>
        <v>1.797335372725809</v>
      </c>
      <c r="R9" s="16" t="s">
        <v>13148</v>
      </c>
      <c r="S9" s="17">
        <f>B6L242C6*B6L242C7</f>
        <v>51.63658507245507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28.400121789850292</v>
      </c>
      <c r="X9" s="16" t="s">
        <v>13150</v>
      </c>
      <c r="Y9" s="23">
        <f>IF(B6L256C10=0,0,B6L242C10/B6L256C10)</f>
        <v>1.9206985973497345E-2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2.3517355560000004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3.5276033340000006</v>
      </c>
      <c r="AH9" s="16" t="s">
        <v>13153</v>
      </c>
      <c r="AI9" s="23">
        <f>IF(B6L256C15=0,0,B6L242C15/B6L256C15)</f>
        <v>5.5133899570219093E-3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3.36270822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4.0352498639999999</v>
      </c>
      <c r="AR9" s="16" t="s">
        <v>13156</v>
      </c>
      <c r="AS9" s="23">
        <f>IF(B6L256C20=0,0,B6L242C20/B6L256C20)</f>
        <v>5.5133899570219093E-3</v>
      </c>
      <c r="AT9" s="16" t="s">
        <v>13157</v>
      </c>
      <c r="AU9" s="17">
        <f>A1L237C21</f>
        <v>44653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223.26499999999999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55.816249999999997</v>
      </c>
      <c r="BD9" s="16" t="s">
        <v>13160</v>
      </c>
      <c r="BE9" s="23">
        <f>IF(B6L256C26=0,0,B6L242C26/B6L256C26)</f>
        <v>9.0164674258836584E-3</v>
      </c>
      <c r="BF9" s="16" t="s">
        <v>13161</v>
      </c>
      <c r="BG9" s="17">
        <f>B6L242C3+B6L242C10+B6L242C15+B6L242C20+B6L242C26</f>
        <v>163.78582498785028</v>
      </c>
      <c r="BH9" s="16" t="s">
        <v>13162</v>
      </c>
      <c r="BI9" s="17">
        <f>B6L258C3*B6L242C4</f>
        <v>657.78817223606165</v>
      </c>
      <c r="BJ9" s="16" t="s">
        <v>13163</v>
      </c>
      <c r="BK9" s="17">
        <f>B6L258C10*B6L242C11</f>
        <v>259.43822098845339</v>
      </c>
      <c r="BL9" s="16" t="s">
        <v>13164</v>
      </c>
      <c r="BM9" s="17">
        <f>B6L258C15*B6L242C16</f>
        <v>32.22504255784466</v>
      </c>
      <c r="BN9" s="16" t="s">
        <v>13165</v>
      </c>
      <c r="BO9" s="17">
        <f>B6L258C20*B6L242C21</f>
        <v>36.862449172108896</v>
      </c>
      <c r="BP9" s="16" t="s">
        <v>13166</v>
      </c>
      <c r="BQ9" s="17">
        <f>B6L258C26*B6L242C27</f>
        <v>509.88755292669111</v>
      </c>
      <c r="BR9" s="16" t="s">
        <v>13167</v>
      </c>
      <c r="BS9" s="15">
        <f>B6L242C29+B6L242C30+B6L242C31+B6L242C32+B6L242C33</f>
        <v>1496.2014378811596</v>
      </c>
      <c r="BT9" s="16" t="s">
        <v>13168</v>
      </c>
      <c r="BU9" s="23">
        <f>IF(B6L242C3=0,0,B6L242C29/B6L242C3)</f>
        <v>9.1351094515789057</v>
      </c>
      <c r="BV9" s="16" t="s">
        <v>13169</v>
      </c>
      <c r="BW9" s="23">
        <f>IF(B6L242C8=0,0,B6L242C30/B6L242C8)</f>
        <v>5.024310198368398</v>
      </c>
      <c r="BX9" s="16" t="s">
        <v>13170</v>
      </c>
      <c r="BY9" s="23">
        <f>IF(B6L242C13=0,0,B6L242C31/B6L242C13)</f>
        <v>13.702664177368357</v>
      </c>
      <c r="BZ9" s="16" t="s">
        <v>13171</v>
      </c>
      <c r="CA9" s="23">
        <f>IF(B6L242C18=0,0,B6L242C32/B6L242C18)</f>
        <v>10.962131341894688</v>
      </c>
      <c r="CB9" s="16" t="s">
        <v>13172</v>
      </c>
      <c r="CC9" s="23">
        <f>IF(B6L242C24=0,0,B6L242C33/B6L242C24)</f>
        <v>2.2837773628947264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298.85966666666667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597.71933333333334</v>
      </c>
      <c r="J10" s="16" t="s">
        <v>13175</v>
      </c>
      <c r="K10" s="23">
        <f>IF(B6L256C3=0,0,B6L243C3/B6L256C3)</f>
        <v>4.5766079352695874E-2</v>
      </c>
      <c r="L10" s="16" t="s">
        <v>13176</v>
      </c>
      <c r="M10" s="23">
        <f>A1L543C63</f>
        <v>0.61343109147359987</v>
      </c>
      <c r="N10" s="16" t="s">
        <v>13177</v>
      </c>
      <c r="O10" s="23">
        <f>B6L243C1*B6L243C5</f>
        <v>183.32981152076957</v>
      </c>
      <c r="P10" s="16" t="s">
        <v>13178</v>
      </c>
      <c r="Q10" s="23">
        <f>B3L837C15</f>
        <v>1.8429748212620454</v>
      </c>
      <c r="R10" s="16" t="s">
        <v>13179</v>
      </c>
      <c r="S10" s="23">
        <f>B6L243C6*B6L243C7</f>
        <v>337.87222661949477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185.82972464072213</v>
      </c>
      <c r="X10" s="16" t="s">
        <v>13181</v>
      </c>
      <c r="Y10" s="23">
        <f>IF(B6L256C10=0,0,B6L243C10/B6L256C10)</f>
        <v>0.12567653551080207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19.521513426666669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29.282270140000001</v>
      </c>
      <c r="AH10" s="16" t="s">
        <v>13184</v>
      </c>
      <c r="AI10" s="23">
        <f>IF(B6L256C15=0,0,B6L243C15/B6L256C15)</f>
        <v>4.5766079352695874E-2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27.913492866666665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33.496191439999997</v>
      </c>
      <c r="AR10" s="16" t="s">
        <v>13187</v>
      </c>
      <c r="AS10" s="23">
        <f>IF(B6L256C20=0,0,B6L243C20/B6L256C20)</f>
        <v>4.5766079352695874E-2</v>
      </c>
      <c r="AT10" s="16" t="s">
        <v>13188</v>
      </c>
      <c r="AU10" s="17">
        <f>A1L238C21</f>
        <v>316205.33333333337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1581.0266666666669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395.25666666666672</v>
      </c>
      <c r="BD10" s="16" t="s">
        <v>13191</v>
      </c>
      <c r="BE10" s="23">
        <f>IF(B6L256C26=0,0,B6L243C26/B6L256C26)</f>
        <v>6.3849127446995377E-2</v>
      </c>
      <c r="BF10" s="16" t="s">
        <v>13192</v>
      </c>
      <c r="BG10" s="17">
        <f>B6L243C3+B6L243C10+B6L243C15+B6L243C20+B6L243C26</f>
        <v>1241.5841862207221</v>
      </c>
      <c r="BH10" s="16" t="s">
        <v>13193</v>
      </c>
      <c r="BI10" s="17">
        <f>B6L258C3*B6L243C4</f>
        <v>5460.2315313247755</v>
      </c>
      <c r="BJ10" s="16" t="s">
        <v>13194</v>
      </c>
      <c r="BK10" s="17">
        <f>B6L258C10*B6L243C11</f>
        <v>1697.574873949766</v>
      </c>
      <c r="BL10" s="16" t="s">
        <v>13195</v>
      </c>
      <c r="BM10" s="17">
        <f>B6L258C15*B6L243C16</f>
        <v>267.49674271960072</v>
      </c>
      <c r="BN10" s="16" t="s">
        <v>13196</v>
      </c>
      <c r="BO10" s="17">
        <f>B6L258C20*B6L243C21</f>
        <v>305.99137501544044</v>
      </c>
      <c r="BP10" s="16" t="s">
        <v>13197</v>
      </c>
      <c r="BQ10" s="17">
        <f>B6L258C26*B6L243C27</f>
        <v>3610.7129114662403</v>
      </c>
      <c r="BR10" s="16" t="s">
        <v>13198</v>
      </c>
      <c r="BS10" s="15">
        <f>B6L243C29+B6L243C30+B6L243C31+B6L243C32+B6L243C33</f>
        <v>11342.007434475821</v>
      </c>
      <c r="BT10" s="16" t="s">
        <v>13199</v>
      </c>
      <c r="BU10" s="23">
        <f>IF(B6L243C3=0,0,B6L243C29/B6L243C3)</f>
        <v>9.1351094515789057</v>
      </c>
      <c r="BV10" s="16" t="s">
        <v>13200</v>
      </c>
      <c r="BW10" s="23">
        <f>IF(B6L243C8=0,0,B6L243C30/B6L243C8)</f>
        <v>5.024310198368398</v>
      </c>
      <c r="BX10" s="16" t="s">
        <v>13201</v>
      </c>
      <c r="BY10" s="23">
        <f>IF(B6L243C13=0,0,B6L243C31/B6L243C13)</f>
        <v>13.702664177368355</v>
      </c>
      <c r="BZ10" s="16" t="s">
        <v>13202</v>
      </c>
      <c r="CA10" s="23">
        <f>IF(B6L243C18=0,0,B6L243C32/B6L243C18)</f>
        <v>10.962131341894688</v>
      </c>
      <c r="CB10" s="16" t="s">
        <v>13203</v>
      </c>
      <c r="CC10" s="23">
        <f>IF(B6L243C24=0,0,B6L243C33/B6L243C24)</f>
        <v>2.2837773628947264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1167.4636666666668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2334.9273333333335</v>
      </c>
      <c r="J11" s="16" t="s">
        <v>13206</v>
      </c>
      <c r="K11" s="23">
        <f>IF(B6L256C3=0,0,B6L244C3/B6L256C3)</f>
        <v>0.17878034666233303</v>
      </c>
      <c r="L11" s="16" t="s">
        <v>13207</v>
      </c>
      <c r="M11" s="23">
        <f>A1L544C63</f>
        <v>0.17037938764750518</v>
      </c>
      <c r="N11" s="16" t="s">
        <v>13208</v>
      </c>
      <c r="O11" s="23">
        <f>B6L244C1*B6L244C5</f>
        <v>198.9117446273778</v>
      </c>
      <c r="P11" s="16" t="s">
        <v>13209</v>
      </c>
      <c r="Q11" s="23">
        <f>B3L838C15</f>
        <v>1.9280419197615137</v>
      </c>
      <c r="R11" s="16" t="s">
        <v>13210</v>
      </c>
      <c r="S11" s="17">
        <f>B6L244C6*B6L244C7</f>
        <v>383.51018197448144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210.93060008596481</v>
      </c>
      <c r="X11" s="16" t="s">
        <v>13212</v>
      </c>
      <c r="Y11" s="23">
        <f>IF(B6L256C10=0,0,B6L244C10/B6L256C10)</f>
        <v>0.14265224308581603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76.258726706666678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114.38809006000002</v>
      </c>
      <c r="AH11" s="16" t="s">
        <v>13215</v>
      </c>
      <c r="AI11" s="23">
        <f>IF(B6L256C15=0,0,B6L244C15/B6L256C15)</f>
        <v>0.17878034666233303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109.04110646666668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130.84932775999999</v>
      </c>
      <c r="AR11" s="16" t="s">
        <v>13218</v>
      </c>
      <c r="AS11" s="23">
        <f>IF(B6L256C20=0,0,B6L244C20/B6L256C20)</f>
        <v>0.178780346662333</v>
      </c>
      <c r="AT11" s="16" t="s">
        <v>13219</v>
      </c>
      <c r="AU11" s="17">
        <f>A1L239C21</f>
        <v>584671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2923.355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730.83875</v>
      </c>
      <c r="BD11" s="16" t="s">
        <v>13222</v>
      </c>
      <c r="BE11" s="23">
        <f>IF(B6L256C26=0,0,B6L244C26/B6L256C26)</f>
        <v>0.1180585184950356</v>
      </c>
      <c r="BF11" s="16" t="s">
        <v>13223</v>
      </c>
      <c r="BG11" s="17">
        <f>B6L244C3+B6L244C10+B6L244C15+B6L244C20+B6L244C26</f>
        <v>3521.9341012392983</v>
      </c>
      <c r="BH11" s="16" t="s">
        <v>13224</v>
      </c>
      <c r="BI11" s="17">
        <f>B6L258C3*B6L244C4</f>
        <v>21329.816751483268</v>
      </c>
      <c r="BJ11" s="16" t="s">
        <v>13225</v>
      </c>
      <c r="BK11" s="17">
        <f>B6L258C10*B6L244C11</f>
        <v>1926.8741184725075</v>
      </c>
      <c r="BL11" s="16" t="s">
        <v>13226</v>
      </c>
      <c r="BM11" s="17">
        <f>B6L258C15*B6L244C16</f>
        <v>1044.9477226551651</v>
      </c>
      <c r="BN11" s="16" t="s">
        <v>13227</v>
      </c>
      <c r="BO11" s="17">
        <f>B6L258C20*B6L244C21</f>
        <v>1195.3229307531221</v>
      </c>
      <c r="BP11" s="16" t="s">
        <v>13228</v>
      </c>
      <c r="BQ11" s="17">
        <f>B6L258C26*B6L244C27</f>
        <v>6676.2919727051139</v>
      </c>
      <c r="BR11" s="16" t="s">
        <v>13229</v>
      </c>
      <c r="BS11" s="15">
        <f>B6L244C29+B6L244C30+B6L244C31+B6L244C32+B6L244C33</f>
        <v>32173.253496069177</v>
      </c>
      <c r="BT11" s="16" t="s">
        <v>13230</v>
      </c>
      <c r="BU11" s="23">
        <f>IF(B6L244C3=0,0,B6L244C29/B6L244C3)</f>
        <v>9.1351094515789075</v>
      </c>
      <c r="BV11" s="16" t="s">
        <v>13231</v>
      </c>
      <c r="BW11" s="23">
        <f>IF(B6L244C8=0,0,B6L244C30/B6L244C8)</f>
        <v>5.0243101983683989</v>
      </c>
      <c r="BX11" s="16" t="s">
        <v>13232</v>
      </c>
      <c r="BY11" s="23">
        <f>IF(B6L244C13=0,0,B6L244C31/B6L244C13)</f>
        <v>13.702664177368357</v>
      </c>
      <c r="BZ11" s="16" t="s">
        <v>13233</v>
      </c>
      <c r="CA11" s="23">
        <f>IF(B6L244C18=0,0,B6L244C32/B6L244C18)</f>
        <v>10.962131341894686</v>
      </c>
      <c r="CB11" s="16" t="s">
        <v>13234</v>
      </c>
      <c r="CC11" s="23">
        <f>IF(B6L244C24=0,0,B6L244C33/B6L244C24)</f>
        <v>2.2837773628947269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348.22966666666667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696.45933333333335</v>
      </c>
      <c r="J12" s="16" t="s">
        <v>13237</v>
      </c>
      <c r="K12" s="23">
        <f>IF(B6L256C3=0,0,B6L245C3/B6L256C3)</f>
        <v>5.3326388051569917E-2</v>
      </c>
      <c r="L12" s="16" t="s">
        <v>13238</v>
      </c>
      <c r="M12" s="23">
        <f>A1L545C63</f>
        <v>0.22171427186252507</v>
      </c>
      <c r="N12" s="16" t="s">
        <v>13239</v>
      </c>
      <c r="O12" s="23">
        <f>B6L245C1*B6L245C5</f>
        <v>77.207486985929819</v>
      </c>
      <c r="P12" s="16" t="s">
        <v>13240</v>
      </c>
      <c r="Q12" s="23">
        <f>B3L839C15</f>
        <v>1.909455166994984</v>
      </c>
      <c r="R12" s="16" t="s">
        <v>13241</v>
      </c>
      <c r="S12" s="23">
        <f>B6L245C6*B6L245C7</f>
        <v>147.42423495598166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81.083329225789925</v>
      </c>
      <c r="X12" s="16" t="s">
        <v>13243</v>
      </c>
      <c r="Y12" s="23">
        <f>IF(B6L256C10=0,0,B6L245C10/B6L256C10)</f>
        <v>5.4836608752881828E-2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22.746361826666668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34.11954274</v>
      </c>
      <c r="AH12" s="16" t="s">
        <v>13246</v>
      </c>
      <c r="AI12" s="23">
        <f>IF(B6L256C15=0,0,B6L245C15/B6L256C15)</f>
        <v>5.332638805156991E-2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32.524650866666668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39.029581040000004</v>
      </c>
      <c r="AR12" s="16" t="s">
        <v>13249</v>
      </c>
      <c r="AS12" s="23">
        <f>IF(B6L256C20=0,0,B6L245C20/B6L256C20)</f>
        <v>5.3326388051569917E-2</v>
      </c>
      <c r="AT12" s="16" t="s">
        <v>13250</v>
      </c>
      <c r="AU12" s="17">
        <f>A1L240C21</f>
        <v>170922.33333333334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854.61166666666668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213.65291666666667</v>
      </c>
      <c r="BD12" s="16" t="s">
        <v>13253</v>
      </c>
      <c r="BE12" s="23">
        <f>IF(B6L256C26=0,0,B6L245C26/B6L256C26)</f>
        <v>3.4513149191678694E-2</v>
      </c>
      <c r="BF12" s="16" t="s">
        <v>13254</v>
      </c>
      <c r="BG12" s="17">
        <f>B6L245C3+B6L245C10+B6L245C15+B6L245C20+B6L245C26</f>
        <v>1064.3447030057901</v>
      </c>
      <c r="BH12" s="16" t="s">
        <v>13255</v>
      </c>
      <c r="BI12" s="17">
        <f>B6L258C3*B6L245C4</f>
        <v>6362.2322385736779</v>
      </c>
      <c r="BJ12" s="16" t="s">
        <v>13256</v>
      </c>
      <c r="BK12" s="17">
        <f>B6L258C10*B6L245C11</f>
        <v>740.70508717599762</v>
      </c>
      <c r="BL12" s="16" t="s">
        <v>13257</v>
      </c>
      <c r="BM12" s="17">
        <f>B6L258C15*B6L245C16</f>
        <v>311.68575736772442</v>
      </c>
      <c r="BN12" s="16" t="s">
        <v>13258</v>
      </c>
      <c r="BO12" s="17">
        <f>B6L258C20*B6L245C21</f>
        <v>356.53949464966888</v>
      </c>
      <c r="BP12" s="16" t="s">
        <v>13259</v>
      </c>
      <c r="BQ12" s="17">
        <f>B6L258C26*B6L245C27</f>
        <v>1951.7427783990672</v>
      </c>
      <c r="BR12" s="16" t="s">
        <v>13260</v>
      </c>
      <c r="BS12" s="15">
        <f>B6L245C29+B6L245C30+B6L245C31+B6L245C32+B6L245C33</f>
        <v>9722.9053561661367</v>
      </c>
      <c r="BT12" s="16" t="s">
        <v>13261</v>
      </c>
      <c r="BU12" s="23">
        <f>IF(B6L245C3=0,0,B6L245C29/B6L245C3)</f>
        <v>9.1351094515789075</v>
      </c>
      <c r="BV12" s="16" t="s">
        <v>13262</v>
      </c>
      <c r="BW12" s="23">
        <f>IF(B6L245C8=0,0,B6L245C30/B6L245C8)</f>
        <v>5.0243101983683989</v>
      </c>
      <c r="BX12" s="16" t="s">
        <v>13263</v>
      </c>
      <c r="BY12" s="23">
        <f>IF(B6L245C13=0,0,B6L245C31/B6L245C13)</f>
        <v>13.702664177368357</v>
      </c>
      <c r="BZ12" s="16" t="s">
        <v>13264</v>
      </c>
      <c r="CA12" s="23">
        <f>IF(B6L245C18=0,0,B6L245C32/B6L245C18)</f>
        <v>10.962131341894686</v>
      </c>
      <c r="CB12" s="16" t="s">
        <v>13265</v>
      </c>
      <c r="CC12" s="23">
        <f>IF(B6L245C24=0,0,B6L245C33/B6L245C24)</f>
        <v>2.2837773628947269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955.42866666666669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1910.8573333333334</v>
      </c>
      <c r="J13" s="16" t="s">
        <v>13268</v>
      </c>
      <c r="K13" s="23">
        <f>IF(B6L256C3=0,0,B6L246C3/B6L256C3)</f>
        <v>0.14631022199217386</v>
      </c>
      <c r="L13" s="16" t="s">
        <v>13269</v>
      </c>
      <c r="M13" s="23">
        <f>A1L546C63</f>
        <v>0.27972133778912195</v>
      </c>
      <c r="N13" s="16" t="s">
        <v>13270</v>
      </c>
      <c r="O13" s="23">
        <f>B6L246C1*B6L246C5</f>
        <v>267.25378480207706</v>
      </c>
      <c r="P13" s="16" t="s">
        <v>13271</v>
      </c>
      <c r="Q13" s="23">
        <f>B3L840C15</f>
        <v>1.927143934055489</v>
      </c>
      <c r="R13" s="16" t="s">
        <v>13272</v>
      </c>
      <c r="S13" s="17">
        <f>B6L246C6*B6L246C7</f>
        <v>515.03651023469388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283.27008062908163</v>
      </c>
      <c r="X13" s="16" t="s">
        <v>13274</v>
      </c>
      <c r="Y13" s="23">
        <f>IF(B6L256C10=0,0,B6L246C10/B6L256C10)</f>
        <v>0.1915753920216873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62.408600506666673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93.612900760000002</v>
      </c>
      <c r="AH13" s="16" t="s">
        <v>13277</v>
      </c>
      <c r="AI13" s="23">
        <f>IF(B6L256C15=0,0,B6L246C15/B6L256C15)</f>
        <v>0.14631022199217386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89.237037466666663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107.08444496</v>
      </c>
      <c r="AR13" s="16" t="s">
        <v>13280</v>
      </c>
      <c r="AS13" s="23">
        <f>IF(B6L256C20=0,0,B6L246C20/B6L256C20)</f>
        <v>0.14631022199217386</v>
      </c>
      <c r="AT13" s="16" t="s">
        <v>13281</v>
      </c>
      <c r="AU13" s="17">
        <f>A1L241C21</f>
        <v>940770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4703.8500000000004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1175.9625000000001</v>
      </c>
      <c r="BD13" s="16" t="s">
        <v>13284</v>
      </c>
      <c r="BE13" s="23">
        <f>IF(B6L256C26=0,0,B6L246C26/B6L256C26)</f>
        <v>0.18996309453448973</v>
      </c>
      <c r="BF13" s="16" t="s">
        <v>13285</v>
      </c>
      <c r="BG13" s="17">
        <f>B6L246C3+B6L246C10+B6L246C15+B6L246C20+B6L246C26</f>
        <v>3570.787259682415</v>
      </c>
      <c r="BH13" s="16" t="s">
        <v>13286</v>
      </c>
      <c r="BI13" s="17">
        <f>B6L258C3*B6L246C4</f>
        <v>17455.890886352197</v>
      </c>
      <c r="BJ13" s="16" t="s">
        <v>13287</v>
      </c>
      <c r="BK13" s="17">
        <f>B6L258C10*B6L246C11</f>
        <v>2587.7031909042421</v>
      </c>
      <c r="BL13" s="16" t="s">
        <v>13288</v>
      </c>
      <c r="BM13" s="17">
        <f>B6L258C15*B6L246C16</f>
        <v>855.16409452239407</v>
      </c>
      <c r="BN13" s="16" t="s">
        <v>13289</v>
      </c>
      <c r="BO13" s="17">
        <f>B6L258C20*B6L246C21</f>
        <v>978.22812527117708</v>
      </c>
      <c r="BP13" s="16" t="s">
        <v>13290</v>
      </c>
      <c r="BQ13" s="17">
        <f>B6L258C26*B6L246C27</f>
        <v>10742.54614845236</v>
      </c>
      <c r="BR13" s="16" t="s">
        <v>13291</v>
      </c>
      <c r="BS13" s="15">
        <f>B6L246C29+B6L246C30+B6L246C31+B6L246C32+B6L246C33</f>
        <v>32619.532445502373</v>
      </c>
      <c r="BT13" s="16" t="s">
        <v>13292</v>
      </c>
      <c r="BU13" s="23">
        <f>IF(B6L246C3=0,0,B6L246C29/B6L246C3)</f>
        <v>9.1351094515789057</v>
      </c>
      <c r="BV13" s="16" t="s">
        <v>13293</v>
      </c>
      <c r="BW13" s="23">
        <f>IF(B6L246C8=0,0,B6L246C30/B6L246C8)</f>
        <v>5.024310198368398</v>
      </c>
      <c r="BX13" s="16" t="s">
        <v>13294</v>
      </c>
      <c r="BY13" s="23">
        <f>IF(B6L246C13=0,0,B6L246C31/B6L246C13)</f>
        <v>13.702664177368357</v>
      </c>
      <c r="BZ13" s="16" t="s">
        <v>13295</v>
      </c>
      <c r="CA13" s="23">
        <f>IF(B6L246C18=0,0,B6L246C32/B6L246C18)</f>
        <v>10.962131341894686</v>
      </c>
      <c r="CB13" s="16" t="s">
        <v>13296</v>
      </c>
      <c r="CC13" s="23">
        <f>IF(B6L246C24=0,0,B6L246C33/B6L246C24)</f>
        <v>2.2837773628947264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460.44533333333334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920.89066666666668</v>
      </c>
      <c r="J14" s="16" t="s">
        <v>13299</v>
      </c>
      <c r="K14" s="23">
        <f>IF(B6L256C3=0,0,B6L247C3/B6L256C3)</f>
        <v>7.0510610876158716E-2</v>
      </c>
      <c r="L14" s="16" t="s">
        <v>13300</v>
      </c>
      <c r="M14" s="23">
        <f>A1L547C63</f>
        <v>4.1825115532670917E-2</v>
      </c>
      <c r="N14" s="16" t="s">
        <v>13301</v>
      </c>
      <c r="O14" s="23">
        <f>B6L247C1*B6L247C5</f>
        <v>19.258179263145838</v>
      </c>
      <c r="P14" s="16" t="s">
        <v>13302</v>
      </c>
      <c r="Q14" s="23">
        <f>B3L841C15</f>
        <v>1.8747315527199182</v>
      </c>
      <c r="R14" s="16" t="s">
        <v>13303</v>
      </c>
      <c r="S14" s="23">
        <f>B6L247C6*B6L247C7</f>
        <v>36.103916312555924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19.85715397190576</v>
      </c>
      <c r="X14" s="16" t="s">
        <v>13305</v>
      </c>
      <c r="Y14" s="23">
        <f>IF(B6L256C10=0,0,B6L247C10/B6L256C10)</f>
        <v>1.3429381769351262E-2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30.076289173333336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45.114433760000004</v>
      </c>
      <c r="AH14" s="16" t="s">
        <v>13308</v>
      </c>
      <c r="AI14" s="23">
        <f>IF(B6L256C15=0,0,B6L247C15/B6L256C15)</f>
        <v>7.0510610876158716E-2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43.005594133333332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51.606712959999996</v>
      </c>
      <c r="AR14" s="16" t="s">
        <v>13311</v>
      </c>
      <c r="AS14" s="23">
        <f>IF(B6L256C20=0,0,B6L247C20/B6L256C20)</f>
        <v>7.0510610876158716E-2</v>
      </c>
      <c r="AT14" s="16" t="s">
        <v>13312</v>
      </c>
      <c r="AU14" s="17">
        <f>A1L242C21</f>
        <v>209799.33333333331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1048.9966666666667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262.24916666666667</v>
      </c>
      <c r="BD14" s="16" t="s">
        <v>13315</v>
      </c>
      <c r="BE14" s="23">
        <f>IF(B6L256C26=0,0,B6L247C26/B6L256C26)</f>
        <v>4.2363309407477831E-2</v>
      </c>
      <c r="BF14" s="16" t="s">
        <v>13316</v>
      </c>
      <c r="BG14" s="17">
        <f>B6L247C3+B6L247C10+B6L247C15+B6L247C20+B6L247C26</f>
        <v>1299.7181340252391</v>
      </c>
      <c r="BH14" s="16" t="s">
        <v>13317</v>
      </c>
      <c r="BI14" s="17">
        <f>B6L258C3*B6L247C4</f>
        <v>8412.4370329374651</v>
      </c>
      <c r="BJ14" s="16" t="s">
        <v>13318</v>
      </c>
      <c r="BK14" s="17">
        <f>B6L258C10*B6L247C11</f>
        <v>181.39727493021391</v>
      </c>
      <c r="BL14" s="16" t="s">
        <v>13319</v>
      </c>
      <c r="BM14" s="17">
        <f>B6L258C15*B6L247C16</f>
        <v>412.1252902436064</v>
      </c>
      <c r="BN14" s="16" t="s">
        <v>13320</v>
      </c>
      <c r="BO14" s="17">
        <f>B6L258C20*B6L247C21</f>
        <v>471.43297132581557</v>
      </c>
      <c r="BP14" s="16" t="s">
        <v>13321</v>
      </c>
      <c r="BQ14" s="17">
        <f>B6L258C26*B6L247C27</f>
        <v>2395.6748410853584</v>
      </c>
      <c r="BR14" s="16" t="s">
        <v>13322</v>
      </c>
      <c r="BS14" s="15">
        <f>B6L247C29+B6L247C30+B6L247C31+B6L247C32+B6L247C33</f>
        <v>11873.067410522459</v>
      </c>
      <c r="BT14" s="16" t="s">
        <v>13323</v>
      </c>
      <c r="BU14" s="23">
        <f>IF(B6L247C3=0,0,B6L247C29/B6L247C3)</f>
        <v>9.135109451578904</v>
      </c>
      <c r="BV14" s="16" t="s">
        <v>13324</v>
      </c>
      <c r="BW14" s="23">
        <f>IF(B6L247C8=0,0,B6L247C30/B6L247C8)</f>
        <v>5.024310198368398</v>
      </c>
      <c r="BX14" s="16" t="s">
        <v>13325</v>
      </c>
      <c r="BY14" s="23">
        <f>IF(B6L247C13=0,0,B6L247C31/B6L247C13)</f>
        <v>13.702664177368355</v>
      </c>
      <c r="BZ14" s="16" t="s">
        <v>13326</v>
      </c>
      <c r="CA14" s="23">
        <f>IF(B6L247C18=0,0,B6L247C32/B6L247C18)</f>
        <v>10.962131341894686</v>
      </c>
      <c r="CB14" s="16" t="s">
        <v>13327</v>
      </c>
      <c r="CC14" s="23">
        <f>IF(B6L247C24=0,0,B6L247C33/B6L247C24)</f>
        <v>2.2837773628947264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953.61633333333339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1907.2326666666668</v>
      </c>
      <c r="J15" s="16" t="s">
        <v>13330</v>
      </c>
      <c r="K15" s="23">
        <f>IF(B6L256C3=0,0,B6L248C3/B6L256C3)</f>
        <v>0.14603268908827963</v>
      </c>
      <c r="L15" s="16" t="s">
        <v>13331</v>
      </c>
      <c r="M15" s="23">
        <f>A1L548C63</f>
        <v>0.13372244026037897</v>
      </c>
      <c r="N15" s="16" t="s">
        <v>13332</v>
      </c>
      <c r="O15" s="23">
        <f>B6L248C1*B6L248C5</f>
        <v>127.51990316548832</v>
      </c>
      <c r="P15" s="16" t="s">
        <v>13333</v>
      </c>
      <c r="Q15" s="23">
        <f>B3L842C15</f>
        <v>1.8956461925846289</v>
      </c>
      <c r="R15" s="16" t="s">
        <v>13334</v>
      </c>
      <c r="S15" s="23">
        <f>B6L248C6*B6L248C7</f>
        <v>241.73261891441848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132.95294040293018</v>
      </c>
      <c r="X15" s="16" t="s">
        <v>13336</v>
      </c>
      <c r="Y15" s="23">
        <f>IF(B6L256C10=0,0,B6L248C10/B6L256C10)</f>
        <v>8.9915996852060323E-2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62.290218893333339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93.435328340000012</v>
      </c>
      <c r="AH15" s="16" t="s">
        <v>13339</v>
      </c>
      <c r="AI15" s="23">
        <f>IF(B6L256C15=0,0,B6L248C15/B6L256C15)</f>
        <v>0.14603268908827963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89.067765533333329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106.88131863999999</v>
      </c>
      <c r="AR15" s="16" t="s">
        <v>13342</v>
      </c>
      <c r="AS15" s="23">
        <f>IF(B6L256C20=0,0,B6L248C20/B6L256C20)</f>
        <v>0.1460326890882796</v>
      </c>
      <c r="AT15" s="16" t="s">
        <v>13343</v>
      </c>
      <c r="AU15" s="17">
        <f>A1L243C21</f>
        <v>357347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1786.7349999999999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446.68374999999997</v>
      </c>
      <c r="BD15" s="16" t="s">
        <v>13346</v>
      </c>
      <c r="BE15" s="23">
        <f>IF(B6L256C26=0,0,B6L248C26/B6L256C26)</f>
        <v>7.2156575935261855E-2</v>
      </c>
      <c r="BF15" s="16" t="s">
        <v>13347</v>
      </c>
      <c r="BG15" s="17">
        <f>B6L248C3+B6L248C10+B6L248C15+B6L248C20+B6L248C26</f>
        <v>2687.1860040495967</v>
      </c>
      <c r="BH15" s="16" t="s">
        <v>13348</v>
      </c>
      <c r="BI15" s="17">
        <f>B6L258C3*B6L248C4</f>
        <v>17422.779159626709</v>
      </c>
      <c r="BJ15" s="16" t="s">
        <v>13349</v>
      </c>
      <c r="BK15" s="17">
        <f>B6L258C10*B6L248C11</f>
        <v>1214.5396624900145</v>
      </c>
      <c r="BL15" s="16" t="s">
        <v>13350</v>
      </c>
      <c r="BM15" s="17">
        <f>B6L258C15*B6L248C16</f>
        <v>853.5419510301125</v>
      </c>
      <c r="BN15" s="16" t="s">
        <v>13351</v>
      </c>
      <c r="BO15" s="17">
        <f>B6L258C20*B6L248C21</f>
        <v>976.37254410548064</v>
      </c>
      <c r="BP15" s="16" t="s">
        <v>13352</v>
      </c>
      <c r="BQ15" s="17">
        <f>B6L258C26*B6L248C27</f>
        <v>4080.5049464917092</v>
      </c>
      <c r="BR15" s="16" t="s">
        <v>13353</v>
      </c>
      <c r="BS15" s="15">
        <f>B6L248C29+B6L248C30+B6L248C31+B6L248C32+B6L248C33</f>
        <v>24547.738263744024</v>
      </c>
      <c r="BT15" s="16" t="s">
        <v>13354</v>
      </c>
      <c r="BU15" s="23">
        <f>IF(B6L248C3=0,0,B6L248C29/B6L248C3)</f>
        <v>9.1351094515789057</v>
      </c>
      <c r="BV15" s="16" t="s">
        <v>13355</v>
      </c>
      <c r="BW15" s="23">
        <f>IF(B6L248C8=0,0,B6L248C30/B6L248C8)</f>
        <v>5.0243101983683989</v>
      </c>
      <c r="BX15" s="16" t="s">
        <v>13356</v>
      </c>
      <c r="BY15" s="23">
        <f>IF(B6L248C13=0,0,B6L248C31/B6L248C13)</f>
        <v>13.702664177368359</v>
      </c>
      <c r="BZ15" s="16" t="s">
        <v>13357</v>
      </c>
      <c r="CA15" s="23">
        <f>IF(B6L248C18=0,0,B6L248C32/B6L248C18)</f>
        <v>10.962131341894686</v>
      </c>
      <c r="CB15" s="16" t="s">
        <v>13358</v>
      </c>
      <c r="CC15" s="23">
        <f>IF(B6L248C24=0,0,B6L248C33/B6L248C24)</f>
        <v>2.2837773628947269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41.087666666666671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82.175333333333342</v>
      </c>
      <c r="J16" s="16" t="s">
        <v>13361</v>
      </c>
      <c r="K16" s="23">
        <f>IF(B6L256C3=0,0,B6L249C3/B6L256C3)</f>
        <v>6.2919879221477997E-3</v>
      </c>
      <c r="L16" s="16" t="s">
        <v>13362</v>
      </c>
      <c r="M16" s="23">
        <f>A1L549C63</f>
        <v>0.65911932212807345</v>
      </c>
      <c r="N16" s="16" t="s">
        <v>13363</v>
      </c>
      <c r="O16" s="23">
        <f>B6L249C1*B6L249C5</f>
        <v>27.081675001157574</v>
      </c>
      <c r="P16" s="16" t="s">
        <v>13364</v>
      </c>
      <c r="Q16" s="23">
        <f>B3L843C15</f>
        <v>1.6180738022498731</v>
      </c>
      <c r="R16" s="16" t="s">
        <v>13365</v>
      </c>
      <c r="S16" s="23">
        <f>B6L249C6*B6L249C7</f>
        <v>43.820148840418369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24.101081862230107</v>
      </c>
      <c r="X16" s="16" t="s">
        <v>13367</v>
      </c>
      <c r="Y16" s="23">
        <f>IF(B6L256C10=0,0,B6L249C10/B6L256C10)</f>
        <v>1.6299547751918466E-2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2.6838463866666671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4.0257695800000004</v>
      </c>
      <c r="AH16" s="16" t="s">
        <v>13370</v>
      </c>
      <c r="AI16" s="23">
        <f>IF(B6L256C15=0,0,B6L249C15/B6L256C15)</f>
        <v>6.2919879221477997E-3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3.8375880666666671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4.6051056800000003</v>
      </c>
      <c r="AR16" s="16" t="s">
        <v>13373</v>
      </c>
      <c r="AS16" s="23">
        <f>IF(B6L256C20=0,0,B6L249C20/B6L256C20)</f>
        <v>6.2919879221477997E-3</v>
      </c>
      <c r="AT16" s="16" t="s">
        <v>13374</v>
      </c>
      <c r="AU16" s="17">
        <f>A1L244C21</f>
        <v>60555.333333333336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302.7766666666667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75.694166666666675</v>
      </c>
      <c r="BD16" s="16" t="s">
        <v>13377</v>
      </c>
      <c r="BE16" s="23">
        <f>IF(B6L256C26=0,0,B6L249C26/B6L256C26)</f>
        <v>1.2227514175162407E-2</v>
      </c>
      <c r="BF16" s="16" t="s">
        <v>13378</v>
      </c>
      <c r="BG16" s="23">
        <f>B6L249C3+B6L249C10+B6L249C15+B6L249C20+B6L249C26</f>
        <v>190.6014571222301</v>
      </c>
      <c r="BH16" s="16" t="s">
        <v>13379</v>
      </c>
      <c r="BI16" s="17">
        <f>B6L258C3*B6L249C4</f>
        <v>750.68066421998049</v>
      </c>
      <c r="BJ16" s="16" t="s">
        <v>13380</v>
      </c>
      <c r="BK16" s="17">
        <f>B6L258C10*B6L249C11</f>
        <v>220.16602071293516</v>
      </c>
      <c r="BL16" s="16" t="s">
        <v>13381</v>
      </c>
      <c r="BM16" s="17">
        <f>B6L258C15*B6L249C16</f>
        <v>36.775845740136845</v>
      </c>
      <c r="BN16" s="16" t="s">
        <v>13382</v>
      </c>
      <c r="BO16" s="17">
        <f>B6L258C20*B6L249C21</f>
        <v>42.068144422887706</v>
      </c>
      <c r="BP16" s="16" t="s">
        <v>13383</v>
      </c>
      <c r="BQ16" s="17">
        <f>B6L258C26*B6L249C27</f>
        <v>691.47449734605573</v>
      </c>
      <c r="BR16" s="16" t="s">
        <v>13384</v>
      </c>
      <c r="BS16" s="15">
        <f>B6L249C29+B6L249C30+B6L249C31+B6L249C32+B6L249C33</f>
        <v>1741.1651724419958</v>
      </c>
      <c r="BT16" s="16" t="s">
        <v>13385</v>
      </c>
      <c r="BU16" s="23">
        <f>IF(B6L249C3=0,0,B6L249C29/B6L249C3)</f>
        <v>9.1351094515789057</v>
      </c>
      <c r="BV16" s="16" t="s">
        <v>13386</v>
      </c>
      <c r="BW16" s="23">
        <f>IF(B6L249C8=0,0,B6L249C30/B6L249C8)</f>
        <v>5.0243101983683989</v>
      </c>
      <c r="BX16" s="16" t="s">
        <v>13387</v>
      </c>
      <c r="BY16" s="23">
        <f>IF(B6L249C13=0,0,B6L249C31/B6L249C13)</f>
        <v>13.702664177368357</v>
      </c>
      <c r="BZ16" s="16" t="s">
        <v>13388</v>
      </c>
      <c r="CA16" s="23">
        <f>IF(B6L249C18=0,0,B6L249C32/B6L249C18)</f>
        <v>10.962131341894686</v>
      </c>
      <c r="CB16" s="16" t="s">
        <v>13389</v>
      </c>
      <c r="CC16" s="23">
        <f>IF(B6L249C24=0,0,B6L249C33/B6L249C24)</f>
        <v>2.2837773628947264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7.3486666666666665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14.697333333333333</v>
      </c>
      <c r="J17" s="16" t="s">
        <v>13392</v>
      </c>
      <c r="K17" s="23">
        <f>IF(B6L256C3=0,0,B6L250C3/B6L256C3)</f>
        <v>1.1253430934803662E-3</v>
      </c>
      <c r="L17" s="16" t="s">
        <v>13393</v>
      </c>
      <c r="M17" s="23">
        <f>A1L550C63</f>
        <v>0.8422576687116563</v>
      </c>
      <c r="N17" s="16" t="s">
        <v>13394</v>
      </c>
      <c r="O17" s="23">
        <f>B6L250C1*B6L250C5</f>
        <v>6.1894708548057249</v>
      </c>
      <c r="P17" s="16" t="s">
        <v>13395</v>
      </c>
      <c r="Q17" s="23">
        <f>B3L844C15</f>
        <v>1.9697088052770906</v>
      </c>
      <c r="R17" s="16" t="s">
        <v>13396</v>
      </c>
      <c r="S17" s="23">
        <f>B6L250C6*B6L250C7</f>
        <v>12.191455242716756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6.7053003834942162</v>
      </c>
      <c r="X17" s="16" t="s">
        <v>13398</v>
      </c>
      <c r="Y17" s="23">
        <f>IF(B6L256C10=0,0,B6L250C10/B6L256C10)</f>
        <v>4.5347907789566799E-3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0.48001490666666669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0.72002235999999997</v>
      </c>
      <c r="AH17" s="16" t="s">
        <v>13401</v>
      </c>
      <c r="AI17" s="23">
        <f>IF(B6L256C15=0,0,B6L250C15/B6L256C15)</f>
        <v>1.125343093480366E-3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0.68636546666666665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0.82363855999999991</v>
      </c>
      <c r="AR17" s="16" t="s">
        <v>13404</v>
      </c>
      <c r="AS17" s="23">
        <f>IF(B6L256C20=0,0,B6L250C20/B6L256C20)</f>
        <v>1.125343093480366E-3</v>
      </c>
      <c r="AT17" s="16" t="s">
        <v>13405</v>
      </c>
      <c r="AU17" s="17">
        <f>A1L245C21</f>
        <v>15129.333333333332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75.646666666666661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18.911666666666665</v>
      </c>
      <c r="BD17" s="16" t="s">
        <v>13408</v>
      </c>
      <c r="BE17" s="23">
        <f>IF(B6L256C26=0,0,B6L250C26/B6L256C26)</f>
        <v>3.0549602753529624E-3</v>
      </c>
      <c r="BF17" s="16" t="s">
        <v>13409</v>
      </c>
      <c r="BG17" s="23">
        <f>B6L250C3+B6L250C10+B6L250C15+B6L250C20+B6L250C26</f>
        <v>41.857961303494214</v>
      </c>
      <c r="BH17" s="16" t="s">
        <v>13410</v>
      </c>
      <c r="BI17" s="17">
        <f>B6L258C3*B6L250C4</f>
        <v>134.26174864633904</v>
      </c>
      <c r="BJ17" s="16" t="s">
        <v>13411</v>
      </c>
      <c r="BK17" s="17">
        <f>B6L258C10*B6L250C11</f>
        <v>61.253652908933667</v>
      </c>
      <c r="BL17" s="16" t="s">
        <v>13412</v>
      </c>
      <c r="BM17" s="17">
        <f>B6L258C15*B6L250C16</f>
        <v>6.5774830661841479</v>
      </c>
      <c r="BN17" s="16" t="s">
        <v>13413</v>
      </c>
      <c r="BO17" s="17">
        <f>B6L258C20*B6L250C21</f>
        <v>7.5240283941408386</v>
      </c>
      <c r="BP17" s="16" t="s">
        <v>13414</v>
      </c>
      <c r="BQ17" s="17">
        <f>B6L258C26*B6L250C27</f>
        <v>172.76014491177642</v>
      </c>
      <c r="BR17" s="16" t="s">
        <v>13415</v>
      </c>
      <c r="BS17" s="15">
        <f>B6L250C29+B6L250C30+B6L250C31+B6L250C32+B6L250C33</f>
        <v>382.37705792737415</v>
      </c>
      <c r="BT17" s="16" t="s">
        <v>13416</v>
      </c>
      <c r="BU17" s="23">
        <f>IF(B6L250C3=0,0,B6L250C29/B6L250C3)</f>
        <v>9.1351094515789057</v>
      </c>
      <c r="BV17" s="16" t="s">
        <v>13417</v>
      </c>
      <c r="BW17" s="23">
        <f>IF(B6L250C8=0,0,B6L250C30/B6L250C8)</f>
        <v>5.024310198368398</v>
      </c>
      <c r="BX17" s="16" t="s">
        <v>13418</v>
      </c>
      <c r="BY17" s="23">
        <f>IF(B6L250C13=0,0,B6L250C31/B6L250C13)</f>
        <v>13.702664177368355</v>
      </c>
      <c r="BZ17" s="16" t="s">
        <v>13419</v>
      </c>
      <c r="CA17" s="23">
        <f>IF(B6L250C18=0,0,B6L250C32/B6L250C18)</f>
        <v>10.962131341894686</v>
      </c>
      <c r="CB17" s="16" t="s">
        <v>13420</v>
      </c>
      <c r="CC17" s="23">
        <f>IF(B6L250C24=0,0,B6L250C33/B6L250C24)</f>
        <v>2.2837773628947269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1424.0113333333331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1424.0113333333331</v>
      </c>
      <c r="J18" s="16" t="s">
        <v>13423</v>
      </c>
      <c r="K18" s="23">
        <f>IF(B6L256C3=0,0,B6L251C3/B6L256C3)</f>
        <v>0.10903347448546907</v>
      </c>
      <c r="L18" s="16" t="s">
        <v>13424</v>
      </c>
      <c r="M18" s="23">
        <f>A1L551C63</f>
        <v>0.13468297837140494</v>
      </c>
      <c r="N18" s="16" t="s">
        <v>13425</v>
      </c>
      <c r="O18" s="23">
        <f>B6L251C1*B6L251C5</f>
        <v>191.79008760796881</v>
      </c>
      <c r="P18" s="16" t="s">
        <v>13426</v>
      </c>
      <c r="Q18" s="23">
        <f>B3L845C15</f>
        <v>1.0998369410987519</v>
      </c>
      <c r="R18" s="16" t="s">
        <v>13427</v>
      </c>
      <c r="S18" s="23">
        <f>B6L251C6*B6L251C7</f>
        <v>210.93782328781006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116.01580280829555</v>
      </c>
      <c r="X18" s="16" t="s">
        <v>13429</v>
      </c>
      <c r="Y18" s="23">
        <f>IF(B6L256C10=0,0,B6L251C10/B6L256C10)</f>
        <v>7.8461420473180055E-2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46.508210146666663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69.762315219999991</v>
      </c>
      <c r="AH18" s="16" t="s">
        <v>13432</v>
      </c>
      <c r="AI18" s="23">
        <f>IF(B6L256C15=0,0,B6L251C15/B6L256C15)</f>
        <v>0.10903347448546906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66.501329266666659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79.801595119999988</v>
      </c>
      <c r="AR18" s="16" t="s">
        <v>13435</v>
      </c>
      <c r="AS18" s="23">
        <f>IF(B6L256C20=0,0,B6L251C20/B6L256C20)</f>
        <v>0.10903347448546907</v>
      </c>
      <c r="AT18" s="16" t="s">
        <v>13436</v>
      </c>
      <c r="AU18" s="17">
        <f>A1L246C21</f>
        <v>630435.33333333337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3152.1766666666667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788.04416666666668</v>
      </c>
      <c r="BD18" s="16" t="s">
        <v>13439</v>
      </c>
      <c r="BE18" s="23">
        <f>IF(B6L256C26=0,0,B6L251C26/B6L256C26)</f>
        <v>0.12729938967429077</v>
      </c>
      <c r="BF18" s="16" t="s">
        <v>13440</v>
      </c>
      <c r="BG18" s="17">
        <f>B6L251C3+B6L251C10+B6L251C15+B6L251C20+B6L251C26</f>
        <v>2477.6352131482954</v>
      </c>
      <c r="BH18" s="16" t="s">
        <v>13441</v>
      </c>
      <c r="BI18" s="17">
        <f>B6L258C3*B6L251C4</f>
        <v>13008.499390288813</v>
      </c>
      <c r="BJ18" s="16" t="s">
        <v>13442</v>
      </c>
      <c r="BK18" s="17">
        <f>B6L258C10*B6L251C11</f>
        <v>1059.8170567665752</v>
      </c>
      <c r="BL18" s="16" t="s">
        <v>13443</v>
      </c>
      <c r="BM18" s="17">
        <f>B6L258C15*B6L251C16</f>
        <v>637.28638513024873</v>
      </c>
      <c r="BN18" s="16" t="s">
        <v>13444</v>
      </c>
      <c r="BO18" s="17">
        <f>B6L258C20*B6L251C21</f>
        <v>728.99630583178498</v>
      </c>
      <c r="BP18" s="16" t="s">
        <v>13445</v>
      </c>
      <c r="BQ18" s="17">
        <f>B6L258C26*B6L251C27</f>
        <v>7198.869715178289</v>
      </c>
      <c r="BR18" s="16" t="s">
        <v>13446</v>
      </c>
      <c r="BS18" s="15">
        <f>B6L251C29+B6L251C30+B6L251C31+B6L251C32+B6L251C33</f>
        <v>22633.468853195707</v>
      </c>
      <c r="BT18" s="16" t="s">
        <v>13447</v>
      </c>
      <c r="BU18" s="23">
        <f>IF(B6L251C3=0,0,B6L251C29/B6L251C3)</f>
        <v>9.1351094515789075</v>
      </c>
      <c r="BV18" s="16" t="s">
        <v>13448</v>
      </c>
      <c r="BW18" s="23">
        <f>IF(B6L251C8=0,0,B6L251C30/B6L251C8)</f>
        <v>5.0243101983683989</v>
      </c>
      <c r="BX18" s="16" t="s">
        <v>13449</v>
      </c>
      <c r="BY18" s="23">
        <f>IF(B6L251C13=0,0,B6L251C31/B6L251C13)</f>
        <v>13.702664177368355</v>
      </c>
      <c r="BZ18" s="16" t="s">
        <v>13450</v>
      </c>
      <c r="CA18" s="23">
        <f>IF(B6L251C18=0,0,B6L251C32/B6L251C18)</f>
        <v>10.962131341894686</v>
      </c>
      <c r="CB18" s="16" t="s">
        <v>13451</v>
      </c>
      <c r="CC18" s="23">
        <f>IF(B6L251C24=0,0,B6L251C33/B6L251C24)</f>
        <v>2.2837773628947264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599.77466666666669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1199.5493333333334</v>
      </c>
      <c r="J19" s="16" t="s">
        <v>13454</v>
      </c>
      <c r="K19" s="23">
        <f>IF(B6L256C3=0,0,B6L252C3/B6L256C3)</f>
        <v>9.1846903580398556E-2</v>
      </c>
      <c r="L19" s="16" t="s">
        <v>13455</v>
      </c>
      <c r="M19" s="23">
        <f>A1L552C63</f>
        <v>3.1081839184037671E-2</v>
      </c>
      <c r="N19" s="16" t="s">
        <v>13456</v>
      </c>
      <c r="O19" s="23">
        <f>B6L252C1*B6L252C5</f>
        <v>18.642099735993135</v>
      </c>
      <c r="P19" s="16" t="s">
        <v>13457</v>
      </c>
      <c r="Q19" s="23">
        <f>B3L846C15</f>
        <v>1.5066662044236656</v>
      </c>
      <c r="R19" s="16" t="s">
        <v>13458</v>
      </c>
      <c r="S19" s="23">
        <f>B6L252C6*B6L252C7</f>
        <v>28.087421651716195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15.448081908443909</v>
      </c>
      <c r="X19" s="16" t="s">
        <v>13460</v>
      </c>
      <c r="Y19" s="23">
        <f>IF(B6L256C10=0,0,B6L252C10/B6L256C10)</f>
        <v>1.044752887781487E-2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39.177281226666672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58.765921840000004</v>
      </c>
      <c r="AH19" s="16" t="s">
        <v>13463</v>
      </c>
      <c r="AI19" s="23">
        <f>IF(B6L256C15=0,0,B6L252C15/B6L256C15)</f>
        <v>9.1846903580398556E-2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56.018953866666664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67.222744639999988</v>
      </c>
      <c r="AR19" s="16" t="s">
        <v>13466</v>
      </c>
      <c r="AS19" s="23">
        <f>IF(B6L256C20=0,0,B6L252C20/B6L256C20)</f>
        <v>9.1846903580398542E-2</v>
      </c>
      <c r="AT19" s="16" t="s">
        <v>13467</v>
      </c>
      <c r="AU19" s="17">
        <f>A1L247C21</f>
        <v>507028.33333333331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2535.1416666666664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633.78541666666661</v>
      </c>
      <c r="BD19" s="16" t="s">
        <v>13470</v>
      </c>
      <c r="BE19" s="23">
        <f>IF(B6L256C26=0,0,B6L252C26/B6L256C26)</f>
        <v>0.10238067882337315</v>
      </c>
      <c r="BF19" s="16" t="s">
        <v>13471</v>
      </c>
      <c r="BG19" s="17">
        <f>B6L252C3+B6L252C10+B6L252C15+B6L252C20+B6L252C26</f>
        <v>1974.7714983884439</v>
      </c>
      <c r="BH19" s="16" t="s">
        <v>13472</v>
      </c>
      <c r="BI19" s="17">
        <f>B6L258C3*B6L252C4</f>
        <v>10958.01445256851</v>
      </c>
      <c r="BJ19" s="16" t="s">
        <v>13473</v>
      </c>
      <c r="BK19" s="17">
        <f>B6L258C10*B6L252C11</f>
        <v>141.11991905059105</v>
      </c>
      <c r="BL19" s="16" t="s">
        <v>13474</v>
      </c>
      <c r="BM19" s="17">
        <f>B6L258C15*B6L252C16</f>
        <v>536.83312803133128</v>
      </c>
      <c r="BN19" s="16" t="s">
        <v>13475</v>
      </c>
      <c r="BO19" s="17">
        <f>B6L258C20*B6L252C21</f>
        <v>614.08712992193921</v>
      </c>
      <c r="BP19" s="16" t="s">
        <v>13476</v>
      </c>
      <c r="BQ19" s="17">
        <f>B6L258C26*B6L252C27</f>
        <v>5789.6991500645418</v>
      </c>
      <c r="BR19" s="16" t="s">
        <v>13477</v>
      </c>
      <c r="BS19" s="15">
        <f>B6L252C29+B6L252C30+B6L252C31+B6L252C32+B6L252C33</f>
        <v>18039.753779636914</v>
      </c>
      <c r="BT19" s="16" t="s">
        <v>13478</v>
      </c>
      <c r="BU19" s="23">
        <f>IF(B6L252C3=0,0,B6L252C29/B6L252C3)</f>
        <v>9.1351094515789057</v>
      </c>
      <c r="BV19" s="16" t="s">
        <v>13479</v>
      </c>
      <c r="BW19" s="23">
        <f>IF(B6L252C8=0,0,B6L252C30/B6L252C8)</f>
        <v>5.0243101983683989</v>
      </c>
      <c r="BX19" s="16" t="s">
        <v>13480</v>
      </c>
      <c r="BY19" s="23">
        <f>IF(B6L252C13=0,0,B6L252C31/B6L252C13)</f>
        <v>13.702664177368359</v>
      </c>
      <c r="BZ19" s="16" t="s">
        <v>13481</v>
      </c>
      <c r="CA19" s="23">
        <f>IF(B6L252C18=0,0,B6L252C32/B6L252C18)</f>
        <v>10.962131341894688</v>
      </c>
      <c r="CB19" s="16" t="s">
        <v>13482</v>
      </c>
      <c r="CC19" s="23">
        <f>IF(B6L252C24=0,0,B6L252C33/B6L252C24)</f>
        <v>2.2837773628947269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0.18233333333333332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0.36466666666666664</v>
      </c>
      <c r="J20" s="16" t="s">
        <v>13485</v>
      </c>
      <c r="K20" s="23">
        <f>IF(B6L256C3=0,0,B6L253C3/B6L256C3)</f>
        <v>2.792173964137532E-5</v>
      </c>
      <c r="L20" s="16" t="s">
        <v>13486</v>
      </c>
      <c r="M20" s="23">
        <f>A1L553C63</f>
        <v>0.68488745980707388</v>
      </c>
      <c r="N20" s="16" t="s">
        <v>13487</v>
      </c>
      <c r="O20" s="23">
        <f>B6L253C1*B6L253C5</f>
        <v>0.12487781350482313</v>
      </c>
      <c r="P20" s="16" t="s">
        <v>13488</v>
      </c>
      <c r="Q20" s="23">
        <f>B3L847C15</f>
        <v>1.9090909090909092</v>
      </c>
      <c r="R20" s="16" t="s">
        <v>13489</v>
      </c>
      <c r="S20" s="23">
        <f>B6L253C6*B6L253C7</f>
        <v>0.23840309850920779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0.1311217041800643</v>
      </c>
      <c r="X20" s="16" t="s">
        <v>13491</v>
      </c>
      <c r="Y20" s="23">
        <f>IF(B6L256C10=0,0,B6L253C10/B6L256C10)</f>
        <v>8.8677532851553278E-5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1.1910013333333334E-2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1.7865020000000002E-2</v>
      </c>
      <c r="AH20" s="16" t="s">
        <v>13494</v>
      </c>
      <c r="AI20" s="23">
        <f>IF(B6L256C15=0,0,B6L253C15/B6L256C15)</f>
        <v>2.7921739641375324E-5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1.702993333333333E-2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2.0435919999999996E-2</v>
      </c>
      <c r="AR20" s="16" t="s">
        <v>13497</v>
      </c>
      <c r="AS20" s="23">
        <f>IF(B6L256C20=0,0,B6L253C20/B6L256C20)</f>
        <v>2.7921739641375317E-5</v>
      </c>
      <c r="AT20" s="16" t="s">
        <v>13498</v>
      </c>
      <c r="AU20" s="17">
        <f>A1L248C21</f>
        <v>301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1.5049999999999999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0.37624999999999997</v>
      </c>
      <c r="BD20" s="16" t="s">
        <v>13501</v>
      </c>
      <c r="BE20" s="23">
        <f>IF(B6L256C26=0,0,B6L253C26/B6L256C26)</f>
        <v>6.0778821024141292E-5</v>
      </c>
      <c r="BF20" s="16" t="s">
        <v>13502</v>
      </c>
      <c r="BG20" s="23">
        <f>B6L253C3+B6L253C10+B6L253C15+B6L253C20+B6L253C26</f>
        <v>0.91033931084673081</v>
      </c>
      <c r="BH20" s="16" t="s">
        <v>13503</v>
      </c>
      <c r="BI20" s="17">
        <f>B6L258C3*B6L253C4</f>
        <v>3.331269913342441</v>
      </c>
      <c r="BJ20" s="16" t="s">
        <v>13504</v>
      </c>
      <c r="BK20" s="17">
        <f>B6L258C10*B6L253C11</f>
        <v>1.1978111191624385</v>
      </c>
      <c r="BL20" s="16" t="s">
        <v>13505</v>
      </c>
      <c r="BM20" s="17">
        <f>B6L258C15*B6L253C16</f>
        <v>0.16319891305464621</v>
      </c>
      <c r="BN20" s="16" t="s">
        <v>13506</v>
      </c>
      <c r="BO20" s="17">
        <f>B6L258C20*B6L253C21</f>
        <v>0.18668436594371038</v>
      </c>
      <c r="BP20" s="16" t="s">
        <v>13507</v>
      </c>
      <c r="BQ20" s="17">
        <f>B6L258C26*B6L253C27</f>
        <v>3.4370849311565634</v>
      </c>
      <c r="BR20" s="16" t="s">
        <v>13508</v>
      </c>
      <c r="BS20" s="15">
        <f>B6L253C29+B6L253C30+B6L253C31+B6L253C32+B6L253C33</f>
        <v>8.3160492426597994</v>
      </c>
      <c r="BT20" s="16" t="s">
        <v>13509</v>
      </c>
      <c r="BU20" s="23">
        <f>IF(B6L253C3=0,0,B6L253C29/B6L253C3)</f>
        <v>9.1351094515789075</v>
      </c>
      <c r="BV20" s="16" t="s">
        <v>13510</v>
      </c>
      <c r="BW20" s="23">
        <f>IF(B6L253C8=0,0,B6L253C30/B6L253C8)</f>
        <v>5.024310198368398</v>
      </c>
      <c r="BX20" s="16" t="s">
        <v>13511</v>
      </c>
      <c r="BY20" s="23">
        <f>IF(B6L253C13=0,0,B6L253C31/B6L253C13)</f>
        <v>13.70266417736836</v>
      </c>
      <c r="BZ20" s="16" t="s">
        <v>13512</v>
      </c>
      <c r="CA20" s="23">
        <f>IF(B6L253C18=0,0,B6L253C32/B6L253C18)</f>
        <v>10.962131341894688</v>
      </c>
      <c r="CB20" s="16" t="s">
        <v>13513</v>
      </c>
      <c r="CC20" s="23">
        <f>IF(B6L253C24=0,0,B6L253C33/B6L253C24)</f>
        <v>2.2837773628947269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153.173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306.346</v>
      </c>
      <c r="J21" s="16" t="s">
        <v>13516</v>
      </c>
      <c r="K21" s="23">
        <f>IF(B6L256C3=0,0,B6L254C3/B6L256C3)</f>
        <v>2.3456252062641951E-2</v>
      </c>
      <c r="L21" s="16" t="s">
        <v>13517</v>
      </c>
      <c r="M21" s="23">
        <f>A1L554C63</f>
        <v>0.54507131071777204</v>
      </c>
      <c r="N21" s="16" t="s">
        <v>13518</v>
      </c>
      <c r="O21" s="23">
        <f>B6L254C1*B6L254C5</f>
        <v>83.490207876573294</v>
      </c>
      <c r="P21" s="16" t="s">
        <v>13519</v>
      </c>
      <c r="Q21" s="23">
        <f>B3L848C15</f>
        <v>1.8302750008893947</v>
      </c>
      <c r="R21" s="16" t="s">
        <v>13520</v>
      </c>
      <c r="S21" s="23">
        <f>B6L254C6*B6L254C7</f>
        <v>152.81004029555092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84.045522162553013</v>
      </c>
      <c r="X21" s="16" t="s">
        <v>13522</v>
      </c>
      <c r="Y21" s="23">
        <f>IF(B6L256C10=0,0,B6L254C10/B6L256C10)</f>
        <v>5.6839938126192292E-2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10.005260360000001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15.007890540000002</v>
      </c>
      <c r="AH21" s="16" t="s">
        <v>13525</v>
      </c>
      <c r="AI21" s="23">
        <f>IF(B6L256C15=0,0,B6L254C15/B6L256C15)</f>
        <v>2.3456252062641951E-2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14.3063582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17.16762984</v>
      </c>
      <c r="AR21" s="16" t="s">
        <v>13528</v>
      </c>
      <c r="AS21" s="23">
        <f>IF(B6L256C20=0,0,B6L254C20/B6L256C20)</f>
        <v>2.3456252062641951E-2</v>
      </c>
      <c r="AT21" s="16" t="s">
        <v>13529</v>
      </c>
      <c r="AU21" s="17">
        <f>A1L249C21</f>
        <v>171490.66666666669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857.45333333333338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214.36333333333334</v>
      </c>
      <c r="BD21" s="16" t="s">
        <v>13532</v>
      </c>
      <c r="BE21" s="23">
        <f>IF(B6L256C26=0,0,B6L254C26/B6L256C26)</f>
        <v>3.4627908759614641E-2</v>
      </c>
      <c r="BF21" s="16" t="s">
        <v>13533</v>
      </c>
      <c r="BG21" s="23">
        <f>B6L254C3+B6L254C10+B6L254C15+B6L254C20+B6L254C26</f>
        <v>636.9303758758864</v>
      </c>
      <c r="BH21" s="16" t="s">
        <v>13534</v>
      </c>
      <c r="BI21" s="17">
        <f>B6L258C3*B6L254C4</f>
        <v>2798.5042400533916</v>
      </c>
      <c r="BJ21" s="16" t="s">
        <v>13535</v>
      </c>
      <c r="BK21" s="17">
        <f>B6L258C10*B6L254C11</f>
        <v>767.7650438700224</v>
      </c>
      <c r="BL21" s="16" t="s">
        <v>13536</v>
      </c>
      <c r="BM21" s="17">
        <f>B6L258C15*B6L254C16</f>
        <v>137.09872272021565</v>
      </c>
      <c r="BN21" s="16" t="s">
        <v>13537</v>
      </c>
      <c r="BO21" s="17">
        <f>B6L258C20*B6L254C21</f>
        <v>156.82817761259207</v>
      </c>
      <c r="BP21" s="16" t="s">
        <v>13538</v>
      </c>
      <c r="BQ21" s="17">
        <f>B6L258C26*B6L254C27</f>
        <v>1958.2325124052929</v>
      </c>
      <c r="BR21" s="16" t="s">
        <v>13539</v>
      </c>
      <c r="BS21" s="15">
        <f>B6L254C29+B6L254C30+B6L254C31+B6L254C32+B6L254C33</f>
        <v>5818.4286966615155</v>
      </c>
      <c r="BT21" s="16" t="s">
        <v>13540</v>
      </c>
      <c r="BU21" s="23">
        <f>IF(B6L254C3=0,0,B6L254C29/B6L254C3)</f>
        <v>9.1351094515789057</v>
      </c>
      <c r="BV21" s="16" t="s">
        <v>13541</v>
      </c>
      <c r="BW21" s="23">
        <f>IF(B6L254C8=0,0,B6L254C30/B6L254C8)</f>
        <v>5.024310198368398</v>
      </c>
      <c r="BX21" s="16" t="s">
        <v>13542</v>
      </c>
      <c r="BY21" s="23">
        <f>IF(B6L254C13=0,0,B6L254C31/B6L254C13)</f>
        <v>13.702664177368357</v>
      </c>
      <c r="BZ21" s="16" t="s">
        <v>13543</v>
      </c>
      <c r="CA21" s="23">
        <f>IF(B6L254C18=0,0,B6L254C32/B6L254C18)</f>
        <v>10.962131341894688</v>
      </c>
      <c r="CB21" s="16" t="s">
        <v>13544</v>
      </c>
      <c r="CC21" s="23">
        <f>IF(B6L254C24=0,0,B6L254C33/B6L254C24)</f>
        <v>2.2837773628947264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796.5379999999999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1593.0759999999998</v>
      </c>
      <c r="J22" s="16" t="s">
        <v>13547</v>
      </c>
      <c r="K22" s="23">
        <f>IF(B6L256C3=0,0,B6L255C3/B6L256C3)</f>
        <v>0.121978391135988</v>
      </c>
      <c r="L22" s="16" t="s">
        <v>13548</v>
      </c>
      <c r="M22" s="23">
        <f>A1L555C63</f>
        <v>0.33946445561669097</v>
      </c>
      <c r="N22" s="16" t="s">
        <v>13549</v>
      </c>
      <c r="O22" s="23">
        <f>B6L255C1*B6L255C5</f>
        <v>270.39633854800775</v>
      </c>
      <c r="P22" s="16" t="s">
        <v>13550</v>
      </c>
      <c r="Q22" s="23">
        <f>B3L852C15</f>
        <v>1.9490859865042212</v>
      </c>
      <c r="R22" s="16" t="s">
        <v>13551</v>
      </c>
      <c r="S22" s="17">
        <f>B6L255C6*B6L255C7</f>
        <v>527.02571426597308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289.86414284628523</v>
      </c>
      <c r="X22" s="16" t="s">
        <v>13553</v>
      </c>
      <c r="Y22" s="23">
        <f>IF(B6L256C10=0,0,B6L255C10/B6L256C10)</f>
        <v>0.19603495249298997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52.029862159999993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78.04479323999999</v>
      </c>
      <c r="AH22" s="16" t="s">
        <v>13556</v>
      </c>
      <c r="AI22" s="23">
        <f>IF(B6L256C15=0,0,B6L255C15/B6L256C15)</f>
        <v>0.12197839113598799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74.396649199999985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89.275979039999982</v>
      </c>
      <c r="AR22" s="16" t="s">
        <v>13559</v>
      </c>
      <c r="AS22" s="23">
        <f>IF(B6L256C20=0,0,B6L255C20/B6L256C20)</f>
        <v>0.12197839113598799</v>
      </c>
      <c r="AT22" s="16" t="s">
        <v>13560</v>
      </c>
      <c r="AU22" s="17">
        <f>A1L253C21</f>
        <v>943075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4715.375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1178.84375</v>
      </c>
      <c r="BD22" s="16" t="s">
        <v>13563</v>
      </c>
      <c r="BE22" s="23">
        <f>IF(B6L256C26=0,0,B6L255C26/B6L256C26)</f>
        <v>0.19042852703435897</v>
      </c>
      <c r="BF22" s="16" t="s">
        <v>13564</v>
      </c>
      <c r="BG22" s="17">
        <f>B6L255C3+B6L255C10+B6L255C15+B6L255C20+B6L255C26</f>
        <v>3229.104665126285</v>
      </c>
      <c r="BH22" s="16" t="s">
        <v>13565</v>
      </c>
      <c r="BI22" s="17">
        <f>B6L258C3*B6L255C4</f>
        <v>14552.923624683515</v>
      </c>
      <c r="BJ22" s="16" t="s">
        <v>13566</v>
      </c>
      <c r="BK22" s="17">
        <f>B6L258C10*B6L255C11</f>
        <v>2647.9406709889181</v>
      </c>
      <c r="BL22" s="16" t="s">
        <v>13567</v>
      </c>
      <c r="BM22" s="17">
        <f>B6L258C15*B6L255C16</f>
        <v>712.94772837324524</v>
      </c>
      <c r="BN22" s="16" t="s">
        <v>13568</v>
      </c>
      <c r="BO22" s="17">
        <f>B6L258C20*B6L255C21</f>
        <v>815.54583992726407</v>
      </c>
      <c r="BP22" s="16" t="s">
        <v>13569</v>
      </c>
      <c r="BQ22" s="17">
        <f>B6L258C26*B6L255C27</f>
        <v>10768.866682559721</v>
      </c>
      <c r="BR22" s="16" t="s">
        <v>13570</v>
      </c>
      <c r="BS22" s="15">
        <f>B6L255C29+B6L255C30+B6L255C31+B6L255C32+B6L255C33</f>
        <v>29498.224546532663</v>
      </c>
      <c r="BT22" s="16" t="s">
        <v>13571</v>
      </c>
      <c r="BU22" s="23">
        <f>IF(B6L255C3=0,0,B6L255C29/B6L255C3)</f>
        <v>9.1351094515789057</v>
      </c>
      <c r="BV22" s="16" t="s">
        <v>13572</v>
      </c>
      <c r="BW22" s="23">
        <f>IF(B6L255C8=0,0,B6L255C30/B6L255C8)</f>
        <v>5.0243101983683989</v>
      </c>
      <c r="BX22" s="16" t="s">
        <v>13573</v>
      </c>
      <c r="BY22" s="23">
        <f>IF(B6L255C13=0,0,B6L255C31/B6L255C13)</f>
        <v>13.702664177368355</v>
      </c>
      <c r="BZ22" s="16" t="s">
        <v>13574</v>
      </c>
      <c r="CA22" s="23">
        <f>IF(B6L255C18=0,0,B6L255C32/B6L255C18)</f>
        <v>10.962131341894686</v>
      </c>
      <c r="CB22" s="16" t="s">
        <v>13575</v>
      </c>
      <c r="CC22" s="23">
        <f>IF(B6L255C24=0,0,B6L255C33/B6L255C24)</f>
        <v>2.2837773628947264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7246.1626666666662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13060.313266666666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2688.4272807667758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1478.6350044217268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426.54983128933338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639.82474693400002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609.91662955333322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731.89995546399996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24761.915000000005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6190.4787500000011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22101.151723486393</v>
      </c>
      <c r="BH23" s="16" t="s">
        <v>13592</v>
      </c>
      <c r="BI23" s="17">
        <f>SUM(B6L241C29:B6L255C29)</f>
        <v>119307.39116290804</v>
      </c>
      <c r="BJ23" s="16" t="s">
        <v>13593</v>
      </c>
      <c r="BK23" s="17">
        <f>SUM(B6L241C30:B6L255C30)</f>
        <v>13507.49260432833</v>
      </c>
      <c r="BL23" s="16" t="s">
        <v>13594</v>
      </c>
      <c r="BM23" s="17">
        <f>SUM(B6L241C31:B6L255C31)</f>
        <v>5844.8690930708644</v>
      </c>
      <c r="BN23" s="16" t="s">
        <v>13595</v>
      </c>
      <c r="BO23" s="17">
        <f>SUM(B6L241C32:B6L255C32)</f>
        <v>6685.9862007693664</v>
      </c>
      <c r="BP23" s="16" t="s">
        <v>13596</v>
      </c>
      <c r="BQ23" s="17">
        <f>SUM(B6L241C33:B6L255C33)</f>
        <v>56550.700938923372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0.5909336051834696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6.6903074686846059E-2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2.8949837317938175E-2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3.3115919234481636E-2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0.28009756357726462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119307.39116290804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13507.492604328332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5844.8690930708644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6685.9862007693664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56550.700938923386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3D20A-1418-4CA5-8F79-FB5FD3E7396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0.19520951395142874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40.42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72.756</v>
      </c>
      <c r="J9" s="16" t="s">
        <v>13642</v>
      </c>
      <c r="K9" s="23">
        <f>IF(B6L276C3=0,0,B6L262C3/B6L276C3)</f>
        <v>5.5124181793044791E-3</v>
      </c>
      <c r="L9" s="16" t="s">
        <v>13643</v>
      </c>
      <c r="M9" s="23">
        <f>A1L542C72</f>
        <v>0.69782946663477641</v>
      </c>
      <c r="N9" s="16" t="s">
        <v>13644</v>
      </c>
      <c r="O9" s="23">
        <f>B6L262C1*B6L262C5</f>
        <v>28.206267041377664</v>
      </c>
      <c r="P9" s="16" t="s">
        <v>13645</v>
      </c>
      <c r="Q9" s="23">
        <f>B3L836C21</f>
        <v>1.7738106136897678</v>
      </c>
      <c r="R9" s="16" t="s">
        <v>13646</v>
      </c>
      <c r="S9" s="17">
        <f>B6L262C6*B6L262C7</f>
        <v>50.032575850563589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27.517916717809975</v>
      </c>
      <c r="X9" s="16" t="s">
        <v>13648</v>
      </c>
      <c r="Y9" s="23">
        <f>IF(B6L276C10=0,0,B6L262C10/B6L276C10)</f>
        <v>1.8453512794452478E-2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2.3762109600000003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3.5643164400000007</v>
      </c>
      <c r="AH9" s="16" t="s">
        <v>13651</v>
      </c>
      <c r="AI9" s="23">
        <f>IF(B6L276C15=0,0,B6L262C15/B6L276C15)</f>
        <v>5.5124181793044799E-3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3.3977051999999999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4.07724624</v>
      </c>
      <c r="AR9" s="16" t="s">
        <v>13654</v>
      </c>
      <c r="AS9" s="23">
        <f>IF(B6L276C20=0,0,B6L262C20/B6L276C20)</f>
        <v>5.5124181793044799E-3</v>
      </c>
      <c r="AT9" s="16" t="s">
        <v>13655</v>
      </c>
      <c r="AU9" s="17">
        <f>A1L237C24</f>
        <v>43594.5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217.9725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54.493124999999999</v>
      </c>
      <c r="BD9" s="16" t="s">
        <v>13658</v>
      </c>
      <c r="BE9" s="23">
        <f>IF(B6L276C26=0,0,B6L262C26/B6L276C26)</f>
        <v>8.8146451159820515E-3</v>
      </c>
      <c r="BF9" s="16" t="s">
        <v>13659</v>
      </c>
      <c r="BG9" s="17">
        <f>B6L262C3+B6L262C10+B6L262C15+B6L262C20+B6L262C26</f>
        <v>162.40860439780997</v>
      </c>
      <c r="BH9" s="16" t="s">
        <v>13660</v>
      </c>
      <c r="BI9" s="17">
        <f>B6L278C3*B6L262C4</f>
        <v>659.9596891065479</v>
      </c>
      <c r="BJ9" s="16" t="s">
        <v>13661</v>
      </c>
      <c r="BK9" s="17">
        <f>B6L278C10*B6L262C11</f>
        <v>249.61124528486647</v>
      </c>
      <c r="BL9" s="16" t="s">
        <v>13662</v>
      </c>
      <c r="BM9" s="17">
        <f>B6L278C15*B6L262C16</f>
        <v>32.331425169329783</v>
      </c>
      <c r="BN9" s="16" t="s">
        <v>13663</v>
      </c>
      <c r="BO9" s="17">
        <f>B6L278C20*B6L262C21</f>
        <v>36.984140977530949</v>
      </c>
      <c r="BP9" s="16" t="s">
        <v>13664</v>
      </c>
      <c r="BQ9" s="17">
        <f>B6L278C26*B6L262C27</f>
        <v>494.29965684540446</v>
      </c>
      <c r="BR9" s="16" t="s">
        <v>13665</v>
      </c>
      <c r="BS9" s="15">
        <f>B6L262C29+B6L262C30+B6L262C31+B6L262C32+B6L262C33</f>
        <v>1473.1861573836795</v>
      </c>
      <c r="BT9" s="16" t="s">
        <v>13666</v>
      </c>
      <c r="BU9" s="23">
        <f>IF(B6L262C3=0,0,B6L262C29/B6L262C3)</f>
        <v>9.0708627344349324</v>
      </c>
      <c r="BV9" s="16" t="s">
        <v>13667</v>
      </c>
      <c r="BW9" s="23">
        <f>IF(B6L262C8=0,0,B6L262C30/B6L262C8)</f>
        <v>4.9889745039392119</v>
      </c>
      <c r="BX9" s="16" t="s">
        <v>13668</v>
      </c>
      <c r="BY9" s="23">
        <f>IF(B6L262C13=0,0,B6L262C31/B6L262C13)</f>
        <v>13.606294101652397</v>
      </c>
      <c r="BZ9" s="16" t="s">
        <v>13669</v>
      </c>
      <c r="CA9" s="23">
        <f>IF(B6L262C18=0,0,B6L262C32/B6L262C18)</f>
        <v>10.885035281321921</v>
      </c>
      <c r="CB9" s="16" t="s">
        <v>13670</v>
      </c>
      <c r="CC9" s="23">
        <f>IF(B6L262C24=0,0,B6L262C33/B6L262C24)</f>
        <v>2.2677156836087327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309.81275000000005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619.6255000000001</v>
      </c>
      <c r="J10" s="16" t="s">
        <v>13673</v>
      </c>
      <c r="K10" s="23">
        <f>IF(B6L276C3=0,0,B6L263C3/B6L276C3)</f>
        <v>4.6946435628135517E-2</v>
      </c>
      <c r="L10" s="16" t="s">
        <v>13674</v>
      </c>
      <c r="M10" s="23">
        <f>A1L543C72</f>
        <v>0.61920898880074471</v>
      </c>
      <c r="N10" s="16" t="s">
        <v>13675</v>
      </c>
      <c r="O10" s="23">
        <f>B6L263C1*B6L263C5</f>
        <v>191.83883964507794</v>
      </c>
      <c r="P10" s="16" t="s">
        <v>13676</v>
      </c>
      <c r="Q10" s="23">
        <f>B3L837C21</f>
        <v>1.8551249196919057</v>
      </c>
      <c r="R10" s="16" t="s">
        <v>13677</v>
      </c>
      <c r="S10" s="23">
        <f>B6L263C6*B6L263C7</f>
        <v>355.88501199036358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195.73675659469998</v>
      </c>
      <c r="X10" s="16" t="s">
        <v>13679</v>
      </c>
      <c r="Y10" s="23">
        <f>IF(B6L276C10=0,0,B6L263C10/B6L276C10)</f>
        <v>0.13126105363300161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20.236968830000006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30.355453245000007</v>
      </c>
      <c r="AH10" s="16" t="s">
        <v>13682</v>
      </c>
      <c r="AI10" s="23">
        <f>IF(B6L276C15=0,0,B6L263C15/B6L276C15)</f>
        <v>4.6946435628135524E-2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28.936510850000005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34.723813020000001</v>
      </c>
      <c r="AR10" s="16" t="s">
        <v>13685</v>
      </c>
      <c r="AS10" s="23">
        <f>IF(B6L276C20=0,0,B6L263C20/B6L276C20)</f>
        <v>4.6946435628135524E-2</v>
      </c>
      <c r="AT10" s="16" t="s">
        <v>13686</v>
      </c>
      <c r="AU10" s="17">
        <f>A1L238C24</f>
        <v>321235.75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1606.17875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401.54468750000001</v>
      </c>
      <c r="BD10" s="16" t="s">
        <v>13689</v>
      </c>
      <c r="BE10" s="23">
        <f>IF(B6L276C26=0,0,B6L263C26/B6L276C26)</f>
        <v>6.4952669139830291E-2</v>
      </c>
      <c r="BF10" s="16" t="s">
        <v>13690</v>
      </c>
      <c r="BG10" s="17">
        <f>B6L263C3+B6L263C10+B6L263C15+B6L263C20+B6L263C26</f>
        <v>1281.9862103597002</v>
      </c>
      <c r="BH10" s="16" t="s">
        <v>13691</v>
      </c>
      <c r="BI10" s="17">
        <f>B6L278C3*B6L263C4</f>
        <v>5620.5378572556119</v>
      </c>
      <c r="BJ10" s="16" t="s">
        <v>13692</v>
      </c>
      <c r="BK10" s="17">
        <f>B6L278C10*B6L263C11</f>
        <v>1775.5012511540247</v>
      </c>
      <c r="BL10" s="16" t="s">
        <v>13693</v>
      </c>
      <c r="BM10" s="17">
        <f>B6L278C15*B6L263C16</f>
        <v>275.35014962695249</v>
      </c>
      <c r="BN10" s="16" t="s">
        <v>13694</v>
      </c>
      <c r="BO10" s="17">
        <f>B6L278C20*B6L263C21</f>
        <v>314.97494152060449</v>
      </c>
      <c r="BP10" s="16" t="s">
        <v>13695</v>
      </c>
      <c r="BQ10" s="17">
        <f>B6L278C26*B6L263C27</f>
        <v>3642.3567420540699</v>
      </c>
      <c r="BR10" s="16" t="s">
        <v>13696</v>
      </c>
      <c r="BS10" s="15">
        <f>B6L263C29+B6L263C30+B6L263C31+B6L263C32+B6L263C33</f>
        <v>11628.720941611264</v>
      </c>
      <c r="BT10" s="16" t="s">
        <v>13697</v>
      </c>
      <c r="BU10" s="23">
        <f>IF(B6L263C3=0,0,B6L263C29/B6L263C3)</f>
        <v>9.0708627344349306</v>
      </c>
      <c r="BV10" s="16" t="s">
        <v>13698</v>
      </c>
      <c r="BW10" s="23">
        <f>IF(B6L263C8=0,0,B6L263C30/B6L263C8)</f>
        <v>4.9889745039392119</v>
      </c>
      <c r="BX10" s="16" t="s">
        <v>13699</v>
      </c>
      <c r="BY10" s="23">
        <f>IF(B6L263C13=0,0,B6L263C31/B6L263C13)</f>
        <v>13.606294101652397</v>
      </c>
      <c r="BZ10" s="16" t="s">
        <v>13700</v>
      </c>
      <c r="CA10" s="23">
        <f>IF(B6L263C18=0,0,B6L263C32/B6L263C18)</f>
        <v>10.885035281321917</v>
      </c>
      <c r="CB10" s="16" t="s">
        <v>13701</v>
      </c>
      <c r="CC10" s="23">
        <f>IF(B6L263C24=0,0,B6L263C33/B6L263C24)</f>
        <v>2.2677156836087327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1217.74775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2435.4955</v>
      </c>
      <c r="J11" s="16" t="s">
        <v>13704</v>
      </c>
      <c r="K11" s="23">
        <f>IF(B6L276C3=0,0,B6L264C3/B6L276C3)</f>
        <v>0.18452731966867683</v>
      </c>
      <c r="L11" s="16" t="s">
        <v>13705</v>
      </c>
      <c r="M11" s="23">
        <f>A1L544C72</f>
        <v>0.15840098450073584</v>
      </c>
      <c r="N11" s="16" t="s">
        <v>13706</v>
      </c>
      <c r="O11" s="23">
        <f>B6L264C1*B6L264C5</f>
        <v>192.89244247355595</v>
      </c>
      <c r="P11" s="16" t="s">
        <v>13707</v>
      </c>
      <c r="Q11" s="23">
        <f>B3L838C21</f>
        <v>1.929529273382899</v>
      </c>
      <c r="R11" s="16" t="s">
        <v>13708</v>
      </c>
      <c r="S11" s="17">
        <f>B6L264C6*B6L264C7</f>
        <v>372.19161436705303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204.70538790187919</v>
      </c>
      <c r="X11" s="16" t="s">
        <v>13710</v>
      </c>
      <c r="Y11" s="23">
        <f>IF(B6L276C10=0,0,B6L264C10/B6L276C10)</f>
        <v>0.13727541708474661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79.543283029999998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119.314924545</v>
      </c>
      <c r="AH11" s="16" t="s">
        <v>13713</v>
      </c>
      <c r="AI11" s="23">
        <f>IF(B6L276C15=0,0,B6L264C15/B6L276C15)</f>
        <v>0.18452731966867683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113.73763984999999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136.48516781999999</v>
      </c>
      <c r="AR11" s="16" t="s">
        <v>13716</v>
      </c>
      <c r="AS11" s="23">
        <f>IF(B6L276C20=0,0,B6L264C20/B6L276C20)</f>
        <v>0.18452731966867683</v>
      </c>
      <c r="AT11" s="16" t="s">
        <v>13717</v>
      </c>
      <c r="AU11" s="17">
        <f>A1L239C24</f>
        <v>612284.5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3061.4225000000001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765.35562500000003</v>
      </c>
      <c r="BD11" s="16" t="s">
        <v>13720</v>
      </c>
      <c r="BE11" s="23">
        <f>IF(B6L276C26=0,0,B6L264C26/B6L276C26)</f>
        <v>0.12380163959941076</v>
      </c>
      <c r="BF11" s="16" t="s">
        <v>13721</v>
      </c>
      <c r="BG11" s="17">
        <f>B6L264C3+B6L264C10+B6L264C15+B6L264C20+B6L264C26</f>
        <v>3661.3566052668789</v>
      </c>
      <c r="BH11" s="16" t="s">
        <v>13722</v>
      </c>
      <c r="BI11" s="17">
        <f>B6L278C3*B6L264C4</f>
        <v>22092.04537083397</v>
      </c>
      <c r="BJ11" s="16" t="s">
        <v>13723</v>
      </c>
      <c r="BK11" s="17">
        <f>B6L278C10*B6L264C11</f>
        <v>1856.8544746572034</v>
      </c>
      <c r="BL11" s="16" t="s">
        <v>13724</v>
      </c>
      <c r="BM11" s="17">
        <f>B6L278C15*B6L264C16</f>
        <v>1082.2893027171563</v>
      </c>
      <c r="BN11" s="16" t="s">
        <v>13725</v>
      </c>
      <c r="BO11" s="17">
        <f>B6L278C20*B6L264C21</f>
        <v>1238.0382225815356</v>
      </c>
      <c r="BP11" s="16" t="s">
        <v>13726</v>
      </c>
      <c r="BQ11" s="17">
        <f>B6L278C26*B6L264C27</f>
        <v>6942.4358174026556</v>
      </c>
      <c r="BR11" s="16" t="s">
        <v>13727</v>
      </c>
      <c r="BS11" s="15">
        <f>B6L264C29+B6L264C30+B6L264C31+B6L264C32+B6L264C33</f>
        <v>33211.66318819252</v>
      </c>
      <c r="BT11" s="16" t="s">
        <v>13728</v>
      </c>
      <c r="BU11" s="23">
        <f>IF(B6L264C3=0,0,B6L264C29/B6L264C3)</f>
        <v>9.0708627344349306</v>
      </c>
      <c r="BV11" s="16" t="s">
        <v>13729</v>
      </c>
      <c r="BW11" s="23">
        <f>IF(B6L264C8=0,0,B6L264C30/B6L264C8)</f>
        <v>4.9889745039392128</v>
      </c>
      <c r="BX11" s="16" t="s">
        <v>13730</v>
      </c>
      <c r="BY11" s="23">
        <f>IF(B6L264C13=0,0,B6L264C31/B6L264C13)</f>
        <v>13.606294101652399</v>
      </c>
      <c r="BZ11" s="16" t="s">
        <v>13731</v>
      </c>
      <c r="CA11" s="23">
        <f>IF(B6L264C18=0,0,B6L264C32/B6L264C18)</f>
        <v>10.885035281321917</v>
      </c>
      <c r="CB11" s="16" t="s">
        <v>13732</v>
      </c>
      <c r="CC11" s="23">
        <f>IF(B6L264C24=0,0,B6L264C33/B6L264C24)</f>
        <v>2.2677156836087327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357.11599999999999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714.23199999999997</v>
      </c>
      <c r="J12" s="16" t="s">
        <v>13735</v>
      </c>
      <c r="K12" s="23">
        <f>IF(B6L276C3=0,0,B6L265C3/B6L276C3)</f>
        <v>5.4114374911223763E-2</v>
      </c>
      <c r="L12" s="16" t="s">
        <v>13736</v>
      </c>
      <c r="M12" s="23">
        <f>A1L545C72</f>
        <v>0.21676757168887226</v>
      </c>
      <c r="N12" s="16" t="s">
        <v>13737</v>
      </c>
      <c r="O12" s="23">
        <f>B6L265C1*B6L265C5</f>
        <v>77.411168131243301</v>
      </c>
      <c r="P12" s="16" t="s">
        <v>13738</v>
      </c>
      <c r="Q12" s="23">
        <f>B3L839C21</f>
        <v>1.8791337885753214</v>
      </c>
      <c r="R12" s="16" t="s">
        <v>13739</v>
      </c>
      <c r="S12" s="23">
        <f>B6L265C6*B6L265C7</f>
        <v>145.46594164850441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80.006267906677436</v>
      </c>
      <c r="X12" s="16" t="s">
        <v>13741</v>
      </c>
      <c r="Y12" s="23">
        <f>IF(B6L276C10=0,0,B6L265C10/B6L276C10)</f>
        <v>5.3652196988325088E-2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23.326817120000001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34.990225680000002</v>
      </c>
      <c r="AH12" s="16" t="s">
        <v>13744</v>
      </c>
      <c r="AI12" s="23">
        <f>IF(B6L276C15=0,0,B6L265C15/B6L276C15)</f>
        <v>5.411437491122377E-2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33.354634399999995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40.025561279999991</v>
      </c>
      <c r="AR12" s="16" t="s">
        <v>13747</v>
      </c>
      <c r="AS12" s="23">
        <f>IF(B6L276C20=0,0,B6L265C20/B6L276C20)</f>
        <v>5.411437491122377E-2</v>
      </c>
      <c r="AT12" s="16" t="s">
        <v>13748</v>
      </c>
      <c r="AU12" s="17">
        <f>A1L240C24</f>
        <v>175155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875.77499999999998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218.94374999999999</v>
      </c>
      <c r="BD12" s="16" t="s">
        <v>13751</v>
      </c>
      <c r="BE12" s="23">
        <f>IF(B6L276C26=0,0,B6L265C26/B6L276C26)</f>
        <v>3.5415686962571795E-2</v>
      </c>
      <c r="BF12" s="16" t="s">
        <v>13752</v>
      </c>
      <c r="BG12" s="17">
        <f>B6L265C3+B6L265C10+B6L265C15+B6L265C20+B6L265C26</f>
        <v>1088.1978048666774</v>
      </c>
      <c r="BH12" s="16" t="s">
        <v>13753</v>
      </c>
      <c r="BI12" s="17">
        <f>B6L278C3*B6L265C4</f>
        <v>6478.7004325409289</v>
      </c>
      <c r="BJ12" s="16" t="s">
        <v>13754</v>
      </c>
      <c r="BK12" s="17">
        <f>B6L278C10*B6L265C11</f>
        <v>725.72587407589776</v>
      </c>
      <c r="BL12" s="16" t="s">
        <v>13755</v>
      </c>
      <c r="BM12" s="17">
        <f>B6L278C15*B6L265C16</f>
        <v>317.39153419018015</v>
      </c>
      <c r="BN12" s="16" t="s">
        <v>13756</v>
      </c>
      <c r="BO12" s="17">
        <f>B6L278C20*B6L265C21</f>
        <v>363.06637223959365</v>
      </c>
      <c r="BP12" s="16" t="s">
        <v>13757</v>
      </c>
      <c r="BQ12" s="17">
        <f>B6L278C26*B6L265C27</f>
        <v>1986.0087028124376</v>
      </c>
      <c r="BR12" s="16" t="s">
        <v>13758</v>
      </c>
      <c r="BS12" s="15">
        <f>B6L265C29+B6L265C30+B6L265C31+B6L265C32+B6L265C33</f>
        <v>9870.8929158590381</v>
      </c>
      <c r="BT12" s="16" t="s">
        <v>13759</v>
      </c>
      <c r="BU12" s="23">
        <f>IF(B6L265C3=0,0,B6L265C29/B6L265C3)</f>
        <v>9.0708627344349306</v>
      </c>
      <c r="BV12" s="16" t="s">
        <v>13760</v>
      </c>
      <c r="BW12" s="23">
        <f>IF(B6L265C8=0,0,B6L265C30/B6L265C8)</f>
        <v>4.9889745039392128</v>
      </c>
      <c r="BX12" s="16" t="s">
        <v>13761</v>
      </c>
      <c r="BY12" s="23">
        <f>IF(B6L265C13=0,0,B6L265C31/B6L265C13)</f>
        <v>13.606294101652397</v>
      </c>
      <c r="BZ12" s="16" t="s">
        <v>13762</v>
      </c>
      <c r="CA12" s="23">
        <f>IF(B6L265C18=0,0,B6L265C32/B6L265C18)</f>
        <v>10.885035281321917</v>
      </c>
      <c r="CB12" s="16" t="s">
        <v>13763</v>
      </c>
      <c r="CC12" s="23">
        <f>IF(B6L265C24=0,0,B6L265C33/B6L265C24)</f>
        <v>2.2677156836087327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959.09725000000003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1918.1945000000001</v>
      </c>
      <c r="J13" s="16" t="s">
        <v>13766</v>
      </c>
      <c r="K13" s="23">
        <f>IF(B6L276C3=0,0,B6L266C3/B6L276C3)</f>
        <v>0.14533358394141879</v>
      </c>
      <c r="L13" s="16" t="s">
        <v>13767</v>
      </c>
      <c r="M13" s="23">
        <f>A1L546C72</f>
        <v>0.28785208367046433</v>
      </c>
      <c r="N13" s="16" t="s">
        <v>13768</v>
      </c>
      <c r="O13" s="23">
        <f>B6L266C1*B6L266C5</f>
        <v>276.07814185511228</v>
      </c>
      <c r="P13" s="16" t="s">
        <v>13769</v>
      </c>
      <c r="Q13" s="23">
        <f>B3L840C21</f>
        <v>1.9301528820595395</v>
      </c>
      <c r="R13" s="16" t="s">
        <v>13770</v>
      </c>
      <c r="S13" s="17">
        <f>B6L266C6*B6L266C7</f>
        <v>532.87302117528736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293.0801616464081</v>
      </c>
      <c r="X13" s="16" t="s">
        <v>13772</v>
      </c>
      <c r="Y13" s="23">
        <f>IF(B6L276C10=0,0,B6L266C10/B6L276C10)</f>
        <v>0.19653953343211583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62.648232370000002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93.972348554999996</v>
      </c>
      <c r="AH13" s="16" t="s">
        <v>13775</v>
      </c>
      <c r="AI13" s="23">
        <f>IF(B6L276C15=0,0,B6L266C15/B6L276C15)</f>
        <v>0.14533358394141876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89.579683149999994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107.49561977999998</v>
      </c>
      <c r="AR13" s="16" t="s">
        <v>13778</v>
      </c>
      <c r="AS13" s="23">
        <f>IF(B6L276C20=0,0,B6L266C20/B6L276C20)</f>
        <v>0.14533358394141879</v>
      </c>
      <c r="AT13" s="16" t="s">
        <v>13779</v>
      </c>
      <c r="AU13" s="17">
        <f>A1L241C24</f>
        <v>936183.5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4680.9174999999996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1170.2293749999999</v>
      </c>
      <c r="BD13" s="16" t="s">
        <v>13782</v>
      </c>
      <c r="BE13" s="23">
        <f>IF(B6L276C26=0,0,B6L266C26/B6L276C26)</f>
        <v>0.18929280794453388</v>
      </c>
      <c r="BF13" s="16" t="s">
        <v>13783</v>
      </c>
      <c r="BG13" s="17">
        <f>B6L266C3+B6L266C10+B6L266C15+B6L266C20+B6L266C26</f>
        <v>3582.9720049814082</v>
      </c>
      <c r="BH13" s="16" t="s">
        <v>13784</v>
      </c>
      <c r="BI13" s="17">
        <f>B6L278C3*B6L266C4</f>
        <v>17399.679007448045</v>
      </c>
      <c r="BJ13" s="16" t="s">
        <v>13785</v>
      </c>
      <c r="BK13" s="17">
        <f>B6L278C10*B6L266C11</f>
        <v>2658.4899164805688</v>
      </c>
      <c r="BL13" s="16" t="s">
        <v>13786</v>
      </c>
      <c r="BM13" s="17">
        <f>B6L278C15*B6L266C16</f>
        <v>852.41027457487962</v>
      </c>
      <c r="BN13" s="16" t="s">
        <v>13787</v>
      </c>
      <c r="BO13" s="17">
        <f>B6L278C20*B6L266C21</f>
        <v>975.07801157738845</v>
      </c>
      <c r="BP13" s="16" t="s">
        <v>13788</v>
      </c>
      <c r="BQ13" s="17">
        <f>B6L278C26*B6L266C27</f>
        <v>10614.990028428578</v>
      </c>
      <c r="BR13" s="16" t="s">
        <v>13789</v>
      </c>
      <c r="BS13" s="15">
        <f>B6L266C29+B6L266C30+B6L266C31+B6L266C32+B6L266C33</f>
        <v>32500.64723850946</v>
      </c>
      <c r="BT13" s="16" t="s">
        <v>13790</v>
      </c>
      <c r="BU13" s="23">
        <f>IF(B6L266C3=0,0,B6L266C29/B6L266C3)</f>
        <v>9.0708627344349306</v>
      </c>
      <c r="BV13" s="16" t="s">
        <v>13791</v>
      </c>
      <c r="BW13" s="23">
        <f>IF(B6L266C8=0,0,B6L266C30/B6L266C8)</f>
        <v>4.9889745039392128</v>
      </c>
      <c r="BX13" s="16" t="s">
        <v>13792</v>
      </c>
      <c r="BY13" s="23">
        <f>IF(B6L266C13=0,0,B6L266C31/B6L266C13)</f>
        <v>13.606294101652393</v>
      </c>
      <c r="BZ13" s="16" t="s">
        <v>13793</v>
      </c>
      <c r="CA13" s="23">
        <f>IF(B6L266C18=0,0,B6L266C32/B6L266C18)</f>
        <v>10.885035281321917</v>
      </c>
      <c r="CB13" s="16" t="s">
        <v>13794</v>
      </c>
      <c r="CC13" s="23">
        <f>IF(B6L266C24=0,0,B6L266C33/B6L266C24)</f>
        <v>2.2677156836087322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471.44625000000002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942.89250000000004</v>
      </c>
      <c r="J14" s="16" t="s">
        <v>13797</v>
      </c>
      <c r="K14" s="23">
        <f>IF(B6L276C3=0,0,B6L267C3/B6L276C3)</f>
        <v>7.1439025759110569E-2</v>
      </c>
      <c r="L14" s="16" t="s">
        <v>13798</v>
      </c>
      <c r="M14" s="23">
        <f>A1L547C72</f>
        <v>4.9638785979860468E-2</v>
      </c>
      <c r="N14" s="16" t="s">
        <v>13799</v>
      </c>
      <c r="O14" s="23">
        <f>B6L267C1*B6L267C5</f>
        <v>23.402019504757796</v>
      </c>
      <c r="P14" s="16" t="s">
        <v>13800</v>
      </c>
      <c r="Q14" s="23">
        <f>B3L841C21</f>
        <v>1.8833824929047305</v>
      </c>
      <c r="R14" s="16" t="s">
        <v>13801</v>
      </c>
      <c r="S14" s="23">
        <f>B6L267C6*B6L267C7</f>
        <v>44.074953833875867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24.241224608631729</v>
      </c>
      <c r="X14" s="16" t="s">
        <v>13803</v>
      </c>
      <c r="Y14" s="23">
        <f>IF(B6L276C10=0,0,B6L267C10/B6L276C10)</f>
        <v>1.6256163322823782E-2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30.794869050000003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46.192303575000004</v>
      </c>
      <c r="AH14" s="16" t="s">
        <v>13806</v>
      </c>
      <c r="AI14" s="23">
        <f>IF(B6L276C15=0,0,B6L267C15/B6L276C15)</f>
        <v>7.1439025759110569E-2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44.033079749999999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52.8396957</v>
      </c>
      <c r="AR14" s="16" t="s">
        <v>13809</v>
      </c>
      <c r="AS14" s="23">
        <f>IF(B6L276C20=0,0,B6L267C20/B6L276C20)</f>
        <v>7.1439025759110583E-2</v>
      </c>
      <c r="AT14" s="16" t="s">
        <v>13810</v>
      </c>
      <c r="AU14" s="17">
        <f>A1L242C24</f>
        <v>219653.25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1098.2662499999999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274.56656249999997</v>
      </c>
      <c r="BD14" s="16" t="s">
        <v>13813</v>
      </c>
      <c r="BE14" s="23">
        <f>IF(B6L276C26=0,0,B6L267C26/B6L276C26)</f>
        <v>4.441306695390667E-2</v>
      </c>
      <c r="BF14" s="16" t="s">
        <v>13814</v>
      </c>
      <c r="BG14" s="17">
        <f>B6L267C3+B6L267C10+B6L267C15+B6L267C20+B6L267C26</f>
        <v>1340.7322863836316</v>
      </c>
      <c r="BH14" s="16" t="s">
        <v>13815</v>
      </c>
      <c r="BI14" s="17">
        <f>B6L278C3*B6L267C4</f>
        <v>8552.8484408281893</v>
      </c>
      <c r="BJ14" s="16" t="s">
        <v>13816</v>
      </c>
      <c r="BK14" s="17">
        <f>B6L278C10*B6L267C11</f>
        <v>219.88882093950454</v>
      </c>
      <c r="BL14" s="16" t="s">
        <v>13817</v>
      </c>
      <c r="BM14" s="17">
        <f>B6L278C15*B6L267C16</f>
        <v>419.00404511617296</v>
      </c>
      <c r="BN14" s="16" t="s">
        <v>13818</v>
      </c>
      <c r="BO14" s="17">
        <f>B6L278C20*B6L267C21</f>
        <v>479.30162662401176</v>
      </c>
      <c r="BP14" s="16" t="s">
        <v>13819</v>
      </c>
      <c r="BQ14" s="17">
        <f>B6L278C26*B6L267C27</f>
        <v>2490.555599903149</v>
      </c>
      <c r="BR14" s="16" t="s">
        <v>13820</v>
      </c>
      <c r="BS14" s="15">
        <f>B6L267C29+B6L267C30+B6L267C31+B6L267C32+B6L267C33</f>
        <v>12161.598533411028</v>
      </c>
      <c r="BT14" s="16" t="s">
        <v>13821</v>
      </c>
      <c r="BU14" s="23">
        <f>IF(B6L267C3=0,0,B6L267C29/B6L267C3)</f>
        <v>9.0708627344349324</v>
      </c>
      <c r="BV14" s="16" t="s">
        <v>13822</v>
      </c>
      <c r="BW14" s="23">
        <f>IF(B6L267C8=0,0,B6L267C30/B6L267C8)</f>
        <v>4.9889745039392128</v>
      </c>
      <c r="BX14" s="16" t="s">
        <v>13823</v>
      </c>
      <c r="BY14" s="23">
        <f>IF(B6L267C13=0,0,B6L267C31/B6L267C13)</f>
        <v>13.606294101652397</v>
      </c>
      <c r="BZ14" s="16" t="s">
        <v>13824</v>
      </c>
      <c r="CA14" s="23">
        <f>IF(B6L267C18=0,0,B6L267C32/B6L267C18)</f>
        <v>10.885035281321919</v>
      </c>
      <c r="CB14" s="16" t="s">
        <v>13825</v>
      </c>
      <c r="CC14" s="23">
        <f>IF(B6L267C24=0,0,B6L267C33/B6L267C24)</f>
        <v>2.2677156836087327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978.87450000000001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1957.749</v>
      </c>
      <c r="J15" s="16" t="s">
        <v>13828</v>
      </c>
      <c r="K15" s="23">
        <f>IF(B6L276C3=0,0,B6L268C3/B6L276C3)</f>
        <v>0.14833046316613288</v>
      </c>
      <c r="L15" s="16" t="s">
        <v>13829</v>
      </c>
      <c r="M15" s="23">
        <f>A1L548C72</f>
        <v>0.12233518057072493</v>
      </c>
      <c r="N15" s="16" t="s">
        <v>13830</v>
      </c>
      <c r="O15" s="23">
        <f>B6L268C1*B6L268C5</f>
        <v>119.75078871357807</v>
      </c>
      <c r="P15" s="16" t="s">
        <v>13831</v>
      </c>
      <c r="Q15" s="23">
        <f>B3L842C21</f>
        <v>1.9039370285511708</v>
      </c>
      <c r="R15" s="16" t="s">
        <v>13832</v>
      </c>
      <c r="S15" s="23">
        <f>B6L268C6*B6L268C7</f>
        <v>227.99796082998893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125.39887845649392</v>
      </c>
      <c r="X15" s="16" t="s">
        <v>13834</v>
      </c>
      <c r="Y15" s="23">
        <f>IF(B6L276C10=0,0,B6L268C10/B6L276C10)</f>
        <v>8.4092478065725701E-2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63.940082340000004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95.910123510000005</v>
      </c>
      <c r="AH15" s="16" t="s">
        <v>13837</v>
      </c>
      <c r="AI15" s="23">
        <f>IF(B6L276C15=0,0,B6L268C15/B6L276C15)</f>
        <v>0.14833046316613288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91.426878299999998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109.71225396</v>
      </c>
      <c r="AR15" s="16" t="s">
        <v>13840</v>
      </c>
      <c r="AS15" s="23">
        <f>IF(B6L276C20=0,0,B6L268C20/B6L276C20)</f>
        <v>0.14833046316613291</v>
      </c>
      <c r="AT15" s="16" t="s">
        <v>13841</v>
      </c>
      <c r="AU15" s="17">
        <f>A1L243C24</f>
        <v>362516.75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1812.58375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453.1459375</v>
      </c>
      <c r="BD15" s="16" t="s">
        <v>13844</v>
      </c>
      <c r="BE15" s="23">
        <f>IF(B6L276C26=0,0,B6L268C26/B6L276C26)</f>
        <v>7.3299533194535693E-2</v>
      </c>
      <c r="BF15" s="16" t="s">
        <v>13845</v>
      </c>
      <c r="BG15" s="17">
        <f>B6L268C3+B6L268C10+B6L268C15+B6L268C20+B6L268C26</f>
        <v>2741.9161934264939</v>
      </c>
      <c r="BH15" s="16" t="s">
        <v>13846</v>
      </c>
      <c r="BI15" s="17">
        <f>B6L278C3*B6L268C4</f>
        <v>17758.472447477252</v>
      </c>
      <c r="BJ15" s="16" t="s">
        <v>13847</v>
      </c>
      <c r="BK15" s="17">
        <f>B6L278C10*B6L268C11</f>
        <v>1137.4760135309459</v>
      </c>
      <c r="BL15" s="16" t="s">
        <v>13848</v>
      </c>
      <c r="BM15" s="17">
        <f>B6L278C15*B6L268C16</f>
        <v>869.98756520191057</v>
      </c>
      <c r="BN15" s="16" t="s">
        <v>13849</v>
      </c>
      <c r="BO15" s="17">
        <f>B6L278C20*B6L268C21</f>
        <v>995.18479595662529</v>
      </c>
      <c r="BP15" s="16" t="s">
        <v>13850</v>
      </c>
      <c r="BQ15" s="17">
        <f>B6L278C26*B6L268C27</f>
        <v>4110.4245977293303</v>
      </c>
      <c r="BR15" s="16" t="s">
        <v>13851</v>
      </c>
      <c r="BS15" s="15">
        <f>B6L268C29+B6L268C30+B6L268C31+B6L268C32+B6L268C33</f>
        <v>24871.545419896065</v>
      </c>
      <c r="BT15" s="16" t="s">
        <v>13852</v>
      </c>
      <c r="BU15" s="23">
        <f>IF(B6L268C3=0,0,B6L268C29/B6L268C3)</f>
        <v>9.0708627344349306</v>
      </c>
      <c r="BV15" s="16" t="s">
        <v>13853</v>
      </c>
      <c r="BW15" s="23">
        <f>IF(B6L268C8=0,0,B6L268C30/B6L268C8)</f>
        <v>4.9889745039392119</v>
      </c>
      <c r="BX15" s="16" t="s">
        <v>13854</v>
      </c>
      <c r="BY15" s="23">
        <f>IF(B6L268C13=0,0,B6L268C31/B6L268C13)</f>
        <v>13.606294101652395</v>
      </c>
      <c r="BZ15" s="16" t="s">
        <v>13855</v>
      </c>
      <c r="CA15" s="23">
        <f>IF(B6L268C18=0,0,B6L268C32/B6L268C18)</f>
        <v>10.885035281321919</v>
      </c>
      <c r="CB15" s="16" t="s">
        <v>13856</v>
      </c>
      <c r="CC15" s="23">
        <f>IF(B6L268C24=0,0,B6L268C33/B6L268C24)</f>
        <v>2.2677156836087327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42.036500000000004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84.073000000000008</v>
      </c>
      <c r="J16" s="16" t="s">
        <v>13859</v>
      </c>
      <c r="K16" s="23">
        <f>IF(B6L276C3=0,0,B6L269C3/B6L276C3)</f>
        <v>6.3698599921472527E-3</v>
      </c>
      <c r="L16" s="16" t="s">
        <v>13860</v>
      </c>
      <c r="M16" s="23">
        <f>A1L549C72</f>
        <v>0.65711248282754942</v>
      </c>
      <c r="N16" s="16" t="s">
        <v>13861</v>
      </c>
      <c r="O16" s="23">
        <f>B6L269C1*B6L269C5</f>
        <v>27.622708884380284</v>
      </c>
      <c r="P16" s="16" t="s">
        <v>13862</v>
      </c>
      <c r="Q16" s="23">
        <f>B3L843C21</f>
        <v>1.6276965992749857</v>
      </c>
      <c r="R16" s="16" t="s">
        <v>13863</v>
      </c>
      <c r="S16" s="23">
        <f>B6L269C6*B6L269C7</f>
        <v>44.961389313868722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24.728764122627798</v>
      </c>
      <c r="X16" s="16" t="s">
        <v>13865</v>
      </c>
      <c r="Y16" s="23">
        <f>IF(B6L276C10=0,0,B6L269C10/B6L276C10)</f>
        <v>1.6583107282702285E-2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2.7458241800000005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4.1187362700000012</v>
      </c>
      <c r="AH16" s="16" t="s">
        <v>13868</v>
      </c>
      <c r="AI16" s="23">
        <f>IF(B6L276C15=0,0,B6L269C15/B6L276C15)</f>
        <v>6.3698599921472535E-3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3.9262091000000003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4.7114509199999999</v>
      </c>
      <c r="AR16" s="16" t="s">
        <v>13871</v>
      </c>
      <c r="AS16" s="23">
        <f>IF(B6L276C20=0,0,B6L269C20/B6L276C20)</f>
        <v>6.3698599921472527E-3</v>
      </c>
      <c r="AT16" s="16" t="s">
        <v>13872</v>
      </c>
      <c r="AU16" s="17">
        <f>A1L244C24</f>
        <v>61851.25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309.25625000000002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77.314062500000006</v>
      </c>
      <c r="BD16" s="16" t="s">
        <v>13875</v>
      </c>
      <c r="BE16" s="23">
        <f>IF(B6L276C26=0,0,B6L269C26/B6L276C26)</f>
        <v>1.250609179437509E-2</v>
      </c>
      <c r="BF16" s="16" t="s">
        <v>13876</v>
      </c>
      <c r="BG16" s="23">
        <f>B6L269C3+B6L269C10+B6L269C15+B6L269C20+B6L269C26</f>
        <v>194.94601381262783</v>
      </c>
      <c r="BH16" s="16" t="s">
        <v>13877</v>
      </c>
      <c r="BI16" s="17">
        <f>B6L278C3*B6L269C4</f>
        <v>762.61464267214808</v>
      </c>
      <c r="BJ16" s="16" t="s">
        <v>13878</v>
      </c>
      <c r="BK16" s="17">
        <f>B6L278C10*B6L269C11</f>
        <v>224.31122494857601</v>
      </c>
      <c r="BL16" s="16" t="s">
        <v>13879</v>
      </c>
      <c r="BM16" s="17">
        <f>B6L278C15*B6L269C16</f>
        <v>37.360491344508539</v>
      </c>
      <c r="BN16" s="16" t="s">
        <v>13880</v>
      </c>
      <c r="BO16" s="17">
        <f>B6L278C20*B6L269C21</f>
        <v>42.736924575347174</v>
      </c>
      <c r="BP16" s="16" t="s">
        <v>13881</v>
      </c>
      <c r="BQ16" s="17">
        <f>B6L278C26*B6L269C27</f>
        <v>701.30524837902317</v>
      </c>
      <c r="BR16" s="16" t="s">
        <v>13882</v>
      </c>
      <c r="BS16" s="15">
        <f>B6L269C29+B6L269C30+B6L269C31+B6L269C32+B6L269C33</f>
        <v>1768.3285319196029</v>
      </c>
      <c r="BT16" s="16" t="s">
        <v>13883</v>
      </c>
      <c r="BU16" s="23">
        <f>IF(B6L269C3=0,0,B6L269C29/B6L269C3)</f>
        <v>9.0708627344349324</v>
      </c>
      <c r="BV16" s="16" t="s">
        <v>13884</v>
      </c>
      <c r="BW16" s="23">
        <f>IF(B6L269C8=0,0,B6L269C30/B6L269C8)</f>
        <v>4.9889745039392128</v>
      </c>
      <c r="BX16" s="16" t="s">
        <v>13885</v>
      </c>
      <c r="BY16" s="23">
        <f>IF(B6L269C13=0,0,B6L269C31/B6L269C13)</f>
        <v>13.606294101652399</v>
      </c>
      <c r="BZ16" s="16" t="s">
        <v>13886</v>
      </c>
      <c r="CA16" s="23">
        <f>IF(B6L269C18=0,0,B6L269C32/B6L269C18)</f>
        <v>10.885035281321917</v>
      </c>
      <c r="CB16" s="16" t="s">
        <v>13887</v>
      </c>
      <c r="CC16" s="23">
        <f>IF(B6L269C24=0,0,B6L269C33/B6L269C24)</f>
        <v>2.2677156836087327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7.6674999999999995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15.334999999999999</v>
      </c>
      <c r="J17" s="16" t="s">
        <v>13890</v>
      </c>
      <c r="K17" s="23">
        <f>IF(B6L276C3=0,0,B6L270C3/B6L276C3)</f>
        <v>1.1618688875094038E-3</v>
      </c>
      <c r="L17" s="16" t="s">
        <v>13891</v>
      </c>
      <c r="M17" s="23">
        <f>A1L550C72</f>
        <v>0.85325563896617485</v>
      </c>
      <c r="N17" s="16" t="s">
        <v>13892</v>
      </c>
      <c r="O17" s="23">
        <f>B6L270C1*B6L270C5</f>
        <v>6.5423376117731449</v>
      </c>
      <c r="P17" s="16" t="s">
        <v>13893</v>
      </c>
      <c r="Q17" s="23">
        <f>B3L844C21</f>
        <v>1.963080031282586</v>
      </c>
      <c r="R17" s="16" t="s">
        <v>13894</v>
      </c>
      <c r="S17" s="23">
        <f>B6L270C6*B6L270C7</f>
        <v>12.843132323580864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7.0637227779694758</v>
      </c>
      <c r="X17" s="16" t="s">
        <v>13896</v>
      </c>
      <c r="Y17" s="23">
        <f>IF(B6L276C10=0,0,B6L270C10/B6L276C10)</f>
        <v>4.7369319413398938E-3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0.50084110000000004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0.75126165</v>
      </c>
      <c r="AH17" s="16" t="s">
        <v>13899</v>
      </c>
      <c r="AI17" s="23">
        <f>IF(B6L276C15=0,0,B6L270C15/B6L276C15)</f>
        <v>1.1618688875094038E-3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0.71614449999999996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0.85937339999999995</v>
      </c>
      <c r="AR17" s="16" t="s">
        <v>13902</v>
      </c>
      <c r="AS17" s="23">
        <f>IF(B6L276C20=0,0,B6L270C20/B6L276C20)</f>
        <v>1.161868887509404E-3</v>
      </c>
      <c r="AT17" s="16" t="s">
        <v>13903</v>
      </c>
      <c r="AU17" s="17">
        <f>A1L245C24</f>
        <v>15060.75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75.303749999999994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18.825937499999998</v>
      </c>
      <c r="BD17" s="16" t="s">
        <v>13906</v>
      </c>
      <c r="BE17" s="23">
        <f>IF(B6L276C26=0,0,B6L270C26/B6L276C26)</f>
        <v>3.045227412415022E-3</v>
      </c>
      <c r="BF17" s="16" t="s">
        <v>13907</v>
      </c>
      <c r="BG17" s="23">
        <f>B6L270C3+B6L270C10+B6L270C15+B6L270C20+B6L270C26</f>
        <v>42.835295327969476</v>
      </c>
      <c r="BH17" s="16" t="s">
        <v>13908</v>
      </c>
      <c r="BI17" s="17">
        <f>B6L278C3*B6L270C4</f>
        <v>139.10168003255967</v>
      </c>
      <c r="BJ17" s="16" t="s">
        <v>13909</v>
      </c>
      <c r="BK17" s="17">
        <f>B6L278C10*B6L270C11</f>
        <v>64.074059713062496</v>
      </c>
      <c r="BL17" s="16" t="s">
        <v>13910</v>
      </c>
      <c r="BM17" s="17">
        <f>B6L278C15*B6L270C16</f>
        <v>6.8145913047950977</v>
      </c>
      <c r="BN17" s="16" t="s">
        <v>13911</v>
      </c>
      <c r="BO17" s="17">
        <f>B6L278C20*B6L270C21</f>
        <v>7.7952581490246446</v>
      </c>
      <c r="BP17" s="16" t="s">
        <v>13912</v>
      </c>
      <c r="BQ17" s="17">
        <f>B6L278C26*B6L270C27</f>
        <v>170.76749490955109</v>
      </c>
      <c r="BR17" s="16" t="s">
        <v>13913</v>
      </c>
      <c r="BS17" s="15">
        <f>B6L270C29+B6L270C30+B6L270C31+B6L270C32+B6L270C33</f>
        <v>388.553084108993</v>
      </c>
      <c r="BT17" s="16" t="s">
        <v>13914</v>
      </c>
      <c r="BU17" s="23">
        <f>IF(B6L270C3=0,0,B6L270C29/B6L270C3)</f>
        <v>9.0708627344349324</v>
      </c>
      <c r="BV17" s="16" t="s">
        <v>13915</v>
      </c>
      <c r="BW17" s="23">
        <f>IF(B6L270C8=0,0,B6L270C30/B6L270C8)</f>
        <v>4.9889745039392119</v>
      </c>
      <c r="BX17" s="16" t="s">
        <v>13916</v>
      </c>
      <c r="BY17" s="23">
        <f>IF(B6L270C13=0,0,B6L270C31/B6L270C13)</f>
        <v>13.606294101652395</v>
      </c>
      <c r="BZ17" s="16" t="s">
        <v>13917</v>
      </c>
      <c r="CA17" s="23">
        <f>IF(B6L270C18=0,0,B6L270C32/B6L270C18)</f>
        <v>10.885035281321919</v>
      </c>
      <c r="CB17" s="16" t="s">
        <v>13918</v>
      </c>
      <c r="CC17" s="23">
        <f>IF(B6L270C24=0,0,B6L270C33/B6L270C24)</f>
        <v>2.2677156836087327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1384.87825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1384.87825</v>
      </c>
      <c r="J18" s="16" t="s">
        <v>13921</v>
      </c>
      <c r="K18" s="23">
        <f>IF(B6L276C3=0,0,B6L271C3/B6L276C3)</f>
        <v>0.10492643962591913</v>
      </c>
      <c r="L18" s="16" t="s">
        <v>13922</v>
      </c>
      <c r="M18" s="23">
        <f>A1L551C72</f>
        <v>0.13157247283206064</v>
      </c>
      <c r="N18" s="16" t="s">
        <v>13923</v>
      </c>
      <c r="O18" s="23">
        <f>B6L271C1*B6L271C5</f>
        <v>182.21185592383668</v>
      </c>
      <c r="P18" s="16" t="s">
        <v>13924</v>
      </c>
      <c r="Q18" s="23">
        <f>B3L845C21</f>
        <v>1.1042288932739552</v>
      </c>
      <c r="R18" s="16" t="s">
        <v>13925</v>
      </c>
      <c r="S18" s="23">
        <f>B6L271C6*B6L271C7</f>
        <v>201.20359600817156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110.66197780449437</v>
      </c>
      <c r="X18" s="16" t="s">
        <v>13927</v>
      </c>
      <c r="Y18" s="23">
        <f>IF(B6L276C10=0,0,B6L271C10/B6L276C10)</f>
        <v>7.4209913643389164E-2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45.230123644999999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67.845185467500002</v>
      </c>
      <c r="AH18" s="16" t="s">
        <v>13930</v>
      </c>
      <c r="AI18" s="23">
        <f>IF(B6L276C15=0,0,B6L271C15/B6L276C15)</f>
        <v>0.10492643962591915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64.673814274999998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77.60857713</v>
      </c>
      <c r="AR18" s="16" t="s">
        <v>13933</v>
      </c>
      <c r="AS18" s="23">
        <f>IF(B6L276C20=0,0,B6L271C20/B6L276C20)</f>
        <v>0.10492643962591916</v>
      </c>
      <c r="AT18" s="16" t="s">
        <v>13934</v>
      </c>
      <c r="AU18" s="17">
        <f>A1L246C24</f>
        <v>614430.5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3072.1525000000001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768.03812500000004</v>
      </c>
      <c r="BD18" s="16" t="s">
        <v>13937</v>
      </c>
      <c r="BE18" s="23">
        <f>IF(B6L276C26=0,0,B6L271C26/B6L276C26)</f>
        <v>0.12423555278614069</v>
      </c>
      <c r="BF18" s="16" t="s">
        <v>13938</v>
      </c>
      <c r="BG18" s="17">
        <f>B6L271C3+B6L271C10+B6L271C15+B6L271C20+B6L271C26</f>
        <v>2409.0321154019944</v>
      </c>
      <c r="BH18" s="16" t="s">
        <v>13939</v>
      </c>
      <c r="BI18" s="17">
        <f>B6L278C3*B6L271C4</f>
        <v>12562.040509654462</v>
      </c>
      <c r="BJ18" s="16" t="s">
        <v>13940</v>
      </c>
      <c r="BK18" s="17">
        <f>B6L278C10*B6L271C11</f>
        <v>1003.7996105856535</v>
      </c>
      <c r="BL18" s="16" t="s">
        <v>13941</v>
      </c>
      <c r="BM18" s="17">
        <f>B6L278C15*B6L271C16</f>
        <v>615.41436456797214</v>
      </c>
      <c r="BN18" s="16" t="s">
        <v>13942</v>
      </c>
      <c r="BO18" s="17">
        <f>B6L278C20*B6L271C21</f>
        <v>703.97675016103608</v>
      </c>
      <c r="BP18" s="16" t="s">
        <v>13943</v>
      </c>
      <c r="BQ18" s="17">
        <f>B6L278C26*B6L271C27</f>
        <v>6966.7684066877773</v>
      </c>
      <c r="BR18" s="16" t="s">
        <v>13944</v>
      </c>
      <c r="BS18" s="15">
        <f>B6L271C29+B6L271C30+B6L271C31+B6L271C32+B6L271C33</f>
        <v>21851.999641656901</v>
      </c>
      <c r="BT18" s="16" t="s">
        <v>13945</v>
      </c>
      <c r="BU18" s="23">
        <f>IF(B6L271C3=0,0,B6L271C29/B6L271C3)</f>
        <v>9.0708627344349306</v>
      </c>
      <c r="BV18" s="16" t="s">
        <v>13946</v>
      </c>
      <c r="BW18" s="23">
        <f>IF(B6L271C8=0,0,B6L271C30/B6L271C8)</f>
        <v>4.9889745039392128</v>
      </c>
      <c r="BX18" s="16" t="s">
        <v>13947</v>
      </c>
      <c r="BY18" s="23">
        <f>IF(B6L271C13=0,0,B6L271C31/B6L271C13)</f>
        <v>13.606294101652399</v>
      </c>
      <c r="BZ18" s="16" t="s">
        <v>13948</v>
      </c>
      <c r="CA18" s="23">
        <f>IF(B6L271C18=0,0,B6L271C32/B6L271C18)</f>
        <v>10.885035281321919</v>
      </c>
      <c r="CB18" s="16" t="s">
        <v>13949</v>
      </c>
      <c r="CC18" s="23">
        <f>IF(B6L271C24=0,0,B6L271C33/B6L271C24)</f>
        <v>2.2677156836087327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591.17225000000008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1182.3445000000002</v>
      </c>
      <c r="J19" s="16" t="s">
        <v>13952</v>
      </c>
      <c r="K19" s="23">
        <f>IF(B6L276C3=0,0,B6L272C3/B6L276C3)</f>
        <v>8.9581303480134489E-2</v>
      </c>
      <c r="L19" s="16" t="s">
        <v>13953</v>
      </c>
      <c r="M19" s="23">
        <f>A1L552C72</f>
        <v>3.3461632351416699E-2</v>
      </c>
      <c r="N19" s="16" t="s">
        <v>13954</v>
      </c>
      <c r="O19" s="23">
        <f>B6L272C1*B6L272C5</f>
        <v>19.781588485859803</v>
      </c>
      <c r="P19" s="16" t="s">
        <v>13955</v>
      </c>
      <c r="Q19" s="23">
        <f>B3L846C21</f>
        <v>1.5217584392966061</v>
      </c>
      <c r="R19" s="16" t="s">
        <v>13956</v>
      </c>
      <c r="S19" s="23">
        <f>B6L272C6*B6L272C7</f>
        <v>30.102799221049729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16.556539571577353</v>
      </c>
      <c r="X19" s="16" t="s">
        <v>13958</v>
      </c>
      <c r="Y19" s="23">
        <f>IF(B6L276C10=0,0,B6L272C10/B6L276C10)</f>
        <v>1.1102814139204827E-2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38.615371370000005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57.923057055000008</v>
      </c>
      <c r="AH19" s="16" t="s">
        <v>13961</v>
      </c>
      <c r="AI19" s="23">
        <f>IF(B6L276C15=0,0,B6L272C15/B6L276C15)</f>
        <v>8.9581303480134489E-2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55.215488150000006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66.258585780000004</v>
      </c>
      <c r="AR19" s="16" t="s">
        <v>13964</v>
      </c>
      <c r="AS19" s="23">
        <f>IF(B6L276C20=0,0,B6L272C20/B6L276C20)</f>
        <v>8.9581303480134503E-2</v>
      </c>
      <c r="AT19" s="16" t="s">
        <v>13965</v>
      </c>
      <c r="AU19" s="17">
        <f>A1L247C24</f>
        <v>502851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2514.2550000000001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628.56375000000003</v>
      </c>
      <c r="BD19" s="16" t="s">
        <v>13968</v>
      </c>
      <c r="BE19" s="23">
        <f>IF(B6L276C26=0,0,B6L272C26/B6L276C26)</f>
        <v>0.10167459452950925</v>
      </c>
      <c r="BF19" s="16" t="s">
        <v>13969</v>
      </c>
      <c r="BG19" s="17">
        <f>B6L272C3+B6L272C10+B6L272C15+B6L272C20+B6L272C26</f>
        <v>1951.6464324065776</v>
      </c>
      <c r="BH19" s="16" t="s">
        <v>13970</v>
      </c>
      <c r="BI19" s="17">
        <f>B6L278C3*B6L272C4</f>
        <v>10724.884664314102</v>
      </c>
      <c r="BJ19" s="16" t="s">
        <v>13971</v>
      </c>
      <c r="BK19" s="17">
        <f>B6L278C10*B6L272C11</f>
        <v>150.18209781101831</v>
      </c>
      <c r="BL19" s="16" t="s">
        <v>13972</v>
      </c>
      <c r="BM19" s="17">
        <f>B6L278C15*B6L272C16</f>
        <v>525.4120997047479</v>
      </c>
      <c r="BN19" s="16" t="s">
        <v>13973</v>
      </c>
      <c r="BO19" s="17">
        <f>B6L278C20*B6L272C21</f>
        <v>601.02253658816232</v>
      </c>
      <c r="BP19" s="16" t="s">
        <v>13974</v>
      </c>
      <c r="BQ19" s="17">
        <f>B6L278C26*B6L272C27</f>
        <v>5701.6154960916747</v>
      </c>
      <c r="BR19" s="16" t="s">
        <v>13975</v>
      </c>
      <c r="BS19" s="15">
        <f>B6L272C29+B6L272C30+B6L272C31+B6L272C32+B6L272C33</f>
        <v>17703.116894509705</v>
      </c>
      <c r="BT19" s="16" t="s">
        <v>13976</v>
      </c>
      <c r="BU19" s="23">
        <f>IF(B6L272C3=0,0,B6L272C29/B6L272C3)</f>
        <v>9.0708627344349306</v>
      </c>
      <c r="BV19" s="16" t="s">
        <v>13977</v>
      </c>
      <c r="BW19" s="23">
        <f>IF(B6L272C8=0,0,B6L272C30/B6L272C8)</f>
        <v>4.9889745039392137</v>
      </c>
      <c r="BX19" s="16" t="s">
        <v>13978</v>
      </c>
      <c r="BY19" s="23">
        <f>IF(B6L272C13=0,0,B6L272C31/B6L272C13)</f>
        <v>13.606294101652397</v>
      </c>
      <c r="BZ19" s="16" t="s">
        <v>13979</v>
      </c>
      <c r="CA19" s="23">
        <f>IF(B6L272C18=0,0,B6L272C32/B6L272C18)</f>
        <v>10.885035281321917</v>
      </c>
      <c r="CB19" s="16" t="s">
        <v>13980</v>
      </c>
      <c r="CC19" s="23">
        <f>IF(B6L272C24=0,0,B6L272C33/B6L272C24)</f>
        <v>2.2677156836087327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0.22449999999999998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0.44899999999999995</v>
      </c>
      <c r="J20" s="16" t="s">
        <v>13983</v>
      </c>
      <c r="K20" s="23">
        <f>IF(B6L276C3=0,0,B6L273C3/B6L276C3)</f>
        <v>3.4018854287037641E-5</v>
      </c>
      <c r="L20" s="16" t="s">
        <v>13984</v>
      </c>
      <c r="M20" s="23">
        <f>A1L553C72</f>
        <v>0.6159420289855071</v>
      </c>
      <c r="N20" s="16" t="s">
        <v>13985</v>
      </c>
      <c r="O20" s="23">
        <f>B6L273C1*B6L273C5</f>
        <v>0.13827898550724632</v>
      </c>
      <c r="P20" s="16" t="s">
        <v>13986</v>
      </c>
      <c r="Q20" s="23">
        <f>B3L847C21</f>
        <v>1.8817073170731708</v>
      </c>
      <c r="R20" s="16" t="s">
        <v>13987</v>
      </c>
      <c r="S20" s="23">
        <f>B6L273C6*B6L273C7</f>
        <v>0.26020057882644038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0.14311031835454222</v>
      </c>
      <c r="X20" s="16" t="s">
        <v>13989</v>
      </c>
      <c r="Y20" s="23">
        <f>IF(B6L276C10=0,0,B6L273C10/B6L276C10)</f>
        <v>9.5969768273355269E-5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1.466434E-2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2.199651E-2</v>
      </c>
      <c r="AH20" s="16" t="s">
        <v>13992</v>
      </c>
      <c r="AI20" s="23">
        <f>IF(B6L276C15=0,0,B6L273C15/B6L276C15)</f>
        <v>3.4018854287037648E-5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2.0968299999999999E-2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2.5161959999999997E-2</v>
      </c>
      <c r="AR20" s="16" t="s">
        <v>13995</v>
      </c>
      <c r="AS20" s="23">
        <f>IF(B6L276C20=0,0,B6L273C20/B6L276C20)</f>
        <v>3.4018854287037648E-5</v>
      </c>
      <c r="AT20" s="16" t="s">
        <v>13996</v>
      </c>
      <c r="AU20" s="17">
        <f>A1L248C24</f>
        <v>385.75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1.92875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0.48218749999999999</v>
      </c>
      <c r="BD20" s="16" t="s">
        <v>13999</v>
      </c>
      <c r="BE20" s="23">
        <f>IF(B6L276C26=0,0,B6L273C26/B6L276C26)</f>
        <v>7.799720959043174E-5</v>
      </c>
      <c r="BF20" s="16" t="s">
        <v>14000</v>
      </c>
      <c r="BG20" s="23">
        <f>B6L273C3+B6L273C10+B6L273C15+B6L273C20+B6L273C26</f>
        <v>1.1214562883545423</v>
      </c>
      <c r="BH20" s="16" t="s">
        <v>14001</v>
      </c>
      <c r="BI20" s="17">
        <f>B6L278C3*B6L273C4</f>
        <v>4.0728173677612833</v>
      </c>
      <c r="BJ20" s="16" t="s">
        <v>14002</v>
      </c>
      <c r="BK20" s="17">
        <f>B6L278C10*B6L273C11</f>
        <v>1.2981340536753363</v>
      </c>
      <c r="BL20" s="16" t="s">
        <v>14003</v>
      </c>
      <c r="BM20" s="17">
        <f>B6L278C15*B6L273C16</f>
        <v>0.1995273228466253</v>
      </c>
      <c r="BN20" s="16" t="s">
        <v>14004</v>
      </c>
      <c r="BO20" s="17">
        <f>B6L278C20*B6L273C21</f>
        <v>0.22824068528934235</v>
      </c>
      <c r="BP20" s="16" t="s">
        <v>14005</v>
      </c>
      <c r="BQ20" s="17">
        <f>B6L278C26*B6L273C27</f>
        <v>4.373856624760343</v>
      </c>
      <c r="BR20" s="16" t="s">
        <v>14006</v>
      </c>
      <c r="BS20" s="15">
        <f>B6L273C29+B6L273C30+B6L273C31+B6L273C32+B6L273C33</f>
        <v>10.17257605433293</v>
      </c>
      <c r="BT20" s="16" t="s">
        <v>14007</v>
      </c>
      <c r="BU20" s="23">
        <f>IF(B6L273C3=0,0,B6L273C29/B6L273C3)</f>
        <v>9.0708627344349306</v>
      </c>
      <c r="BV20" s="16" t="s">
        <v>14008</v>
      </c>
      <c r="BW20" s="23">
        <f>IF(B6L273C8=0,0,B6L273C30/B6L273C8)</f>
        <v>4.9889745039392119</v>
      </c>
      <c r="BX20" s="16" t="s">
        <v>14009</v>
      </c>
      <c r="BY20" s="23">
        <f>IF(B6L273C13=0,0,B6L273C31/B6L273C13)</f>
        <v>13.606294101652397</v>
      </c>
      <c r="BZ20" s="16" t="s">
        <v>14010</v>
      </c>
      <c r="CA20" s="23">
        <f>IF(B6L273C18=0,0,B6L273C32/B6L273C18)</f>
        <v>10.885035281321917</v>
      </c>
      <c r="CB20" s="16" t="s">
        <v>14011</v>
      </c>
      <c r="CC20" s="23">
        <f>IF(B6L273C24=0,0,B6L273C33/B6L273C24)</f>
        <v>2.2677156836087327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155.81175000000002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311.62350000000004</v>
      </c>
      <c r="J21" s="16" t="s">
        <v>14014</v>
      </c>
      <c r="K21" s="23">
        <f>IF(B6L276C3=0,0,B6L274C3/B6L276C3)</f>
        <v>2.3610410777097277E-2</v>
      </c>
      <c r="L21" s="16" t="s">
        <v>14015</v>
      </c>
      <c r="M21" s="23">
        <f>A1L554C72</f>
        <v>0.55511484650996701</v>
      </c>
      <c r="N21" s="16" t="s">
        <v>14016</v>
      </c>
      <c r="O21" s="23">
        <f>B6L274C1*B6L274C5</f>
        <v>86.493415685699361</v>
      </c>
      <c r="P21" s="16" t="s">
        <v>14017</v>
      </c>
      <c r="Q21" s="23">
        <f>B3L848C21</f>
        <v>1.8405453242409764</v>
      </c>
      <c r="R21" s="16" t="s">
        <v>14018</v>
      </c>
      <c r="S21" s="23">
        <f>B6L274C6*B6L274C7</f>
        <v>159.19505181794509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87.55727849986981</v>
      </c>
      <c r="X21" s="16" t="s">
        <v>14020</v>
      </c>
      <c r="Y21" s="23">
        <f>IF(B6L276C10=0,0,B6L274C10/B6L276C10)</f>
        <v>5.8715904100365916E-2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10.177623510000002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15.266435265000002</v>
      </c>
      <c r="AH21" s="16" t="s">
        <v>14023</v>
      </c>
      <c r="AI21" s="23">
        <f>IF(B6L276C15=0,0,B6L274C15/B6L276C15)</f>
        <v>2.3610410777097277E-2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14.552817450000001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17.46338094</v>
      </c>
      <c r="AR21" s="16" t="s">
        <v>14026</v>
      </c>
      <c r="AS21" s="23">
        <f>IF(B6L276C20=0,0,B6L274C20/B6L276C20)</f>
        <v>2.3610410777097277E-2</v>
      </c>
      <c r="AT21" s="16" t="s">
        <v>14027</v>
      </c>
      <c r="AU21" s="17">
        <f>A1L249C24</f>
        <v>169499.5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847.49749999999995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211.87437499999999</v>
      </c>
      <c r="BD21" s="16" t="s">
        <v>14030</v>
      </c>
      <c r="BE21" s="23">
        <f>IF(B6L276C26=0,0,B6L274C26/B6L276C26)</f>
        <v>3.4272165980488357E-2</v>
      </c>
      <c r="BF21" s="16" t="s">
        <v>14031</v>
      </c>
      <c r="BG21" s="23">
        <f>B6L274C3+B6L274C10+B6L274C15+B6L274C20+B6L274C26</f>
        <v>643.78496970486981</v>
      </c>
      <c r="BH21" s="16" t="s">
        <v>14032</v>
      </c>
      <c r="BI21" s="17">
        <f>B6L278C3*B6L274C4</f>
        <v>2826.6939933241842</v>
      </c>
      <c r="BJ21" s="16" t="s">
        <v>14033</v>
      </c>
      <c r="BK21" s="17">
        <f>B6L278C10*B6L274C11</f>
        <v>794.22005467300983</v>
      </c>
      <c r="BL21" s="16" t="s">
        <v>14034</v>
      </c>
      <c r="BM21" s="17">
        <f>B6L278C15*B6L274C16</f>
        <v>138.47973873295177</v>
      </c>
      <c r="BN21" s="16" t="s">
        <v>14035</v>
      </c>
      <c r="BO21" s="17">
        <f>B6L278C20*B6L274C21</f>
        <v>158.40793138588725</v>
      </c>
      <c r="BP21" s="16" t="s">
        <v>14036</v>
      </c>
      <c r="BQ21" s="17">
        <f>B6L278C26*B6L274C27</f>
        <v>1921.8833725691918</v>
      </c>
      <c r="BR21" s="16" t="s">
        <v>14037</v>
      </c>
      <c r="BS21" s="15">
        <f>B6L274C29+B6L274C30+B6L274C31+B6L274C32+B6L274C33</f>
        <v>5839.6850906852251</v>
      </c>
      <c r="BT21" s="16" t="s">
        <v>14038</v>
      </c>
      <c r="BU21" s="23">
        <f>IF(B6L274C3=0,0,B6L274C29/B6L274C3)</f>
        <v>9.0708627344349324</v>
      </c>
      <c r="BV21" s="16" t="s">
        <v>14039</v>
      </c>
      <c r="BW21" s="23">
        <f>IF(B6L274C8=0,0,B6L274C30/B6L274C8)</f>
        <v>4.9889745039392128</v>
      </c>
      <c r="BX21" s="16" t="s">
        <v>14040</v>
      </c>
      <c r="BY21" s="23">
        <f>IF(B6L274C13=0,0,B6L274C31/B6L274C13)</f>
        <v>13.606294101652395</v>
      </c>
      <c r="BZ21" s="16" t="s">
        <v>14041</v>
      </c>
      <c r="CA21" s="23">
        <f>IF(B6L274C18=0,0,B6L274C32/B6L274C18)</f>
        <v>10.885035281321917</v>
      </c>
      <c r="CB21" s="16" t="s">
        <v>14042</v>
      </c>
      <c r="CC21" s="23">
        <f>IF(B6L274C24=0,0,B6L274C33/B6L274C24)</f>
        <v>2.2677156836087327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779.45749999999987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1558.9149999999997</v>
      </c>
      <c r="J22" s="16" t="s">
        <v>14045</v>
      </c>
      <c r="K22" s="23">
        <f>IF(B6L276C3=0,0,B6L275C3/B6L276C3)</f>
        <v>0.11811247712890263</v>
      </c>
      <c r="L22" s="16" t="s">
        <v>14046</v>
      </c>
      <c r="M22" s="23">
        <f>A1L555C72</f>
        <v>0.35076217152786709</v>
      </c>
      <c r="N22" s="16" t="s">
        <v>14047</v>
      </c>
      <c r="O22" s="23">
        <f>B6L275C1*B6L275C5</f>
        <v>273.40420531368244</v>
      </c>
      <c r="P22" s="16" t="s">
        <v>14048</v>
      </c>
      <c r="Q22" s="23">
        <f>B3L852C21</f>
        <v>1.9538443638017047</v>
      </c>
      <c r="R22" s="16" t="s">
        <v>14049</v>
      </c>
      <c r="S22" s="17">
        <f>B6L275C6*B6L275C7</f>
        <v>534.1892655918225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293.8040960755024</v>
      </c>
      <c r="X22" s="16" t="s">
        <v>14051</v>
      </c>
      <c r="Y22" s="23">
        <f>IF(B6L276C10=0,0,B6L275C10/B6L276C10)</f>
        <v>0.19702500380353352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50.914163899999991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76.37124584999998</v>
      </c>
      <c r="AH22" s="16" t="s">
        <v>14054</v>
      </c>
      <c r="AI22" s="23">
        <f>IF(B6L276C15=0,0,B6L275C15/B6L276C15)</f>
        <v>0.11811247712890262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72.801330499999992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87.361596599999984</v>
      </c>
      <c r="AR22" s="16" t="s">
        <v>14057</v>
      </c>
      <c r="AS22" s="23">
        <f>IF(B6L276C20=0,0,B6L275C20/B6L276C20)</f>
        <v>0.11811247712890266</v>
      </c>
      <c r="AT22" s="16" t="s">
        <v>14058</v>
      </c>
      <c r="AU22" s="17">
        <f>A1L253C24</f>
        <v>910987.75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4554.9387500000003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1138.7346875000001</v>
      </c>
      <c r="BD22" s="16" t="s">
        <v>14061</v>
      </c>
      <c r="BE22" s="23">
        <f>IF(B6L276C26=0,0,B6L275C26/B6L276C26)</f>
        <v>0.18419832137670988</v>
      </c>
      <c r="BF22" s="16" t="s">
        <v>14062</v>
      </c>
      <c r="BG22" s="17">
        <f>B6L275C3+B6L275C10+B6L275C15+B6L275C20+B6L275C26</f>
        <v>3155.1866260255019</v>
      </c>
      <c r="BH22" s="16" t="s">
        <v>14063</v>
      </c>
      <c r="BI22" s="17">
        <f>B6L278C3*B6L275C4</f>
        <v>14140.703979651627</v>
      </c>
      <c r="BJ22" s="16" t="s">
        <v>14064</v>
      </c>
      <c r="BK22" s="17">
        <f>B6L278C10*B6L275C11</f>
        <v>2665.0566263156147</v>
      </c>
      <c r="BL22" s="16" t="s">
        <v>14065</v>
      </c>
      <c r="BM22" s="17">
        <f>B6L278C15*B6L275C16</f>
        <v>692.75308796313311</v>
      </c>
      <c r="BN22" s="16" t="s">
        <v>14066</v>
      </c>
      <c r="BO22" s="17">
        <f>B6L278C20*B6L275C21</f>
        <v>792.44505101967729</v>
      </c>
      <c r="BP22" s="16" t="s">
        <v>14067</v>
      </c>
      <c r="BQ22" s="17">
        <f>B6L278C26*B6L275C27</f>
        <v>10329.306041252157</v>
      </c>
      <c r="BR22" s="16" t="s">
        <v>14068</v>
      </c>
      <c r="BS22" s="15">
        <f>B6L275C29+B6L275C30+B6L275C31+B6L275C32+B6L275C33</f>
        <v>28620.264786202213</v>
      </c>
      <c r="BT22" s="16" t="s">
        <v>14069</v>
      </c>
      <c r="BU22" s="23">
        <f>IF(B6L275C3=0,0,B6L275C29/B6L275C3)</f>
        <v>9.0708627344349306</v>
      </c>
      <c r="BV22" s="16" t="s">
        <v>14070</v>
      </c>
      <c r="BW22" s="23">
        <f>IF(B6L275C8=0,0,B6L275C30/B6L275C8)</f>
        <v>4.9889745039392119</v>
      </c>
      <c r="BX22" s="16" t="s">
        <v>14071</v>
      </c>
      <c r="BY22" s="23">
        <f>IF(B6L275C13=0,0,B6L275C31/B6L275C13)</f>
        <v>13.606294101652393</v>
      </c>
      <c r="BZ22" s="16" t="s">
        <v>14072</v>
      </c>
      <c r="CA22" s="23">
        <f>IF(B6L275C18=0,0,B6L275C32/B6L275C18)</f>
        <v>10.885035281321917</v>
      </c>
      <c r="CB22" s="16" t="s">
        <v>14073</v>
      </c>
      <c r="CC22" s="23">
        <f>IF(B6L275C24=0,0,B6L275C33/B6L275C24)</f>
        <v>2.2677156836087327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7295.7627499999999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13198.563249999999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2711.276514550902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1491.202083002996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431.065075745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646.59761361749997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616.37290377500005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739.64748452999982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24728.448750000003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6182.1121875000008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22258.122618650494</v>
      </c>
      <c r="BH23" s="16" t="s">
        <v>14090</v>
      </c>
      <c r="BI23" s="17">
        <f>SUM(B6L261C29:B6L275C29)</f>
        <v>119722.35553250738</v>
      </c>
      <c r="BJ23" s="16" t="s">
        <v>14091</v>
      </c>
      <c r="BK23" s="17">
        <f>SUM(B6L261C30:B6L275C30)</f>
        <v>13526.489404223621</v>
      </c>
      <c r="BL23" s="16" t="s">
        <v>14092</v>
      </c>
      <c r="BM23" s="17">
        <f>SUM(B6L261C31:B6L275C31)</f>
        <v>5865.1981975375365</v>
      </c>
      <c r="BN23" s="16" t="s">
        <v>14093</v>
      </c>
      <c r="BO23" s="17">
        <f>SUM(B6L261C32:B6L275C32)</f>
        <v>6709.240804041714</v>
      </c>
      <c r="BP23" s="16" t="s">
        <v>14094</v>
      </c>
      <c r="BQ23" s="17">
        <f>SUM(B6L261C33:B6L275C33)</f>
        <v>56077.091061689775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0.59297738071317296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6.6995860726973E-2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2.9049961881138342E-2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3.3230452415166208E-2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0.2777463442635496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119722.35553250738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13526.489404223621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5865.1981975375365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6709.2408040417131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56077.091061689767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CDA9-F2E6-4F75-8C29-0AB129C4AF1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0.19272122763036073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40.613800000000005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73.10484000000001</v>
      </c>
      <c r="J9" s="16" t="s">
        <v>14140</v>
      </c>
      <c r="K9" s="23">
        <f>IF(B6L296C3=0,0,B6L282C3/B6L296C3)</f>
        <v>5.4793920352801152E-3</v>
      </c>
      <c r="L9" s="16" t="s">
        <v>14141</v>
      </c>
      <c r="M9" s="23">
        <f>A1L542C81</f>
        <v>0.69754008126338551</v>
      </c>
      <c r="N9" s="16" t="s">
        <v>14142</v>
      </c>
      <c r="O9" s="23">
        <f>B6L282C1*B6L282C5</f>
        <v>28.32975335241489</v>
      </c>
      <c r="P9" s="16" t="s">
        <v>14143</v>
      </c>
      <c r="Q9" s="23">
        <f>B3L836C27</f>
        <v>1.7645847632120797</v>
      </c>
      <c r="R9" s="16" t="s">
        <v>14144</v>
      </c>
      <c r="S9" s="17">
        <f>B6L282C6*B6L282C7</f>
        <v>49.99025111122765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27.49463811117521</v>
      </c>
      <c r="X9" s="16" t="s">
        <v>14146</v>
      </c>
      <c r="Y9" s="23">
        <f>IF(B6L296C10=0,0,B6L282C10/B6L296C10)</f>
        <v>1.8376525708479478E-2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2.3876040744000004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3.5814061116000007</v>
      </c>
      <c r="AH9" s="16" t="s">
        <v>14149</v>
      </c>
      <c r="AI9" s="23">
        <f>IF(B6L296C15=0,0,B6L282C15/B6L296C15)</f>
        <v>5.4793920352801161E-3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3.4139960280000006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4.0967952336000009</v>
      </c>
      <c r="AR9" s="16" t="s">
        <v>14152</v>
      </c>
      <c r="AS9" s="23">
        <f>IF(B6L296C20=0,0,B6L282C20/B6L296C20)</f>
        <v>5.479392035280117E-3</v>
      </c>
      <c r="AT9" s="16" t="s">
        <v>14153</v>
      </c>
      <c r="AU9" s="17">
        <f>A1L237C27</f>
        <v>43192.800000000003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215.96400000000003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53.991000000000007</v>
      </c>
      <c r="BD9" s="16" t="s">
        <v>14156</v>
      </c>
      <c r="BE9" s="23">
        <f>IF(B6L296C26=0,0,B6L282C26/B6L296C26)</f>
        <v>8.8122652578184538E-3</v>
      </c>
      <c r="BF9" s="16" t="s">
        <v>14157</v>
      </c>
      <c r="BG9" s="17">
        <f>B6L282C3+B6L282C10+B6L282C15+B6L282C20+B6L282C26</f>
        <v>162.26867945637522</v>
      </c>
      <c r="BH9" s="16" t="s">
        <v>14158</v>
      </c>
      <c r="BI9" s="17">
        <f>B6L298C3*B6L282C4</f>
        <v>663.92087300922185</v>
      </c>
      <c r="BJ9" s="16" t="s">
        <v>14159</v>
      </c>
      <c r="BK9" s="17">
        <f>B6L298C10*B6L282C11</f>
        <v>249.69980288369507</v>
      </c>
      <c r="BL9" s="16" t="s">
        <v>14160</v>
      </c>
      <c r="BM9" s="17">
        <f>B6L298C15*B6L282C16</f>
        <v>32.525483568721782</v>
      </c>
      <c r="BN9" s="16" t="s">
        <v>14161</v>
      </c>
      <c r="BO9" s="17">
        <f>B6L298C20*B6L282C21</f>
        <v>37.206125723436799</v>
      </c>
      <c r="BP9" s="16" t="s">
        <v>14162</v>
      </c>
      <c r="BQ9" s="17">
        <f>B6L298C26*B6L282C27</f>
        <v>490.33349713426497</v>
      </c>
      <c r="BR9" s="16" t="s">
        <v>14163</v>
      </c>
      <c r="BS9" s="15">
        <f>B6L282C29+B6L282C30+B6L282C31+B6L282C32+B6L282C33</f>
        <v>1473.6857823193404</v>
      </c>
      <c r="BT9" s="16" t="s">
        <v>14164</v>
      </c>
      <c r="BU9" s="23">
        <f>IF(B6L282C3=0,0,B6L282C29/B6L282C3)</f>
        <v>9.0817635741931966</v>
      </c>
      <c r="BV9" s="16" t="s">
        <v>14165</v>
      </c>
      <c r="BW9" s="23">
        <f>IF(B6L282C8=0,0,B6L282C30/B6L282C8)</f>
        <v>4.9949699658062592</v>
      </c>
      <c r="BX9" s="16" t="s">
        <v>14166</v>
      </c>
      <c r="BY9" s="23">
        <f>IF(B6L282C13=0,0,B6L282C31/B6L282C13)</f>
        <v>13.622645361289795</v>
      </c>
      <c r="BZ9" s="16" t="s">
        <v>14167</v>
      </c>
      <c r="CA9" s="23">
        <f>IF(B6L282C18=0,0,B6L282C32/B6L282C18)</f>
        <v>10.898116289031837</v>
      </c>
      <c r="CB9" s="16" t="s">
        <v>14168</v>
      </c>
      <c r="CC9" s="23">
        <f>IF(B6L282C24=0,0,B6L282C33/B6L282C24)</f>
        <v>2.2704408935482991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315.25380000000007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630.50760000000014</v>
      </c>
      <c r="J10" s="16" t="s">
        <v>14171</v>
      </c>
      <c r="K10" s="23">
        <f>IF(B6L296C3=0,0,B6L283C3/B6L296C3)</f>
        <v>4.7258133956979885E-2</v>
      </c>
      <c r="L10" s="16" t="s">
        <v>14172</v>
      </c>
      <c r="M10" s="23">
        <f>A1L543C81</f>
        <v>0.6242717084914704</v>
      </c>
      <c r="N10" s="16" t="s">
        <v>14173</v>
      </c>
      <c r="O10" s="23">
        <f>B6L283C1*B6L283C5</f>
        <v>196.80402833442835</v>
      </c>
      <c r="P10" s="16" t="s">
        <v>14174</v>
      </c>
      <c r="Q10" s="23">
        <f>B3L837C27</f>
        <v>1.8676399300665563</v>
      </c>
      <c r="R10" s="16" t="s">
        <v>14175</v>
      </c>
      <c r="S10" s="23">
        <f>B6L283C6*B6L283C7</f>
        <v>367.55906171532831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202.15748394343058</v>
      </c>
      <c r="X10" s="16" t="s">
        <v>14177</v>
      </c>
      <c r="Y10" s="23">
        <f>IF(B6L296C10=0,0,B6L283C10/B6L296C10)</f>
        <v>0.13511551546255976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20.592378216000004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30.888567324000007</v>
      </c>
      <c r="AH10" s="16" t="s">
        <v>14180</v>
      </c>
      <c r="AI10" s="23">
        <f>IF(B6L296C15=0,0,B6L283C15/B6L296C15)</f>
        <v>4.7258133956979885E-2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29.444704920000007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35.333645904000008</v>
      </c>
      <c r="AR10" s="16" t="s">
        <v>14183</v>
      </c>
      <c r="AS10" s="23">
        <f>IF(B6L296C20=0,0,B6L283C20/B6L296C20)</f>
        <v>4.7258133956979892E-2</v>
      </c>
      <c r="AT10" s="16" t="s">
        <v>14184</v>
      </c>
      <c r="AU10" s="17">
        <f>A1L238C27</f>
        <v>325171.8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1625.8589999999999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406.46474999999998</v>
      </c>
      <c r="BD10" s="16" t="s">
        <v>14187</v>
      </c>
      <c r="BE10" s="23">
        <f>IF(B6L296C26=0,0,B6L283C26/B6L296C26)</f>
        <v>6.634207914194705E-2</v>
      </c>
      <c r="BF10" s="16" t="s">
        <v>14188</v>
      </c>
      <c r="BG10" s="17">
        <f>B6L283C3+B6L283C10+B6L283C15+B6L283C20+B6L283C26</f>
        <v>1305.3520471714307</v>
      </c>
      <c r="BH10" s="16" t="s">
        <v>14189</v>
      </c>
      <c r="BI10" s="17">
        <f>B6L298C3*B6L283C4</f>
        <v>5726.1209549319756</v>
      </c>
      <c r="BJ10" s="16" t="s">
        <v>14190</v>
      </c>
      <c r="BK10" s="17">
        <f>B6L298C10*B6L283C11</f>
        <v>1835.9464739279938</v>
      </c>
      <c r="BL10" s="16" t="s">
        <v>14191</v>
      </c>
      <c r="BM10" s="17">
        <f>B6L298C15*B6L283C16</f>
        <v>280.5226655821175</v>
      </c>
      <c r="BN10" s="16" t="s">
        <v>14192</v>
      </c>
      <c r="BO10" s="17">
        <f>B6L298C20*B6L283C21</f>
        <v>320.89181831438793</v>
      </c>
      <c r="BP10" s="16" t="s">
        <v>14193</v>
      </c>
      <c r="BQ10" s="17">
        <f>B6L298C26*B6L283C27</f>
        <v>3691.4167607435443</v>
      </c>
      <c r="BR10" s="16" t="s">
        <v>14194</v>
      </c>
      <c r="BS10" s="15">
        <f>B6L283C29+B6L283C30+B6L283C31+B6L283C32+B6L283C33</f>
        <v>11854.898673500018</v>
      </c>
      <c r="BT10" s="16" t="s">
        <v>14195</v>
      </c>
      <c r="BU10" s="23">
        <f>IF(B6L283C3=0,0,B6L283C29/B6L283C3)</f>
        <v>9.0817635741931966</v>
      </c>
      <c r="BV10" s="16" t="s">
        <v>14196</v>
      </c>
      <c r="BW10" s="23">
        <f>IF(B6L283C8=0,0,B6L283C30/B6L283C8)</f>
        <v>4.9949699658062583</v>
      </c>
      <c r="BX10" s="16" t="s">
        <v>14197</v>
      </c>
      <c r="BY10" s="23">
        <f>IF(B6L283C13=0,0,B6L283C31/B6L283C13)</f>
        <v>13.622645361289797</v>
      </c>
      <c r="BZ10" s="16" t="s">
        <v>14198</v>
      </c>
      <c r="CA10" s="23">
        <f>IF(B6L283C18=0,0,B6L283C32/B6L283C18)</f>
        <v>10.898116289031837</v>
      </c>
      <c r="CB10" s="16" t="s">
        <v>14199</v>
      </c>
      <c r="CC10" s="23">
        <f>IF(B6L283C24=0,0,B6L283C33/B6L283C24)</f>
        <v>2.2704408935482991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1270.8520000000001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2541.7040000000002</v>
      </c>
      <c r="J11" s="16" t="s">
        <v>14202</v>
      </c>
      <c r="K11" s="23">
        <f>IF(B6L296C3=0,0,B6L284C3/B6L296C3)</f>
        <v>0.19050712173967702</v>
      </c>
      <c r="L11" s="16" t="s">
        <v>14203</v>
      </c>
      <c r="M11" s="23">
        <f>A1L544C81</f>
        <v>0.15108159293366608</v>
      </c>
      <c r="N11" s="16" t="s">
        <v>14204</v>
      </c>
      <c r="O11" s="23">
        <f>B6L284C1*B6L284C5</f>
        <v>192.00234454293542</v>
      </c>
      <c r="P11" s="16" t="s">
        <v>14205</v>
      </c>
      <c r="Q11" s="23">
        <f>B3L838C27</f>
        <v>1.9359134433152057</v>
      </c>
      <c r="R11" s="16" t="s">
        <v>14206</v>
      </c>
      <c r="S11" s="17">
        <f>B6L284C6*B6L284C7</f>
        <v>371.69991994870657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204.43495597178864</v>
      </c>
      <c r="X11" s="16" t="s">
        <v>14208</v>
      </c>
      <c r="Y11" s="23">
        <f>IF(B6L296C10=0,0,B6L284C10/B6L296C10)</f>
        <v>0.13663770401111366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83.012052640000007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124.51807896000001</v>
      </c>
      <c r="AH11" s="16" t="s">
        <v>14211</v>
      </c>
      <c r="AI11" s="23">
        <f>IF(B6L296C15=0,0,B6L284C15/B6L296C15)</f>
        <v>0.19050712173967702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118.69757680000001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142.43709215999999</v>
      </c>
      <c r="AR11" s="16" t="s">
        <v>14214</v>
      </c>
      <c r="AS11" s="23">
        <f>IF(B6L296C20=0,0,B6L284C20/B6L296C20)</f>
        <v>0.19050712173967704</v>
      </c>
      <c r="AT11" s="16" t="s">
        <v>14215</v>
      </c>
      <c r="AU11" s="17">
        <f>A1L239C27</f>
        <v>632291.4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3161.4570000000003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790.36425000000008</v>
      </c>
      <c r="BD11" s="16" t="s">
        <v>14218</v>
      </c>
      <c r="BE11" s="23">
        <f>IF(B6L296C26=0,0,B6L284C26/B6L296C26)</f>
        <v>0.12900111909941916</v>
      </c>
      <c r="BF11" s="16" t="s">
        <v>14219</v>
      </c>
      <c r="BG11" s="17">
        <f>B6L284C3+B6L284C10+B6L284C15+B6L284C20+B6L284C26</f>
        <v>3803.4583770917884</v>
      </c>
      <c r="BH11" s="16" t="s">
        <v>14220</v>
      </c>
      <c r="BI11" s="17">
        <f>B6L298C3*B6L284C4</f>
        <v>23083.154803581147</v>
      </c>
      <c r="BJ11" s="16" t="s">
        <v>14221</v>
      </c>
      <c r="BK11" s="17">
        <f>B6L298C10*B6L284C11</f>
        <v>1856.6299364363799</v>
      </c>
      <c r="BL11" s="16" t="s">
        <v>14222</v>
      </c>
      <c r="BM11" s="17">
        <f>B6L298C15*B6L284C16</f>
        <v>1130.8437538274404</v>
      </c>
      <c r="BN11" s="16" t="s">
        <v>14223</v>
      </c>
      <c r="BO11" s="17">
        <f>B6L298C20*B6L284C21</f>
        <v>1293.5799951926874</v>
      </c>
      <c r="BP11" s="16" t="s">
        <v>14224</v>
      </c>
      <c r="BQ11" s="17">
        <f>B6L298C26*B6L284C27</f>
        <v>7177.9012559945277</v>
      </c>
      <c r="BR11" s="16" t="s">
        <v>14225</v>
      </c>
      <c r="BS11" s="15">
        <f>B6L284C29+B6L284C30+B6L284C31+B6L284C32+B6L284C33</f>
        <v>34542.109745032183</v>
      </c>
      <c r="BT11" s="16" t="s">
        <v>14226</v>
      </c>
      <c r="BU11" s="23">
        <f>IF(B6L284C3=0,0,B6L284C29/B6L284C3)</f>
        <v>9.0817635741931966</v>
      </c>
      <c r="BV11" s="16" t="s">
        <v>14227</v>
      </c>
      <c r="BW11" s="23">
        <f>IF(B6L284C8=0,0,B6L284C30/B6L284C8)</f>
        <v>4.9949699658062583</v>
      </c>
      <c r="BX11" s="16" t="s">
        <v>14228</v>
      </c>
      <c r="BY11" s="23">
        <f>IF(B6L284C13=0,0,B6L284C31/B6L284C13)</f>
        <v>13.622645361289795</v>
      </c>
      <c r="BZ11" s="16" t="s">
        <v>14229</v>
      </c>
      <c r="CA11" s="23">
        <f>IF(B6L284C18=0,0,B6L284C32/B6L284C18)</f>
        <v>10.898116289031837</v>
      </c>
      <c r="CB11" s="16" t="s">
        <v>14230</v>
      </c>
      <c r="CC11" s="23">
        <f>IF(B6L284C24=0,0,B6L284C33/B6L284C24)</f>
        <v>2.2704408935482996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366.01480000000004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732.02960000000007</v>
      </c>
      <c r="J12" s="16" t="s">
        <v>14233</v>
      </c>
      <c r="K12" s="23">
        <f>IF(B6L296C3=0,0,B6L285C3/B6L296C3)</f>
        <v>5.4867463766137624E-2</v>
      </c>
      <c r="L12" s="16" t="s">
        <v>14234</v>
      </c>
      <c r="M12" s="23">
        <f>A1L545C81</f>
        <v>0.21407131913286367</v>
      </c>
      <c r="N12" s="16" t="s">
        <v>14235</v>
      </c>
      <c r="O12" s="23">
        <f>B6L285C1*B6L285C5</f>
        <v>78.353271058151279</v>
      </c>
      <c r="P12" s="16" t="s">
        <v>14236</v>
      </c>
      <c r="Q12" s="23">
        <f>B3L839C27</f>
        <v>1.8689937944648376</v>
      </c>
      <c r="R12" s="16" t="s">
        <v>14237</v>
      </c>
      <c r="S12" s="23">
        <f>B6L285C6*B6L285C7</f>
        <v>146.4417773837061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80.542977561038356</v>
      </c>
      <c r="X12" s="16" t="s">
        <v>14239</v>
      </c>
      <c r="Y12" s="23">
        <f>IF(B6L296C10=0,0,B6L285C10/B6L296C10)</f>
        <v>5.3832317843322312E-2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23.908086736000005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35.862130104000009</v>
      </c>
      <c r="AH12" s="16" t="s">
        <v>14242</v>
      </c>
      <c r="AI12" s="23">
        <f>IF(B6L296C15=0,0,B6L285C15/B6L296C15)</f>
        <v>5.4867463766137638E-2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34.185782320000001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41.022938783999997</v>
      </c>
      <c r="AR12" s="16" t="s">
        <v>14245</v>
      </c>
      <c r="AS12" s="23">
        <f>IF(B6L296C20=0,0,B6L285C20/B6L296C20)</f>
        <v>5.4867463766137631E-2</v>
      </c>
      <c r="AT12" s="16" t="s">
        <v>14246</v>
      </c>
      <c r="AU12" s="17">
        <f>A1L240C27</f>
        <v>179323.6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896.61800000000005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224.15450000000001</v>
      </c>
      <c r="BD12" s="16" t="s">
        <v>14249</v>
      </c>
      <c r="BE12" s="23">
        <f>IF(B6L296C26=0,0,B6L285C26/B6L296C26)</f>
        <v>3.6585892328974579E-2</v>
      </c>
      <c r="BF12" s="16" t="s">
        <v>14250</v>
      </c>
      <c r="BG12" s="17">
        <f>B6L285C3+B6L285C10+B6L285C15+B6L285C20+B6L285C26</f>
        <v>1113.6121464490384</v>
      </c>
      <c r="BH12" s="16" t="s">
        <v>14251</v>
      </c>
      <c r="BI12" s="17">
        <f>B6L298C3*B6L285C4</f>
        <v>6648.1197565112161</v>
      </c>
      <c r="BJ12" s="16" t="s">
        <v>14252</v>
      </c>
      <c r="BK12" s="17">
        <f>B6L298C10*B6L285C11</f>
        <v>731.47227977089813</v>
      </c>
      <c r="BL12" s="16" t="s">
        <v>14253</v>
      </c>
      <c r="BM12" s="17">
        <f>B6L298C15*B6L285C16</f>
        <v>325.69138687148455</v>
      </c>
      <c r="BN12" s="16" t="s">
        <v>14254</v>
      </c>
      <c r="BO12" s="17">
        <f>B6L298C20*B6L285C21</f>
        <v>372.56063115488854</v>
      </c>
      <c r="BP12" s="16" t="s">
        <v>14255</v>
      </c>
      <c r="BQ12" s="17">
        <f>B6L298C26*B6L285C27</f>
        <v>2035.718173091489</v>
      </c>
      <c r="BR12" s="16" t="s">
        <v>14256</v>
      </c>
      <c r="BS12" s="15">
        <f>B6L285C29+B6L285C30+B6L285C31+B6L285C32+B6L285C33</f>
        <v>10113.562227399976</v>
      </c>
      <c r="BT12" s="16" t="s">
        <v>14257</v>
      </c>
      <c r="BU12" s="23">
        <f>IF(B6L285C3=0,0,B6L285C29/B6L285C3)</f>
        <v>9.0817635741931966</v>
      </c>
      <c r="BV12" s="16" t="s">
        <v>14258</v>
      </c>
      <c r="BW12" s="23">
        <f>IF(B6L285C8=0,0,B6L285C30/B6L285C8)</f>
        <v>4.9949699658062583</v>
      </c>
      <c r="BX12" s="16" t="s">
        <v>14259</v>
      </c>
      <c r="BY12" s="23">
        <f>IF(B6L285C13=0,0,B6L285C31/B6L285C13)</f>
        <v>13.622645361289795</v>
      </c>
      <c r="BZ12" s="16" t="s">
        <v>14260</v>
      </c>
      <c r="CA12" s="23">
        <f>IF(B6L285C18=0,0,B6L285C32/B6L285C18)</f>
        <v>10.898116289031835</v>
      </c>
      <c r="CB12" s="16" t="s">
        <v>14261</v>
      </c>
      <c r="CC12" s="23">
        <f>IF(B6L285C24=0,0,B6L285C33/B6L285C24)</f>
        <v>2.2704408935482991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958.8524000000001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1917.7048000000002</v>
      </c>
      <c r="J13" s="16" t="s">
        <v>14264</v>
      </c>
      <c r="K13" s="23">
        <f>IF(B6L296C3=0,0,B6L286C3/B6L296C3)</f>
        <v>0.14373680876859105</v>
      </c>
      <c r="L13" s="16" t="s">
        <v>14265</v>
      </c>
      <c r="M13" s="23">
        <f>A1L546C81</f>
        <v>0.29323952514564022</v>
      </c>
      <c r="N13" s="16" t="s">
        <v>14266</v>
      </c>
      <c r="O13" s="23">
        <f>B6L286C1*B6L286C5</f>
        <v>281.17342246075754</v>
      </c>
      <c r="P13" s="16" t="s">
        <v>14267</v>
      </c>
      <c r="Q13" s="23">
        <f>B3L840C27</f>
        <v>1.9282253181158318</v>
      </c>
      <c r="R13" s="16" t="s">
        <v>14268</v>
      </c>
      <c r="S13" s="17">
        <f>B6L286C6*B6L286C7</f>
        <v>542.16571197011137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298.19114158356126</v>
      </c>
      <c r="X13" s="16" t="s">
        <v>14270</v>
      </c>
      <c r="Y13" s="23">
        <f>IF(B6L296C10=0,0,B6L286C10/B6L296C10)</f>
        <v>0.19930130221004522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62.632238768000008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93.948358152000012</v>
      </c>
      <c r="AH13" s="16" t="s">
        <v>14273</v>
      </c>
      <c r="AI13" s="23">
        <f>IF(B6L296C15=0,0,B6L286C15/B6L296C15)</f>
        <v>0.14373680876859107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89.556814160000002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107.468176992</v>
      </c>
      <c r="AR13" s="16" t="s">
        <v>14276</v>
      </c>
      <c r="AS13" s="23">
        <f>IF(B6L296C20=0,0,B6L286C20/B6L296C20)</f>
        <v>0.14373680876859107</v>
      </c>
      <c r="AT13" s="16" t="s">
        <v>14277</v>
      </c>
      <c r="AU13" s="17">
        <f>A1L241C27</f>
        <v>921544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4607.72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1151.93</v>
      </c>
      <c r="BD13" s="16" t="s">
        <v>14280</v>
      </c>
      <c r="BE13" s="23">
        <f>IF(B6L296C26=0,0,B6L286C26/B6L296C26)</f>
        <v>0.18801490467742424</v>
      </c>
      <c r="BF13" s="16" t="s">
        <v>14281</v>
      </c>
      <c r="BG13" s="17">
        <f>B6L286C3+B6L286C10+B6L286C15+B6L286C20+B6L286C26</f>
        <v>3569.2424767275616</v>
      </c>
      <c r="BH13" s="16" t="s">
        <v>14282</v>
      </c>
      <c r="BI13" s="17">
        <f>B6L298C3*B6L286C4</f>
        <v>17416.141598695449</v>
      </c>
      <c r="BJ13" s="16" t="s">
        <v>14283</v>
      </c>
      <c r="BK13" s="17">
        <f>B6L298C10*B6L286C11</f>
        <v>2708.101447780673</v>
      </c>
      <c r="BL13" s="16" t="s">
        <v>14284</v>
      </c>
      <c r="BM13" s="17">
        <f>B6L298C15*B6L286C16</f>
        <v>853.2167769200903</v>
      </c>
      <c r="BN13" s="16" t="s">
        <v>14285</v>
      </c>
      <c r="BO13" s="17">
        <f>B6L298C20*B6L286C21</f>
        <v>976.00057519089296</v>
      </c>
      <c r="BP13" s="16" t="s">
        <v>14286</v>
      </c>
      <c r="BQ13" s="17">
        <f>B6L298C26*B6L286C27</f>
        <v>10461.555914020371</v>
      </c>
      <c r="BR13" s="16" t="s">
        <v>14287</v>
      </c>
      <c r="BS13" s="15">
        <f>B6L286C29+B6L286C30+B6L286C31+B6L286C32+B6L286C33</f>
        <v>32415.016312607477</v>
      </c>
      <c r="BT13" s="16" t="s">
        <v>14288</v>
      </c>
      <c r="BU13" s="23">
        <f>IF(B6L286C3=0,0,B6L286C29/B6L286C3)</f>
        <v>9.0817635741931948</v>
      </c>
      <c r="BV13" s="16" t="s">
        <v>14289</v>
      </c>
      <c r="BW13" s="23">
        <f>IF(B6L286C8=0,0,B6L286C30/B6L286C8)</f>
        <v>4.9949699658062583</v>
      </c>
      <c r="BX13" s="16" t="s">
        <v>14290</v>
      </c>
      <c r="BY13" s="23">
        <f>IF(B6L286C13=0,0,B6L286C31/B6L286C13)</f>
        <v>13.622645361289797</v>
      </c>
      <c r="BZ13" s="16" t="s">
        <v>14291</v>
      </c>
      <c r="CA13" s="23">
        <f>IF(B6L286C18=0,0,B6L286C32/B6L286C18)</f>
        <v>10.898116289031835</v>
      </c>
      <c r="CB13" s="16" t="s">
        <v>14292</v>
      </c>
      <c r="CC13" s="23">
        <f>IF(B6L286C24=0,0,B6L286C33/B6L286C24)</f>
        <v>2.2704408935482996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481.67539999999997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963.35079999999994</v>
      </c>
      <c r="J14" s="16" t="s">
        <v>14295</v>
      </c>
      <c r="K14" s="23">
        <f>IF(B6L296C3=0,0,B6L287C3/B6L296C3)</f>
        <v>7.220557080352992E-2</v>
      </c>
      <c r="L14" s="16" t="s">
        <v>14296</v>
      </c>
      <c r="M14" s="23">
        <f>A1L547C81</f>
        <v>5.6988425813251163E-2</v>
      </c>
      <c r="N14" s="16" t="s">
        <v>14297</v>
      </c>
      <c r="O14" s="23">
        <f>B6L287C1*B6L287C5</f>
        <v>27.449922798968078</v>
      </c>
      <c r="P14" s="16" t="s">
        <v>14298</v>
      </c>
      <c r="Q14" s="23">
        <f>B3L841C27</f>
        <v>1.8862088962754942</v>
      </c>
      <c r="R14" s="16" t="s">
        <v>14299</v>
      </c>
      <c r="S14" s="23">
        <f>B6L287C6*B6L287C7</f>
        <v>51.776288585489105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28.47695872201901</v>
      </c>
      <c r="X14" s="16" t="s">
        <v>14301</v>
      </c>
      <c r="Y14" s="23">
        <f>IF(B6L296C10=0,0,B6L287C10/B6L296C10)</f>
        <v>1.9033076992629794E-2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31.463037128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47.194555692000002</v>
      </c>
      <c r="AH14" s="16" t="s">
        <v>14304</v>
      </c>
      <c r="AI14" s="23">
        <f>IF(B6L296C15=0,0,B6L287C15/B6L296C15)</f>
        <v>7.2205570803529934E-2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44.988482359999999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53.986178832</v>
      </c>
      <c r="AR14" s="16" t="s">
        <v>14307</v>
      </c>
      <c r="AS14" s="23">
        <f>IF(B6L296C20=0,0,B6L287C20/B6L296C20)</f>
        <v>7.2205570803529948E-2</v>
      </c>
      <c r="AT14" s="16" t="s">
        <v>14308</v>
      </c>
      <c r="AU14" s="17">
        <f>A1L242C27</f>
        <v>223123.8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1115.6189999999999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278.90474999999998</v>
      </c>
      <c r="BD14" s="16" t="s">
        <v>14311</v>
      </c>
      <c r="BE14" s="23">
        <f>IF(B6L296C26=0,0,B6L287C26/B6L296C26)</f>
        <v>4.5522080322008135E-2</v>
      </c>
      <c r="BF14" s="16" t="s">
        <v>14312</v>
      </c>
      <c r="BG14" s="17">
        <f>B6L287C3+B6L287C10+B6L287C15+B6L287C20+B6L287C26</f>
        <v>1371.913243246019</v>
      </c>
      <c r="BH14" s="16" t="s">
        <v>14313</v>
      </c>
      <c r="BI14" s="17">
        <f>B6L298C3*B6L287C4</f>
        <v>8748.9242046098752</v>
      </c>
      <c r="BJ14" s="16" t="s">
        <v>14314</v>
      </c>
      <c r="BK14" s="17">
        <f>B6L298C10*B6L287C11</f>
        <v>258.6210064254355</v>
      </c>
      <c r="BL14" s="16" t="s">
        <v>14315</v>
      </c>
      <c r="BM14" s="17">
        <f>B6L298C15*B6L287C16</f>
        <v>428.60979678383785</v>
      </c>
      <c r="BN14" s="16" t="s">
        <v>14316</v>
      </c>
      <c r="BO14" s="17">
        <f>B6L298C20*B6L287C21</f>
        <v>490.28971242633747</v>
      </c>
      <c r="BP14" s="16" t="s">
        <v>14317</v>
      </c>
      <c r="BQ14" s="17">
        <f>B6L298C26*B6L287C27</f>
        <v>2532.9469992194599</v>
      </c>
      <c r="BR14" s="16" t="s">
        <v>14318</v>
      </c>
      <c r="BS14" s="15">
        <f>B6L287C29+B6L287C30+B6L287C31+B6L287C32+B6L287C33</f>
        <v>12459.391719464948</v>
      </c>
      <c r="BT14" s="16" t="s">
        <v>14319</v>
      </c>
      <c r="BU14" s="23">
        <f>IF(B6L287C3=0,0,B6L287C29/B6L287C3)</f>
        <v>9.0817635741931966</v>
      </c>
      <c r="BV14" s="16" t="s">
        <v>14320</v>
      </c>
      <c r="BW14" s="23">
        <f>IF(B6L287C8=0,0,B6L287C30/B6L287C8)</f>
        <v>4.9949699658062583</v>
      </c>
      <c r="BX14" s="16" t="s">
        <v>14321</v>
      </c>
      <c r="BY14" s="23">
        <f>IF(B6L287C13=0,0,B6L287C31/B6L287C13)</f>
        <v>13.622645361289797</v>
      </c>
      <c r="BZ14" s="16" t="s">
        <v>14322</v>
      </c>
      <c r="CA14" s="23">
        <f>IF(B6L287C18=0,0,B6L287C32/B6L287C18)</f>
        <v>10.898116289031838</v>
      </c>
      <c r="CB14" s="16" t="s">
        <v>14323</v>
      </c>
      <c r="CC14" s="23">
        <f>IF(B6L287C24=0,0,B6L287C33/B6L287C24)</f>
        <v>2.2704408935482991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1010.4907999999999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2020.9815999999998</v>
      </c>
      <c r="J15" s="16" t="s">
        <v>14326</v>
      </c>
      <c r="K15" s="23">
        <f>IF(B6L296C3=0,0,B6L288C3/B6L296C3)</f>
        <v>0.151477665261119</v>
      </c>
      <c r="L15" s="16" t="s">
        <v>14327</v>
      </c>
      <c r="M15" s="23">
        <f>A1L548C81</f>
        <v>0.11476791075771293</v>
      </c>
      <c r="N15" s="16" t="s">
        <v>14328</v>
      </c>
      <c r="O15" s="23">
        <f>B6L288C1*B6L288C5</f>
        <v>115.97191795588994</v>
      </c>
      <c r="P15" s="16" t="s">
        <v>14329</v>
      </c>
      <c r="Q15" s="23">
        <f>B3L842C27</f>
        <v>1.9065790253860422</v>
      </c>
      <c r="R15" s="16" t="s">
        <v>14330</v>
      </c>
      <c r="S15" s="23">
        <f>B6L288C6*B6L288C7</f>
        <v>221.10962630849068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121.61029446966988</v>
      </c>
      <c r="X15" s="16" t="s">
        <v>14332</v>
      </c>
      <c r="Y15" s="23">
        <f>IF(B6L296C10=0,0,B6L288C10/B6L296C10)</f>
        <v>8.1280382513175278E-2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66.005259056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99.007888584</v>
      </c>
      <c r="AH15" s="16" t="s">
        <v>14335</v>
      </c>
      <c r="AI15" s="23">
        <f>IF(B6L296C15=0,0,B6L288C15/B6L296C15)</f>
        <v>0.151477665261119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94.37984071999999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113.25580886399999</v>
      </c>
      <c r="AR15" s="16" t="s">
        <v>14338</v>
      </c>
      <c r="AS15" s="23">
        <f>IF(B6L296C20=0,0,B6L288C20/B6L296C20)</f>
        <v>0.15147766526111903</v>
      </c>
      <c r="AT15" s="16" t="s">
        <v>14339</v>
      </c>
      <c r="AU15" s="17">
        <f>A1L243C27</f>
        <v>360136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1800.68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450.17</v>
      </c>
      <c r="BD15" s="16" t="s">
        <v>14342</v>
      </c>
      <c r="BE15" s="23">
        <f>IF(B6L296C26=0,0,B6L288C26/B6L296C26)</f>
        <v>7.3475532053715126E-2</v>
      </c>
      <c r="BF15" s="16" t="s">
        <v>14343</v>
      </c>
      <c r="BG15" s="17">
        <f>B6L288C3+B6L288C10+B6L288C15+B6L288C20+B6L288C26</f>
        <v>2805.0255919176693</v>
      </c>
      <c r="BH15" s="16" t="s">
        <v>14344</v>
      </c>
      <c r="BI15" s="17">
        <f>B6L298C3*B6L288C4</f>
        <v>18354.077078994687</v>
      </c>
      <c r="BJ15" s="16" t="s">
        <v>14345</v>
      </c>
      <c r="BK15" s="17">
        <f>B6L298C10*B6L288C11</f>
        <v>1104.4359425615562</v>
      </c>
      <c r="BL15" s="16" t="s">
        <v>14346</v>
      </c>
      <c r="BM15" s="17">
        <f>B6L298C15*B6L288C16</f>
        <v>899.16623609994963</v>
      </c>
      <c r="BN15" s="16" t="s">
        <v>14347</v>
      </c>
      <c r="BO15" s="17">
        <f>B6L298C20*B6L288C21</f>
        <v>1028.5624795068622</v>
      </c>
      <c r="BP15" s="16" t="s">
        <v>14348</v>
      </c>
      <c r="BQ15" s="17">
        <f>B6L298C26*B6L288C27</f>
        <v>4088.3375081945519</v>
      </c>
      <c r="BR15" s="16" t="s">
        <v>14349</v>
      </c>
      <c r="BS15" s="15">
        <f>B6L288C29+B6L288C30+B6L288C31+B6L288C32+B6L288C33</f>
        <v>25474.579245357607</v>
      </c>
      <c r="BT15" s="16" t="s">
        <v>14350</v>
      </c>
      <c r="BU15" s="23">
        <f>IF(B6L288C3=0,0,B6L288C29/B6L288C3)</f>
        <v>9.0817635741931984</v>
      </c>
      <c r="BV15" s="16" t="s">
        <v>14351</v>
      </c>
      <c r="BW15" s="23">
        <f>IF(B6L288C8=0,0,B6L288C30/B6L288C8)</f>
        <v>4.9949699658062583</v>
      </c>
      <c r="BX15" s="16" t="s">
        <v>14352</v>
      </c>
      <c r="BY15" s="23">
        <f>IF(B6L288C13=0,0,B6L288C31/B6L288C13)</f>
        <v>13.622645361289795</v>
      </c>
      <c r="BZ15" s="16" t="s">
        <v>14353</v>
      </c>
      <c r="CA15" s="23">
        <f>IF(B6L288C18=0,0,B6L288C32/B6L288C18)</f>
        <v>10.898116289031838</v>
      </c>
      <c r="CB15" s="16" t="s">
        <v>14354</v>
      </c>
      <c r="CC15" s="23">
        <f>IF(B6L288C24=0,0,B6L288C33/B6L288C24)</f>
        <v>2.2704408935482996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43.2254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86.450800000000001</v>
      </c>
      <c r="J16" s="16" t="s">
        <v>14357</v>
      </c>
      <c r="K16" s="23">
        <f>IF(B6L296C3=0,0,B6L289C3/B6L296C3)</f>
        <v>6.4797053787901612E-3</v>
      </c>
      <c r="L16" s="16" t="s">
        <v>14358</v>
      </c>
      <c r="M16" s="23">
        <f>A1L549C81</f>
        <v>0.6572288948115329</v>
      </c>
      <c r="N16" s="16" t="s">
        <v>14359</v>
      </c>
      <c r="O16" s="23">
        <f>B6L289C1*B6L289C5</f>
        <v>28.408981869786434</v>
      </c>
      <c r="P16" s="16" t="s">
        <v>14360</v>
      </c>
      <c r="Q16" s="23">
        <f>B3L843C27</f>
        <v>1.6375849798034163</v>
      </c>
      <c r="R16" s="16" t="s">
        <v>14361</v>
      </c>
      <c r="S16" s="23">
        <f>B6L289C6*B6L289C7</f>
        <v>46.522122001469839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25.587167100808415</v>
      </c>
      <c r="X16" s="16" t="s">
        <v>14363</v>
      </c>
      <c r="Y16" s="23">
        <f>IF(B6L296C10=0,0,B6L289C10/B6L296C10)</f>
        <v>1.7101633857986725E-2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2.8234831280000003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4.235224692000001</v>
      </c>
      <c r="AH16" s="16" t="s">
        <v>14366</v>
      </c>
      <c r="AI16" s="23">
        <f>IF(B6L296C15=0,0,B6L289C15/B6L296C15)</f>
        <v>6.479705378790163E-3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4.0372523600000001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4.8447028320000003</v>
      </c>
      <c r="AR16" s="16" t="s">
        <v>14369</v>
      </c>
      <c r="AS16" s="23">
        <f>IF(B6L296C20=0,0,B6L289C20/B6L296C20)</f>
        <v>6.4797053787901638E-3</v>
      </c>
      <c r="AT16" s="16" t="s">
        <v>14370</v>
      </c>
      <c r="AU16" s="17">
        <f>A1L244C27</f>
        <v>62676.600000000006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313.38300000000004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78.34575000000001</v>
      </c>
      <c r="BD16" s="16" t="s">
        <v>14373</v>
      </c>
      <c r="BE16" s="23">
        <f>IF(B6L296C26=0,0,B6L289C26/B6L296C26)</f>
        <v>1.2787381801091482E-2</v>
      </c>
      <c r="BF16" s="16" t="s">
        <v>14374</v>
      </c>
      <c r="BG16" s="23">
        <f>B6L289C3+B6L289C10+B6L289C15+B6L289C20+B6L289C26</f>
        <v>199.46364462480841</v>
      </c>
      <c r="BH16" s="16" t="s">
        <v>14375</v>
      </c>
      <c r="BI16" s="17">
        <f>B6L298C3*B6L289C4</f>
        <v>785.12572639986115</v>
      </c>
      <c r="BJ16" s="16" t="s">
        <v>14376</v>
      </c>
      <c r="BK16" s="17">
        <f>B6L298C10*B6L289C11</f>
        <v>232.37660214291643</v>
      </c>
      <c r="BL16" s="16" t="s">
        <v>14377</v>
      </c>
      <c r="BM16" s="17">
        <f>B6L298C15*B6L289C16</f>
        <v>38.46330933632921</v>
      </c>
      <c r="BN16" s="16" t="s">
        <v>14378</v>
      </c>
      <c r="BO16" s="17">
        <f>B6L298C20*B6L289C21</f>
        <v>43.998445707448226</v>
      </c>
      <c r="BP16" s="16" t="s">
        <v>14379</v>
      </c>
      <c r="BQ16" s="17">
        <f>B6L298C26*B6L289C27</f>
        <v>711.51757854284676</v>
      </c>
      <c r="BR16" s="16" t="s">
        <v>14380</v>
      </c>
      <c r="BS16" s="15">
        <f>B6L289C29+B6L289C30+B6L289C31+B6L289C32+B6L289C33</f>
        <v>1811.4816621294017</v>
      </c>
      <c r="BT16" s="16" t="s">
        <v>14381</v>
      </c>
      <c r="BU16" s="23">
        <f>IF(B6L289C3=0,0,B6L289C29/B6L289C3)</f>
        <v>9.0817635741931966</v>
      </c>
      <c r="BV16" s="16" t="s">
        <v>14382</v>
      </c>
      <c r="BW16" s="23">
        <f>IF(B6L289C8=0,0,B6L289C30/B6L289C8)</f>
        <v>4.9949699658062592</v>
      </c>
      <c r="BX16" s="16" t="s">
        <v>14383</v>
      </c>
      <c r="BY16" s="23">
        <f>IF(B6L289C13=0,0,B6L289C31/B6L289C13)</f>
        <v>13.622645361289797</v>
      </c>
      <c r="BZ16" s="16" t="s">
        <v>14384</v>
      </c>
      <c r="CA16" s="23">
        <f>IF(B6L289C18=0,0,B6L289C32/B6L289C18)</f>
        <v>10.898116289031837</v>
      </c>
      <c r="CB16" s="16" t="s">
        <v>14385</v>
      </c>
      <c r="CC16" s="23">
        <f>IF(B6L289C24=0,0,B6L289C33/B6L289C24)</f>
        <v>2.2704408935482991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8.2362000000000002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16.4724</v>
      </c>
      <c r="J17" s="16" t="s">
        <v>14388</v>
      </c>
      <c r="K17" s="23">
        <f>IF(B6L296C3=0,0,B6L290C3/B6L296C3)</f>
        <v>1.2346479024090357E-3</v>
      </c>
      <c r="L17" s="16" t="s">
        <v>14389</v>
      </c>
      <c r="M17" s="23">
        <f>A1L550C81</f>
        <v>0.8437140887152379</v>
      </c>
      <c r="N17" s="16" t="s">
        <v>14390</v>
      </c>
      <c r="O17" s="23">
        <f>B6L290C1*B6L290C5</f>
        <v>6.9489979774764423</v>
      </c>
      <c r="P17" s="16" t="s">
        <v>14391</v>
      </c>
      <c r="Q17" s="23">
        <f>B3L844C27</f>
        <v>1.9720365196567551</v>
      </c>
      <c r="R17" s="16" t="s">
        <v>14392</v>
      </c>
      <c r="S17" s="23">
        <f>B6L290C6*B6L290C7</f>
        <v>13.703677786604473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7.5370227826324605</v>
      </c>
      <c r="X17" s="16" t="s">
        <v>14394</v>
      </c>
      <c r="Y17" s="23">
        <f>IF(B6L296C10=0,0,B6L290C10/B6L296C10)</f>
        <v>5.0375019438479458E-3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0.53798858400000005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0.80698287600000007</v>
      </c>
      <c r="AH17" s="16" t="s">
        <v>14397</v>
      </c>
      <c r="AI17" s="23">
        <f>IF(B6L296C15=0,0,B6L290C15/B6L296C15)</f>
        <v>1.2346479024090357E-3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0.76926108000000004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0.92311329600000003</v>
      </c>
      <c r="AR17" s="16" t="s">
        <v>14400</v>
      </c>
      <c r="AS17" s="23">
        <f>IF(B6L296C20=0,0,B6L290C20/B6L296C20)</f>
        <v>1.2346479024090359E-3</v>
      </c>
      <c r="AT17" s="16" t="s">
        <v>14401</v>
      </c>
      <c r="AU17" s="17">
        <f>A1L245C27</f>
        <v>15811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79.055000000000007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19.763750000000002</v>
      </c>
      <c r="BD17" s="16" t="s">
        <v>14404</v>
      </c>
      <c r="BE17" s="23">
        <f>IF(B6L296C26=0,0,B6L290C26/B6L296C26)</f>
        <v>3.2257859178235165E-3</v>
      </c>
      <c r="BF17" s="16" t="s">
        <v>14405</v>
      </c>
      <c r="BG17" s="23">
        <f>B6L290C3+B6L290C10+B6L290C15+B6L290C20+B6L290C26</f>
        <v>45.50326895463246</v>
      </c>
      <c r="BH17" s="16" t="s">
        <v>14406</v>
      </c>
      <c r="BI17" s="17">
        <f>B6L298C3*B6L290C4</f>
        <v>149.59844229954004</v>
      </c>
      <c r="BJ17" s="16" t="s">
        <v>14407</v>
      </c>
      <c r="BK17" s="17">
        <f>B6L298C10*B6L290C11</f>
        <v>68.449458965175722</v>
      </c>
      <c r="BL17" s="16" t="s">
        <v>14408</v>
      </c>
      <c r="BM17" s="17">
        <f>B6L298C15*B6L290C16</f>
        <v>7.3288276882544663</v>
      </c>
      <c r="BN17" s="16" t="s">
        <v>14409</v>
      </c>
      <c r="BO17" s="17">
        <f>B6L298C20*B6L290C21</f>
        <v>8.3834967064662234</v>
      </c>
      <c r="BP17" s="16" t="s">
        <v>14410</v>
      </c>
      <c r="BQ17" s="17">
        <f>B6L298C26*B6L290C27</f>
        <v>179.48970483946084</v>
      </c>
      <c r="BR17" s="16" t="s">
        <v>14411</v>
      </c>
      <c r="BS17" s="15">
        <f>B6L290C29+B6L290C30+B6L290C31+B6L290C32+B6L290C33</f>
        <v>413.2499304988973</v>
      </c>
      <c r="BT17" s="16" t="s">
        <v>14412</v>
      </c>
      <c r="BU17" s="23">
        <f>IF(B6L290C3=0,0,B6L290C29/B6L290C3)</f>
        <v>9.0817635741931984</v>
      </c>
      <c r="BV17" s="16" t="s">
        <v>14413</v>
      </c>
      <c r="BW17" s="23">
        <f>IF(B6L290C8=0,0,B6L290C30/B6L290C8)</f>
        <v>4.9949699658062583</v>
      </c>
      <c r="BX17" s="16" t="s">
        <v>14414</v>
      </c>
      <c r="BY17" s="23">
        <f>IF(B6L290C13=0,0,B6L290C31/B6L290C13)</f>
        <v>13.622645361289797</v>
      </c>
      <c r="BZ17" s="16" t="s">
        <v>14415</v>
      </c>
      <c r="CA17" s="23">
        <f>IF(B6L290C18=0,0,B6L290C32/B6L290C18)</f>
        <v>10.898116289031837</v>
      </c>
      <c r="CB17" s="16" t="s">
        <v>14416</v>
      </c>
      <c r="CC17" s="23">
        <f>IF(B6L290C24=0,0,B6L290C33/B6L290C24)</f>
        <v>2.2704408935482996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1358.2797999999998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1358.2797999999998</v>
      </c>
      <c r="J18" s="16" t="s">
        <v>14419</v>
      </c>
      <c r="K18" s="23">
        <f>IF(B6L296C3=0,0,B6L291C3/B6L296C3)</f>
        <v>0.10180649486137806</v>
      </c>
      <c r="L18" s="16" t="s">
        <v>14420</v>
      </c>
      <c r="M18" s="23">
        <f>A1L551C81</f>
        <v>0.12742213168343342</v>
      </c>
      <c r="N18" s="16" t="s">
        <v>14421</v>
      </c>
      <c r="O18" s="23">
        <f>B6L291C1*B6L291C5</f>
        <v>173.07490753854756</v>
      </c>
      <c r="P18" s="16" t="s">
        <v>14422</v>
      </c>
      <c r="Q18" s="23">
        <f>B3L845C27</f>
        <v>1.1057798335987425</v>
      </c>
      <c r="R18" s="16" t="s">
        <v>14423</v>
      </c>
      <c r="S18" s="23">
        <f>B6L291C6*B6L291C7</f>
        <v>191.38274245809288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105.26050835195109</v>
      </c>
      <c r="X18" s="16" t="s">
        <v>14425</v>
      </c>
      <c r="Y18" s="23">
        <f>IF(B6L296C10=0,0,B6L291C10/B6L296C10)</f>
        <v>7.0352714954667522E-2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44.361418267999994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66.542127401999991</v>
      </c>
      <c r="AH18" s="16" t="s">
        <v>14428</v>
      </c>
      <c r="AI18" s="23">
        <f>IF(B6L296C15=0,0,B6L291C15/B6L296C15)</f>
        <v>0.10180649486137808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63.431666659999991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76.11799999199998</v>
      </c>
      <c r="AR18" s="16" t="s">
        <v>14431</v>
      </c>
      <c r="AS18" s="23">
        <f>IF(B6L296C20=0,0,B6L291C20/B6L296C20)</f>
        <v>0.10180649486137809</v>
      </c>
      <c r="AT18" s="16" t="s">
        <v>14432</v>
      </c>
      <c r="AU18" s="17">
        <f>A1L246C27</f>
        <v>603283.4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3016.4169999999999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754.10424999999998</v>
      </c>
      <c r="BD18" s="16" t="s">
        <v>14435</v>
      </c>
      <c r="BE18" s="23">
        <f>IF(B6L296C26=0,0,B6L291C26/B6L296C26)</f>
        <v>0.12308285979234022</v>
      </c>
      <c r="BF18" s="16" t="s">
        <v>14436</v>
      </c>
      <c r="BG18" s="17">
        <f>B6L291C3+B6L291C10+B6L291C15+B6L291C20+B6L291C26</f>
        <v>2360.3046857459508</v>
      </c>
      <c r="BH18" s="16" t="s">
        <v>14437</v>
      </c>
      <c r="BI18" s="17">
        <f>B6L298C3*B6L291C4</f>
        <v>12335.576011202418</v>
      </c>
      <c r="BJ18" s="16" t="s">
        <v>14438</v>
      </c>
      <c r="BK18" s="17">
        <f>B6L298C10*B6L291C11</f>
        <v>955.95105055180818</v>
      </c>
      <c r="BL18" s="16" t="s">
        <v>14439</v>
      </c>
      <c r="BM18" s="17">
        <f>B6L298C15*B6L291C16</f>
        <v>604.3198687888065</v>
      </c>
      <c r="BN18" s="16" t="s">
        <v>14440</v>
      </c>
      <c r="BO18" s="17">
        <f>B6L298C20*B6L291C21</f>
        <v>691.28567966778348</v>
      </c>
      <c r="BP18" s="16" t="s">
        <v>14441</v>
      </c>
      <c r="BQ18" s="17">
        <f>B6L298C26*B6L291C27</f>
        <v>6848.5965087942805</v>
      </c>
      <c r="BR18" s="16" t="s">
        <v>14442</v>
      </c>
      <c r="BS18" s="15">
        <f>B6L291C29+B6L291C30+B6L291C31+B6L291C32+B6L291C33</f>
        <v>21435.729119005096</v>
      </c>
      <c r="BT18" s="16" t="s">
        <v>14443</v>
      </c>
      <c r="BU18" s="23">
        <f>IF(B6L291C3=0,0,B6L291C29/B6L291C3)</f>
        <v>9.0817635741931966</v>
      </c>
      <c r="BV18" s="16" t="s">
        <v>14444</v>
      </c>
      <c r="BW18" s="23">
        <f>IF(B6L291C8=0,0,B6L291C30/B6L291C8)</f>
        <v>4.9949699658062583</v>
      </c>
      <c r="BX18" s="16" t="s">
        <v>14445</v>
      </c>
      <c r="BY18" s="23">
        <f>IF(B6L291C13=0,0,B6L291C31/B6L291C13)</f>
        <v>13.622645361289795</v>
      </c>
      <c r="BZ18" s="16" t="s">
        <v>14446</v>
      </c>
      <c r="CA18" s="23">
        <f>IF(B6L291C18=0,0,B6L291C32/B6L291C18)</f>
        <v>10.898116289031835</v>
      </c>
      <c r="CB18" s="16" t="s">
        <v>14447</v>
      </c>
      <c r="CC18" s="23">
        <f>IF(B6L291C24=0,0,B6L291C33/B6L291C24)</f>
        <v>2.2704408935482996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581.59400000000005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1163.1880000000001</v>
      </c>
      <c r="J19" s="16" t="s">
        <v>14450</v>
      </c>
      <c r="K19" s="23">
        <f>IF(B6L296C3=0,0,B6L292C3/B6L296C3)</f>
        <v>8.7183872678380889E-2</v>
      </c>
      <c r="L19" s="16" t="s">
        <v>14451</v>
      </c>
      <c r="M19" s="23">
        <f>A1L552C81</f>
        <v>3.4659614537003648E-2</v>
      </c>
      <c r="N19" s="16" t="s">
        <v>14452</v>
      </c>
      <c r="O19" s="23">
        <f>B6L292C1*B6L292C5</f>
        <v>20.157823857034103</v>
      </c>
      <c r="P19" s="16" t="s">
        <v>14453</v>
      </c>
      <c r="Q19" s="23">
        <f>B3L846C27</f>
        <v>1.5271347229884151</v>
      </c>
      <c r="R19" s="16" t="s">
        <v>14454</v>
      </c>
      <c r="S19" s="23">
        <f>B6L292C6*B6L292C7</f>
        <v>30.783712751961041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16.931042013578573</v>
      </c>
      <c r="X19" s="16" t="s">
        <v>14456</v>
      </c>
      <c r="Y19" s="23">
        <f>IF(B6L296C10=0,0,B6L292C10/B6L296C10)</f>
        <v>1.1316160175514815E-2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37.989720080000005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56.984580120000004</v>
      </c>
      <c r="AH19" s="16" t="s">
        <v>14459</v>
      </c>
      <c r="AI19" s="23">
        <f>IF(B6L296C15=0,0,B6L292C15/B6L296C15)</f>
        <v>8.7183872678380903E-2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54.320879600000005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65.185055520000006</v>
      </c>
      <c r="AR19" s="16" t="s">
        <v>14462</v>
      </c>
      <c r="AS19" s="23">
        <f>IF(B6L296C20=0,0,B6L292C20/B6L296C20)</f>
        <v>8.7183872678380916E-2</v>
      </c>
      <c r="AT19" s="16" t="s">
        <v>14463</v>
      </c>
      <c r="AU19" s="17">
        <f>A1L247C27</f>
        <v>496072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2480.36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620.09</v>
      </c>
      <c r="BD19" s="16" t="s">
        <v>14466</v>
      </c>
      <c r="BE19" s="23">
        <f>IF(B6L296C26=0,0,B6L292C26/B6L296C26)</f>
        <v>0.10120941571226029</v>
      </c>
      <c r="BF19" s="16" t="s">
        <v>14467</v>
      </c>
      <c r="BG19" s="17">
        <f>B6L292C3+B6L292C10+B6L292C15+B6L292C20+B6L292C26</f>
        <v>1922.3786776535785</v>
      </c>
      <c r="BH19" s="16" t="s">
        <v>14468</v>
      </c>
      <c r="BI19" s="17">
        <f>B6L298C3*B6L292C4</f>
        <v>10563.798408338636</v>
      </c>
      <c r="BJ19" s="16" t="s">
        <v>14469</v>
      </c>
      <c r="BK19" s="17">
        <f>B6L298C10*B6L292C11</f>
        <v>153.76372063205253</v>
      </c>
      <c r="BL19" s="16" t="s">
        <v>14470</v>
      </c>
      <c r="BM19" s="17">
        <f>B6L298C15*B6L292C16</f>
        <v>517.52048402450987</v>
      </c>
      <c r="BN19" s="16" t="s">
        <v>14471</v>
      </c>
      <c r="BO19" s="17">
        <f>B6L298C20*B6L292C21</f>
        <v>591.99526280329724</v>
      </c>
      <c r="BP19" s="16" t="s">
        <v>14472</v>
      </c>
      <c r="BQ19" s="17">
        <f>B6L298C26*B6L292C27</f>
        <v>5631.5107747214606</v>
      </c>
      <c r="BR19" s="16" t="s">
        <v>14473</v>
      </c>
      <c r="BS19" s="15">
        <f>B6L292C29+B6L292C30+B6L292C31+B6L292C32+B6L292C33</f>
        <v>17458.588650519956</v>
      </c>
      <c r="BT19" s="16" t="s">
        <v>14474</v>
      </c>
      <c r="BU19" s="23">
        <f>IF(B6L292C3=0,0,B6L292C29/B6L292C3)</f>
        <v>9.0817635741931966</v>
      </c>
      <c r="BV19" s="16" t="s">
        <v>14475</v>
      </c>
      <c r="BW19" s="23">
        <f>IF(B6L292C8=0,0,B6L292C30/B6L292C8)</f>
        <v>4.9949699658062583</v>
      </c>
      <c r="BX19" s="16" t="s">
        <v>14476</v>
      </c>
      <c r="BY19" s="23">
        <f>IF(B6L292C13=0,0,B6L292C31/B6L292C13)</f>
        <v>13.622645361289795</v>
      </c>
      <c r="BZ19" s="16" t="s">
        <v>14477</v>
      </c>
      <c r="CA19" s="23">
        <f>IF(B6L292C18=0,0,B6L292C32/B6L292C18)</f>
        <v>10.898116289031837</v>
      </c>
      <c r="CB19" s="16" t="s">
        <v>14478</v>
      </c>
      <c r="CC19" s="23">
        <f>IF(B6L292C24=0,0,B6L292C33/B6L292C24)</f>
        <v>2.2704408935482996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0.22599999999999998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0.45199999999999996</v>
      </c>
      <c r="J20" s="16" t="s">
        <v>14481</v>
      </c>
      <c r="K20" s="23">
        <f>IF(B6L296C3=0,0,B6L293C3/B6L296C3)</f>
        <v>3.3878539368208886E-5</v>
      </c>
      <c r="L20" s="16" t="s">
        <v>14482</v>
      </c>
      <c r="M20" s="23">
        <f>A1L553C81</f>
        <v>0.83977110157367651</v>
      </c>
      <c r="N20" s="16" t="s">
        <v>14483</v>
      </c>
      <c r="O20" s="23">
        <f>B6L293C1*B6L293C5</f>
        <v>0.18978826895565087</v>
      </c>
      <c r="P20" s="16" t="s">
        <v>14484</v>
      </c>
      <c r="Q20" s="23">
        <f>B3L847C27</f>
        <v>1.8874104401228249</v>
      </c>
      <c r="R20" s="16" t="s">
        <v>14485</v>
      </c>
      <c r="S20" s="23">
        <f>B6L293C6*B6L293C7</f>
        <v>0.35820836023973407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0.19701459813185376</v>
      </c>
      <c r="X20" s="16" t="s">
        <v>14487</v>
      </c>
      <c r="Y20" s="23">
        <f>IF(B6L296C10=0,0,B6L293C10/B6L296C10)</f>
        <v>1.3167817713680808E-4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1.4762319999999999E-2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2.214348E-2</v>
      </c>
      <c r="AH20" s="16" t="s">
        <v>14490</v>
      </c>
      <c r="AI20" s="23">
        <f>IF(B6L296C15=0,0,B6L293C15/B6L296C15)</f>
        <v>3.3878539368208893E-5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2.1108399999999996E-2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2.5330079999999994E-2</v>
      </c>
      <c r="AR20" s="16" t="s">
        <v>14493</v>
      </c>
      <c r="AS20" s="23">
        <f>IF(B6L296C20=0,0,B6L293C20/B6L296C20)</f>
        <v>3.3878539368208893E-5</v>
      </c>
      <c r="AT20" s="16" t="s">
        <v>14494</v>
      </c>
      <c r="AU20" s="17">
        <f>A1L248C27</f>
        <v>368.8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1.8440000000000001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0.46100000000000002</v>
      </c>
      <c r="BD20" s="16" t="s">
        <v>14497</v>
      </c>
      <c r="BE20" s="23">
        <f>IF(B6L296C26=0,0,B6L293C26/B6L296C26)</f>
        <v>7.5243175415426784E-5</v>
      </c>
      <c r="BF20" s="16" t="s">
        <v>14498</v>
      </c>
      <c r="BG20" s="23">
        <f>B6L293C3+B6L293C10+B6L293C15+B6L293C20+B6L293C26</f>
        <v>1.1574881581318537</v>
      </c>
      <c r="BH20" s="16" t="s">
        <v>14499</v>
      </c>
      <c r="BI20" s="17">
        <f>B6L298C3*B6L293C4</f>
        <v>4.1049571355353249</v>
      </c>
      <c r="BJ20" s="16" t="s">
        <v>14500</v>
      </c>
      <c r="BK20" s="17">
        <f>B6L298C10*B6L293C11</f>
        <v>1.7892400008981806</v>
      </c>
      <c r="BL20" s="16" t="s">
        <v>14501</v>
      </c>
      <c r="BM20" s="17">
        <f>B6L298C15*B6L293C16</f>
        <v>0.2011018500698756</v>
      </c>
      <c r="BN20" s="16" t="s">
        <v>14502</v>
      </c>
      <c r="BO20" s="17">
        <f>B6L298C20*B6L293C21</f>
        <v>0.23004179787539958</v>
      </c>
      <c r="BP20" s="16" t="s">
        <v>14503</v>
      </c>
      <c r="BQ20" s="17">
        <f>B6L298C26*B6L293C27</f>
        <v>4.1866930077030649</v>
      </c>
      <c r="BR20" s="16" t="s">
        <v>14504</v>
      </c>
      <c r="BS20" s="15">
        <f>B6L293C29+B6L293C30+B6L293C31+B6L293C32+B6L293C33</f>
        <v>10.512033792081844</v>
      </c>
      <c r="BT20" s="16" t="s">
        <v>14505</v>
      </c>
      <c r="BU20" s="23">
        <f>IF(B6L293C3=0,0,B6L293C29/B6L293C3)</f>
        <v>9.0817635741931984</v>
      </c>
      <c r="BV20" s="16" t="s">
        <v>14506</v>
      </c>
      <c r="BW20" s="23">
        <f>IF(B6L293C8=0,0,B6L293C30/B6L293C8)</f>
        <v>4.9949699658062592</v>
      </c>
      <c r="BX20" s="16" t="s">
        <v>14507</v>
      </c>
      <c r="BY20" s="23">
        <f>IF(B6L293C13=0,0,B6L293C31/B6L293C13)</f>
        <v>13.622645361289798</v>
      </c>
      <c r="BZ20" s="16" t="s">
        <v>14508</v>
      </c>
      <c r="CA20" s="23">
        <f>IF(B6L293C18=0,0,B6L293C32/B6L293C18)</f>
        <v>10.898116289031837</v>
      </c>
      <c r="CB20" s="16" t="s">
        <v>14509</v>
      </c>
      <c r="CC20" s="23">
        <f>IF(B6L293C24=0,0,B6L293C33/B6L293C24)</f>
        <v>2.2704408935482996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157.18400000000003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314.36800000000005</v>
      </c>
      <c r="J21" s="16" t="s">
        <v>14512</v>
      </c>
      <c r="K21" s="23">
        <f>IF(B6L296C3=0,0,B6L294C3/B6L296C3)</f>
        <v>2.3562674035630737E-2</v>
      </c>
      <c r="L21" s="16" t="s">
        <v>14513</v>
      </c>
      <c r="M21" s="23">
        <f>A1L554C81</f>
        <v>0.55283543707551208</v>
      </c>
      <c r="N21" s="16" t="s">
        <v>14514</v>
      </c>
      <c r="O21" s="23">
        <f>B6L294C1*B6L294C5</f>
        <v>86.896885341277311</v>
      </c>
      <c r="P21" s="16" t="s">
        <v>14515</v>
      </c>
      <c r="Q21" s="23">
        <f>B3L848C27</f>
        <v>1.8537835419999382</v>
      </c>
      <c r="R21" s="16" t="s">
        <v>14516</v>
      </c>
      <c r="S21" s="23">
        <f>B6L294C6*B6L294C7</f>
        <v>161.08801589671558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88.598408743193573</v>
      </c>
      <c r="X21" s="16" t="s">
        <v>14518</v>
      </c>
      <c r="Y21" s="23">
        <f>IF(B6L296C10=0,0,B6L294C10/B6L296C10)</f>
        <v>5.9216307172921652E-2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10.267258880000002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15.400888320000004</v>
      </c>
      <c r="AH21" s="16" t="s">
        <v>14521</v>
      </c>
      <c r="AI21" s="23">
        <f>IF(B6L296C15=0,0,B6L294C15/B6L296C15)</f>
        <v>2.356267403563074E-2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14.680985600000001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17.617182720000002</v>
      </c>
      <c r="AR21" s="16" t="s">
        <v>14524</v>
      </c>
      <c r="AS21" s="23">
        <f>IF(B6L296C20=0,0,B6L294C20/B6L296C20)</f>
        <v>2.3562674035630744E-2</v>
      </c>
      <c r="AT21" s="16" t="s">
        <v>14525</v>
      </c>
      <c r="AU21" s="17">
        <f>A1L249C27</f>
        <v>168262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841.31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210.32749999999999</v>
      </c>
      <c r="BD21" s="16" t="s">
        <v>14528</v>
      </c>
      <c r="BE21" s="23">
        <f>IF(B6L296C26=0,0,B6L294C26/B6L296C26)</f>
        <v>3.4329086718412526E-2</v>
      </c>
      <c r="BF21" s="16" t="s">
        <v>14529</v>
      </c>
      <c r="BG21" s="23">
        <f>B6L294C3+B6L294C10+B6L294C15+B6L294C20+B6L294C26</f>
        <v>646.31197978319358</v>
      </c>
      <c r="BH21" s="16" t="s">
        <v>14530</v>
      </c>
      <c r="BI21" s="17">
        <f>B6L298C3*B6L294C4</f>
        <v>2855.0158512919675</v>
      </c>
      <c r="BJ21" s="16" t="s">
        <v>14531</v>
      </c>
      <c r="BK21" s="17">
        <f>B6L298C10*B6L294C11</f>
        <v>804.62980125541549</v>
      </c>
      <c r="BL21" s="16" t="s">
        <v>14532</v>
      </c>
      <c r="BM21" s="17">
        <f>B6L298C15*B6L294C16</f>
        <v>139.86722655479349</v>
      </c>
      <c r="BN21" s="16" t="s">
        <v>14533</v>
      </c>
      <c r="BO21" s="17">
        <f>B6L298C20*B6L294C21</f>
        <v>159.99508830640187</v>
      </c>
      <c r="BP21" s="16" t="s">
        <v>14534</v>
      </c>
      <c r="BQ21" s="17">
        <f>B6L298C26*B6L294C27</f>
        <v>1910.1446281511196</v>
      </c>
      <c r="BR21" s="16" t="s">
        <v>14535</v>
      </c>
      <c r="BS21" s="15">
        <f>B6L294C29+B6L294C30+B6L294C31+B6L294C32+B6L294C33</f>
        <v>5869.6525955596981</v>
      </c>
      <c r="BT21" s="16" t="s">
        <v>14536</v>
      </c>
      <c r="BU21" s="23">
        <f>IF(B6L294C3=0,0,B6L294C29/B6L294C3)</f>
        <v>9.0817635741931966</v>
      </c>
      <c r="BV21" s="16" t="s">
        <v>14537</v>
      </c>
      <c r="BW21" s="23">
        <f>IF(B6L294C8=0,0,B6L294C30/B6L294C8)</f>
        <v>4.9949699658062592</v>
      </c>
      <c r="BX21" s="16" t="s">
        <v>14538</v>
      </c>
      <c r="BY21" s="23">
        <f>IF(B6L294C13=0,0,B6L294C31/B6L294C13)</f>
        <v>13.622645361289797</v>
      </c>
      <c r="BZ21" s="16" t="s">
        <v>14539</v>
      </c>
      <c r="CA21" s="23">
        <f>IF(B6L294C18=0,0,B6L294C32/B6L294C18)</f>
        <v>10.898116289031838</v>
      </c>
      <c r="CB21" s="16" t="s">
        <v>14540</v>
      </c>
      <c r="CC21" s="23">
        <f>IF(B6L294C24=0,0,B6L294C33/B6L294C24)</f>
        <v>2.2704408935482991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761.59259999999995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1523.1851999999999</v>
      </c>
      <c r="J22" s="16" t="s">
        <v>14543</v>
      </c>
      <c r="K22" s="23">
        <f>IF(B6L296C3=0,0,B6L295C3/B6L296C3)</f>
        <v>0.11416657027272815</v>
      </c>
      <c r="L22" s="16" t="s">
        <v>14544</v>
      </c>
      <c r="M22" s="23">
        <f>A1L555C81</f>
        <v>0.35255676749651965</v>
      </c>
      <c r="N22" s="16" t="s">
        <v>14545</v>
      </c>
      <c r="O22" s="23">
        <f>B6L295C1*B6L295C5</f>
        <v>268.50462520526986</v>
      </c>
      <c r="P22" s="16" t="s">
        <v>14546</v>
      </c>
      <c r="Q22" s="23">
        <f>B3L852C27</f>
        <v>1.9580701560949487</v>
      </c>
      <c r="R22" s="16" t="s">
        <v>14547</v>
      </c>
      <c r="S22" s="17">
        <f>B6L295C6*B6L295C7</f>
        <v>525.75089338789849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289.16299136334419</v>
      </c>
      <c r="X22" s="16" t="s">
        <v>14549</v>
      </c>
      <c r="Y22" s="23">
        <f>IF(B6L296C10=0,0,B6L295C10/B6L296C10)</f>
        <v>0.19326717897659915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49.747228632000002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74.620842948000004</v>
      </c>
      <c r="AH22" s="16" t="s">
        <v>14552</v>
      </c>
      <c r="AI22" s="23">
        <f>IF(B6L296C15=0,0,B6L295C15/B6L296C15)</f>
        <v>0.11416657027272817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71.132748839999991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85.359298607999989</v>
      </c>
      <c r="AR22" s="16" t="s">
        <v>14555</v>
      </c>
      <c r="AS22" s="23">
        <f>IF(B6L296C20=0,0,B6L295C20/B6L296C20)</f>
        <v>0.11416657027272818</v>
      </c>
      <c r="AT22" s="16" t="s">
        <v>14556</v>
      </c>
      <c r="AU22" s="17">
        <f>A1L253C27</f>
        <v>870184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4350.92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1087.73</v>
      </c>
      <c r="BD22" s="16" t="s">
        <v>14559</v>
      </c>
      <c r="BE22" s="23">
        <f>IF(B6L296C26=0,0,B6L295C26/B6L296C26)</f>
        <v>0.17753635400134959</v>
      </c>
      <c r="BF22" s="16" t="s">
        <v>14560</v>
      </c>
      <c r="BG22" s="17">
        <f>B6L295C3+B6L295C10+B6L295C15+B6L295C20+B6L295C26</f>
        <v>3060.0583329193441</v>
      </c>
      <c r="BH22" s="16" t="s">
        <v>14561</v>
      </c>
      <c r="BI22" s="17">
        <f>B6L298C3*B6L295C4</f>
        <v>13833.207866110179</v>
      </c>
      <c r="BJ22" s="16" t="s">
        <v>14562</v>
      </c>
      <c r="BK22" s="17">
        <f>B6L298C10*B6L295C11</f>
        <v>2626.109921968361</v>
      </c>
      <c r="BL22" s="16" t="s">
        <v>14563</v>
      </c>
      <c r="BM22" s="17">
        <f>B6L298C15*B6L295C16</f>
        <v>677.68885336073777</v>
      </c>
      <c r="BN22" s="16" t="s">
        <v>14564</v>
      </c>
      <c r="BO22" s="17">
        <f>B6L298C20*B6L295C21</f>
        <v>775.2129688168144</v>
      </c>
      <c r="BP22" s="16" t="s">
        <v>14565</v>
      </c>
      <c r="BQ22" s="17">
        <f>B6L298C26*B6L295C27</f>
        <v>9878.5066925571664</v>
      </c>
      <c r="BR22" s="16" t="s">
        <v>14566</v>
      </c>
      <c r="BS22" s="15">
        <f>B6L295C29+B6L295C30+B6L295C31+B6L295C32+B6L295C33</f>
        <v>27790.726302813258</v>
      </c>
      <c r="BT22" s="16" t="s">
        <v>14567</v>
      </c>
      <c r="BU22" s="23">
        <f>IF(B6L295C3=0,0,B6L295C29/B6L295C3)</f>
        <v>9.0817635741931966</v>
      </c>
      <c r="BV22" s="16" t="s">
        <v>14568</v>
      </c>
      <c r="BW22" s="23">
        <f>IF(B6L295C8=0,0,B6L295C30/B6L295C8)</f>
        <v>4.9949699658062583</v>
      </c>
      <c r="BX22" s="16" t="s">
        <v>14569</v>
      </c>
      <c r="BY22" s="23">
        <f>IF(B6L295C13=0,0,B6L295C31/B6L295C13)</f>
        <v>13.622645361289797</v>
      </c>
      <c r="BZ22" s="16" t="s">
        <v>14570</v>
      </c>
      <c r="CA22" s="23">
        <f>IF(B6L295C18=0,0,B6L295C32/B6L295C18)</f>
        <v>10.898116289031837</v>
      </c>
      <c r="CB22" s="16" t="s">
        <v>14571</v>
      </c>
      <c r="CC22" s="23">
        <f>IF(B6L295C24=0,0,B6L295C33/B6L295C24)</f>
        <v>2.2704408935482991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7354.0910000000013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13341.779440000002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2720.3320096660418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1496.1826053163229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435.74251651040004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653.61377476560006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623.06109984799991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747.67331981759992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24507.206000000006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6126.8015000000014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22366.050639899528</v>
      </c>
      <c r="BH23" s="16" t="s">
        <v>14588</v>
      </c>
      <c r="BI23" s="17">
        <f>SUM(B6L281C29:B6L295C29)</f>
        <v>121166.88653311173</v>
      </c>
      <c r="BJ23" s="16" t="s">
        <v>14589</v>
      </c>
      <c r="BK23" s="17">
        <f>SUM(B6L281C30:B6L295C30)</f>
        <v>13587.97668530326</v>
      </c>
      <c r="BL23" s="16" t="s">
        <v>14590</v>
      </c>
      <c r="BM23" s="17">
        <f>SUM(B6L281C31:B6L295C31)</f>
        <v>5935.9657712571434</v>
      </c>
      <c r="BN23" s="16" t="s">
        <v>14591</v>
      </c>
      <c r="BO23" s="17">
        <f>SUM(B6L281C32:B6L295C32)</f>
        <v>6790.1923213155787</v>
      </c>
      <c r="BP23" s="16" t="s">
        <v>14592</v>
      </c>
      <c r="BQ23" s="17">
        <f>SUM(B6L281C33:B6L295C33)</f>
        <v>55642.162689012242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0.59651923599775658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6.6895252514864376E-2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2.9223477371530096E-2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3.3428937985314273E-2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0.27393309613053457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121166.88653311173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13587.976685303258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5935.9657712571434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6790.1923213155796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55642.162689012257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7F2F3-0485-4540-AD1F-5B7AB76D76C7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41630</v>
      </c>
      <c r="F9" s="16" t="s">
        <v>14613</v>
      </c>
      <c r="G9" s="15">
        <f>B6L202C8</f>
        <v>49.232625370223317</v>
      </c>
      <c r="H9" s="16" t="s">
        <v>14614</v>
      </c>
      <c r="I9" s="15">
        <f>IF(B6L302C2=0,0,B6L302C1/B6L302C2)</f>
        <v>845.57749433322908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295657</v>
      </c>
      <c r="F10" s="16" t="s">
        <v>14615</v>
      </c>
      <c r="G10" s="21">
        <f>B6L203C8</f>
        <v>307.73038609637825</v>
      </c>
      <c r="H10" s="16" t="s">
        <v>14616</v>
      </c>
      <c r="I10" s="21">
        <f>IF(B6L303C2=0,0,B6L303C1/B6L303C2)</f>
        <v>960.76635053973189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482917</v>
      </c>
      <c r="F11" s="16" t="s">
        <v>14617</v>
      </c>
      <c r="G11" s="15">
        <f>B6L204C8</f>
        <v>300.16239328447438</v>
      </c>
      <c r="H11" s="16" t="s">
        <v>14618</v>
      </c>
      <c r="I11" s="15">
        <f>IF(B6L304C2=0,0,B6L304C1/B6L304C2)</f>
        <v>1608.8524438913396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154081</v>
      </c>
      <c r="F12" s="16" t="s">
        <v>14619</v>
      </c>
      <c r="G12" s="21">
        <f>B6L205C8</f>
        <v>136.26420365430633</v>
      </c>
      <c r="H12" s="16" t="s">
        <v>14620</v>
      </c>
      <c r="I12" s="15">
        <f>IF(B6L305C2=0,0,B6L305C1/B6L305C2)</f>
        <v>1130.7518472782019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903715</v>
      </c>
      <c r="F13" s="16" t="s">
        <v>14621</v>
      </c>
      <c r="G13" s="15">
        <f>B6L206C8</f>
        <v>455.00003793024393</v>
      </c>
      <c r="H13" s="16" t="s">
        <v>14622</v>
      </c>
      <c r="I13" s="15">
        <f>IF(B6L306C2=0,0,B6L306C1/B6L306C2)</f>
        <v>1986.186647611991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171637</v>
      </c>
      <c r="F14" s="16" t="s">
        <v>14623</v>
      </c>
      <c r="G14" s="21">
        <f>B6L207C8</f>
        <v>27.648044473139052</v>
      </c>
      <c r="H14" s="16" t="s">
        <v>14624</v>
      </c>
      <c r="I14" s="15">
        <f>IF(B6L307C2=0,0,B6L307C1/B6L307C2)</f>
        <v>6207.9254887900215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329580</v>
      </c>
      <c r="F15" s="16" t="s">
        <v>14625</v>
      </c>
      <c r="G15" s="21">
        <f>B6L208C8</f>
        <v>234.25220937080795</v>
      </c>
      <c r="H15" s="16" t="s">
        <v>14626</v>
      </c>
      <c r="I15" s="15">
        <f>IF(B6L308C2=0,0,B6L308C1/B6L308C2)</f>
        <v>1406.9451079468522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52663</v>
      </c>
      <c r="F16" s="16" t="s">
        <v>14627</v>
      </c>
      <c r="G16" s="21">
        <f>B6L209C8</f>
        <v>41.206993799903792</v>
      </c>
      <c r="H16" s="16" t="s">
        <v>14628</v>
      </c>
      <c r="I16" s="15">
        <f>IF(B6L309C2=0,0,B6L309C1/B6L309C2)</f>
        <v>1278.0112098379511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12895</v>
      </c>
      <c r="F17" s="16" t="s">
        <v>14629</v>
      </c>
      <c r="G17" s="21">
        <f>B6L210C8</f>
        <v>10.192078957649645</v>
      </c>
      <c r="H17" s="16" t="s">
        <v>14630</v>
      </c>
      <c r="I17" s="15">
        <f>IF(B6L310C2=0,0,B6L310C1/B6L310C2)</f>
        <v>1265.1982047609317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648209</v>
      </c>
      <c r="F18" s="16" t="s">
        <v>14631</v>
      </c>
      <c r="G18" s="21">
        <f>B6L211C8</f>
        <v>234.92605352384729</v>
      </c>
      <c r="H18" s="16" t="s">
        <v>14632</v>
      </c>
      <c r="I18" s="15">
        <f>IF(B6L311C2=0,0,B6L311C1/B6L311C2)</f>
        <v>2759.2043976263385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534818</v>
      </c>
      <c r="F19" s="16" t="s">
        <v>14633</v>
      </c>
      <c r="G19" s="21">
        <f>B6L212C8</f>
        <v>28.483064092357168</v>
      </c>
      <c r="H19" s="16" t="s">
        <v>14634</v>
      </c>
      <c r="I19" s="15">
        <f>IF(B6L312C2=0,0,B6L312C1/B6L312C2)</f>
        <v>18776.701771475044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220</v>
      </c>
      <c r="F20" s="16" t="s">
        <v>14635</v>
      </c>
      <c r="G20" s="15">
        <f>B6L213C8</f>
        <v>5.6182947113706666E-2</v>
      </c>
      <c r="H20" s="16" t="s">
        <v>14636</v>
      </c>
      <c r="I20" s="15">
        <f>IF(B6L313C2=0,0,B6L313C1/B6L313C2)</f>
        <v>3915.7789205103431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171345</v>
      </c>
      <c r="F21" s="16" t="s">
        <v>14637</v>
      </c>
      <c r="G21" s="21">
        <f>B6L214C8</f>
        <v>146.9307029940054</v>
      </c>
      <c r="H21" s="16" t="s">
        <v>14638</v>
      </c>
      <c r="I21" s="15">
        <f>IF(B6L314C2=0,0,B6L314C1/B6L314C2)</f>
        <v>1166.1619832240963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842807</v>
      </c>
      <c r="F22" s="16" t="s">
        <v>14639</v>
      </c>
      <c r="G22" s="15">
        <f>B6L215C8</f>
        <v>511.82525121528641</v>
      </c>
      <c r="H22" s="16" t="s">
        <v>14640</v>
      </c>
      <c r="I22" s="15">
        <f>IF(B6L315C2=0,0,B6L315C1/B6L315C2)</f>
        <v>1646.6694403975282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4642174</v>
      </c>
      <c r="F23" s="16" t="s">
        <v>14642</v>
      </c>
      <c r="G23" s="15">
        <f>B6L216C8</f>
        <v>2483.9102277097368</v>
      </c>
      <c r="H23" s="16" t="s">
        <v>14643</v>
      </c>
      <c r="I23" s="15">
        <f>IF(B6L316C2=0,0,B6L316C1/B6L316C2)</f>
        <v>1868.897655081628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1AE9B-D259-49FD-9A16-ADD1941505B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67611.811000000002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73663.141999999993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77790.912333333326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79306.528499999986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80069.099999999991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3642.886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4066.8239999999996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4384.6273333333329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4395.6475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4391.0051999999996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986.53599999999994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1032.9665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1055.2456666666667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1055.2662500000001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1061.6574000000001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2656.35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3033.8574999999996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3329.3816666666662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3340.3812499999999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3329.3477999999996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D3804-9F50-46B3-A638-057FE6A63780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10965</v>
      </c>
      <c r="F9" s="16" t="s">
        <v>14758</v>
      </c>
      <c r="G9" s="21">
        <f>IF(B7L101C1=0,0,B7L202C1/B7L101C1)</f>
        <v>0.16217580682759702</v>
      </c>
      <c r="H9" s="16" t="s">
        <v>14759</v>
      </c>
      <c r="I9" s="21">
        <f>B7L202C2</f>
        <v>0.16217580682759702</v>
      </c>
      <c r="J9" s="16" t="s">
        <v>14760</v>
      </c>
      <c r="K9" s="17">
        <f>B7L202C3*B7L116C1</f>
        <v>430.79570446648734</v>
      </c>
      <c r="L9" s="16" t="s">
        <v>14761</v>
      </c>
      <c r="M9" s="23">
        <f>B7L202C4</f>
        <v>430.79570446648734</v>
      </c>
      <c r="N9" s="16" t="s">
        <v>14762</v>
      </c>
      <c r="O9" s="23">
        <f>B7L202C5/24</f>
        <v>17.949821019436971</v>
      </c>
      <c r="P9" s="16" t="s">
        <v>14763</v>
      </c>
      <c r="Q9" s="23">
        <f>B7L202C6</f>
        <v>17.949821019436971</v>
      </c>
      <c r="R9" s="16" t="s">
        <v>14764</v>
      </c>
      <c r="S9" s="25">
        <f>IF(B7L202C7=0,0,B7L202C1/B7L202C7)</f>
        <v>610.86960076797118</v>
      </c>
      <c r="T9" s="16" t="s">
        <v>14765</v>
      </c>
      <c r="U9" s="17">
        <f>A1L202C18</f>
        <v>11679.5</v>
      </c>
      <c r="V9" s="16" t="s">
        <v>14766</v>
      </c>
      <c r="W9" s="23">
        <f>IF(B7L102C1=0,0,B7L202C9/B7L102C1)</f>
        <v>0.15855283501211503</v>
      </c>
      <c r="X9" s="16" t="s">
        <v>14767</v>
      </c>
      <c r="Y9" s="23">
        <f>B7L202C10</f>
        <v>0.15855283501211503</v>
      </c>
      <c r="Z9" s="16" t="s">
        <v>14768</v>
      </c>
      <c r="AA9" s="23">
        <f>B7L202C11*B7L117C1</f>
        <v>481.02670764776775</v>
      </c>
      <c r="AB9" s="16" t="s">
        <v>14769</v>
      </c>
      <c r="AC9" s="23">
        <f>B7L202C12</f>
        <v>481.02670764776775</v>
      </c>
      <c r="AD9" s="16" t="s">
        <v>14770</v>
      </c>
      <c r="AE9" s="23">
        <f>B7L202C13/24</f>
        <v>20.042779485323656</v>
      </c>
      <c r="AF9" s="16" t="s">
        <v>14771</v>
      </c>
      <c r="AG9" s="23">
        <f>B7L202C14</f>
        <v>20.042779485323656</v>
      </c>
      <c r="AH9" s="16" t="s">
        <v>14772</v>
      </c>
      <c r="AI9" s="26">
        <f>IF(B7L202C15=0,0,B7L202C9/B7L202C15)</f>
        <v>582.72855860896561</v>
      </c>
      <c r="AJ9" s="16" t="s">
        <v>14773</v>
      </c>
      <c r="AK9" s="17">
        <f>A1L202C21</f>
        <v>11762.333333333332</v>
      </c>
      <c r="AL9" s="16" t="s">
        <v>14774</v>
      </c>
      <c r="AM9" s="23">
        <f>IF(B7L103C1=0,0,B7L202C17/B7L103C1)</f>
        <v>0.15120446566986956</v>
      </c>
      <c r="AN9" s="16" t="s">
        <v>14775</v>
      </c>
      <c r="AO9" s="23">
        <f>B7L202C18</f>
        <v>0.15120446566986956</v>
      </c>
      <c r="AP9" s="16" t="s">
        <v>14776</v>
      </c>
      <c r="AQ9" s="23">
        <f>B7L202C19*B7L118C1</f>
        <v>503.41737591939301</v>
      </c>
      <c r="AR9" s="16" t="s">
        <v>14777</v>
      </c>
      <c r="AS9" s="23">
        <f>B7L202C20</f>
        <v>503.41737591939301</v>
      </c>
      <c r="AT9" s="16" t="s">
        <v>14778</v>
      </c>
      <c r="AU9" s="17">
        <f>B7L202C21/24</f>
        <v>20.975723996641374</v>
      </c>
      <c r="AV9" s="16" t="s">
        <v>14779</v>
      </c>
      <c r="AW9" s="23">
        <f>B7L202C22</f>
        <v>20.975723996641374</v>
      </c>
      <c r="AX9" s="16" t="s">
        <v>14780</v>
      </c>
      <c r="AY9" s="26">
        <f>IF(B7L202C23=0,0,B7L202C17/B7L202C23)</f>
        <v>560.75934900824939</v>
      </c>
      <c r="AZ9" s="16" t="s">
        <v>14781</v>
      </c>
      <c r="BA9" s="17">
        <f>A1L202C24</f>
        <v>11699.5</v>
      </c>
      <c r="BB9" s="16" t="s">
        <v>14782</v>
      </c>
      <c r="BC9" s="23">
        <f>IF(B7L104C1=0,0,B7L202C25/B7L104C1)</f>
        <v>0.14752253340656565</v>
      </c>
      <c r="BD9" s="16" t="s">
        <v>14783</v>
      </c>
      <c r="BE9" s="23">
        <f>B7L202C26</f>
        <v>0.14752253340656565</v>
      </c>
      <c r="BF9" s="16" t="s">
        <v>14784</v>
      </c>
      <c r="BG9" s="23">
        <f>B7L202C27*B7L119C1</f>
        <v>492.7815045437905</v>
      </c>
      <c r="BH9" s="16" t="s">
        <v>14785</v>
      </c>
      <c r="BI9" s="23">
        <f>B7L202C28</f>
        <v>492.7815045437905</v>
      </c>
      <c r="BJ9" s="16" t="s">
        <v>14786</v>
      </c>
      <c r="BK9" s="23">
        <f>B7L202C29/24</f>
        <v>20.532562689324603</v>
      </c>
      <c r="BL9" s="16" t="s">
        <v>14787</v>
      </c>
      <c r="BM9" s="23">
        <f>B7L202C30</f>
        <v>20.532562689324603</v>
      </c>
      <c r="BN9" s="16" t="s">
        <v>14788</v>
      </c>
      <c r="BO9" s="26">
        <f>IF(B7L202C31=0,0,B7L202C25/B7L202C31)</f>
        <v>569.80222961076674</v>
      </c>
      <c r="BP9" s="16" t="s">
        <v>14789</v>
      </c>
      <c r="BQ9" s="17">
        <f>A1L202C27</f>
        <v>11739.400000000001</v>
      </c>
      <c r="BR9" s="16" t="s">
        <v>14790</v>
      </c>
      <c r="BS9" s="21">
        <f>IF(B7L105C1=0,0,B7L202C33/B7L105C1)</f>
        <v>0.14661586055044959</v>
      </c>
      <c r="BT9" s="16" t="s">
        <v>14791</v>
      </c>
      <c r="BU9" s="23">
        <f>B7L202C34</f>
        <v>0.14661586055044959</v>
      </c>
      <c r="BV9" s="16" t="s">
        <v>14792</v>
      </c>
      <c r="BW9" s="23">
        <f>B7L202C35*B7L120C1</f>
        <v>488.13519276874604</v>
      </c>
      <c r="BX9" s="16" t="s">
        <v>14793</v>
      </c>
      <c r="BY9" s="23">
        <f>B7L202C36</f>
        <v>488.13519276874604</v>
      </c>
      <c r="BZ9" s="16" t="s">
        <v>14794</v>
      </c>
      <c r="CA9" s="23">
        <f>B7L202C37/24</f>
        <v>20.338966365364417</v>
      </c>
      <c r="CB9" s="16" t="s">
        <v>14795</v>
      </c>
      <c r="CC9" s="23">
        <f>B7L202C38</f>
        <v>20.338966365364417</v>
      </c>
      <c r="CD9" s="16" t="s">
        <v>14796</v>
      </c>
      <c r="CE9" s="26">
        <f>IF(B7L202C39=0,0,B7L202C33/B7L202C39)</f>
        <v>577.18764017385035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243514</v>
      </c>
      <c r="F10" s="16" t="s">
        <v>14798</v>
      </c>
      <c r="G10" s="21">
        <f>IF(B7L101C1=0,0,B7L203C1/B7L101C1)</f>
        <v>3.6016488302613281</v>
      </c>
      <c r="H10" s="16" t="s">
        <v>14799</v>
      </c>
      <c r="I10" s="21">
        <f>B7L203C2</f>
        <v>3.6016488302613281</v>
      </c>
      <c r="J10" s="16" t="s">
        <v>14800</v>
      </c>
      <c r="K10" s="17">
        <f>B7L203C3*B7L116C1</f>
        <v>9567.2398702646788</v>
      </c>
      <c r="L10" s="16" t="s">
        <v>14801</v>
      </c>
      <c r="M10" s="17">
        <f>B7L203C4</f>
        <v>9567.2398702646788</v>
      </c>
      <c r="N10" s="16" t="s">
        <v>14802</v>
      </c>
      <c r="O10" s="23">
        <f>B7L203C5/24</f>
        <v>398.63499459436161</v>
      </c>
      <c r="P10" s="16" t="s">
        <v>14803</v>
      </c>
      <c r="Q10" s="23">
        <f>B7L203C6</f>
        <v>398.63499459436161</v>
      </c>
      <c r="R10" s="16" t="s">
        <v>14804</v>
      </c>
      <c r="S10" s="25">
        <f>IF(B7L203C7=0,0,B7L203C1/B7L203C7)</f>
        <v>610.86960076797106</v>
      </c>
      <c r="T10" s="16" t="s">
        <v>14805</v>
      </c>
      <c r="U10" s="17">
        <f>A1L203C18</f>
        <v>255555</v>
      </c>
      <c r="V10" s="16" t="s">
        <v>14806</v>
      </c>
      <c r="W10" s="23">
        <f>IF(B7L102C1=0,0,B7L203C9/B7L102C1)</f>
        <v>3.4692383879036823</v>
      </c>
      <c r="X10" s="16" t="s">
        <v>14807</v>
      </c>
      <c r="Y10" s="23">
        <f>B7L203C10</f>
        <v>3.4692383879036823</v>
      </c>
      <c r="Z10" s="16" t="s">
        <v>14808</v>
      </c>
      <c r="AA10" s="17">
        <f>B7L203C11*B7L117C1</f>
        <v>10525.174902429495</v>
      </c>
      <c r="AB10" s="16" t="s">
        <v>14809</v>
      </c>
      <c r="AC10" s="17">
        <f>B7L203C12</f>
        <v>10525.174902429495</v>
      </c>
      <c r="AD10" s="16" t="s">
        <v>14810</v>
      </c>
      <c r="AE10" s="23">
        <f>B7L203C13/24</f>
        <v>438.54895426789562</v>
      </c>
      <c r="AF10" s="16" t="s">
        <v>14811</v>
      </c>
      <c r="AG10" s="23">
        <f>B7L203C14</f>
        <v>438.54895426789562</v>
      </c>
      <c r="AH10" s="16" t="s">
        <v>14812</v>
      </c>
      <c r="AI10" s="26">
        <f>IF(B7L203C15=0,0,B7L203C9/B7L203C15)</f>
        <v>582.72855860896561</v>
      </c>
      <c r="AJ10" s="16" t="s">
        <v>14813</v>
      </c>
      <c r="AK10" s="17">
        <f>A1L203C21</f>
        <v>260681.33333333334</v>
      </c>
      <c r="AL10" s="16" t="s">
        <v>14814</v>
      </c>
      <c r="AM10" s="23">
        <f>IF(B7L103C1=0,0,B7L203C17/B7L103C1)</f>
        <v>3.3510512412595999</v>
      </c>
      <c r="AN10" s="16" t="s">
        <v>14815</v>
      </c>
      <c r="AO10" s="23">
        <f>B7L203C18</f>
        <v>3.3510512412595999</v>
      </c>
      <c r="AP10" s="16" t="s">
        <v>14816</v>
      </c>
      <c r="AQ10" s="17">
        <f>B7L203C19*B7L118C1</f>
        <v>11156.928566710287</v>
      </c>
      <c r="AR10" s="16" t="s">
        <v>14817</v>
      </c>
      <c r="AS10" s="17">
        <f>B7L203C20</f>
        <v>11156.928566710287</v>
      </c>
      <c r="AT10" s="16" t="s">
        <v>14818</v>
      </c>
      <c r="AU10" s="17">
        <f>B7L203C21/24</f>
        <v>464.87202361292861</v>
      </c>
      <c r="AV10" s="16" t="s">
        <v>14819</v>
      </c>
      <c r="AW10" s="23">
        <f>B7L203C22</f>
        <v>464.87202361292861</v>
      </c>
      <c r="AX10" s="16" t="s">
        <v>14820</v>
      </c>
      <c r="AY10" s="26">
        <f>IF(B7L203C23=0,0,B7L203C17/B7L203C23)</f>
        <v>560.75934900824927</v>
      </c>
      <c r="AZ10" s="16" t="s">
        <v>14821</v>
      </c>
      <c r="BA10" s="17">
        <f>A1L203C24</f>
        <v>265270.75</v>
      </c>
      <c r="BB10" s="16" t="s">
        <v>14822</v>
      </c>
      <c r="BC10" s="23">
        <f>IF(B7L104C1=0,0,B7L203C25/B7L104C1)</f>
        <v>3.3448791041206656</v>
      </c>
      <c r="BD10" s="16" t="s">
        <v>14823</v>
      </c>
      <c r="BE10" s="23">
        <f>B7L203C26</f>
        <v>3.3448791041206656</v>
      </c>
      <c r="BF10" s="16" t="s">
        <v>14824</v>
      </c>
      <c r="BG10" s="17">
        <f>B7L203C27*B7L119C1</f>
        <v>11173.171442921468</v>
      </c>
      <c r="BH10" s="16" t="s">
        <v>14825</v>
      </c>
      <c r="BI10" s="17">
        <f>B7L203C28</f>
        <v>11173.171442921468</v>
      </c>
      <c r="BJ10" s="16" t="s">
        <v>14826</v>
      </c>
      <c r="BK10" s="23">
        <f>B7L203C29/24</f>
        <v>465.54881012172785</v>
      </c>
      <c r="BL10" s="16" t="s">
        <v>14827</v>
      </c>
      <c r="BM10" s="23">
        <f>B7L203C30</f>
        <v>465.54881012172785</v>
      </c>
      <c r="BN10" s="16" t="s">
        <v>14828</v>
      </c>
      <c r="BO10" s="26">
        <f>IF(B7L203C31=0,0,B7L203C25/B7L203C31)</f>
        <v>569.80222961076674</v>
      </c>
      <c r="BP10" s="16" t="s">
        <v>14829</v>
      </c>
      <c r="BQ10" s="17">
        <f>A1L203C27</f>
        <v>270636.40000000002</v>
      </c>
      <c r="BR10" s="16" t="s">
        <v>14830</v>
      </c>
      <c r="BS10" s="21">
        <f>IF(B7L105C1=0,0,B7L203C33/B7L105C1)</f>
        <v>3.380035494341763</v>
      </c>
      <c r="BT10" s="16" t="s">
        <v>14831</v>
      </c>
      <c r="BU10" s="23">
        <f>B7L203C34</f>
        <v>3.380035494341763</v>
      </c>
      <c r="BV10" s="16" t="s">
        <v>14832</v>
      </c>
      <c r="BW10" s="17">
        <f>B7L203C35*B7L120C1</f>
        <v>11253.313737008659</v>
      </c>
      <c r="BX10" s="16" t="s">
        <v>14833</v>
      </c>
      <c r="BY10" s="17">
        <f>B7L203C36</f>
        <v>11253.313737008659</v>
      </c>
      <c r="BZ10" s="16" t="s">
        <v>14834</v>
      </c>
      <c r="CA10" s="23">
        <f>B7L203C37/24</f>
        <v>468.88807237536076</v>
      </c>
      <c r="CB10" s="16" t="s">
        <v>14835</v>
      </c>
      <c r="CC10" s="23">
        <f>B7L203C38</f>
        <v>468.88807237536076</v>
      </c>
      <c r="CD10" s="16" t="s">
        <v>14836</v>
      </c>
      <c r="CE10" s="26">
        <f>IF(B7L203C39=0,0,B7L203C33/B7L203C39)</f>
        <v>577.18764017385035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279156</v>
      </c>
      <c r="F11" s="16" t="s">
        <v>14838</v>
      </c>
      <c r="G11" s="21">
        <f>IF(B7L101C1=0,0,B7L204C1/B7L101C1)</f>
        <v>4.1288052467637639</v>
      </c>
      <c r="H11" s="16" t="s">
        <v>14839</v>
      </c>
      <c r="I11" s="21">
        <f>B7L204C2</f>
        <v>4.1288052467637639</v>
      </c>
      <c r="J11" s="16" t="s">
        <v>14840</v>
      </c>
      <c r="K11" s="17">
        <f>B7L204C3*B7L116C1</f>
        <v>10967.551817240925</v>
      </c>
      <c r="L11" s="16" t="s">
        <v>14841</v>
      </c>
      <c r="M11" s="17">
        <f>B7L204C4</f>
        <v>10967.551817240925</v>
      </c>
      <c r="N11" s="16" t="s">
        <v>14842</v>
      </c>
      <c r="O11" s="23">
        <f>B7L204C5/24</f>
        <v>456.98132571837186</v>
      </c>
      <c r="P11" s="16" t="s">
        <v>14843</v>
      </c>
      <c r="Q11" s="23">
        <f>B7L204C6</f>
        <v>456.98132571837186</v>
      </c>
      <c r="R11" s="16" t="s">
        <v>14844</v>
      </c>
      <c r="S11" s="25">
        <f>IF(B7L204C7=0,0,B7L204C1/B7L204C7)</f>
        <v>610.86960076797118</v>
      </c>
      <c r="T11" s="16" t="s">
        <v>14845</v>
      </c>
      <c r="U11" s="17">
        <f>A1L204C18</f>
        <v>295876</v>
      </c>
      <c r="V11" s="16" t="s">
        <v>14846</v>
      </c>
      <c r="W11" s="23">
        <f>IF(B7L102C1=0,0,B7L204C9/B7L102C1)</f>
        <v>4.0166084688595012</v>
      </c>
      <c r="X11" s="16" t="s">
        <v>14847</v>
      </c>
      <c r="Y11" s="23">
        <f>B7L204C10</f>
        <v>4.0166084688595012</v>
      </c>
      <c r="Z11" s="16" t="s">
        <v>14848</v>
      </c>
      <c r="AA11" s="17">
        <f>B7L204C11*B7L117C1</f>
        <v>12185.817727812913</v>
      </c>
      <c r="AB11" s="16" t="s">
        <v>14849</v>
      </c>
      <c r="AC11" s="17">
        <f>B7L204C12</f>
        <v>12185.817727812913</v>
      </c>
      <c r="AD11" s="16" t="s">
        <v>14850</v>
      </c>
      <c r="AE11" s="23">
        <f>B7L204C13/24</f>
        <v>507.74240532553807</v>
      </c>
      <c r="AF11" s="16" t="s">
        <v>14851</v>
      </c>
      <c r="AG11" s="23">
        <f>B7L204C14</f>
        <v>507.74240532553807</v>
      </c>
      <c r="AH11" s="16" t="s">
        <v>14852</v>
      </c>
      <c r="AI11" s="26">
        <f>IF(B7L204C15=0,0,B7L204C9/B7L204C15)</f>
        <v>582.72855860896561</v>
      </c>
      <c r="AJ11" s="16" t="s">
        <v>14853</v>
      </c>
      <c r="AK11" s="17">
        <f>A1L204C21</f>
        <v>328652.66666666669</v>
      </c>
      <c r="AL11" s="16" t="s">
        <v>14854</v>
      </c>
      <c r="AM11" s="23">
        <f>IF(B7L103C1=0,0,B7L204C17/B7L103C1)</f>
        <v>4.2248208281501203</v>
      </c>
      <c r="AN11" s="16" t="s">
        <v>14855</v>
      </c>
      <c r="AO11" s="23">
        <f>B7L204C18</f>
        <v>4.2248208281501203</v>
      </c>
      <c r="AP11" s="16" t="s">
        <v>14856</v>
      </c>
      <c r="AQ11" s="17">
        <f>B7L204C19*B7L118C1</f>
        <v>14066.041010194493</v>
      </c>
      <c r="AR11" s="16" t="s">
        <v>14857</v>
      </c>
      <c r="AS11" s="17">
        <f>B7L204C20</f>
        <v>14066.041010194493</v>
      </c>
      <c r="AT11" s="16" t="s">
        <v>14858</v>
      </c>
      <c r="AU11" s="17">
        <f>B7L204C21/24</f>
        <v>586.08504209143723</v>
      </c>
      <c r="AV11" s="16" t="s">
        <v>14859</v>
      </c>
      <c r="AW11" s="23">
        <f>B7L204C22</f>
        <v>586.08504209143723</v>
      </c>
      <c r="AX11" s="16" t="s">
        <v>14860</v>
      </c>
      <c r="AY11" s="26">
        <f>IF(B7L204C23=0,0,B7L204C17/B7L204C23)</f>
        <v>560.75934900824927</v>
      </c>
      <c r="AZ11" s="16" t="s">
        <v>14861</v>
      </c>
      <c r="BA11" s="17">
        <f>A1L204C24</f>
        <v>346470</v>
      </c>
      <c r="BB11" s="16" t="s">
        <v>14862</v>
      </c>
      <c r="BC11" s="23">
        <f>IF(B7L104C1=0,0,B7L204C25/B7L104C1)</f>
        <v>4.3687450018695504</v>
      </c>
      <c r="BD11" s="16" t="s">
        <v>14863</v>
      </c>
      <c r="BE11" s="23">
        <f>B7L204C26</f>
        <v>4.3687450018695504</v>
      </c>
      <c r="BF11" s="16" t="s">
        <v>14864</v>
      </c>
      <c r="BG11" s="17">
        <f>B7L204C27*B7L119C1</f>
        <v>14593.273890276261</v>
      </c>
      <c r="BH11" s="16" t="s">
        <v>14865</v>
      </c>
      <c r="BI11" s="17">
        <f>B7L204C28</f>
        <v>14593.273890276261</v>
      </c>
      <c r="BJ11" s="16" t="s">
        <v>14866</v>
      </c>
      <c r="BK11" s="23">
        <f>B7L204C29/24</f>
        <v>608.05307876151085</v>
      </c>
      <c r="BL11" s="16" t="s">
        <v>14867</v>
      </c>
      <c r="BM11" s="23">
        <f>B7L204C30</f>
        <v>608.05307876151085</v>
      </c>
      <c r="BN11" s="16" t="s">
        <v>14868</v>
      </c>
      <c r="BO11" s="26">
        <f>IF(B7L204C31=0,0,B7L204C25/B7L204C31)</f>
        <v>569.80222961076663</v>
      </c>
      <c r="BP11" s="16" t="s">
        <v>14869</v>
      </c>
      <c r="BQ11" s="17">
        <f>A1L204C27</f>
        <v>361072.6</v>
      </c>
      <c r="BR11" s="16" t="s">
        <v>14870</v>
      </c>
      <c r="BS11" s="21">
        <f>IF(B7L105C1=0,0,B7L204C33/B7L105C1)</f>
        <v>4.5095124086570229</v>
      </c>
      <c r="BT11" s="16" t="s">
        <v>14871</v>
      </c>
      <c r="BU11" s="23">
        <f>B7L204C34</f>
        <v>4.5095124086570229</v>
      </c>
      <c r="BV11" s="16" t="s">
        <v>14872</v>
      </c>
      <c r="BW11" s="17">
        <f>B7L204C35*B7L120C1</f>
        <v>15013.735216834957</v>
      </c>
      <c r="BX11" s="16" t="s">
        <v>14873</v>
      </c>
      <c r="BY11" s="17">
        <f>B7L204C36</f>
        <v>15013.735216834957</v>
      </c>
      <c r="BZ11" s="16" t="s">
        <v>14874</v>
      </c>
      <c r="CA11" s="23">
        <f>B7L204C37/24</f>
        <v>625.57230070145658</v>
      </c>
      <c r="CB11" s="16" t="s">
        <v>14875</v>
      </c>
      <c r="CC11" s="23">
        <f>B7L204C38</f>
        <v>625.57230070145658</v>
      </c>
      <c r="CD11" s="16" t="s">
        <v>14876</v>
      </c>
      <c r="CE11" s="26">
        <f>IF(B7L204C39=0,0,B7L204C33/B7L204C39)</f>
        <v>577.18764017385024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100474</v>
      </c>
      <c r="F12" s="16" t="s">
        <v>14878</v>
      </c>
      <c r="G12" s="21">
        <f>IF(B7L101C1=0,0,B7L205C1/B7L101C1)</f>
        <v>1.48604213544879</v>
      </c>
      <c r="H12" s="16" t="s">
        <v>14879</v>
      </c>
      <c r="I12" s="21">
        <f>B7L205C2</f>
        <v>1.48604213544879</v>
      </c>
      <c r="J12" s="16" t="s">
        <v>14880</v>
      </c>
      <c r="K12" s="17">
        <f>B7L205C3*B7L116C1</f>
        <v>3947.4480264993931</v>
      </c>
      <c r="L12" s="16" t="s">
        <v>14881</v>
      </c>
      <c r="M12" s="17">
        <f>B7L205C4</f>
        <v>3947.4480264993931</v>
      </c>
      <c r="N12" s="16" t="s">
        <v>14882</v>
      </c>
      <c r="O12" s="23">
        <f>B7L205C5/24</f>
        <v>164.47700110414138</v>
      </c>
      <c r="P12" s="16" t="s">
        <v>14883</v>
      </c>
      <c r="Q12" s="23">
        <f>B7L205C6</f>
        <v>164.47700110414138</v>
      </c>
      <c r="R12" s="16" t="s">
        <v>14884</v>
      </c>
      <c r="S12" s="25">
        <f>IF(B7L205C7=0,0,B7L205C1/B7L205C7)</f>
        <v>610.86960076797118</v>
      </c>
      <c r="T12" s="16" t="s">
        <v>14885</v>
      </c>
      <c r="U12" s="17">
        <f>A1L205C18</f>
        <v>108145.5</v>
      </c>
      <c r="V12" s="16" t="s">
        <v>14886</v>
      </c>
      <c r="W12" s="23">
        <f>IF(B7L102C1=0,0,B7L205C9/B7L102C1)</f>
        <v>1.4681087048934189</v>
      </c>
      <c r="X12" s="16" t="s">
        <v>14887</v>
      </c>
      <c r="Y12" s="23">
        <f>B7L205C10</f>
        <v>1.4681087048934189</v>
      </c>
      <c r="Z12" s="16" t="s">
        <v>14888</v>
      </c>
      <c r="AA12" s="17">
        <f>B7L205C11*B7L117C1</f>
        <v>4454.0326051561851</v>
      </c>
      <c r="AB12" s="16" t="s">
        <v>14889</v>
      </c>
      <c r="AC12" s="17">
        <f>B7L205C12</f>
        <v>4454.0326051561851</v>
      </c>
      <c r="AD12" s="16" t="s">
        <v>14890</v>
      </c>
      <c r="AE12" s="23">
        <f>B7L205C13/24</f>
        <v>185.58469188150772</v>
      </c>
      <c r="AF12" s="16" t="s">
        <v>14891</v>
      </c>
      <c r="AG12" s="23">
        <f>B7L205C14</f>
        <v>185.58469188150772</v>
      </c>
      <c r="AH12" s="16" t="s">
        <v>14892</v>
      </c>
      <c r="AI12" s="26">
        <f>IF(B7L205C15=0,0,B7L205C9/B7L205C15)</f>
        <v>582.72855860896561</v>
      </c>
      <c r="AJ12" s="16" t="s">
        <v>14893</v>
      </c>
      <c r="AK12" s="17">
        <f>A1L205C21</f>
        <v>116744</v>
      </c>
      <c r="AL12" s="16" t="s">
        <v>14894</v>
      </c>
      <c r="AM12" s="23">
        <f>IF(B7L103C1=0,0,B7L205C17/B7L103C1)</f>
        <v>1.5007408513188927</v>
      </c>
      <c r="AN12" s="16" t="s">
        <v>14895</v>
      </c>
      <c r="AO12" s="23">
        <f>B7L205C18</f>
        <v>1.5007408513188927</v>
      </c>
      <c r="AP12" s="16" t="s">
        <v>14896</v>
      </c>
      <c r="AQ12" s="17">
        <f>B7L205C19*B7L118C1</f>
        <v>4996.5390767988465</v>
      </c>
      <c r="AR12" s="16" t="s">
        <v>14897</v>
      </c>
      <c r="AS12" s="17">
        <f>B7L205C20</f>
        <v>4996.5390767988465</v>
      </c>
      <c r="AT12" s="16" t="s">
        <v>14898</v>
      </c>
      <c r="AU12" s="17">
        <f>B7L205C21/24</f>
        <v>208.18912819995194</v>
      </c>
      <c r="AV12" s="16" t="s">
        <v>14899</v>
      </c>
      <c r="AW12" s="23">
        <f>B7L205C22</f>
        <v>208.18912819995194</v>
      </c>
      <c r="AX12" s="16" t="s">
        <v>14900</v>
      </c>
      <c r="AY12" s="26">
        <f>IF(B7L205C23=0,0,B7L205C17/B7L205C23)</f>
        <v>560.75934900824927</v>
      </c>
      <c r="AZ12" s="16" t="s">
        <v>14901</v>
      </c>
      <c r="BA12" s="17">
        <f>A1L205C24</f>
        <v>119440.5</v>
      </c>
      <c r="BB12" s="16" t="s">
        <v>14902</v>
      </c>
      <c r="BC12" s="23">
        <f>IF(B7L104C1=0,0,B7L205C25/B7L104C1)</f>
        <v>1.5060613830802092</v>
      </c>
      <c r="BD12" s="16" t="s">
        <v>14903</v>
      </c>
      <c r="BE12" s="23">
        <f>B7L205C26</f>
        <v>1.5060613830802092</v>
      </c>
      <c r="BF12" s="16" t="s">
        <v>14904</v>
      </c>
      <c r="BG12" s="17">
        <f>B7L205C27*B7L119C1</f>
        <v>5030.8192053901976</v>
      </c>
      <c r="BH12" s="16" t="s">
        <v>14905</v>
      </c>
      <c r="BI12" s="17">
        <f>B7L205C28</f>
        <v>5030.8192053901976</v>
      </c>
      <c r="BJ12" s="16" t="s">
        <v>14906</v>
      </c>
      <c r="BK12" s="23">
        <f>B7L205C29/24</f>
        <v>209.61746689125823</v>
      </c>
      <c r="BL12" s="16" t="s">
        <v>14907</v>
      </c>
      <c r="BM12" s="23">
        <f>B7L205C30</f>
        <v>209.61746689125823</v>
      </c>
      <c r="BN12" s="16" t="s">
        <v>14908</v>
      </c>
      <c r="BO12" s="26">
        <f>IF(B7L205C31=0,0,B7L205C25/B7L205C31)</f>
        <v>569.80222961076663</v>
      </c>
      <c r="BP12" s="16" t="s">
        <v>14909</v>
      </c>
      <c r="BQ12" s="17">
        <f>A1L205C27</f>
        <v>124215.20000000001</v>
      </c>
      <c r="BR12" s="16" t="s">
        <v>14910</v>
      </c>
      <c r="BS12" s="21">
        <f>IF(B7L105C1=0,0,B7L205C33/B7L105C1)</f>
        <v>1.5513500214189997</v>
      </c>
      <c r="BT12" s="16" t="s">
        <v>14911</v>
      </c>
      <c r="BU12" s="23">
        <f>B7L205C34</f>
        <v>1.5513500214189997</v>
      </c>
      <c r="BV12" s="16" t="s">
        <v>14912</v>
      </c>
      <c r="BW12" s="17">
        <f>B7L205C35*B7L120C1</f>
        <v>5164.9837808412985</v>
      </c>
      <c r="BX12" s="16" t="s">
        <v>14913</v>
      </c>
      <c r="BY12" s="17">
        <f>B7L205C36</f>
        <v>5164.9837808412985</v>
      </c>
      <c r="BZ12" s="16" t="s">
        <v>14914</v>
      </c>
      <c r="CA12" s="23">
        <f>B7L205C37/24</f>
        <v>215.2076575350541</v>
      </c>
      <c r="CB12" s="16" t="s">
        <v>14915</v>
      </c>
      <c r="CC12" s="23">
        <f>B7L205C38</f>
        <v>215.2076575350541</v>
      </c>
      <c r="CD12" s="16" t="s">
        <v>14916</v>
      </c>
      <c r="CE12" s="26">
        <f>IF(B7L205C39=0,0,B7L205C33/B7L205C39)</f>
        <v>577.18764017385035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245792</v>
      </c>
      <c r="F13" s="16" t="s">
        <v>14918</v>
      </c>
      <c r="G13" s="21">
        <f>IF(B7L101C1=0,0,B7L206C1/B7L101C1)</f>
        <v>3.6353411684239605</v>
      </c>
      <c r="H13" s="16" t="s">
        <v>14919</v>
      </c>
      <c r="I13" s="21">
        <f>B7L206C2</f>
        <v>3.6353411684239605</v>
      </c>
      <c r="J13" s="16" t="s">
        <v>14920</v>
      </c>
      <c r="K13" s="17">
        <f>B7L206C3*B7L116C1</f>
        <v>9656.738512742988</v>
      </c>
      <c r="L13" s="16" t="s">
        <v>14921</v>
      </c>
      <c r="M13" s="17">
        <f>B7L206C4</f>
        <v>9656.738512742988</v>
      </c>
      <c r="N13" s="16" t="s">
        <v>14922</v>
      </c>
      <c r="O13" s="23">
        <f>B7L206C5/24</f>
        <v>402.3641046976245</v>
      </c>
      <c r="P13" s="16" t="s">
        <v>14923</v>
      </c>
      <c r="Q13" s="23">
        <f>B7L206C6</f>
        <v>402.3641046976245</v>
      </c>
      <c r="R13" s="16" t="s">
        <v>14924</v>
      </c>
      <c r="S13" s="25">
        <f>IF(B7L206C7=0,0,B7L206C1/B7L206C7)</f>
        <v>610.86960076797106</v>
      </c>
      <c r="T13" s="16" t="s">
        <v>14925</v>
      </c>
      <c r="U13" s="17">
        <f>A1L206C18</f>
        <v>273160.5</v>
      </c>
      <c r="V13" s="16" t="s">
        <v>14926</v>
      </c>
      <c r="W13" s="23">
        <f>IF(B7L102C1=0,0,B7L206C9/B7L102C1)</f>
        <v>3.708238510923143</v>
      </c>
      <c r="X13" s="16" t="s">
        <v>14927</v>
      </c>
      <c r="Y13" s="23">
        <f>B7L206C10</f>
        <v>3.708238510923143</v>
      </c>
      <c r="Z13" s="16" t="s">
        <v>14928</v>
      </c>
      <c r="AA13" s="17">
        <f>B7L206C11*B7L117C1</f>
        <v>11250.267218153009</v>
      </c>
      <c r="AB13" s="16" t="s">
        <v>14929</v>
      </c>
      <c r="AC13" s="17">
        <f>B7L206C12</f>
        <v>11250.267218153009</v>
      </c>
      <c r="AD13" s="16" t="s">
        <v>14930</v>
      </c>
      <c r="AE13" s="23">
        <f>B7L206C13/24</f>
        <v>468.76113408970872</v>
      </c>
      <c r="AF13" s="16" t="s">
        <v>14931</v>
      </c>
      <c r="AG13" s="23">
        <f>B7L206C14</f>
        <v>468.76113408970872</v>
      </c>
      <c r="AH13" s="16" t="s">
        <v>14932</v>
      </c>
      <c r="AI13" s="26">
        <f>IF(B7L206C15=0,0,B7L206C9/B7L206C15)</f>
        <v>582.72855860896561</v>
      </c>
      <c r="AJ13" s="16" t="s">
        <v>14933</v>
      </c>
      <c r="AK13" s="17">
        <f>A1L206C21</f>
        <v>285602</v>
      </c>
      <c r="AL13" s="16" t="s">
        <v>14934</v>
      </c>
      <c r="AM13" s="23">
        <f>IF(B7L103C1=0,0,B7L206C17/B7L103C1)</f>
        <v>3.6714057135131428</v>
      </c>
      <c r="AN13" s="16" t="s">
        <v>14935</v>
      </c>
      <c r="AO13" s="23">
        <f>B7L206C18</f>
        <v>3.6714057135131428</v>
      </c>
      <c r="AP13" s="16" t="s">
        <v>14936</v>
      </c>
      <c r="AQ13" s="17">
        <f>B7L206C19*B7L118C1</f>
        <v>12223.510873465908</v>
      </c>
      <c r="AR13" s="16" t="s">
        <v>14937</v>
      </c>
      <c r="AS13" s="17">
        <f>B7L206C20</f>
        <v>12223.510873465908</v>
      </c>
      <c r="AT13" s="16" t="s">
        <v>14938</v>
      </c>
      <c r="AU13" s="17">
        <f>B7L206C21/24</f>
        <v>509.3129530610795</v>
      </c>
      <c r="AV13" s="16" t="s">
        <v>14939</v>
      </c>
      <c r="AW13" s="23">
        <f>B7L206C22</f>
        <v>509.3129530610795</v>
      </c>
      <c r="AX13" s="16" t="s">
        <v>14940</v>
      </c>
      <c r="AY13" s="26">
        <f>IF(B7L206C23=0,0,B7L206C17/B7L206C23)</f>
        <v>560.75934900824939</v>
      </c>
      <c r="AZ13" s="16" t="s">
        <v>14941</v>
      </c>
      <c r="BA13" s="17">
        <f>A1L206C24</f>
        <v>285462.5</v>
      </c>
      <c r="BB13" s="16" t="s">
        <v>14942</v>
      </c>
      <c r="BC13" s="23">
        <f>IF(B7L104C1=0,0,B7L206C25/B7L104C1)</f>
        <v>3.5994829858174922</v>
      </c>
      <c r="BD13" s="16" t="s">
        <v>14943</v>
      </c>
      <c r="BE13" s="23">
        <f>B7L206C26</f>
        <v>3.5994829858174922</v>
      </c>
      <c r="BF13" s="16" t="s">
        <v>14944</v>
      </c>
      <c r="BG13" s="17">
        <f>B7L206C27*B7L119C1</f>
        <v>12023.645475518766</v>
      </c>
      <c r="BH13" s="16" t="s">
        <v>14945</v>
      </c>
      <c r="BI13" s="17">
        <f>B7L206C28</f>
        <v>12023.645475518766</v>
      </c>
      <c r="BJ13" s="16" t="s">
        <v>14946</v>
      </c>
      <c r="BK13" s="23">
        <f>B7L206C29/24</f>
        <v>500.98522814661527</v>
      </c>
      <c r="BL13" s="16" t="s">
        <v>14947</v>
      </c>
      <c r="BM13" s="23">
        <f>B7L206C30</f>
        <v>500.98522814661527</v>
      </c>
      <c r="BN13" s="16" t="s">
        <v>14948</v>
      </c>
      <c r="BO13" s="26">
        <f>IF(B7L206C31=0,0,B7L206C25/B7L206C31)</f>
        <v>569.80222961076663</v>
      </c>
      <c r="BP13" s="16" t="s">
        <v>14949</v>
      </c>
      <c r="BQ13" s="17">
        <f>A1L206C27</f>
        <v>285236.19999999995</v>
      </c>
      <c r="BR13" s="16" t="s">
        <v>14950</v>
      </c>
      <c r="BS13" s="21">
        <f>IF(B7L105C1=0,0,B7L206C33/B7L105C1)</f>
        <v>3.562375498163461</v>
      </c>
      <c r="BT13" s="16" t="s">
        <v>14951</v>
      </c>
      <c r="BU13" s="23">
        <f>B7L206C34</f>
        <v>3.562375498163461</v>
      </c>
      <c r="BV13" s="16" t="s">
        <v>14952</v>
      </c>
      <c r="BW13" s="17">
        <f>B7L206C35*B7L120C1</f>
        <v>11860.387027584422</v>
      </c>
      <c r="BX13" s="16" t="s">
        <v>14953</v>
      </c>
      <c r="BY13" s="17">
        <f>B7L206C36</f>
        <v>11860.387027584422</v>
      </c>
      <c r="BZ13" s="16" t="s">
        <v>14954</v>
      </c>
      <c r="CA13" s="23">
        <f>B7L206C37/24</f>
        <v>494.18279281601758</v>
      </c>
      <c r="CB13" s="16" t="s">
        <v>14955</v>
      </c>
      <c r="CC13" s="23">
        <f>B7L206C38</f>
        <v>494.18279281601758</v>
      </c>
      <c r="CD13" s="16" t="s">
        <v>14956</v>
      </c>
      <c r="CE13" s="26">
        <f>IF(B7L206C39=0,0,B7L206C33/B7L206C39)</f>
        <v>577.18764017385024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40100</v>
      </c>
      <c r="F14" s="16" t="s">
        <v>14958</v>
      </c>
      <c r="G14" s="21">
        <f>IF(B7L101C1=0,0,B7L207C1/B7L101C1)</f>
        <v>0.5930916419322062</v>
      </c>
      <c r="H14" s="16" t="s">
        <v>14959</v>
      </c>
      <c r="I14" s="21">
        <f>B7L207C2</f>
        <v>0.5930916419322062</v>
      </c>
      <c r="J14" s="16" t="s">
        <v>14960</v>
      </c>
      <c r="K14" s="17">
        <f>B7L207C3*B7L116C1</f>
        <v>1575.4589830466159</v>
      </c>
      <c r="L14" s="16" t="s">
        <v>14961</v>
      </c>
      <c r="M14" s="17">
        <f>B7L207C4</f>
        <v>1575.4589830466159</v>
      </c>
      <c r="N14" s="16" t="s">
        <v>14962</v>
      </c>
      <c r="O14" s="23">
        <f>B7L207C5/24</f>
        <v>65.644124293608996</v>
      </c>
      <c r="P14" s="16" t="s">
        <v>14963</v>
      </c>
      <c r="Q14" s="23">
        <f>B7L207C6</f>
        <v>65.644124293608996</v>
      </c>
      <c r="R14" s="16" t="s">
        <v>14964</v>
      </c>
      <c r="S14" s="25">
        <f>IF(B7L207C7=0,0,B7L207C1/B7L207C7)</f>
        <v>610.86960076797106</v>
      </c>
      <c r="T14" s="16" t="s">
        <v>14965</v>
      </c>
      <c r="U14" s="17">
        <f>A1L207C18</f>
        <v>49995</v>
      </c>
      <c r="V14" s="16" t="s">
        <v>14966</v>
      </c>
      <c r="W14" s="23">
        <f>IF(B7L102C1=0,0,B7L207C9/B7L102C1)</f>
        <v>0.67869763144232975</v>
      </c>
      <c r="X14" s="16" t="s">
        <v>14967</v>
      </c>
      <c r="Y14" s="23">
        <f>B7L207C10</f>
        <v>0.67869763144232975</v>
      </c>
      <c r="Z14" s="16" t="s">
        <v>14968</v>
      </c>
      <c r="AA14" s="17">
        <f>B7L207C11*B7L117C1</f>
        <v>2059.0718993835476</v>
      </c>
      <c r="AB14" s="16" t="s">
        <v>14969</v>
      </c>
      <c r="AC14" s="17">
        <f>B7L207C12</f>
        <v>2059.0718993835476</v>
      </c>
      <c r="AD14" s="16" t="s">
        <v>14970</v>
      </c>
      <c r="AE14" s="23">
        <f>B7L207C13/24</f>
        <v>85.794662474314478</v>
      </c>
      <c r="AF14" s="16" t="s">
        <v>14971</v>
      </c>
      <c r="AG14" s="23">
        <f>B7L207C14</f>
        <v>85.794662474314478</v>
      </c>
      <c r="AH14" s="16" t="s">
        <v>14972</v>
      </c>
      <c r="AI14" s="26">
        <f>IF(B7L207C15=0,0,B7L207C9/B7L207C15)</f>
        <v>582.72855860896573</v>
      </c>
      <c r="AJ14" s="16" t="s">
        <v>14973</v>
      </c>
      <c r="AK14" s="17">
        <f>A1L207C21</f>
        <v>60012.666666666664</v>
      </c>
      <c r="AL14" s="16" t="s">
        <v>14974</v>
      </c>
      <c r="AM14" s="23">
        <f>IF(B7L103C1=0,0,B7L207C17/B7L103C1)</f>
        <v>0.77146114972290014</v>
      </c>
      <c r="AN14" s="16" t="s">
        <v>14975</v>
      </c>
      <c r="AO14" s="23">
        <f>B7L207C18</f>
        <v>0.77146114972290014</v>
      </c>
      <c r="AP14" s="16" t="s">
        <v>14976</v>
      </c>
      <c r="AQ14" s="17">
        <f>B7L207C19*B7L118C1</f>
        <v>2568.4886084330119</v>
      </c>
      <c r="AR14" s="16" t="s">
        <v>14977</v>
      </c>
      <c r="AS14" s="17">
        <f>B7L207C20</f>
        <v>2568.4886084330119</v>
      </c>
      <c r="AT14" s="16" t="s">
        <v>14978</v>
      </c>
      <c r="AU14" s="17">
        <f>B7L207C21/24</f>
        <v>107.02035868470882</v>
      </c>
      <c r="AV14" s="16" t="s">
        <v>14979</v>
      </c>
      <c r="AW14" s="23">
        <f>B7L207C22</f>
        <v>107.02035868470882</v>
      </c>
      <c r="AX14" s="16" t="s">
        <v>14980</v>
      </c>
      <c r="AY14" s="26">
        <f>IF(B7L207C23=0,0,B7L207C17/B7L207C23)</f>
        <v>560.75934900824939</v>
      </c>
      <c r="AZ14" s="16" t="s">
        <v>14981</v>
      </c>
      <c r="BA14" s="17">
        <f>A1L207C24</f>
        <v>66198</v>
      </c>
      <c r="BB14" s="16" t="s">
        <v>14982</v>
      </c>
      <c r="BC14" s="23">
        <f>IF(B7L104C1=0,0,B7L207C25/B7L104C1)</f>
        <v>0.83471060014939391</v>
      </c>
      <c r="BD14" s="16" t="s">
        <v>14983</v>
      </c>
      <c r="BE14" s="23">
        <f>B7L207C26</f>
        <v>0.83471060014939391</v>
      </c>
      <c r="BF14" s="16" t="s">
        <v>14984</v>
      </c>
      <c r="BG14" s="17">
        <f>B7L207C27*B7L119C1</f>
        <v>2788.2516379152826</v>
      </c>
      <c r="BH14" s="16" t="s">
        <v>14985</v>
      </c>
      <c r="BI14" s="17">
        <f>B7L207C28</f>
        <v>2788.2516379152826</v>
      </c>
      <c r="BJ14" s="16" t="s">
        <v>14986</v>
      </c>
      <c r="BK14" s="23">
        <f>B7L207C29/24</f>
        <v>116.17715157980344</v>
      </c>
      <c r="BL14" s="16" t="s">
        <v>14987</v>
      </c>
      <c r="BM14" s="23">
        <f>B7L207C30</f>
        <v>116.17715157980344</v>
      </c>
      <c r="BN14" s="16" t="s">
        <v>14988</v>
      </c>
      <c r="BO14" s="26">
        <f>IF(B7L207C31=0,0,B7L207C25/B7L207C31)</f>
        <v>569.80222961076663</v>
      </c>
      <c r="BP14" s="16" t="s">
        <v>14989</v>
      </c>
      <c r="BQ14" s="17">
        <f>A1L207C27</f>
        <v>71501</v>
      </c>
      <c r="BR14" s="16" t="s">
        <v>14990</v>
      </c>
      <c r="BS14" s="21">
        <f>IF(B7L105C1=0,0,B7L207C33/B7L105C1)</f>
        <v>0.89299117886925183</v>
      </c>
      <c r="BT14" s="16" t="s">
        <v>14991</v>
      </c>
      <c r="BU14" s="23">
        <f>B7L207C34</f>
        <v>0.89299117886925183</v>
      </c>
      <c r="BV14" s="16" t="s">
        <v>14992</v>
      </c>
      <c r="BW14" s="17">
        <f>B7L207C35*B7L120C1</f>
        <v>2973.0782167877496</v>
      </c>
      <c r="BX14" s="16" t="s">
        <v>14993</v>
      </c>
      <c r="BY14" s="17">
        <f>B7L207C36</f>
        <v>2973.0782167877496</v>
      </c>
      <c r="BZ14" s="16" t="s">
        <v>14994</v>
      </c>
      <c r="CA14" s="23">
        <f>B7L207C37/24</f>
        <v>123.8782590328229</v>
      </c>
      <c r="CB14" s="16" t="s">
        <v>14995</v>
      </c>
      <c r="CC14" s="23">
        <f>B7L207C38</f>
        <v>123.8782590328229</v>
      </c>
      <c r="CD14" s="16" t="s">
        <v>14996</v>
      </c>
      <c r="CE14" s="26">
        <f>IF(B7L207C39=0,0,B7L207C33/B7L207C39)</f>
        <v>577.18764017385024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66409</v>
      </c>
      <c r="F15" s="16" t="s">
        <v>14998</v>
      </c>
      <c r="G15" s="21">
        <f>IF(B7L101C1=0,0,B7L208C1/B7L101C1)</f>
        <v>0.982210046111618</v>
      </c>
      <c r="H15" s="16" t="s">
        <v>14999</v>
      </c>
      <c r="I15" s="21">
        <f>B7L208C2</f>
        <v>0.982210046111618</v>
      </c>
      <c r="J15" s="16" t="s">
        <v>15000</v>
      </c>
      <c r="K15" s="17">
        <f>B7L208C3*B7L116C1</f>
        <v>2609.0936559885963</v>
      </c>
      <c r="L15" s="16" t="s">
        <v>15001</v>
      </c>
      <c r="M15" s="17">
        <f>B7L208C4</f>
        <v>2609.0936559885963</v>
      </c>
      <c r="N15" s="16" t="s">
        <v>15002</v>
      </c>
      <c r="O15" s="23">
        <f>B7L208C5/24</f>
        <v>108.71223566619152</v>
      </c>
      <c r="P15" s="16" t="s">
        <v>15003</v>
      </c>
      <c r="Q15" s="23">
        <f>B7L208C6</f>
        <v>108.71223566619152</v>
      </c>
      <c r="R15" s="16" t="s">
        <v>15004</v>
      </c>
      <c r="S15" s="25">
        <f>IF(B7L208C7=0,0,B7L208C1/B7L208C7)</f>
        <v>610.86960076797106</v>
      </c>
      <c r="T15" s="16" t="s">
        <v>15005</v>
      </c>
      <c r="U15" s="17">
        <f>A1L208C18</f>
        <v>69765</v>
      </c>
      <c r="V15" s="16" t="s">
        <v>15006</v>
      </c>
      <c r="W15" s="23">
        <f>IF(B7L102C1=0,0,B7L208C9/B7L102C1)</f>
        <v>0.94708151330281309</v>
      </c>
      <c r="X15" s="16" t="s">
        <v>15007</v>
      </c>
      <c r="Y15" s="23">
        <f>B7L208C10</f>
        <v>0.94708151330281309</v>
      </c>
      <c r="Z15" s="16" t="s">
        <v>15008</v>
      </c>
      <c r="AA15" s="17">
        <f>B7L208C11*B7L117C1</f>
        <v>2873.3103522450888</v>
      </c>
      <c r="AB15" s="16" t="s">
        <v>15009</v>
      </c>
      <c r="AC15" s="17">
        <f>B7L208C12</f>
        <v>2873.3103522450888</v>
      </c>
      <c r="AD15" s="16" t="s">
        <v>15010</v>
      </c>
      <c r="AE15" s="23">
        <f>B7L208C13/24</f>
        <v>119.7212646768787</v>
      </c>
      <c r="AF15" s="16" t="s">
        <v>15011</v>
      </c>
      <c r="AG15" s="23">
        <f>B7L208C14</f>
        <v>119.7212646768787</v>
      </c>
      <c r="AH15" s="16" t="s">
        <v>15012</v>
      </c>
      <c r="AI15" s="26">
        <f>IF(B7L208C15=0,0,B7L208C9/B7L208C15)</f>
        <v>582.72855860896561</v>
      </c>
      <c r="AJ15" s="16" t="s">
        <v>15013</v>
      </c>
      <c r="AK15" s="17">
        <f>A1L208C21</f>
        <v>70509</v>
      </c>
      <c r="AL15" s="16" t="s">
        <v>15014</v>
      </c>
      <c r="AM15" s="23">
        <f>IF(B7L103C1=0,0,B7L208C17/B7L103C1)</f>
        <v>0.90639122083913348</v>
      </c>
      <c r="AN15" s="16" t="s">
        <v>15015</v>
      </c>
      <c r="AO15" s="23">
        <f>B7L208C18</f>
        <v>0.90639122083913348</v>
      </c>
      <c r="AP15" s="16" t="s">
        <v>15016</v>
      </c>
      <c r="AQ15" s="17">
        <f>B7L208C19*B7L118C1</f>
        <v>3017.7223134894284</v>
      </c>
      <c r="AR15" s="16" t="s">
        <v>15017</v>
      </c>
      <c r="AS15" s="17">
        <f>B7L208C20</f>
        <v>3017.7223134894284</v>
      </c>
      <c r="AT15" s="16" t="s">
        <v>15018</v>
      </c>
      <c r="AU15" s="17">
        <f>B7L208C21/24</f>
        <v>125.73842972872619</v>
      </c>
      <c r="AV15" s="16" t="s">
        <v>15019</v>
      </c>
      <c r="AW15" s="23">
        <f>B7L208C22</f>
        <v>125.73842972872619</v>
      </c>
      <c r="AX15" s="16" t="s">
        <v>15020</v>
      </c>
      <c r="AY15" s="26">
        <f>IF(B7L208C23=0,0,B7L208C17/B7L208C23)</f>
        <v>560.75934900824927</v>
      </c>
      <c r="AZ15" s="16" t="s">
        <v>15021</v>
      </c>
      <c r="BA15" s="17">
        <f>A1L208C24</f>
        <v>71039.75</v>
      </c>
      <c r="BB15" s="16" t="s">
        <v>15022</v>
      </c>
      <c r="BC15" s="23">
        <f>IF(B7L104C1=0,0,B7L208C25/B7L104C1)</f>
        <v>0.89576169003539241</v>
      </c>
      <c r="BD15" s="16" t="s">
        <v>15023</v>
      </c>
      <c r="BE15" s="23">
        <f>B7L208C26</f>
        <v>0.89576169003539241</v>
      </c>
      <c r="BF15" s="16" t="s">
        <v>15024</v>
      </c>
      <c r="BG15" s="17">
        <f>B7L208C27*B7L119C1</f>
        <v>2992.1855538625364</v>
      </c>
      <c r="BH15" s="16" t="s">
        <v>15025</v>
      </c>
      <c r="BI15" s="17">
        <f>B7L208C28</f>
        <v>2992.1855538625364</v>
      </c>
      <c r="BJ15" s="16" t="s">
        <v>15026</v>
      </c>
      <c r="BK15" s="23">
        <f>B7L208C29/24</f>
        <v>124.67439807760569</v>
      </c>
      <c r="BL15" s="16" t="s">
        <v>15027</v>
      </c>
      <c r="BM15" s="23">
        <f>B7L208C30</f>
        <v>124.67439807760569</v>
      </c>
      <c r="BN15" s="16" t="s">
        <v>15028</v>
      </c>
      <c r="BO15" s="26">
        <f>IF(B7L208C31=0,0,B7L208C25/B7L208C31)</f>
        <v>569.80222961076663</v>
      </c>
      <c r="BP15" s="16" t="s">
        <v>15029</v>
      </c>
      <c r="BQ15" s="17">
        <f>A1L208C27</f>
        <v>70448.600000000006</v>
      </c>
      <c r="BR15" s="16" t="s">
        <v>15030</v>
      </c>
      <c r="BS15" s="21">
        <f>IF(B7L105C1=0,0,B7L208C33/B7L105C1)</f>
        <v>0.87984753169449903</v>
      </c>
      <c r="BT15" s="16" t="s">
        <v>15031</v>
      </c>
      <c r="BU15" s="23">
        <f>B7L208C34</f>
        <v>0.87984753169449903</v>
      </c>
      <c r="BV15" s="16" t="s">
        <v>15032</v>
      </c>
      <c r="BW15" s="17">
        <f>B7L208C35*B7L120C1</f>
        <v>2929.3184439825104</v>
      </c>
      <c r="BX15" s="16" t="s">
        <v>15033</v>
      </c>
      <c r="BY15" s="17">
        <f>B7L208C36</f>
        <v>2929.3184439825104</v>
      </c>
      <c r="BZ15" s="16" t="s">
        <v>15034</v>
      </c>
      <c r="CA15" s="23">
        <f>B7L208C37/24</f>
        <v>122.05493516593793</v>
      </c>
      <c r="CB15" s="16" t="s">
        <v>15035</v>
      </c>
      <c r="CC15" s="23">
        <f>B7L208C38</f>
        <v>122.05493516593793</v>
      </c>
      <c r="CD15" s="16" t="s">
        <v>15036</v>
      </c>
      <c r="CE15" s="26">
        <f>IF(B7L208C39=0,0,B7L208C33/B7L208C39)</f>
        <v>577.18764017385024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24497</v>
      </c>
      <c r="F16" s="16" t="s">
        <v>15038</v>
      </c>
      <c r="G16" s="21">
        <f>IF(B7L101C1=0,0,B7L209C1/B7L101C1)</f>
        <v>0.36231835292801134</v>
      </c>
      <c r="H16" s="16" t="s">
        <v>15039</v>
      </c>
      <c r="I16" s="21">
        <f>B7L209C2</f>
        <v>0.36231835292801134</v>
      </c>
      <c r="J16" s="16" t="s">
        <v>15040</v>
      </c>
      <c r="K16" s="17">
        <f>B7L209C3*B7L116C1</f>
        <v>962.44435680032291</v>
      </c>
      <c r="L16" s="16" t="s">
        <v>15041</v>
      </c>
      <c r="M16" s="23">
        <f>B7L209C4</f>
        <v>962.44435680032291</v>
      </c>
      <c r="N16" s="16" t="s">
        <v>15042</v>
      </c>
      <c r="O16" s="23">
        <f>B7L209C5/24</f>
        <v>40.101848200013457</v>
      </c>
      <c r="P16" s="16" t="s">
        <v>15043</v>
      </c>
      <c r="Q16" s="23">
        <f>B7L209C6</f>
        <v>40.101848200013457</v>
      </c>
      <c r="R16" s="16" t="s">
        <v>15044</v>
      </c>
      <c r="S16" s="25">
        <f>IF(B7L209C7=0,0,B7L209C1/B7L209C7)</f>
        <v>610.86960076797106</v>
      </c>
      <c r="T16" s="16" t="s">
        <v>15045</v>
      </c>
      <c r="U16" s="17">
        <f>A1L209C18</f>
        <v>27680</v>
      </c>
      <c r="V16" s="16" t="s">
        <v>15046</v>
      </c>
      <c r="W16" s="23">
        <f>IF(B7L102C1=0,0,B7L209C9/B7L102C1)</f>
        <v>0.37576458522499628</v>
      </c>
      <c r="X16" s="16" t="s">
        <v>15047</v>
      </c>
      <c r="Y16" s="23">
        <f>B7L209C10</f>
        <v>0.37576458522499628</v>
      </c>
      <c r="Z16" s="16" t="s">
        <v>15048</v>
      </c>
      <c r="AA16" s="17">
        <f>B7L209C11*B7L117C1</f>
        <v>1140.016205119244</v>
      </c>
      <c r="AB16" s="16" t="s">
        <v>15049</v>
      </c>
      <c r="AC16" s="17">
        <f>B7L209C12</f>
        <v>1140.016205119244</v>
      </c>
      <c r="AD16" s="16" t="s">
        <v>15050</v>
      </c>
      <c r="AE16" s="23">
        <f>B7L209C13/24</f>
        <v>47.500675213301832</v>
      </c>
      <c r="AF16" s="16" t="s">
        <v>15051</v>
      </c>
      <c r="AG16" s="23">
        <f>B7L209C14</f>
        <v>47.500675213301832</v>
      </c>
      <c r="AH16" s="16" t="s">
        <v>15052</v>
      </c>
      <c r="AI16" s="26">
        <f>IF(B7L209C15=0,0,B7L209C9/B7L209C15)</f>
        <v>582.72855860896573</v>
      </c>
      <c r="AJ16" s="16" t="s">
        <v>15053</v>
      </c>
      <c r="AK16" s="17">
        <f>A1L209C21</f>
        <v>30076.666666666664</v>
      </c>
      <c r="AL16" s="16" t="s">
        <v>15054</v>
      </c>
      <c r="AM16" s="23">
        <f>IF(B7L103C1=0,0,B7L209C17/B7L103C1)</f>
        <v>0.38663470789220766</v>
      </c>
      <c r="AN16" s="16" t="s">
        <v>15055</v>
      </c>
      <c r="AO16" s="23">
        <f>B7L209C18</f>
        <v>0.38663470789220766</v>
      </c>
      <c r="AP16" s="16" t="s">
        <v>15056</v>
      </c>
      <c r="AQ16" s="17">
        <f>B7L209C19*B7L118C1</f>
        <v>1287.2545081533381</v>
      </c>
      <c r="AR16" s="16" t="s">
        <v>15057</v>
      </c>
      <c r="AS16" s="17">
        <f>B7L209C20</f>
        <v>1287.2545081533381</v>
      </c>
      <c r="AT16" s="16" t="s">
        <v>15058</v>
      </c>
      <c r="AU16" s="17">
        <f>B7L209C21/24</f>
        <v>53.635604506389086</v>
      </c>
      <c r="AV16" s="16" t="s">
        <v>15059</v>
      </c>
      <c r="AW16" s="23">
        <f>B7L209C22</f>
        <v>53.635604506389086</v>
      </c>
      <c r="AX16" s="16" t="s">
        <v>15060</v>
      </c>
      <c r="AY16" s="26">
        <f>IF(B7L209C23=0,0,B7L209C17/B7L209C23)</f>
        <v>560.75934900824927</v>
      </c>
      <c r="AZ16" s="16" t="s">
        <v>15061</v>
      </c>
      <c r="BA16" s="17">
        <f>A1L209C24</f>
        <v>30729.25</v>
      </c>
      <c r="BB16" s="16" t="s">
        <v>15062</v>
      </c>
      <c r="BC16" s="23">
        <f>IF(B7L104C1=0,0,B7L209C25/B7L104C1)</f>
        <v>0.38747440571680053</v>
      </c>
      <c r="BD16" s="16" t="s">
        <v>15063</v>
      </c>
      <c r="BE16" s="23">
        <f>B7L209C26</f>
        <v>0.38747440571680053</v>
      </c>
      <c r="BF16" s="16" t="s">
        <v>15064</v>
      </c>
      <c r="BG16" s="17">
        <f>B7L209C27*B7L119C1</f>
        <v>1294.3122397112932</v>
      </c>
      <c r="BH16" s="16" t="s">
        <v>15065</v>
      </c>
      <c r="BI16" s="17">
        <f>B7L209C28</f>
        <v>1294.3122397112932</v>
      </c>
      <c r="BJ16" s="16" t="s">
        <v>15066</v>
      </c>
      <c r="BK16" s="23">
        <f>B7L209C29/24</f>
        <v>53.929676654637213</v>
      </c>
      <c r="BL16" s="16" t="s">
        <v>15067</v>
      </c>
      <c r="BM16" s="23">
        <f>B7L209C30</f>
        <v>53.929676654637213</v>
      </c>
      <c r="BN16" s="16" t="s">
        <v>15068</v>
      </c>
      <c r="BO16" s="26">
        <f>IF(B7L209C31=0,0,B7L209C25/B7L209C31)</f>
        <v>569.80222961076674</v>
      </c>
      <c r="BP16" s="16" t="s">
        <v>15069</v>
      </c>
      <c r="BQ16" s="17">
        <f>A1L209C27</f>
        <v>31749.600000000002</v>
      </c>
      <c r="BR16" s="16" t="s">
        <v>15070</v>
      </c>
      <c r="BS16" s="21">
        <f>IF(B7L105C1=0,0,B7L209C33/B7L105C1)</f>
        <v>0.39652749937241716</v>
      </c>
      <c r="BT16" s="16" t="s">
        <v>15071</v>
      </c>
      <c r="BU16" s="23">
        <f>B7L209C34</f>
        <v>0.39652749937241716</v>
      </c>
      <c r="BV16" s="16" t="s">
        <v>15072</v>
      </c>
      <c r="BW16" s="17">
        <f>B7L209C35*B7L120C1</f>
        <v>1320.1779576750582</v>
      </c>
      <c r="BX16" s="16" t="s">
        <v>15073</v>
      </c>
      <c r="BY16" s="17">
        <f>B7L209C36</f>
        <v>1320.1779576750582</v>
      </c>
      <c r="BZ16" s="16" t="s">
        <v>15074</v>
      </c>
      <c r="CA16" s="23">
        <f>B7L209C37/24</f>
        <v>55.007414903127426</v>
      </c>
      <c r="CB16" s="16" t="s">
        <v>15075</v>
      </c>
      <c r="CC16" s="23">
        <f>B7L209C38</f>
        <v>55.007414903127426</v>
      </c>
      <c r="CD16" s="16" t="s">
        <v>15076</v>
      </c>
      <c r="CE16" s="26">
        <f>IF(B7L209C39=0,0,B7L209C33/B7L209C39)</f>
        <v>577.18764017385024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7308</v>
      </c>
      <c r="F17" s="16" t="s">
        <v>15078</v>
      </c>
      <c r="G17" s="21">
        <f>IF(B7L101C1=0,0,B7L210C1/B7L101C1)</f>
        <v>0.10808762392121105</v>
      </c>
      <c r="H17" s="16" t="s">
        <v>15079</v>
      </c>
      <c r="I17" s="21">
        <f>B7L210C2</f>
        <v>0.10808762392121105</v>
      </c>
      <c r="J17" s="16" t="s">
        <v>15080</v>
      </c>
      <c r="K17" s="17">
        <f>B7L210C3*B7L116C1</f>
        <v>287.11855980310895</v>
      </c>
      <c r="L17" s="16" t="s">
        <v>15081</v>
      </c>
      <c r="M17" s="23">
        <f>B7L210C4</f>
        <v>287.11855980310895</v>
      </c>
      <c r="N17" s="16" t="s">
        <v>15082</v>
      </c>
      <c r="O17" s="23">
        <f>B7L210C5/24</f>
        <v>11.96327332512954</v>
      </c>
      <c r="P17" s="16" t="s">
        <v>15083</v>
      </c>
      <c r="Q17" s="23">
        <f>B7L210C6</f>
        <v>11.96327332512954</v>
      </c>
      <c r="R17" s="16" t="s">
        <v>15084</v>
      </c>
      <c r="S17" s="25">
        <f>IF(B7L210C7=0,0,B7L210C1/B7L210C7)</f>
        <v>610.86960076797106</v>
      </c>
      <c r="T17" s="16" t="s">
        <v>15085</v>
      </c>
      <c r="U17" s="17">
        <f>A1L210C18</f>
        <v>9483.5</v>
      </c>
      <c r="V17" s="16" t="s">
        <v>15086</v>
      </c>
      <c r="W17" s="23">
        <f>IF(B7L102C1=0,0,B7L210C9/B7L102C1)</f>
        <v>0.12874145390105679</v>
      </c>
      <c r="X17" s="16" t="s">
        <v>15087</v>
      </c>
      <c r="Y17" s="23">
        <f>B7L210C10</f>
        <v>0.12874145390105679</v>
      </c>
      <c r="Z17" s="16" t="s">
        <v>15088</v>
      </c>
      <c r="AA17" s="23">
        <f>B7L210C11*B7L117C1</f>
        <v>390.58322547862537</v>
      </c>
      <c r="AB17" s="16" t="s">
        <v>15089</v>
      </c>
      <c r="AC17" s="23">
        <f>B7L210C12</f>
        <v>390.58322547862537</v>
      </c>
      <c r="AD17" s="16" t="s">
        <v>15090</v>
      </c>
      <c r="AE17" s="23">
        <f>B7L210C13/24</f>
        <v>16.274301061609389</v>
      </c>
      <c r="AF17" s="16" t="s">
        <v>15091</v>
      </c>
      <c r="AG17" s="23">
        <f>B7L210C14</f>
        <v>16.274301061609389</v>
      </c>
      <c r="AH17" s="16" t="s">
        <v>15092</v>
      </c>
      <c r="AI17" s="26">
        <f>IF(B7L210C15=0,0,B7L210C9/B7L210C15)</f>
        <v>582.72855860896573</v>
      </c>
      <c r="AJ17" s="16" t="s">
        <v>15093</v>
      </c>
      <c r="AK17" s="17">
        <f>A1L210C21</f>
        <v>10991</v>
      </c>
      <c r="AL17" s="16" t="s">
        <v>15094</v>
      </c>
      <c r="AM17" s="23">
        <f>IF(B7L103C1=0,0,B7L210C17/B7L103C1)</f>
        <v>0.14128899726620597</v>
      </c>
      <c r="AN17" s="16" t="s">
        <v>15095</v>
      </c>
      <c r="AO17" s="23">
        <f>B7L210C18</f>
        <v>0.14128899726620597</v>
      </c>
      <c r="AP17" s="16" t="s">
        <v>15096</v>
      </c>
      <c r="AQ17" s="23">
        <f>B7L210C19*B7L118C1</f>
        <v>470.4049971998229</v>
      </c>
      <c r="AR17" s="16" t="s">
        <v>15097</v>
      </c>
      <c r="AS17" s="23">
        <f>B7L210C20</f>
        <v>470.4049971998229</v>
      </c>
      <c r="AT17" s="16" t="s">
        <v>15098</v>
      </c>
      <c r="AU17" s="17">
        <f>B7L210C21/24</f>
        <v>19.600208216659286</v>
      </c>
      <c r="AV17" s="16" t="s">
        <v>15099</v>
      </c>
      <c r="AW17" s="23">
        <f>B7L210C22</f>
        <v>19.600208216659286</v>
      </c>
      <c r="AX17" s="16" t="s">
        <v>15100</v>
      </c>
      <c r="AY17" s="26">
        <f>IF(B7L210C23=0,0,B7L210C17/B7L210C23)</f>
        <v>560.75934900824927</v>
      </c>
      <c r="AZ17" s="16" t="s">
        <v>15101</v>
      </c>
      <c r="BA17" s="17">
        <f>A1L210C24</f>
        <v>11473.25</v>
      </c>
      <c r="BB17" s="16" t="s">
        <v>15102</v>
      </c>
      <c r="BC17" s="23">
        <f>IF(B7L104C1=0,0,B7L210C25/B7L104C1)</f>
        <v>0.14466967873899564</v>
      </c>
      <c r="BD17" s="16" t="s">
        <v>15103</v>
      </c>
      <c r="BE17" s="23">
        <f>B7L210C26</f>
        <v>0.14466967873899564</v>
      </c>
      <c r="BF17" s="16" t="s">
        <v>15104</v>
      </c>
      <c r="BG17" s="23">
        <f>B7L210C27*B7L119C1</f>
        <v>483.25188230326467</v>
      </c>
      <c r="BH17" s="16" t="s">
        <v>15105</v>
      </c>
      <c r="BI17" s="23">
        <f>B7L210C28</f>
        <v>483.25188230326467</v>
      </c>
      <c r="BJ17" s="16" t="s">
        <v>15106</v>
      </c>
      <c r="BK17" s="23">
        <f>B7L210C29/24</f>
        <v>20.135495095969361</v>
      </c>
      <c r="BL17" s="16" t="s">
        <v>15107</v>
      </c>
      <c r="BM17" s="23">
        <f>B7L210C30</f>
        <v>20.135495095969361</v>
      </c>
      <c r="BN17" s="16" t="s">
        <v>15108</v>
      </c>
      <c r="BO17" s="26">
        <f>IF(B7L210C31=0,0,B7L210C25/B7L210C31)</f>
        <v>569.80222961076663</v>
      </c>
      <c r="BP17" s="16" t="s">
        <v>15109</v>
      </c>
      <c r="BQ17" s="17">
        <f>A1L210C27</f>
        <v>12562.2</v>
      </c>
      <c r="BR17" s="16" t="s">
        <v>15110</v>
      </c>
      <c r="BS17" s="21">
        <f>IF(B7L105C1=0,0,B7L210C33/B7L105C1)</f>
        <v>0.15689198454834638</v>
      </c>
      <c r="BT17" s="16" t="s">
        <v>15111</v>
      </c>
      <c r="BU17" s="23">
        <f>B7L210C34</f>
        <v>0.15689198454834638</v>
      </c>
      <c r="BV17" s="16" t="s">
        <v>15112</v>
      </c>
      <c r="BW17" s="23">
        <f>B7L210C35*B7L120C1</f>
        <v>522.34798359367096</v>
      </c>
      <c r="BX17" s="16" t="s">
        <v>15113</v>
      </c>
      <c r="BY17" s="23">
        <f>B7L210C36</f>
        <v>522.34798359367096</v>
      </c>
      <c r="BZ17" s="16" t="s">
        <v>15114</v>
      </c>
      <c r="CA17" s="23">
        <f>B7L210C37/24</f>
        <v>21.764499316402958</v>
      </c>
      <c r="CB17" s="16" t="s">
        <v>15115</v>
      </c>
      <c r="CC17" s="23">
        <f>B7L210C38</f>
        <v>21.764499316402958</v>
      </c>
      <c r="CD17" s="16" t="s">
        <v>15116</v>
      </c>
      <c r="CE17" s="26">
        <f>IF(B7L210C39=0,0,B7L210C33/B7L210C39)</f>
        <v>577.18764017385024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169867</v>
      </c>
      <c r="F18" s="16" t="s">
        <v>15118</v>
      </c>
      <c r="G18" s="21">
        <f>IF(B7L101C1=0,0,B7L211C1/B7L101C1)</f>
        <v>2.5123864822967099</v>
      </c>
      <c r="H18" s="16" t="s">
        <v>15119</v>
      </c>
      <c r="I18" s="21">
        <f>B7L211C2</f>
        <v>2.5123864822967099</v>
      </c>
      <c r="J18" s="16" t="s">
        <v>15120</v>
      </c>
      <c r="K18" s="17">
        <f>B7L211C3*B7L116C1</f>
        <v>6673.7778322488648</v>
      </c>
      <c r="L18" s="16" t="s">
        <v>15121</v>
      </c>
      <c r="M18" s="17">
        <f>B7L211C4</f>
        <v>6673.7778322488648</v>
      </c>
      <c r="N18" s="16" t="s">
        <v>15122</v>
      </c>
      <c r="O18" s="23">
        <f>B7L211C5/24</f>
        <v>278.0740763437027</v>
      </c>
      <c r="P18" s="16" t="s">
        <v>15123</v>
      </c>
      <c r="Q18" s="23">
        <f>B7L211C6</f>
        <v>278.0740763437027</v>
      </c>
      <c r="R18" s="16" t="s">
        <v>15124</v>
      </c>
      <c r="S18" s="25">
        <f>IF(B7L211C7=0,0,B7L211C1/B7L211C7)</f>
        <v>610.86960076797118</v>
      </c>
      <c r="T18" s="16" t="s">
        <v>15125</v>
      </c>
      <c r="U18" s="17">
        <f>A1L211C18</f>
        <v>167726.5</v>
      </c>
      <c r="V18" s="16" t="s">
        <v>15126</v>
      </c>
      <c r="W18" s="23">
        <f>IF(B7L102C1=0,0,B7L211C9/B7L102C1)</f>
        <v>2.2769392595281914</v>
      </c>
      <c r="X18" s="16" t="s">
        <v>15127</v>
      </c>
      <c r="Y18" s="23">
        <f>B7L211C10</f>
        <v>2.2769392595281914</v>
      </c>
      <c r="Z18" s="16" t="s">
        <v>15128</v>
      </c>
      <c r="AA18" s="17">
        <f>B7L211C11*B7L117C1</f>
        <v>6907.9092495640489</v>
      </c>
      <c r="AB18" s="16" t="s">
        <v>15129</v>
      </c>
      <c r="AC18" s="17">
        <f>B7L211C12</f>
        <v>6907.9092495640489</v>
      </c>
      <c r="AD18" s="16" t="s">
        <v>15130</v>
      </c>
      <c r="AE18" s="23">
        <f>B7L211C13/24</f>
        <v>287.82955206516868</v>
      </c>
      <c r="AF18" s="16" t="s">
        <v>15131</v>
      </c>
      <c r="AG18" s="23">
        <f>B7L211C14</f>
        <v>287.82955206516868</v>
      </c>
      <c r="AH18" s="16" t="s">
        <v>15132</v>
      </c>
      <c r="AI18" s="26">
        <f>IF(B7L211C15=0,0,B7L211C9/B7L211C15)</f>
        <v>582.72855860896573</v>
      </c>
      <c r="AJ18" s="16" t="s">
        <v>15133</v>
      </c>
      <c r="AK18" s="17">
        <f>A1L211C21</f>
        <v>162223.33333333334</v>
      </c>
      <c r="AL18" s="16" t="s">
        <v>15134</v>
      </c>
      <c r="AM18" s="23">
        <f>IF(B7L103C1=0,0,B7L211C17/B7L103C1)</f>
        <v>2.0853764079563417</v>
      </c>
      <c r="AN18" s="16" t="s">
        <v>15135</v>
      </c>
      <c r="AO18" s="23">
        <f>B7L211C18</f>
        <v>2.0853764079563417</v>
      </c>
      <c r="AP18" s="16" t="s">
        <v>15136</v>
      </c>
      <c r="AQ18" s="17">
        <f>B7L211C19*B7L118C1</f>
        <v>6943.0139807490305</v>
      </c>
      <c r="AR18" s="16" t="s">
        <v>15137</v>
      </c>
      <c r="AS18" s="17">
        <f>B7L211C20</f>
        <v>6943.0139807490305</v>
      </c>
      <c r="AT18" s="16" t="s">
        <v>15138</v>
      </c>
      <c r="AU18" s="17">
        <f>B7L211C21/24</f>
        <v>289.29224919787629</v>
      </c>
      <c r="AV18" s="16" t="s">
        <v>15139</v>
      </c>
      <c r="AW18" s="23">
        <f>B7L211C22</f>
        <v>289.29224919787629</v>
      </c>
      <c r="AX18" s="16" t="s">
        <v>15140</v>
      </c>
      <c r="AY18" s="26">
        <f>IF(B7L211C23=0,0,B7L211C17/B7L211C23)</f>
        <v>560.75934900824927</v>
      </c>
      <c r="AZ18" s="16" t="s">
        <v>15141</v>
      </c>
      <c r="BA18" s="17">
        <f>A1L211C24</f>
        <v>160223.5</v>
      </c>
      <c r="BB18" s="16" t="s">
        <v>15142</v>
      </c>
      <c r="BC18" s="23">
        <f>IF(B7L104C1=0,0,B7L211C25/B7L104C1)</f>
        <v>2.020306562781903</v>
      </c>
      <c r="BD18" s="16" t="s">
        <v>15143</v>
      </c>
      <c r="BE18" s="23">
        <f>B7L211C26</f>
        <v>2.020306562781903</v>
      </c>
      <c r="BF18" s="16" t="s">
        <v>15144</v>
      </c>
      <c r="BG18" s="17">
        <f>B7L211C27*B7L119C1</f>
        <v>6748.5941615686161</v>
      </c>
      <c r="BH18" s="16" t="s">
        <v>15145</v>
      </c>
      <c r="BI18" s="17">
        <f>B7L211C28</f>
        <v>6748.5941615686161</v>
      </c>
      <c r="BJ18" s="16" t="s">
        <v>15146</v>
      </c>
      <c r="BK18" s="23">
        <f>B7L211C29/24</f>
        <v>281.19142339869234</v>
      </c>
      <c r="BL18" s="16" t="s">
        <v>15147</v>
      </c>
      <c r="BM18" s="23">
        <f>B7L211C30</f>
        <v>281.19142339869234</v>
      </c>
      <c r="BN18" s="16" t="s">
        <v>15148</v>
      </c>
      <c r="BO18" s="26">
        <f>IF(B7L211C31=0,0,B7L211C25/B7L211C31)</f>
        <v>569.80222961076663</v>
      </c>
      <c r="BP18" s="16" t="s">
        <v>15149</v>
      </c>
      <c r="BQ18" s="17">
        <f>A1L211C27</f>
        <v>160500</v>
      </c>
      <c r="BR18" s="16" t="s">
        <v>15150</v>
      </c>
      <c r="BS18" s="21">
        <f>IF(B7L105C1=0,0,B7L211C33/B7L105C1)</f>
        <v>2.004518597061788</v>
      </c>
      <c r="BT18" s="16" t="s">
        <v>15151</v>
      </c>
      <c r="BU18" s="23">
        <f>B7L211C34</f>
        <v>2.004518597061788</v>
      </c>
      <c r="BV18" s="16" t="s">
        <v>15152</v>
      </c>
      <c r="BW18" s="17">
        <f>B7L211C35*B7L120C1</f>
        <v>6673.73958118675</v>
      </c>
      <c r="BX18" s="16" t="s">
        <v>15153</v>
      </c>
      <c r="BY18" s="17">
        <f>B7L211C36</f>
        <v>6673.73958118675</v>
      </c>
      <c r="BZ18" s="16" t="s">
        <v>15154</v>
      </c>
      <c r="CA18" s="23">
        <f>B7L211C37/24</f>
        <v>278.0724825494479</v>
      </c>
      <c r="CB18" s="16" t="s">
        <v>15155</v>
      </c>
      <c r="CC18" s="23">
        <f>B7L211C38</f>
        <v>278.0724825494479</v>
      </c>
      <c r="CD18" s="16" t="s">
        <v>15156</v>
      </c>
      <c r="CE18" s="26">
        <f>IF(B7L211C39=0,0,B7L211C33/B7L211C39)</f>
        <v>577.18764017385035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61069</v>
      </c>
      <c r="F19" s="16" t="s">
        <v>15158</v>
      </c>
      <c r="G19" s="21">
        <f>IF(B7L101C1=0,0,B7L212C1/B7L101C1)</f>
        <v>0.90322976262239152</v>
      </c>
      <c r="H19" s="16" t="s">
        <v>15159</v>
      </c>
      <c r="I19" s="21">
        <f>B7L212C2</f>
        <v>0.90322976262239152</v>
      </c>
      <c r="J19" s="16" t="s">
        <v>15160</v>
      </c>
      <c r="K19" s="17">
        <f>B7L212C3*B7L116C1</f>
        <v>2399.2943799419895</v>
      </c>
      <c r="L19" s="16" t="s">
        <v>15161</v>
      </c>
      <c r="M19" s="17">
        <f>B7L212C4</f>
        <v>2399.2943799419895</v>
      </c>
      <c r="N19" s="16" t="s">
        <v>15162</v>
      </c>
      <c r="O19" s="23">
        <f>B7L212C5/24</f>
        <v>99.970599164249563</v>
      </c>
      <c r="P19" s="16" t="s">
        <v>15163</v>
      </c>
      <c r="Q19" s="23">
        <f>B7L212C6</f>
        <v>99.970599164249563</v>
      </c>
      <c r="R19" s="16" t="s">
        <v>15164</v>
      </c>
      <c r="S19" s="25">
        <f>IF(B7L212C7=0,0,B7L212C1/B7L212C7)</f>
        <v>610.86960076797118</v>
      </c>
      <c r="T19" s="16" t="s">
        <v>15165</v>
      </c>
      <c r="U19" s="17">
        <f>A1L212C18</f>
        <v>58002</v>
      </c>
      <c r="V19" s="16" t="s">
        <v>15166</v>
      </c>
      <c r="W19" s="23">
        <f>IF(B7L102C1=0,0,B7L212C9/B7L102C1)</f>
        <v>0.78739513989234955</v>
      </c>
      <c r="X19" s="16" t="s">
        <v>15167</v>
      </c>
      <c r="Y19" s="23">
        <f>B7L212C10</f>
        <v>0.78739513989234955</v>
      </c>
      <c r="Z19" s="16" t="s">
        <v>15168</v>
      </c>
      <c r="AA19" s="17">
        <f>B7L212C11*B7L117C1</f>
        <v>2388.8446506259534</v>
      </c>
      <c r="AB19" s="16" t="s">
        <v>15169</v>
      </c>
      <c r="AC19" s="17">
        <f>B7L212C12</f>
        <v>2388.8446506259534</v>
      </c>
      <c r="AD19" s="16" t="s">
        <v>15170</v>
      </c>
      <c r="AE19" s="23">
        <f>B7L212C13/24</f>
        <v>99.535193776081385</v>
      </c>
      <c r="AF19" s="16" t="s">
        <v>15171</v>
      </c>
      <c r="AG19" s="23">
        <f>B7L212C14</f>
        <v>99.535193776081385</v>
      </c>
      <c r="AH19" s="16" t="s">
        <v>15172</v>
      </c>
      <c r="AI19" s="26">
        <f>IF(B7L212C15=0,0,B7L212C9/B7L212C15)</f>
        <v>582.72855860896573</v>
      </c>
      <c r="AJ19" s="16" t="s">
        <v>15173</v>
      </c>
      <c r="AK19" s="17">
        <f>A1L212C21</f>
        <v>57660</v>
      </c>
      <c r="AL19" s="16" t="s">
        <v>15174</v>
      </c>
      <c r="AM19" s="23">
        <f>IF(B7L103C1=0,0,B7L212C17/B7L103C1)</f>
        <v>0.74121768559452605</v>
      </c>
      <c r="AN19" s="16" t="s">
        <v>15175</v>
      </c>
      <c r="AO19" s="23">
        <f>B7L212C18</f>
        <v>0.74121768559452605</v>
      </c>
      <c r="AP19" s="16" t="s">
        <v>15176</v>
      </c>
      <c r="AQ19" s="17">
        <f>B7L212C19*B7L118C1</f>
        <v>2467.7965734275122</v>
      </c>
      <c r="AR19" s="16" t="s">
        <v>15177</v>
      </c>
      <c r="AS19" s="17">
        <f>B7L212C20</f>
        <v>2467.7965734275122</v>
      </c>
      <c r="AT19" s="16" t="s">
        <v>15178</v>
      </c>
      <c r="AU19" s="17">
        <f>B7L212C21/24</f>
        <v>102.82485722614634</v>
      </c>
      <c r="AV19" s="16" t="s">
        <v>15179</v>
      </c>
      <c r="AW19" s="23">
        <f>B7L212C22</f>
        <v>102.82485722614634</v>
      </c>
      <c r="AX19" s="16" t="s">
        <v>15180</v>
      </c>
      <c r="AY19" s="26">
        <f>IF(B7L212C23=0,0,B7L212C17/B7L212C23)</f>
        <v>560.75934900824927</v>
      </c>
      <c r="AZ19" s="16" t="s">
        <v>15181</v>
      </c>
      <c r="BA19" s="17">
        <f>A1L212C24</f>
        <v>58938.25</v>
      </c>
      <c r="BB19" s="16" t="s">
        <v>15182</v>
      </c>
      <c r="BC19" s="23">
        <f>IF(B7L104C1=0,0,B7L212C25/B7L104C1)</f>
        <v>0.74317021706479069</v>
      </c>
      <c r="BD19" s="16" t="s">
        <v>15183</v>
      </c>
      <c r="BE19" s="23">
        <f>B7L212C26</f>
        <v>0.74317021706479069</v>
      </c>
      <c r="BF19" s="16" t="s">
        <v>15184</v>
      </c>
      <c r="BG19" s="17">
        <f>B7L212C27*B7L119C1</f>
        <v>2482.4718586416566</v>
      </c>
      <c r="BH19" s="16" t="s">
        <v>15185</v>
      </c>
      <c r="BI19" s="17">
        <f>B7L212C28</f>
        <v>2482.4718586416566</v>
      </c>
      <c r="BJ19" s="16" t="s">
        <v>15186</v>
      </c>
      <c r="BK19" s="23">
        <f>B7L212C29/24</f>
        <v>103.43632744340236</v>
      </c>
      <c r="BL19" s="16" t="s">
        <v>15187</v>
      </c>
      <c r="BM19" s="23">
        <f>B7L212C30</f>
        <v>103.43632744340236</v>
      </c>
      <c r="BN19" s="16" t="s">
        <v>15188</v>
      </c>
      <c r="BO19" s="26">
        <f>IF(B7L212C31=0,0,B7L212C25/B7L212C31)</f>
        <v>569.80222961076663</v>
      </c>
      <c r="BP19" s="16" t="s">
        <v>15189</v>
      </c>
      <c r="BQ19" s="17">
        <f>A1L212C27</f>
        <v>58674</v>
      </c>
      <c r="BR19" s="16" t="s">
        <v>15190</v>
      </c>
      <c r="BS19" s="21">
        <f>IF(B7L105C1=0,0,B7L212C33/B7L105C1)</f>
        <v>0.73279205086606447</v>
      </c>
      <c r="BT19" s="16" t="s">
        <v>15191</v>
      </c>
      <c r="BU19" s="23">
        <f>B7L212C34</f>
        <v>0.73279205086606447</v>
      </c>
      <c r="BV19" s="16" t="s">
        <v>15192</v>
      </c>
      <c r="BW19" s="17">
        <f>B7L212C35*B7L120C1</f>
        <v>2439.7196024084196</v>
      </c>
      <c r="BX19" s="16" t="s">
        <v>15193</v>
      </c>
      <c r="BY19" s="17">
        <f>B7L212C36</f>
        <v>2439.7196024084196</v>
      </c>
      <c r="BZ19" s="16" t="s">
        <v>15194</v>
      </c>
      <c r="CA19" s="23">
        <f>B7L212C37/24</f>
        <v>101.65498343368415</v>
      </c>
      <c r="CB19" s="16" t="s">
        <v>15195</v>
      </c>
      <c r="CC19" s="23">
        <f>B7L212C38</f>
        <v>101.65498343368415</v>
      </c>
      <c r="CD19" s="16" t="s">
        <v>15196</v>
      </c>
      <c r="CE19" s="26">
        <f>IF(B7L212C39=0,0,B7L212C33/B7L212C39)</f>
        <v>577.18764017385024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205</v>
      </c>
      <c r="F20" s="16" t="s">
        <v>15198</v>
      </c>
      <c r="G20" s="21">
        <f>IF(B7L101C1=0,0,B7L213C1/B7L101C1)</f>
        <v>3.0320146283317273E-3</v>
      </c>
      <c r="H20" s="16" t="s">
        <v>15199</v>
      </c>
      <c r="I20" s="21">
        <f>B7L213C2</f>
        <v>3.0320146283317273E-3</v>
      </c>
      <c r="J20" s="16" t="s">
        <v>15200</v>
      </c>
      <c r="K20" s="17">
        <f>B7L213C3*B7L116C1</f>
        <v>8.0540920579689832</v>
      </c>
      <c r="L20" s="16" t="s">
        <v>15201</v>
      </c>
      <c r="M20" s="23">
        <f>B7L213C4</f>
        <v>8.0540920579689832</v>
      </c>
      <c r="N20" s="16" t="s">
        <v>15202</v>
      </c>
      <c r="O20" s="23">
        <f>B7L213C5/24</f>
        <v>0.33558716908204095</v>
      </c>
      <c r="P20" s="16" t="s">
        <v>15203</v>
      </c>
      <c r="Q20" s="23">
        <f>B7L213C6</f>
        <v>0.33558716908204095</v>
      </c>
      <c r="R20" s="16" t="s">
        <v>15204</v>
      </c>
      <c r="S20" s="25">
        <f>IF(B7L213C7=0,0,B7L213C1/B7L213C7)</f>
        <v>610.86960076797118</v>
      </c>
      <c r="T20" s="16" t="s">
        <v>15205</v>
      </c>
      <c r="U20" s="17">
        <f>A1L213C18</f>
        <v>230</v>
      </c>
      <c r="V20" s="16" t="s">
        <v>15206</v>
      </c>
      <c r="W20" s="23">
        <f>IF(B7L102C1=0,0,B7L213C9/B7L102C1)</f>
        <v>3.1223213367683939E-3</v>
      </c>
      <c r="X20" s="16" t="s">
        <v>15207</v>
      </c>
      <c r="Y20" s="23">
        <f>B7L213C10</f>
        <v>3.1223213367683939E-3</v>
      </c>
      <c r="Z20" s="16" t="s">
        <v>15208</v>
      </c>
      <c r="AA20" s="23">
        <f>B7L213C11*B7L117C1</f>
        <v>9.4726780049648163</v>
      </c>
      <c r="AB20" s="16" t="s">
        <v>15209</v>
      </c>
      <c r="AC20" s="23">
        <f>B7L213C12</f>
        <v>9.4726780049648163</v>
      </c>
      <c r="AD20" s="16" t="s">
        <v>15210</v>
      </c>
      <c r="AE20" s="23">
        <f>B7L213C13/24</f>
        <v>0.39469491687353403</v>
      </c>
      <c r="AF20" s="16" t="s">
        <v>15211</v>
      </c>
      <c r="AG20" s="23">
        <f>B7L213C14</f>
        <v>0.39469491687353403</v>
      </c>
      <c r="AH20" s="16" t="s">
        <v>15212</v>
      </c>
      <c r="AI20" s="26">
        <f>IF(B7L213C15=0,0,B7L213C9/B7L213C15)</f>
        <v>582.72855860896561</v>
      </c>
      <c r="AJ20" s="16" t="s">
        <v>15213</v>
      </c>
      <c r="AK20" s="17">
        <f>A1L213C21</f>
        <v>278</v>
      </c>
      <c r="AL20" s="16" t="s">
        <v>15214</v>
      </c>
      <c r="AM20" s="23">
        <f>IF(B7L103C1=0,0,B7L213C17/B7L103C1)</f>
        <v>3.5736822163593175E-3</v>
      </c>
      <c r="AN20" s="16" t="s">
        <v>15215</v>
      </c>
      <c r="AO20" s="23">
        <f>B7L213C18</f>
        <v>3.5736822163593175E-3</v>
      </c>
      <c r="AP20" s="16" t="s">
        <v>15216</v>
      </c>
      <c r="AQ20" s="23">
        <f>B7L213C19*B7L118C1</f>
        <v>11.898152053639411</v>
      </c>
      <c r="AR20" s="16" t="s">
        <v>15217</v>
      </c>
      <c r="AS20" s="23">
        <f>B7L213C20</f>
        <v>11.898152053639411</v>
      </c>
      <c r="AT20" s="16" t="s">
        <v>15218</v>
      </c>
      <c r="AU20" s="17">
        <f>B7L213C21/24</f>
        <v>0.49575633556830878</v>
      </c>
      <c r="AV20" s="16" t="s">
        <v>15219</v>
      </c>
      <c r="AW20" s="23">
        <f>B7L213C22</f>
        <v>0.49575633556830878</v>
      </c>
      <c r="AX20" s="16" t="s">
        <v>15220</v>
      </c>
      <c r="AY20" s="26">
        <f>IF(B7L213C23=0,0,B7L213C17/B7L213C23)</f>
        <v>560.75934900824927</v>
      </c>
      <c r="AZ20" s="16" t="s">
        <v>15221</v>
      </c>
      <c r="BA20" s="17">
        <f>A1L213C24</f>
        <v>363.25</v>
      </c>
      <c r="BB20" s="16" t="s">
        <v>15222</v>
      </c>
      <c r="BC20" s="23">
        <f>IF(B7L104C1=0,0,B7L213C25/B7L104C1)</f>
        <v>4.5803290961096612E-3</v>
      </c>
      <c r="BD20" s="16" t="s">
        <v>15223</v>
      </c>
      <c r="BE20" s="23">
        <f>B7L213C26</f>
        <v>4.5803290961096612E-3</v>
      </c>
      <c r="BF20" s="16" t="s">
        <v>15224</v>
      </c>
      <c r="BG20" s="23">
        <f>B7L213C27*B7L119C1</f>
        <v>15.30004543147416</v>
      </c>
      <c r="BH20" s="16" t="s">
        <v>15225</v>
      </c>
      <c r="BI20" s="23">
        <f>B7L213C28</f>
        <v>15.30004543147416</v>
      </c>
      <c r="BJ20" s="16" t="s">
        <v>15226</v>
      </c>
      <c r="BK20" s="23">
        <f>B7L213C29/24</f>
        <v>0.63750189297809001</v>
      </c>
      <c r="BL20" s="16" t="s">
        <v>15227</v>
      </c>
      <c r="BM20" s="23">
        <f>B7L213C30</f>
        <v>0.63750189297809001</v>
      </c>
      <c r="BN20" s="16" t="s">
        <v>15228</v>
      </c>
      <c r="BO20" s="26">
        <f>IF(B7L213C31=0,0,B7L213C25/B7L213C31)</f>
        <v>569.80222961076663</v>
      </c>
      <c r="BP20" s="16" t="s">
        <v>15229</v>
      </c>
      <c r="BQ20" s="23">
        <f>A1L213C27</f>
        <v>348.8</v>
      </c>
      <c r="BR20" s="16" t="s">
        <v>15230</v>
      </c>
      <c r="BS20" s="21">
        <f>IF(B7L105C1=0,0,B7L213C33/B7L105C1)</f>
        <v>4.3562373000320979E-3</v>
      </c>
      <c r="BT20" s="16" t="s">
        <v>15231</v>
      </c>
      <c r="BU20" s="23">
        <f>B7L213C34</f>
        <v>4.3562373000320979E-3</v>
      </c>
      <c r="BV20" s="16" t="s">
        <v>15232</v>
      </c>
      <c r="BW20" s="23">
        <f>B7L213C35*B7L120C1</f>
        <v>14.503429071139804</v>
      </c>
      <c r="BX20" s="16" t="s">
        <v>15233</v>
      </c>
      <c r="BY20" s="23">
        <f>B7L213C36</f>
        <v>14.503429071139804</v>
      </c>
      <c r="BZ20" s="16" t="s">
        <v>15234</v>
      </c>
      <c r="CA20" s="23">
        <f>B7L213C37/24</f>
        <v>0.6043095446308252</v>
      </c>
      <c r="CB20" s="16" t="s">
        <v>15235</v>
      </c>
      <c r="CC20" s="23">
        <f>B7L213C38</f>
        <v>0.6043095446308252</v>
      </c>
      <c r="CD20" s="16" t="s">
        <v>15236</v>
      </c>
      <c r="CE20" s="26">
        <f>IF(B7L213C39=0,0,B7L213C33/B7L213C39)</f>
        <v>577.18764017385024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68895</v>
      </c>
      <c r="F21" s="16" t="s">
        <v>15238</v>
      </c>
      <c r="G21" s="21">
        <f>IF(B7L101C1=0,0,B7L214C1/B7L101C1)</f>
        <v>1.0189787698483628</v>
      </c>
      <c r="H21" s="16" t="s">
        <v>15239</v>
      </c>
      <c r="I21" s="21">
        <f>B7L214C2</f>
        <v>1.0189787698483628</v>
      </c>
      <c r="J21" s="16" t="s">
        <v>15240</v>
      </c>
      <c r="K21" s="17">
        <f>B7L214C3*B7L116C1</f>
        <v>2706.7642552866982</v>
      </c>
      <c r="L21" s="16" t="s">
        <v>15241</v>
      </c>
      <c r="M21" s="17">
        <f>B7L214C4</f>
        <v>2706.7642552866982</v>
      </c>
      <c r="N21" s="16" t="s">
        <v>15242</v>
      </c>
      <c r="O21" s="23">
        <f>B7L214C5/24</f>
        <v>112.7818439702791</v>
      </c>
      <c r="P21" s="16" t="s">
        <v>15243</v>
      </c>
      <c r="Q21" s="23">
        <f>B7L214C6</f>
        <v>112.7818439702791</v>
      </c>
      <c r="R21" s="16" t="s">
        <v>15244</v>
      </c>
      <c r="S21" s="25">
        <f>IF(B7L214C7=0,0,B7L214C1/B7L214C7)</f>
        <v>610.86960076797106</v>
      </c>
      <c r="T21" s="16" t="s">
        <v>15245</v>
      </c>
      <c r="U21" s="17">
        <f>A1L214C18</f>
        <v>67334</v>
      </c>
      <c r="V21" s="16" t="s">
        <v>15246</v>
      </c>
      <c r="W21" s="23">
        <f>IF(B7L102C1=0,0,B7L214C9/B7L102C1)</f>
        <v>0.9140799343041871</v>
      </c>
      <c r="X21" s="16" t="s">
        <v>15247</v>
      </c>
      <c r="Y21" s="23">
        <f>B7L214C10</f>
        <v>0.9140799343041871</v>
      </c>
      <c r="Z21" s="16" t="s">
        <v>15248</v>
      </c>
      <c r="AA21" s="17">
        <f>B7L214C11*B7L117C1</f>
        <v>2773.1882642882651</v>
      </c>
      <c r="AB21" s="16" t="s">
        <v>15249</v>
      </c>
      <c r="AC21" s="17">
        <f>B7L214C12</f>
        <v>2773.1882642882651</v>
      </c>
      <c r="AD21" s="16" t="s">
        <v>15250</v>
      </c>
      <c r="AE21" s="23">
        <f>B7L214C13/24</f>
        <v>115.54951101201105</v>
      </c>
      <c r="AF21" s="16" t="s">
        <v>15251</v>
      </c>
      <c r="AG21" s="23">
        <f>B7L214C14</f>
        <v>115.54951101201105</v>
      </c>
      <c r="AH21" s="16" t="s">
        <v>15252</v>
      </c>
      <c r="AI21" s="26">
        <f>IF(B7L214C15=0,0,B7L214C9/B7L214C15)</f>
        <v>582.72855860896561</v>
      </c>
      <c r="AJ21" s="16" t="s">
        <v>15253</v>
      </c>
      <c r="AK21" s="17">
        <f>A1L214C21</f>
        <v>65955</v>
      </c>
      <c r="AL21" s="16" t="s">
        <v>15254</v>
      </c>
      <c r="AM21" s="23">
        <f>IF(B7L103C1=0,0,B7L214C17/B7L103C1)</f>
        <v>0.84784967834524738</v>
      </c>
      <c r="AN21" s="16" t="s">
        <v>15255</v>
      </c>
      <c r="AO21" s="23">
        <f>B7L214C18</f>
        <v>0.84784967834524738</v>
      </c>
      <c r="AP21" s="16" t="s">
        <v>15256</v>
      </c>
      <c r="AQ21" s="17">
        <f>B7L214C19*B7L118C1</f>
        <v>2822.8151751718965</v>
      </c>
      <c r="AR21" s="16" t="s">
        <v>15257</v>
      </c>
      <c r="AS21" s="17">
        <f>B7L214C20</f>
        <v>2822.8151751718965</v>
      </c>
      <c r="AT21" s="16" t="s">
        <v>15258</v>
      </c>
      <c r="AU21" s="17">
        <f>B7L214C21/24</f>
        <v>117.61729896549569</v>
      </c>
      <c r="AV21" s="16" t="s">
        <v>15259</v>
      </c>
      <c r="AW21" s="23">
        <f>B7L214C22</f>
        <v>117.61729896549569</v>
      </c>
      <c r="AX21" s="16" t="s">
        <v>15260</v>
      </c>
      <c r="AY21" s="26">
        <f>IF(B7L214C23=0,0,B7L214C17/B7L214C23)</f>
        <v>560.75934900824927</v>
      </c>
      <c r="AZ21" s="16" t="s">
        <v>15261</v>
      </c>
      <c r="BA21" s="17">
        <f>A1L214C24</f>
        <v>65178.25</v>
      </c>
      <c r="BB21" s="16" t="s">
        <v>15262</v>
      </c>
      <c r="BC21" s="23">
        <f>IF(B7L104C1=0,0,B7L214C25/B7L104C1)</f>
        <v>0.82185226402893186</v>
      </c>
      <c r="BD21" s="16" t="s">
        <v>15263</v>
      </c>
      <c r="BE21" s="23">
        <f>B7L214C26</f>
        <v>0.82185226402893186</v>
      </c>
      <c r="BF21" s="16" t="s">
        <v>15264</v>
      </c>
      <c r="BG21" s="17">
        <f>B7L214C27*B7L119C1</f>
        <v>2745.2998930322933</v>
      </c>
      <c r="BH21" s="16" t="s">
        <v>15265</v>
      </c>
      <c r="BI21" s="17">
        <f>B7L214C28</f>
        <v>2745.2998930322933</v>
      </c>
      <c r="BJ21" s="16" t="s">
        <v>15266</v>
      </c>
      <c r="BK21" s="23">
        <f>B7L214C29/24</f>
        <v>114.38749554301222</v>
      </c>
      <c r="BL21" s="16" t="s">
        <v>15267</v>
      </c>
      <c r="BM21" s="23">
        <f>B7L214C30</f>
        <v>114.38749554301222</v>
      </c>
      <c r="BN21" s="16" t="s">
        <v>15268</v>
      </c>
      <c r="BO21" s="26">
        <f>IF(B7L214C31=0,0,B7L214C25/B7L214C31)</f>
        <v>569.80222961076663</v>
      </c>
      <c r="BP21" s="16" t="s">
        <v>15269</v>
      </c>
      <c r="BQ21" s="17">
        <f>A1L214C27</f>
        <v>64460.399999999994</v>
      </c>
      <c r="BR21" s="16" t="s">
        <v>15270</v>
      </c>
      <c r="BS21" s="21">
        <f>IF(B7L105C1=0,0,B7L214C33/B7L105C1)</f>
        <v>0.80505962974480794</v>
      </c>
      <c r="BT21" s="16" t="s">
        <v>15271</v>
      </c>
      <c r="BU21" s="23">
        <f>B7L214C34</f>
        <v>0.80505962974480794</v>
      </c>
      <c r="BV21" s="16" t="s">
        <v>15272</v>
      </c>
      <c r="BW21" s="17">
        <f>B7L214C35*B7L120C1</f>
        <v>2680.3235071596905</v>
      </c>
      <c r="BX21" s="16" t="s">
        <v>15273</v>
      </c>
      <c r="BY21" s="17">
        <f>B7L214C36</f>
        <v>2680.3235071596905</v>
      </c>
      <c r="BZ21" s="16" t="s">
        <v>15274</v>
      </c>
      <c r="CA21" s="23">
        <f>B7L214C37/24</f>
        <v>111.68014613165377</v>
      </c>
      <c r="CB21" s="16" t="s">
        <v>15275</v>
      </c>
      <c r="CC21" s="23">
        <f>B7L214C38</f>
        <v>111.68014613165377</v>
      </c>
      <c r="CD21" s="16" t="s">
        <v>15276</v>
      </c>
      <c r="CE21" s="26">
        <f>IF(B7L214C39=0,0,B7L214C33/B7L214C39)</f>
        <v>577.18764017385024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7450</v>
      </c>
      <c r="F22" s="16" t="s">
        <v>15278</v>
      </c>
      <c r="G22" s="21">
        <f>IF(B7L101C1=0,0,B7L215C1/B7L101C1)</f>
        <v>0.11018784868815301</v>
      </c>
      <c r="H22" s="16" t="s">
        <v>15279</v>
      </c>
      <c r="I22" s="21">
        <f>B7L215C2</f>
        <v>0.11018784868815301</v>
      </c>
      <c r="J22" s="16" t="s">
        <v>15280</v>
      </c>
      <c r="K22" s="17">
        <f>B7L215C3*B7L116C1</f>
        <v>292.69749186277522</v>
      </c>
      <c r="L22" s="16" t="s">
        <v>15281</v>
      </c>
      <c r="M22" s="23">
        <f>B7L215C4</f>
        <v>292.69749186277522</v>
      </c>
      <c r="N22" s="16" t="s">
        <v>15282</v>
      </c>
      <c r="O22" s="23">
        <f>B7L215C5/24</f>
        <v>12.195728827615634</v>
      </c>
      <c r="P22" s="16" t="s">
        <v>15283</v>
      </c>
      <c r="Q22" s="23">
        <f>B7L215C6</f>
        <v>12.195728827615634</v>
      </c>
      <c r="R22" s="16" t="s">
        <v>15284</v>
      </c>
      <c r="S22" s="25">
        <f>IF(B7L215C7=0,0,B7L215C1/B7L215C7)</f>
        <v>610.86960076797118</v>
      </c>
      <c r="T22" s="16" t="s">
        <v>15285</v>
      </c>
      <c r="U22" s="17">
        <f>A1L215C18</f>
        <v>8868</v>
      </c>
      <c r="V22" s="16" t="s">
        <v>15286</v>
      </c>
      <c r="W22" s="23">
        <f>IF(B7L102C1=0,0,B7L215C9/B7L102C1)</f>
        <v>0.12038585049766137</v>
      </c>
      <c r="X22" s="16" t="s">
        <v>15287</v>
      </c>
      <c r="Y22" s="23">
        <f>B7L215C10</f>
        <v>0.12038585049766137</v>
      </c>
      <c r="Z22" s="16" t="s">
        <v>15288</v>
      </c>
      <c r="AA22" s="23">
        <f>B7L215C11*B7L117C1</f>
        <v>365.23351542620867</v>
      </c>
      <c r="AB22" s="16" t="s">
        <v>15289</v>
      </c>
      <c r="AC22" s="23">
        <f>B7L215C12</f>
        <v>365.23351542620867</v>
      </c>
      <c r="AD22" s="16" t="s">
        <v>15290</v>
      </c>
      <c r="AE22" s="23">
        <f>B7L215C13/24</f>
        <v>15.218063142758695</v>
      </c>
      <c r="AF22" s="16" t="s">
        <v>15291</v>
      </c>
      <c r="AG22" s="23">
        <f>B7L215C14</f>
        <v>15.218063142758695</v>
      </c>
      <c r="AH22" s="16" t="s">
        <v>15292</v>
      </c>
      <c r="AI22" s="26">
        <f>IF(B7L215C15=0,0,B7L215C9/B7L215C15)</f>
        <v>582.72855860896561</v>
      </c>
      <c r="AJ22" s="16" t="s">
        <v>15293</v>
      </c>
      <c r="AK22" s="17">
        <f>A1L215C21</f>
        <v>7692.666666666667</v>
      </c>
      <c r="AL22" s="16" t="s">
        <v>15294</v>
      </c>
      <c r="AM22" s="23">
        <f>IF(B7L103C1=0,0,B7L215C17/B7L103C1)</f>
        <v>9.8889014615276175E-2</v>
      </c>
      <c r="AN22" s="16" t="s">
        <v>15295</v>
      </c>
      <c r="AO22" s="23">
        <f>B7L215C18</f>
        <v>9.8889014615276175E-2</v>
      </c>
      <c r="AP22" s="16" t="s">
        <v>15296</v>
      </c>
      <c r="AQ22" s="23">
        <f>B7L215C19*B7L118C1</f>
        <v>329.23927229483252</v>
      </c>
      <c r="AR22" s="16" t="s">
        <v>15297</v>
      </c>
      <c r="AS22" s="23">
        <f>B7L215C20</f>
        <v>329.23927229483252</v>
      </c>
      <c r="AT22" s="16" t="s">
        <v>15298</v>
      </c>
      <c r="AU22" s="17">
        <f>B7L215C21/24</f>
        <v>13.718303012284688</v>
      </c>
      <c r="AV22" s="16" t="s">
        <v>15299</v>
      </c>
      <c r="AW22" s="23">
        <f>B7L215C22</f>
        <v>13.718303012284688</v>
      </c>
      <c r="AX22" s="16" t="s">
        <v>15300</v>
      </c>
      <c r="AY22" s="26">
        <f>IF(B7L215C23=0,0,B7L215C17/B7L215C23)</f>
        <v>560.75934900824927</v>
      </c>
      <c r="AZ22" s="16" t="s">
        <v>15301</v>
      </c>
      <c r="BA22" s="17">
        <f>A1L215C24</f>
        <v>6910.75</v>
      </c>
      <c r="BB22" s="16" t="s">
        <v>15302</v>
      </c>
      <c r="BC22" s="23">
        <f>IF(B7L104C1=0,0,B7L215C25/B7L104C1)</f>
        <v>8.7139736547666449E-2</v>
      </c>
      <c r="BD22" s="16" t="s">
        <v>15303</v>
      </c>
      <c r="BE22" s="23">
        <f>B7L215C26</f>
        <v>8.7139736547666449E-2</v>
      </c>
      <c r="BF22" s="16" t="s">
        <v>15304</v>
      </c>
      <c r="BG22" s="23">
        <f>B7L215C27*B7L119C1</f>
        <v>291.07994209376471</v>
      </c>
      <c r="BH22" s="16" t="s">
        <v>15305</v>
      </c>
      <c r="BI22" s="23">
        <f>B7L215C28</f>
        <v>291.07994209376471</v>
      </c>
      <c r="BJ22" s="16" t="s">
        <v>15306</v>
      </c>
      <c r="BK22" s="23">
        <f>B7L215C29/24</f>
        <v>12.12833092057353</v>
      </c>
      <c r="BL22" s="16" t="s">
        <v>15307</v>
      </c>
      <c r="BM22" s="23">
        <f>B7L215C30</f>
        <v>12.12833092057353</v>
      </c>
      <c r="BN22" s="16" t="s">
        <v>15308</v>
      </c>
      <c r="BO22" s="26">
        <f>IF(B7L215C31=0,0,B7L215C25/B7L215C31)</f>
        <v>569.80222961076663</v>
      </c>
      <c r="BP22" s="16" t="s">
        <v>15309</v>
      </c>
      <c r="BQ22" s="17">
        <f>A1L215C27</f>
        <v>6412.6</v>
      </c>
      <c r="BR22" s="16" t="s">
        <v>15310</v>
      </c>
      <c r="BS22" s="21">
        <f>IF(B7L105C1=0,0,B7L215C33/B7L105C1)</f>
        <v>8.0088323710395162E-2</v>
      </c>
      <c r="BT22" s="16" t="s">
        <v>15311</v>
      </c>
      <c r="BU22" s="23">
        <f>B7L215C34</f>
        <v>8.0088323710395162E-2</v>
      </c>
      <c r="BV22" s="16" t="s">
        <v>15312</v>
      </c>
      <c r="BW22" s="23">
        <f>B7L215C35*B7L120C1</f>
        <v>266.64188435089193</v>
      </c>
      <c r="BX22" s="16" t="s">
        <v>15313</v>
      </c>
      <c r="BY22" s="23">
        <f>B7L215C36</f>
        <v>266.64188435089193</v>
      </c>
      <c r="BZ22" s="16" t="s">
        <v>15314</v>
      </c>
      <c r="CA22" s="23">
        <f>B7L215C37/24</f>
        <v>11.110078514620497</v>
      </c>
      <c r="CB22" s="16" t="s">
        <v>15315</v>
      </c>
      <c r="CC22" s="23">
        <f>B7L215C38</f>
        <v>11.110078514620497</v>
      </c>
      <c r="CD22" s="16" t="s">
        <v>15316</v>
      </c>
      <c r="CE22" s="26">
        <f>IF(B7L215C39=0,0,B7L215C33/B7L215C39)</f>
        <v>577.18764017385024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1325701</v>
      </c>
      <c r="F23" s="16" t="s">
        <v>15318</v>
      </c>
      <c r="G23" s="21">
        <f>IF(B7L101C1=0,0,B7L216C1/B7L101C1)</f>
        <v>19.607535730702434</v>
      </c>
      <c r="H23" s="16" t="s">
        <v>15319</v>
      </c>
      <c r="I23" s="21">
        <f>B7L216C2</f>
        <v>19.607535730702434</v>
      </c>
      <c r="J23" s="16" t="s">
        <v>15320</v>
      </c>
      <c r="K23" s="17">
        <f>B7L216C3*B7L116C1</f>
        <v>52084.477538251405</v>
      </c>
      <c r="L23" s="16" t="s">
        <v>15321</v>
      </c>
      <c r="M23" s="17">
        <f>B7L216C4</f>
        <v>52084.477538251405</v>
      </c>
      <c r="N23" s="16" t="s">
        <v>15322</v>
      </c>
      <c r="O23" s="17">
        <f>B7L216C5/24</f>
        <v>2170.1865640938086</v>
      </c>
      <c r="P23" s="16" t="s">
        <v>15323</v>
      </c>
      <c r="Q23" s="17">
        <f>B7L216C6</f>
        <v>2170.1865640938086</v>
      </c>
      <c r="R23" s="16" t="s">
        <v>15324</v>
      </c>
      <c r="S23" s="25">
        <f>IF(B7L216C7=0,0,B7L216C1/B7L216C7)</f>
        <v>610.86960076797118</v>
      </c>
      <c r="T23" s="16" t="s">
        <v>15325</v>
      </c>
      <c r="U23" s="17">
        <f>A1L216C18</f>
        <v>1403500.5</v>
      </c>
      <c r="V23" s="16" t="s">
        <v>15326</v>
      </c>
      <c r="W23" s="23">
        <f>IF(B7L102C1=0,0,B7L216C9/B7L102C1)</f>
        <v>19.052954597022215</v>
      </c>
      <c r="X23" s="16" t="s">
        <v>15327</v>
      </c>
      <c r="Y23" s="23">
        <f>B7L216C10</f>
        <v>19.052954597022215</v>
      </c>
      <c r="Z23" s="16" t="s">
        <v>15328</v>
      </c>
      <c r="AA23" s="17">
        <f>B7L216C11*B7L117C1</f>
        <v>57803.949201335316</v>
      </c>
      <c r="AB23" s="16" t="s">
        <v>15329</v>
      </c>
      <c r="AC23" s="17">
        <f>B7L216C12</f>
        <v>57803.949201335316</v>
      </c>
      <c r="AD23" s="16" t="s">
        <v>15330</v>
      </c>
      <c r="AE23" s="17">
        <f>B7L216C13/24</f>
        <v>2408.4978833889713</v>
      </c>
      <c r="AF23" s="16" t="s">
        <v>15331</v>
      </c>
      <c r="AG23" s="17">
        <f>B7L216C14</f>
        <v>2408.4978833889713</v>
      </c>
      <c r="AH23" s="16" t="s">
        <v>15332</v>
      </c>
      <c r="AI23" s="26">
        <f>IF(B7L216C15=0,0,B7L216C9/B7L216C15)</f>
        <v>582.72855860896573</v>
      </c>
      <c r="AJ23" s="16" t="s">
        <v>15333</v>
      </c>
      <c r="AK23" s="17">
        <f>A1L216C21</f>
        <v>1468840.6666666665</v>
      </c>
      <c r="AL23" s="16" t="s">
        <v>15334</v>
      </c>
      <c r="AM23" s="23">
        <f>IF(B7L103C1=0,0,B7L216C17/B7L103C1)</f>
        <v>18.881905644359822</v>
      </c>
      <c r="AN23" s="16" t="s">
        <v>15335</v>
      </c>
      <c r="AO23" s="23">
        <f>B7L216C18</f>
        <v>18.881905644359822</v>
      </c>
      <c r="AP23" s="16" t="s">
        <v>15336</v>
      </c>
      <c r="AQ23" s="17">
        <f>B7L216C19*B7L118C1</f>
        <v>62865.070484061434</v>
      </c>
      <c r="AR23" s="16" t="s">
        <v>15337</v>
      </c>
      <c r="AS23" s="17">
        <f>B7L216C20</f>
        <v>62865.070484061434</v>
      </c>
      <c r="AT23" s="16" t="s">
        <v>15338</v>
      </c>
      <c r="AU23" s="17">
        <f>B7L216C21/24</f>
        <v>2619.3779368358933</v>
      </c>
      <c r="AV23" s="16" t="s">
        <v>15339</v>
      </c>
      <c r="AW23" s="17">
        <f>B7L216C22</f>
        <v>2619.3779368358933</v>
      </c>
      <c r="AX23" s="16" t="s">
        <v>15340</v>
      </c>
      <c r="AY23" s="26">
        <f>IF(B7L216C23=0,0,B7L216C17/B7L216C23)</f>
        <v>560.75934900824927</v>
      </c>
      <c r="AZ23" s="16" t="s">
        <v>15341</v>
      </c>
      <c r="BA23" s="17">
        <f>A1L216C24</f>
        <v>1499397.5</v>
      </c>
      <c r="BB23" s="16" t="s">
        <v>15342</v>
      </c>
      <c r="BC23" s="23">
        <f>IF(B7L104C1=0,0,B7L216C25/B7L104C1)</f>
        <v>18.906356492454467</v>
      </c>
      <c r="BD23" s="16" t="s">
        <v>15343</v>
      </c>
      <c r="BE23" s="23">
        <f>B7L216C26</f>
        <v>18.906356492454467</v>
      </c>
      <c r="BF23" s="16" t="s">
        <v>15344</v>
      </c>
      <c r="BG23" s="17">
        <f>B7L216C27*B7L119C1</f>
        <v>63154.438733210663</v>
      </c>
      <c r="BH23" s="16" t="s">
        <v>15345</v>
      </c>
      <c r="BI23" s="17">
        <f>B7L216C28</f>
        <v>63154.438733210663</v>
      </c>
      <c r="BJ23" s="16" t="s">
        <v>15346</v>
      </c>
      <c r="BK23" s="17">
        <f>B7L216C29/24</f>
        <v>2631.4349472171111</v>
      </c>
      <c r="BL23" s="16" t="s">
        <v>15347</v>
      </c>
      <c r="BM23" s="17">
        <f>B7L216C30</f>
        <v>2631.4349472171111</v>
      </c>
      <c r="BN23" s="16" t="s">
        <v>15348</v>
      </c>
      <c r="BO23" s="26">
        <f>IF(B7L216C31=0,0,B7L216C25/B7L216C31)</f>
        <v>569.80222961076663</v>
      </c>
      <c r="BP23" s="16" t="s">
        <v>15349</v>
      </c>
      <c r="BQ23" s="17">
        <f>A1L216C27</f>
        <v>1529557</v>
      </c>
      <c r="BR23" s="16" t="s">
        <v>15350</v>
      </c>
      <c r="BS23" s="21">
        <f>IF(B7L105C1=0,0,B7L216C33/B7L105C1)</f>
        <v>19.102962316299298</v>
      </c>
      <c r="BT23" s="16" t="s">
        <v>15351</v>
      </c>
      <c r="BU23" s="23">
        <f>B7L216C34</f>
        <v>19.102962316299298</v>
      </c>
      <c r="BV23" s="16" t="s">
        <v>15352</v>
      </c>
      <c r="BW23" s="17">
        <f>B7L216C35*B7L120C1</f>
        <v>63600.40556125396</v>
      </c>
      <c r="BX23" s="16" t="s">
        <v>15353</v>
      </c>
      <c r="BY23" s="17">
        <f>B7L216C36</f>
        <v>63600.40556125396</v>
      </c>
      <c r="BZ23" s="16" t="s">
        <v>15354</v>
      </c>
      <c r="CA23" s="17">
        <f>B7L216C37/24</f>
        <v>2650.0168983855815</v>
      </c>
      <c r="CB23" s="16" t="s">
        <v>15355</v>
      </c>
      <c r="CC23" s="17">
        <f>B7L216C38</f>
        <v>2650.0168983855815</v>
      </c>
      <c r="CD23" s="16" t="s">
        <v>15356</v>
      </c>
      <c r="CE23" s="26">
        <f>IF(B7L216C39=0,0,B7L216C33/B7L216C39)</f>
        <v>577.18764017385035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24598-913C-4F22-9E33-7A0E337B29D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8.4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15.120000000000001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15.120000000000001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16.8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60.480000000000004</v>
      </c>
      <c r="V9" s="16" t="s">
        <v>15450</v>
      </c>
      <c r="W9" s="17">
        <f>B7L302C9*B7L121C1</f>
        <v>157.24800000000002</v>
      </c>
      <c r="X9" s="16" t="s">
        <v>15451</v>
      </c>
      <c r="Y9" s="17">
        <f>A1L304C16</f>
        <v>8.7810000000000006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15.805800000000001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15.805800000000001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17.562000000000001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63.223200000000006</v>
      </c>
      <c r="AP9" s="16" t="s">
        <v>15456</v>
      </c>
      <c r="AQ9" s="17">
        <f>B7L302C19*B7L121C1</f>
        <v>164.38032000000001</v>
      </c>
      <c r="AR9" s="16" t="s">
        <v>15457</v>
      </c>
      <c r="AS9" s="17">
        <f>A1L304C17</f>
        <v>8.9500000000000011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16.110000000000003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16.110000000000003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17.900000000000002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64.440000000000012</v>
      </c>
      <c r="BJ9" s="16" t="s">
        <v>15462</v>
      </c>
      <c r="BK9" s="17">
        <f>B7L302C29*B7L121C1</f>
        <v>167.54400000000004</v>
      </c>
      <c r="BL9" s="16" t="s">
        <v>15463</v>
      </c>
      <c r="BM9" s="17">
        <f>A1L304C18</f>
        <v>8.9269999999999996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16.0686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16.0686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17.853999999999999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64.2744</v>
      </c>
      <c r="CD9" s="16" t="s">
        <v>15468</v>
      </c>
      <c r="CE9" s="17">
        <f>B7L302C39*B7L121C1</f>
        <v>167.11344</v>
      </c>
      <c r="CF9" s="16" t="s">
        <v>15469</v>
      </c>
      <c r="CG9" s="17">
        <f>A1L304C19</f>
        <v>8.9364000000000008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16.085520000000002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16.085520000000002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17.872800000000002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64.34208000000001</v>
      </c>
      <c r="CX9" s="16" t="s">
        <v>15474</v>
      </c>
      <c r="CY9" s="17">
        <f>B7L302C49*B7L121C1</f>
        <v>167.28940800000004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215.251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430.50200000000001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430.50200000000001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430.50200000000001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1722.008</v>
      </c>
      <c r="V10" s="16" t="s">
        <v>15483</v>
      </c>
      <c r="W10" s="17">
        <f>B7L303C9*B7L121C1</f>
        <v>4477.2208000000001</v>
      </c>
      <c r="X10" s="16" t="s">
        <v>15484</v>
      </c>
      <c r="Y10" s="23">
        <f>A1L305C16</f>
        <v>225.54000000000002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451.08000000000004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451.08000000000004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451.08000000000004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1804.3200000000002</v>
      </c>
      <c r="AP10" s="16" t="s">
        <v>15489</v>
      </c>
      <c r="AQ10" s="17">
        <f>B7L303C19*B7L121C1</f>
        <v>4691.2320000000009</v>
      </c>
      <c r="AR10" s="16" t="s">
        <v>15490</v>
      </c>
      <c r="AS10" s="23">
        <f>A1L305C17</f>
        <v>240.096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480.19200000000001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480.19200000000001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480.19200000000001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1920.768</v>
      </c>
      <c r="BJ10" s="16" t="s">
        <v>15495</v>
      </c>
      <c r="BK10" s="17">
        <f>B7L303C29*B7L121C1</f>
        <v>4993.9967999999999</v>
      </c>
      <c r="BL10" s="16" t="s">
        <v>15496</v>
      </c>
      <c r="BM10" s="23">
        <f>A1L305C18</f>
        <v>250.65550000000002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501.31100000000004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501.31100000000004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501.31100000000004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2005.2440000000001</v>
      </c>
      <c r="CD10" s="16" t="s">
        <v>15501</v>
      </c>
      <c r="CE10" s="17">
        <f>B7L303C39*B7L121C1</f>
        <v>5213.6344000000008</v>
      </c>
      <c r="CF10" s="16" t="s">
        <v>15502</v>
      </c>
      <c r="CG10" s="23">
        <f>A1L305C19</f>
        <v>258.11199999999997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516.22399999999993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516.22399999999993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516.22399999999993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2064.8959999999997</v>
      </c>
      <c r="CX10" s="16" t="s">
        <v>15507</v>
      </c>
      <c r="CY10" s="17">
        <f>B7L303C49*B7L121C1</f>
        <v>5368.7295999999997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716.64300000000003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1433.2860000000001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1433.2860000000001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1433.2860000000001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5733.1440000000002</v>
      </c>
      <c r="V11" s="16" t="s">
        <v>15516</v>
      </c>
      <c r="W11" s="17">
        <f>B7L304C9*B7L121C1</f>
        <v>14906.174400000002</v>
      </c>
      <c r="X11" s="16" t="s">
        <v>15517</v>
      </c>
      <c r="Y11" s="17">
        <f>A1L308C16</f>
        <v>740.47950000000003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1480.9590000000001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1480.9590000000001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1480.9590000000001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5923.8360000000002</v>
      </c>
      <c r="AP11" s="16" t="s">
        <v>15522</v>
      </c>
      <c r="AQ11" s="17">
        <f>B7L304C19*B7L121C1</f>
        <v>15401.973600000001</v>
      </c>
      <c r="AR11" s="16" t="s">
        <v>15523</v>
      </c>
      <c r="AS11" s="17">
        <f>A1L308C17</f>
        <v>810.19533333333345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1620.3906666666669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1620.3906666666669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1620.3906666666669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6481.5626666666676</v>
      </c>
      <c r="BJ11" s="16" t="s">
        <v>15528</v>
      </c>
      <c r="BK11" s="17">
        <f>B7L304C29*B7L121C1</f>
        <v>16852.062933333338</v>
      </c>
      <c r="BL11" s="16" t="s">
        <v>15529</v>
      </c>
      <c r="BM11" s="17">
        <f>A1L308C18</f>
        <v>835.37675000000013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1670.7535000000003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1670.7535000000003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1670.7535000000003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6683.014000000001</v>
      </c>
      <c r="CD11" s="16" t="s">
        <v>15534</v>
      </c>
      <c r="CE11" s="17">
        <f>B7L304C39*B7L121C1</f>
        <v>17375.836400000004</v>
      </c>
      <c r="CF11" s="16" t="s">
        <v>15535</v>
      </c>
      <c r="CG11" s="17">
        <f>A1L308C19</f>
        <v>863.06079999999997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1726.1215999999999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1726.1215999999999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1726.1215999999999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6904.4863999999998</v>
      </c>
      <c r="CX11" s="16" t="s">
        <v>15540</v>
      </c>
      <c r="CY11" s="17">
        <f>B7L304C49*B7L121C1</f>
        <v>17951.664639999999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196.303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392.60599999999999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392.60599999999999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392.60599999999999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1570.424</v>
      </c>
      <c r="V12" s="16" t="s">
        <v>15549</v>
      </c>
      <c r="W12" s="17">
        <f>B7L305C9*B7L121C1</f>
        <v>4083.1024000000002</v>
      </c>
      <c r="X12" s="16" t="s">
        <v>15550</v>
      </c>
      <c r="Y12" s="23">
        <f>A1L309C16</f>
        <v>213.90949999999998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427.81899999999996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427.81899999999996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427.81899999999996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1711.2759999999998</v>
      </c>
      <c r="AP12" s="16" t="s">
        <v>15555</v>
      </c>
      <c r="AQ12" s="17">
        <f>B7L305C19*B7L121C1</f>
        <v>4449.3175999999994</v>
      </c>
      <c r="AR12" s="16" t="s">
        <v>15556</v>
      </c>
      <c r="AS12" s="23">
        <f>A1L309C17</f>
        <v>247.67533333333333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495.35066666666665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495.35066666666665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495.35066666666665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1981.4026666666666</v>
      </c>
      <c r="BJ12" s="16" t="s">
        <v>15561</v>
      </c>
      <c r="BK12" s="17">
        <f>B7L305C29*B7L121C1</f>
        <v>5151.6469333333334</v>
      </c>
      <c r="BL12" s="16" t="s">
        <v>15562</v>
      </c>
      <c r="BM12" s="23">
        <f>A1L309C18</f>
        <v>258.07474999999999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516.14949999999999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516.14949999999999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516.14949999999999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2064.598</v>
      </c>
      <c r="CD12" s="16" t="s">
        <v>15567</v>
      </c>
      <c r="CE12" s="17">
        <f>B7L305C39*B7L121C1</f>
        <v>5367.9548000000004</v>
      </c>
      <c r="CF12" s="16" t="s">
        <v>15568</v>
      </c>
      <c r="CG12" s="23">
        <f>A1L309C19</f>
        <v>268.57060000000001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537.14120000000003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537.14120000000003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537.14120000000003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2148.5648000000001</v>
      </c>
      <c r="CX12" s="16" t="s">
        <v>15573</v>
      </c>
      <c r="CY12" s="17">
        <f>B7L305C49*B7L121C1</f>
        <v>5586.2684800000006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230.66800000000001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461.33600000000001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461.33600000000001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461.33600000000001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1845.3440000000001</v>
      </c>
      <c r="V13" s="16" t="s">
        <v>15582</v>
      </c>
      <c r="W13" s="17">
        <f>B7L306C9*B7L121C1</f>
        <v>4797.8944000000001</v>
      </c>
      <c r="X13" s="16" t="s">
        <v>15583</v>
      </c>
      <c r="Y13" s="17">
        <f>A1L312C16</f>
        <v>263.57100000000003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527.14200000000005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527.14200000000005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527.14200000000005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2108.5680000000002</v>
      </c>
      <c r="AP13" s="16" t="s">
        <v>15588</v>
      </c>
      <c r="AQ13" s="17">
        <f>B7L306C19*B7L121C1</f>
        <v>5482.2768000000005</v>
      </c>
      <c r="AR13" s="16" t="s">
        <v>15589</v>
      </c>
      <c r="AS13" s="17">
        <f>A1L312C17</f>
        <v>278.76900000000001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557.53800000000001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557.53800000000001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557.53800000000001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2230.152</v>
      </c>
      <c r="BJ13" s="16" t="s">
        <v>15594</v>
      </c>
      <c r="BK13" s="17">
        <f>B7L306C29*B7L121C1</f>
        <v>5798.3951999999999</v>
      </c>
      <c r="BL13" s="16" t="s">
        <v>15595</v>
      </c>
      <c r="BM13" s="17">
        <f>A1L312C18</f>
        <v>278.08575000000002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556.17150000000004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556.17150000000004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556.17150000000004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2224.6860000000001</v>
      </c>
      <c r="CD13" s="16" t="s">
        <v>15600</v>
      </c>
      <c r="CE13" s="17">
        <f>B7L306C39*B7L121C1</f>
        <v>5784.1836000000003</v>
      </c>
      <c r="CF13" s="16" t="s">
        <v>15601</v>
      </c>
      <c r="CG13" s="17">
        <f>A1L312C19</f>
        <v>277.51400000000001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555.02800000000002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555.02800000000002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555.02800000000002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2220.1120000000001</v>
      </c>
      <c r="CX13" s="16" t="s">
        <v>15606</v>
      </c>
      <c r="CY13" s="17">
        <f>B7L306C49*B7L121C1</f>
        <v>5772.2912000000006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99.01400000000001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198.02800000000002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198.02800000000002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198.02800000000002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792.11200000000008</v>
      </c>
      <c r="V14" s="16" t="s">
        <v>15615</v>
      </c>
      <c r="W14" s="17">
        <f>B7L307C9*B7L121C1</f>
        <v>2059.4912000000004</v>
      </c>
      <c r="X14" s="16" t="s">
        <v>15616</v>
      </c>
      <c r="Y14" s="23">
        <f>A1L313C16</f>
        <v>130.96449999999999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261.92899999999997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261.92899999999997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261.92899999999997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1047.7159999999999</v>
      </c>
      <c r="AP14" s="16" t="s">
        <v>15621</v>
      </c>
      <c r="AQ14" s="17">
        <f>B7L307C19*B7L121C1</f>
        <v>2724.0616</v>
      </c>
      <c r="AR14" s="16" t="s">
        <v>15622</v>
      </c>
      <c r="AS14" s="23">
        <f>A1L313C17</f>
        <v>154.32033333333331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308.64066666666662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308.64066666666662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308.64066666666662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1234.5626666666665</v>
      </c>
      <c r="BJ14" s="16" t="s">
        <v>15627</v>
      </c>
      <c r="BK14" s="17">
        <f>B7L307C29*B7L121C1</f>
        <v>3209.8629333333329</v>
      </c>
      <c r="BL14" s="16" t="s">
        <v>15628</v>
      </c>
      <c r="BM14" s="23">
        <f>A1L313C18</f>
        <v>161.14324999999999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322.28649999999999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322.28649999999999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322.28649999999999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1289.146</v>
      </c>
      <c r="CD14" s="16" t="s">
        <v>15633</v>
      </c>
      <c r="CE14" s="17">
        <f>B7L307C39*B7L121C1</f>
        <v>3351.7795999999998</v>
      </c>
      <c r="CF14" s="16" t="s">
        <v>15634</v>
      </c>
      <c r="CG14" s="23">
        <f>A1L313C19</f>
        <v>171.03319999999999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342.06639999999999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342.06639999999999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342.06639999999999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1368.2655999999999</v>
      </c>
      <c r="CX14" s="16" t="s">
        <v>15639</v>
      </c>
      <c r="CY14" s="17">
        <f>B7L307C49*B7L121C1</f>
        <v>3557.4905600000002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461.12400000000002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922.24800000000005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922.24800000000005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922.24800000000005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3688.9920000000002</v>
      </c>
      <c r="V15" s="16" t="s">
        <v>15648</v>
      </c>
      <c r="W15" s="17">
        <f>B7L308C9*B7L121C1</f>
        <v>9591.3792000000012</v>
      </c>
      <c r="X15" s="16" t="s">
        <v>15649</v>
      </c>
      <c r="Y15" s="23">
        <f>A1L314C16</f>
        <v>472.94500000000005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945.8900000000001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945.8900000000001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945.8900000000001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3783.5600000000004</v>
      </c>
      <c r="AP15" s="16" t="s">
        <v>15654</v>
      </c>
      <c r="AQ15" s="17">
        <f>B7L308C19*B7L121C1</f>
        <v>9837.2560000000012</v>
      </c>
      <c r="AR15" s="16" t="s">
        <v>15655</v>
      </c>
      <c r="AS15" s="23">
        <f>A1L314C17</f>
        <v>476.69600000000008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953.39200000000017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953.39200000000017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953.39200000000017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3813.5680000000007</v>
      </c>
      <c r="BJ15" s="16" t="s">
        <v>15660</v>
      </c>
      <c r="BK15" s="17">
        <f>B7L308C29*B7L121C1</f>
        <v>9915.2768000000015</v>
      </c>
      <c r="BL15" s="16" t="s">
        <v>15661</v>
      </c>
      <c r="BM15" s="23">
        <f>A1L314C18</f>
        <v>481.07275000000004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962.14550000000008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962.14550000000008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962.14550000000008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3848.5820000000003</v>
      </c>
      <c r="CD15" s="16" t="s">
        <v>15666</v>
      </c>
      <c r="CE15" s="17">
        <f>B7L308C39*B7L121C1</f>
        <v>10006.313200000001</v>
      </c>
      <c r="CF15" s="16" t="s">
        <v>15667</v>
      </c>
      <c r="CG15" s="23">
        <f>A1L314C19</f>
        <v>483.94900000000007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967.89800000000014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967.89800000000014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967.89800000000014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3871.5920000000006</v>
      </c>
      <c r="CX15" s="16" t="s">
        <v>15672</v>
      </c>
      <c r="CY15" s="17">
        <f>B7L308C49*B7L121C1</f>
        <v>10066.139200000001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14.976000000000001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29.952000000000002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29.952000000000002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29.952000000000002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119.80800000000001</v>
      </c>
      <c r="V16" s="16" t="s">
        <v>15681</v>
      </c>
      <c r="W16" s="23">
        <f>B7L309C9*B7L121C1</f>
        <v>311.50080000000003</v>
      </c>
      <c r="X16" s="16" t="s">
        <v>15682</v>
      </c>
      <c r="Y16" s="23">
        <f>A1L316C16</f>
        <v>15.690000000000001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31.380000000000003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31.380000000000003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31.380000000000003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125.52000000000001</v>
      </c>
      <c r="AP16" s="16" t="s">
        <v>15687</v>
      </c>
      <c r="AQ16" s="23">
        <f>B7L309C19*B7L121C1</f>
        <v>326.35200000000003</v>
      </c>
      <c r="AR16" s="16" t="s">
        <v>15688</v>
      </c>
      <c r="AS16" s="23">
        <f>A1L316C17</f>
        <v>16.696333333333335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33.39266666666667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33.39266666666667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33.39266666666667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133.57066666666668</v>
      </c>
      <c r="BJ16" s="16" t="s">
        <v>15693</v>
      </c>
      <c r="BK16" s="23">
        <f>B7L309C29*B7L121C1</f>
        <v>347.28373333333337</v>
      </c>
      <c r="BL16" s="16" t="s">
        <v>15694</v>
      </c>
      <c r="BM16" s="23">
        <f>A1L316C18</f>
        <v>17.355250000000002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34.710500000000003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34.710500000000003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34.710500000000003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138.84200000000001</v>
      </c>
      <c r="CD16" s="16" t="s">
        <v>15699</v>
      </c>
      <c r="CE16" s="23">
        <f>B7L309C39*B7L121C1</f>
        <v>360.98920000000004</v>
      </c>
      <c r="CF16" s="16" t="s">
        <v>15700</v>
      </c>
      <c r="CG16" s="23">
        <f>A1L316C19</f>
        <v>18.1538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36.307600000000001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36.307600000000001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36.307600000000001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145.2304</v>
      </c>
      <c r="CX16" s="16" t="s">
        <v>15705</v>
      </c>
      <c r="CY16" s="23">
        <f>B7L309C49*B7L121C1</f>
        <v>377.59904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3.3119999999999998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6.6239999999999997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6.6239999999999997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6.6239999999999997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26.495999999999999</v>
      </c>
      <c r="V17" s="16" t="s">
        <v>15714</v>
      </c>
      <c r="W17" s="23">
        <f>B7L310C9*B7L121C1</f>
        <v>68.889600000000002</v>
      </c>
      <c r="X17" s="16" t="s">
        <v>15715</v>
      </c>
      <c r="Y17" s="23">
        <f>A1L315C16</f>
        <v>4.2779999999999996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8.5559999999999992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8.5559999999999992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8.5559999999999992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34.223999999999997</v>
      </c>
      <c r="AP17" s="16" t="s">
        <v>15720</v>
      </c>
      <c r="AQ17" s="23">
        <f>B7L310C19*B7L121C1</f>
        <v>88.982399999999998</v>
      </c>
      <c r="AR17" s="16" t="s">
        <v>15721</v>
      </c>
      <c r="AS17" s="23">
        <f>A1L315C17</f>
        <v>5.0506666666666664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10.101333333333333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10.101333333333333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10.101333333333333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40.405333333333331</v>
      </c>
      <c r="BJ17" s="16" t="s">
        <v>15726</v>
      </c>
      <c r="BK17" s="23">
        <f>B7L310C29*B7L121C1</f>
        <v>105.05386666666666</v>
      </c>
      <c r="BL17" s="16" t="s">
        <v>15727</v>
      </c>
      <c r="BM17" s="23">
        <f>A1L315C18</f>
        <v>5.5607499999999996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11.121499999999999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11.121499999999999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11.121499999999999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44.485999999999997</v>
      </c>
      <c r="CD17" s="16" t="s">
        <v>15732</v>
      </c>
      <c r="CE17" s="23">
        <f>B7L310C39*B7L121C1</f>
        <v>115.6636</v>
      </c>
      <c r="CF17" s="16" t="s">
        <v>15733</v>
      </c>
      <c r="CG17" s="23">
        <f>A1L315C19</f>
        <v>6.2568000000000001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12.5136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12.5136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12.5136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50.054400000000001</v>
      </c>
      <c r="CX17" s="16" t="s">
        <v>15738</v>
      </c>
      <c r="CY17" s="23">
        <f>B7L310C49*B7L121C1</f>
        <v>130.14144000000002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383.57899999999995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383.57899999999995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383.57899999999995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767.1579999999999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1534.3159999999998</v>
      </c>
      <c r="V18" s="16" t="s">
        <v>15747</v>
      </c>
      <c r="W18" s="17">
        <f>B7L311C9*B7L121C1</f>
        <v>3989.2215999999994</v>
      </c>
      <c r="X18" s="16" t="s">
        <v>15748</v>
      </c>
      <c r="Y18" s="23">
        <f>A1L317C16</f>
        <v>383.36500000000001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383.36500000000001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383.36500000000001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766.73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1533.46</v>
      </c>
      <c r="AP18" s="16" t="s">
        <v>15753</v>
      </c>
      <c r="AQ18" s="17">
        <f>B7L311C19*B7L121C1</f>
        <v>3986.9960000000001</v>
      </c>
      <c r="AR18" s="16" t="s">
        <v>15754</v>
      </c>
      <c r="AS18" s="23">
        <f>A1L317C17</f>
        <v>376.00900000000001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376.00900000000001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376.00900000000001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752.01800000000003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1504.0360000000001</v>
      </c>
      <c r="BJ18" s="16" t="s">
        <v>15759</v>
      </c>
      <c r="BK18" s="17">
        <f>B7L311C29*B7L121C1</f>
        <v>3910.4936000000002</v>
      </c>
      <c r="BL18" s="16" t="s">
        <v>15760</v>
      </c>
      <c r="BM18" s="23">
        <f>A1L317C18</f>
        <v>367.15475000000004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367.15475000000004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367.15475000000004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734.30950000000007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1468.6190000000001</v>
      </c>
      <c r="CD18" s="16" t="s">
        <v>15765</v>
      </c>
      <c r="CE18" s="17">
        <f>B7L311C39*B7L121C1</f>
        <v>3818.4094000000005</v>
      </c>
      <c r="CF18" s="16" t="s">
        <v>15766</v>
      </c>
      <c r="CG18" s="23">
        <f>A1L317C19</f>
        <v>365.50580000000002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365.50580000000002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365.50580000000002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731.01160000000004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1462.0232000000001</v>
      </c>
      <c r="CX18" s="16" t="s">
        <v>15771</v>
      </c>
      <c r="CY18" s="17">
        <f>B7L311C49*B7L121C1</f>
        <v>3801.2603200000003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70.944999999999993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141.88999999999999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141.88999999999999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141.88999999999999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567.55999999999995</v>
      </c>
      <c r="V19" s="16" t="s">
        <v>15780</v>
      </c>
      <c r="W19" s="17">
        <f>B7L312C9*B7L121C1</f>
        <v>1475.6559999999999</v>
      </c>
      <c r="X19" s="16" t="s">
        <v>15781</v>
      </c>
      <c r="Y19" s="23">
        <f>A1L318C16</f>
        <v>67.671999999999997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135.34399999999999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135.34399999999999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135.34399999999999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541.37599999999998</v>
      </c>
      <c r="AP19" s="16" t="s">
        <v>15786</v>
      </c>
      <c r="AQ19" s="17">
        <f>B7L312C19*B7L121C1</f>
        <v>1407.5776000000001</v>
      </c>
      <c r="AR19" s="16" t="s">
        <v>15787</v>
      </c>
      <c r="AS19" s="23">
        <f>A1L318C17</f>
        <v>67.512333333333331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135.02466666666666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135.02466666666666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135.02466666666666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540.09866666666665</v>
      </c>
      <c r="BJ19" s="16" t="s">
        <v>15792</v>
      </c>
      <c r="BK19" s="17">
        <f>B7L312C29*B7L121C1</f>
        <v>1404.2565333333334</v>
      </c>
      <c r="BL19" s="16" t="s">
        <v>15793</v>
      </c>
      <c r="BM19" s="23">
        <f>A1L318C18</f>
        <v>68.850999999999999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137.702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137.702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137.702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550.80799999999999</v>
      </c>
      <c r="CD19" s="16" t="s">
        <v>15798</v>
      </c>
      <c r="CE19" s="17">
        <f>B7L312C39*B7L121C1</f>
        <v>1432.1007999999999</v>
      </c>
      <c r="CF19" s="16" t="s">
        <v>15799</v>
      </c>
      <c r="CG19" s="23">
        <f>A1L318C19</f>
        <v>68.2684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136.5368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136.5368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136.5368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546.1472</v>
      </c>
      <c r="CX19" s="16" t="s">
        <v>15804</v>
      </c>
      <c r="CY19" s="17">
        <f>B7L312C49*B7L121C1</f>
        <v>1419.98272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0.14699999999999999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0.29399999999999998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0.29399999999999998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0.29399999999999998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1.1759999999999999</v>
      </c>
      <c r="V20" s="16" t="s">
        <v>15813</v>
      </c>
      <c r="W20" s="23">
        <f>B7L313C9*B7L121C1</f>
        <v>3.0575999999999999</v>
      </c>
      <c r="X20" s="16" t="s">
        <v>15814</v>
      </c>
      <c r="Y20" s="23">
        <f>A1L319C16</f>
        <v>0.15599999999999997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0.31199999999999994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0.31199999999999994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0.31199999999999994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1.2479999999999998</v>
      </c>
      <c r="AP20" s="16" t="s">
        <v>15819</v>
      </c>
      <c r="AQ20" s="23">
        <f>B7L313C19*B7L121C1</f>
        <v>3.2447999999999997</v>
      </c>
      <c r="AR20" s="16" t="s">
        <v>15820</v>
      </c>
      <c r="AS20" s="23">
        <f>A1L319C17</f>
        <v>0.17899999999999996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0.35799999999999993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0.35799999999999993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0.35799999999999993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1.4319999999999997</v>
      </c>
      <c r="BJ20" s="16" t="s">
        <v>15825</v>
      </c>
      <c r="BK20" s="23">
        <f>B7L313C29*B7L121C1</f>
        <v>3.7231999999999994</v>
      </c>
      <c r="BL20" s="16" t="s">
        <v>15826</v>
      </c>
      <c r="BM20" s="23">
        <f>A1L319C18</f>
        <v>0.21999999999999997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0.43999999999999995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0.43999999999999995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0.43999999999999995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1.7599999999999998</v>
      </c>
      <c r="CD20" s="16" t="s">
        <v>15831</v>
      </c>
      <c r="CE20" s="23">
        <f>B7L313C39*B7L121C1</f>
        <v>4.5759999999999996</v>
      </c>
      <c r="CF20" s="16" t="s">
        <v>15832</v>
      </c>
      <c r="CG20" s="23">
        <f>A1L319C19</f>
        <v>0.2142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0.4284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0.4284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0.4284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1.7136</v>
      </c>
      <c r="CX20" s="16" t="s">
        <v>15837</v>
      </c>
      <c r="CY20" s="23">
        <f>B7L313C49*B7L121C1</f>
        <v>4.4553599999999998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46.995999999999995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93.99199999999999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93.99199999999999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93.99199999999999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375.96799999999996</v>
      </c>
      <c r="V21" s="16" t="s">
        <v>15846</v>
      </c>
      <c r="W21" s="23">
        <f>B7L314C9*B7L121C1</f>
        <v>977.51679999999988</v>
      </c>
      <c r="X21" s="16" t="s">
        <v>15847</v>
      </c>
      <c r="Y21" s="23">
        <f>A1L320C16</f>
        <v>49.872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99.744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99.744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99.744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398.976</v>
      </c>
      <c r="AP21" s="16" t="s">
        <v>15852</v>
      </c>
      <c r="AQ21" s="17">
        <f>B7L314C19*B7L121C1</f>
        <v>1037.3376000000001</v>
      </c>
      <c r="AR21" s="16" t="s">
        <v>15853</v>
      </c>
      <c r="AS21" s="23">
        <f>A1L320C17</f>
        <v>53.905333333333338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107.81066666666668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107.81066666666668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107.81066666666668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431.24266666666671</v>
      </c>
      <c r="BJ21" s="16" t="s">
        <v>15858</v>
      </c>
      <c r="BK21" s="17">
        <f>B7L314C29*B7L121C1</f>
        <v>1121.2309333333335</v>
      </c>
      <c r="BL21" s="16" t="s">
        <v>15859</v>
      </c>
      <c r="BM21" s="23">
        <f>A1L320C18</f>
        <v>57.519500000000001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115.039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115.039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115.039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460.15600000000001</v>
      </c>
      <c r="CD21" s="16" t="s">
        <v>15864</v>
      </c>
      <c r="CE21" s="17">
        <f>B7L314C39*B7L121C1</f>
        <v>1196.4056</v>
      </c>
      <c r="CF21" s="16" t="s">
        <v>15865</v>
      </c>
      <c r="CG21" s="23">
        <f>A1L320C19</f>
        <v>59.418600000000005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118.83720000000001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118.83720000000001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118.83720000000001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475.34880000000004</v>
      </c>
      <c r="CX21" s="16" t="s">
        <v>15870</v>
      </c>
      <c r="CY21" s="17">
        <f>B7L314C49*B7L121C1</f>
        <v>1235.9068800000002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21.494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42.988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42.988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42.988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171.952</v>
      </c>
      <c r="V22" s="16" t="s">
        <v>15879</v>
      </c>
      <c r="W22" s="17">
        <f>B7L315C9*B7L121C1</f>
        <v>447.0752</v>
      </c>
      <c r="X22" s="16" t="s">
        <v>15880</v>
      </c>
      <c r="Y22" s="17">
        <f>A1L323C16</f>
        <v>27.271999999999998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54.543999999999997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54.543999999999997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54.543999999999997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218.17599999999999</v>
      </c>
      <c r="AP22" s="16" t="s">
        <v>15885</v>
      </c>
      <c r="AQ22" s="17">
        <f>B7L315C19*B7L121C1</f>
        <v>567.25760000000002</v>
      </c>
      <c r="AR22" s="16" t="s">
        <v>15886</v>
      </c>
      <c r="AS22" s="17">
        <f>A1L323C17</f>
        <v>21.783666666666665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43.56733333333333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43.56733333333333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43.56733333333333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174.26933333333332</v>
      </c>
      <c r="BJ22" s="16" t="s">
        <v>15891</v>
      </c>
      <c r="BK22" s="17">
        <f>B7L315C29*B7L121C1</f>
        <v>453.10026666666664</v>
      </c>
      <c r="BL22" s="16" t="s">
        <v>15892</v>
      </c>
      <c r="BM22" s="17">
        <f>A1L323C18</f>
        <v>18.611750000000001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37.223500000000001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37.223500000000001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37.223500000000001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148.89400000000001</v>
      </c>
      <c r="CD22" s="16" t="s">
        <v>15897</v>
      </c>
      <c r="CE22" s="17">
        <f>B7L315C39*B7L121C1</f>
        <v>387.12440000000004</v>
      </c>
      <c r="CF22" s="16" t="s">
        <v>15898</v>
      </c>
      <c r="CG22" s="17">
        <f>A1L323C19</f>
        <v>16.556400000000004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33.112800000000007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33.112800000000007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33.112800000000007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132.45120000000003</v>
      </c>
      <c r="CX22" s="16" t="s">
        <v>15903</v>
      </c>
      <c r="CY22" s="17">
        <f>B7L315C49*B7L121C1</f>
        <v>344.37312000000009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2468.8520000000003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4690.8188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4690.8188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4937.7040000000006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18763.2752</v>
      </c>
      <c r="V23" s="16" t="s">
        <v>15913</v>
      </c>
      <c r="W23" s="17">
        <f>B7L316C9*B7L121C1</f>
        <v>48784.515520000001</v>
      </c>
      <c r="X23" s="16" t="s">
        <v>15914</v>
      </c>
      <c r="Y23" s="17">
        <f>A1L324C16</f>
        <v>2604.4955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4948.5414499999997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4948.5414499999997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5208.991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19794.165799999999</v>
      </c>
      <c r="AP23" s="16" t="s">
        <v>15919</v>
      </c>
      <c r="AQ23" s="17">
        <f>B7L316C19*B7L121C1</f>
        <v>51464.831079999996</v>
      </c>
      <c r="AR23" s="16" t="s">
        <v>15920</v>
      </c>
      <c r="AS23" s="17">
        <f>A1L324C17</f>
        <v>2757.8383333333331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5239.8928333333324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5239.8928333333324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5515.6766666666663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20959.57133333333</v>
      </c>
      <c r="BJ23" s="16" t="s">
        <v>15925</v>
      </c>
      <c r="BK23" s="17">
        <f>B7L316C29*B7L121C1</f>
        <v>54494.885466666659</v>
      </c>
      <c r="BL23" s="16" t="s">
        <v>15926</v>
      </c>
      <c r="BM23" s="17">
        <f>A1L324C18</f>
        <v>2808.6087499999999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5336.3566249999994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5336.3566249999994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5617.2174999999997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21345.426499999998</v>
      </c>
      <c r="CD23" s="16" t="s">
        <v>15931</v>
      </c>
      <c r="CE23" s="17">
        <f>B7L316C39*B7L121C1</f>
        <v>55498.108899999999</v>
      </c>
      <c r="CF23" s="16" t="s">
        <v>15932</v>
      </c>
      <c r="CG23" s="17">
        <f>A1L324C19</f>
        <v>2865.55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5444.5450000000001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5444.5450000000001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5731.1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21778.18</v>
      </c>
      <c r="CX23" s="16" t="s">
        <v>15937</v>
      </c>
      <c r="CY23" s="17">
        <f>B7L316C49*B7L121C1</f>
        <v>56623.268000000004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6452A-1C2E-4630-8F2D-3DEFEA5A409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0.19489299836094418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0.19687847621712737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0.19701912208302957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0.19520951395142874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0.19272122763036073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8.4</v>
      </c>
      <c r="F9" s="16" t="s">
        <v>12038</v>
      </c>
      <c r="G9" s="21">
        <f>A1L542C9</f>
        <v>0.7632405231748145</v>
      </c>
      <c r="H9" s="16" t="s">
        <v>16018</v>
      </c>
      <c r="I9" s="15">
        <f>B7L402C1*B7L402C2</f>
        <v>6.4112203946684421</v>
      </c>
      <c r="J9" s="16" t="s">
        <v>16019</v>
      </c>
      <c r="K9" s="23">
        <f>B3L802C3</f>
        <v>1.902324774462179</v>
      </c>
      <c r="L9" s="16" t="s">
        <v>16020</v>
      </c>
      <c r="M9" s="17">
        <f>B7L402C3*B7L402C4</f>
        <v>12.196223391314966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6.098111695657483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33.539614326116158</v>
      </c>
      <c r="V9" s="16" t="s">
        <v>16025</v>
      </c>
      <c r="W9" s="17">
        <f>B7L402C9*B7L121C1</f>
        <v>87.202997247902019</v>
      </c>
      <c r="X9" s="16" t="s">
        <v>15451</v>
      </c>
      <c r="Y9" s="17">
        <f>A1L304C16</f>
        <v>8.7810000000000006</v>
      </c>
      <c r="Z9" s="16" t="s">
        <v>12647</v>
      </c>
      <c r="AA9" s="23">
        <f>A1L542C54</f>
        <v>0.73708761991007399</v>
      </c>
      <c r="AB9" s="16" t="s">
        <v>16026</v>
      </c>
      <c r="AC9" s="17">
        <f>B7L402C11*B7L402C12</f>
        <v>6.4723663904303601</v>
      </c>
      <c r="AD9" s="16" t="s">
        <v>16027</v>
      </c>
      <c r="AE9" s="23">
        <f>B3L802C9</f>
        <v>1.9015792901335069</v>
      </c>
      <c r="AF9" s="16" t="s">
        <v>16028</v>
      </c>
      <c r="AG9" s="17">
        <f>B7L402C13*B7L402C14</f>
        <v>12.307717886198532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6.1538589430992658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33.846224187045962</v>
      </c>
      <c r="AP9" s="16" t="s">
        <v>16031</v>
      </c>
      <c r="AQ9" s="17">
        <f>B7L402C19*B7L121C1</f>
        <v>88.000182886319507</v>
      </c>
      <c r="AR9" s="16" t="s">
        <v>15457</v>
      </c>
      <c r="AS9" s="17">
        <f>A1L304C17</f>
        <v>8.9500000000000011</v>
      </c>
      <c r="AT9" s="16" t="s">
        <v>13145</v>
      </c>
      <c r="AU9" s="23">
        <f>A1L542C63</f>
        <v>0.71817220280890592</v>
      </c>
      <c r="AV9" s="16" t="s">
        <v>16032</v>
      </c>
      <c r="AW9" s="17">
        <f>B7L402C21*B7L402C22</f>
        <v>6.4276412151397091</v>
      </c>
      <c r="AX9" s="16" t="s">
        <v>16033</v>
      </c>
      <c r="AY9" s="23">
        <f>B3L802C15</f>
        <v>1.9082305861994375</v>
      </c>
      <c r="AZ9" s="16" t="s">
        <v>16034</v>
      </c>
      <c r="BA9" s="17">
        <f>B7L402C23*B7L402C24</f>
        <v>12.265421563845711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6.1327107819228557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33.729909300575706</v>
      </c>
      <c r="BJ9" s="16" t="s">
        <v>16037</v>
      </c>
      <c r="BK9" s="17">
        <f>B7L402C29*B7L121C1</f>
        <v>87.697764181496836</v>
      </c>
      <c r="BL9" s="16" t="s">
        <v>15463</v>
      </c>
      <c r="BM9" s="17">
        <f>A1L304C18</f>
        <v>8.9269999999999996</v>
      </c>
      <c r="BN9" s="16" t="s">
        <v>13643</v>
      </c>
      <c r="BO9" s="23">
        <f>A1L542C72</f>
        <v>0.69782946663477641</v>
      </c>
      <c r="BP9" s="16" t="s">
        <v>16038</v>
      </c>
      <c r="BQ9" s="17">
        <f>B7L402C31*B7L402C32</f>
        <v>6.2295236486486489</v>
      </c>
      <c r="BR9" s="16" t="s">
        <v>16039</v>
      </c>
      <c r="BS9" s="21">
        <f>B3L802C21</f>
        <v>1.9137155475586816</v>
      </c>
      <c r="BT9" s="16" t="s">
        <v>16040</v>
      </c>
      <c r="BU9" s="17">
        <f>B7L402C33*B7L402C34</f>
        <v>11.921536260303405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5.9607681301517026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32.784224715834362</v>
      </c>
      <c r="CD9" s="16" t="s">
        <v>16043</v>
      </c>
      <c r="CE9" s="17">
        <f>B7L402C39*B7L121C1</f>
        <v>85.23898426116935</v>
      </c>
      <c r="CF9" s="16" t="s">
        <v>15469</v>
      </c>
      <c r="CG9" s="17">
        <f>A1L304C19</f>
        <v>8.9364000000000008</v>
      </c>
      <c r="CH9" s="16" t="s">
        <v>14141</v>
      </c>
      <c r="CI9" s="23">
        <f>A1L542C81</f>
        <v>0.69754008126338551</v>
      </c>
      <c r="CJ9" s="16" t="s">
        <v>16044</v>
      </c>
      <c r="CK9" s="17">
        <f>B7L402C41*B7L402C42</f>
        <v>6.233497182202119</v>
      </c>
      <c r="CL9" s="16" t="s">
        <v>16045</v>
      </c>
      <c r="CM9" s="21">
        <f>B3L802C27</f>
        <v>1.9148235140601553</v>
      </c>
      <c r="CN9" s="16" t="s">
        <v>16046</v>
      </c>
      <c r="CO9" s="17">
        <f>B7L402C43*B7L402C44</f>
        <v>11.936046979308337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5.9680234896541684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32.824129193097924</v>
      </c>
      <c r="CX9" s="16" t="s">
        <v>16049</v>
      </c>
      <c r="CY9" s="17">
        <f>B7L402C49*B7L121C1</f>
        <v>85.342735902054613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215.251</v>
      </c>
      <c r="F10" s="16" t="s">
        <v>12077</v>
      </c>
      <c r="G10" s="21">
        <f>A1L543C9</f>
        <v>0.62171986062717766</v>
      </c>
      <c r="H10" s="16" t="s">
        <v>16050</v>
      </c>
      <c r="I10" s="21">
        <f>B7L403C1*B7L403C2</f>
        <v>133.82582171986061</v>
      </c>
      <c r="J10" s="16" t="s">
        <v>16051</v>
      </c>
      <c r="K10" s="23">
        <f>B3L803C3</f>
        <v>1.8846374119650182</v>
      </c>
      <c r="L10" s="16" t="s">
        <v>16052</v>
      </c>
      <c r="M10" s="23">
        <f>B7L403C3*B7L403C4</f>
        <v>252.21315030021003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126.10657515010502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693.58616332557756</v>
      </c>
      <c r="V10" s="16" t="s">
        <v>16057</v>
      </c>
      <c r="W10" s="17">
        <f>B7L403C9*B7L121C1</f>
        <v>1803.3240246465018</v>
      </c>
      <c r="X10" s="16" t="s">
        <v>15484</v>
      </c>
      <c r="Y10" s="23">
        <f>A1L305C16</f>
        <v>225.54000000000002</v>
      </c>
      <c r="Z10" s="16" t="s">
        <v>12678</v>
      </c>
      <c r="AA10" s="23">
        <f>A1L543C54</f>
        <v>0.62146751013030932</v>
      </c>
      <c r="AB10" s="16" t="s">
        <v>16058</v>
      </c>
      <c r="AC10" s="23">
        <f>B7L403C11*B7L403C12</f>
        <v>140.16578223478999</v>
      </c>
      <c r="AD10" s="16" t="s">
        <v>16059</v>
      </c>
      <c r="AE10" s="23">
        <f>B3L803C9</f>
        <v>1.8945647701620227</v>
      </c>
      <c r="AF10" s="16" t="s">
        <v>16060</v>
      </c>
      <c r="AG10" s="23">
        <f>B7L403C13*B7L403C14</f>
        <v>265.55315300423501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132.77657650211751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730.27117076164632</v>
      </c>
      <c r="AP10" s="16" t="s">
        <v>16063</v>
      </c>
      <c r="AQ10" s="17">
        <f>B7L403C19*B7L121C1</f>
        <v>1898.7050439802804</v>
      </c>
      <c r="AR10" s="16" t="s">
        <v>15490</v>
      </c>
      <c r="AS10" s="23">
        <f>A1L305C17</f>
        <v>240.096</v>
      </c>
      <c r="AT10" s="16" t="s">
        <v>13176</v>
      </c>
      <c r="AU10" s="23">
        <f>A1L543C63</f>
        <v>0.61343109147359987</v>
      </c>
      <c r="AV10" s="16" t="s">
        <v>16064</v>
      </c>
      <c r="AW10" s="23">
        <f>B7L403C21*B7L403C22</f>
        <v>147.28235133844544</v>
      </c>
      <c r="AX10" s="16" t="s">
        <v>16065</v>
      </c>
      <c r="AY10" s="23">
        <f>B3L803C15</f>
        <v>1.8835038908303567</v>
      </c>
      <c r="AZ10" s="16" t="s">
        <v>16066</v>
      </c>
      <c r="BA10" s="23">
        <f>B7L403C23*B7L403C24</f>
        <v>277.4068817966056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138.7034408983028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762.86892494066547</v>
      </c>
      <c r="BJ10" s="16" t="s">
        <v>16069</v>
      </c>
      <c r="BK10" s="17">
        <f>B7L403C29*B7L121C1</f>
        <v>1983.4592048457303</v>
      </c>
      <c r="BL10" s="16" t="s">
        <v>15496</v>
      </c>
      <c r="BM10" s="23">
        <f>A1L305C18</f>
        <v>250.65550000000002</v>
      </c>
      <c r="BN10" s="16" t="s">
        <v>13674</v>
      </c>
      <c r="BO10" s="23">
        <f>A1L543C72</f>
        <v>0.61920898880074471</v>
      </c>
      <c r="BP10" s="16" t="s">
        <v>16070</v>
      </c>
      <c r="BQ10" s="23">
        <f>B7L403C31*B7L403C32</f>
        <v>155.20813869234507</v>
      </c>
      <c r="BR10" s="16" t="s">
        <v>16071</v>
      </c>
      <c r="BS10" s="21">
        <f>B3L803C21</f>
        <v>1.8920880884450786</v>
      </c>
      <c r="BT10" s="16" t="s">
        <v>16072</v>
      </c>
      <c r="BU10" s="23">
        <f>B7L403C33*B7L403C34</f>
        <v>293.66747044951785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146.83373522475893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807.58554373617403</v>
      </c>
      <c r="CD10" s="16" t="s">
        <v>16075</v>
      </c>
      <c r="CE10" s="17">
        <f>B7L403C39*B7L121C1</f>
        <v>2099.7224137140524</v>
      </c>
      <c r="CF10" s="16" t="s">
        <v>15502</v>
      </c>
      <c r="CG10" s="23">
        <f>A1L305C19</f>
        <v>258.11199999999997</v>
      </c>
      <c r="CH10" s="16" t="s">
        <v>14172</v>
      </c>
      <c r="CI10" s="23">
        <f>A1L543C81</f>
        <v>0.6242717084914704</v>
      </c>
      <c r="CJ10" s="16" t="s">
        <v>16076</v>
      </c>
      <c r="CK10" s="23">
        <f>B7L403C41*B7L403C42</f>
        <v>161.13201922215038</v>
      </c>
      <c r="CL10" s="16" t="s">
        <v>16077</v>
      </c>
      <c r="CM10" s="21">
        <f>B3L803C27</f>
        <v>1.9027091327597383</v>
      </c>
      <c r="CN10" s="16" t="s">
        <v>16078</v>
      </c>
      <c r="CO10" s="23">
        <f>B7L403C43*B7L403C44</f>
        <v>306.58736455400322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153.29368227700161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843.11525252350884</v>
      </c>
      <c r="CX10" s="16" t="s">
        <v>16081</v>
      </c>
      <c r="CY10" s="17">
        <f>B7L403C49*B7L121C1</f>
        <v>2192.0996565611231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716.64300000000003</v>
      </c>
      <c r="F11" s="16" t="s">
        <v>12116</v>
      </c>
      <c r="G11" s="21">
        <f>A1L544C9</f>
        <v>0.16021600752961976</v>
      </c>
      <c r="H11" s="16" t="s">
        <v>16082</v>
      </c>
      <c r="I11" s="15">
        <f>B7L404C1*B7L404C2</f>
        <v>114.8176802840493</v>
      </c>
      <c r="J11" s="16" t="s">
        <v>16083</v>
      </c>
      <c r="K11" s="23">
        <f>B3L804C3</f>
        <v>1.9113728175282438</v>
      </c>
      <c r="L11" s="16" t="s">
        <v>16084</v>
      </c>
      <c r="M11" s="17">
        <f>B7L404C3*B7L404C4</f>
        <v>219.45939306658042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109.72969653329021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603.5133309330962</v>
      </c>
      <c r="V11" s="16" t="s">
        <v>16089</v>
      </c>
      <c r="W11" s="17">
        <f>B7L404C9*B7L121C1</f>
        <v>1569.1346604260502</v>
      </c>
      <c r="X11" s="16" t="s">
        <v>15517</v>
      </c>
      <c r="Y11" s="17">
        <f>A1L308C16</f>
        <v>740.47950000000003</v>
      </c>
      <c r="Z11" s="16" t="s">
        <v>12709</v>
      </c>
      <c r="AA11" s="23">
        <f>A1L544C54</f>
        <v>0.17296602938556604</v>
      </c>
      <c r="AB11" s="16" t="s">
        <v>16090</v>
      </c>
      <c r="AC11" s="17">
        <f>B7L404C11*B7L404C12</f>
        <v>128.07779895640925</v>
      </c>
      <c r="AD11" s="16" t="s">
        <v>16091</v>
      </c>
      <c r="AE11" s="23">
        <f>B3L804C9</f>
        <v>1.9464501868322719</v>
      </c>
      <c r="AF11" s="16" t="s">
        <v>16092</v>
      </c>
      <c r="AG11" s="17">
        <f>B7L404C13*B7L404C14</f>
        <v>249.29705570776895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124.64852785388447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685.56690319636459</v>
      </c>
      <c r="AP11" s="16" t="s">
        <v>16095</v>
      </c>
      <c r="AQ11" s="17">
        <f>B7L404C19*B7L121C1</f>
        <v>1782.4739483105479</v>
      </c>
      <c r="AR11" s="16" t="s">
        <v>15523</v>
      </c>
      <c r="AS11" s="17">
        <f>A1L308C17</f>
        <v>810.19533333333345</v>
      </c>
      <c r="AT11" s="16" t="s">
        <v>13207</v>
      </c>
      <c r="AU11" s="23">
        <f>A1L544C63</f>
        <v>0.17037938764750518</v>
      </c>
      <c r="AV11" s="16" t="s">
        <v>16096</v>
      </c>
      <c r="AW11" s="17">
        <f>B7L404C21*B7L404C22</f>
        <v>138.04058476819969</v>
      </c>
      <c r="AX11" s="16" t="s">
        <v>16097</v>
      </c>
      <c r="AY11" s="23">
        <f>B3L804C15</f>
        <v>1.9588271172028504</v>
      </c>
      <c r="AZ11" s="16" t="s">
        <v>16098</v>
      </c>
      <c r="BA11" s="17">
        <f>B7L404C23*B7L404C24</f>
        <v>270.39764071848833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135.19882035924417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743.59351197584294</v>
      </c>
      <c r="BJ11" s="16" t="s">
        <v>16101</v>
      </c>
      <c r="BK11" s="17">
        <f>B7L404C29*B7L121C1</f>
        <v>1933.3431311371917</v>
      </c>
      <c r="BL11" s="16" t="s">
        <v>15529</v>
      </c>
      <c r="BM11" s="17">
        <f>A1L308C18</f>
        <v>835.37675000000013</v>
      </c>
      <c r="BN11" s="16" t="s">
        <v>13705</v>
      </c>
      <c r="BO11" s="23">
        <f>A1L544C72</f>
        <v>0.15840098450073584</v>
      </c>
      <c r="BP11" s="16" t="s">
        <v>16102</v>
      </c>
      <c r="BQ11" s="17">
        <f>B7L404C31*B7L404C32</f>
        <v>132.3244996290251</v>
      </c>
      <c r="BR11" s="16" t="s">
        <v>16103</v>
      </c>
      <c r="BS11" s="21">
        <f>B3L804C21</f>
        <v>1.9661330503521186</v>
      </c>
      <c r="BT11" s="16" t="s">
        <v>16104</v>
      </c>
      <c r="BU11" s="17">
        <f>B7L404C33*B7L404C34</f>
        <v>260.16757209193293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130.08378604596646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715.46082325281554</v>
      </c>
      <c r="CD11" s="16" t="s">
        <v>16107</v>
      </c>
      <c r="CE11" s="17">
        <f>B7L404C39*B7L121C1</f>
        <v>1860.1981404573205</v>
      </c>
      <c r="CF11" s="16" t="s">
        <v>15535</v>
      </c>
      <c r="CG11" s="17">
        <f>A1L308C19</f>
        <v>863.06079999999997</v>
      </c>
      <c r="CH11" s="16" t="s">
        <v>14203</v>
      </c>
      <c r="CI11" s="23">
        <f>A1L544C81</f>
        <v>0.15108159293366608</v>
      </c>
      <c r="CJ11" s="16" t="s">
        <v>16108</v>
      </c>
      <c r="CK11" s="17">
        <f>B7L404C41*B7L404C42</f>
        <v>130.39260046260418</v>
      </c>
      <c r="CL11" s="16" t="s">
        <v>16109</v>
      </c>
      <c r="CM11" s="21">
        <f>B3L804C27</f>
        <v>1.9708708187458175</v>
      </c>
      <c r="CN11" s="16" t="s">
        <v>16110</v>
      </c>
      <c r="CO11" s="17">
        <f>B7L404C43*B7L404C44</f>
        <v>256.98697123212895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128.49348561606448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706.7141708883546</v>
      </c>
      <c r="CX11" s="16" t="s">
        <v>16113</v>
      </c>
      <c r="CY11" s="17">
        <f>B7L404C49*B7L121C1</f>
        <v>1837.4568443097221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196.303</v>
      </c>
      <c r="F12" s="16" t="s">
        <v>12155</v>
      </c>
      <c r="G12" s="21">
        <f>A1L545C9</f>
        <v>0.21621566591330196</v>
      </c>
      <c r="H12" s="16" t="s">
        <v>16114</v>
      </c>
      <c r="I12" s="21">
        <f>B7L405C1*B7L405C2</f>
        <v>42.443783865778911</v>
      </c>
      <c r="J12" s="16" t="s">
        <v>16115</v>
      </c>
      <c r="K12" s="23">
        <f>B3L805C3</f>
        <v>2.055187367043037</v>
      </c>
      <c r="L12" s="16" t="s">
        <v>16116</v>
      </c>
      <c r="M12" s="23">
        <f>B7L405C3*B7L405C4</f>
        <v>87.229928410453894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43.614964205226947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239.88230312874822</v>
      </c>
      <c r="V12" s="16" t="s">
        <v>16121</v>
      </c>
      <c r="W12" s="23">
        <f>B7L405C9*B7L121C1</f>
        <v>623.69398813474538</v>
      </c>
      <c r="X12" s="16" t="s">
        <v>15550</v>
      </c>
      <c r="Y12" s="23">
        <f>A1L309C16</f>
        <v>213.90949999999998</v>
      </c>
      <c r="Z12" s="16" t="s">
        <v>12740</v>
      </c>
      <c r="AA12" s="23">
        <f>A1L545C54</f>
        <v>0.22109911427623352</v>
      </c>
      <c r="AB12" s="16" t="s">
        <v>16122</v>
      </c>
      <c r="AC12" s="23">
        <f>B7L405C11*B7L405C12</f>
        <v>47.295200985271968</v>
      </c>
      <c r="AD12" s="16" t="s">
        <v>16123</v>
      </c>
      <c r="AE12" s="23">
        <f>B3L805C9</f>
        <v>2.1129802760763168</v>
      </c>
      <c r="AF12" s="16" t="s">
        <v>16124</v>
      </c>
      <c r="AG12" s="23">
        <f>B7L405C13*B7L405C14</f>
        <v>99.933826834944853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49.966913417472426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274.81802379609837</v>
      </c>
      <c r="AP12" s="16" t="s">
        <v>16127</v>
      </c>
      <c r="AQ12" s="23">
        <f>B7L405C19*B7L121C1</f>
        <v>714.52686186985579</v>
      </c>
      <c r="AR12" s="16" t="s">
        <v>15556</v>
      </c>
      <c r="AS12" s="23">
        <f>A1L309C17</f>
        <v>247.67533333333333</v>
      </c>
      <c r="AT12" s="16" t="s">
        <v>13238</v>
      </c>
      <c r="AU12" s="23">
        <f>A1L545C63</f>
        <v>0.22171427186252507</v>
      </c>
      <c r="AV12" s="16" t="s">
        <v>16128</v>
      </c>
      <c r="AW12" s="23">
        <f>B7L405C21*B7L405C22</f>
        <v>54.913156188308186</v>
      </c>
      <c r="AX12" s="16" t="s">
        <v>16129</v>
      </c>
      <c r="AY12" s="23">
        <f>B3L805C15</f>
        <v>2.0246964967048213</v>
      </c>
      <c r="AZ12" s="16" t="s">
        <v>16130</v>
      </c>
      <c r="BA12" s="23">
        <f>B7L405C23*B7L405C24</f>
        <v>111.18247495747227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55.591237478736133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305.75180613304872</v>
      </c>
      <c r="BJ12" s="16" t="s">
        <v>16133</v>
      </c>
      <c r="BK12" s="23">
        <f>B7L405C29*B7L121C1</f>
        <v>794.95469594592669</v>
      </c>
      <c r="BL12" s="16" t="s">
        <v>15562</v>
      </c>
      <c r="BM12" s="23">
        <f>A1L309C18</f>
        <v>258.07474999999999</v>
      </c>
      <c r="BN12" s="16" t="s">
        <v>13736</v>
      </c>
      <c r="BO12" s="23">
        <f>A1L545C72</f>
        <v>0.21676757168887226</v>
      </c>
      <c r="BP12" s="16" t="s">
        <v>16134</v>
      </c>
      <c r="BQ12" s="23">
        <f>B7L405C31*B7L405C32</f>
        <v>55.942236871712787</v>
      </c>
      <c r="BR12" s="16" t="s">
        <v>16135</v>
      </c>
      <c r="BS12" s="21">
        <f>B3L805C21</f>
        <v>2.0128414160947434</v>
      </c>
      <c r="BT12" s="16" t="s">
        <v>16136</v>
      </c>
      <c r="BU12" s="23">
        <f>B7L405C33*B7L405C34</f>
        <v>112.60285128436594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56.30142564218297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309.65784103200633</v>
      </c>
      <c r="CD12" s="16" t="s">
        <v>16139</v>
      </c>
      <c r="CE12" s="23">
        <f>B7L405C39*B7L121C1</f>
        <v>805.11038668321646</v>
      </c>
      <c r="CF12" s="16" t="s">
        <v>15568</v>
      </c>
      <c r="CG12" s="23">
        <f>A1L309C19</f>
        <v>268.57060000000001</v>
      </c>
      <c r="CH12" s="16" t="s">
        <v>14234</v>
      </c>
      <c r="CI12" s="23">
        <f>A1L545C81</f>
        <v>0.21407131913286367</v>
      </c>
      <c r="CJ12" s="16" t="s">
        <v>16140</v>
      </c>
      <c r="CK12" s="23">
        <f>B7L405C41*B7L405C42</f>
        <v>57.493262622304677</v>
      </c>
      <c r="CL12" s="16" t="s">
        <v>16141</v>
      </c>
      <c r="CM12" s="21">
        <f>B3L805C27</f>
        <v>2.007051288265842</v>
      </c>
      <c r="CN12" s="16" t="s">
        <v>16142</v>
      </c>
      <c r="CO12" s="23">
        <f>B7L405C43*B7L405C44</f>
        <v>115.39192681270298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57.695963406351488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317.3277987349332</v>
      </c>
      <c r="CX12" s="16" t="s">
        <v>16145</v>
      </c>
      <c r="CY12" s="23">
        <f>B7L405C49*B7L121C1</f>
        <v>825.05227671082639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230.66800000000001</v>
      </c>
      <c r="F13" s="16" t="s">
        <v>12194</v>
      </c>
      <c r="G13" s="21">
        <f>A1L546C9</f>
        <v>0.26084613780157129</v>
      </c>
      <c r="H13" s="16" t="s">
        <v>16146</v>
      </c>
      <c r="I13" s="15">
        <f>B7L406C1*B7L406C2</f>
        <v>60.168856914412849</v>
      </c>
      <c r="J13" s="16" t="s">
        <v>16147</v>
      </c>
      <c r="K13" s="23">
        <f>B3L806C3</f>
        <v>2.0631038216507047</v>
      </c>
      <c r="L13" s="16" t="s">
        <v>16148</v>
      </c>
      <c r="M13" s="17">
        <f>B7L406C3*B7L406C4</f>
        <v>124.13459864447958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62.067299322239791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341.37014627231883</v>
      </c>
      <c r="V13" s="16" t="s">
        <v>16153</v>
      </c>
      <c r="W13" s="17">
        <f>B7L406C9*B7L121C1</f>
        <v>887.56238030802899</v>
      </c>
      <c r="X13" s="16" t="s">
        <v>15583</v>
      </c>
      <c r="Y13" s="17">
        <f>A1L312C16</f>
        <v>263.57100000000003</v>
      </c>
      <c r="Z13" s="16" t="s">
        <v>12771</v>
      </c>
      <c r="AA13" s="23">
        <f>A1L546C54</f>
        <v>0.27342913982433087</v>
      </c>
      <c r="AB13" s="16" t="s">
        <v>16154</v>
      </c>
      <c r="AC13" s="17">
        <f>B7L406C11*B7L406C12</f>
        <v>72.067991812638724</v>
      </c>
      <c r="AD13" s="16" t="s">
        <v>16155</v>
      </c>
      <c r="AE13" s="23">
        <f>B3L806C9</f>
        <v>2.0469050322029516</v>
      </c>
      <c r="AF13" s="16" t="s">
        <v>16156</v>
      </c>
      <c r="AG13" s="17">
        <f>B7L406C13*B7L406C14</f>
        <v>147.51633510205133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73.758167551025664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405.66992153064115</v>
      </c>
      <c r="AP13" s="16" t="s">
        <v>16159</v>
      </c>
      <c r="AQ13" s="17">
        <f>B7L406C19*B7L121C1</f>
        <v>1054.7417959796671</v>
      </c>
      <c r="AR13" s="16" t="s">
        <v>15589</v>
      </c>
      <c r="AS13" s="17">
        <f>A1L312C17</f>
        <v>278.76900000000001</v>
      </c>
      <c r="AT13" s="16" t="s">
        <v>13269</v>
      </c>
      <c r="AU13" s="23">
        <f>A1L546C63</f>
        <v>0.27972133778912195</v>
      </c>
      <c r="AV13" s="16" t="s">
        <v>16160</v>
      </c>
      <c r="AW13" s="17">
        <f>B7L406C21*B7L406C22</f>
        <v>77.977637614135745</v>
      </c>
      <c r="AX13" s="16" t="s">
        <v>16161</v>
      </c>
      <c r="AY13" s="23">
        <f>B3L806C15</f>
        <v>2.0321903528557907</v>
      </c>
      <c r="AZ13" s="16" t="s">
        <v>16162</v>
      </c>
      <c r="BA13" s="17">
        <f>B7L406C23*B7L406C24</f>
        <v>158.46540289793151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79.232701448965756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435.77985796931165</v>
      </c>
      <c r="BJ13" s="16" t="s">
        <v>16165</v>
      </c>
      <c r="BK13" s="17">
        <f>B7L406C29*B7L121C1</f>
        <v>1133.0276307202103</v>
      </c>
      <c r="BL13" s="16" t="s">
        <v>15595</v>
      </c>
      <c r="BM13" s="17">
        <f>A1L312C18</f>
        <v>278.08575000000002</v>
      </c>
      <c r="BN13" s="16" t="s">
        <v>13767</v>
      </c>
      <c r="BO13" s="23">
        <f>A1L546C72</f>
        <v>0.28785208367046433</v>
      </c>
      <c r="BP13" s="16" t="s">
        <v>16166</v>
      </c>
      <c r="BQ13" s="17">
        <f>B7L406C31*B7L406C32</f>
        <v>80.047562576563834</v>
      </c>
      <c r="BR13" s="16" t="s">
        <v>16167</v>
      </c>
      <c r="BS13" s="21">
        <f>B3L806C21</f>
        <v>2.0377333573658034</v>
      </c>
      <c r="BT13" s="16" t="s">
        <v>16168</v>
      </c>
      <c r="BU13" s="17">
        <f>B7L406C33*B7L406C34</f>
        <v>163.11558843809067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81.557794219045334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448.56786820474935</v>
      </c>
      <c r="CD13" s="16" t="s">
        <v>16171</v>
      </c>
      <c r="CE13" s="17">
        <f>B7L406C39*B7L121C1</f>
        <v>1166.2764573323484</v>
      </c>
      <c r="CF13" s="16" t="s">
        <v>15601</v>
      </c>
      <c r="CG13" s="17">
        <f>A1L312C19</f>
        <v>277.51400000000001</v>
      </c>
      <c r="CH13" s="16" t="s">
        <v>14265</v>
      </c>
      <c r="CI13" s="23">
        <f>A1L546C81</f>
        <v>0.29323952514564022</v>
      </c>
      <c r="CJ13" s="16" t="s">
        <v>16172</v>
      </c>
      <c r="CK13" s="17">
        <f>B7L406C41*B7L406C42</f>
        <v>81.378073581267202</v>
      </c>
      <c r="CL13" s="16" t="s">
        <v>16173</v>
      </c>
      <c r="CM13" s="21">
        <f>B3L806C27</f>
        <v>2.035403825103077</v>
      </c>
      <c r="CN13" s="16" t="s">
        <v>16174</v>
      </c>
      <c r="CO13" s="17">
        <f>B7L406C43*B7L406C44</f>
        <v>165.63724224683094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82.818621123415468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455.5024161787851</v>
      </c>
      <c r="CX13" s="16" t="s">
        <v>16177</v>
      </c>
      <c r="CY13" s="17">
        <f>B7L406C49*B7L121C1</f>
        <v>1184.3062820648413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99.01400000000001</v>
      </c>
      <c r="F14" s="16" t="s">
        <v>12233</v>
      </c>
      <c r="G14" s="21">
        <f>A1L547C9</f>
        <v>3.9847478444720114E-2</v>
      </c>
      <c r="H14" s="16" t="s">
        <v>16178</v>
      </c>
      <c r="I14" s="21">
        <f>B7L407C1*B7L407C2</f>
        <v>3.9454582307255177</v>
      </c>
      <c r="J14" s="16" t="s">
        <v>16179</v>
      </c>
      <c r="K14" s="23">
        <f>B3L807C3</f>
        <v>2.0770744846161815</v>
      </c>
      <c r="L14" s="16" t="s">
        <v>16180</v>
      </c>
      <c r="M14" s="23">
        <f>B7L407C3*B7L407C4</f>
        <v>8.1950106211588754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4.0975053105794377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22.536279208186908</v>
      </c>
      <c r="V14" s="16" t="s">
        <v>16185</v>
      </c>
      <c r="W14" s="23">
        <f>B7L407C9*B7L121C1</f>
        <v>58.594325941285966</v>
      </c>
      <c r="X14" s="16" t="s">
        <v>15616</v>
      </c>
      <c r="Y14" s="23">
        <f>A1L313C16</f>
        <v>130.96449999999999</v>
      </c>
      <c r="Z14" s="16" t="s">
        <v>12802</v>
      </c>
      <c r="AA14" s="23">
        <f>A1L547C54</f>
        <v>3.9848870519995402E-2</v>
      </c>
      <c r="AB14" s="16" t="s">
        <v>16186</v>
      </c>
      <c r="AC14" s="23">
        <f>B7L407C11*B7L407C12</f>
        <v>5.2187874032159369</v>
      </c>
      <c r="AD14" s="16" t="s">
        <v>16187</v>
      </c>
      <c r="AE14" s="23">
        <f>B3L807C9</f>
        <v>2.0370785372313334</v>
      </c>
      <c r="AF14" s="16" t="s">
        <v>16188</v>
      </c>
      <c r="AG14" s="23">
        <f>B7L407C13*B7L407C14</f>
        <v>10.631079809464429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5.3155399047322147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29.23546947602718</v>
      </c>
      <c r="AP14" s="16" t="s">
        <v>16191</v>
      </c>
      <c r="AQ14" s="23">
        <f>B7L407C19*B7L121C1</f>
        <v>76.012220637670666</v>
      </c>
      <c r="AR14" s="16" t="s">
        <v>15622</v>
      </c>
      <c r="AS14" s="23">
        <f>A1L313C17</f>
        <v>154.32033333333331</v>
      </c>
      <c r="AT14" s="16" t="s">
        <v>13300</v>
      </c>
      <c r="AU14" s="23">
        <f>A1L547C63</f>
        <v>4.1825115532670917E-2</v>
      </c>
      <c r="AV14" s="16" t="s">
        <v>16192</v>
      </c>
      <c r="AW14" s="23">
        <f>B7L407C21*B7L407C22</f>
        <v>6.4544657707069524</v>
      </c>
      <c r="AX14" s="16" t="s">
        <v>16193</v>
      </c>
      <c r="AY14" s="23">
        <f>B3L807C15</f>
        <v>2.0198577422756747</v>
      </c>
      <c r="AZ14" s="16" t="s">
        <v>16194</v>
      </c>
      <c r="BA14" s="23">
        <f>B7L407C23*B7L407C24</f>
        <v>13.037102659215767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6.5185513296078836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35.852032312843363</v>
      </c>
      <c r="BJ14" s="16" t="s">
        <v>16197</v>
      </c>
      <c r="BK14" s="23">
        <f>B7L407C29*B7L121C1</f>
        <v>93.215284013392747</v>
      </c>
      <c r="BL14" s="16" t="s">
        <v>15628</v>
      </c>
      <c r="BM14" s="23">
        <f>A1L313C18</f>
        <v>161.14324999999999</v>
      </c>
      <c r="BN14" s="16" t="s">
        <v>13798</v>
      </c>
      <c r="BO14" s="23">
        <f>A1L547C72</f>
        <v>4.9638785979860468E-2</v>
      </c>
      <c r="BP14" s="16" t="s">
        <v>16198</v>
      </c>
      <c r="BQ14" s="23">
        <f>B7L407C31*B7L407C32</f>
        <v>7.9989552988491504</v>
      </c>
      <c r="BR14" s="16" t="s">
        <v>16199</v>
      </c>
      <c r="BS14" s="21">
        <f>B3L807C21</f>
        <v>2.0196171153992832</v>
      </c>
      <c r="BT14" s="16" t="s">
        <v>16200</v>
      </c>
      <c r="BU14" s="23">
        <f>B7L407C33*B7L407C34</f>
        <v>16.154827026869533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8.0774135134347667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44.425774323891218</v>
      </c>
      <c r="CD14" s="16" t="s">
        <v>16203</v>
      </c>
      <c r="CE14" s="23">
        <f>B7L407C39*B7L121C1</f>
        <v>115.50701324211717</v>
      </c>
      <c r="CF14" s="16" t="s">
        <v>15634</v>
      </c>
      <c r="CG14" s="23">
        <f>A1L313C19</f>
        <v>171.03319999999999</v>
      </c>
      <c r="CH14" s="16" t="s">
        <v>14296</v>
      </c>
      <c r="CI14" s="23">
        <f>A1L547C81</f>
        <v>5.6988425813251163E-2</v>
      </c>
      <c r="CJ14" s="16" t="s">
        <v>16204</v>
      </c>
      <c r="CK14" s="23">
        <f>B7L407C41*B7L407C42</f>
        <v>9.7469128298029482</v>
      </c>
      <c r="CL14" s="16" t="s">
        <v>16205</v>
      </c>
      <c r="CM14" s="21">
        <f>B3L807C27</f>
        <v>2.0068202868449858</v>
      </c>
      <c r="CN14" s="16" t="s">
        <v>16206</v>
      </c>
      <c r="CO14" s="23">
        <f>B7L407C43*B7L407C44</f>
        <v>19.560302400958225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9.7801512004791125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53.790831602635116</v>
      </c>
      <c r="CX14" s="16" t="s">
        <v>16209</v>
      </c>
      <c r="CY14" s="23">
        <f>B7L407C49*B7L121C1</f>
        <v>139.85616216685131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461.12400000000002</v>
      </c>
      <c r="F15" s="16" t="s">
        <v>12272</v>
      </c>
      <c r="G15" s="21">
        <f>A1L548C9</f>
        <v>0.1384944840406154</v>
      </c>
      <c r="H15" s="16" t="s">
        <v>16210</v>
      </c>
      <c r="I15" s="21">
        <f>B7L408C1*B7L408C2</f>
        <v>63.863130458744742</v>
      </c>
      <c r="J15" s="16" t="s">
        <v>16211</v>
      </c>
      <c r="K15" s="23">
        <f>B3L808C3</f>
        <v>2.0880050306555571</v>
      </c>
      <c r="L15" s="16" t="s">
        <v>16212</v>
      </c>
      <c r="M15" s="23">
        <f>B7L408C3*B7L408C4</f>
        <v>133.34653767127116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66.673268835635582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366.70297859599572</v>
      </c>
      <c r="V15" s="16" t="s">
        <v>16217</v>
      </c>
      <c r="W15" s="23">
        <f>B7L408C9*B7L121C1</f>
        <v>953.42774434958892</v>
      </c>
      <c r="X15" s="16" t="s">
        <v>15649</v>
      </c>
      <c r="Y15" s="23">
        <f>A1L314C16</f>
        <v>472.94500000000005</v>
      </c>
      <c r="Z15" s="16" t="s">
        <v>12833</v>
      </c>
      <c r="AA15" s="23">
        <f>A1L548C54</f>
        <v>0.14687680742104997</v>
      </c>
      <c r="AB15" s="16" t="s">
        <v>16218</v>
      </c>
      <c r="AC15" s="23">
        <f>B7L408C11*B7L408C12</f>
        <v>69.464651685748493</v>
      </c>
      <c r="AD15" s="16" t="s">
        <v>16219</v>
      </c>
      <c r="AE15" s="23">
        <f>B3L808C9</f>
        <v>2.0658562946950738</v>
      </c>
      <c r="AF15" s="16" t="s">
        <v>16220</v>
      </c>
      <c r="AG15" s="23">
        <f>B7L408C13*B7L408C14</f>
        <v>143.5039879438043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71.751993971902152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394.63596684546184</v>
      </c>
      <c r="AP15" s="16" t="s">
        <v>16223</v>
      </c>
      <c r="AQ15" s="17">
        <f>B7L408C19*B7L121C1</f>
        <v>1026.0535137982008</v>
      </c>
      <c r="AR15" s="16" t="s">
        <v>15655</v>
      </c>
      <c r="AS15" s="23">
        <f>A1L314C17</f>
        <v>476.69600000000008</v>
      </c>
      <c r="AT15" s="16" t="s">
        <v>13331</v>
      </c>
      <c r="AU15" s="23">
        <f>A1L548C63</f>
        <v>0.13372244026037897</v>
      </c>
      <c r="AV15" s="16" t="s">
        <v>16224</v>
      </c>
      <c r="AW15" s="23">
        <f>B7L408C21*B7L408C22</f>
        <v>63.744952382361625</v>
      </c>
      <c r="AX15" s="16" t="s">
        <v>16225</v>
      </c>
      <c r="AY15" s="23">
        <f>B3L808C15</f>
        <v>2.0466261586392398</v>
      </c>
      <c r="AZ15" s="16" t="s">
        <v>16226</v>
      </c>
      <c r="BA15" s="23">
        <f>B7L408C23*B7L408C24</f>
        <v>130.46208702695404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65.231043513477019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358.77073932412361</v>
      </c>
      <c r="BJ15" s="16" t="s">
        <v>16229</v>
      </c>
      <c r="BK15" s="23">
        <f>B7L408C29*B7L121C1</f>
        <v>932.80392224272146</v>
      </c>
      <c r="BL15" s="16" t="s">
        <v>15661</v>
      </c>
      <c r="BM15" s="23">
        <f>A1L314C18</f>
        <v>481.07275000000004</v>
      </c>
      <c r="BN15" s="16" t="s">
        <v>13829</v>
      </c>
      <c r="BO15" s="23">
        <f>A1L548C72</f>
        <v>0.12233518057072493</v>
      </c>
      <c r="BP15" s="16" t="s">
        <v>16230</v>
      </c>
      <c r="BQ15" s="23">
        <f>B7L408C31*B7L408C32</f>
        <v>58.852121738905218</v>
      </c>
      <c r="BR15" s="16" t="s">
        <v>16231</v>
      </c>
      <c r="BS15" s="21">
        <f>B3L808C21</f>
        <v>2.0488344761451551</v>
      </c>
      <c r="BT15" s="16" t="s">
        <v>16232</v>
      </c>
      <c r="BU15" s="23">
        <f>B7L408C33*B7L408C34</f>
        <v>120.57825601296076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60.289128006480382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331.5902040356421</v>
      </c>
      <c r="CD15" s="16" t="s">
        <v>16235</v>
      </c>
      <c r="CE15" s="23">
        <f>B7L408C39*B7L121C1</f>
        <v>862.13453049266946</v>
      </c>
      <c r="CF15" s="16" t="s">
        <v>15667</v>
      </c>
      <c r="CG15" s="23">
        <f>A1L314C19</f>
        <v>483.94900000000007</v>
      </c>
      <c r="CH15" s="16" t="s">
        <v>14327</v>
      </c>
      <c r="CI15" s="23">
        <f>A1L548C81</f>
        <v>0.11476791075771293</v>
      </c>
      <c r="CJ15" s="16" t="s">
        <v>16236</v>
      </c>
      <c r="CK15" s="23">
        <f>B7L408C41*B7L408C42</f>
        <v>55.541815643284423</v>
      </c>
      <c r="CL15" s="16" t="s">
        <v>16237</v>
      </c>
      <c r="CM15" s="21">
        <f>B3L808C27</f>
        <v>2.0487343833608636</v>
      </c>
      <c r="CN15" s="16" t="s">
        <v>16238</v>
      </c>
      <c r="CO15" s="23">
        <f>B7L408C43*B7L408C44</f>
        <v>113.79042742268707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56.895213711343537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312.92367541238946</v>
      </c>
      <c r="CX15" s="16" t="s">
        <v>16241</v>
      </c>
      <c r="CY15" s="23">
        <f>B7L408C49*B7L121C1</f>
        <v>813.60155607221259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14.976000000000001</v>
      </c>
      <c r="F16" s="16" t="s">
        <v>12311</v>
      </c>
      <c r="G16" s="21">
        <f>A1L549C9</f>
        <v>0.678754239901326</v>
      </c>
      <c r="H16" s="16" t="s">
        <v>16242</v>
      </c>
      <c r="I16" s="21">
        <f>B7L409C1*B7L409C2</f>
        <v>10.165023496762259</v>
      </c>
      <c r="J16" s="16" t="s">
        <v>16243</v>
      </c>
      <c r="K16" s="23">
        <f>B3L809C3</f>
        <v>1.9087579865980988</v>
      </c>
      <c r="L16" s="16" t="s">
        <v>16244</v>
      </c>
      <c r="M16" s="23">
        <f>B7L409C3*B7L409C4</f>
        <v>19.402569783402296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9.7012848917011478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53.357066904356316</v>
      </c>
      <c r="V16" s="16" t="s">
        <v>16249</v>
      </c>
      <c r="W16" s="23">
        <f>B7L409C9*B7L121C1</f>
        <v>138.72837395132643</v>
      </c>
      <c r="X16" s="16" t="s">
        <v>15682</v>
      </c>
      <c r="Y16" s="23">
        <f>A1L316C16</f>
        <v>15.690000000000001</v>
      </c>
      <c r="Z16" s="16" t="s">
        <v>12864</v>
      </c>
      <c r="AA16" s="23">
        <f>A1L549C54</f>
        <v>0.67723019033889609</v>
      </c>
      <c r="AB16" s="16" t="s">
        <v>16250</v>
      </c>
      <c r="AC16" s="23">
        <f>B7L409C11*B7L409C12</f>
        <v>10.62574168641728</v>
      </c>
      <c r="AD16" s="16" t="s">
        <v>16251</v>
      </c>
      <c r="AE16" s="23">
        <f>B3L809C9</f>
        <v>1.9176943328252736</v>
      </c>
      <c r="AF16" s="16" t="s">
        <v>16252</v>
      </c>
      <c r="AG16" s="23">
        <f>B7L409C13*B7L409C14</f>
        <v>20.376924614107683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10.188462307053841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56.036542688796125</v>
      </c>
      <c r="AP16" s="16" t="s">
        <v>16255</v>
      </c>
      <c r="AQ16" s="23">
        <f>B7L409C19*B7L121C1</f>
        <v>145.69501099086992</v>
      </c>
      <c r="AR16" s="16" t="s">
        <v>15688</v>
      </c>
      <c r="AS16" s="23">
        <f>A1L316C17</f>
        <v>16.696333333333335</v>
      </c>
      <c r="AT16" s="16" t="s">
        <v>13362</v>
      </c>
      <c r="AU16" s="23">
        <f>A1L549C63</f>
        <v>0.65911932212807345</v>
      </c>
      <c r="AV16" s="16" t="s">
        <v>16256</v>
      </c>
      <c r="AW16" s="23">
        <f>B7L409C21*B7L409C22</f>
        <v>11.004875908691025</v>
      </c>
      <c r="AX16" s="16" t="s">
        <v>16257</v>
      </c>
      <c r="AY16" s="23">
        <f>B3L809C15</f>
        <v>1.9164436515016354</v>
      </c>
      <c r="AZ16" s="16" t="s">
        <v>16258</v>
      </c>
      <c r="BA16" s="23">
        <f>B7L409C23*B7L409C24</f>
        <v>21.090224570774208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10.545112285387104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57.998117569629073</v>
      </c>
      <c r="BJ16" s="16" t="s">
        <v>16261</v>
      </c>
      <c r="BK16" s="23">
        <f>B7L409C29*B7L121C1</f>
        <v>150.79510568103561</v>
      </c>
      <c r="BL16" s="16" t="s">
        <v>15694</v>
      </c>
      <c r="BM16" s="23">
        <f>A1L316C18</f>
        <v>17.355250000000002</v>
      </c>
      <c r="BN16" s="16" t="s">
        <v>13860</v>
      </c>
      <c r="BO16" s="23">
        <f>A1L549C72</f>
        <v>0.65711248282754942</v>
      </c>
      <c r="BP16" s="16" t="s">
        <v>16262</v>
      </c>
      <c r="BQ16" s="23">
        <f>B7L409C31*B7L409C32</f>
        <v>11.404351417592828</v>
      </c>
      <c r="BR16" s="16" t="s">
        <v>16263</v>
      </c>
      <c r="BS16" s="21">
        <f>B3L809C21</f>
        <v>1.9189290453516508</v>
      </c>
      <c r="BT16" s="16" t="s">
        <v>16264</v>
      </c>
      <c r="BU16" s="23">
        <f>B7L409C33*B7L409C34</f>
        <v>21.884141178616151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10.942070589308075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60.181388241194412</v>
      </c>
      <c r="CD16" s="16" t="s">
        <v>16267</v>
      </c>
      <c r="CE16" s="23">
        <f>B7L409C39*B7L121C1</f>
        <v>156.47160942710548</v>
      </c>
      <c r="CF16" s="16" t="s">
        <v>15700</v>
      </c>
      <c r="CG16" s="23">
        <f>A1L316C19</f>
        <v>18.1538</v>
      </c>
      <c r="CH16" s="16" t="s">
        <v>14358</v>
      </c>
      <c r="CI16" s="23">
        <f>A1L549C81</f>
        <v>0.6572288948115329</v>
      </c>
      <c r="CJ16" s="16" t="s">
        <v>16268</v>
      </c>
      <c r="CK16" s="23">
        <f>B7L409C41*B7L409C42</f>
        <v>11.931201910629607</v>
      </c>
      <c r="CL16" s="16" t="s">
        <v>16269</v>
      </c>
      <c r="CM16" s="21">
        <f>B3L809C27</f>
        <v>1.924288155932943</v>
      </c>
      <c r="CN16" s="16" t="s">
        <v>16270</v>
      </c>
      <c r="CO16" s="23">
        <f>B7L409C43*B7L409C44</f>
        <v>22.959070522669052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11.479535261334526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63.137443937339896</v>
      </c>
      <c r="CX16" s="16" t="s">
        <v>16273</v>
      </c>
      <c r="CY16" s="23">
        <f>B7L409C49*B7L121C1</f>
        <v>164.15735423708372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3.3119999999999998</v>
      </c>
      <c r="F17" s="16" t="s">
        <v>12350</v>
      </c>
      <c r="G17" s="21">
        <f>A1L550C9</f>
        <v>0.82489662056181379</v>
      </c>
      <c r="H17" s="16" t="s">
        <v>16274</v>
      </c>
      <c r="I17" s="21">
        <f>B7L410C1*B7L410C2</f>
        <v>2.7320576073007272</v>
      </c>
      <c r="J17" s="16" t="s">
        <v>16275</v>
      </c>
      <c r="K17" s="23">
        <f>B3L810C3</f>
        <v>1.9571505088377075</v>
      </c>
      <c r="L17" s="16" t="s">
        <v>16276</v>
      </c>
      <c r="M17" s="23">
        <f>B7L410C3*B7L410C4</f>
        <v>5.3470479363025483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2.6735239681512741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14.704381824832009</v>
      </c>
      <c r="V17" s="16" t="s">
        <v>16281</v>
      </c>
      <c r="W17" s="23">
        <f>B7L410C9*B7L121C1</f>
        <v>38.231392744563223</v>
      </c>
      <c r="X17" s="16" t="s">
        <v>15715</v>
      </c>
      <c r="Y17" s="23">
        <f>A1L315C16</f>
        <v>4.2779999999999996</v>
      </c>
      <c r="Z17" s="16" t="s">
        <v>12895</v>
      </c>
      <c r="AA17" s="23">
        <f>A1L550C54</f>
        <v>0.83844290368390273</v>
      </c>
      <c r="AB17" s="16" t="s">
        <v>16282</v>
      </c>
      <c r="AC17" s="23">
        <f>B7L410C11*B7L410C12</f>
        <v>3.5868587419597353</v>
      </c>
      <c r="AD17" s="16" t="s">
        <v>16283</v>
      </c>
      <c r="AE17" s="23">
        <f>B3L810C9</f>
        <v>2.0064529778906168</v>
      </c>
      <c r="AF17" s="16" t="s">
        <v>16284</v>
      </c>
      <c r="AG17" s="23">
        <f>B7L410C13*B7L410C14</f>
        <v>7.1968634040781021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3.598431702039051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19.791374361214782</v>
      </c>
      <c r="AP17" s="16" t="s">
        <v>16287</v>
      </c>
      <c r="AQ17" s="23">
        <f>B7L410C19*B7L121C1</f>
        <v>51.457573339158436</v>
      </c>
      <c r="AR17" s="16" t="s">
        <v>15721</v>
      </c>
      <c r="AS17" s="23">
        <f>A1L315C17</f>
        <v>5.0506666666666664</v>
      </c>
      <c r="AT17" s="16" t="s">
        <v>13393</v>
      </c>
      <c r="AU17" s="23">
        <f>A1L550C63</f>
        <v>0.8422576687116563</v>
      </c>
      <c r="AV17" s="16" t="s">
        <v>16288</v>
      </c>
      <c r="AW17" s="23">
        <f>B7L410C21*B7L410C22</f>
        <v>4.2539627321063387</v>
      </c>
      <c r="AX17" s="16" t="s">
        <v>16289</v>
      </c>
      <c r="AY17" s="23">
        <f>B3L810C15</f>
        <v>1.9759693174327322</v>
      </c>
      <c r="AZ17" s="16" t="s">
        <v>16290</v>
      </c>
      <c r="BA17" s="23">
        <f>B7L410C23*B7L410C24</f>
        <v>8.4056998361444428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4.2028499180722214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23.11567454939722</v>
      </c>
      <c r="BJ17" s="16" t="s">
        <v>16293</v>
      </c>
      <c r="BK17" s="23">
        <f>B7L410C29*B7L121C1</f>
        <v>60.100753828432772</v>
      </c>
      <c r="BL17" s="16" t="s">
        <v>15727</v>
      </c>
      <c r="BM17" s="23">
        <f>A1L315C18</f>
        <v>5.5607499999999996</v>
      </c>
      <c r="BN17" s="16" t="s">
        <v>13891</v>
      </c>
      <c r="BO17" s="23">
        <f>A1L550C72</f>
        <v>0.85325563896617485</v>
      </c>
      <c r="BP17" s="16" t="s">
        <v>16294</v>
      </c>
      <c r="BQ17" s="23">
        <f>B7L410C31*B7L410C32</f>
        <v>4.7447412943811562</v>
      </c>
      <c r="BR17" s="16" t="s">
        <v>16295</v>
      </c>
      <c r="BS17" s="21">
        <f>B3L810C21</f>
        <v>1.966365311281546</v>
      </c>
      <c r="BT17" s="16" t="s">
        <v>16296</v>
      </c>
      <c r="BU17" s="23">
        <f>B7L410C33*B7L410C34</f>
        <v>9.3298946922762074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4.6649473461381037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25.657210403759571</v>
      </c>
      <c r="CD17" s="16" t="s">
        <v>16299</v>
      </c>
      <c r="CE17" s="23">
        <f>B7L410C39*B7L121C1</f>
        <v>66.708747049774885</v>
      </c>
      <c r="CF17" s="16" t="s">
        <v>15733</v>
      </c>
      <c r="CG17" s="23">
        <f>A1L315C19</f>
        <v>6.2568000000000001</v>
      </c>
      <c r="CH17" s="16" t="s">
        <v>14389</v>
      </c>
      <c r="CI17" s="23">
        <f>A1L550C81</f>
        <v>0.8437140887152379</v>
      </c>
      <c r="CJ17" s="16" t="s">
        <v>16300</v>
      </c>
      <c r="CK17" s="23">
        <f>B7L410C41*B7L410C42</f>
        <v>5.2789503102735003</v>
      </c>
      <c r="CL17" s="16" t="s">
        <v>16301</v>
      </c>
      <c r="CM17" s="21">
        <f>B3L810C27</f>
        <v>1.9781123043491955</v>
      </c>
      <c r="CN17" s="16" t="s">
        <v>16302</v>
      </c>
      <c r="CO17" s="23">
        <f>B7L410C43*B7L410C44</f>
        <v>10.442356562800015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5.2211782814000074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28.716480547700041</v>
      </c>
      <c r="CX17" s="16" t="s">
        <v>16305</v>
      </c>
      <c r="CY17" s="23">
        <f>B7L410C49*B7L121C1</f>
        <v>74.662849424020109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383.57899999999995</v>
      </c>
      <c r="F18" s="16" t="s">
        <v>12389</v>
      </c>
      <c r="G18" s="21">
        <f>A1L551C9</f>
        <v>0.14719695845492908</v>
      </c>
      <c r="H18" s="16" t="s">
        <v>16306</v>
      </c>
      <c r="I18" s="21">
        <f>B7L411C1*B7L411C2</f>
        <v>56.461662127183239</v>
      </c>
      <c r="J18" s="16" t="s">
        <v>16307</v>
      </c>
      <c r="K18" s="23">
        <f>B3L811C3</f>
        <v>1.1160335335006504</v>
      </c>
      <c r="L18" s="16" t="s">
        <v>16308</v>
      </c>
      <c r="M18" s="23">
        <f>B7L411C3*B7L411C4</f>
        <v>63.013108291120155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31.506554145560077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173.28604780058043</v>
      </c>
      <c r="V18" s="16" t="s">
        <v>16313</v>
      </c>
      <c r="W18" s="23">
        <f>B7L411C9*B7L121C1</f>
        <v>450.54372428150913</v>
      </c>
      <c r="X18" s="16" t="s">
        <v>15748</v>
      </c>
      <c r="Y18" s="23">
        <f>A1L317C16</f>
        <v>383.36500000000001</v>
      </c>
      <c r="Z18" s="16" t="s">
        <v>12926</v>
      </c>
      <c r="AA18" s="23">
        <f>A1L551C54</f>
        <v>0.13987023247816729</v>
      </c>
      <c r="AB18" s="16" t="s">
        <v>16314</v>
      </c>
      <c r="AC18" s="23">
        <f>B7L411C11*B7L411C12</f>
        <v>53.621351673992606</v>
      </c>
      <c r="AD18" s="16" t="s">
        <v>16315</v>
      </c>
      <c r="AE18" s="23">
        <f>B3L811C9</f>
        <v>1.1099041808388148</v>
      </c>
      <c r="AF18" s="16" t="s">
        <v>16316</v>
      </c>
      <c r="AG18" s="23">
        <f>B7L411C13*B7L411C14</f>
        <v>59.514562405192777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29.757281202596388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163.66504661428013</v>
      </c>
      <c r="AP18" s="16" t="s">
        <v>16319</v>
      </c>
      <c r="AQ18" s="23">
        <f>B7L411C19*B7L121C1</f>
        <v>425.52912119712835</v>
      </c>
      <c r="AR18" s="16" t="s">
        <v>15754</v>
      </c>
      <c r="AS18" s="23">
        <f>A1L317C17</f>
        <v>376.00900000000001</v>
      </c>
      <c r="AT18" s="16" t="s">
        <v>13424</v>
      </c>
      <c r="AU18" s="23">
        <f>A1L551C63</f>
        <v>0.13468297837140494</v>
      </c>
      <c r="AV18" s="16" t="s">
        <v>16320</v>
      </c>
      <c r="AW18" s="23">
        <f>B7L411C21*B7L411C22</f>
        <v>50.642012014453606</v>
      </c>
      <c r="AX18" s="16" t="s">
        <v>16321</v>
      </c>
      <c r="AY18" s="23">
        <f>B3L811C15</f>
        <v>1.1097429442494806</v>
      </c>
      <c r="AZ18" s="16" t="s">
        <v>16322</v>
      </c>
      <c r="BA18" s="23">
        <f>B7L411C23*B7L411C24</f>
        <v>56.199615515637312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28.099807757818656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154.54894266800261</v>
      </c>
      <c r="BJ18" s="16" t="s">
        <v>16325</v>
      </c>
      <c r="BK18" s="23">
        <f>B7L411C29*B7L121C1</f>
        <v>401.82725093680682</v>
      </c>
      <c r="BL18" s="16" t="s">
        <v>15760</v>
      </c>
      <c r="BM18" s="23">
        <f>A1L317C18</f>
        <v>367.15475000000004</v>
      </c>
      <c r="BN18" s="16" t="s">
        <v>13922</v>
      </c>
      <c r="BO18" s="23">
        <f>A1L551C72</f>
        <v>0.13157247283206064</v>
      </c>
      <c r="BP18" s="16" t="s">
        <v>16326</v>
      </c>
      <c r="BQ18" s="23">
        <f>B7L411C31*B7L411C32</f>
        <v>48.307458369537024</v>
      </c>
      <c r="BR18" s="16" t="s">
        <v>16327</v>
      </c>
      <c r="BS18" s="21">
        <f>B3L811C21</f>
        <v>1.1181725236495093</v>
      </c>
      <c r="BT18" s="16" t="s">
        <v>16328</v>
      </c>
      <c r="BU18" s="23">
        <f>B7L411C33*B7L411C34</f>
        <v>54.016072636158825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27.008036318079412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148.54419974943676</v>
      </c>
      <c r="CD18" s="16" t="s">
        <v>16331</v>
      </c>
      <c r="CE18" s="23">
        <f>B7L411C39*B7L121C1</f>
        <v>386.2149193485356</v>
      </c>
      <c r="CF18" s="16" t="s">
        <v>15766</v>
      </c>
      <c r="CG18" s="23">
        <f>A1L317C19</f>
        <v>365.50580000000002</v>
      </c>
      <c r="CH18" s="16" t="s">
        <v>14420</v>
      </c>
      <c r="CI18" s="23">
        <f>A1L551C81</f>
        <v>0.12742213168343342</v>
      </c>
      <c r="CJ18" s="16" t="s">
        <v>16332</v>
      </c>
      <c r="CK18" s="23">
        <f>B7L411C41*B7L411C42</f>
        <v>46.573528178658677</v>
      </c>
      <c r="CL18" s="16" t="s">
        <v>16333</v>
      </c>
      <c r="CM18" s="21">
        <f>B3L811C27</f>
        <v>1.1211639428087636</v>
      </c>
      <c r="CN18" s="16" t="s">
        <v>16334</v>
      </c>
      <c r="CO18" s="23">
        <f>B7L411C43*B7L411C44</f>
        <v>52.216560483300022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26.108280241650011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143.59554132907505</v>
      </c>
      <c r="CX18" s="16" t="s">
        <v>16337</v>
      </c>
      <c r="CY18" s="23">
        <f>B7L411C49*B7L121C1</f>
        <v>373.34840745559512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70.944999999999993</v>
      </c>
      <c r="F19" s="16" t="s">
        <v>12428</v>
      </c>
      <c r="G19" s="21">
        <f>A1L552C9</f>
        <v>3.0596406929238745E-2</v>
      </c>
      <c r="H19" s="16" t="s">
        <v>16338</v>
      </c>
      <c r="I19" s="21">
        <f>B7L412C1*B7L412C2</f>
        <v>2.1706620895948427</v>
      </c>
      <c r="J19" s="16" t="s">
        <v>16339</v>
      </c>
      <c r="K19" s="23">
        <f>B3L812C3</f>
        <v>1.5152470039451158</v>
      </c>
      <c r="L19" s="16" t="s">
        <v>16340</v>
      </c>
      <c r="M19" s="23">
        <f>B7L412C3*B7L412C4</f>
        <v>3.2890892278358299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1.644544613917915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9.0449953765485329</v>
      </c>
      <c r="V19" s="16" t="s">
        <v>16345</v>
      </c>
      <c r="W19" s="23">
        <f>B7L412C9*B7L121C1</f>
        <v>23.516987979026187</v>
      </c>
      <c r="X19" s="16" t="s">
        <v>15781</v>
      </c>
      <c r="Y19" s="23">
        <f>A1L318C16</f>
        <v>67.671999999999997</v>
      </c>
      <c r="Z19" s="16" t="s">
        <v>12957</v>
      </c>
      <c r="AA19" s="23">
        <f>A1L552C54</f>
        <v>2.8376087745638313E-2</v>
      </c>
      <c r="AB19" s="16" t="s">
        <v>16346</v>
      </c>
      <c r="AC19" s="23">
        <f>B7L412C11*B7L412C12</f>
        <v>1.9202666099228358</v>
      </c>
      <c r="AD19" s="16" t="s">
        <v>16347</v>
      </c>
      <c r="AE19" s="23">
        <f>B3L812C9</f>
        <v>1.5254250660775575</v>
      </c>
      <c r="AF19" s="16" t="s">
        <v>16348</v>
      </c>
      <c r="AG19" s="23">
        <f>B7L412C13*B7L412C14</f>
        <v>2.9292228203280692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1.4646114101640346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8.0553627559021912</v>
      </c>
      <c r="AP19" s="16" t="s">
        <v>16351</v>
      </c>
      <c r="AQ19" s="23">
        <f>B7L412C19*B7L121C1</f>
        <v>20.943943165345697</v>
      </c>
      <c r="AR19" s="16" t="s">
        <v>15787</v>
      </c>
      <c r="AS19" s="23">
        <f>A1L318C17</f>
        <v>67.512333333333331</v>
      </c>
      <c r="AT19" s="16" t="s">
        <v>13455</v>
      </c>
      <c r="AU19" s="23">
        <f>A1L552C63</f>
        <v>3.1081839184037671E-2</v>
      </c>
      <c r="AV19" s="16" t="s">
        <v>16352</v>
      </c>
      <c r="AW19" s="23">
        <f>B7L412C21*B7L412C22</f>
        <v>2.0984074876058125</v>
      </c>
      <c r="AX19" s="16" t="s">
        <v>16353</v>
      </c>
      <c r="AY19" s="23">
        <f>B3L812C15</f>
        <v>1.5418349065433055</v>
      </c>
      <c r="AZ19" s="16" t="s">
        <v>16354</v>
      </c>
      <c r="BA19" s="23">
        <f>B7L412C23*B7L412C24</f>
        <v>3.2353979125424805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1.6176989562712403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8.8973442594918222</v>
      </c>
      <c r="BJ19" s="16" t="s">
        <v>16357</v>
      </c>
      <c r="BK19" s="23">
        <f>B7L412C29*B7L121C1</f>
        <v>23.133095074678739</v>
      </c>
      <c r="BL19" s="16" t="s">
        <v>15793</v>
      </c>
      <c r="BM19" s="23">
        <f>A1L318C18</f>
        <v>68.850999999999999</v>
      </c>
      <c r="BN19" s="16" t="s">
        <v>13953</v>
      </c>
      <c r="BO19" s="23">
        <f>A1L552C72</f>
        <v>3.3461632351416699E-2</v>
      </c>
      <c r="BP19" s="16" t="s">
        <v>16358</v>
      </c>
      <c r="BQ19" s="23">
        <f>B7L412C31*B7L412C32</f>
        <v>2.3038668490273913</v>
      </c>
      <c r="BR19" s="16" t="s">
        <v>16359</v>
      </c>
      <c r="BS19" s="21">
        <f>B3L812C21</f>
        <v>1.5582030165633385</v>
      </c>
      <c r="BT19" s="16" t="s">
        <v>16360</v>
      </c>
      <c r="BU19" s="23">
        <f>B7L412C33*B7L412C34</f>
        <v>3.5898922739147547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1.7949461369573774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9.8722037532655751</v>
      </c>
      <c r="CD19" s="16" t="s">
        <v>16363</v>
      </c>
      <c r="CE19" s="23">
        <f>B7L412C39*B7L121C1</f>
        <v>25.667729758490495</v>
      </c>
      <c r="CF19" s="16" t="s">
        <v>15799</v>
      </c>
      <c r="CG19" s="23">
        <f>A1L318C19</f>
        <v>68.2684</v>
      </c>
      <c r="CH19" s="16" t="s">
        <v>14451</v>
      </c>
      <c r="CI19" s="23">
        <f>A1L552C81</f>
        <v>3.4659614537003648E-2</v>
      </c>
      <c r="CJ19" s="16" t="s">
        <v>16364</v>
      </c>
      <c r="CK19" s="23">
        <f>B7L412C41*B7L412C42</f>
        <v>2.36615642905798</v>
      </c>
      <c r="CL19" s="16" t="s">
        <v>16365</v>
      </c>
      <c r="CM19" s="21">
        <f>B3L812C27</f>
        <v>1.5613008978132101</v>
      </c>
      <c r="CN19" s="16" t="s">
        <v>16366</v>
      </c>
      <c r="CO19" s="23">
        <f>B7L412C43*B7L412C44</f>
        <v>3.6942821570547233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1.8471410785273616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10.159275931900488</v>
      </c>
      <c r="CX19" s="16" t="s">
        <v>16369</v>
      </c>
      <c r="CY19" s="23">
        <f>B7L412C49*B7L121C1</f>
        <v>26.414117422941271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0.14699999999999999</v>
      </c>
      <c r="F20" s="16" t="s">
        <v>12467</v>
      </c>
      <c r="G20" s="15">
        <f>A1L553C9</f>
        <v>0.19489299836094418</v>
      </c>
      <c r="H20" s="16" t="s">
        <v>16370</v>
      </c>
      <c r="I20" s="15">
        <f>B7L413C1*B7L413C2</f>
        <v>2.8649270759058793E-2</v>
      </c>
      <c r="J20" s="16" t="s">
        <v>16371</v>
      </c>
      <c r="K20" s="23">
        <f>B3L813C3</f>
        <v>1.9158878504672896</v>
      </c>
      <c r="L20" s="16" t="s">
        <v>16372</v>
      </c>
      <c r="M20" s="17">
        <f>B7L413C3*B7L413C4</f>
        <v>5.4888789772028525E-2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2.7444394886014262E-2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0.15094417187307843</v>
      </c>
      <c r="V20" s="16" t="s">
        <v>16377</v>
      </c>
      <c r="W20" s="17">
        <f>B7L413C9*B7L121C1</f>
        <v>0.39245484687000393</v>
      </c>
      <c r="X20" s="16" t="s">
        <v>15814</v>
      </c>
      <c r="Y20" s="23">
        <f>A1L319C16</f>
        <v>0.15599999999999997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0.15599999999999997</v>
      </c>
      <c r="AD20" s="16" t="s">
        <v>16379</v>
      </c>
      <c r="AE20" s="23">
        <f>B3L813C9</f>
        <v>1.9742489270386265</v>
      </c>
      <c r="AF20" s="16" t="s">
        <v>16380</v>
      </c>
      <c r="AG20" s="23">
        <f>B7L413C13*B7L413C14</f>
        <v>0.30798283261802567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0.15399141630901284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0.84695278969957055</v>
      </c>
      <c r="AP20" s="16" t="s">
        <v>16383</v>
      </c>
      <c r="AQ20" s="23">
        <f>B7L413C19*B7L121C1</f>
        <v>2.2020772532188837</v>
      </c>
      <c r="AR20" s="16" t="s">
        <v>15820</v>
      </c>
      <c r="AS20" s="23">
        <f>A1L319C17</f>
        <v>0.17899999999999996</v>
      </c>
      <c r="AT20" s="16" t="s">
        <v>13486</v>
      </c>
      <c r="AU20" s="23">
        <f>A1L553C63</f>
        <v>0.68488745980707388</v>
      </c>
      <c r="AV20" s="16" t="s">
        <v>16384</v>
      </c>
      <c r="AW20" s="23">
        <f>B7L413C21*B7L413C22</f>
        <v>0.1225948553054662</v>
      </c>
      <c r="AX20" s="16" t="s">
        <v>16385</v>
      </c>
      <c r="AY20" s="23">
        <f>B3L813C15</f>
        <v>2.0144927536231885</v>
      </c>
      <c r="AZ20" s="16" t="s">
        <v>16386</v>
      </c>
      <c r="BA20" s="23">
        <f>B7L413C23*B7L413C24</f>
        <v>0.24696644764434494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0.12348322382217247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0.67915773102194854</v>
      </c>
      <c r="BJ20" s="16" t="s">
        <v>16389</v>
      </c>
      <c r="BK20" s="23">
        <f>B7L413C29*B7L121C1</f>
        <v>1.7658101006570663</v>
      </c>
      <c r="BL20" s="16" t="s">
        <v>15826</v>
      </c>
      <c r="BM20" s="23">
        <f>A1L319C18</f>
        <v>0.21999999999999997</v>
      </c>
      <c r="BN20" s="16" t="s">
        <v>13984</v>
      </c>
      <c r="BO20" s="23">
        <f>A1L553C72</f>
        <v>0.6159420289855071</v>
      </c>
      <c r="BP20" s="16" t="s">
        <v>16390</v>
      </c>
      <c r="BQ20" s="23">
        <f>B7L413C31*B7L413C32</f>
        <v>0.13550724637681155</v>
      </c>
      <c r="BR20" s="16" t="s">
        <v>16391</v>
      </c>
      <c r="BS20" s="21">
        <f>B3L813C21</f>
        <v>1.955585464333782</v>
      </c>
      <c r="BT20" s="16" t="s">
        <v>16392</v>
      </c>
      <c r="BU20" s="23">
        <f>B7L413C33*B7L413C34</f>
        <v>0.26499600132638923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0.13249800066319462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0.72873900364757038</v>
      </c>
      <c r="CD20" s="16" t="s">
        <v>16395</v>
      </c>
      <c r="CE20" s="23">
        <f>B7L413C39*B7L121C1</f>
        <v>1.8947214094836831</v>
      </c>
      <c r="CF20" s="16" t="s">
        <v>15832</v>
      </c>
      <c r="CG20" s="23">
        <f>A1L319C19</f>
        <v>0.2142</v>
      </c>
      <c r="CH20" s="16" t="s">
        <v>14482</v>
      </c>
      <c r="CI20" s="23">
        <f>A1L553C81</f>
        <v>0.83977110157367651</v>
      </c>
      <c r="CJ20" s="16" t="s">
        <v>16396</v>
      </c>
      <c r="CK20" s="23">
        <f>B7L413C41*B7L413C42</f>
        <v>0.1798789699570815</v>
      </c>
      <c r="CL20" s="16" t="s">
        <v>16397</v>
      </c>
      <c r="CM20" s="21">
        <f>B3L813C27</f>
        <v>1.9551569506726456</v>
      </c>
      <c r="CN20" s="16" t="s">
        <v>16398</v>
      </c>
      <c r="CO20" s="23">
        <f>B7L413C43*B7L413C44</f>
        <v>0.35169161839142388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0.17584580919571194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0.96715195057641568</v>
      </c>
      <c r="CX20" s="16" t="s">
        <v>16401</v>
      </c>
      <c r="CY20" s="23">
        <f>B7L413C49*B7L121C1</f>
        <v>2.5145950714986807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46.995999999999995</v>
      </c>
      <c r="F21" s="16" t="s">
        <v>12506</v>
      </c>
      <c r="G21" s="21">
        <f>A1L554C9</f>
        <v>0.53793183300121261</v>
      </c>
      <c r="H21" s="16" t="s">
        <v>16402</v>
      </c>
      <c r="I21" s="21">
        <f>B7L414C1*B7L414C2</f>
        <v>25.280644423724986</v>
      </c>
      <c r="J21" s="16" t="s">
        <v>16403</v>
      </c>
      <c r="K21" s="23">
        <f>B3L814C3</f>
        <v>1.9662937382270678</v>
      </c>
      <c r="L21" s="16" t="s">
        <v>16404</v>
      </c>
      <c r="M21" s="23">
        <f>B7L414C3*B7L414C4</f>
        <v>49.709172828715481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24.85458641435774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136.70022527896757</v>
      </c>
      <c r="V21" s="16" t="s">
        <v>16409</v>
      </c>
      <c r="W21" s="23">
        <f>B7L414C9*B7L121C1</f>
        <v>355.42058572531568</v>
      </c>
      <c r="X21" s="16" t="s">
        <v>15847</v>
      </c>
      <c r="Y21" s="23">
        <f>A1L320C16</f>
        <v>49.872</v>
      </c>
      <c r="Z21" s="16" t="s">
        <v>13019</v>
      </c>
      <c r="AA21" s="23">
        <f>A1L554C54</f>
        <v>0.54842172124604704</v>
      </c>
      <c r="AB21" s="16" t="s">
        <v>16410</v>
      </c>
      <c r="AC21" s="23">
        <f>B7L414C11*B7L414C12</f>
        <v>27.350888081982859</v>
      </c>
      <c r="AD21" s="16" t="s">
        <v>16411</v>
      </c>
      <c r="AE21" s="23">
        <f>B3L814C9</f>
        <v>1.9594628021010665</v>
      </c>
      <c r="AF21" s="16" t="s">
        <v>16412</v>
      </c>
      <c r="AG21" s="23">
        <f>B7L414C13*B7L414C14</f>
        <v>53.593047801074796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26.796523900537398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147.38088145295569</v>
      </c>
      <c r="AP21" s="16" t="s">
        <v>16415</v>
      </c>
      <c r="AQ21" s="23">
        <f>B7L414C19*B7L121C1</f>
        <v>383.19029177768482</v>
      </c>
      <c r="AR21" s="16" t="s">
        <v>15853</v>
      </c>
      <c r="AS21" s="23">
        <f>A1L320C17</f>
        <v>53.905333333333338</v>
      </c>
      <c r="AT21" s="16" t="s">
        <v>13517</v>
      </c>
      <c r="AU21" s="23">
        <f>A1L554C63</f>
        <v>0.54507131071777204</v>
      </c>
      <c r="AV21" s="16" t="s">
        <v>16416</v>
      </c>
      <c r="AW21" s="23">
        <f>B7L414C21*B7L414C22</f>
        <v>29.382250694678412</v>
      </c>
      <c r="AX21" s="16" t="s">
        <v>16417</v>
      </c>
      <c r="AY21" s="23">
        <f>B3L814C15</f>
        <v>1.9589042452083003</v>
      </c>
      <c r="AZ21" s="16" t="s">
        <v>16418</v>
      </c>
      <c r="BA21" s="23">
        <f>B7L414C23*B7L414C24</f>
        <v>57.557015619580071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28.778507809790035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158.28179295384518</v>
      </c>
      <c r="BJ21" s="16" t="s">
        <v>16421</v>
      </c>
      <c r="BK21" s="23">
        <f>B7L414C29*B7L121C1</f>
        <v>411.53266167999749</v>
      </c>
      <c r="BL21" s="16" t="s">
        <v>15859</v>
      </c>
      <c r="BM21" s="23">
        <f>A1L320C18</f>
        <v>57.519500000000001</v>
      </c>
      <c r="BN21" s="16" t="s">
        <v>14015</v>
      </c>
      <c r="BO21" s="23">
        <f>A1L554C72</f>
        <v>0.55511484650996701</v>
      </c>
      <c r="BP21" s="16" t="s">
        <v>16422</v>
      </c>
      <c r="BQ21" s="23">
        <f>B7L414C31*B7L414C32</f>
        <v>31.929928413830048</v>
      </c>
      <c r="BR21" s="16" t="s">
        <v>16423</v>
      </c>
      <c r="BS21" s="21">
        <f>B3L814C21</f>
        <v>1.9626091538693164</v>
      </c>
      <c r="BT21" s="16" t="s">
        <v>16424</v>
      </c>
      <c r="BU21" s="23">
        <f>B7L414C33*B7L414C34</f>
        <v>62.665969787374834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31.332984893687417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172.33141691528078</v>
      </c>
      <c r="CD21" s="16" t="s">
        <v>16427</v>
      </c>
      <c r="CE21" s="23">
        <f>B7L414C39*B7L121C1</f>
        <v>448.06168397973005</v>
      </c>
      <c r="CF21" s="16" t="s">
        <v>15865</v>
      </c>
      <c r="CG21" s="23">
        <f>A1L320C19</f>
        <v>59.418600000000005</v>
      </c>
      <c r="CH21" s="16" t="s">
        <v>14513</v>
      </c>
      <c r="CI21" s="23">
        <f>A1L554C81</f>
        <v>0.55283543707551208</v>
      </c>
      <c r="CJ21" s="16" t="s">
        <v>16428</v>
      </c>
      <c r="CK21" s="23">
        <f>B7L414C41*B7L414C42</f>
        <v>32.848707701415023</v>
      </c>
      <c r="CL21" s="16" t="s">
        <v>16429</v>
      </c>
      <c r="CM21" s="21">
        <f>B3L814C27</f>
        <v>1.9642619893590441</v>
      </c>
      <c r="CN21" s="16" t="s">
        <v>16430</v>
      </c>
      <c r="CO21" s="23">
        <f>B7L414C43*B7L414C44</f>
        <v>64.523467937455223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32.261733968727611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177.43953682800185</v>
      </c>
      <c r="CX21" s="16" t="s">
        <v>16433</v>
      </c>
      <c r="CY21" s="23">
        <f>B7L414C49*B7L121C1</f>
        <v>461.34279575280482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21.494</v>
      </c>
      <c r="F22" s="16" t="s">
        <v>12545</v>
      </c>
      <c r="G22" s="21">
        <f>A1L555C9</f>
        <v>0.35793139485306458</v>
      </c>
      <c r="H22" s="16" t="s">
        <v>16434</v>
      </c>
      <c r="I22" s="15">
        <f>B7L415C1*B7L415C2</f>
        <v>7.6933774009717704</v>
      </c>
      <c r="J22" s="16" t="s">
        <v>16435</v>
      </c>
      <c r="K22" s="23">
        <f>B3L815C3</f>
        <v>1.5047465158553828</v>
      </c>
      <c r="L22" s="16" t="s">
        <v>16436</v>
      </c>
      <c r="M22" s="17">
        <f>B7L415C3*B7L415C4</f>
        <v>11.576582839272811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5.7882914196364057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31.835602808000232</v>
      </c>
      <c r="V22" s="16" t="s">
        <v>16441</v>
      </c>
      <c r="W22" s="17">
        <f>B7L415C9*B7L121C1</f>
        <v>82.772567300800603</v>
      </c>
      <c r="X22" s="16" t="s">
        <v>15880</v>
      </c>
      <c r="Y22" s="17">
        <f>A1L323C16</f>
        <v>27.271999999999998</v>
      </c>
      <c r="Z22" s="16" t="s">
        <v>13050</v>
      </c>
      <c r="AA22" s="23">
        <f>A1L555C54</f>
        <v>0.30502384681037781</v>
      </c>
      <c r="AB22" s="16" t="s">
        <v>16442</v>
      </c>
      <c r="AC22" s="17">
        <f>B7L415C11*B7L415C12</f>
        <v>8.318610350212623</v>
      </c>
      <c r="AD22" s="16" t="s">
        <v>16443</v>
      </c>
      <c r="AE22" s="23">
        <f>B3L815C9</f>
        <v>1.5313417371783804</v>
      </c>
      <c r="AF22" s="16" t="s">
        <v>16444</v>
      </c>
      <c r="AG22" s="17">
        <f>B7L415C13*B7L415C14</f>
        <v>12.738635224604653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6.3693176123023267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35.031246867662794</v>
      </c>
      <c r="AP22" s="16" t="s">
        <v>16447</v>
      </c>
      <c r="AQ22" s="17">
        <f>B7L415C19*B7L121C1</f>
        <v>91.081241855923267</v>
      </c>
      <c r="AR22" s="16" t="s">
        <v>15886</v>
      </c>
      <c r="AS22" s="17">
        <f>A1L323C17</f>
        <v>21.783666666666665</v>
      </c>
      <c r="AT22" s="16" t="s">
        <v>13548</v>
      </c>
      <c r="AU22" s="23">
        <f>A1L555C63</f>
        <v>0.33946445561669097</v>
      </c>
      <c r="AV22" s="16" t="s">
        <v>16448</v>
      </c>
      <c r="AW22" s="17">
        <f>B7L415C21*B7L415C22</f>
        <v>7.3947805463354568</v>
      </c>
      <c r="AX22" s="16" t="s">
        <v>16449</v>
      </c>
      <c r="AY22" s="23">
        <f>B3L815C15</f>
        <v>1.5497951782956148</v>
      </c>
      <c r="AZ22" s="16" t="s">
        <v>16450</v>
      </c>
      <c r="BA22" s="17">
        <f>B7L415C23*B7L415C24</f>
        <v>11.460395235264903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5.7301976176324514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31.516086896978482</v>
      </c>
      <c r="BJ22" s="16" t="s">
        <v>16453</v>
      </c>
      <c r="BK22" s="17">
        <f>B7L415C29*B7L121C1</f>
        <v>81.941825932144056</v>
      </c>
      <c r="BL22" s="16" t="s">
        <v>15892</v>
      </c>
      <c r="BM22" s="17">
        <f>A1L323C18</f>
        <v>18.611750000000001</v>
      </c>
      <c r="BN22" s="16" t="s">
        <v>14046</v>
      </c>
      <c r="BO22" s="23">
        <f>A1L555C72</f>
        <v>0.35076217152786709</v>
      </c>
      <c r="BP22" s="16" t="s">
        <v>16454</v>
      </c>
      <c r="BQ22" s="17">
        <f>B7L415C31*B7L415C32</f>
        <v>6.528297845933781</v>
      </c>
      <c r="BR22" s="16" t="s">
        <v>16455</v>
      </c>
      <c r="BS22" s="21">
        <f>B3L815C21</f>
        <v>1.565643407340281</v>
      </c>
      <c r="BT22" s="16" t="s">
        <v>16456</v>
      </c>
      <c r="BU22" s="17">
        <f>B7L415C33*B7L415C34</f>
        <v>10.220986483639981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5.1104932418199907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28.107712830009948</v>
      </c>
      <c r="CD22" s="16" t="s">
        <v>16459</v>
      </c>
      <c r="CE22" s="17">
        <f>B7L415C39*B7L121C1</f>
        <v>73.080053358025864</v>
      </c>
      <c r="CF22" s="16" t="s">
        <v>15898</v>
      </c>
      <c r="CG22" s="17">
        <f>A1L323C19</f>
        <v>16.556400000000004</v>
      </c>
      <c r="CH22" s="16" t="s">
        <v>14544</v>
      </c>
      <c r="CI22" s="23">
        <f>A1L555C81</f>
        <v>0.35255676749651965</v>
      </c>
      <c r="CJ22" s="16" t="s">
        <v>16460</v>
      </c>
      <c r="CK22" s="17">
        <f>B7L415C41*B7L415C42</f>
        <v>5.8370708653793795</v>
      </c>
      <c r="CL22" s="16" t="s">
        <v>16461</v>
      </c>
      <c r="CM22" s="21">
        <f>B3L815C27</f>
        <v>1.575654823332842</v>
      </c>
      <c r="CN22" s="16" t="s">
        <v>16462</v>
      </c>
      <c r="CO22" s="17">
        <f>B7L415C43*B7L415C44</f>
        <v>9.1972088631706246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4.5986044315853123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25.292324373719218</v>
      </c>
      <c r="CX22" s="16" t="s">
        <v>16465</v>
      </c>
      <c r="CY22" s="17">
        <f>B7L415C49*B7L121C1</f>
        <v>65.760043371669965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2468.8520000000003</v>
      </c>
      <c r="F23" s="16" t="s">
        <v>16466</v>
      </c>
      <c r="G23" s="21">
        <f>A1L556C9</f>
        <v>0.19489299836094418</v>
      </c>
      <c r="H23" s="16" t="s">
        <v>16467</v>
      </c>
      <c r="I23" s="15">
        <f>B7L416C1*B7L416C2</f>
        <v>481.16196878941383</v>
      </c>
      <c r="J23" s="16" t="s">
        <v>16468</v>
      </c>
      <c r="K23" s="23">
        <f>B3L816C3</f>
        <v>1.7691747193837721</v>
      </c>
      <c r="L23" s="16" t="s">
        <v>16469</v>
      </c>
      <c r="M23" s="17">
        <f>B7L416C3*B7L416C4</f>
        <v>851.25959111115458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425.62979555557729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2340.9638755556753</v>
      </c>
      <c r="V23" s="16" t="s">
        <v>16474</v>
      </c>
      <c r="W23" s="17">
        <f>B7L416C9*B7L121C1</f>
        <v>6086.5060764447562</v>
      </c>
      <c r="X23" s="16" t="s">
        <v>15914</v>
      </c>
      <c r="Y23" s="17">
        <f>A1L324C16</f>
        <v>2604.4955</v>
      </c>
      <c r="Z23" s="16" t="s">
        <v>16475</v>
      </c>
      <c r="AA23" s="23">
        <f>A1L556C54</f>
        <v>0.19687847621712737</v>
      </c>
      <c r="AB23" s="16" t="s">
        <v>16476</v>
      </c>
      <c r="AC23" s="17">
        <f>B7L416C11*B7L416C12</f>
        <v>512.76910535436525</v>
      </c>
      <c r="AD23" s="16" t="s">
        <v>16477</v>
      </c>
      <c r="AE23" s="23">
        <f>B3L816C9</f>
        <v>1.7889094029556825</v>
      </c>
      <c r="AF23" s="16" t="s">
        <v>16478</v>
      </c>
      <c r="AG23" s="17">
        <f>B7L416C13*B7L416C14</f>
        <v>917.29747411359699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458.6487370567985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2522.5680538123916</v>
      </c>
      <c r="AP23" s="16" t="s">
        <v>16481</v>
      </c>
      <c r="AQ23" s="17">
        <f>B7L416C19*B7L121C1</f>
        <v>6558.6769399122186</v>
      </c>
      <c r="AR23" s="16" t="s">
        <v>15920</v>
      </c>
      <c r="AS23" s="17">
        <f>A1L324C17</f>
        <v>2757.8383333333331</v>
      </c>
      <c r="AT23" s="16" t="s">
        <v>16482</v>
      </c>
      <c r="AU23" s="23">
        <f>A1L556C63</f>
        <v>0.19701912208302957</v>
      </c>
      <c r="AV23" s="16" t="s">
        <v>16483</v>
      </c>
      <c r="AW23" s="17">
        <f>B7L416C21*B7L416C22</f>
        <v>543.34688728025878</v>
      </c>
      <c r="AX23" s="16" t="s">
        <v>16484</v>
      </c>
      <c r="AY23" s="23">
        <f>B3L816C15</f>
        <v>1.7949604491513238</v>
      </c>
      <c r="AZ23" s="16" t="s">
        <v>16485</v>
      </c>
      <c r="BA23" s="17">
        <f>B7L416C23*B7L416C24</f>
        <v>975.28617283754704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487.64308641877352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2682.0369753032542</v>
      </c>
      <c r="BJ23" s="16" t="s">
        <v>16488</v>
      </c>
      <c r="BK23" s="17">
        <f>B7L416C29*B7L121C1</f>
        <v>6973.2961357884615</v>
      </c>
      <c r="BL23" s="16" t="s">
        <v>15926</v>
      </c>
      <c r="BM23" s="17">
        <f>A1L324C18</f>
        <v>2808.6087499999999</v>
      </c>
      <c r="BN23" s="16" t="s">
        <v>16489</v>
      </c>
      <c r="BO23" s="23">
        <f>A1L556C72</f>
        <v>0.19520951395142874</v>
      </c>
      <c r="BP23" s="16" t="s">
        <v>16490</v>
      </c>
      <c r="BQ23" s="17">
        <f>B7L416C31*B7L416C32</f>
        <v>548.26714896722979</v>
      </c>
      <c r="BR23" s="16" t="s">
        <v>16491</v>
      </c>
      <c r="BS23" s="21">
        <f>B3L816C21</f>
        <v>1.8061026230329662</v>
      </c>
      <c r="BT23" s="16" t="s">
        <v>16492</v>
      </c>
      <c r="BU23" s="17">
        <f>B7L416C33*B7L416C34</f>
        <v>990.22673587251973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495.11336793625986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2723.1235236494294</v>
      </c>
      <c r="CD23" s="16" t="s">
        <v>16495</v>
      </c>
      <c r="CE23" s="17">
        <f>B7L416C39*B7L121C1</f>
        <v>7080.1211614885169</v>
      </c>
      <c r="CF23" s="16" t="s">
        <v>15932</v>
      </c>
      <c r="CG23" s="17">
        <f>A1L324C19</f>
        <v>2865.55</v>
      </c>
      <c r="CH23" s="16" t="s">
        <v>16496</v>
      </c>
      <c r="CI23" s="23">
        <f>A1L556C81</f>
        <v>0.19272122763036073</v>
      </c>
      <c r="CJ23" s="16" t="s">
        <v>16497</v>
      </c>
      <c r="CK23" s="17">
        <f>B7L416C41*B7L416C42</f>
        <v>552.25231383618018</v>
      </c>
      <c r="CL23" s="16" t="s">
        <v>16498</v>
      </c>
      <c r="CM23" s="21">
        <f>B3L816C27</f>
        <v>1.8117029159571736</v>
      </c>
      <c r="CN23" s="16" t="s">
        <v>16499</v>
      </c>
      <c r="CO23" s="17">
        <f>B7L416C43*B7L416C44</f>
        <v>1000.5171273211038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500.25856366055189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2751.4221001330352</v>
      </c>
      <c r="CX23" s="16" t="s">
        <v>16502</v>
      </c>
      <c r="CY23" s="17">
        <f>B7L416C49*B7L121C1</f>
        <v>7153.6974603458921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A6898-3F74-4541-B018-BBC8938C1DE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8.4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0.27434400000000003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0.49381920000000007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0.98763840000000014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1.0973760000000001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2.9629152000000003</v>
      </c>
      <c r="Z9" s="16" t="s">
        <v>16591</v>
      </c>
      <c r="AA9" s="17">
        <f>B7L502C11*B7L121C1</f>
        <v>7.7035795200000008</v>
      </c>
      <c r="AB9" s="16" t="s">
        <v>15451</v>
      </c>
      <c r="AC9" s="17">
        <f>A1L304C16</f>
        <v>8.7810000000000006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0.28678746000000005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0.51621742800000014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1.0324348560000003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1.1471498400000002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3.0973045680000011</v>
      </c>
      <c r="AX9" s="16" t="s">
        <v>16597</v>
      </c>
      <c r="AY9" s="17">
        <f>B7L502C23*B7L121C1</f>
        <v>8.0529918768000037</v>
      </c>
      <c r="AZ9" s="16" t="s">
        <v>15457</v>
      </c>
      <c r="BA9" s="17">
        <f>A1L304C17</f>
        <v>8.9500000000000011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0.29230700000000004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0.52615260000000008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1.0523052000000002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1.1692280000000002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3.1569156000000005</v>
      </c>
      <c r="BV9" s="16" t="s">
        <v>16603</v>
      </c>
      <c r="BW9" s="17">
        <f>B7L502C35*B7L121C1</f>
        <v>8.2079805600000011</v>
      </c>
      <c r="BX9" s="16" t="s">
        <v>15463</v>
      </c>
      <c r="BY9" s="17">
        <f>A1L304C18</f>
        <v>8.9269999999999996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0.29155582000000002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0.52480047600000002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1.049600952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1.1662232800000001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3.1488028560000001</v>
      </c>
      <c r="CT9" s="16" t="s">
        <v>16609</v>
      </c>
      <c r="CU9" s="17">
        <f>B7L502C47*B7L121C1</f>
        <v>8.1868874256000002</v>
      </c>
      <c r="CV9" s="16" t="s">
        <v>15469</v>
      </c>
      <c r="CW9" s="17">
        <f>A1L304C19</f>
        <v>8.9364000000000008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0.29186282400000002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0.52535308320000007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1.0507061664000001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1.1674512960000001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3.1521184992000002</v>
      </c>
      <c r="DR9" s="16" t="s">
        <v>16615</v>
      </c>
      <c r="DS9" s="17">
        <f>B7L502C59*B7L121C1</f>
        <v>8.1955080979200012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215.251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7.0300976600000009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14.060195320000002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28.120390640000004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28.120390640000004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84.361171920000004</v>
      </c>
      <c r="Z10" s="16" t="s">
        <v>16624</v>
      </c>
      <c r="AA10" s="23">
        <f>B7L503C11*B7L121C1</f>
        <v>219.33904699200002</v>
      </c>
      <c r="AB10" s="16" t="s">
        <v>15484</v>
      </c>
      <c r="AC10" s="23">
        <f>A1L305C16</f>
        <v>225.54000000000002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7.3661364000000011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14.732272800000002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29.464545600000005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29.464545600000005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88.39363680000001</v>
      </c>
      <c r="AX10" s="16" t="s">
        <v>16630</v>
      </c>
      <c r="AY10" s="23">
        <f>B7L503C23*B7L121C1</f>
        <v>229.82345568000002</v>
      </c>
      <c r="AZ10" s="16" t="s">
        <v>15490</v>
      </c>
      <c r="BA10" s="23">
        <f>A1L305C17</f>
        <v>240.096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7.8415353600000008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15.683070720000002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31.366141440000003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31.366141440000003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94.098424320000007</v>
      </c>
      <c r="BV10" s="16" t="s">
        <v>16636</v>
      </c>
      <c r="BW10" s="23">
        <f>B7L503C35*B7L121C1</f>
        <v>244.65590323200001</v>
      </c>
      <c r="BX10" s="16" t="s">
        <v>15496</v>
      </c>
      <c r="BY10" s="23">
        <f>A1L305C18</f>
        <v>250.65550000000002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8.1864086300000007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16.372817260000001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32.745634520000003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32.745634520000003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98.236903560000002</v>
      </c>
      <c r="CT10" s="16" t="s">
        <v>16642</v>
      </c>
      <c r="CU10" s="23">
        <f>B7L503C47*B7L121C1</f>
        <v>255.415949256</v>
      </c>
      <c r="CV10" s="16" t="s">
        <v>15502</v>
      </c>
      <c r="CW10" s="23">
        <f>A1L305C19</f>
        <v>258.11199999999997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8.4299379199999986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16.859875839999997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33.719751679999995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33.719751679999995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101.15925503999998</v>
      </c>
      <c r="DR10" s="16" t="s">
        <v>16648</v>
      </c>
      <c r="DS10" s="23">
        <f>B7L503C59*B7L121C1</f>
        <v>263.01406310399994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716.64300000000003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23.405560380000001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46.811120760000001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93.622241520000003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93.622241520000003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280.86672456000002</v>
      </c>
      <c r="Z11" s="16" t="s">
        <v>16657</v>
      </c>
      <c r="AA11" s="17">
        <f>B7L504C11*B7L121C1</f>
        <v>730.25348385600012</v>
      </c>
      <c r="AB11" s="16" t="s">
        <v>15517</v>
      </c>
      <c r="AC11" s="17">
        <f>A1L308C16</f>
        <v>740.47950000000003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24.184060470000002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48.368120940000004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96.736241880000009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96.736241880000009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290.20872564000001</v>
      </c>
      <c r="AX11" s="16" t="s">
        <v>16663</v>
      </c>
      <c r="AY11" s="17">
        <f>B7L504C23*B7L121C1</f>
        <v>754.54268666400003</v>
      </c>
      <c r="AZ11" s="16" t="s">
        <v>15523</v>
      </c>
      <c r="BA11" s="17">
        <f>A1L308C17</f>
        <v>810.19533333333345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26.460979586666671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52.921959173333342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105.84391834666668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105.84391834666668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317.53175504000006</v>
      </c>
      <c r="BV11" s="16" t="s">
        <v>16669</v>
      </c>
      <c r="BW11" s="17">
        <f>B7L504C35*B7L121C1</f>
        <v>825.5825631040002</v>
      </c>
      <c r="BX11" s="16" t="s">
        <v>15529</v>
      </c>
      <c r="BY11" s="17">
        <f>A1L308C18</f>
        <v>835.37675000000013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27.283404655000005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54.566809310000011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109.13361862000002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109.13361862000002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327.40085586000009</v>
      </c>
      <c r="CT11" s="16" t="s">
        <v>16675</v>
      </c>
      <c r="CU11" s="17">
        <f>B7L504C47*B7L121C1</f>
        <v>851.24222523600031</v>
      </c>
      <c r="CV11" s="16" t="s">
        <v>15535</v>
      </c>
      <c r="CW11" s="17">
        <f>A1L308C19</f>
        <v>863.06079999999997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28.187565727999999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56.375131455999998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112.750262912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112.750262912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338.250788736</v>
      </c>
      <c r="DR11" s="16" t="s">
        <v>16681</v>
      </c>
      <c r="DS11" s="17">
        <f>B7L504C59*B7L121C1</f>
        <v>879.45205071359999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196.303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6.41125598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12.82251196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25.64502392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25.64502392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76.93507176</v>
      </c>
      <c r="Z12" s="16" t="s">
        <v>16690</v>
      </c>
      <c r="AA12" s="23">
        <f>B7L505C11*B7L121C1</f>
        <v>200.03118657600001</v>
      </c>
      <c r="AB12" s="16" t="s">
        <v>15550</v>
      </c>
      <c r="AC12" s="23">
        <f>A1L309C16</f>
        <v>213.90949999999998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6.9862842699999996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13.972568539999999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27.945137079999999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27.945137079999999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83.835411239999999</v>
      </c>
      <c r="AX12" s="16" t="s">
        <v>16696</v>
      </c>
      <c r="AY12" s="23">
        <f>B7L505C23*B7L121C1</f>
        <v>217.97206922399999</v>
      </c>
      <c r="AZ12" s="16" t="s">
        <v>15556</v>
      </c>
      <c r="BA12" s="23">
        <f>A1L309C17</f>
        <v>247.67533333333333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8.0890763866666671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16.178152773333334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32.356305546666668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32.356305546666668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97.068916639999998</v>
      </c>
      <c r="BV12" s="16" t="s">
        <v>16702</v>
      </c>
      <c r="BW12" s="23">
        <f>B7L505C35*B7L121C1</f>
        <v>252.37918326400001</v>
      </c>
      <c r="BX12" s="16" t="s">
        <v>15562</v>
      </c>
      <c r="BY12" s="23">
        <f>A1L309C18</f>
        <v>258.07474999999999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8.4287213350000005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16.857442670000001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33.714885340000002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33.714885340000002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101.14465602000001</v>
      </c>
      <c r="CT12" s="16" t="s">
        <v>16708</v>
      </c>
      <c r="CU12" s="23">
        <f>B7L505C47*B7L121C1</f>
        <v>262.97610565200006</v>
      </c>
      <c r="CV12" s="16" t="s">
        <v>15568</v>
      </c>
      <c r="CW12" s="23">
        <f>A1L309C19</f>
        <v>268.57060000000001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8.771515796000001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17.543031592000002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35.086063184000004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35.086063184000004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105.258189552</v>
      </c>
      <c r="DR12" s="16" t="s">
        <v>16714</v>
      </c>
      <c r="DS12" s="23">
        <f>B7L505C59*B7L121C1</f>
        <v>273.67129283520001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230.66800000000001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7.5336168800000003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15.067233760000001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30.134467520000001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30.134467520000001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90.403402560000004</v>
      </c>
      <c r="Z13" s="16" t="s">
        <v>16723</v>
      </c>
      <c r="AA13" s="17">
        <f>B7L506C11*B7L121C1</f>
        <v>235.04884665600002</v>
      </c>
      <c r="AB13" s="16" t="s">
        <v>15583</v>
      </c>
      <c r="AC13" s="17">
        <f>A1L312C16</f>
        <v>263.57100000000003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8.6082288600000005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17.216457720000001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34.432915440000002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34.432915440000002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103.29874632000001</v>
      </c>
      <c r="AX13" s="16" t="s">
        <v>16729</v>
      </c>
      <c r="AY13" s="17">
        <f>B7L506C23*B7L121C1</f>
        <v>268.57674043200001</v>
      </c>
      <c r="AZ13" s="16" t="s">
        <v>15589</v>
      </c>
      <c r="BA13" s="17">
        <f>A1L312C17</f>
        <v>278.76900000000001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9.10459554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18.20919108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36.41838216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36.41838216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109.25514648000001</v>
      </c>
      <c r="BV13" s="16" t="s">
        <v>16735</v>
      </c>
      <c r="BW13" s="17">
        <f>B7L506C35*B7L121C1</f>
        <v>284.06338084800001</v>
      </c>
      <c r="BX13" s="16" t="s">
        <v>15595</v>
      </c>
      <c r="BY13" s="17">
        <f>A1L312C18</f>
        <v>278.08575000000002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9.0822805950000003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18.164561190000001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36.329122380000001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36.329122380000001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108.98736714</v>
      </c>
      <c r="CT13" s="16" t="s">
        <v>16741</v>
      </c>
      <c r="CU13" s="17">
        <f>B7L506C47*B7L121C1</f>
        <v>283.36715456400003</v>
      </c>
      <c r="CV13" s="16" t="s">
        <v>15601</v>
      </c>
      <c r="CW13" s="17">
        <f>A1L312C19</f>
        <v>277.51400000000001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9.0636072400000014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18.127214480000003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36.254428960000006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36.254428960000006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108.76328688000001</v>
      </c>
      <c r="DR13" s="16" t="s">
        <v>16747</v>
      </c>
      <c r="DS13" s="17">
        <f>B7L506C59*B7L121C1</f>
        <v>282.78454588800003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99.01400000000001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3.2337972400000004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6.4675944800000007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12.935188960000001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12.935188960000001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38.805566880000001</v>
      </c>
      <c r="Z14" s="16" t="s">
        <v>16756</v>
      </c>
      <c r="AA14" s="23">
        <f>B7L507C11*B7L121C1</f>
        <v>100.89447388800001</v>
      </c>
      <c r="AB14" s="16" t="s">
        <v>15616</v>
      </c>
      <c r="AC14" s="23">
        <f>A1L313C16</f>
        <v>130.96449999999999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4.2773005699999995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8.554601139999999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17.109202279999998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17.109202279999998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51.327606839999994</v>
      </c>
      <c r="AX14" s="16" t="s">
        <v>16762</v>
      </c>
      <c r="AY14" s="23">
        <f>B7L507C23*B7L121C1</f>
        <v>133.451777784</v>
      </c>
      <c r="AZ14" s="16" t="s">
        <v>15622</v>
      </c>
      <c r="BA14" s="23">
        <f>A1L313C17</f>
        <v>154.32033333333331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5.0401020866666659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10.080204173333332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20.160408346666664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20.160408346666664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60.481225039999991</v>
      </c>
      <c r="BV14" s="16" t="s">
        <v>16768</v>
      </c>
      <c r="BW14" s="23">
        <f>B7L507C35*B7L121C1</f>
        <v>157.25118510399997</v>
      </c>
      <c r="BX14" s="16" t="s">
        <v>15628</v>
      </c>
      <c r="BY14" s="23">
        <f>A1L313C18</f>
        <v>161.14324999999999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5.2629385449999999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10.52587709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21.05175418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21.05175418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63.155262539999995</v>
      </c>
      <c r="CT14" s="16" t="s">
        <v>16774</v>
      </c>
      <c r="CU14" s="23">
        <f>B7L507C47*B7L121C1</f>
        <v>164.20368260399999</v>
      </c>
      <c r="CV14" s="16" t="s">
        <v>15634</v>
      </c>
      <c r="CW14" s="23">
        <f>A1L313C19</f>
        <v>171.03319999999999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5.5859443119999996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11.171888623999999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22.343777247999999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22.343777247999999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67.031331743999999</v>
      </c>
      <c r="DR14" s="16" t="s">
        <v>16780</v>
      </c>
      <c r="DS14" s="23">
        <f>B7L507C59*B7L121C1</f>
        <v>174.28146253439999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461.12400000000002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15.060309840000002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30.120619680000004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60.241239360000009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60.241239360000009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180.72371808000003</v>
      </c>
      <c r="Z15" s="16" t="s">
        <v>16789</v>
      </c>
      <c r="AA15" s="23">
        <f>B7L508C11*B7L121C1</f>
        <v>469.88166700800008</v>
      </c>
      <c r="AB15" s="16" t="s">
        <v>15649</v>
      </c>
      <c r="AC15" s="23">
        <f>A1L314C16</f>
        <v>472.94500000000005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15.446383700000002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30.892767400000004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61.785534800000008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61.785534800000008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185.35660440000004</v>
      </c>
      <c r="AX15" s="16" t="s">
        <v>16795</v>
      </c>
      <c r="AY15" s="23">
        <f>B7L508C23*B7L121C1</f>
        <v>481.92717144000011</v>
      </c>
      <c r="AZ15" s="16" t="s">
        <v>15655</v>
      </c>
      <c r="BA15" s="23">
        <f>A1L314C17</f>
        <v>476.69600000000008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15.568891360000004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31.137782720000008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62.275565440000015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62.275565440000015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186.82669632000005</v>
      </c>
      <c r="BV15" s="16" t="s">
        <v>16801</v>
      </c>
      <c r="BW15" s="23">
        <f>B7L508C35*B7L121C1</f>
        <v>485.74941043200016</v>
      </c>
      <c r="BX15" s="16" t="s">
        <v>15661</v>
      </c>
      <c r="BY15" s="23">
        <f>A1L314C18</f>
        <v>481.07275000000004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15.711836015000003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31.423672030000006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62.847344060000012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62.847344060000012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188.54203218000004</v>
      </c>
      <c r="CT15" s="16" t="s">
        <v>16807</v>
      </c>
      <c r="CU15" s="23">
        <f>B7L508C47*B7L121C1</f>
        <v>490.20928366800013</v>
      </c>
      <c r="CV15" s="16" t="s">
        <v>15667</v>
      </c>
      <c r="CW15" s="23">
        <f>A1L314C19</f>
        <v>483.94900000000007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15.805774340000003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31.611548680000006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63.223097360000011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63.223097360000011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189.66929208000005</v>
      </c>
      <c r="DR15" s="16" t="s">
        <v>16813</v>
      </c>
      <c r="DS15" s="23">
        <f>B7L508C59*B7L121C1</f>
        <v>493.14015940800016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14.976000000000001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0.48911616000000008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0.97823232000000016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1.9564646400000003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1.9564646400000003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5.8693939200000012</v>
      </c>
      <c r="Z16" s="16" t="s">
        <v>16822</v>
      </c>
      <c r="AA16" s="23">
        <f>B7L509C11*B7L121C1</f>
        <v>15.260424192000004</v>
      </c>
      <c r="AB16" s="16" t="s">
        <v>15682</v>
      </c>
      <c r="AC16" s="23">
        <f>A1L316C16</f>
        <v>15.690000000000001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0.5124354000000001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1.0248708000000002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2.0497416000000004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2.0497416000000004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6.1492248000000007</v>
      </c>
      <c r="AX16" s="16" t="s">
        <v>16828</v>
      </c>
      <c r="AY16" s="23">
        <f>B7L509C23*B7L121C1</f>
        <v>15.987984480000003</v>
      </c>
      <c r="AZ16" s="16" t="s">
        <v>15688</v>
      </c>
      <c r="BA16" s="23">
        <f>A1L316C17</f>
        <v>16.696333333333335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0.54530224666666671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1.0906044933333334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2.1812089866666668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2.1812089866666668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6.543626960000001</v>
      </c>
      <c r="BV16" s="16" t="s">
        <v>16834</v>
      </c>
      <c r="BW16" s="23">
        <f>B7L509C35*B7L121C1</f>
        <v>17.013430096000004</v>
      </c>
      <c r="BX16" s="16" t="s">
        <v>15694</v>
      </c>
      <c r="BY16" s="23">
        <f>A1L316C18</f>
        <v>17.355250000000002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0.56682246500000011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1.1336449300000002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2.2672898600000004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2.2672898600000004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6.8018695800000017</v>
      </c>
      <c r="CT16" s="16" t="s">
        <v>16840</v>
      </c>
      <c r="CU16" s="23">
        <f>B7L509C47*B7L121C1</f>
        <v>17.684860908000005</v>
      </c>
      <c r="CV16" s="16" t="s">
        <v>15700</v>
      </c>
      <c r="CW16" s="23">
        <f>A1L316C19</f>
        <v>18.1538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0.59290310800000001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1.185806216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2.371612432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2.371612432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7.1148372960000001</v>
      </c>
      <c r="DR16" s="16" t="s">
        <v>16846</v>
      </c>
      <c r="DS16" s="23">
        <f>B7L509C59*B7L121C1</f>
        <v>18.498576969600002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3.3119999999999998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0.10816992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0.21633984000000001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0.43267968000000001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0.43267968000000001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1.2980390399999999</v>
      </c>
      <c r="Z17" s="16" t="s">
        <v>16855</v>
      </c>
      <c r="AA17" s="23">
        <f>B7L510C11*B7L121C1</f>
        <v>3.3749015039999999</v>
      </c>
      <c r="AB17" s="16" t="s">
        <v>15715</v>
      </c>
      <c r="AC17" s="23">
        <f>A1L315C16</f>
        <v>4.2779999999999996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0.13971947999999998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0.27943895999999996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0.55887791999999992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0.55887791999999992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1.6766337599999996</v>
      </c>
      <c r="AX17" s="16" t="s">
        <v>16861</v>
      </c>
      <c r="AY17" s="23">
        <f>B7L510C23*B7L121C1</f>
        <v>4.3592477759999992</v>
      </c>
      <c r="AZ17" s="16" t="s">
        <v>15721</v>
      </c>
      <c r="BA17" s="23">
        <f>A1L315C17</f>
        <v>5.0506666666666664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0.16495477333333333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0.32990954666666666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0.65981909333333333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0.65981909333333333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1.9794572800000001</v>
      </c>
      <c r="BV17" s="16" t="s">
        <v>16867</v>
      </c>
      <c r="BW17" s="23">
        <f>B7L510C35*B7L121C1</f>
        <v>5.1465889280000008</v>
      </c>
      <c r="BX17" s="16" t="s">
        <v>15727</v>
      </c>
      <c r="BY17" s="23">
        <f>A1L315C18</f>
        <v>5.5607499999999996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0.181614095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0.36322819000000001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0.72645638000000001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0.72645638000000001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2.1793691399999999</v>
      </c>
      <c r="CT17" s="16" t="s">
        <v>16873</v>
      </c>
      <c r="CU17" s="23">
        <f>B7L510C47*B7L121C1</f>
        <v>5.6663597640000001</v>
      </c>
      <c r="CV17" s="16" t="s">
        <v>15733</v>
      </c>
      <c r="CW17" s="23">
        <f>A1L315C19</f>
        <v>6.2568000000000001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0.20434708800000001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0.40869417600000002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0.81738835200000004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0.81738835200000004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2.4521650560000001</v>
      </c>
      <c r="DR17" s="16" t="s">
        <v>16879</v>
      </c>
      <c r="DS17" s="23">
        <f>B7L510C59*B7L121C1</f>
        <v>6.3756291456000005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383.57899999999995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12.527690139999999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12.527690139999999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25.055380279999998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50.110760559999996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75.166140839999997</v>
      </c>
      <c r="Z18" s="16" t="s">
        <v>16888</v>
      </c>
      <c r="AA18" s="23">
        <f>B7L511C11*B7L121C1</f>
        <v>195.431966184</v>
      </c>
      <c r="AB18" s="16" t="s">
        <v>15748</v>
      </c>
      <c r="AC18" s="23">
        <f>A1L317C16</f>
        <v>383.36500000000001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12.520700900000001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12.520700900000001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25.041401800000003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50.082803600000005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75.124205400000008</v>
      </c>
      <c r="AX18" s="16" t="s">
        <v>16894</v>
      </c>
      <c r="AY18" s="23">
        <f>B7L511C23*B7L121C1</f>
        <v>195.32293404000004</v>
      </c>
      <c r="AZ18" s="16" t="s">
        <v>15754</v>
      </c>
      <c r="BA18" s="23">
        <f>A1L317C17</f>
        <v>376.00900000000001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12.280453940000001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12.280453940000001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24.560907880000002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49.121815760000004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73.682723640000006</v>
      </c>
      <c r="BV18" s="16" t="s">
        <v>16900</v>
      </c>
      <c r="BW18" s="23">
        <f>B7L511C35*B7L121C1</f>
        <v>191.57508146400002</v>
      </c>
      <c r="BX18" s="16" t="s">
        <v>15760</v>
      </c>
      <c r="BY18" s="23">
        <f>A1L317C18</f>
        <v>367.15475000000004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11.991274135000001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11.991274135000001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23.982548270000002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47.965096540000005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71.947644810000014</v>
      </c>
      <c r="CT18" s="16" t="s">
        <v>16906</v>
      </c>
      <c r="CU18" s="23">
        <f>B7L511C47*B7L121C1</f>
        <v>187.06387650600004</v>
      </c>
      <c r="CV18" s="16" t="s">
        <v>15766</v>
      </c>
      <c r="CW18" s="23">
        <f>A1L317C19</f>
        <v>365.50580000000002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11.937419428000002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11.937419428000002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23.874838856000004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47.749677712000008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71.624516568000018</v>
      </c>
      <c r="DR18" s="16" t="s">
        <v>16912</v>
      </c>
      <c r="DS18" s="23">
        <f>B7L511C59*B7L121C1</f>
        <v>186.22374307680005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70.944999999999993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2.3170636999999998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4.6341273999999997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9.2682547999999993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9.2682547999999993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27.804764399999996</v>
      </c>
      <c r="Z19" s="16" t="s">
        <v>16921</v>
      </c>
      <c r="AA19" s="23">
        <f>B7L512C11*B7L121C1</f>
        <v>72.292387439999999</v>
      </c>
      <c r="AB19" s="16" t="s">
        <v>15781</v>
      </c>
      <c r="AC19" s="23">
        <f>A1L318C16</f>
        <v>67.671999999999997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2.2101675200000002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4.4203350400000003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8.8406700800000007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8.8406700800000007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26.52201024</v>
      </c>
      <c r="AX19" s="16" t="s">
        <v>16927</v>
      </c>
      <c r="AY19" s="23">
        <f>B7L512C23*B7L121C1</f>
        <v>68.957226624</v>
      </c>
      <c r="AZ19" s="16" t="s">
        <v>15787</v>
      </c>
      <c r="BA19" s="23">
        <f>A1L318C17</f>
        <v>67.512333333333331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2.2049528066666668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4.4099056133333336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8.8198112266666673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8.8198112266666673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26.459433680000004</v>
      </c>
      <c r="BV19" s="16" t="s">
        <v>16933</v>
      </c>
      <c r="BW19" s="23">
        <f>B7L512C35*B7L121C1</f>
        <v>68.794527568000007</v>
      </c>
      <c r="BX19" s="16" t="s">
        <v>15793</v>
      </c>
      <c r="BY19" s="23">
        <f>A1L318C18</f>
        <v>68.850999999999999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2.2486736600000001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4.4973473200000003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8.9946946400000005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8.9946946400000005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26.984083920000003</v>
      </c>
      <c r="CT19" s="16" t="s">
        <v>16939</v>
      </c>
      <c r="CU19" s="23">
        <f>B7L512C47*B7L121C1</f>
        <v>70.158618192000006</v>
      </c>
      <c r="CV19" s="16" t="s">
        <v>15799</v>
      </c>
      <c r="CW19" s="23">
        <f>A1L318C19</f>
        <v>68.2684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2.229645944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4.4592918880000001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8.9185837760000002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8.9185837760000002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26.755751328000002</v>
      </c>
      <c r="DR19" s="16" t="s">
        <v>16945</v>
      </c>
      <c r="DS19" s="23">
        <f>B7L512C59*B7L121C1</f>
        <v>69.564953452800012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0.14699999999999999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4.8010199999999996E-3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9.6020399999999992E-3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1.9204079999999998E-2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1.9204079999999998E-2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5.7612239999999995E-2</v>
      </c>
      <c r="Z20" s="16" t="s">
        <v>16954</v>
      </c>
      <c r="AA20" s="23">
        <f>B7L513C11*B7L121C1</f>
        <v>0.14979182399999999</v>
      </c>
      <c r="AB20" s="16" t="s">
        <v>15814</v>
      </c>
      <c r="AC20" s="23">
        <f>A1L319C16</f>
        <v>0.15599999999999997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5.0949599999999991E-3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1.0189919999999998E-2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2.0379839999999996E-2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2.0379839999999996E-2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6.1139519999999989E-2</v>
      </c>
      <c r="AX20" s="16" t="s">
        <v>16960</v>
      </c>
      <c r="AY20" s="23">
        <f>B7L513C23*B7L121C1</f>
        <v>0.15896275199999998</v>
      </c>
      <c r="AZ20" s="16" t="s">
        <v>15820</v>
      </c>
      <c r="BA20" s="23">
        <f>A1L319C17</f>
        <v>0.17899999999999996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5.8461399999999988E-3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1.1692279999999998E-2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2.3384559999999995E-2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2.3384559999999995E-2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7.0153679999999982E-2</v>
      </c>
      <c r="BV20" s="16" t="s">
        <v>16966</v>
      </c>
      <c r="BW20" s="23">
        <f>B7L513C35*B7L121C1</f>
        <v>0.18239956799999996</v>
      </c>
      <c r="BX20" s="16" t="s">
        <v>15826</v>
      </c>
      <c r="BY20" s="23">
        <f>A1L319C18</f>
        <v>0.21999999999999997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7.1851999999999992E-3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1.4370399999999998E-2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2.8740799999999997E-2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2.8740799999999997E-2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8.6222399999999991E-2</v>
      </c>
      <c r="CT20" s="16" t="s">
        <v>16972</v>
      </c>
      <c r="CU20" s="23">
        <f>B7L513C47*B7L121C1</f>
        <v>0.22417823999999997</v>
      </c>
      <c r="CV20" s="16" t="s">
        <v>15832</v>
      </c>
      <c r="CW20" s="23">
        <f>A1L319C19</f>
        <v>0.2142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6.9957720000000008E-3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1.3991544000000002E-2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2.7983088000000003E-2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2.7983088000000003E-2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8.394926400000001E-2</v>
      </c>
      <c r="DR20" s="16" t="s">
        <v>16978</v>
      </c>
      <c r="DS20" s="23">
        <f>B7L513C59*B7L121C1</f>
        <v>0.21826808640000003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46.995999999999995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1.53488936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3.06977872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6.1395574399999999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6.1395574399999999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18.418672319999999</v>
      </c>
      <c r="Z21" s="16" t="s">
        <v>16987</v>
      </c>
      <c r="AA21" s="23">
        <f>B7L514C11*B7L121C1</f>
        <v>47.888548031999996</v>
      </c>
      <c r="AB21" s="16" t="s">
        <v>15847</v>
      </c>
      <c r="AC21" s="23">
        <f>A1L320C16</f>
        <v>49.872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1.62881952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3.2576390399999999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6.5152780799999999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6.5152780799999999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19.545834239999998</v>
      </c>
      <c r="AX21" s="16" t="s">
        <v>16993</v>
      </c>
      <c r="AY21" s="23">
        <f>B7L514C23*B7L121C1</f>
        <v>50.819169023999997</v>
      </c>
      <c r="AZ21" s="16" t="s">
        <v>15853</v>
      </c>
      <c r="BA21" s="23">
        <f>A1L320C17</f>
        <v>53.905333333333338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1.760548186666667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3.521096373333334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7.0421927466666681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7.0421927466666681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21.126578240000004</v>
      </c>
      <c r="BV21" s="16" t="s">
        <v>16999</v>
      </c>
      <c r="BW21" s="23">
        <f>B7L514C35*B7L121C1</f>
        <v>54.929103424000012</v>
      </c>
      <c r="BX21" s="16" t="s">
        <v>15859</v>
      </c>
      <c r="BY21" s="23">
        <f>A1L320C18</f>
        <v>57.519500000000001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1.8785868700000001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3.7571737400000003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7.5143474800000005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7.5143474800000005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22.543042440000001</v>
      </c>
      <c r="CT21" s="16" t="s">
        <v>17005</v>
      </c>
      <c r="CU21" s="23">
        <f>B7L514C47*B7L121C1</f>
        <v>58.611910344000002</v>
      </c>
      <c r="CV21" s="16" t="s">
        <v>15865</v>
      </c>
      <c r="CW21" s="23">
        <f>A1L320C19</f>
        <v>59.418600000000005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1.9406114760000002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3.8812229520000003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7.7624459040000007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7.7624459040000007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23.287337712000003</v>
      </c>
      <c r="DR21" s="16" t="s">
        <v>17011</v>
      </c>
      <c r="DS21" s="23">
        <f>B7L514C59*B7L121C1</f>
        <v>60.54707805120001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21.494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0.70199403999999999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1.40398808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2.8079761599999999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2.8079761599999999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8.4239284800000007</v>
      </c>
      <c r="Z22" s="16" t="s">
        <v>17020</v>
      </c>
      <c r="AA22" s="17">
        <f>B7L515C11*B7L121C1</f>
        <v>21.902214048000001</v>
      </c>
      <c r="AB22" s="16" t="s">
        <v>15880</v>
      </c>
      <c r="AC22" s="17">
        <f>A1L323C16</f>
        <v>27.271999999999998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0.89070351999999997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1.7814070399999999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3.5628140799999999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3.5628140799999999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10.688442240000001</v>
      </c>
      <c r="AX22" s="16" t="s">
        <v>17026</v>
      </c>
      <c r="AY22" s="17">
        <f>B7L515C23*B7L121C1</f>
        <v>27.789949824000001</v>
      </c>
      <c r="AZ22" s="16" t="s">
        <v>15886</v>
      </c>
      <c r="BA22" s="17">
        <f>A1L323C17</f>
        <v>21.783666666666665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0.71145455333333329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1.4229091066666666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2.8458182133333332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2.8458182133333332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8.53745464</v>
      </c>
      <c r="BV22" s="16" t="s">
        <v>17032</v>
      </c>
      <c r="BW22" s="17">
        <f>B7L515C35*B7L121C1</f>
        <v>22.197382063999999</v>
      </c>
      <c r="BX22" s="16" t="s">
        <v>15892</v>
      </c>
      <c r="BY22" s="17">
        <f>A1L323C18</f>
        <v>18.611750000000001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0.607859755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1.21571951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2.43143902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2.43143902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7.29431706</v>
      </c>
      <c r="CT22" s="16" t="s">
        <v>17038</v>
      </c>
      <c r="CU22" s="17">
        <f>B7L515C47*B7L121C1</f>
        <v>18.965224356</v>
      </c>
      <c r="CV22" s="16" t="s">
        <v>15898</v>
      </c>
      <c r="CW22" s="17">
        <f>A1L323C19</f>
        <v>16.556400000000004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0.54073202400000009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1.0814640480000002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2.1629280960000004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2.1629280960000004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6.4887842880000015</v>
      </c>
      <c r="DR22" s="16" t="s">
        <v>17044</v>
      </c>
      <c r="DS22" s="17">
        <f>B7L515C59*B7L121C1</f>
        <v>16.870839148800005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2468.8520000000003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80.632706320000011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153.20214200800001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306.40428401600002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322.53082528000004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919.21285204800006</v>
      </c>
      <c r="Z23" s="16" t="s">
        <v>17054</v>
      </c>
      <c r="AA23" s="17">
        <f>B7L516C11*B7L121C1</f>
        <v>2389.9534153248001</v>
      </c>
      <c r="AB23" s="16" t="s">
        <v>15914</v>
      </c>
      <c r="AC23" s="17">
        <f>A1L324C16</f>
        <v>2604.4955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85.062823030000004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161.619363757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323.238727514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340.25129212000002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969.71618254200007</v>
      </c>
      <c r="AX23" s="16" t="s">
        <v>17060</v>
      </c>
      <c r="AY23" s="17">
        <f>B7L516C23*B7L121C1</f>
        <v>2521.2620746092002</v>
      </c>
      <c r="AZ23" s="16" t="s">
        <v>15920</v>
      </c>
      <c r="BA23" s="17">
        <f>A1L324C17</f>
        <v>2757.8383333333331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90.070999966666662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171.13489993666664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342.26979987333328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360.28399986666665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1026.8093996199998</v>
      </c>
      <c r="BV23" s="16" t="s">
        <v>17066</v>
      </c>
      <c r="BW23" s="17">
        <f>B7L516C35*B7L121C1</f>
        <v>2669.7044390119995</v>
      </c>
      <c r="BX23" s="16" t="s">
        <v>15926</v>
      </c>
      <c r="BY23" s="17">
        <f>A1L324C18</f>
        <v>2808.6087499999999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91.729161774999994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174.28540737249998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348.57081474499995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366.91664709999998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1045.7124442349998</v>
      </c>
      <c r="CT23" s="16" t="s">
        <v>17072</v>
      </c>
      <c r="CU23" s="17">
        <f>B7L516C47*B7L121C1</f>
        <v>2718.8523550109994</v>
      </c>
      <c r="CV23" s="16" t="s">
        <v>15932</v>
      </c>
      <c r="CW23" s="17">
        <f>A1L324C19</f>
        <v>2865.55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93.588863000000003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177.81883970000001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355.63767940000002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374.35545200000001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1066.9130382000001</v>
      </c>
      <c r="DR23" s="16" t="s">
        <v>17078</v>
      </c>
      <c r="DS23" s="17">
        <f>B7L516C59*B7L121C1</f>
        <v>2773.9738993200003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88FB5-4830-48FB-9C28-3CD84E8D563C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8.4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0.39228000000000002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0.70610400000000006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1.0591560000000002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0.78456000000000004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3.7070460000000005</v>
      </c>
      <c r="Z9" s="16" t="s">
        <v>17166</v>
      </c>
      <c r="AA9" s="17">
        <f>B7L602C11*B7L121C1</f>
        <v>9.6383196000000009</v>
      </c>
      <c r="AB9" s="16" t="s">
        <v>15451</v>
      </c>
      <c r="AC9" s="17">
        <f>A1L304C16</f>
        <v>8.7810000000000006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0.41007270000000001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0.73813086000000006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1.1071962900000001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0.82014540000000002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3.8751870150000003</v>
      </c>
      <c r="AX9" s="16" t="s">
        <v>17172</v>
      </c>
      <c r="AY9" s="17">
        <f>B7L602C23*B7L121C1</f>
        <v>10.075486239000002</v>
      </c>
      <c r="AZ9" s="16" t="s">
        <v>15457</v>
      </c>
      <c r="BA9" s="17">
        <f>A1L304C17</f>
        <v>8.9500000000000011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0.41796500000000003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0.75233700000000003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1.1285055000000002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0.83593000000000006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3.9497692500000001</v>
      </c>
      <c r="BV9" s="16" t="s">
        <v>17178</v>
      </c>
      <c r="BW9" s="17">
        <f>B7L602C35*B7L121C1</f>
        <v>10.26940005</v>
      </c>
      <c r="BX9" s="16" t="s">
        <v>15463</v>
      </c>
      <c r="BY9" s="17">
        <f>A1L304C18</f>
        <v>8.9269999999999996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0.41689089999999995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0.75040361999999994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1.1256054299999998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0.83378179999999991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3.9396190049999995</v>
      </c>
      <c r="CT9" s="16" t="s">
        <v>17184</v>
      </c>
      <c r="CU9" s="17">
        <f>B7L602C47*B7L121C1</f>
        <v>10.243009412999999</v>
      </c>
      <c r="CV9" s="16" t="s">
        <v>15469</v>
      </c>
      <c r="CW9" s="17">
        <f>A1L304C19</f>
        <v>8.9364000000000008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0.41732988000000004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0.75119378400000014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1.1267906760000002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0.83465976000000008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3.9437673660000008</v>
      </c>
      <c r="DR9" s="16" t="s">
        <v>17190</v>
      </c>
      <c r="DS9" s="17">
        <f>B7L602C59*B7L121C1</f>
        <v>10.253795151600002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215.251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10.0522217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20.104443400000001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30.156665100000001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20.104443400000001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105.54832785000001</v>
      </c>
      <c r="Z10" s="16" t="s">
        <v>17199</v>
      </c>
      <c r="AA10" s="23">
        <f>B7L603C11*B7L121C1</f>
        <v>274.42565241000005</v>
      </c>
      <c r="AB10" s="16" t="s">
        <v>15484</v>
      </c>
      <c r="AC10" s="23">
        <f>A1L305C16</f>
        <v>225.54000000000002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10.532718000000001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21.065436000000002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31.598154000000001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21.065436000000002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110.59353900000001</v>
      </c>
      <c r="AX10" s="16" t="s">
        <v>17205</v>
      </c>
      <c r="AY10" s="23">
        <f>B7L603C23*B7L121C1</f>
        <v>287.54320140000004</v>
      </c>
      <c r="AZ10" s="16" t="s">
        <v>15490</v>
      </c>
      <c r="BA10" s="23">
        <f>A1L305C17</f>
        <v>240.096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11.212483199999999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22.424966399999999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33.637449599999997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22.424966399999999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117.73107359999999</v>
      </c>
      <c r="BV10" s="16" t="s">
        <v>17211</v>
      </c>
      <c r="BW10" s="23">
        <f>B7L603C35*B7L121C1</f>
        <v>306.10079135999996</v>
      </c>
      <c r="BX10" s="16" t="s">
        <v>15496</v>
      </c>
      <c r="BY10" s="23">
        <f>A1L305C18</f>
        <v>250.65550000000002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11.70561185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23.411223700000001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35.116835550000005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23.411223700000001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122.90892442500001</v>
      </c>
      <c r="CT10" s="16" t="s">
        <v>17217</v>
      </c>
      <c r="CU10" s="23">
        <f>B7L603C47*B7L121C1</f>
        <v>319.56320350500005</v>
      </c>
      <c r="CV10" s="16" t="s">
        <v>15502</v>
      </c>
      <c r="CW10" s="23">
        <f>A1L305C19</f>
        <v>258.11199999999997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12.053830399999997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24.107660799999994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36.161491199999993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24.107660799999994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126.56521919999997</v>
      </c>
      <c r="DR10" s="16" t="s">
        <v>17223</v>
      </c>
      <c r="DS10" s="23">
        <f>B7L603C59*B7L121C1</f>
        <v>329.06956991999994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716.64300000000003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33.4672281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66.9344562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100.4016843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66.9344562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351.40589505000003</v>
      </c>
      <c r="Z11" s="16" t="s">
        <v>17232</v>
      </c>
      <c r="AA11" s="17">
        <f>B7L604C11*B7L121C1</f>
        <v>913.65532713000005</v>
      </c>
      <c r="AB11" s="16" t="s">
        <v>15517</v>
      </c>
      <c r="AC11" s="17">
        <f>A1L308C16</f>
        <v>740.47950000000003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34.58039265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69.160785300000001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103.74117795000001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69.160785300000001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363.094122825</v>
      </c>
      <c r="AX11" s="16" t="s">
        <v>17238</v>
      </c>
      <c r="AY11" s="17">
        <f>B7L604C23*B7L121C1</f>
        <v>944.04471934499998</v>
      </c>
      <c r="AZ11" s="16" t="s">
        <v>15523</v>
      </c>
      <c r="BA11" s="17">
        <f>A1L308C17</f>
        <v>810.19533333333345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37.836122066666668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75.672244133333336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113.50836620000001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75.672244133333336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397.27928170000001</v>
      </c>
      <c r="BV11" s="16" t="s">
        <v>17244</v>
      </c>
      <c r="BW11" s="17">
        <f>B7L604C35*B7L121C1</f>
        <v>1032.9261324200002</v>
      </c>
      <c r="BX11" s="16" t="s">
        <v>15529</v>
      </c>
      <c r="BY11" s="17">
        <f>A1L308C18</f>
        <v>835.37675000000013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39.012094225000006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78.024188450000011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117.03628267500002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78.024188450000011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409.62698936250007</v>
      </c>
      <c r="CT11" s="16" t="s">
        <v>17250</v>
      </c>
      <c r="CU11" s="17">
        <f>B7L604C47*B7L121C1</f>
        <v>1065.0301723425002</v>
      </c>
      <c r="CV11" s="16" t="s">
        <v>15535</v>
      </c>
      <c r="CW11" s="17">
        <f>A1L308C19</f>
        <v>863.06079999999997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40.304939359999999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80.609878719999998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120.91481808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80.609878719999998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423.20186328</v>
      </c>
      <c r="DR11" s="16" t="s">
        <v>17256</v>
      </c>
      <c r="DS11" s="17">
        <f>B7L604C59*B7L121C1</f>
        <v>1100.3248445280001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196.303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9.1673501000000002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18.3347002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27.502050300000001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18.3347002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96.257176049999998</v>
      </c>
      <c r="Z12" s="16" t="s">
        <v>17265</v>
      </c>
      <c r="AA12" s="23">
        <f>B7L605C11*B7L121C1</f>
        <v>250.26865773</v>
      </c>
      <c r="AB12" s="16" t="s">
        <v>15550</v>
      </c>
      <c r="AC12" s="23">
        <f>A1L309C16</f>
        <v>213.90949999999998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9.9895736499999988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19.979147299999998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29.968720949999998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19.979147299999998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104.89052332499999</v>
      </c>
      <c r="AX12" s="16" t="s">
        <v>17271</v>
      </c>
      <c r="AY12" s="23">
        <f>B7L605C23*B7L121C1</f>
        <v>272.71536064499998</v>
      </c>
      <c r="AZ12" s="16" t="s">
        <v>15556</v>
      </c>
      <c r="BA12" s="23">
        <f>A1L309C17</f>
        <v>247.67533333333333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11.566438066666667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23.132876133333333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34.699314200000003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23.132876133333333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121.4475997</v>
      </c>
      <c r="BV12" s="16" t="s">
        <v>17277</v>
      </c>
      <c r="BW12" s="23">
        <f>B7L605C35*B7L121C1</f>
        <v>315.76375922</v>
      </c>
      <c r="BX12" s="16" t="s">
        <v>15562</v>
      </c>
      <c r="BY12" s="23">
        <f>A1L309C18</f>
        <v>258.07474999999999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12.052090824999999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24.104181649999997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36.156272474999994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24.104181649999997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126.54695366249999</v>
      </c>
      <c r="CT12" s="16" t="s">
        <v>17283</v>
      </c>
      <c r="CU12" s="23">
        <f>B7L605C47*B7L121C1</f>
        <v>329.02207952249995</v>
      </c>
      <c r="CV12" s="16" t="s">
        <v>15568</v>
      </c>
      <c r="CW12" s="23">
        <f>A1L309C19</f>
        <v>268.57060000000001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12.54224702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25.084494039999999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37.626741060000001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25.084494039999999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131.69359370999999</v>
      </c>
      <c r="DR12" s="16" t="s">
        <v>17289</v>
      </c>
      <c r="DS12" s="23">
        <f>B7L605C59*B7L121C1</f>
        <v>342.403343646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230.66800000000001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10.7721956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21.5443912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32.316586799999996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21.5443912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113.10805379999999</v>
      </c>
      <c r="Z13" s="16" t="s">
        <v>17298</v>
      </c>
      <c r="AA13" s="17">
        <f>B7L606C11*B7L121C1</f>
        <v>294.08093988000002</v>
      </c>
      <c r="AB13" s="16" t="s">
        <v>15583</v>
      </c>
      <c r="AC13" s="17">
        <f>A1L312C16</f>
        <v>263.57100000000003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12.3087657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24.617531400000001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36.926297099999999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24.617531400000001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129.24203985</v>
      </c>
      <c r="AX13" s="16" t="s">
        <v>17304</v>
      </c>
      <c r="AY13" s="17">
        <f>B7L606C23*B7L121C1</f>
        <v>336.02930361</v>
      </c>
      <c r="AZ13" s="16" t="s">
        <v>15589</v>
      </c>
      <c r="BA13" s="17">
        <f>A1L312C17</f>
        <v>278.76900000000001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13.018512299999999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26.037024599999999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39.0555369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26.037024599999999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136.69437915</v>
      </c>
      <c r="BV13" s="16" t="s">
        <v>17310</v>
      </c>
      <c r="BW13" s="17">
        <f>B7L606C35*B7L121C1</f>
        <v>355.40538579000003</v>
      </c>
      <c r="BX13" s="16" t="s">
        <v>15595</v>
      </c>
      <c r="BY13" s="17">
        <f>A1L312C18</f>
        <v>278.08575000000002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12.986604525000001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25.973209050000001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38.959813574999998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25.973209050000001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136.35934751249999</v>
      </c>
      <c r="CT13" s="16" t="s">
        <v>17316</v>
      </c>
      <c r="CU13" s="17">
        <f>B7L606C47*B7L121C1</f>
        <v>354.53430353250002</v>
      </c>
      <c r="CV13" s="16" t="s">
        <v>15601</v>
      </c>
      <c r="CW13" s="17">
        <f>A1L312C19</f>
        <v>277.51400000000001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12.959903799999999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25.919807599999999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38.879711399999998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25.919807599999999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136.07898989999998</v>
      </c>
      <c r="DR13" s="16" t="s">
        <v>17322</v>
      </c>
      <c r="DS13" s="17">
        <f>B7L606C59*B7L121C1</f>
        <v>353.80537373999999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99.01400000000001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4.6239538000000007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9.2479076000000013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13.871861400000002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9.2479076000000013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48.551514900000008</v>
      </c>
      <c r="Z14" s="16" t="s">
        <v>17331</v>
      </c>
      <c r="AA14" s="23">
        <f>B7L607C11*B7L121C1</f>
        <v>126.23393874000003</v>
      </c>
      <c r="AB14" s="16" t="s">
        <v>15616</v>
      </c>
      <c r="AC14" s="23">
        <f>A1L313C16</f>
        <v>130.96449999999999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6.1160421499999993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12.232084299999999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18.348126449999999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12.232084299999999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64.218442574999997</v>
      </c>
      <c r="AX14" s="16" t="s">
        <v>17337</v>
      </c>
      <c r="AY14" s="23">
        <f>B7L607C23*B7L121C1</f>
        <v>166.96795069500001</v>
      </c>
      <c r="AZ14" s="16" t="s">
        <v>15622</v>
      </c>
      <c r="BA14" s="23">
        <f>A1L313C17</f>
        <v>154.32033333333331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7.2067595666666655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14.413519133333331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21.620278699999997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14.413519133333331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75.670975449999986</v>
      </c>
      <c r="BV14" s="16" t="s">
        <v>17343</v>
      </c>
      <c r="BW14" s="23">
        <f>B7L607C35*B7L121C1</f>
        <v>196.74453616999998</v>
      </c>
      <c r="BX14" s="16" t="s">
        <v>15628</v>
      </c>
      <c r="BY14" s="23">
        <f>A1L313C18</f>
        <v>161.14324999999999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7.5253897749999998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15.05077955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22.576169324999999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15.05077955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79.016592637499997</v>
      </c>
      <c r="CT14" s="16" t="s">
        <v>17349</v>
      </c>
      <c r="CU14" s="23">
        <f>B7L607C47*B7L121C1</f>
        <v>205.4431408575</v>
      </c>
      <c r="CV14" s="16" t="s">
        <v>15634</v>
      </c>
      <c r="CW14" s="23">
        <f>A1L313C19</f>
        <v>171.03319999999999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7.9872504399999995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15.974500879999999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23.961751319999998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15.974500879999999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83.866129619999995</v>
      </c>
      <c r="DR14" s="16" t="s">
        <v>17355</v>
      </c>
      <c r="DS14" s="23">
        <f>B7L607C59*B7L121C1</f>
        <v>218.051937012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461.12400000000002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21.5344908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43.068981600000001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64.603472400000001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43.068981600000001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226.11215340000001</v>
      </c>
      <c r="Z15" s="16" t="s">
        <v>17364</v>
      </c>
      <c r="AA15" s="23">
        <f>B7L608C11*B7L121C1</f>
        <v>587.89159884000003</v>
      </c>
      <c r="AB15" s="16" t="s">
        <v>15649</v>
      </c>
      <c r="AC15" s="23">
        <f>A1L314C16</f>
        <v>472.94500000000005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22.086531500000003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44.173063000000006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66.259594500000006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44.173063000000006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231.90858075000003</v>
      </c>
      <c r="AX15" s="16" t="s">
        <v>17370</v>
      </c>
      <c r="AY15" s="23">
        <f>B7L608C23*B7L121C1</f>
        <v>602.96230995000008</v>
      </c>
      <c r="AZ15" s="16" t="s">
        <v>15655</v>
      </c>
      <c r="BA15" s="23">
        <f>A1L314C17</f>
        <v>476.69600000000008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22.261703200000003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44.523406400000006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66.785109600000013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44.523406400000006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233.74788360000002</v>
      </c>
      <c r="BV15" s="16" t="s">
        <v>17376</v>
      </c>
      <c r="BW15" s="23">
        <f>B7L608C35*B7L121C1</f>
        <v>607.74449736000008</v>
      </c>
      <c r="BX15" s="16" t="s">
        <v>15661</v>
      </c>
      <c r="BY15" s="23">
        <f>A1L314C18</f>
        <v>481.07275000000004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22.466097425000001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44.932194850000002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67.398292275000003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44.932194850000002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235.8940229625</v>
      </c>
      <c r="CT15" s="16" t="s">
        <v>17382</v>
      </c>
      <c r="CU15" s="23">
        <f>B7L608C47*B7L121C1</f>
        <v>613.32445970250001</v>
      </c>
      <c r="CV15" s="16" t="s">
        <v>15667</v>
      </c>
      <c r="CW15" s="23">
        <f>A1L314C19</f>
        <v>483.94900000000007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22.600418300000001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45.200836600000002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67.801254900000004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45.200836600000002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237.30439215000001</v>
      </c>
      <c r="DR15" s="16" t="s">
        <v>17388</v>
      </c>
      <c r="DS15" s="23">
        <f>B7L608C59*B7L121C1</f>
        <v>616.99141959000008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14.976000000000001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0.69937919999999998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1.3987584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2.0981375999999998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1.3987584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7.3434815999999996</v>
      </c>
      <c r="Z16" s="16" t="s">
        <v>17397</v>
      </c>
      <c r="AA16" s="23">
        <f>B7L609C11*B7L121C1</f>
        <v>19.093052159999999</v>
      </c>
      <c r="AB16" s="16" t="s">
        <v>15682</v>
      </c>
      <c r="AC16" s="23">
        <f>A1L316C16</f>
        <v>15.690000000000001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0.73272300000000001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1.465446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2.198169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1.465446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7.6935915000000001</v>
      </c>
      <c r="AX16" s="16" t="s">
        <v>17403</v>
      </c>
      <c r="AY16" s="23">
        <f>B7L609C23*B7L121C1</f>
        <v>20.003337900000002</v>
      </c>
      <c r="AZ16" s="16" t="s">
        <v>15688</v>
      </c>
      <c r="BA16" s="23">
        <f>A1L316C17</f>
        <v>16.696333333333335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0.77971876666666673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1.5594375333333335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2.3391563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1.5594375333333335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8.1870470500000003</v>
      </c>
      <c r="BV16" s="16" t="s">
        <v>17409</v>
      </c>
      <c r="BW16" s="23">
        <f>B7L609C35*B7L121C1</f>
        <v>21.286322330000001</v>
      </c>
      <c r="BX16" s="16" t="s">
        <v>15694</v>
      </c>
      <c r="BY16" s="23">
        <f>A1L316C18</f>
        <v>17.355250000000002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0.81049017500000009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1.6209803500000002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2.4314705250000004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1.6209803500000002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8.5101468375000007</v>
      </c>
      <c r="CT16" s="16" t="s">
        <v>17415</v>
      </c>
      <c r="CU16" s="23">
        <f>B7L609C47*B7L121C1</f>
        <v>22.126381777500004</v>
      </c>
      <c r="CV16" s="16" t="s">
        <v>15700</v>
      </c>
      <c r="CW16" s="23">
        <f>A1L316C19</f>
        <v>18.1538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0.84778246000000002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1.69556492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2.5433473800000002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1.69556492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8.9017158300000006</v>
      </c>
      <c r="DR16" s="16" t="s">
        <v>17421</v>
      </c>
      <c r="DS16" s="23">
        <f>B7L609C59*B7L121C1</f>
        <v>23.144461158000002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3.3119999999999998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0.15467039999999999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0.30934079999999997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0.46401119999999996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0.30934079999999997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1.6240391999999999</v>
      </c>
      <c r="Z17" s="16" t="s">
        <v>17430</v>
      </c>
      <c r="AA17" s="23">
        <f>B7L610C11*B7L121C1</f>
        <v>4.22250192</v>
      </c>
      <c r="AB17" s="16" t="s">
        <v>15715</v>
      </c>
      <c r="AC17" s="23">
        <f>A1L315C16</f>
        <v>4.2779999999999996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0.19978259999999998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0.39956519999999995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0.59934779999999988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0.39956519999999995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2.0977172999999998</v>
      </c>
      <c r="AX17" s="16" t="s">
        <v>17436</v>
      </c>
      <c r="AY17" s="23">
        <f>B7L610C23*B7L121C1</f>
        <v>5.4540649800000001</v>
      </c>
      <c r="AZ17" s="16" t="s">
        <v>15721</v>
      </c>
      <c r="BA17" s="23">
        <f>A1L315C17</f>
        <v>5.0506666666666664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0.23586613333333331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0.47173226666666662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0.70759839999999996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0.47173226666666662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2.4765943999999998</v>
      </c>
      <c r="BV17" s="16" t="s">
        <v>17442</v>
      </c>
      <c r="BW17" s="23">
        <f>B7L610C35*B7L121C1</f>
        <v>6.4391454399999999</v>
      </c>
      <c r="BX17" s="16" t="s">
        <v>15727</v>
      </c>
      <c r="BY17" s="23">
        <f>A1L315C18</f>
        <v>5.5607499999999996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0.25968702499999996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0.51937404999999992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0.77906107499999988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0.51937404999999992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2.7267137624999997</v>
      </c>
      <c r="CT17" s="16" t="s">
        <v>17448</v>
      </c>
      <c r="CU17" s="23">
        <f>B7L610C47*B7L121C1</f>
        <v>7.0894557825</v>
      </c>
      <c r="CV17" s="16" t="s">
        <v>15733</v>
      </c>
      <c r="CW17" s="23">
        <f>A1L315C19</f>
        <v>6.2568000000000001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0.29219255999999999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0.58438511999999998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0.87657768000000003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0.58438511999999998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3.0680218799999999</v>
      </c>
      <c r="DR17" s="16" t="s">
        <v>17454</v>
      </c>
      <c r="DS17" s="23">
        <f>B7L610C59*B7L121C1</f>
        <v>7.9768568880000004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383.57899999999995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17.913139299999997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17.913139299999997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26.869708949999996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35.826278599999995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94.04398132499999</v>
      </c>
      <c r="Z18" s="16" t="s">
        <v>17463</v>
      </c>
      <c r="AA18" s="23">
        <f>B7L611C11*B7L121C1</f>
        <v>244.51435144499999</v>
      </c>
      <c r="AB18" s="16" t="s">
        <v>15748</v>
      </c>
      <c r="AC18" s="23">
        <f>A1L317C16</f>
        <v>383.36500000000001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17.903145500000001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17.903145500000001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26.854718250000001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35.806291000000002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93.99151387500001</v>
      </c>
      <c r="AX18" s="16" t="s">
        <v>17469</v>
      </c>
      <c r="AY18" s="23">
        <f>B7L611C23*B7L121C1</f>
        <v>244.37793607500004</v>
      </c>
      <c r="AZ18" s="16" t="s">
        <v>15754</v>
      </c>
      <c r="BA18" s="23">
        <f>A1L317C17</f>
        <v>376.00900000000001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17.559620299999999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17.559620299999999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26.339430449999998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35.119240599999998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92.188006574999989</v>
      </c>
      <c r="BV18" s="16" t="s">
        <v>17475</v>
      </c>
      <c r="BW18" s="23">
        <f>B7L611C35*B7L121C1</f>
        <v>239.68881709499999</v>
      </c>
      <c r="BX18" s="16" t="s">
        <v>15760</v>
      </c>
      <c r="BY18" s="23">
        <f>A1L317C18</f>
        <v>367.15475000000004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17.146126825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17.146126825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25.719190237500001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34.292253649999999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90.017165831249997</v>
      </c>
      <c r="CT18" s="16" t="s">
        <v>17481</v>
      </c>
      <c r="CU18" s="23">
        <f>B7L611C47*B7L121C1</f>
        <v>234.04463116125001</v>
      </c>
      <c r="CV18" s="16" t="s">
        <v>15766</v>
      </c>
      <c r="CW18" s="23">
        <f>A1L317C19</f>
        <v>365.50580000000002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17.069120860000002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17.069120860000002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25.603681290000004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34.138241720000003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89.612884515000005</v>
      </c>
      <c r="DR18" s="16" t="s">
        <v>17487</v>
      </c>
      <c r="DS18" s="23">
        <f>B7L611C59*B7L121C1</f>
        <v>232.99349973900001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70.944999999999993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3.3131314999999995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6.6262629999999989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9.9393944999999988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6.6262629999999989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34.787880749999992</v>
      </c>
      <c r="Z19" s="16" t="s">
        <v>17496</v>
      </c>
      <c r="AA19" s="23">
        <f>B7L612C11*B7L121C1</f>
        <v>90.448489949999981</v>
      </c>
      <c r="AB19" s="16" t="s">
        <v>15781</v>
      </c>
      <c r="AC19" s="23">
        <f>A1L318C16</f>
        <v>67.671999999999997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3.1602823999999998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6.3205647999999997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9.4808471999999995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6.3205647999999997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33.182965199999998</v>
      </c>
      <c r="AX19" s="16" t="s">
        <v>17502</v>
      </c>
      <c r="AY19" s="23">
        <f>B7L612C23*B7L121C1</f>
        <v>86.275709519999992</v>
      </c>
      <c r="AZ19" s="16" t="s">
        <v>15787</v>
      </c>
      <c r="BA19" s="23">
        <f>A1L318C17</f>
        <v>67.512333333333331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3.1528259666666663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6.3056519333333325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9.4584778999999983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6.3056519333333325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33.104672649999998</v>
      </c>
      <c r="BV19" s="16" t="s">
        <v>17508</v>
      </c>
      <c r="BW19" s="23">
        <f>B7L612C35*B7L121C1</f>
        <v>86.072148889999994</v>
      </c>
      <c r="BX19" s="16" t="s">
        <v>15793</v>
      </c>
      <c r="BY19" s="23">
        <f>A1L318C18</f>
        <v>68.850999999999999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3.2153416999999997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6.4306833999999995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9.6460250999999992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6.4306833999999995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33.761087849999996</v>
      </c>
      <c r="CT19" s="16" t="s">
        <v>17514</v>
      </c>
      <c r="CU19" s="23">
        <f>B7L612C47*B7L121C1</f>
        <v>87.778828409999988</v>
      </c>
      <c r="CV19" s="16" t="s">
        <v>15799</v>
      </c>
      <c r="CW19" s="23">
        <f>A1L318C19</f>
        <v>68.2684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3.1881342799999999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6.3762685599999998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9.5644028399999996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6.3762685599999998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33.475409939999999</v>
      </c>
      <c r="DR19" s="16" t="s">
        <v>17520</v>
      </c>
      <c r="DS19" s="23">
        <f>B7L612C59*B7L121C1</f>
        <v>87.036065844000007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0.14699999999999999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6.8648999999999993E-3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1.3729799999999999E-2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2.0594699999999997E-2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1.3729799999999999E-2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7.2081449999999991E-2</v>
      </c>
      <c r="Z20" s="16" t="s">
        <v>17529</v>
      </c>
      <c r="AA20" s="23">
        <f>B7L613C11*B7L121C1</f>
        <v>0.18741176999999998</v>
      </c>
      <c r="AB20" s="16" t="s">
        <v>15814</v>
      </c>
      <c r="AC20" s="23">
        <f>A1L319C16</f>
        <v>0.15599999999999997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7.2851999999999986E-3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1.4570399999999997E-2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2.1855599999999996E-2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1.4570399999999997E-2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7.6494599999999982E-2</v>
      </c>
      <c r="AX20" s="16" t="s">
        <v>17535</v>
      </c>
      <c r="AY20" s="23">
        <f>B7L613C23*B7L121C1</f>
        <v>0.19888595999999997</v>
      </c>
      <c r="AZ20" s="16" t="s">
        <v>15820</v>
      </c>
      <c r="BA20" s="23">
        <f>A1L319C17</f>
        <v>0.17899999999999996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8.3592999999999983E-3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1.6718599999999997E-2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2.5077899999999993E-2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1.6718599999999997E-2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8.777264999999998E-2</v>
      </c>
      <c r="BV20" s="16" t="s">
        <v>17541</v>
      </c>
      <c r="BW20" s="23">
        <f>B7L613C35*B7L121C1</f>
        <v>0.22820888999999994</v>
      </c>
      <c r="BX20" s="16" t="s">
        <v>15826</v>
      </c>
      <c r="BY20" s="23">
        <f>A1L319C18</f>
        <v>0.21999999999999997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1.0273999999999998E-2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2.0547999999999997E-2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3.0821999999999995E-2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2.0547999999999997E-2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0.10787699999999999</v>
      </c>
      <c r="CT20" s="16" t="s">
        <v>17547</v>
      </c>
      <c r="CU20" s="23">
        <f>B7L613C47*B7L121C1</f>
        <v>0.28048019999999996</v>
      </c>
      <c r="CV20" s="16" t="s">
        <v>15832</v>
      </c>
      <c r="CW20" s="23">
        <f>A1L319C19</f>
        <v>0.2142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1.0003139999999999E-2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2.0006279999999998E-2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3.0009419999999995E-2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2.0006279999999998E-2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0.10503296999999999</v>
      </c>
      <c r="DR20" s="16" t="s">
        <v>17553</v>
      </c>
      <c r="DS20" s="23">
        <f>B7L613C59*B7L121C1</f>
        <v>0.27308572199999998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46.995999999999995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2.1947131999999998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4.3894263999999996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6.5841395999999994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4.3894263999999996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23.044488599999998</v>
      </c>
      <c r="Z21" s="16" t="s">
        <v>17562</v>
      </c>
      <c r="AA21" s="23">
        <f>B7L614C11*B7L121C1</f>
        <v>59.915670359999993</v>
      </c>
      <c r="AB21" s="16" t="s">
        <v>15847</v>
      </c>
      <c r="AC21" s="23">
        <f>A1L320C16</f>
        <v>49.872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2.3290223999999999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4.6580447999999999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6.9870672000000003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4.6580447999999999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24.454735199999998</v>
      </c>
      <c r="AX21" s="16" t="s">
        <v>17568</v>
      </c>
      <c r="AY21" s="23">
        <f>B7L614C23*B7L121C1</f>
        <v>63.582311519999998</v>
      </c>
      <c r="AZ21" s="16" t="s">
        <v>15853</v>
      </c>
      <c r="BA21" s="23">
        <f>A1L320C17</f>
        <v>53.905333333333338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2.5173790666666669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5.0347581333333338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7.5521372000000007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5.0347581333333338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26.432480200000001</v>
      </c>
      <c r="BV21" s="16" t="s">
        <v>17574</v>
      </c>
      <c r="BW21" s="23">
        <f>B7L614C35*B7L121C1</f>
        <v>68.72444852000001</v>
      </c>
      <c r="BX21" s="16" t="s">
        <v>15859</v>
      </c>
      <c r="BY21" s="23">
        <f>A1L320C18</f>
        <v>57.519500000000001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2.6861606500000001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5.3723213000000003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8.0584819500000009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5.3723213000000003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28.204686825000003</v>
      </c>
      <c r="CT21" s="16" t="s">
        <v>17580</v>
      </c>
      <c r="CU21" s="23">
        <f>B7L614C47*B7L121C1</f>
        <v>73.332185745000004</v>
      </c>
      <c r="CV21" s="16" t="s">
        <v>15865</v>
      </c>
      <c r="CW21" s="23">
        <f>A1L320C19</f>
        <v>59.418600000000005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2.7748486200000002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5.5496972400000004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8.3245458600000006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5.5496972400000004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29.135910510000002</v>
      </c>
      <c r="DR21" s="16" t="s">
        <v>17586</v>
      </c>
      <c r="DS21" s="23">
        <f>B7L614C59*B7L121C1</f>
        <v>75.753367326000003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21.494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1.0037697999999999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2.0075395999999999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3.0113094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2.0075395999999999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10.539582899999999</v>
      </c>
      <c r="Z22" s="16" t="s">
        <v>17595</v>
      </c>
      <c r="AA22" s="17">
        <f>B7L615C11*B7L121C1</f>
        <v>27.402915539999999</v>
      </c>
      <c r="AB22" s="16" t="s">
        <v>15880</v>
      </c>
      <c r="AC22" s="17">
        <f>A1L323C16</f>
        <v>27.271999999999998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1.2736023999999999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2.5472047999999998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3.8208072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2.5472047999999998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13.372825199999999</v>
      </c>
      <c r="AX22" s="16" t="s">
        <v>17601</v>
      </c>
      <c r="AY22" s="17">
        <f>B7L615C23*B7L121C1</f>
        <v>34.769345520000002</v>
      </c>
      <c r="AZ22" s="16" t="s">
        <v>15886</v>
      </c>
      <c r="BA22" s="17">
        <f>A1L323C17</f>
        <v>21.783666666666665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1.0172972333333332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2.0345944666666664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3.0518916999999997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2.0345944666666664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10.681620949999999</v>
      </c>
      <c r="BV22" s="16" t="s">
        <v>17607</v>
      </c>
      <c r="BW22" s="17">
        <f>B7L615C35*B7L121C1</f>
        <v>27.772214469999998</v>
      </c>
      <c r="BX22" s="16" t="s">
        <v>15892</v>
      </c>
      <c r="BY22" s="17">
        <f>A1L323C18</f>
        <v>18.611750000000001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0.86916872499999998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1.73833745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2.6075061750000001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1.73833745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9.1262716125000001</v>
      </c>
      <c r="CT22" s="16" t="s">
        <v>17613</v>
      </c>
      <c r="CU22" s="17">
        <f>B7L615C47*B7L121C1</f>
        <v>23.7283061925</v>
      </c>
      <c r="CV22" s="16" t="s">
        <v>15898</v>
      </c>
      <c r="CW22" s="17">
        <f>A1L323C19</f>
        <v>16.556400000000004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0.77318388000000016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1.5463677600000003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2.3195516400000002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1.5463677600000003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8.1184307400000009</v>
      </c>
      <c r="DR22" s="16" t="s">
        <v>17619</v>
      </c>
      <c r="DS22" s="17">
        <f>B7L615C59*B7L121C1</f>
        <v>21.107919924000004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2468.8520000000003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115.29538840000001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219.06123796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328.59185694000001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230.59077680000001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1150.07149929</v>
      </c>
      <c r="Z23" s="16" t="s">
        <v>17629</v>
      </c>
      <c r="AA23" s="17">
        <f>B7L616C11*B7L121C1</f>
        <v>2990.1858981540004</v>
      </c>
      <c r="AB23" s="16" t="s">
        <v>15914</v>
      </c>
      <c r="AC23" s="17">
        <f>A1L324C16</f>
        <v>2604.4955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121.62993985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231.09688571499998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346.64532857249998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243.2598797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1213.2586500037498</v>
      </c>
      <c r="AX23" s="16" t="s">
        <v>17635</v>
      </c>
      <c r="AY23" s="17">
        <f>B7L616C23*B7L121C1</f>
        <v>3154.4724900097499</v>
      </c>
      <c r="AZ23" s="16" t="s">
        <v>15920</v>
      </c>
      <c r="BA23" s="17">
        <f>A1L324C17</f>
        <v>2757.8383333333331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128.79105016666665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244.70299531666663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367.05449297499996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257.5821003333333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1284.6907254124999</v>
      </c>
      <c r="BV23" s="16" t="s">
        <v>17641</v>
      </c>
      <c r="BW23" s="17">
        <f>B7L616C35*B7L121C1</f>
        <v>3340.1958860724999</v>
      </c>
      <c r="BX23" s="16" t="s">
        <v>15926</v>
      </c>
      <c r="BY23" s="17">
        <f>A1L324C18</f>
        <v>2808.6087499999999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131.16202862499998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249.20785438749994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373.81178158124987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262.32405724999995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1308.3412355343746</v>
      </c>
      <c r="CT23" s="16" t="s">
        <v>17647</v>
      </c>
      <c r="CU23" s="17">
        <f>B7L616C47*B7L121C1</f>
        <v>3401.6872123893741</v>
      </c>
      <c r="CV23" s="16" t="s">
        <v>15932</v>
      </c>
      <c r="CW23" s="17">
        <f>A1L324C19</f>
        <v>2865.55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133.82118500000001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254.26025150000001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381.39037725000003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267.64237000000003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1334.866320375</v>
      </c>
      <c r="DR23" s="16" t="s">
        <v>17653</v>
      </c>
      <c r="DS23" s="17">
        <f>B7L616C59*B7L121C1</f>
        <v>3470.652432975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9855D-4B6E-4F86-A32B-79528AB6826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10965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54.825000000000003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27.412500000000001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54.825000000000003</v>
      </c>
      <c r="R9" s="16" t="s">
        <v>17723</v>
      </c>
      <c r="S9" s="23">
        <f>B7L702C7*B7L121C1</f>
        <v>142.54500000000002</v>
      </c>
      <c r="T9" s="16" t="s">
        <v>14765</v>
      </c>
      <c r="U9" s="17">
        <f>A1L202C18</f>
        <v>11679.5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58.397500000000001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29.19875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58.397500000000001</v>
      </c>
      <c r="AH9" s="16" t="s">
        <v>17727</v>
      </c>
      <c r="AI9" s="23">
        <f>B7L702C15*B7L121C1</f>
        <v>151.83350000000002</v>
      </c>
      <c r="AJ9" s="16" t="s">
        <v>14773</v>
      </c>
      <c r="AK9" s="17">
        <f>A1L202C21</f>
        <v>11762.333333333332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58.81166666666666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29.40583333333333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58.81166666666666</v>
      </c>
      <c r="AX9" s="16" t="s">
        <v>17731</v>
      </c>
      <c r="AY9" s="23">
        <f>B7L702C23*B7L121C1</f>
        <v>152.91033333333331</v>
      </c>
      <c r="AZ9" s="16" t="s">
        <v>14781</v>
      </c>
      <c r="BA9" s="17">
        <f>A1L202C24</f>
        <v>11699.5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58.497500000000002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29.248750000000001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58.497500000000002</v>
      </c>
      <c r="BN9" s="16" t="s">
        <v>17735</v>
      </c>
      <c r="BO9" s="23">
        <f>B7L702C31*B7L121C1</f>
        <v>152.09350000000001</v>
      </c>
      <c r="BP9" s="16" t="s">
        <v>14789</v>
      </c>
      <c r="BQ9" s="17">
        <f>A1L202C27</f>
        <v>11739.400000000001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58.69700000000001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29.348500000000005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58.69700000000001</v>
      </c>
      <c r="CD9" s="16" t="s">
        <v>17739</v>
      </c>
      <c r="CE9" s="23">
        <f>B7L702C39*B7L121C1</f>
        <v>152.61220000000003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243514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1217.57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608.78499999999997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1217.57</v>
      </c>
      <c r="R10" s="16" t="s">
        <v>17745</v>
      </c>
      <c r="S10" s="17">
        <f>B7L703C7*B7L121C1</f>
        <v>3165.6819999999998</v>
      </c>
      <c r="T10" s="16" t="s">
        <v>14805</v>
      </c>
      <c r="U10" s="17">
        <f>A1L203C18</f>
        <v>255555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1277.7750000000001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638.88750000000005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1277.7750000000001</v>
      </c>
      <c r="AH10" s="16" t="s">
        <v>17749</v>
      </c>
      <c r="AI10" s="17">
        <f>B7L703C15*B7L121C1</f>
        <v>3322.2150000000001</v>
      </c>
      <c r="AJ10" s="16" t="s">
        <v>14813</v>
      </c>
      <c r="AK10" s="17">
        <f>A1L203C21</f>
        <v>260681.33333333334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1303.4066666666668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651.70333333333338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1303.4066666666668</v>
      </c>
      <c r="AX10" s="16" t="s">
        <v>17753</v>
      </c>
      <c r="AY10" s="17">
        <f>B7L703C23*B7L121C1</f>
        <v>3388.8573333333338</v>
      </c>
      <c r="AZ10" s="16" t="s">
        <v>14821</v>
      </c>
      <c r="BA10" s="17">
        <f>A1L203C24</f>
        <v>265270.75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1326.35375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663.176875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1326.35375</v>
      </c>
      <c r="BN10" s="16" t="s">
        <v>17757</v>
      </c>
      <c r="BO10" s="17">
        <f>B7L703C31*B7L121C1</f>
        <v>3448.5197499999999</v>
      </c>
      <c r="BP10" s="16" t="s">
        <v>14829</v>
      </c>
      <c r="BQ10" s="17">
        <f>A1L203C27</f>
        <v>270636.40000000002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1353.182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676.59100000000001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1353.182</v>
      </c>
      <c r="CD10" s="16" t="s">
        <v>17761</v>
      </c>
      <c r="CE10" s="17">
        <f>B7L703C39*B7L121C1</f>
        <v>3518.2732000000001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279156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1395.78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697.89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1395.78</v>
      </c>
      <c r="R11" s="16" t="s">
        <v>17767</v>
      </c>
      <c r="S11" s="17">
        <f>B7L704C7*B7L121C1</f>
        <v>3629.0280000000002</v>
      </c>
      <c r="T11" s="16" t="s">
        <v>14845</v>
      </c>
      <c r="U11" s="17">
        <f>A1L204C18</f>
        <v>295876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1479.38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739.69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1479.38</v>
      </c>
      <c r="AH11" s="16" t="s">
        <v>17771</v>
      </c>
      <c r="AI11" s="17">
        <f>B7L704C15*B7L121C1</f>
        <v>3846.3880000000004</v>
      </c>
      <c r="AJ11" s="16" t="s">
        <v>14853</v>
      </c>
      <c r="AK11" s="17">
        <f>A1L204C21</f>
        <v>328652.66666666669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1643.2633333333333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821.63166666666666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1643.2633333333333</v>
      </c>
      <c r="AX11" s="16" t="s">
        <v>17775</v>
      </c>
      <c r="AY11" s="17">
        <f>B7L704C23*B7L121C1</f>
        <v>4272.4846666666672</v>
      </c>
      <c r="AZ11" s="16" t="s">
        <v>14861</v>
      </c>
      <c r="BA11" s="17">
        <f>A1L204C24</f>
        <v>346470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1732.35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866.17499999999995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1732.35</v>
      </c>
      <c r="BN11" s="16" t="s">
        <v>17779</v>
      </c>
      <c r="BO11" s="17">
        <f>B7L704C31*B7L121C1</f>
        <v>4504.1099999999997</v>
      </c>
      <c r="BP11" s="16" t="s">
        <v>14869</v>
      </c>
      <c r="BQ11" s="17">
        <f>A1L204C27</f>
        <v>361072.6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1805.3629999999998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902.68149999999991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1805.3629999999998</v>
      </c>
      <c r="CD11" s="16" t="s">
        <v>17783</v>
      </c>
      <c r="CE11" s="17">
        <f>B7L704C39*B7L121C1</f>
        <v>4693.9438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100474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502.37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251.185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502.37</v>
      </c>
      <c r="R12" s="16" t="s">
        <v>17789</v>
      </c>
      <c r="S12" s="17">
        <f>B7L705C7*B7L121C1</f>
        <v>1306.162</v>
      </c>
      <c r="T12" s="16" t="s">
        <v>14885</v>
      </c>
      <c r="U12" s="17">
        <f>A1L205C18</f>
        <v>108145.5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540.72749999999996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270.36374999999998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540.72749999999996</v>
      </c>
      <c r="AH12" s="16" t="s">
        <v>17793</v>
      </c>
      <c r="AI12" s="17">
        <f>B7L705C15*B7L121C1</f>
        <v>1405.8915</v>
      </c>
      <c r="AJ12" s="16" t="s">
        <v>14893</v>
      </c>
      <c r="AK12" s="17">
        <f>A1L205C21</f>
        <v>116744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583.72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291.86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583.72</v>
      </c>
      <c r="AX12" s="16" t="s">
        <v>17797</v>
      </c>
      <c r="AY12" s="17">
        <f>B7L705C23*B7L121C1</f>
        <v>1517.672</v>
      </c>
      <c r="AZ12" s="16" t="s">
        <v>14901</v>
      </c>
      <c r="BA12" s="17">
        <f>A1L205C24</f>
        <v>119440.5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597.20249999999999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298.60124999999999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597.20249999999999</v>
      </c>
      <c r="BN12" s="16" t="s">
        <v>17801</v>
      </c>
      <c r="BO12" s="17">
        <f>B7L705C31*B7L121C1</f>
        <v>1552.7265</v>
      </c>
      <c r="BP12" s="16" t="s">
        <v>14909</v>
      </c>
      <c r="BQ12" s="17">
        <f>A1L205C27</f>
        <v>124215.20000000001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621.07600000000002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310.53800000000001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621.07600000000002</v>
      </c>
      <c r="CD12" s="16" t="s">
        <v>17805</v>
      </c>
      <c r="CE12" s="17">
        <f>B7L705C39*B7L121C1</f>
        <v>1614.7976000000001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245792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1228.96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614.48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1228.96</v>
      </c>
      <c r="R13" s="16" t="s">
        <v>17811</v>
      </c>
      <c r="S13" s="17">
        <f>B7L706C7*B7L121C1</f>
        <v>3195.2960000000003</v>
      </c>
      <c r="T13" s="16" t="s">
        <v>14925</v>
      </c>
      <c r="U13" s="17">
        <f>A1L206C18</f>
        <v>273160.5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1365.8025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682.90125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1365.8025</v>
      </c>
      <c r="AH13" s="16" t="s">
        <v>17815</v>
      </c>
      <c r="AI13" s="17">
        <f>B7L706C15*B7L121C1</f>
        <v>3551.0865000000003</v>
      </c>
      <c r="AJ13" s="16" t="s">
        <v>14933</v>
      </c>
      <c r="AK13" s="17">
        <f>A1L206C21</f>
        <v>285602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1428.01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714.005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1428.01</v>
      </c>
      <c r="AX13" s="16" t="s">
        <v>17819</v>
      </c>
      <c r="AY13" s="17">
        <f>B7L706C23*B7L121C1</f>
        <v>3712.826</v>
      </c>
      <c r="AZ13" s="16" t="s">
        <v>14941</v>
      </c>
      <c r="BA13" s="17">
        <f>A1L206C24</f>
        <v>285462.5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1427.3125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713.65625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1427.3125</v>
      </c>
      <c r="BN13" s="16" t="s">
        <v>17823</v>
      </c>
      <c r="BO13" s="17">
        <f>B7L706C31*B7L121C1</f>
        <v>3711.0125000000003</v>
      </c>
      <c r="BP13" s="16" t="s">
        <v>14949</v>
      </c>
      <c r="BQ13" s="17">
        <f>A1L206C27</f>
        <v>285236.19999999995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1426.1809999999998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713.09049999999991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1426.1809999999998</v>
      </c>
      <c r="CD13" s="16" t="s">
        <v>17827</v>
      </c>
      <c r="CE13" s="17">
        <f>B7L706C39*B7L121C1</f>
        <v>3708.0705999999996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40100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200.5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100.25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200.5</v>
      </c>
      <c r="R14" s="16" t="s">
        <v>17833</v>
      </c>
      <c r="S14" s="23">
        <f>B7L707C7*B7L121C1</f>
        <v>521.30000000000007</v>
      </c>
      <c r="T14" s="16" t="s">
        <v>14965</v>
      </c>
      <c r="U14" s="17">
        <f>A1L207C18</f>
        <v>49995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249.97499999999999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124.9875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249.97499999999999</v>
      </c>
      <c r="AH14" s="16" t="s">
        <v>17837</v>
      </c>
      <c r="AI14" s="23">
        <f>B7L707C15*B7L121C1</f>
        <v>649.93500000000006</v>
      </c>
      <c r="AJ14" s="16" t="s">
        <v>14973</v>
      </c>
      <c r="AK14" s="17">
        <f>A1L207C21</f>
        <v>60012.666666666664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300.06333333333333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150.03166666666667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300.06333333333333</v>
      </c>
      <c r="AX14" s="16" t="s">
        <v>17841</v>
      </c>
      <c r="AY14" s="23">
        <f>B7L707C23*B7L121C1</f>
        <v>780.16466666666668</v>
      </c>
      <c r="AZ14" s="16" t="s">
        <v>14981</v>
      </c>
      <c r="BA14" s="17">
        <f>A1L207C24</f>
        <v>66198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330.99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165.495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330.99</v>
      </c>
      <c r="BN14" s="16" t="s">
        <v>17845</v>
      </c>
      <c r="BO14" s="23">
        <f>B7L707C31*B7L121C1</f>
        <v>860.57400000000007</v>
      </c>
      <c r="BP14" s="16" t="s">
        <v>14989</v>
      </c>
      <c r="BQ14" s="17">
        <f>A1L207C27</f>
        <v>71501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357.505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178.7525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357.505</v>
      </c>
      <c r="CD14" s="16" t="s">
        <v>17849</v>
      </c>
      <c r="CE14" s="23">
        <f>B7L707C39*B7L121C1</f>
        <v>929.51300000000003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66409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332.04500000000002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166.02250000000001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332.04500000000002</v>
      </c>
      <c r="R15" s="16" t="s">
        <v>17855</v>
      </c>
      <c r="S15" s="23">
        <f>B7L708C7*B7L121C1</f>
        <v>863.31700000000012</v>
      </c>
      <c r="T15" s="16" t="s">
        <v>15005</v>
      </c>
      <c r="U15" s="17">
        <f>A1L208C18</f>
        <v>69765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348.82499999999999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174.41249999999999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348.82499999999999</v>
      </c>
      <c r="AH15" s="16" t="s">
        <v>17859</v>
      </c>
      <c r="AI15" s="23">
        <f>B7L708C15*B7L121C1</f>
        <v>906.94500000000005</v>
      </c>
      <c r="AJ15" s="16" t="s">
        <v>15013</v>
      </c>
      <c r="AK15" s="17">
        <f>A1L208C21</f>
        <v>70509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352.54500000000002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176.27250000000001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352.54500000000002</v>
      </c>
      <c r="AX15" s="16" t="s">
        <v>17863</v>
      </c>
      <c r="AY15" s="23">
        <f>B7L708C23*B7L121C1</f>
        <v>916.61700000000008</v>
      </c>
      <c r="AZ15" s="16" t="s">
        <v>15021</v>
      </c>
      <c r="BA15" s="17">
        <f>A1L208C24</f>
        <v>71039.75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355.19875000000002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177.59937500000001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355.19875000000002</v>
      </c>
      <c r="BN15" s="16" t="s">
        <v>17867</v>
      </c>
      <c r="BO15" s="23">
        <f>B7L708C31*B7L121C1</f>
        <v>923.51675000000012</v>
      </c>
      <c r="BP15" s="16" t="s">
        <v>15029</v>
      </c>
      <c r="BQ15" s="17">
        <f>A1L208C27</f>
        <v>70448.600000000006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352.24300000000005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176.12150000000003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352.24300000000005</v>
      </c>
      <c r="CD15" s="16" t="s">
        <v>17871</v>
      </c>
      <c r="CE15" s="23">
        <f>B7L708C39*B7L121C1</f>
        <v>915.83180000000016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24497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122.485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61.2425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122.485</v>
      </c>
      <c r="R16" s="16" t="s">
        <v>17877</v>
      </c>
      <c r="S16" s="23">
        <f>B7L709C7*B7L121C1</f>
        <v>318.46100000000001</v>
      </c>
      <c r="T16" s="16" t="s">
        <v>15045</v>
      </c>
      <c r="U16" s="17">
        <f>A1L209C18</f>
        <v>27680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138.4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69.2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138.4</v>
      </c>
      <c r="AH16" s="16" t="s">
        <v>17881</v>
      </c>
      <c r="AI16" s="23">
        <f>B7L709C15*B7L121C1</f>
        <v>359.84000000000003</v>
      </c>
      <c r="AJ16" s="16" t="s">
        <v>15053</v>
      </c>
      <c r="AK16" s="17">
        <f>A1L209C21</f>
        <v>30076.666666666664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150.38333333333333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75.191666666666663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150.38333333333333</v>
      </c>
      <c r="AX16" s="16" t="s">
        <v>17885</v>
      </c>
      <c r="AY16" s="23">
        <f>B7L709C23*B7L121C1</f>
        <v>390.99666666666667</v>
      </c>
      <c r="AZ16" s="16" t="s">
        <v>15061</v>
      </c>
      <c r="BA16" s="17">
        <f>A1L209C24</f>
        <v>30729.25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153.64625000000001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76.823125000000005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153.64625000000001</v>
      </c>
      <c r="BN16" s="16" t="s">
        <v>17889</v>
      </c>
      <c r="BO16" s="23">
        <f>B7L709C31*B7L121C1</f>
        <v>399.48025000000001</v>
      </c>
      <c r="BP16" s="16" t="s">
        <v>15069</v>
      </c>
      <c r="BQ16" s="17">
        <f>A1L209C27</f>
        <v>31749.600000000002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158.74800000000002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79.374000000000009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158.74800000000002</v>
      </c>
      <c r="CD16" s="16" t="s">
        <v>17893</v>
      </c>
      <c r="CE16" s="23">
        <f>B7L709C39*B7L121C1</f>
        <v>412.74480000000005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7308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36.54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18.27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36.54</v>
      </c>
      <c r="R17" s="16" t="s">
        <v>17899</v>
      </c>
      <c r="S17" s="23">
        <f>B7L710C7*B7L121C1</f>
        <v>95.004000000000005</v>
      </c>
      <c r="T17" s="16" t="s">
        <v>15085</v>
      </c>
      <c r="U17" s="17">
        <f>A1L210C18</f>
        <v>9483.5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47.417499999999997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23.708749999999998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47.417499999999997</v>
      </c>
      <c r="AH17" s="16" t="s">
        <v>17903</v>
      </c>
      <c r="AI17" s="23">
        <f>B7L710C15*B7L121C1</f>
        <v>123.2855</v>
      </c>
      <c r="AJ17" s="16" t="s">
        <v>15093</v>
      </c>
      <c r="AK17" s="17">
        <f>A1L210C21</f>
        <v>10991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54.954999999999998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27.477499999999999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54.954999999999998</v>
      </c>
      <c r="AX17" s="16" t="s">
        <v>17907</v>
      </c>
      <c r="AY17" s="23">
        <f>B7L710C23*B7L121C1</f>
        <v>142.88300000000001</v>
      </c>
      <c r="AZ17" s="16" t="s">
        <v>15101</v>
      </c>
      <c r="BA17" s="17">
        <f>A1L210C24</f>
        <v>11473.25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57.366250000000001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28.683125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57.366250000000001</v>
      </c>
      <c r="BN17" s="16" t="s">
        <v>17911</v>
      </c>
      <c r="BO17" s="23">
        <f>B7L710C31*B7L121C1</f>
        <v>149.15225000000001</v>
      </c>
      <c r="BP17" s="16" t="s">
        <v>15109</v>
      </c>
      <c r="BQ17" s="17">
        <f>A1L210C27</f>
        <v>12562.2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62.811000000000007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31.405500000000004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62.811000000000007</v>
      </c>
      <c r="CD17" s="16" t="s">
        <v>17915</v>
      </c>
      <c r="CE17" s="23">
        <f>B7L710C39*B7L121C1</f>
        <v>163.30860000000001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169867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849.33500000000004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424.66750000000002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849.33500000000004</v>
      </c>
      <c r="R18" s="16" t="s">
        <v>17921</v>
      </c>
      <c r="S18" s="17">
        <f>B7L711C7*B7L121C1</f>
        <v>2208.2710000000002</v>
      </c>
      <c r="T18" s="16" t="s">
        <v>15125</v>
      </c>
      <c r="U18" s="17">
        <f>A1L211C18</f>
        <v>167726.5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838.63250000000005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419.31625000000003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838.63250000000005</v>
      </c>
      <c r="AH18" s="16" t="s">
        <v>17925</v>
      </c>
      <c r="AI18" s="17">
        <f>B7L711C15*B7L121C1</f>
        <v>2180.4445000000001</v>
      </c>
      <c r="AJ18" s="16" t="s">
        <v>15133</v>
      </c>
      <c r="AK18" s="17">
        <f>A1L211C21</f>
        <v>162223.33333333334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811.11666666666667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405.55833333333334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811.11666666666667</v>
      </c>
      <c r="AX18" s="16" t="s">
        <v>17929</v>
      </c>
      <c r="AY18" s="17">
        <f>B7L711C23*B7L121C1</f>
        <v>2108.9033333333336</v>
      </c>
      <c r="AZ18" s="16" t="s">
        <v>15141</v>
      </c>
      <c r="BA18" s="17">
        <f>A1L211C24</f>
        <v>160223.5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801.11749999999995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400.55874999999997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801.11749999999995</v>
      </c>
      <c r="BN18" s="16" t="s">
        <v>17933</v>
      </c>
      <c r="BO18" s="17">
        <f>B7L711C31*B7L121C1</f>
        <v>2082.9054999999998</v>
      </c>
      <c r="BP18" s="16" t="s">
        <v>15149</v>
      </c>
      <c r="BQ18" s="17">
        <f>A1L211C27</f>
        <v>160500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802.5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401.25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802.5</v>
      </c>
      <c r="CD18" s="16" t="s">
        <v>17937</v>
      </c>
      <c r="CE18" s="17">
        <f>B7L711C39*B7L121C1</f>
        <v>2086.5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61069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305.34500000000003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152.67250000000001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305.34500000000003</v>
      </c>
      <c r="R19" s="16" t="s">
        <v>17943</v>
      </c>
      <c r="S19" s="23">
        <f>B7L712C7*B7L121C1</f>
        <v>793.89700000000005</v>
      </c>
      <c r="T19" s="16" t="s">
        <v>15165</v>
      </c>
      <c r="U19" s="17">
        <f>A1L212C18</f>
        <v>58002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290.01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145.005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290.01</v>
      </c>
      <c r="AH19" s="16" t="s">
        <v>17947</v>
      </c>
      <c r="AI19" s="23">
        <f>B7L712C15*B7L121C1</f>
        <v>754.02599999999995</v>
      </c>
      <c r="AJ19" s="16" t="s">
        <v>15173</v>
      </c>
      <c r="AK19" s="17">
        <f>A1L212C21</f>
        <v>57660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288.3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144.15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288.3</v>
      </c>
      <c r="AX19" s="16" t="s">
        <v>17951</v>
      </c>
      <c r="AY19" s="23">
        <f>B7L712C23*B7L121C1</f>
        <v>749.58</v>
      </c>
      <c r="AZ19" s="16" t="s">
        <v>15181</v>
      </c>
      <c r="BA19" s="17">
        <f>A1L212C24</f>
        <v>58938.25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294.69125000000003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147.34562500000001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294.69125000000003</v>
      </c>
      <c r="BN19" s="16" t="s">
        <v>17955</v>
      </c>
      <c r="BO19" s="23">
        <f>B7L712C31*B7L121C1</f>
        <v>766.19725000000005</v>
      </c>
      <c r="BP19" s="16" t="s">
        <v>15189</v>
      </c>
      <c r="BQ19" s="17">
        <f>A1L212C27</f>
        <v>58674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293.37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146.685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293.37</v>
      </c>
      <c r="CD19" s="16" t="s">
        <v>17959</v>
      </c>
      <c r="CE19" s="23">
        <f>B7L712C39*B7L121C1</f>
        <v>762.76200000000006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205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1.0249999999999999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0.51249999999999996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1.0249999999999999</v>
      </c>
      <c r="R20" s="16" t="s">
        <v>17965</v>
      </c>
      <c r="S20" s="23">
        <f>B7L713C7*B7L121C1</f>
        <v>2.665</v>
      </c>
      <c r="T20" s="16" t="s">
        <v>15205</v>
      </c>
      <c r="U20" s="17">
        <f>A1L213C18</f>
        <v>230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1.1499999999999999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0.57499999999999996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1.1499999999999999</v>
      </c>
      <c r="AH20" s="16" t="s">
        <v>17969</v>
      </c>
      <c r="AI20" s="23">
        <f>B7L713C15*B7L121C1</f>
        <v>2.9899999999999998</v>
      </c>
      <c r="AJ20" s="16" t="s">
        <v>15213</v>
      </c>
      <c r="AK20" s="17">
        <f>A1L213C21</f>
        <v>278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0.69499999999999995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1.39</v>
      </c>
      <c r="AX20" s="16" t="s">
        <v>17973</v>
      </c>
      <c r="AY20" s="23">
        <f>B7L713C23*B7L121C1</f>
        <v>3.6139999999999999</v>
      </c>
      <c r="AZ20" s="16" t="s">
        <v>15221</v>
      </c>
      <c r="BA20" s="23">
        <f>A1L213C24</f>
        <v>363.25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1.8162499999999999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0.90812499999999996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1.8162499999999999</v>
      </c>
      <c r="BN20" s="16" t="s">
        <v>17977</v>
      </c>
      <c r="BO20" s="23">
        <f>B7L713C31*B7L121C1</f>
        <v>4.7222499999999998</v>
      </c>
      <c r="BP20" s="16" t="s">
        <v>15229</v>
      </c>
      <c r="BQ20" s="23">
        <f>A1L213C27</f>
        <v>348.8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1.744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0.872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1.744</v>
      </c>
      <c r="CD20" s="16" t="s">
        <v>17981</v>
      </c>
      <c r="CE20" s="23">
        <f>B7L713C39*B7L121C1</f>
        <v>4.5343999999999998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68895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344.47500000000002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172.23750000000001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344.47500000000002</v>
      </c>
      <c r="R21" s="16" t="s">
        <v>17987</v>
      </c>
      <c r="S21" s="23">
        <f>B7L714C7*B7L121C1</f>
        <v>895.6350000000001</v>
      </c>
      <c r="T21" s="16" t="s">
        <v>15245</v>
      </c>
      <c r="U21" s="17">
        <f>A1L214C18</f>
        <v>67334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336.67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168.33500000000001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336.67</v>
      </c>
      <c r="AH21" s="16" t="s">
        <v>17991</v>
      </c>
      <c r="AI21" s="23">
        <f>B7L714C15*B7L121C1</f>
        <v>875.3420000000001</v>
      </c>
      <c r="AJ21" s="16" t="s">
        <v>15253</v>
      </c>
      <c r="AK21" s="17">
        <f>A1L214C21</f>
        <v>65955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329.77499999999998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164.88749999999999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329.77499999999998</v>
      </c>
      <c r="AX21" s="16" t="s">
        <v>17995</v>
      </c>
      <c r="AY21" s="23">
        <f>B7L714C23*B7L121C1</f>
        <v>857.41499999999996</v>
      </c>
      <c r="AZ21" s="16" t="s">
        <v>15261</v>
      </c>
      <c r="BA21" s="17">
        <f>A1L214C24</f>
        <v>65178.25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325.89125000000001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162.94562500000001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325.89125000000001</v>
      </c>
      <c r="BN21" s="16" t="s">
        <v>17999</v>
      </c>
      <c r="BO21" s="23">
        <f>B7L714C31*B7L121C1</f>
        <v>847.31725000000006</v>
      </c>
      <c r="BP21" s="16" t="s">
        <v>15269</v>
      </c>
      <c r="BQ21" s="17">
        <f>A1L214C27</f>
        <v>64460.399999999994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322.30199999999996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161.15099999999998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322.30199999999996</v>
      </c>
      <c r="CD21" s="16" t="s">
        <v>18003</v>
      </c>
      <c r="CE21" s="23">
        <f>B7L714C39*B7L121C1</f>
        <v>837.98519999999996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7450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37.25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18.625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37.25</v>
      </c>
      <c r="R22" s="16" t="s">
        <v>18009</v>
      </c>
      <c r="S22" s="23">
        <f>B7L715C7*B7L121C1</f>
        <v>96.850000000000009</v>
      </c>
      <c r="T22" s="16" t="s">
        <v>15285</v>
      </c>
      <c r="U22" s="17">
        <f>A1L215C18</f>
        <v>8868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44.34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22.17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44.34</v>
      </c>
      <c r="AH22" s="16" t="s">
        <v>18013</v>
      </c>
      <c r="AI22" s="23">
        <f>B7L715C15*B7L121C1</f>
        <v>115.28400000000001</v>
      </c>
      <c r="AJ22" s="16" t="s">
        <v>15293</v>
      </c>
      <c r="AK22" s="17">
        <f>A1L215C21</f>
        <v>7692.666666666667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38.463333333333338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19.231666666666669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38.463333333333338</v>
      </c>
      <c r="AX22" s="16" t="s">
        <v>18017</v>
      </c>
      <c r="AY22" s="23">
        <f>B7L715C23*B7L121C1</f>
        <v>100.00466666666668</v>
      </c>
      <c r="AZ22" s="16" t="s">
        <v>15301</v>
      </c>
      <c r="BA22" s="17">
        <f>A1L215C24</f>
        <v>6910.75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34.553750000000001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17.276875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34.553750000000001</v>
      </c>
      <c r="BN22" s="16" t="s">
        <v>18021</v>
      </c>
      <c r="BO22" s="23">
        <f>B7L715C31*B7L121C1</f>
        <v>89.839750000000009</v>
      </c>
      <c r="BP22" s="16" t="s">
        <v>15309</v>
      </c>
      <c r="BQ22" s="17">
        <f>A1L215C27</f>
        <v>6412.6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32.063000000000002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16.031500000000001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32.063000000000002</v>
      </c>
      <c r="CD22" s="16" t="s">
        <v>18025</v>
      </c>
      <c r="CE22" s="23">
        <f>B7L715C39*B7L121C1</f>
        <v>83.363800000000012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1325701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6628.5050000000001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3314.2525000000001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6628.5050000000001</v>
      </c>
      <c r="R23" s="16" t="s">
        <v>18032</v>
      </c>
      <c r="S23" s="17">
        <f>B7L716C7*B7L121C1</f>
        <v>17234.113000000001</v>
      </c>
      <c r="T23" s="16" t="s">
        <v>15325</v>
      </c>
      <c r="U23" s="17">
        <f>A1L216C18</f>
        <v>1403500.5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7017.5024999999996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3508.7512499999998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7017.5024999999996</v>
      </c>
      <c r="AH23" s="16" t="s">
        <v>18036</v>
      </c>
      <c r="AI23" s="17">
        <f>B7L716C15*B7L121C1</f>
        <v>18245.5065</v>
      </c>
      <c r="AJ23" s="16" t="s">
        <v>15333</v>
      </c>
      <c r="AK23" s="17">
        <f>A1L216C21</f>
        <v>1468840.6666666665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7344.2033333333329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3672.1016666666665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7344.2033333333329</v>
      </c>
      <c r="AX23" s="16" t="s">
        <v>18040</v>
      </c>
      <c r="AY23" s="17">
        <f>B7L716C23*B7L121C1</f>
        <v>19094.928666666667</v>
      </c>
      <c r="AZ23" s="16" t="s">
        <v>15341</v>
      </c>
      <c r="BA23" s="17">
        <f>A1L216C24</f>
        <v>1499397.5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7496.9875000000002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3748.4937500000001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7496.9875000000002</v>
      </c>
      <c r="BN23" s="16" t="s">
        <v>18044</v>
      </c>
      <c r="BO23" s="17">
        <f>B7L716C31*B7L121C1</f>
        <v>19492.1675</v>
      </c>
      <c r="BP23" s="16" t="s">
        <v>15349</v>
      </c>
      <c r="BQ23" s="17">
        <f>A1L216C27</f>
        <v>1529557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7647.7849999999999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3823.8924999999999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7647.7849999999999</v>
      </c>
      <c r="CD23" s="16" t="s">
        <v>18048</v>
      </c>
      <c r="CE23" s="17">
        <f>B7L716C39*B7L121C1</f>
        <v>19884.241000000002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5BE9C-1D8D-4E43-B7C3-9CAD6E0E7BC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69.359342095657482</v>
      </c>
      <c r="F9" s="16" t="s">
        <v>18142</v>
      </c>
      <c r="G9" s="23">
        <f>B7L202C7</f>
        <v>17.949821019436971</v>
      </c>
      <c r="H9" s="16" t="s">
        <v>18143</v>
      </c>
      <c r="I9" s="17">
        <f>B7L802C1+B7L802C2</f>
        <v>87.309163115094449</v>
      </c>
      <c r="J9" s="16" t="s">
        <v>18144</v>
      </c>
      <c r="K9" s="17">
        <f>IF(B7L802C3=0,0,B7L802C2/B7L802C3)</f>
        <v>0.20558920025123589</v>
      </c>
      <c r="L9" s="16" t="s">
        <v>18145</v>
      </c>
      <c r="M9" s="17">
        <f>B7L302C9+B7L402C9+B7L502C11+B7L602C11+B7L702C7</f>
        <v>155.51457552611618</v>
      </c>
      <c r="N9" s="16" t="s">
        <v>18146</v>
      </c>
      <c r="O9" s="17">
        <f>B7L302C10+B7L402C10+B7L502C12+B7L602C12+B7L702C8</f>
        <v>404.33789636790203</v>
      </c>
      <c r="P9" s="16" t="s">
        <v>18147</v>
      </c>
      <c r="Q9" s="17">
        <f>B7L202C1</f>
        <v>10965</v>
      </c>
      <c r="R9" s="16" t="s">
        <v>18148</v>
      </c>
      <c r="S9" s="17">
        <f>B7L802C6+B7L802C7</f>
        <v>11369.337896367902</v>
      </c>
      <c r="T9" s="16" t="s">
        <v>18149</v>
      </c>
      <c r="U9" s="17">
        <f>IF(B7L802C8=0,0,B7L802C7/B7L802C8)</f>
        <v>0.96443610876433938</v>
      </c>
      <c r="V9" s="16" t="s">
        <v>18150</v>
      </c>
      <c r="W9" s="17">
        <f>B7L302C15+B7L302C17+B7L402C17+B7L502C19+B7L502C21+B7L602C19+B7L602C21+B7L702C13</f>
        <v>72.82733532909927</v>
      </c>
      <c r="X9" s="16" t="s">
        <v>18151</v>
      </c>
      <c r="Y9" s="23">
        <f>B7L202C15</f>
        <v>20.042779485323656</v>
      </c>
      <c r="Z9" s="16" t="s">
        <v>18152</v>
      </c>
      <c r="AA9" s="17">
        <f>B7L802C10+B7L802C11</f>
        <v>92.870114814422919</v>
      </c>
      <c r="AB9" s="16" t="s">
        <v>18153</v>
      </c>
      <c r="AC9" s="17">
        <f>IF(B7L802C12=0,0,B7L802C11/B7L802C12)</f>
        <v>0.21581516858651467</v>
      </c>
      <c r="AD9" s="16" t="s">
        <v>18154</v>
      </c>
      <c r="AE9" s="17">
        <f>B7L302C19+B7L402C19+B7L502C23+B7L602C23+B7L702C15</f>
        <v>162.43941577004597</v>
      </c>
      <c r="AF9" s="16" t="s">
        <v>18155</v>
      </c>
      <c r="AG9" s="17">
        <f>B7L302C20+B7L402C20+B7L502C24+B7L602C24+B7L702C16</f>
        <v>422.34248100211948</v>
      </c>
      <c r="AH9" s="16" t="s">
        <v>18156</v>
      </c>
      <c r="AI9" s="17">
        <f>B7L202C9</f>
        <v>11679.5</v>
      </c>
      <c r="AJ9" s="16" t="s">
        <v>18157</v>
      </c>
      <c r="AK9" s="17">
        <f>B7L802C15+B7L802C16</f>
        <v>12101.842481002119</v>
      </c>
      <c r="AL9" s="16" t="s">
        <v>18158</v>
      </c>
      <c r="AM9" s="17">
        <f>IF(B7L802C17=0,0,B7L802C16/B7L802C17)</f>
        <v>0.96510097684173912</v>
      </c>
      <c r="AN9" s="16" t="s">
        <v>18159</v>
      </c>
      <c r="AO9" s="17">
        <f>B7L302C25+B7L302C27+B7L402C27+B7L502C31+B7L502C33+B7L602C31+B7L602C33+B7L702C21</f>
        <v>73.734512815256181</v>
      </c>
      <c r="AP9" s="16" t="s">
        <v>18160</v>
      </c>
      <c r="AQ9" s="23">
        <f>B7L202C23</f>
        <v>20.975723996641374</v>
      </c>
      <c r="AR9" s="16" t="s">
        <v>18161</v>
      </c>
      <c r="AS9" s="17">
        <f>B7L802C19+B7L802C20</f>
        <v>94.710236811897559</v>
      </c>
      <c r="AT9" s="16" t="s">
        <v>18162</v>
      </c>
      <c r="AU9" s="17">
        <f>IF(B7L802C21=0,0,B7L802C20/B7L802C21)</f>
        <v>0.22147261692842046</v>
      </c>
      <c r="AV9" s="16" t="s">
        <v>18163</v>
      </c>
      <c r="AW9" s="17">
        <f>B7L302C29+B7L402C29+B7L502C35+B7L602C35+B7L702C23</f>
        <v>164.08826081724237</v>
      </c>
      <c r="AX9" s="16" t="s">
        <v>18164</v>
      </c>
      <c r="AY9" s="17">
        <f>B7L302C30+B7L402C30+B7L502C36+B7L602C36+B7L702C24</f>
        <v>426.6294781248302</v>
      </c>
      <c r="AZ9" s="16" t="s">
        <v>18165</v>
      </c>
      <c r="BA9" s="17">
        <f>B7L202C17</f>
        <v>11762.333333333332</v>
      </c>
      <c r="BB9" s="16" t="s">
        <v>18166</v>
      </c>
      <c r="BC9" s="17">
        <f>B7L802C24+B7L802C25</f>
        <v>12188.962811458163</v>
      </c>
      <c r="BD9" s="16" t="s">
        <v>18167</v>
      </c>
      <c r="BE9" s="17">
        <f>IF(B7L802C26=0,0,B7L802C25/B7L802C26)</f>
        <v>0.96499870540881627</v>
      </c>
      <c r="BF9" s="16" t="s">
        <v>18168</v>
      </c>
      <c r="BG9" s="17">
        <f>B7L302C35+B7L302C37+B7L402C37+B7L502C43+B7L502C45+B7L602C43+B7L602C45+B7L702C29</f>
        <v>73.307329592151703</v>
      </c>
      <c r="BH9" s="16" t="s">
        <v>18169</v>
      </c>
      <c r="BI9" s="23">
        <f>B7L202C31</f>
        <v>20.532562689324603</v>
      </c>
      <c r="BJ9" s="16" t="s">
        <v>18170</v>
      </c>
      <c r="BK9" s="17">
        <f>B7L802C28+B7L802C29</f>
        <v>93.83989228147631</v>
      </c>
      <c r="BL9" s="16" t="s">
        <v>18171</v>
      </c>
      <c r="BM9" s="17">
        <f>IF(B7L802C30=0,0,B7L802C29/B7L802C30)</f>
        <v>0.21880420139162568</v>
      </c>
      <c r="BN9" s="16" t="s">
        <v>18172</v>
      </c>
      <c r="BO9" s="17">
        <f>B7L302C39+B7L402C39+B7L502C47+B7L602C47+B7L702C31</f>
        <v>162.64454657683436</v>
      </c>
      <c r="BP9" s="16" t="s">
        <v>18173</v>
      </c>
      <c r="BQ9" s="17">
        <f>B7L302C40+B7L402C40+B7L502C48+B7L602C48+B7L702C32</f>
        <v>422.87582109976933</v>
      </c>
      <c r="BR9" s="16" t="s">
        <v>18174</v>
      </c>
      <c r="BS9" s="17">
        <f>B7L202C25</f>
        <v>11699.5</v>
      </c>
      <c r="BT9" s="16" t="s">
        <v>18175</v>
      </c>
      <c r="BU9" s="17">
        <f>B7L802C33+B7L802C34</f>
        <v>12122.375821099769</v>
      </c>
      <c r="BV9" s="16" t="s">
        <v>18176</v>
      </c>
      <c r="BW9" s="17">
        <f>IF(B7L802C35=0,0,B7L802C34/B7L802C35)</f>
        <v>0.96511609379708163</v>
      </c>
      <c r="BX9" s="16" t="s">
        <v>18177</v>
      </c>
      <c r="BY9" s="17">
        <f>B7L302C45+B7L302C47+B7L402C47+B7L502C55+B7L502C57+B7L602C55+B7L602C57+B7L702C37</f>
        <v>73.454451388054181</v>
      </c>
      <c r="BZ9" s="16" t="s">
        <v>18178</v>
      </c>
      <c r="CA9" s="23">
        <f>B7L202C39</f>
        <v>20.338966365364417</v>
      </c>
      <c r="CB9" s="16" t="s">
        <v>18179</v>
      </c>
      <c r="CC9" s="17">
        <f>B7L802C37+B7L802C38</f>
        <v>93.793417753418595</v>
      </c>
      <c r="CD9" s="16" t="s">
        <v>18180</v>
      </c>
      <c r="CE9" s="17">
        <f>IF(B7L802C39=0,0,B7L802C38/B7L802C39)</f>
        <v>0.21684854707859391</v>
      </c>
      <c r="CF9" s="16" t="s">
        <v>18181</v>
      </c>
      <c r="CG9" s="17">
        <f>B7L302C49+B7L402C49+B7L502C59+B7L602C59+B7L702C39</f>
        <v>162.95909505829795</v>
      </c>
      <c r="CH9" s="16" t="s">
        <v>18182</v>
      </c>
      <c r="CI9" s="17">
        <f>B7L302C50+B7L402C50+B7L502C60+B7L602C60+B7L702C40</f>
        <v>423.69364715157468</v>
      </c>
      <c r="CJ9" s="16" t="s">
        <v>18183</v>
      </c>
      <c r="CK9" s="17">
        <f>B7L202C33</f>
        <v>11739.400000000001</v>
      </c>
      <c r="CL9" s="16" t="s">
        <v>18184</v>
      </c>
      <c r="CM9" s="17">
        <f>B7L802C42+B7L802C43</f>
        <v>12163.093647151576</v>
      </c>
      <c r="CN9" s="16" t="s">
        <v>18185</v>
      </c>
      <c r="CO9" s="17">
        <f>IF(B7L802C44=0,0,B7L802C43/B7L802C44)</f>
        <v>0.96516563471080419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1702.3974649301049</v>
      </c>
      <c r="F10" s="16" t="s">
        <v>18187</v>
      </c>
      <c r="G10" s="23">
        <f>B7L203C7</f>
        <v>398.63499459436161</v>
      </c>
      <c r="H10" s="16" t="s">
        <v>18188</v>
      </c>
      <c r="I10" s="17">
        <f>B7L803C1+B7L803C2</f>
        <v>2101.0324595244665</v>
      </c>
      <c r="J10" s="16" t="s">
        <v>18189</v>
      </c>
      <c r="K10" s="23">
        <f>IF(B7L803C3=0,0,B7L803C2/B7L803C3)</f>
        <v>0.1897329062134461</v>
      </c>
      <c r="L10" s="16" t="s">
        <v>18190</v>
      </c>
      <c r="M10" s="17">
        <f>B7L303C9+B7L403C9+B7L503C11+B7L603C11+B7L703C7</f>
        <v>3823.0736630955771</v>
      </c>
      <c r="N10" s="16" t="s">
        <v>18191</v>
      </c>
      <c r="O10" s="17">
        <f>B7L303C10+B7L403C10+B7L503C12+B7L603C12+B7L703C8</f>
        <v>9939.9915240485025</v>
      </c>
      <c r="P10" s="16" t="s">
        <v>18192</v>
      </c>
      <c r="Q10" s="17">
        <f>B7L203C1</f>
        <v>243514</v>
      </c>
      <c r="R10" s="16" t="s">
        <v>18193</v>
      </c>
      <c r="S10" s="17">
        <f>B7L803C6+B7L803C7</f>
        <v>253453.9915240485</v>
      </c>
      <c r="T10" s="16" t="s">
        <v>18194</v>
      </c>
      <c r="U10" s="23">
        <f>IF(B7L803C8=0,0,B7L803C7/B7L803C8)</f>
        <v>0.96078187025472284</v>
      </c>
      <c r="V10" s="16" t="s">
        <v>18195</v>
      </c>
      <c r="W10" s="17">
        <f>B7L303C15+B7L303C17+B7L403C17+B7L503C19+B7L503C21+B7L603C19+B7L603C21+B7L703C13</f>
        <v>1785.4167577021178</v>
      </c>
      <c r="X10" s="16" t="s">
        <v>18196</v>
      </c>
      <c r="Y10" s="23">
        <f>B7L203C15</f>
        <v>438.54895426789562</v>
      </c>
      <c r="Z10" s="16" t="s">
        <v>18197</v>
      </c>
      <c r="AA10" s="17">
        <f>B7L803C10+B7L803C11</f>
        <v>2223.9657119700132</v>
      </c>
      <c r="AB10" s="16" t="s">
        <v>18198</v>
      </c>
      <c r="AC10" s="23">
        <f>IF(B7L803C12=0,0,B7L803C11/B7L803C12)</f>
        <v>0.19719231816727253</v>
      </c>
      <c r="AD10" s="16" t="s">
        <v>18199</v>
      </c>
      <c r="AE10" s="17">
        <f>B7L303C19+B7L403C19+B7L503C23+B7L603C23+B7L703C15</f>
        <v>4011.3533465616465</v>
      </c>
      <c r="AF10" s="16" t="s">
        <v>18200</v>
      </c>
      <c r="AG10" s="17">
        <f>B7L303C20+B7L403C20+B7L503C24+B7L603C24+B7L703C16</f>
        <v>10429.518701060282</v>
      </c>
      <c r="AH10" s="16" t="s">
        <v>18201</v>
      </c>
      <c r="AI10" s="17">
        <f>B7L203C9</f>
        <v>255555</v>
      </c>
      <c r="AJ10" s="16" t="s">
        <v>18202</v>
      </c>
      <c r="AK10" s="17">
        <f>B7L803C15+B7L803C16</f>
        <v>265984.51870106027</v>
      </c>
      <c r="AL10" s="16" t="s">
        <v>18203</v>
      </c>
      <c r="AM10" s="23">
        <f>IF(B7L803C17=0,0,B7L803C16/B7L803C17)</f>
        <v>0.96078900098399334</v>
      </c>
      <c r="AN10" s="16" t="s">
        <v>18204</v>
      </c>
      <c r="AO10" s="17">
        <f>B7L303C25+B7L303C27+B7L403C27+B7L503C31+B7L503C33+B7L603C31+B7L603C33+B7L703C21</f>
        <v>1869.5854731116362</v>
      </c>
      <c r="AP10" s="16" t="s">
        <v>18205</v>
      </c>
      <c r="AQ10" s="23">
        <f>B7L203C23</f>
        <v>464.87202361292861</v>
      </c>
      <c r="AR10" s="16" t="s">
        <v>18206</v>
      </c>
      <c r="AS10" s="17">
        <f>B7L803C19+B7L803C20</f>
        <v>2334.4574967245649</v>
      </c>
      <c r="AT10" s="16" t="s">
        <v>18207</v>
      </c>
      <c r="AU10" s="23">
        <f>IF(B7L803C21=0,0,B7L803C20/B7L803C21)</f>
        <v>0.1991349271790907</v>
      </c>
      <c r="AV10" s="16" t="s">
        <v>18208</v>
      </c>
      <c r="AW10" s="17">
        <f>B7L303C29+B7L403C29+B7L503C35+B7L603C35+B7L703C23</f>
        <v>4198.873089527332</v>
      </c>
      <c r="AX10" s="16" t="s">
        <v>18209</v>
      </c>
      <c r="AY10" s="17">
        <f>B7L303C30+B7L403C30+B7L503C36+B7L603C36+B7L703C24</f>
        <v>10917.070032771064</v>
      </c>
      <c r="AZ10" s="16" t="s">
        <v>18210</v>
      </c>
      <c r="BA10" s="17">
        <f>B7L203C17</f>
        <v>260681.33333333334</v>
      </c>
      <c r="BB10" s="16" t="s">
        <v>18211</v>
      </c>
      <c r="BC10" s="17">
        <f>B7L803C24+B7L803C25</f>
        <v>271598.40336610441</v>
      </c>
      <c r="BD10" s="16" t="s">
        <v>18212</v>
      </c>
      <c r="BE10" s="23">
        <f>IF(B7L803C26=0,0,B7L803C25/B7L803C26)</f>
        <v>0.95980436594078478</v>
      </c>
      <c r="BF10" s="16" t="s">
        <v>18213</v>
      </c>
      <c r="BG10" s="17">
        <f>B7L303C35+B7L303C37+B7L403C37+B7L503C43+B7L503C45+B7L603C43+B7L603C45+B7L703C29</f>
        <v>1936.651938514759</v>
      </c>
      <c r="BH10" s="16" t="s">
        <v>18214</v>
      </c>
      <c r="BI10" s="23">
        <f>B7L203C31</f>
        <v>465.54881012172785</v>
      </c>
      <c r="BJ10" s="16" t="s">
        <v>18215</v>
      </c>
      <c r="BK10" s="17">
        <f>B7L803C28+B7L803C29</f>
        <v>2402.2007486364869</v>
      </c>
      <c r="BL10" s="16" t="s">
        <v>18216</v>
      </c>
      <c r="BM10" s="23">
        <f>IF(B7L803C30=0,0,B7L803C29/B7L803C30)</f>
        <v>0.19380095955176851</v>
      </c>
      <c r="BN10" s="16" t="s">
        <v>18217</v>
      </c>
      <c r="BO10" s="17">
        <f>B7L303C39+B7L403C39+B7L503C47+B7L603C47+B7L703C31</f>
        <v>4360.3291217211736</v>
      </c>
      <c r="BP10" s="16" t="s">
        <v>18218</v>
      </c>
      <c r="BQ10" s="17">
        <f>B7L303C40+B7L403C40+B7L503C48+B7L603C48+B7L703C32</f>
        <v>11336.855716475055</v>
      </c>
      <c r="BR10" s="16" t="s">
        <v>18219</v>
      </c>
      <c r="BS10" s="17">
        <f>B7L203C25</f>
        <v>265270.75</v>
      </c>
      <c r="BT10" s="16" t="s">
        <v>18220</v>
      </c>
      <c r="BU10" s="17">
        <f>B7L803C33+B7L803C34</f>
        <v>276607.60571647505</v>
      </c>
      <c r="BV10" s="16" t="s">
        <v>18221</v>
      </c>
      <c r="BW10" s="23">
        <f>IF(B7L803C35=0,0,B7L803C34/B7L803C35)</f>
        <v>0.95901466379743938</v>
      </c>
      <c r="BX10" s="16" t="s">
        <v>18222</v>
      </c>
      <c r="BY10" s="17">
        <f>B7L303C45+B7L303C47+B7L403C47+B7L503C55+B7L503C57+B7L603C55+B7L603C57+B7L703C37</f>
        <v>1990.0413376370016</v>
      </c>
      <c r="BZ10" s="16" t="s">
        <v>18223</v>
      </c>
      <c r="CA10" s="23">
        <f>B7L203C39</f>
        <v>468.88807237536076</v>
      </c>
      <c r="CB10" s="16" t="s">
        <v>18224</v>
      </c>
      <c r="CC10" s="17">
        <f>B7L803C37+B7L803C38</f>
        <v>2458.9294100123625</v>
      </c>
      <c r="CD10" s="16" t="s">
        <v>18225</v>
      </c>
      <c r="CE10" s="23">
        <f>IF(B7L803C39=0,0,B7L803C38/B7L803C39)</f>
        <v>0.19068789468543684</v>
      </c>
      <c r="CF10" s="16" t="s">
        <v>18226</v>
      </c>
      <c r="CG10" s="17">
        <f>B7L303C49+B7L403C49+B7L503C59+B7L603C59+B7L703C39</f>
        <v>4488.9177267635087</v>
      </c>
      <c r="CH10" s="16" t="s">
        <v>18227</v>
      </c>
      <c r="CI10" s="17">
        <f>B7L303C50+B7L403C50+B7L503C60+B7L603C60+B7L703C40</f>
        <v>11671.186089585122</v>
      </c>
      <c r="CJ10" s="16" t="s">
        <v>18228</v>
      </c>
      <c r="CK10" s="17">
        <f>B7L203C33</f>
        <v>270636.40000000002</v>
      </c>
      <c r="CL10" s="16" t="s">
        <v>18229</v>
      </c>
      <c r="CM10" s="17">
        <f>B7L803C42+B7L803C43</f>
        <v>282307.58608958515</v>
      </c>
      <c r="CN10" s="16" t="s">
        <v>18230</v>
      </c>
      <c r="CO10" s="23">
        <f>IF(B7L803C44=0,0,B7L803C43/B7L803C44)</f>
        <v>0.95865790837841147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4028.7723200732903</v>
      </c>
      <c r="F11" s="16" t="s">
        <v>18232</v>
      </c>
      <c r="G11" s="23">
        <f>B7L204C7</f>
        <v>456.98132571837186</v>
      </c>
      <c r="H11" s="16" t="s">
        <v>18233</v>
      </c>
      <c r="I11" s="17">
        <f>B7L804C1+B7L804C2</f>
        <v>4485.7536457916622</v>
      </c>
      <c r="J11" s="16" t="s">
        <v>18234</v>
      </c>
      <c r="K11" s="17">
        <f>IF(B7L804C3=0,0,B7L804C2/B7L804C3)</f>
        <v>0.10187392393853188</v>
      </c>
      <c r="L11" s="16" t="s">
        <v>18235</v>
      </c>
      <c r="M11" s="17">
        <f>B7L304C9+B7L404C9+B7L504C11+B7L604C11+B7L704C7</f>
        <v>8364.7099505430961</v>
      </c>
      <c r="N11" s="16" t="s">
        <v>18236</v>
      </c>
      <c r="O11" s="17">
        <f>B7L304C10+B7L404C10+B7L504C12+B7L604C12+B7L704C8</f>
        <v>21748.245871412051</v>
      </c>
      <c r="P11" s="16" t="s">
        <v>18237</v>
      </c>
      <c r="Q11" s="17">
        <f>B7L204C1</f>
        <v>279156</v>
      </c>
      <c r="R11" s="16" t="s">
        <v>18238</v>
      </c>
      <c r="S11" s="17">
        <f>B7L804C6+B7L804C7</f>
        <v>300904.24587141204</v>
      </c>
      <c r="T11" s="16" t="s">
        <v>18239</v>
      </c>
      <c r="U11" s="17">
        <f>IF(B7L804C8=0,0,B7L804C7/B7L804C8)</f>
        <v>0.92772369891814055</v>
      </c>
      <c r="V11" s="16" t="s">
        <v>18240</v>
      </c>
      <c r="W11" s="17">
        <f>B7L304C15+B7L304C17+B7L404C17+B7L504C19+B7L504C21+B7L604C19+B7L604C21+B7L704C13</f>
        <v>4192.6309748638841</v>
      </c>
      <c r="X11" s="16" t="s">
        <v>18241</v>
      </c>
      <c r="Y11" s="23">
        <f>B7L204C15</f>
        <v>507.74240532553807</v>
      </c>
      <c r="Z11" s="16" t="s">
        <v>18242</v>
      </c>
      <c r="AA11" s="17">
        <f>B7L804C10+B7L804C11</f>
        <v>4700.3733801894223</v>
      </c>
      <c r="AB11" s="16" t="s">
        <v>18243</v>
      </c>
      <c r="AC11" s="17">
        <f>IF(B7L804C12=0,0,B7L804C11/B7L804C12)</f>
        <v>0.10802171748004333</v>
      </c>
      <c r="AD11" s="16" t="s">
        <v>18244</v>
      </c>
      <c r="AE11" s="17">
        <f>B7L304C19+B7L404C19+B7L504C23+B7L604C23+B7L704C15</f>
        <v>8742.0857516613651</v>
      </c>
      <c r="AF11" s="16" t="s">
        <v>18245</v>
      </c>
      <c r="AG11" s="17">
        <f>B7L304C20+B7L404C20+B7L504C24+B7L604C24+B7L704C16</f>
        <v>22729.422954319547</v>
      </c>
      <c r="AH11" s="16" t="s">
        <v>18246</v>
      </c>
      <c r="AI11" s="17">
        <f>B7L204C9</f>
        <v>295876</v>
      </c>
      <c r="AJ11" s="16" t="s">
        <v>18247</v>
      </c>
      <c r="AK11" s="17">
        <f>B7L804C15+B7L804C16</f>
        <v>318605.42295431957</v>
      </c>
      <c r="AL11" s="16" t="s">
        <v>18248</v>
      </c>
      <c r="AM11" s="17">
        <f>IF(B7L804C17=0,0,B7L804C16/B7L804C17)</f>
        <v>0.92865964821453018</v>
      </c>
      <c r="AN11" s="16" t="s">
        <v>18249</v>
      </c>
      <c r="AO11" s="17">
        <f>B7L304C25+B7L304C27+B7L404C27+B7L504C31+B7L504C33+B7L604C31+B7L604C33+B7L704C21</f>
        <v>4598.4802673859112</v>
      </c>
      <c r="AP11" s="16" t="s">
        <v>18250</v>
      </c>
      <c r="AQ11" s="23">
        <f>B7L204C23</f>
        <v>586.08504209143723</v>
      </c>
      <c r="AR11" s="16" t="s">
        <v>18251</v>
      </c>
      <c r="AS11" s="17">
        <f>B7L804C19+B7L804C20</f>
        <v>5184.5653094773488</v>
      </c>
      <c r="AT11" s="16" t="s">
        <v>18252</v>
      </c>
      <c r="AU11" s="17">
        <f>IF(B7L804C21=0,0,B7L804C20/B7L804C21)</f>
        <v>0.11304420083590767</v>
      </c>
      <c r="AV11" s="16" t="s">
        <v>18253</v>
      </c>
      <c r="AW11" s="17">
        <f>B7L304C29+B7L404C29+B7L504C35+B7L604C35+B7L704C23</f>
        <v>9583.2305487158446</v>
      </c>
      <c r="AX11" s="16" t="s">
        <v>18254</v>
      </c>
      <c r="AY11" s="17">
        <f>B7L304C30+B7L404C30+B7L504C36+B7L604C36+B7L704C24</f>
        <v>24916.399426661199</v>
      </c>
      <c r="AZ11" s="16" t="s">
        <v>18255</v>
      </c>
      <c r="BA11" s="17">
        <f>B7L204C17</f>
        <v>328652.66666666669</v>
      </c>
      <c r="BB11" s="16" t="s">
        <v>18256</v>
      </c>
      <c r="BC11" s="17">
        <f>B7L804C24+B7L804C25</f>
        <v>353569.06609332789</v>
      </c>
      <c r="BD11" s="16" t="s">
        <v>18257</v>
      </c>
      <c r="BE11" s="17">
        <f>IF(B7L804C26=0,0,B7L804C25/B7L804C26)</f>
        <v>0.92952890448825554</v>
      </c>
      <c r="BF11" s="16" t="s">
        <v>18258</v>
      </c>
      <c r="BG11" s="17">
        <f>B7L304C35+B7L304C37+B7L404C37+B7L504C43+B7L504C45+B7L604C43+B7L604C45+B7L704C29</f>
        <v>4751.0934944109677</v>
      </c>
      <c r="BH11" s="16" t="s">
        <v>18259</v>
      </c>
      <c r="BI11" s="23">
        <f>B7L204C31</f>
        <v>608.05307876151085</v>
      </c>
      <c r="BJ11" s="16" t="s">
        <v>18260</v>
      </c>
      <c r="BK11" s="17">
        <f>B7L804C28+B7L804C29</f>
        <v>5359.1465731724784</v>
      </c>
      <c r="BL11" s="16" t="s">
        <v>18261</v>
      </c>
      <c r="BM11" s="17">
        <f>IF(B7L804C30=0,0,B7L804C29/B7L804C30)</f>
        <v>0.11346080396557598</v>
      </c>
      <c r="BN11" s="16" t="s">
        <v>18262</v>
      </c>
      <c r="BO11" s="17">
        <f>B7L304C39+B7L404C39+B7L504C47+B7L604C47+B7L704C31</f>
        <v>9867.852668475316</v>
      </c>
      <c r="BP11" s="16" t="s">
        <v>18263</v>
      </c>
      <c r="BQ11" s="17">
        <f>B7L304C40+B7L404C40+B7L504C48+B7L604C48+B7L704C32</f>
        <v>25656.416938035825</v>
      </c>
      <c r="BR11" s="16" t="s">
        <v>18264</v>
      </c>
      <c r="BS11" s="17">
        <f>B7L204C25</f>
        <v>346470</v>
      </c>
      <c r="BT11" s="16" t="s">
        <v>18265</v>
      </c>
      <c r="BU11" s="17">
        <f>B7L804C33+B7L804C34</f>
        <v>372126.41693803581</v>
      </c>
      <c r="BV11" s="16" t="s">
        <v>18266</v>
      </c>
      <c r="BW11" s="17">
        <f>IF(B7L804C35=0,0,B7L804C34/B7L804C35)</f>
        <v>0.93105456702282985</v>
      </c>
      <c r="BX11" s="16" t="s">
        <v>18267</v>
      </c>
      <c r="BY11" s="17">
        <f>B7L304C45+B7L304C47+B7L404C47+B7L504C55+B7L504C57+B7L604C55+B7L604C57+B7L704C37</f>
        <v>4910.4434082400639</v>
      </c>
      <c r="BZ11" s="16" t="s">
        <v>18268</v>
      </c>
      <c r="CA11" s="23">
        <f>B7L204C39</f>
        <v>625.57230070145658</v>
      </c>
      <c r="CB11" s="16" t="s">
        <v>18269</v>
      </c>
      <c r="CC11" s="17">
        <f>B7L804C37+B7L804C38</f>
        <v>5536.0157089415206</v>
      </c>
      <c r="CD11" s="16" t="s">
        <v>18270</v>
      </c>
      <c r="CE11" s="17">
        <f>IF(B7L804C39=0,0,B7L804C38/B7L804C39)</f>
        <v>0.11300045621096426</v>
      </c>
      <c r="CF11" s="16" t="s">
        <v>18271</v>
      </c>
      <c r="CG11" s="17">
        <f>B7L304C49+B7L404C49+B7L504C59+B7L604C59+B7L704C39</f>
        <v>10178.016222904354</v>
      </c>
      <c r="CH11" s="16" t="s">
        <v>18272</v>
      </c>
      <c r="CI11" s="17">
        <f>B7L304C50+B7L404C50+B7L504C60+B7L604C60+B7L704C40</f>
        <v>26462.842179551324</v>
      </c>
      <c r="CJ11" s="16" t="s">
        <v>18273</v>
      </c>
      <c r="CK11" s="17">
        <f>B7L204C33</f>
        <v>361072.6</v>
      </c>
      <c r="CL11" s="16" t="s">
        <v>18274</v>
      </c>
      <c r="CM11" s="17">
        <f>B7L804C42+B7L804C43</f>
        <v>387535.44217955129</v>
      </c>
      <c r="CN11" s="16" t="s">
        <v>18275</v>
      </c>
      <c r="CO11" s="17">
        <f>IF(B7L804C44=0,0,B7L804C43/B7L804C44)</f>
        <v>0.93171503996971028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1177.1387625452269</v>
      </c>
      <c r="F12" s="16" t="s">
        <v>18277</v>
      </c>
      <c r="G12" s="23">
        <f>B7L205C7</f>
        <v>164.47700110414138</v>
      </c>
      <c r="H12" s="16" t="s">
        <v>18278</v>
      </c>
      <c r="I12" s="17">
        <f>B7L805C1+B7L805C2</f>
        <v>1341.6157636493683</v>
      </c>
      <c r="J12" s="16" t="s">
        <v>18279</v>
      </c>
      <c r="K12" s="23">
        <f>IF(B7L805C3=0,0,B7L805C2/B7L805C3)</f>
        <v>0.12259620493481879</v>
      </c>
      <c r="L12" s="16" t="s">
        <v>18280</v>
      </c>
      <c r="M12" s="17">
        <f>B7L305C9+B7L405C9+B7L505C11+B7L605C11+B7L705C7</f>
        <v>2485.8685509387483</v>
      </c>
      <c r="N12" s="16" t="s">
        <v>18281</v>
      </c>
      <c r="O12" s="17">
        <f>B7L305C10+B7L405C10+B7L505C12+B7L605C12+B7L705C8</f>
        <v>6463.2582324407467</v>
      </c>
      <c r="P12" s="16" t="s">
        <v>18282</v>
      </c>
      <c r="Q12" s="17">
        <f>B7L205C1</f>
        <v>100474</v>
      </c>
      <c r="R12" s="16" t="s">
        <v>18283</v>
      </c>
      <c r="S12" s="17">
        <f>B7L805C6+B7L805C7</f>
        <v>106937.25823244074</v>
      </c>
      <c r="T12" s="16" t="s">
        <v>18284</v>
      </c>
      <c r="U12" s="23">
        <f>IF(B7L805C8=0,0,B7L805C7/B7L805C8)</f>
        <v>0.93956027731333747</v>
      </c>
      <c r="V12" s="16" t="s">
        <v>18285</v>
      </c>
      <c r="W12" s="17">
        <f>B7L305C15+B7L305C17+B7L405C17+B7L505C19+B7L505C21+B7L605C19+B7L605C21+B7L705C13</f>
        <v>1281.8068058274723</v>
      </c>
      <c r="X12" s="16" t="s">
        <v>18286</v>
      </c>
      <c r="Y12" s="23">
        <f>B7L205C15</f>
        <v>185.58469188150772</v>
      </c>
      <c r="Z12" s="16" t="s">
        <v>18287</v>
      </c>
      <c r="AA12" s="17">
        <f>B7L805C10+B7L805C11</f>
        <v>1467.3914977089801</v>
      </c>
      <c r="AB12" s="16" t="s">
        <v>18288</v>
      </c>
      <c r="AC12" s="23">
        <f>IF(B7L805C12=0,0,B7L805C11/B7L805C12)</f>
        <v>0.12647251409815224</v>
      </c>
      <c r="AD12" s="16" t="s">
        <v>18289</v>
      </c>
      <c r="AE12" s="17">
        <f>B7L305C19+B7L405C19+B7L505C23+B7L605C23+B7L705C15</f>
        <v>2715.5474583610981</v>
      </c>
      <c r="AF12" s="16" t="s">
        <v>18290</v>
      </c>
      <c r="AG12" s="17">
        <f>B7L305C20+B7L405C20+B7L505C24+B7L605C24+B7L705C16</f>
        <v>7060.4233917388547</v>
      </c>
      <c r="AH12" s="16" t="s">
        <v>18291</v>
      </c>
      <c r="AI12" s="17">
        <f>B7L205C9</f>
        <v>108145.5</v>
      </c>
      <c r="AJ12" s="16" t="s">
        <v>18292</v>
      </c>
      <c r="AK12" s="17">
        <f>B7L805C15+B7L805C16</f>
        <v>115205.92339173885</v>
      </c>
      <c r="AL12" s="16" t="s">
        <v>18293</v>
      </c>
      <c r="AM12" s="23">
        <f>IF(B7L805C17=0,0,B7L805C16/B7L805C17)</f>
        <v>0.93871475368735136</v>
      </c>
      <c r="AN12" s="16" t="s">
        <v>18294</v>
      </c>
      <c r="AO12" s="17">
        <f>B7L305C25+B7L305C27+B7L405C27+B7L505C31+B7L505C33+B7L605C31+B7L605C33+B7L705C21</f>
        <v>1460.6973722387361</v>
      </c>
      <c r="AP12" s="16" t="s">
        <v>18295</v>
      </c>
      <c r="AQ12" s="23">
        <f>B7L205C23</f>
        <v>208.18912819995194</v>
      </c>
      <c r="AR12" s="16" t="s">
        <v>18296</v>
      </c>
      <c r="AS12" s="17">
        <f>B7L805C19+B7L805C20</f>
        <v>1668.886500438688</v>
      </c>
      <c r="AT12" s="16" t="s">
        <v>18297</v>
      </c>
      <c r="AU12" s="23">
        <f>IF(B7L805C21=0,0,B7L805C20/B7L805C21)</f>
        <v>0.12474732592373824</v>
      </c>
      <c r="AV12" s="16" t="s">
        <v>18298</v>
      </c>
      <c r="AW12" s="17">
        <f>B7L305C29+B7L405C29+B7L505C35+B7L605C35+B7L705C23</f>
        <v>3089.3909891397152</v>
      </c>
      <c r="AX12" s="16" t="s">
        <v>18299</v>
      </c>
      <c r="AY12" s="17">
        <f>B7L305C30+B7L405C30+B7L505C36+B7L605C36+B7L705C24</f>
        <v>8032.4165717632604</v>
      </c>
      <c r="AZ12" s="16" t="s">
        <v>18300</v>
      </c>
      <c r="BA12" s="17">
        <f>B7L205C17</f>
        <v>116744</v>
      </c>
      <c r="BB12" s="16" t="s">
        <v>18301</v>
      </c>
      <c r="BC12" s="17">
        <f>B7L805C24+B7L805C25</f>
        <v>124776.41657176326</v>
      </c>
      <c r="BD12" s="16" t="s">
        <v>18302</v>
      </c>
      <c r="BE12" s="23">
        <f>IF(B7L805C26=0,0,B7L805C25/B7L805C26)</f>
        <v>0.93562552289563838</v>
      </c>
      <c r="BF12" s="16" t="s">
        <v>18303</v>
      </c>
      <c r="BG12" s="17">
        <f>B7L305C35+B7L305C37+B7L405C37+B7L505C43+B7L505C45+B7L605C43+B7L605C45+B7L705C29</f>
        <v>1514.8919004471827</v>
      </c>
      <c r="BH12" s="16" t="s">
        <v>18304</v>
      </c>
      <c r="BI12" s="23">
        <f>B7L205C31</f>
        <v>209.61746689125823</v>
      </c>
      <c r="BJ12" s="16" t="s">
        <v>18305</v>
      </c>
      <c r="BK12" s="17">
        <f>B7L805C28+B7L805C29</f>
        <v>1724.5093673384408</v>
      </c>
      <c r="BL12" s="16" t="s">
        <v>18306</v>
      </c>
      <c r="BM12" s="23">
        <f>IF(B7L805C30=0,0,B7L805C29/B7L805C30)</f>
        <v>0.12155194449002961</v>
      </c>
      <c r="BN12" s="16" t="s">
        <v>18307</v>
      </c>
      <c r="BO12" s="17">
        <f>B7L305C39+B7L405C39+B7L505C47+B7L605C47+B7L705C31</f>
        <v>3199.1499507145063</v>
      </c>
      <c r="BP12" s="16" t="s">
        <v>18308</v>
      </c>
      <c r="BQ12" s="17">
        <f>B7L305C40+B7L405C40+B7L505C48+B7L605C48+B7L705C32</f>
        <v>8317.7898718577162</v>
      </c>
      <c r="BR12" s="16" t="s">
        <v>18309</v>
      </c>
      <c r="BS12" s="17">
        <f>B7L205C25</f>
        <v>119440.5</v>
      </c>
      <c r="BT12" s="16" t="s">
        <v>18310</v>
      </c>
      <c r="BU12" s="17">
        <f>B7L805C33+B7L805C34</f>
        <v>127758.28987185772</v>
      </c>
      <c r="BV12" s="16" t="s">
        <v>18311</v>
      </c>
      <c r="BW12" s="23">
        <f>IF(B7L805C35=0,0,B7L805C34/B7L805C35)</f>
        <v>0.93489432364662595</v>
      </c>
      <c r="BX12" s="16" t="s">
        <v>18312</v>
      </c>
      <c r="BY12" s="17">
        <f>B7L305C45+B7L305C47+B7L405C47+B7L505C55+B7L505C57+B7L605C55+B7L605C57+B7L705C37</f>
        <v>1575.3997248743517</v>
      </c>
      <c r="BZ12" s="16" t="s">
        <v>18313</v>
      </c>
      <c r="CA12" s="23">
        <f>B7L205C39</f>
        <v>215.2076575350541</v>
      </c>
      <c r="CB12" s="16" t="s">
        <v>18314</v>
      </c>
      <c r="CC12" s="17">
        <f>B7L805C37+B7L805C38</f>
        <v>1790.6073824094058</v>
      </c>
      <c r="CD12" s="16" t="s">
        <v>18315</v>
      </c>
      <c r="CE12" s="23">
        <f>IF(B7L805C39=0,0,B7L805C38/B7L805C39)</f>
        <v>0.12018695982671251</v>
      </c>
      <c r="CF12" s="16" t="s">
        <v>18316</v>
      </c>
      <c r="CG12" s="17">
        <f>B7L305C49+B7L405C49+B7L505C59+B7L605C59+B7L705C39</f>
        <v>3323.9203819969339</v>
      </c>
      <c r="CH12" s="16" t="s">
        <v>18317</v>
      </c>
      <c r="CI12" s="17">
        <f>B7L305C50+B7L405C50+B7L505C60+B7L605C60+B7L705C40</f>
        <v>8642.1929931920276</v>
      </c>
      <c r="CJ12" s="16" t="s">
        <v>18318</v>
      </c>
      <c r="CK12" s="17">
        <f>B7L205C33</f>
        <v>124215.20000000001</v>
      </c>
      <c r="CL12" s="16" t="s">
        <v>18319</v>
      </c>
      <c r="CM12" s="17">
        <f>B7L805C42+B7L805C43</f>
        <v>132857.39299319204</v>
      </c>
      <c r="CN12" s="16" t="s">
        <v>18320</v>
      </c>
      <c r="CO12" s="23">
        <f>IF(B7L805C44=0,0,B7L805C43/B7L805C44)</f>
        <v>0.93495135800508389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1713.34921236224</v>
      </c>
      <c r="F13" s="16" t="s">
        <v>18322</v>
      </c>
      <c r="G13" s="23">
        <f>B7L206C7</f>
        <v>402.3641046976245</v>
      </c>
      <c r="H13" s="16" t="s">
        <v>18323</v>
      </c>
      <c r="I13" s="17">
        <f>B7L806C1+B7L806C2</f>
        <v>2115.7133170598645</v>
      </c>
      <c r="J13" s="16" t="s">
        <v>18324</v>
      </c>
      <c r="K13" s="17">
        <f>IF(B7L806C3=0,0,B7L806C2/B7L806C3)</f>
        <v>0.19017893466624122</v>
      </c>
      <c r="L13" s="16" t="s">
        <v>18325</v>
      </c>
      <c r="M13" s="17">
        <f>B7L306C9+B7L406C9+B7L506C11+B7L606C11+B7L706C7</f>
        <v>3619.1856026323189</v>
      </c>
      <c r="N13" s="16" t="s">
        <v>18326</v>
      </c>
      <c r="O13" s="17">
        <f>B7L306C10+B7L406C10+B7L506C12+B7L606C12+B7L706C8</f>
        <v>9409.8825668440295</v>
      </c>
      <c r="P13" s="16" t="s">
        <v>18327</v>
      </c>
      <c r="Q13" s="17">
        <f>B7L206C1</f>
        <v>245792</v>
      </c>
      <c r="R13" s="16" t="s">
        <v>18328</v>
      </c>
      <c r="S13" s="17">
        <f>B7L806C6+B7L806C7</f>
        <v>255201.88256684403</v>
      </c>
      <c r="T13" s="16" t="s">
        <v>18329</v>
      </c>
      <c r="U13" s="17">
        <f>IF(B7L806C8=0,0,B7L806C7/B7L806C8)</f>
        <v>0.96312769140964571</v>
      </c>
      <c r="V13" s="16" t="s">
        <v>18330</v>
      </c>
      <c r="W13" s="17">
        <f>B7L306C15+B7L306C17+B7L406C17+B7L506C19+B7L506C21+B7L606C19+B7L606C21+B7L706C13</f>
        <v>1941.353076931026</v>
      </c>
      <c r="X13" s="16" t="s">
        <v>18331</v>
      </c>
      <c r="Y13" s="23">
        <f>B7L206C15</f>
        <v>468.76113408970872</v>
      </c>
      <c r="Z13" s="16" t="s">
        <v>18332</v>
      </c>
      <c r="AA13" s="17">
        <f>B7L806C10+B7L806C11</f>
        <v>2410.1142110207347</v>
      </c>
      <c r="AB13" s="16" t="s">
        <v>18333</v>
      </c>
      <c r="AC13" s="17">
        <f>IF(B7L806C12=0,0,B7L806C11/B7L806C12)</f>
        <v>0.19449747731713443</v>
      </c>
      <c r="AD13" s="16" t="s">
        <v>18334</v>
      </c>
      <c r="AE13" s="17">
        <f>B7L306C19+B7L406C19+B7L506C23+B7L606C23+B7L706C15</f>
        <v>4112.5812077006412</v>
      </c>
      <c r="AF13" s="16" t="s">
        <v>18335</v>
      </c>
      <c r="AG13" s="17">
        <f>B7L306C20+B7L406C20+B7L506C24+B7L606C24+B7L706C16</f>
        <v>10692.711140021667</v>
      </c>
      <c r="AH13" s="16" t="s">
        <v>18336</v>
      </c>
      <c r="AI13" s="17">
        <f>B7L206C9</f>
        <v>273160.5</v>
      </c>
      <c r="AJ13" s="16" t="s">
        <v>18337</v>
      </c>
      <c r="AK13" s="17">
        <f>B7L806C15+B7L806C16</f>
        <v>283853.21114002168</v>
      </c>
      <c r="AL13" s="16" t="s">
        <v>18338</v>
      </c>
      <c r="AM13" s="17">
        <f>IF(B7L806C17=0,0,B7L806C16/B7L806C17)</f>
        <v>0.96233013853506455</v>
      </c>
      <c r="AN13" s="16" t="s">
        <v>18339</v>
      </c>
      <c r="AO13" s="17">
        <f>B7L306C25+B7L306C27+B7L406C27+B7L506C31+B7L506C33+B7L606C31+B7L606C33+B7L706C21</f>
        <v>2046.2430272689658</v>
      </c>
      <c r="AP13" s="16" t="s">
        <v>18340</v>
      </c>
      <c r="AQ13" s="23">
        <f>B7L206C23</f>
        <v>509.3129530610795</v>
      </c>
      <c r="AR13" s="16" t="s">
        <v>18341</v>
      </c>
      <c r="AS13" s="17">
        <f>B7L806C19+B7L806C20</f>
        <v>2555.5559803300453</v>
      </c>
      <c r="AT13" s="16" t="s">
        <v>18342</v>
      </c>
      <c r="AU13" s="17">
        <f>IF(B7L806C21=0,0,B7L806C20/B7L806C21)</f>
        <v>0.19929633981068287</v>
      </c>
      <c r="AV13" s="16" t="s">
        <v>18343</v>
      </c>
      <c r="AW13" s="17">
        <f>B7L306C29+B7L406C29+B7L506C35+B7L606C35+B7L706C23</f>
        <v>4339.8913835993117</v>
      </c>
      <c r="AX13" s="16" t="s">
        <v>18344</v>
      </c>
      <c r="AY13" s="17">
        <f>B7L306C30+B7L406C30+B7L506C36+B7L606C36+B7L706C24</f>
        <v>11283.717597358209</v>
      </c>
      <c r="AZ13" s="16" t="s">
        <v>18345</v>
      </c>
      <c r="BA13" s="17">
        <f>B7L206C17</f>
        <v>285602</v>
      </c>
      <c r="BB13" s="16" t="s">
        <v>18346</v>
      </c>
      <c r="BC13" s="17">
        <f>B7L806C24+B7L806C25</f>
        <v>296885.71759735822</v>
      </c>
      <c r="BD13" s="16" t="s">
        <v>18347</v>
      </c>
      <c r="BE13" s="17">
        <f>IF(B7L806C26=0,0,B7L806C25/B7L806C26)</f>
        <v>0.96199306019610753</v>
      </c>
      <c r="BF13" s="16" t="s">
        <v>18348</v>
      </c>
      <c r="BG13" s="17">
        <f>B7L306C35+B7L306C37+B7L406C37+B7L506C43+B7L506C45+B7L606C43+B7L606C45+B7L706C29</f>
        <v>2045.1483116040451</v>
      </c>
      <c r="BH13" s="16" t="s">
        <v>18349</v>
      </c>
      <c r="BI13" s="23">
        <f>B7L206C31</f>
        <v>500.98522814661527</v>
      </c>
      <c r="BJ13" s="16" t="s">
        <v>18350</v>
      </c>
      <c r="BK13" s="17">
        <f>B7L806C28+B7L806C29</f>
        <v>2546.1335397506605</v>
      </c>
      <c r="BL13" s="16" t="s">
        <v>18351</v>
      </c>
      <c r="BM13" s="17">
        <f>IF(B7L806C30=0,0,B7L806C29/B7L806C30)</f>
        <v>0.19676313921683625</v>
      </c>
      <c r="BN13" s="16" t="s">
        <v>18352</v>
      </c>
      <c r="BO13" s="17">
        <f>B7L306C39+B7L406C39+B7L506C47+B7L606C47+B7L706C31</f>
        <v>4345.9130828572488</v>
      </c>
      <c r="BP13" s="16" t="s">
        <v>18353</v>
      </c>
      <c r="BQ13" s="17">
        <f>B7L306C40+B7L406C40+B7L506C48+B7L606C48+B7L706C32</f>
        <v>11299.37401542885</v>
      </c>
      <c r="BR13" s="16" t="s">
        <v>18354</v>
      </c>
      <c r="BS13" s="17">
        <f>B7L206C25</f>
        <v>285462.5</v>
      </c>
      <c r="BT13" s="16" t="s">
        <v>18355</v>
      </c>
      <c r="BU13" s="17">
        <f>B7L806C33+B7L806C34</f>
        <v>296761.87401542882</v>
      </c>
      <c r="BV13" s="16" t="s">
        <v>18356</v>
      </c>
      <c r="BW13" s="17">
        <f>IF(B7L806C35=0,0,B7L806C34/B7L806C35)</f>
        <v>0.96192444176693204</v>
      </c>
      <c r="BX13" s="16" t="s">
        <v>18357</v>
      </c>
      <c r="BY13" s="17">
        <f>B7L306C45+B7L306C47+B7L406C47+B7L506C55+B7L506C57+B7L606C55+B7L606C57+B7L706C37</f>
        <v>2043.2734980434152</v>
      </c>
      <c r="BZ13" s="16" t="s">
        <v>18358</v>
      </c>
      <c r="CA13" s="23">
        <f>B7L206C39</f>
        <v>494.18279281601758</v>
      </c>
      <c r="CB13" s="16" t="s">
        <v>18359</v>
      </c>
      <c r="CC13" s="17">
        <f>B7L806C37+B7L806C38</f>
        <v>2537.4562908594326</v>
      </c>
      <c r="CD13" s="16" t="s">
        <v>18360</v>
      </c>
      <c r="CE13" s="17">
        <f>IF(B7L806C39=0,0,B7L806C38/B7L806C39)</f>
        <v>0.19475519424558782</v>
      </c>
      <c r="CF13" s="16" t="s">
        <v>18361</v>
      </c>
      <c r="CG13" s="17">
        <f>B7L306C49+B7L406C49+B7L506C59+B7L606C59+B7L706C39</f>
        <v>4346.637692958785</v>
      </c>
      <c r="CH13" s="16" t="s">
        <v>18362</v>
      </c>
      <c r="CI13" s="17">
        <f>B7L306C50+B7L406C50+B7L506C60+B7L606C60+B7L706C40</f>
        <v>11301.25800169284</v>
      </c>
      <c r="CJ13" s="16" t="s">
        <v>18363</v>
      </c>
      <c r="CK13" s="17">
        <f>B7L206C33</f>
        <v>285236.19999999995</v>
      </c>
      <c r="CL13" s="16" t="s">
        <v>18364</v>
      </c>
      <c r="CM13" s="17">
        <f>B7L806C42+B7L806C43</f>
        <v>296537.45800169278</v>
      </c>
      <c r="CN13" s="16" t="s">
        <v>18365</v>
      </c>
      <c r="CO13" s="17">
        <f>IF(B7L806C44=0,0,B7L806C43/B7L806C44)</f>
        <v>0.96188927335571783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549.39365223057951</v>
      </c>
      <c r="F14" s="16" t="s">
        <v>18367</v>
      </c>
      <c r="G14" s="23">
        <f>B7L207C7</f>
        <v>65.644124293608996</v>
      </c>
      <c r="H14" s="16" t="s">
        <v>18368</v>
      </c>
      <c r="I14" s="23">
        <f>B7L807C1+B7L807C2</f>
        <v>615.03777652418853</v>
      </c>
      <c r="J14" s="16" t="s">
        <v>18369</v>
      </c>
      <c r="K14" s="23">
        <f>IF(B7L807C3=0,0,B7L807C2/B7L807C3)</f>
        <v>0.10673185745530755</v>
      </c>
      <c r="L14" s="16" t="s">
        <v>18370</v>
      </c>
      <c r="M14" s="17">
        <f>B7L307C9+B7L407C9+B7L507C11+B7L607C11+B7L707C7</f>
        <v>1102.505360988187</v>
      </c>
      <c r="N14" s="16" t="s">
        <v>18371</v>
      </c>
      <c r="O14" s="17">
        <f>B7L307C10+B7L407C10+B7L507C12+B7L607C12+B7L707C8</f>
        <v>2866.5139385692869</v>
      </c>
      <c r="P14" s="16" t="s">
        <v>18372</v>
      </c>
      <c r="Q14" s="17">
        <f>B7L207C1</f>
        <v>40100</v>
      </c>
      <c r="R14" s="16" t="s">
        <v>18373</v>
      </c>
      <c r="S14" s="17">
        <f>B7L807C6+B7L807C7</f>
        <v>42966.513938569289</v>
      </c>
      <c r="T14" s="16" t="s">
        <v>18374</v>
      </c>
      <c r="U14" s="23">
        <f>IF(B7L807C8=0,0,B7L807C7/B7L807C8)</f>
        <v>0.93328493108219945</v>
      </c>
      <c r="V14" s="16" t="s">
        <v>18375</v>
      </c>
      <c r="W14" s="23">
        <f>B7L307C15+B7L307C17+B7L407C17+B7L507C19+B7L507C21+B7L607C19+B7L607C21+B7L707C13</f>
        <v>718.95965521473204</v>
      </c>
      <c r="X14" s="16" t="s">
        <v>18376</v>
      </c>
      <c r="Y14" s="23">
        <f>B7L207C15</f>
        <v>85.794662474314478</v>
      </c>
      <c r="Z14" s="16" t="s">
        <v>18377</v>
      </c>
      <c r="AA14" s="23">
        <f>B7L807C10+B7L807C11</f>
        <v>804.7543176890465</v>
      </c>
      <c r="AB14" s="16" t="s">
        <v>18378</v>
      </c>
      <c r="AC14" s="23">
        <f>IF(B7L807C12=0,0,B7L807C11/B7L807C12)</f>
        <v>0.1066097572743501</v>
      </c>
      <c r="AD14" s="16" t="s">
        <v>18379</v>
      </c>
      <c r="AE14" s="17">
        <f>B7L307C19+B7L407C19+B7L507C23+B7L607C23+B7L707C15</f>
        <v>1442.472518891027</v>
      </c>
      <c r="AF14" s="16" t="s">
        <v>18380</v>
      </c>
      <c r="AG14" s="17">
        <f>B7L307C20+B7L407C20+B7L507C24+B7L607C24+B7L707C16</f>
        <v>3750.4285491166706</v>
      </c>
      <c r="AH14" s="16" t="s">
        <v>18381</v>
      </c>
      <c r="AI14" s="17">
        <f>B7L207C9</f>
        <v>49995</v>
      </c>
      <c r="AJ14" s="16" t="s">
        <v>18382</v>
      </c>
      <c r="AK14" s="17">
        <f>B7L807C15+B7L807C16</f>
        <v>53745.428549116674</v>
      </c>
      <c r="AL14" s="16" t="s">
        <v>18383</v>
      </c>
      <c r="AM14" s="23">
        <f>IF(B7L807C17=0,0,B7L807C16/B7L807C17)</f>
        <v>0.93021865021153849</v>
      </c>
      <c r="AN14" s="16" t="s">
        <v>18384</v>
      </c>
      <c r="AO14" s="23">
        <f>B7L307C25+B7L307C27+B7L407C27+B7L507C31+B7L507C33+B7L607C31+B7L607C33+B7L707C21</f>
        <v>850.18616585627456</v>
      </c>
      <c r="AP14" s="16" t="s">
        <v>18385</v>
      </c>
      <c r="AQ14" s="23">
        <f>B7L207C23</f>
        <v>107.02035868470882</v>
      </c>
      <c r="AR14" s="16" t="s">
        <v>18386</v>
      </c>
      <c r="AS14" s="23">
        <f>B7L807C19+B7L807C20</f>
        <v>957.20652454098342</v>
      </c>
      <c r="AT14" s="16" t="s">
        <v>18387</v>
      </c>
      <c r="AU14" s="23">
        <f>IF(B7L807C21=0,0,B7L807C20/B7L807C21)</f>
        <v>0.11180487798704582</v>
      </c>
      <c r="AV14" s="16" t="s">
        <v>18388</v>
      </c>
      <c r="AW14" s="17">
        <f>B7L307C29+B7L407C29+B7L507C35+B7L607C35+B7L707C23</f>
        <v>1706.6302328028432</v>
      </c>
      <c r="AX14" s="16" t="s">
        <v>18389</v>
      </c>
      <c r="AY14" s="17">
        <f>B7L307C30+B7L407C30+B7L507C36+B7L607C36+B7L707C24</f>
        <v>4437.2386052873926</v>
      </c>
      <c r="AZ14" s="16" t="s">
        <v>18390</v>
      </c>
      <c r="BA14" s="17">
        <f>B7L207C17</f>
        <v>60012.666666666664</v>
      </c>
      <c r="BB14" s="16" t="s">
        <v>18391</v>
      </c>
      <c r="BC14" s="17">
        <f>B7L807C24+B7L807C25</f>
        <v>64449.905271954056</v>
      </c>
      <c r="BD14" s="16" t="s">
        <v>18392</v>
      </c>
      <c r="BE14" s="23">
        <f>IF(B7L807C26=0,0,B7L807C25/B7L807C26)</f>
        <v>0.93115213146452369</v>
      </c>
      <c r="BF14" s="16" t="s">
        <v>18393</v>
      </c>
      <c r="BG14" s="23">
        <f>B7L307C35+B7L307C37+B7L407C37+B7L507C43+B7L507C45+B7L607C43+B7L607C45+B7L707C29</f>
        <v>897.87587074843475</v>
      </c>
      <c r="BH14" s="16" t="s">
        <v>18394</v>
      </c>
      <c r="BI14" s="23">
        <f>B7L207C31</f>
        <v>116.17715157980344</v>
      </c>
      <c r="BJ14" s="16" t="s">
        <v>18395</v>
      </c>
      <c r="BK14" s="17">
        <f>B7L807C28+B7L807C29</f>
        <v>1014.0530223282382</v>
      </c>
      <c r="BL14" s="16" t="s">
        <v>18396</v>
      </c>
      <c r="BM14" s="23">
        <f>IF(B7L807C30=0,0,B7L807C29/B7L807C30)</f>
        <v>0.11456713704483011</v>
      </c>
      <c r="BN14" s="16" t="s">
        <v>18397</v>
      </c>
      <c r="BO14" s="17">
        <f>B7L307C39+B7L407C39+B7L507C47+B7L607C47+B7L707C31</f>
        <v>1806.7336295013911</v>
      </c>
      <c r="BP14" s="16" t="s">
        <v>18398</v>
      </c>
      <c r="BQ14" s="17">
        <f>B7L307C40+B7L407C40+B7L507C48+B7L607C48+B7L707C32</f>
        <v>4697.5074367036168</v>
      </c>
      <c r="BR14" s="16" t="s">
        <v>18399</v>
      </c>
      <c r="BS14" s="17">
        <f>B7L207C25</f>
        <v>66198</v>
      </c>
      <c r="BT14" s="16" t="s">
        <v>18400</v>
      </c>
      <c r="BU14" s="17">
        <f>B7L807C33+B7L807C34</f>
        <v>70895.507436703614</v>
      </c>
      <c r="BV14" s="16" t="s">
        <v>18401</v>
      </c>
      <c r="BW14" s="23">
        <f>IF(B7L807C35=0,0,B7L807C34/B7L807C35)</f>
        <v>0.93374040744545617</v>
      </c>
      <c r="BX14" s="16" t="s">
        <v>18402</v>
      </c>
      <c r="BY14" s="23">
        <f>B7L307C45+B7L307C47+B7L407C47+B7L507C55+B7L507C57+B7L607C55+B7L607C57+B7L707C37</f>
        <v>957.28925789647928</v>
      </c>
      <c r="BZ14" s="16" t="s">
        <v>18403</v>
      </c>
      <c r="CA14" s="23">
        <f>B7L207C39</f>
        <v>123.8782590328229</v>
      </c>
      <c r="CB14" s="16" t="s">
        <v>18404</v>
      </c>
      <c r="CC14" s="17">
        <f>B7L807C37+B7L807C38</f>
        <v>1081.1675169293021</v>
      </c>
      <c r="CD14" s="16" t="s">
        <v>18405</v>
      </c>
      <c r="CE14" s="23">
        <f>IF(B7L807C39=0,0,B7L807C38/B7L807C39)</f>
        <v>0.11457822871395362</v>
      </c>
      <c r="CF14" s="16" t="s">
        <v>18406</v>
      </c>
      <c r="CG14" s="17">
        <f>B7L307C49+B7L407C49+B7L507C59+B7L607C59+B7L707C39</f>
        <v>1930.4588929666352</v>
      </c>
      <c r="CH14" s="16" t="s">
        <v>18407</v>
      </c>
      <c r="CI14" s="17">
        <f>B7L307C50+B7L407C50+B7L507C60+B7L607C60+B7L707C40</f>
        <v>5019.1931217132515</v>
      </c>
      <c r="CJ14" s="16" t="s">
        <v>18408</v>
      </c>
      <c r="CK14" s="17">
        <f>B7L207C33</f>
        <v>71501</v>
      </c>
      <c r="CL14" s="16" t="s">
        <v>18409</v>
      </c>
      <c r="CM14" s="17">
        <f>B7L807C42+B7L807C43</f>
        <v>76520.193121713251</v>
      </c>
      <c r="CN14" s="16" t="s">
        <v>18410</v>
      </c>
      <c r="CO14" s="23">
        <f>IF(B7L807C44=0,0,B7L807C43/B7L807C44)</f>
        <v>0.93440694649411415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2305.3467015556357</v>
      </c>
      <c r="F15" s="16" t="s">
        <v>18412</v>
      </c>
      <c r="G15" s="23">
        <f>B7L208C7</f>
        <v>108.71223566619152</v>
      </c>
      <c r="H15" s="16" t="s">
        <v>18413</v>
      </c>
      <c r="I15" s="17">
        <f>B7L808C1+B7L808C2</f>
        <v>2414.0589372218274</v>
      </c>
      <c r="J15" s="16" t="s">
        <v>18414</v>
      </c>
      <c r="K15" s="23">
        <f>IF(B7L808C3=0,0,B7L808C2/B7L808C3)</f>
        <v>4.5032966672843899E-2</v>
      </c>
      <c r="L15" s="16" t="s">
        <v>18415</v>
      </c>
      <c r="M15" s="17">
        <f>B7L308C9+B7L408C9+B7L508C11+B7L608C11+B7L708C7</f>
        <v>4794.5758500759966</v>
      </c>
      <c r="N15" s="16" t="s">
        <v>18416</v>
      </c>
      <c r="O15" s="17">
        <f>B7L308C10+B7L408C10+B7L508C12+B7L608C12+B7L708C8</f>
        <v>12465.897210197591</v>
      </c>
      <c r="P15" s="16" t="s">
        <v>18417</v>
      </c>
      <c r="Q15" s="17">
        <f>B7L208C1</f>
        <v>66409</v>
      </c>
      <c r="R15" s="16" t="s">
        <v>18418</v>
      </c>
      <c r="S15" s="17">
        <f>B7L808C6+B7L808C7</f>
        <v>78874.897210197596</v>
      </c>
      <c r="T15" s="16" t="s">
        <v>18419</v>
      </c>
      <c r="U15" s="23">
        <f>IF(B7L808C8=0,0,B7L808C7/B7L808C8)</f>
        <v>0.84195355365121283</v>
      </c>
      <c r="V15" s="16" t="s">
        <v>18420</v>
      </c>
      <c r="W15" s="17">
        <f>B7L308C15+B7L308C17+B7L408C17+B7L508C19+B7L508C21+B7L608C19+B7L608C21+B7L708C13</f>
        <v>2371.9482210719025</v>
      </c>
      <c r="X15" s="16" t="s">
        <v>18421</v>
      </c>
      <c r="Y15" s="23">
        <f>B7L208C15</f>
        <v>119.7212646768787</v>
      </c>
      <c r="Z15" s="16" t="s">
        <v>18422</v>
      </c>
      <c r="AA15" s="17">
        <f>B7L808C10+B7L808C11</f>
        <v>2491.669485748781</v>
      </c>
      <c r="AB15" s="16" t="s">
        <v>18423</v>
      </c>
      <c r="AC15" s="23">
        <f>IF(B7L808C12=0,0,B7L808C11/B7L808C12)</f>
        <v>4.804861373534091E-2</v>
      </c>
      <c r="AD15" s="16" t="s">
        <v>18424</v>
      </c>
      <c r="AE15" s="17">
        <f>B7L308C19+B7L408C19+B7L508C23+B7L608C23+B7L708C15</f>
        <v>4944.2861519954613</v>
      </c>
      <c r="AF15" s="16" t="s">
        <v>18425</v>
      </c>
      <c r="AG15" s="17">
        <f>B7L308C20+B7L408C20+B7L508C24+B7L608C24+B7L708C16</f>
        <v>12855.143995188202</v>
      </c>
      <c r="AH15" s="16" t="s">
        <v>18426</v>
      </c>
      <c r="AI15" s="17">
        <f>B7L208C9</f>
        <v>69765</v>
      </c>
      <c r="AJ15" s="16" t="s">
        <v>18427</v>
      </c>
      <c r="AK15" s="17">
        <f>B7L808C15+B7L808C16</f>
        <v>82620.143995188206</v>
      </c>
      <c r="AL15" s="16" t="s">
        <v>18428</v>
      </c>
      <c r="AM15" s="23">
        <f>IF(B7L808C17=0,0,B7L808C16/B7L808C17)</f>
        <v>0.84440666194025404</v>
      </c>
      <c r="AN15" s="16" t="s">
        <v>18429</v>
      </c>
      <c r="AO15" s="17">
        <f>B7L308C25+B7L308C27+B7L408C27+B7L508C31+B7L508C33+B7L608C31+B7L608C33+B7L708C21</f>
        <v>2384.1471903934776</v>
      </c>
      <c r="AP15" s="16" t="s">
        <v>18430</v>
      </c>
      <c r="AQ15" s="23">
        <f>B7L208C23</f>
        <v>125.73842972872619</v>
      </c>
      <c r="AR15" s="16" t="s">
        <v>18431</v>
      </c>
      <c r="AS15" s="17">
        <f>B7L808C19+B7L808C20</f>
        <v>2509.8856201222038</v>
      </c>
      <c r="AT15" s="16" t="s">
        <v>18432</v>
      </c>
      <c r="AU15" s="23">
        <f>IF(B7L808C21=0,0,B7L808C20/B7L808C21)</f>
        <v>5.0097274840199338E-2</v>
      </c>
      <c r="AV15" s="16" t="s">
        <v>18433</v>
      </c>
      <c r="AW15" s="17">
        <f>B7L308C29+B7L408C29+B7L508C35+B7L608C35+B7L708C23</f>
        <v>4945.4583192441251</v>
      </c>
      <c r="AX15" s="16" t="s">
        <v>18434</v>
      </c>
      <c r="AY15" s="17">
        <f>B7L308C30+B7L408C30+B7L508C36+B7L608C36+B7L708C24</f>
        <v>12858.191630034722</v>
      </c>
      <c r="AZ15" s="16" t="s">
        <v>18435</v>
      </c>
      <c r="BA15" s="17">
        <f>B7L208C17</f>
        <v>70509</v>
      </c>
      <c r="BB15" s="16" t="s">
        <v>18436</v>
      </c>
      <c r="BC15" s="17">
        <f>B7L808C24+B7L808C25</f>
        <v>83367.191630034722</v>
      </c>
      <c r="BD15" s="16" t="s">
        <v>18437</v>
      </c>
      <c r="BE15" s="23">
        <f>IF(B7L808C26=0,0,B7L808C25/B7L808C26)</f>
        <v>0.84576436630975227</v>
      </c>
      <c r="BF15" s="16" t="s">
        <v>18438</v>
      </c>
      <c r="BG15" s="17">
        <f>B7L308C35+B7L308C37+B7L408C37+B7L508C43+B7L508C45+B7L608C43+B7L608C45+B7L708C29</f>
        <v>2400.2046782514808</v>
      </c>
      <c r="BH15" s="16" t="s">
        <v>18439</v>
      </c>
      <c r="BI15" s="23">
        <f>B7L208C31</f>
        <v>124.67439807760569</v>
      </c>
      <c r="BJ15" s="16" t="s">
        <v>18440</v>
      </c>
      <c r="BK15" s="17">
        <f>B7L808C28+B7L808C29</f>
        <v>2524.8790763290863</v>
      </c>
      <c r="BL15" s="16" t="s">
        <v>18441</v>
      </c>
      <c r="BM15" s="23">
        <f>IF(B7L808C30=0,0,B7L808C29/B7L808C30)</f>
        <v>4.937836399629459E-2</v>
      </c>
      <c r="BN15" s="16" t="s">
        <v>18442</v>
      </c>
      <c r="BO15" s="17">
        <f>B7L308C39+B7L408C39+B7L508C47+B7L608C47+B7L708C31</f>
        <v>4959.8070091781428</v>
      </c>
      <c r="BP15" s="16" t="s">
        <v>18443</v>
      </c>
      <c r="BQ15" s="17">
        <f>B7L308C40+B7L408C40+B7L508C48+B7L608C48+B7L708C32</f>
        <v>12895.498223863171</v>
      </c>
      <c r="BR15" s="16" t="s">
        <v>18444</v>
      </c>
      <c r="BS15" s="17">
        <f>B7L208C25</f>
        <v>71039.75</v>
      </c>
      <c r="BT15" s="16" t="s">
        <v>18445</v>
      </c>
      <c r="BU15" s="17">
        <f>B7L808C33+B7L808C34</f>
        <v>83935.248223863164</v>
      </c>
      <c r="BV15" s="16" t="s">
        <v>18446</v>
      </c>
      <c r="BW15" s="23">
        <f>IF(B7L808C35=0,0,B7L808C34/B7L808C35)</f>
        <v>0.8463637327971002</v>
      </c>
      <c r="BX15" s="16" t="s">
        <v>18447</v>
      </c>
      <c r="BY15" s="17">
        <f>B7L308C45+B7L308C47+B7L408C47+B7L508C55+B7L508C57+B7L608C55+B7L608C57+B7L708C37</f>
        <v>2408.260999931344</v>
      </c>
      <c r="BZ15" s="16" t="s">
        <v>18448</v>
      </c>
      <c r="CA15" s="23">
        <f>B7L208C39</f>
        <v>122.05493516593793</v>
      </c>
      <c r="CB15" s="16" t="s">
        <v>18449</v>
      </c>
      <c r="CC15" s="17">
        <f>B7L808C37+B7L808C38</f>
        <v>2530.3159350972819</v>
      </c>
      <c r="CD15" s="16" t="s">
        <v>18450</v>
      </c>
      <c r="CE15" s="23">
        <f>IF(B7L808C39=0,0,B7L808C38/B7L808C39)</f>
        <v>4.8237033752563926E-2</v>
      </c>
      <c r="CF15" s="16" t="s">
        <v>18451</v>
      </c>
      <c r="CG15" s="17">
        <f>B7L308C49+B7L408C49+B7L508C59+B7L608C59+B7L708C39</f>
        <v>4963.7323596423903</v>
      </c>
      <c r="CH15" s="16" t="s">
        <v>18452</v>
      </c>
      <c r="CI15" s="17">
        <f>B7L308C50+B7L408C50+B7L508C60+B7L608C60+B7L708C40</f>
        <v>12905.704135070213</v>
      </c>
      <c r="CJ15" s="16" t="s">
        <v>18453</v>
      </c>
      <c r="CK15" s="17">
        <f>B7L208C33</f>
        <v>70448.600000000006</v>
      </c>
      <c r="CL15" s="16" t="s">
        <v>18454</v>
      </c>
      <c r="CM15" s="17">
        <f>B7L808C42+B7L808C43</f>
        <v>83354.304135070211</v>
      </c>
      <c r="CN15" s="16" t="s">
        <v>18455</v>
      </c>
      <c r="CO15" s="23">
        <f>IF(B7L808C44=0,0,B7L808C43/B7L808C44)</f>
        <v>0.84517051316081582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138.25761017170117</v>
      </c>
      <c r="F16" s="16" t="s">
        <v>18457</v>
      </c>
      <c r="G16" s="23">
        <f>B7L209C7</f>
        <v>40.101848200013457</v>
      </c>
      <c r="H16" s="16" t="s">
        <v>18458</v>
      </c>
      <c r="I16" s="23">
        <f>B7L809C1+B7L809C2</f>
        <v>178.35945837171462</v>
      </c>
      <c r="J16" s="16" t="s">
        <v>18459</v>
      </c>
      <c r="K16" s="23">
        <f>IF(B7L809C3=0,0,B7L809C2/B7L809C3)</f>
        <v>0.22483723916921841</v>
      </c>
      <c r="L16" s="16" t="s">
        <v>18460</v>
      </c>
      <c r="M16" s="23">
        <f>B7L309C9+B7L409C9+B7L509C11+B7L609C11+B7L709C7</f>
        <v>308.86294242435628</v>
      </c>
      <c r="N16" s="16" t="s">
        <v>18461</v>
      </c>
      <c r="O16" s="23">
        <f>B7L309C10+B7L409C10+B7L509C12+B7L609C12+B7L709C8</f>
        <v>803.04365030332656</v>
      </c>
      <c r="P16" s="16" t="s">
        <v>18462</v>
      </c>
      <c r="Q16" s="17">
        <f>B7L209C1</f>
        <v>24497</v>
      </c>
      <c r="R16" s="16" t="s">
        <v>18463</v>
      </c>
      <c r="S16" s="17">
        <f>B7L809C6+B7L809C7</f>
        <v>25300.043650303327</v>
      </c>
      <c r="T16" s="16" t="s">
        <v>18464</v>
      </c>
      <c r="U16" s="23">
        <f>IF(B7L809C8=0,0,B7L809C7/B7L809C8)</f>
        <v>0.96825919901945701</v>
      </c>
      <c r="V16" s="16" t="s">
        <v>18465</v>
      </c>
      <c r="W16" s="23">
        <f>B7L309C15+B7L309C17+B7L409C17+B7L509C19+B7L509C21+B7L609C19+B7L609C21+B7L709C13</f>
        <v>149.91156050705385</v>
      </c>
      <c r="X16" s="16" t="s">
        <v>18466</v>
      </c>
      <c r="Y16" s="23">
        <f>B7L209C15</f>
        <v>47.500675213301832</v>
      </c>
      <c r="Z16" s="16" t="s">
        <v>18467</v>
      </c>
      <c r="AA16" s="23">
        <f>B7L809C10+B7L809C11</f>
        <v>197.41223572035568</v>
      </c>
      <c r="AB16" s="16" t="s">
        <v>18468</v>
      </c>
      <c r="AC16" s="23">
        <f>IF(B7L809C12=0,0,B7L809C11/B7L809C12)</f>
        <v>0.24061667221371688</v>
      </c>
      <c r="AD16" s="16" t="s">
        <v>18469</v>
      </c>
      <c r="AE16" s="23">
        <f>B7L309C19+B7L409C19+B7L509C23+B7L609C23+B7L709C15</f>
        <v>333.79935898879614</v>
      </c>
      <c r="AF16" s="16" t="s">
        <v>18470</v>
      </c>
      <c r="AG16" s="23">
        <f>B7L309C20+B7L409C20+B7L509C24+B7L609C24+B7L709C16</f>
        <v>867.87833337087</v>
      </c>
      <c r="AH16" s="16" t="s">
        <v>18471</v>
      </c>
      <c r="AI16" s="17">
        <f>B7L209C9</f>
        <v>27680</v>
      </c>
      <c r="AJ16" s="16" t="s">
        <v>18472</v>
      </c>
      <c r="AK16" s="17">
        <f>B7L809C15+B7L809C16</f>
        <v>28547.878333370871</v>
      </c>
      <c r="AL16" s="16" t="s">
        <v>18473</v>
      </c>
      <c r="AM16" s="23">
        <f>IF(B7L809C17=0,0,B7L809C16/B7L809C17)</f>
        <v>0.96959920021950041</v>
      </c>
      <c r="AN16" s="16" t="s">
        <v>18474</v>
      </c>
      <c r="AO16" s="23">
        <f>B7L309C25+B7L309C27+B7L409C27+B7L509C31+B7L509C33+B7L609C31+B7L609C33+B7L709C21</f>
        <v>160.78312409205375</v>
      </c>
      <c r="AP16" s="16" t="s">
        <v>18475</v>
      </c>
      <c r="AQ16" s="23">
        <f>B7L209C23</f>
        <v>53.635604506389086</v>
      </c>
      <c r="AR16" s="16" t="s">
        <v>18476</v>
      </c>
      <c r="AS16" s="23">
        <f>B7L809C19+B7L809C20</f>
        <v>214.41872859844284</v>
      </c>
      <c r="AT16" s="16" t="s">
        <v>18477</v>
      </c>
      <c r="AU16" s="23">
        <f>IF(B7L809C21=0,0,B7L809C20/B7L809C21)</f>
        <v>0.25014421481267285</v>
      </c>
      <c r="AV16" s="16" t="s">
        <v>18478</v>
      </c>
      <c r="AW16" s="23">
        <f>B7L309C29+B7L409C29+B7L509C35+B7L609C35+B7L709C23</f>
        <v>356.68279157962911</v>
      </c>
      <c r="AX16" s="16" t="s">
        <v>18479</v>
      </c>
      <c r="AY16" s="23">
        <f>B7L309C30+B7L409C30+B7L509C36+B7L609C36+B7L709C24</f>
        <v>927.37525810703562</v>
      </c>
      <c r="AZ16" s="16" t="s">
        <v>18480</v>
      </c>
      <c r="BA16" s="17">
        <f>B7L209C17</f>
        <v>30076.666666666664</v>
      </c>
      <c r="BB16" s="16" t="s">
        <v>18481</v>
      </c>
      <c r="BC16" s="17">
        <f>B7L809C24+B7L809C25</f>
        <v>31004.041924773701</v>
      </c>
      <c r="BD16" s="16" t="s">
        <v>18482</v>
      </c>
      <c r="BE16" s="23">
        <f>IF(B7L809C26=0,0,B7L809C25/B7L809C26)</f>
        <v>0.970088569085374</v>
      </c>
      <c r="BF16" s="16" t="s">
        <v>18483</v>
      </c>
      <c r="BG16" s="23">
        <f>B7L309C35+B7L309C37+B7L409C37+B7L509C43+B7L509C45+B7L609C43+B7L609C45+B7L709C29</f>
        <v>165.7732261843081</v>
      </c>
      <c r="BH16" s="16" t="s">
        <v>18484</v>
      </c>
      <c r="BI16" s="23">
        <f>B7L209C31</f>
        <v>53.929676654637213</v>
      </c>
      <c r="BJ16" s="16" t="s">
        <v>18485</v>
      </c>
      <c r="BK16" s="23">
        <f>B7L809C28+B7L809C29</f>
        <v>219.70290283894531</v>
      </c>
      <c r="BL16" s="16" t="s">
        <v>18486</v>
      </c>
      <c r="BM16" s="23">
        <f>IF(B7L809C30=0,0,B7L809C29/B7L809C30)</f>
        <v>0.24546638190834796</v>
      </c>
      <c r="BN16" s="16" t="s">
        <v>18487</v>
      </c>
      <c r="BO16" s="23">
        <f>B7L309C39+B7L409C39+B7L509C47+B7L609C47+B7L709C31</f>
        <v>367.98165465869442</v>
      </c>
      <c r="BP16" s="16" t="s">
        <v>18488</v>
      </c>
      <c r="BQ16" s="23">
        <f>B7L309C40+B7L409C40+B7L509C48+B7L609C48+B7L709C32</f>
        <v>956.75230211260555</v>
      </c>
      <c r="BR16" s="16" t="s">
        <v>18489</v>
      </c>
      <c r="BS16" s="17">
        <f>B7L209C25</f>
        <v>30729.25</v>
      </c>
      <c r="BT16" s="16" t="s">
        <v>18490</v>
      </c>
      <c r="BU16" s="17">
        <f>B7L809C33+B7L809C34</f>
        <v>31686.002302112607</v>
      </c>
      <c r="BV16" s="16" t="s">
        <v>18491</v>
      </c>
      <c r="BW16" s="23">
        <f>IF(B7L809C35=0,0,B7L809C34/B7L809C35)</f>
        <v>0.96980520631822287</v>
      </c>
      <c r="BX16" s="16" t="s">
        <v>18492</v>
      </c>
      <c r="BY16" s="23">
        <f>B7L309C45+B7L309C47+B7L409C47+B7L509C55+B7L509C57+B7L609C55+B7L609C57+B7L709C37</f>
        <v>172.45087242533455</v>
      </c>
      <c r="BZ16" s="16" t="s">
        <v>18493</v>
      </c>
      <c r="CA16" s="23">
        <f>B7L209C39</f>
        <v>55.007414903127426</v>
      </c>
      <c r="CB16" s="16" t="s">
        <v>18494</v>
      </c>
      <c r="CC16" s="23">
        <f>B7L809C37+B7L809C38</f>
        <v>227.45828732846198</v>
      </c>
      <c r="CD16" s="16" t="s">
        <v>18495</v>
      </c>
      <c r="CE16" s="23">
        <f>IF(B7L809C39=0,0,B7L809C38/B7L809C39)</f>
        <v>0.24183517579948083</v>
      </c>
      <c r="CF16" s="16" t="s">
        <v>18496</v>
      </c>
      <c r="CG16" s="23">
        <f>B7L309C49+B7L409C49+B7L509C59+B7L609C59+B7L709C39</f>
        <v>383.13239706333991</v>
      </c>
      <c r="CH16" s="16" t="s">
        <v>18497</v>
      </c>
      <c r="CI16" s="23">
        <f>B7L309C50+B7L409C50+B7L509C60+B7L609C60+B7L709C40</f>
        <v>996.14423236468372</v>
      </c>
      <c r="CJ16" s="16" t="s">
        <v>18498</v>
      </c>
      <c r="CK16" s="17">
        <f>B7L209C33</f>
        <v>31749.600000000002</v>
      </c>
      <c r="CL16" s="16" t="s">
        <v>18499</v>
      </c>
      <c r="CM16" s="17">
        <f>B7L809C42+B7L809C43</f>
        <v>32745.744232364686</v>
      </c>
      <c r="CN16" s="16" t="s">
        <v>18500</v>
      </c>
      <c r="CO16" s="23">
        <f>IF(B7L809C44=0,0,B7L809C43/B7L809C44)</f>
        <v>0.96957942915280781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35.830235328151275</v>
      </c>
      <c r="F17" s="16" t="s">
        <v>18502</v>
      </c>
      <c r="G17" s="23">
        <f>B7L210C7</f>
        <v>11.96327332512954</v>
      </c>
      <c r="H17" s="16" t="s">
        <v>18503</v>
      </c>
      <c r="I17" s="23">
        <f>B7L810C1+B7L810C2</f>
        <v>47.793508653280817</v>
      </c>
      <c r="J17" s="16" t="s">
        <v>18504</v>
      </c>
      <c r="K17" s="23">
        <f>IF(B7L810C3=0,0,B7L810C2/B7L810C3)</f>
        <v>0.25031167751079758</v>
      </c>
      <c r="L17" s="16" t="s">
        <v>18505</v>
      </c>
      <c r="M17" s="23">
        <f>B7L310C9+B7L410C9+B7L510C11+B7L610C11+B7L710C7</f>
        <v>80.662460064832004</v>
      </c>
      <c r="N17" s="16" t="s">
        <v>18506</v>
      </c>
      <c r="O17" s="23">
        <f>B7L310C10+B7L410C10+B7L510C12+B7L610C12+B7L710C8</f>
        <v>209.72239616856322</v>
      </c>
      <c r="P17" s="16" t="s">
        <v>18507</v>
      </c>
      <c r="Q17" s="17">
        <f>B7L210C1</f>
        <v>7308</v>
      </c>
      <c r="R17" s="16" t="s">
        <v>18508</v>
      </c>
      <c r="S17" s="17">
        <f>B7L810C6+B7L810C7</f>
        <v>7517.7223961685631</v>
      </c>
      <c r="T17" s="16" t="s">
        <v>18509</v>
      </c>
      <c r="U17" s="23">
        <f>IF(B7L810C8=0,0,B7L810C7/B7L810C8)</f>
        <v>0.97210293422440697</v>
      </c>
      <c r="V17" s="16" t="s">
        <v>18510</v>
      </c>
      <c r="W17" s="23">
        <f>B7L310C15+B7L310C17+B7L410C17+B7L510C19+B7L510C21+B7L610C19+B7L610C21+B7L710C13</f>
        <v>46.53585054203905</v>
      </c>
      <c r="X17" s="16" t="s">
        <v>18511</v>
      </c>
      <c r="Y17" s="23">
        <f>B7L210C15</f>
        <v>16.274301061609389</v>
      </c>
      <c r="Z17" s="16" t="s">
        <v>18512</v>
      </c>
      <c r="AA17" s="23">
        <f>B7L810C10+B7L810C11</f>
        <v>62.810151603648436</v>
      </c>
      <c r="AB17" s="16" t="s">
        <v>18513</v>
      </c>
      <c r="AC17" s="23">
        <f>IF(B7L810C12=0,0,B7L810C11/B7L810C12)</f>
        <v>0.25910303742467117</v>
      </c>
      <c r="AD17" s="16" t="s">
        <v>18514</v>
      </c>
      <c r="AE17" s="23">
        <f>B7L310C19+B7L410C19+B7L510C23+B7L610C23+B7L710C15</f>
        <v>105.20722542121479</v>
      </c>
      <c r="AF17" s="16" t="s">
        <v>18515</v>
      </c>
      <c r="AG17" s="23">
        <f>B7L310C20+B7L410C20+B7L510C24+B7L610C24+B7L710C16</f>
        <v>273.5387860951584</v>
      </c>
      <c r="AH17" s="16" t="s">
        <v>18516</v>
      </c>
      <c r="AI17" s="17">
        <f>B7L210C9</f>
        <v>9483.5</v>
      </c>
      <c r="AJ17" s="16" t="s">
        <v>18517</v>
      </c>
      <c r="AK17" s="17">
        <f>B7L810C15+B7L810C16</f>
        <v>9757.0387860951578</v>
      </c>
      <c r="AL17" s="16" t="s">
        <v>18518</v>
      </c>
      <c r="AM17" s="23">
        <f>IF(B7L810C17=0,0,B7L810C16/B7L810C17)</f>
        <v>0.97196497911999891</v>
      </c>
      <c r="AN17" s="16" t="s">
        <v>18519</v>
      </c>
      <c r="AO17" s="23">
        <f>B7L310C25+B7L310C27+B7L410C27+B7L510C31+B7L510C33+B7L610C31+B7L610C33+B7L710C21</f>
        <v>54.381985438072221</v>
      </c>
      <c r="AP17" s="16" t="s">
        <v>18520</v>
      </c>
      <c r="AQ17" s="23">
        <f>B7L210C23</f>
        <v>19.600208216659286</v>
      </c>
      <c r="AR17" s="16" t="s">
        <v>18521</v>
      </c>
      <c r="AS17" s="23">
        <f>B7L810C19+B7L810C20</f>
        <v>73.982193654731503</v>
      </c>
      <c r="AT17" s="16" t="s">
        <v>18522</v>
      </c>
      <c r="AU17" s="23">
        <f>IF(B7L810C21=0,0,B7L810C20/B7L810C21)</f>
        <v>0.26493142806945902</v>
      </c>
      <c r="AV17" s="16" t="s">
        <v>18523</v>
      </c>
      <c r="AW17" s="23">
        <f>B7L310C29+B7L410C29+B7L510C35+B7L610C35+B7L710C23</f>
        <v>122.93205956273054</v>
      </c>
      <c r="AX17" s="16" t="s">
        <v>18524</v>
      </c>
      <c r="AY17" s="23">
        <f>B7L310C30+B7L410C30+B7L510C36+B7L610C36+B7L710C24</f>
        <v>319.62335486309945</v>
      </c>
      <c r="AZ17" s="16" t="s">
        <v>18525</v>
      </c>
      <c r="BA17" s="17">
        <f>B7L210C17</f>
        <v>10991</v>
      </c>
      <c r="BB17" s="16" t="s">
        <v>18526</v>
      </c>
      <c r="BC17" s="17">
        <f>B7L810C24+B7L810C25</f>
        <v>11310.623354863099</v>
      </c>
      <c r="BD17" s="16" t="s">
        <v>18527</v>
      </c>
      <c r="BE17" s="23">
        <f>IF(B7L810C26=0,0,B7L810C25/B7L810C26)</f>
        <v>0.97174131391037133</v>
      </c>
      <c r="BF17" s="16" t="s">
        <v>18528</v>
      </c>
      <c r="BG17" s="23">
        <f>B7L310C35+B7L310C37+B7L410C37+B7L510C43+B7L510C45+B7L610C43+B7L610C45+B7L710C29</f>
        <v>58.342420231138099</v>
      </c>
      <c r="BH17" s="16" t="s">
        <v>18529</v>
      </c>
      <c r="BI17" s="23">
        <f>B7L210C31</f>
        <v>20.135495095969361</v>
      </c>
      <c r="BJ17" s="16" t="s">
        <v>18530</v>
      </c>
      <c r="BK17" s="23">
        <f>B7L810C28+B7L810C29</f>
        <v>78.477915327107468</v>
      </c>
      <c r="BL17" s="16" t="s">
        <v>18531</v>
      </c>
      <c r="BM17" s="23">
        <f>IF(B7L810C30=0,0,B7L810C29/B7L810C30)</f>
        <v>0.25657530544792967</v>
      </c>
      <c r="BN17" s="16" t="s">
        <v>18532</v>
      </c>
      <c r="BO17" s="23">
        <f>B7L310C39+B7L410C39+B7L510C47+B7L610C47+B7L710C31</f>
        <v>132.41554330625956</v>
      </c>
      <c r="BP17" s="16" t="s">
        <v>18533</v>
      </c>
      <c r="BQ17" s="23">
        <f>B7L310C40+B7L410C40+B7L510C48+B7L610C48+B7L710C32</f>
        <v>344.28041259627491</v>
      </c>
      <c r="BR17" s="16" t="s">
        <v>18534</v>
      </c>
      <c r="BS17" s="17">
        <f>B7L210C25</f>
        <v>11473.25</v>
      </c>
      <c r="BT17" s="16" t="s">
        <v>18535</v>
      </c>
      <c r="BU17" s="17">
        <f>B7L810C33+B7L810C34</f>
        <v>11817.530412596276</v>
      </c>
      <c r="BV17" s="16" t="s">
        <v>18536</v>
      </c>
      <c r="BW17" s="23">
        <f>IF(B7L810C35=0,0,B7L810C34/B7L810C35)</f>
        <v>0.97086697469131888</v>
      </c>
      <c r="BX17" s="16" t="s">
        <v>18537</v>
      </c>
      <c r="BY17" s="23">
        <f>B7L310C45+B7L310C47+B7L410C47+B7L510C55+B7L510C57+B7L610C55+B7L610C57+B7L710C37</f>
        <v>64.749617785400005</v>
      </c>
      <c r="BZ17" s="16" t="s">
        <v>18538</v>
      </c>
      <c r="CA17" s="23">
        <f>B7L210C39</f>
        <v>21.764499316402958</v>
      </c>
      <c r="CB17" s="16" t="s">
        <v>18539</v>
      </c>
      <c r="CC17" s="23">
        <f>B7L810C37+B7L810C38</f>
        <v>86.514117101802967</v>
      </c>
      <c r="CD17" s="16" t="s">
        <v>18540</v>
      </c>
      <c r="CE17" s="23">
        <f>IF(B7L810C39=0,0,B7L810C38/B7L810C39)</f>
        <v>0.25157165148888033</v>
      </c>
      <c r="CF17" s="16" t="s">
        <v>18541</v>
      </c>
      <c r="CG17" s="23">
        <f>B7L310C49+B7L410C49+B7L510C59+B7L610C59+B7L710C39</f>
        <v>147.10206748370007</v>
      </c>
      <c r="CH17" s="16" t="s">
        <v>18542</v>
      </c>
      <c r="CI17" s="23">
        <f>B7L310C50+B7L410C50+B7L510C60+B7L610C60+B7L710C40</f>
        <v>382.4653754576201</v>
      </c>
      <c r="CJ17" s="16" t="s">
        <v>18543</v>
      </c>
      <c r="CK17" s="17">
        <f>B7L210C33</f>
        <v>12562.2</v>
      </c>
      <c r="CL17" s="16" t="s">
        <v>18544</v>
      </c>
      <c r="CM17" s="17">
        <f>B7L810C42+B7L810C43</f>
        <v>12944.66537545762</v>
      </c>
      <c r="CN17" s="16" t="s">
        <v>18545</v>
      </c>
      <c r="CO17" s="23">
        <f>IF(B7L810C44=0,0,B7L810C43/B7L810C44)</f>
        <v>0.97045382291745041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1744.77318253556</v>
      </c>
      <c r="F18" s="16" t="s">
        <v>18547</v>
      </c>
      <c r="G18" s="23">
        <f>B7L211C7</f>
        <v>278.0740763437027</v>
      </c>
      <c r="H18" s="16" t="s">
        <v>18548</v>
      </c>
      <c r="I18" s="17">
        <f>B7L811C1+B7L811C2</f>
        <v>2022.8472588792627</v>
      </c>
      <c r="J18" s="16" t="s">
        <v>18549</v>
      </c>
      <c r="K18" s="23">
        <f>IF(B7L811C3=0,0,B7L811C2/B7L811C3)</f>
        <v>0.13746666987490036</v>
      </c>
      <c r="L18" s="16" t="s">
        <v>18550</v>
      </c>
      <c r="M18" s="17">
        <f>B7L311C9+B7L411C9+B7L511C11+B7L611C11+B7L711C7</f>
        <v>2726.1471699655804</v>
      </c>
      <c r="N18" s="16" t="s">
        <v>18551</v>
      </c>
      <c r="O18" s="17">
        <f>B7L311C10+B7L411C10+B7L511C12+B7L611C12+B7L711C8</f>
        <v>7087.9826419105084</v>
      </c>
      <c r="P18" s="16" t="s">
        <v>18552</v>
      </c>
      <c r="Q18" s="17">
        <f>B7L211C1</f>
        <v>169867</v>
      </c>
      <c r="R18" s="16" t="s">
        <v>18553</v>
      </c>
      <c r="S18" s="17">
        <f>B7L811C6+B7L811C7</f>
        <v>176954.98264191049</v>
      </c>
      <c r="T18" s="16" t="s">
        <v>18554</v>
      </c>
      <c r="U18" s="23">
        <f>IF(B7L811C8=0,0,B7L811C7/B7L811C8)</f>
        <v>0.95994471285245542</v>
      </c>
      <c r="V18" s="16" t="s">
        <v>18555</v>
      </c>
      <c r="W18" s="17">
        <f>B7L311C15+B7L311C17+B7L411C17+B7L511C19+B7L511C21+B7L611C19+B7L611C21+B7L711C13</f>
        <v>1736.9537458525965</v>
      </c>
      <c r="X18" s="16" t="s">
        <v>18556</v>
      </c>
      <c r="Y18" s="23">
        <f>B7L211C15</f>
        <v>287.82955206516868</v>
      </c>
      <c r="Z18" s="16" t="s">
        <v>18557</v>
      </c>
      <c r="AA18" s="17">
        <f>B7L811C10+B7L811C11</f>
        <v>2024.7832979177651</v>
      </c>
      <c r="AB18" s="16" t="s">
        <v>18558</v>
      </c>
      <c r="AC18" s="23">
        <f>IF(B7L811C12=0,0,B7L811C11/B7L811C12)</f>
        <v>0.14215326270281128</v>
      </c>
      <c r="AD18" s="16" t="s">
        <v>18559</v>
      </c>
      <c r="AE18" s="17">
        <f>B7L311C19+B7L411C19+B7L511C23+B7L611C23+B7L711C15</f>
        <v>2704.87326588928</v>
      </c>
      <c r="AF18" s="16" t="s">
        <v>18560</v>
      </c>
      <c r="AG18" s="17">
        <f>B7L311C20+B7L411C20+B7L511C24+B7L611C24+B7L711C16</f>
        <v>7032.6704913121284</v>
      </c>
      <c r="AH18" s="16" t="s">
        <v>18561</v>
      </c>
      <c r="AI18" s="17">
        <f>B7L211C9</f>
        <v>167726.5</v>
      </c>
      <c r="AJ18" s="16" t="s">
        <v>18562</v>
      </c>
      <c r="AK18" s="17">
        <f>B7L811C15+B7L811C16</f>
        <v>174759.17049131214</v>
      </c>
      <c r="AL18" s="16" t="s">
        <v>18563</v>
      </c>
      <c r="AM18" s="23">
        <f>IF(B7L811C17=0,0,B7L811C16/B7L811C17)</f>
        <v>0.95975793160644607</v>
      </c>
      <c r="AN18" s="16" t="s">
        <v>18564</v>
      </c>
      <c r="AO18" s="17">
        <f>B7L311C25+B7L311C27+B7L411C27+B7L511C31+B7L511C33+B7L611C31+B7L611C33+B7L711C21</f>
        <v>1696.8265357811522</v>
      </c>
      <c r="AP18" s="16" t="s">
        <v>18565</v>
      </c>
      <c r="AQ18" s="23">
        <f>B7L211C23</f>
        <v>289.29224919787629</v>
      </c>
      <c r="AR18" s="16" t="s">
        <v>18566</v>
      </c>
      <c r="AS18" s="17">
        <f>B7L811C19+B7L811C20</f>
        <v>1986.1187849790285</v>
      </c>
      <c r="AT18" s="16" t="s">
        <v>18567</v>
      </c>
      <c r="AU18" s="23">
        <f>IF(B7L811C21=0,0,B7L811C20/B7L811C21)</f>
        <v>0.14565707317497173</v>
      </c>
      <c r="AV18" s="16" t="s">
        <v>18568</v>
      </c>
      <c r="AW18" s="17">
        <f>B7L311C29+B7L411C29+B7L511C35+B7L611C35+B7L711C23</f>
        <v>2635.5723395496693</v>
      </c>
      <c r="AX18" s="16" t="s">
        <v>18569</v>
      </c>
      <c r="AY18" s="17">
        <f>B7L311C30+B7L411C30+B7L511C36+B7L611C36+B7L711C24</f>
        <v>6852.4880828291398</v>
      </c>
      <c r="AZ18" s="16" t="s">
        <v>18570</v>
      </c>
      <c r="BA18" s="17">
        <f>B7L211C17</f>
        <v>162223.33333333334</v>
      </c>
      <c r="BB18" s="16" t="s">
        <v>18571</v>
      </c>
      <c r="BC18" s="17">
        <f>B7L811C24+B7L811C25</f>
        <v>169075.82141616248</v>
      </c>
      <c r="BD18" s="16" t="s">
        <v>18572</v>
      </c>
      <c r="BE18" s="23">
        <f>IF(B7L811C26=0,0,B7L811C25/B7L811C26)</f>
        <v>0.95947091650696492</v>
      </c>
      <c r="BF18" s="16" t="s">
        <v>18573</v>
      </c>
      <c r="BG18" s="17">
        <f>B7L311C35+B7L311C37+B7L411C37+B7L511C43+B7L511C45+B7L611C43+B7L611C45+B7L711C29</f>
        <v>1660.9901250155795</v>
      </c>
      <c r="BH18" s="16" t="s">
        <v>18574</v>
      </c>
      <c r="BI18" s="23">
        <f>B7L211C31</f>
        <v>281.19142339869234</v>
      </c>
      <c r="BJ18" s="16" t="s">
        <v>18575</v>
      </c>
      <c r="BK18" s="17">
        <f>B7L811C28+B7L811C29</f>
        <v>1942.1815484142717</v>
      </c>
      <c r="BL18" s="16" t="s">
        <v>18576</v>
      </c>
      <c r="BM18" s="23">
        <f>IF(B7L811C30=0,0,B7L811C29/B7L811C30)</f>
        <v>0.14478122481818242</v>
      </c>
      <c r="BN18" s="16" t="s">
        <v>18577</v>
      </c>
      <c r="BO18" s="17">
        <f>B7L311C39+B7L411C39+B7L511C47+B7L611C47+B7L711C31</f>
        <v>2580.2455103906868</v>
      </c>
      <c r="BP18" s="16" t="s">
        <v>18578</v>
      </c>
      <c r="BQ18" s="17">
        <f>B7L311C40+B7L411C40+B7L511C48+B7L611C48+B7L711C32</f>
        <v>6708.6383270157867</v>
      </c>
      <c r="BR18" s="16" t="s">
        <v>18579</v>
      </c>
      <c r="BS18" s="17">
        <f>B7L211C25</f>
        <v>160223.5</v>
      </c>
      <c r="BT18" s="16" t="s">
        <v>18580</v>
      </c>
      <c r="BU18" s="17">
        <f>B7L811C33+B7L811C34</f>
        <v>166932.1383270158</v>
      </c>
      <c r="BV18" s="16" t="s">
        <v>18581</v>
      </c>
      <c r="BW18" s="23">
        <f>IF(B7L811C35=0,0,B7L811C34/B7L811C35)</f>
        <v>0.95981218239789301</v>
      </c>
      <c r="BX18" s="16" t="s">
        <v>18582</v>
      </c>
      <c r="BY18" s="17">
        <f>B7L311C45+B7L311C47+B7L411C47+B7L511C55+B7L511C57+B7L611C55+B7L611C57+B7L711C37</f>
        <v>1655.24211981965</v>
      </c>
      <c r="BZ18" s="16" t="s">
        <v>18583</v>
      </c>
      <c r="CA18" s="23">
        <f>B7L211C39</f>
        <v>278.0724825494479</v>
      </c>
      <c r="CB18" s="16" t="s">
        <v>18584</v>
      </c>
      <c r="CC18" s="17">
        <f>B7L811C37+B7L811C38</f>
        <v>1933.3146023690979</v>
      </c>
      <c r="CD18" s="16" t="s">
        <v>18585</v>
      </c>
      <c r="CE18" s="23">
        <f>IF(B7L811C39=0,0,B7L811C38/B7L811C39)</f>
        <v>0.14383198792824295</v>
      </c>
      <c r="CF18" s="16" t="s">
        <v>18586</v>
      </c>
      <c r="CG18" s="17">
        <f>B7L311C49+B7L411C49+B7L511C59+B7L611C59+B7L711C39</f>
        <v>2569.3561424120753</v>
      </c>
      <c r="CH18" s="16" t="s">
        <v>18587</v>
      </c>
      <c r="CI18" s="17">
        <f>B7L311C50+B7L411C50+B7L511C60+B7L611C60+B7L711C40</f>
        <v>6680.3259702713958</v>
      </c>
      <c r="CJ18" s="16" t="s">
        <v>18588</v>
      </c>
      <c r="CK18" s="17">
        <f>B7L211C33</f>
        <v>160500</v>
      </c>
      <c r="CL18" s="16" t="s">
        <v>18589</v>
      </c>
      <c r="CM18" s="17">
        <f>B7L811C42+B7L811C43</f>
        <v>167180.3259702714</v>
      </c>
      <c r="CN18" s="16" t="s">
        <v>18590</v>
      </c>
      <c r="CO18" s="23">
        <f>IF(B7L811C44=0,0,B7L811C43/B7L811C44)</f>
        <v>0.96004119544868383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473.19921171391792</v>
      </c>
      <c r="F19" s="16" t="s">
        <v>18592</v>
      </c>
      <c r="G19" s="23">
        <f>B7L212C7</f>
        <v>99.970599164249563</v>
      </c>
      <c r="H19" s="16" t="s">
        <v>18593</v>
      </c>
      <c r="I19" s="23">
        <f>B7L812C1+B7L812C2</f>
        <v>573.16981087816748</v>
      </c>
      <c r="J19" s="16" t="s">
        <v>18594</v>
      </c>
      <c r="K19" s="23">
        <f>IF(B7L812C3=0,0,B7L812C2/B7L812C3)</f>
        <v>0.17441707024150865</v>
      </c>
      <c r="L19" s="16" t="s">
        <v>18595</v>
      </c>
      <c r="M19" s="23">
        <f>B7L312C9+B7L412C9+B7L512C11+B7L612C11+B7L712C7</f>
        <v>944.54264052654844</v>
      </c>
      <c r="N19" s="16" t="s">
        <v>18596</v>
      </c>
      <c r="O19" s="17">
        <f>B7L312C10+B7L412C10+B7L512C12+B7L612C12+B7L712C8</f>
        <v>2455.8108653690265</v>
      </c>
      <c r="P19" s="16" t="s">
        <v>18597</v>
      </c>
      <c r="Q19" s="17">
        <f>B7L212C1</f>
        <v>61069</v>
      </c>
      <c r="R19" s="16" t="s">
        <v>18598</v>
      </c>
      <c r="S19" s="17">
        <f>B7L812C6+B7L812C7</f>
        <v>63524.810865369029</v>
      </c>
      <c r="T19" s="16" t="s">
        <v>18599</v>
      </c>
      <c r="U19" s="23">
        <f>IF(B7L812C8=0,0,B7L812C7/B7L812C8)</f>
        <v>0.96134091810877265</v>
      </c>
      <c r="V19" s="16" t="s">
        <v>18600</v>
      </c>
      <c r="W19" s="23">
        <f>B7L312C15+B7L312C17+B7L412C17+B7L512C19+B7L512C21+B7L612C19+B7L612C21+B7L712C13</f>
        <v>450.64036357016397</v>
      </c>
      <c r="X19" s="16" t="s">
        <v>18601</v>
      </c>
      <c r="Y19" s="23">
        <f>B7L212C15</f>
        <v>99.535193776081385</v>
      </c>
      <c r="Z19" s="16" t="s">
        <v>18602</v>
      </c>
      <c r="AA19" s="23">
        <f>B7L812C10+B7L812C11</f>
        <v>550.17555734624534</v>
      </c>
      <c r="AB19" s="16" t="s">
        <v>18603</v>
      </c>
      <c r="AC19" s="23">
        <f>IF(B7L812C12=0,0,B7L812C11/B7L812C12)</f>
        <v>0.18091533229172574</v>
      </c>
      <c r="AD19" s="16" t="s">
        <v>18604</v>
      </c>
      <c r="AE19" s="23">
        <f>B7L312C19+B7L412C19+B7L512C23+B7L612C23+B7L712C15</f>
        <v>899.1463381959021</v>
      </c>
      <c r="AF19" s="16" t="s">
        <v>18605</v>
      </c>
      <c r="AG19" s="17">
        <f>B7L312C20+B7L412C20+B7L512C24+B7L612C24+B7L712C16</f>
        <v>2337.7804793093455</v>
      </c>
      <c r="AH19" s="16" t="s">
        <v>18606</v>
      </c>
      <c r="AI19" s="17">
        <f>B7L212C9</f>
        <v>58002</v>
      </c>
      <c r="AJ19" s="16" t="s">
        <v>18607</v>
      </c>
      <c r="AK19" s="17">
        <f>B7L812C15+B7L812C16</f>
        <v>60339.780479309346</v>
      </c>
      <c r="AL19" s="16" t="s">
        <v>18608</v>
      </c>
      <c r="AM19" s="23">
        <f>IF(B7L812C17=0,0,B7L812C16/B7L812C17)</f>
        <v>0.96125639734286117</v>
      </c>
      <c r="AN19" s="16" t="s">
        <v>18609</v>
      </c>
      <c r="AO19" s="23">
        <f>B7L312C25+B7L312C27+B7L412C27+B7L512C31+B7L512C33+B7L612C31+B7L612C33+B7L712C21</f>
        <v>449.22078457627117</v>
      </c>
      <c r="AP19" s="16" t="s">
        <v>18610</v>
      </c>
      <c r="AQ19" s="23">
        <f>B7L212C23</f>
        <v>102.82485722614634</v>
      </c>
      <c r="AR19" s="16" t="s">
        <v>18611</v>
      </c>
      <c r="AS19" s="23">
        <f>B7L812C19+B7L812C20</f>
        <v>552.04564180241755</v>
      </c>
      <c r="AT19" s="16" t="s">
        <v>18612</v>
      </c>
      <c r="AU19" s="23">
        <f>IF(B7L812C21=0,0,B7L812C20/B7L812C21)</f>
        <v>0.18626151433860669</v>
      </c>
      <c r="AV19" s="16" t="s">
        <v>18613</v>
      </c>
      <c r="AW19" s="23">
        <f>B7L312C29+B7L412C29+B7L512C35+B7L612C35+B7L712C23</f>
        <v>896.86011725615845</v>
      </c>
      <c r="AX19" s="16" t="s">
        <v>18614</v>
      </c>
      <c r="AY19" s="17">
        <f>B7L312C30+B7L412C30+B7L512C36+B7L612C36+B7L712C24</f>
        <v>2331.8363048660121</v>
      </c>
      <c r="AZ19" s="16" t="s">
        <v>18615</v>
      </c>
      <c r="BA19" s="17">
        <f>B7L212C17</f>
        <v>57660</v>
      </c>
      <c r="BB19" s="16" t="s">
        <v>18616</v>
      </c>
      <c r="BC19" s="17">
        <f>B7L812C24+B7L812C25</f>
        <v>59991.83630486601</v>
      </c>
      <c r="BD19" s="16" t="s">
        <v>18617</v>
      </c>
      <c r="BE19" s="23">
        <f>IF(B7L812C26=0,0,B7L812C25/B7L812C26)</f>
        <v>0.96113077297690797</v>
      </c>
      <c r="BF19" s="16" t="s">
        <v>18618</v>
      </c>
      <c r="BG19" s="23">
        <f>B7L312C35+B7L312C37+B7L412C37+B7L512C43+B7L512C45+B7L612C43+B7L612C45+B7L712C29</f>
        <v>458.61066891695737</v>
      </c>
      <c r="BH19" s="16" t="s">
        <v>18619</v>
      </c>
      <c r="BI19" s="23">
        <f>B7L212C31</f>
        <v>103.43632744340236</v>
      </c>
      <c r="BJ19" s="16" t="s">
        <v>18620</v>
      </c>
      <c r="BK19" s="23">
        <f>B7L812C28+B7L812C29</f>
        <v>562.04699636035969</v>
      </c>
      <c r="BL19" s="16" t="s">
        <v>18621</v>
      </c>
      <c r="BM19" s="23">
        <f>IF(B7L812C30=0,0,B7L812C29/B7L812C30)</f>
        <v>0.18403501506675354</v>
      </c>
      <c r="BN19" s="16" t="s">
        <v>18622</v>
      </c>
      <c r="BO19" s="23">
        <f>B7L312C39+B7L412C39+B7L512C47+B7L612C47+B7L712C31</f>
        <v>916.11662552326561</v>
      </c>
      <c r="BP19" s="16" t="s">
        <v>18623</v>
      </c>
      <c r="BQ19" s="17">
        <f>B7L312C40+B7L412C40+B7L512C48+B7L612C48+B7L712C32</f>
        <v>2381.9032263604904</v>
      </c>
      <c r="BR19" s="16" t="s">
        <v>18624</v>
      </c>
      <c r="BS19" s="17">
        <f>B7L212C25</f>
        <v>58938.25</v>
      </c>
      <c r="BT19" s="16" t="s">
        <v>18625</v>
      </c>
      <c r="BU19" s="17">
        <f>B7L812C33+B7L812C34</f>
        <v>61320.153226360489</v>
      </c>
      <c r="BV19" s="16" t="s">
        <v>18626</v>
      </c>
      <c r="BW19" s="23">
        <f>IF(B7L812C35=0,0,B7L812C34/B7L812C35)</f>
        <v>0.96115627406265924</v>
      </c>
      <c r="BX19" s="16" t="s">
        <v>18627</v>
      </c>
      <c r="BY19" s="23">
        <f>B7L312C45+B7L312C47+B7L412C47+B7L512C55+B7L512C57+B7L612C55+B7L612C57+B7L712C37</f>
        <v>455.38358003052741</v>
      </c>
      <c r="BZ19" s="16" t="s">
        <v>18628</v>
      </c>
      <c r="CA19" s="23">
        <f>B7L212C39</f>
        <v>101.65498343368415</v>
      </c>
      <c r="CB19" s="16" t="s">
        <v>18629</v>
      </c>
      <c r="CC19" s="23">
        <f>B7L812C37+B7L812C38</f>
        <v>557.03856346421162</v>
      </c>
      <c r="CD19" s="16" t="s">
        <v>18630</v>
      </c>
      <c r="CE19" s="23">
        <f>IF(B7L812C39=0,0,B7L812C38/B7L812C39)</f>
        <v>0.1824918239080143</v>
      </c>
      <c r="CF19" s="16" t="s">
        <v>18631</v>
      </c>
      <c r="CG19" s="23">
        <f>B7L312C49+B7L412C49+B7L512C59+B7L612C59+B7L712C39</f>
        <v>909.90763719990048</v>
      </c>
      <c r="CH19" s="16" t="s">
        <v>18632</v>
      </c>
      <c r="CI19" s="17">
        <f>B7L312C50+B7L412C50+B7L512C60+B7L612C60+B7L712C40</f>
        <v>2365.759856719741</v>
      </c>
      <c r="CJ19" s="16" t="s">
        <v>18633</v>
      </c>
      <c r="CK19" s="17">
        <f>B7L212C33</f>
        <v>58674</v>
      </c>
      <c r="CL19" s="16" t="s">
        <v>18634</v>
      </c>
      <c r="CM19" s="17">
        <f>B7L812C42+B7L812C43</f>
        <v>61039.759856719742</v>
      </c>
      <c r="CN19" s="16" t="s">
        <v>18635</v>
      </c>
      <c r="CO19" s="23">
        <f>IF(B7L812C44=0,0,B7L812C43/B7L812C44)</f>
        <v>0.96124231382507153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1.2006770548860142</v>
      </c>
      <c r="F20" s="16" t="s">
        <v>18637</v>
      </c>
      <c r="G20" s="23">
        <f>B7L213C7</f>
        <v>0.33558716908204095</v>
      </c>
      <c r="H20" s="16" t="s">
        <v>18638</v>
      </c>
      <c r="I20" s="17">
        <f>B7L813C1+B7L813C2</f>
        <v>1.5362642239680551</v>
      </c>
      <c r="J20" s="16" t="s">
        <v>18639</v>
      </c>
      <c r="K20" s="17">
        <f>IF(B7L813C3=0,0,B7L813C2/B7L813C3)</f>
        <v>0.21844365301643523</v>
      </c>
      <c r="L20" s="16" t="s">
        <v>18640</v>
      </c>
      <c r="M20" s="17">
        <f>B7L313C9+B7L413C9+B7L513C11+B7L613C11+B7L713C7</f>
        <v>2.4816378618730783</v>
      </c>
      <c r="N20" s="16" t="s">
        <v>18641</v>
      </c>
      <c r="O20" s="17">
        <f>B7L313C10+B7L413C10+B7L513C12+B7L613C12+B7L713C8</f>
        <v>6.4522584408700032</v>
      </c>
      <c r="P20" s="16" t="s">
        <v>18642</v>
      </c>
      <c r="Q20" s="17">
        <f>B7L213C1</f>
        <v>205</v>
      </c>
      <c r="R20" s="16" t="s">
        <v>18643</v>
      </c>
      <c r="S20" s="17">
        <f>B7L813C6+B7L813C7</f>
        <v>211.45225844087</v>
      </c>
      <c r="T20" s="16" t="s">
        <v>18644</v>
      </c>
      <c r="U20" s="17">
        <f>IF(B7L813C8=0,0,B7L813C7/B7L813C8)</f>
        <v>0.96948598001059283</v>
      </c>
      <c r="V20" s="16" t="s">
        <v>18645</v>
      </c>
      <c r="W20" s="23">
        <f>B7L313C15+B7L313C17+B7L413C17+B7L513C19+B7L513C21+B7L613C19+B7L613C21+B7L713C13</f>
        <v>1.4301770963090128</v>
      </c>
      <c r="X20" s="16" t="s">
        <v>18646</v>
      </c>
      <c r="Y20" s="23">
        <f>B7L213C15</f>
        <v>0.39469491687353403</v>
      </c>
      <c r="Z20" s="16" t="s">
        <v>18647</v>
      </c>
      <c r="AA20" s="23">
        <f>B7L813C10+B7L813C11</f>
        <v>1.8248720131825469</v>
      </c>
      <c r="AB20" s="16" t="s">
        <v>18648</v>
      </c>
      <c r="AC20" s="23">
        <f>IF(B7L813C12=0,0,B7L813C11/B7L813C12)</f>
        <v>0.21628635543880831</v>
      </c>
      <c r="AD20" s="16" t="s">
        <v>18649</v>
      </c>
      <c r="AE20" s="23">
        <f>B7L313C19+B7L413C19+B7L513C23+B7L613C23+B7L713C15</f>
        <v>3.3825869096995702</v>
      </c>
      <c r="AF20" s="16" t="s">
        <v>18650</v>
      </c>
      <c r="AG20" s="23">
        <f>B7L313C20+B7L413C20+B7L513C24+B7L613C24+B7L713C16</f>
        <v>8.7947259652188823</v>
      </c>
      <c r="AH20" s="16" t="s">
        <v>18651</v>
      </c>
      <c r="AI20" s="17">
        <f>B7L213C9</f>
        <v>230</v>
      </c>
      <c r="AJ20" s="16" t="s">
        <v>18652</v>
      </c>
      <c r="AK20" s="23">
        <f>B7L813C15+B7L813C16</f>
        <v>238.79472596521887</v>
      </c>
      <c r="AL20" s="16" t="s">
        <v>18653</v>
      </c>
      <c r="AM20" s="23">
        <f>IF(B7L813C17=0,0,B7L813C16/B7L813C17)</f>
        <v>0.96317035089585756</v>
      </c>
      <c r="AN20" s="16" t="s">
        <v>18654</v>
      </c>
      <c r="AO20" s="23">
        <f>B7L313C25+B7L313C27+B7L413C27+B7L513C31+B7L513C33+B7L613C31+B7L613C33+B7L713C21</f>
        <v>1.6230488438221724</v>
      </c>
      <c r="AP20" s="16" t="s">
        <v>18655</v>
      </c>
      <c r="AQ20" s="23">
        <f>B7L213C23</f>
        <v>0.49575633556830878</v>
      </c>
      <c r="AR20" s="16" t="s">
        <v>18656</v>
      </c>
      <c r="AS20" s="23">
        <f>B7L813C19+B7L813C20</f>
        <v>2.1188051793904812</v>
      </c>
      <c r="AT20" s="16" t="s">
        <v>18657</v>
      </c>
      <c r="AU20" s="23">
        <f>IF(B7L813C21=0,0,B7L813C20/B7L813C21)</f>
        <v>0.2339791975168399</v>
      </c>
      <c r="AV20" s="16" t="s">
        <v>18658</v>
      </c>
      <c r="AW20" s="23">
        <f>B7L313C29+B7L413C29+B7L513C35+B7L613C35+B7L713C23</f>
        <v>3.6590840610219475</v>
      </c>
      <c r="AX20" s="16" t="s">
        <v>18659</v>
      </c>
      <c r="AY20" s="23">
        <f>B7L313C30+B7L413C30+B7L513C36+B7L613C36+B7L713C24</f>
        <v>9.5136185586570647</v>
      </c>
      <c r="AZ20" s="16" t="s">
        <v>18660</v>
      </c>
      <c r="BA20" s="17">
        <f>B7L213C17</f>
        <v>278</v>
      </c>
      <c r="BB20" s="16" t="s">
        <v>18661</v>
      </c>
      <c r="BC20" s="23">
        <f>B7L813C24+B7L813C25</f>
        <v>287.51361855865707</v>
      </c>
      <c r="BD20" s="16" t="s">
        <v>18662</v>
      </c>
      <c r="BE20" s="23">
        <f>IF(B7L813C26=0,0,B7L813C25/B7L813C26)</f>
        <v>0.96691072024222691</v>
      </c>
      <c r="BF20" s="16" t="s">
        <v>18663</v>
      </c>
      <c r="BG20" s="23">
        <f>B7L313C35+B7L313C37+B7L413C37+B7L513C43+B7L513C45+B7L613C43+B7L613C45+B7L713C29</f>
        <v>2.0294746006631943</v>
      </c>
      <c r="BH20" s="16" t="s">
        <v>18664</v>
      </c>
      <c r="BI20" s="23">
        <f>B7L213C31</f>
        <v>0.63750189297809001</v>
      </c>
      <c r="BJ20" s="16" t="s">
        <v>18665</v>
      </c>
      <c r="BK20" s="23">
        <f>B7L813C28+B7L813C29</f>
        <v>2.6669764936412843</v>
      </c>
      <c r="BL20" s="16" t="s">
        <v>18666</v>
      </c>
      <c r="BM20" s="23">
        <f>IF(B7L813C30=0,0,B7L813C29/B7L813C30)</f>
        <v>0.23903543750687281</v>
      </c>
      <c r="BN20" s="16" t="s">
        <v>18667</v>
      </c>
      <c r="BO20" s="23">
        <f>B7L313C39+B7L413C39+B7L513C47+B7L613C47+B7L713C31</f>
        <v>4.49908840364757</v>
      </c>
      <c r="BP20" s="16" t="s">
        <v>18668</v>
      </c>
      <c r="BQ20" s="23">
        <f>B7L313C40+B7L413C40+B7L513C48+B7L613C48+B7L713C32</f>
        <v>11.697629849483683</v>
      </c>
      <c r="BR20" s="16" t="s">
        <v>18669</v>
      </c>
      <c r="BS20" s="23">
        <f>B7L213C25</f>
        <v>363.25</v>
      </c>
      <c r="BT20" s="16" t="s">
        <v>18670</v>
      </c>
      <c r="BU20" s="23">
        <f>B7L813C33+B7L813C34</f>
        <v>374.94762984948369</v>
      </c>
      <c r="BV20" s="16" t="s">
        <v>18671</v>
      </c>
      <c r="BW20" s="23">
        <f>IF(B7L813C35=0,0,B7L813C34/B7L813C35)</f>
        <v>0.968801963479061</v>
      </c>
      <c r="BX20" s="16" t="s">
        <v>18672</v>
      </c>
      <c r="BY20" s="23">
        <f>B7L313C45+B7L313C47+B7L413C47+B7L513C55+B7L513C57+B7L613C55+B7L613C57+B7L713C37</f>
        <v>2.0106276851957121</v>
      </c>
      <c r="BZ20" s="16" t="s">
        <v>18673</v>
      </c>
      <c r="CA20" s="23">
        <f>B7L213C39</f>
        <v>0.6043095446308252</v>
      </c>
      <c r="CB20" s="16" t="s">
        <v>18674</v>
      </c>
      <c r="CC20" s="23">
        <f>B7L813C37+B7L813C38</f>
        <v>2.6149372298265372</v>
      </c>
      <c r="CD20" s="16" t="s">
        <v>18675</v>
      </c>
      <c r="CE20" s="23">
        <f>IF(B7L813C39=0,0,B7L813C38/B7L813C39)</f>
        <v>0.23109906338780922</v>
      </c>
      <c r="CF20" s="16" t="s">
        <v>18676</v>
      </c>
      <c r="CG20" s="23">
        <f>B7L313C49+B7L413C49+B7L513C59+B7L613C59+B7L713C39</f>
        <v>4.6137341845764155</v>
      </c>
      <c r="CH20" s="16" t="s">
        <v>18677</v>
      </c>
      <c r="CI20" s="23">
        <f>B7L313C50+B7L413C50+B7L513C60+B7L613C60+B7L713C40</f>
        <v>11.995708879898681</v>
      </c>
      <c r="CJ20" s="16" t="s">
        <v>18678</v>
      </c>
      <c r="CK20" s="23">
        <f>B7L213C33</f>
        <v>348.8</v>
      </c>
      <c r="CL20" s="16" t="s">
        <v>18679</v>
      </c>
      <c r="CM20" s="23">
        <f>B7L813C42+B7L813C43</f>
        <v>360.79570887989871</v>
      </c>
      <c r="CN20" s="16" t="s">
        <v>18680</v>
      </c>
      <c r="CO20" s="23">
        <f>IF(B7L813C44=0,0,B7L813C43/B7L813C44)</f>
        <v>0.96675207441590771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408.3287672943577</v>
      </c>
      <c r="F21" s="16" t="s">
        <v>18682</v>
      </c>
      <c r="G21" s="23">
        <f>B7L214C7</f>
        <v>112.7818439702791</v>
      </c>
      <c r="H21" s="16" t="s">
        <v>18683</v>
      </c>
      <c r="I21" s="23">
        <f>B7L814C1+B7L814C2</f>
        <v>521.11061126463676</v>
      </c>
      <c r="J21" s="16" t="s">
        <v>18684</v>
      </c>
      <c r="K21" s="23">
        <f>IF(B7L814C3=0,0,B7L814C2/B7L814C3)</f>
        <v>0.21642592097017355</v>
      </c>
      <c r="L21" s="16" t="s">
        <v>18685</v>
      </c>
      <c r="M21" s="23">
        <f>B7L314C9+B7L414C9+B7L514C11+B7L614C11+B7L714C7</f>
        <v>898.60638619896758</v>
      </c>
      <c r="N21" s="16" t="s">
        <v>18686</v>
      </c>
      <c r="O21" s="17">
        <f>B7L314C10+B7L414C10+B7L514C12+B7L614C12+B7L714C8</f>
        <v>2336.3766041173158</v>
      </c>
      <c r="P21" s="16" t="s">
        <v>18687</v>
      </c>
      <c r="Q21" s="17">
        <f>B7L214C1</f>
        <v>68895</v>
      </c>
      <c r="R21" s="16" t="s">
        <v>18688</v>
      </c>
      <c r="S21" s="17">
        <f>B7L814C6+B7L814C7</f>
        <v>71231.376604117322</v>
      </c>
      <c r="T21" s="16" t="s">
        <v>18689</v>
      </c>
      <c r="U21" s="23">
        <f>IF(B7L814C8=0,0,B7L814C7/B7L814C8)</f>
        <v>0.96720017616531262</v>
      </c>
      <c r="V21" s="16" t="s">
        <v>18690</v>
      </c>
      <c r="W21" s="23">
        <f>B7L314C15+B7L314C17+B7L414C17+B7L514C19+B7L514C21+B7L614C19+B7L614C21+B7L714C13</f>
        <v>419.29519206053743</v>
      </c>
      <c r="X21" s="16" t="s">
        <v>18691</v>
      </c>
      <c r="Y21" s="23">
        <f>B7L214C15</f>
        <v>115.54951101201105</v>
      </c>
      <c r="Z21" s="16" t="s">
        <v>18692</v>
      </c>
      <c r="AA21" s="23">
        <f>B7L814C10+B7L814C11</f>
        <v>534.84470307254844</v>
      </c>
      <c r="AB21" s="16" t="s">
        <v>18693</v>
      </c>
      <c r="AC21" s="23">
        <f>IF(B7L814C12=0,0,B7L814C11/B7L814C12)</f>
        <v>0.21604310624786624</v>
      </c>
      <c r="AD21" s="16" t="s">
        <v>18694</v>
      </c>
      <c r="AE21" s="23">
        <f>B7L314C19+B7L414C19+B7L514C23+B7L614C23+B7L714C15</f>
        <v>927.02745089295559</v>
      </c>
      <c r="AF21" s="16" t="s">
        <v>18695</v>
      </c>
      <c r="AG21" s="17">
        <f>B7L314C20+B7L414C20+B7L514C24+B7L614C24+B7L714C16</f>
        <v>2410.2713723216852</v>
      </c>
      <c r="AH21" s="16" t="s">
        <v>18696</v>
      </c>
      <c r="AI21" s="17">
        <f>B7L214C9</f>
        <v>67334</v>
      </c>
      <c r="AJ21" s="16" t="s">
        <v>18697</v>
      </c>
      <c r="AK21" s="17">
        <f>B7L814C15+B7L814C16</f>
        <v>69744.271372321688</v>
      </c>
      <c r="AL21" s="16" t="s">
        <v>18698</v>
      </c>
      <c r="AM21" s="23">
        <f>IF(B7L814C17=0,0,B7L814C16/B7L814C17)</f>
        <v>0.96544129969535797</v>
      </c>
      <c r="AN21" s="16" t="s">
        <v>18699</v>
      </c>
      <c r="AO21" s="23">
        <f>B7L314C25+B7L314C27+B7L414C27+B7L514C31+B7L514C33+B7L614C31+B7L614C33+B7L714C21</f>
        <v>435.95862196979004</v>
      </c>
      <c r="AP21" s="16" t="s">
        <v>18700</v>
      </c>
      <c r="AQ21" s="23">
        <f>B7L214C23</f>
        <v>117.61729896549569</v>
      </c>
      <c r="AR21" s="16" t="s">
        <v>18701</v>
      </c>
      <c r="AS21" s="23">
        <f>B7L814C19+B7L814C20</f>
        <v>553.57592093528569</v>
      </c>
      <c r="AT21" s="16" t="s">
        <v>18702</v>
      </c>
      <c r="AU21" s="23">
        <f>IF(B7L814C21=0,0,B7L814C20/B7L814C21)</f>
        <v>0.21246823519125829</v>
      </c>
      <c r="AV21" s="16" t="s">
        <v>18703</v>
      </c>
      <c r="AW21" s="23">
        <f>B7L314C29+B7L414C29+B7L514C35+B7L614C35+B7L714C23</f>
        <v>966.85851806051176</v>
      </c>
      <c r="AX21" s="16" t="s">
        <v>18704</v>
      </c>
      <c r="AY21" s="17">
        <f>B7L314C30+B7L414C30+B7L514C36+B7L614C36+B7L714C24</f>
        <v>2513.8321469573311</v>
      </c>
      <c r="AZ21" s="16" t="s">
        <v>18705</v>
      </c>
      <c r="BA21" s="17">
        <f>B7L214C17</f>
        <v>65955</v>
      </c>
      <c r="BB21" s="16" t="s">
        <v>18706</v>
      </c>
      <c r="BC21" s="17">
        <f>B7L814C24+B7L814C25</f>
        <v>68468.832146957327</v>
      </c>
      <c r="BD21" s="16" t="s">
        <v>18707</v>
      </c>
      <c r="BE21" s="23">
        <f>IF(B7L814C26=0,0,B7L814C25/B7L814C26)</f>
        <v>0.96328501497496277</v>
      </c>
      <c r="BF21" s="16" t="s">
        <v>18708</v>
      </c>
      <c r="BG21" s="23">
        <f>B7L314C35+B7L314C37+B7L414C37+B7L514C43+B7L514C45+B7L614C43+B7L614C45+B7L714C29</f>
        <v>452.8161081036875</v>
      </c>
      <c r="BH21" s="16" t="s">
        <v>18709</v>
      </c>
      <c r="BI21" s="23">
        <f>B7L214C31</f>
        <v>114.38749554301222</v>
      </c>
      <c r="BJ21" s="16" t="s">
        <v>18710</v>
      </c>
      <c r="BK21" s="23">
        <f>B7L814C28+B7L814C29</f>
        <v>567.20360364669978</v>
      </c>
      <c r="BL21" s="16" t="s">
        <v>18711</v>
      </c>
      <c r="BM21" s="23">
        <f>IF(B7L814C30=0,0,B7L814C29/B7L814C30)</f>
        <v>0.20166919745852319</v>
      </c>
      <c r="BN21" s="16" t="s">
        <v>18712</v>
      </c>
      <c r="BO21" s="17">
        <f>B7L314C39+B7L414C39+B7L514C47+B7L614C47+B7L714C31</f>
        <v>1009.1263961802808</v>
      </c>
      <c r="BP21" s="16" t="s">
        <v>18713</v>
      </c>
      <c r="BQ21" s="17">
        <f>B7L314C40+B7L414C40+B7L514C48+B7L614C48+B7L714C32</f>
        <v>2623.7286300687301</v>
      </c>
      <c r="BR21" s="16" t="s">
        <v>18714</v>
      </c>
      <c r="BS21" s="17">
        <f>B7L214C25</f>
        <v>65178.25</v>
      </c>
      <c r="BT21" s="16" t="s">
        <v>18715</v>
      </c>
      <c r="BU21" s="17">
        <f>B7L814C33+B7L814C34</f>
        <v>67801.978630068726</v>
      </c>
      <c r="BV21" s="16" t="s">
        <v>18716</v>
      </c>
      <c r="BW21" s="23">
        <f>IF(B7L814C35=0,0,B7L814C34/B7L814C35)</f>
        <v>0.96130306691514222</v>
      </c>
      <c r="BX21" s="16" t="s">
        <v>18717</v>
      </c>
      <c r="BY21" s="23">
        <f>B7L314C45+B7L314C47+B7L414C47+B7L514C55+B7L514C57+B7L614C55+B7L614C57+B7L714C37</f>
        <v>460.48626887672765</v>
      </c>
      <c r="BZ21" s="16" t="s">
        <v>18718</v>
      </c>
      <c r="CA21" s="23">
        <f>B7L214C39</f>
        <v>111.68014613165377</v>
      </c>
      <c r="CB21" s="16" t="s">
        <v>18719</v>
      </c>
      <c r="CC21" s="23">
        <f>B7L814C37+B7L814C38</f>
        <v>572.16641500838136</v>
      </c>
      <c r="CD21" s="16" t="s">
        <v>18720</v>
      </c>
      <c r="CE21" s="23">
        <f>IF(B7L814C39=0,0,B7L814C38/B7L814C39)</f>
        <v>0.1951882235695673</v>
      </c>
      <c r="CF21" s="16" t="s">
        <v>18721</v>
      </c>
      <c r="CG21" s="17">
        <f>B7L314C49+B7L414C49+B7L514C59+B7L614C59+B7L714C39</f>
        <v>1027.5135850500019</v>
      </c>
      <c r="CH21" s="16" t="s">
        <v>18722</v>
      </c>
      <c r="CI21" s="17">
        <f>B7L314C50+B7L414C50+B7L514C60+B7L614C60+B7L714C40</f>
        <v>2671.5353211300053</v>
      </c>
      <c r="CJ21" s="16" t="s">
        <v>18723</v>
      </c>
      <c r="CK21" s="17">
        <f>B7L214C33</f>
        <v>64460.399999999994</v>
      </c>
      <c r="CL21" s="16" t="s">
        <v>18724</v>
      </c>
      <c r="CM21" s="17">
        <f>B7L814C42+B7L814C43</f>
        <v>67131.935321130004</v>
      </c>
      <c r="CN21" s="16" t="s">
        <v>18725</v>
      </c>
      <c r="CO21" s="23">
        <f>IF(B7L814C44=0,0,B7L814C43/B7L814C44)</f>
        <v>0.96020470274913805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121.0240927396364</v>
      </c>
      <c r="F22" s="16" t="s">
        <v>18727</v>
      </c>
      <c r="G22" s="23">
        <f>B7L215C7</f>
        <v>12.195728827615634</v>
      </c>
      <c r="H22" s="16" t="s">
        <v>18728</v>
      </c>
      <c r="I22" s="17">
        <f>B7L815C1+B7L815C2</f>
        <v>133.21982156725204</v>
      </c>
      <c r="J22" s="16" t="s">
        <v>18729</v>
      </c>
      <c r="K22" s="17">
        <f>IF(B7L815C3=0,0,B7L815C2/B7L815C3)</f>
        <v>9.1545902735344714E-2</v>
      </c>
      <c r="L22" s="16" t="s">
        <v>18730</v>
      </c>
      <c r="M22" s="17">
        <f>B7L315C9+B7L415C9+B7L515C11+B7L615C11+B7L715C7</f>
        <v>260.0011141880002</v>
      </c>
      <c r="N22" s="16" t="s">
        <v>18731</v>
      </c>
      <c r="O22" s="17">
        <f>B7L315C10+B7L415C10+B7L515C12+B7L615C12+B7L715C8</f>
        <v>676.00289688880059</v>
      </c>
      <c r="P22" s="16" t="s">
        <v>18732</v>
      </c>
      <c r="Q22" s="17">
        <f>B7L215C1</f>
        <v>7450</v>
      </c>
      <c r="R22" s="16" t="s">
        <v>18733</v>
      </c>
      <c r="S22" s="17">
        <f>B7L815C6+B7L815C7</f>
        <v>8126.0028968888009</v>
      </c>
      <c r="T22" s="16" t="s">
        <v>18734</v>
      </c>
      <c r="U22" s="17">
        <f>IF(B7L815C8=0,0,B7L815C7/B7L815C8)</f>
        <v>0.91680991190052097</v>
      </c>
      <c r="V22" s="16" t="s">
        <v>18735</v>
      </c>
      <c r="W22" s="17">
        <f>B7L315C15+B7L315C17+B7L415C17+B7L515C19+B7L515C21+B7L615C19+B7L615C21+B7L715C13</f>
        <v>151.12095777230229</v>
      </c>
      <c r="X22" s="16" t="s">
        <v>18736</v>
      </c>
      <c r="Y22" s="23">
        <f>B7L215C15</f>
        <v>15.218063142758695</v>
      </c>
      <c r="Z22" s="16" t="s">
        <v>18737</v>
      </c>
      <c r="AA22" s="17">
        <f>B7L815C10+B7L815C11</f>
        <v>166.33902091506098</v>
      </c>
      <c r="AB22" s="16" t="s">
        <v>18738</v>
      </c>
      <c r="AC22" s="17">
        <f>IF(B7L815C12=0,0,B7L815C11/B7L815C12)</f>
        <v>9.1488233242214501E-2</v>
      </c>
      <c r="AD22" s="16" t="s">
        <v>18739</v>
      </c>
      <c r="AE22" s="17">
        <f>B7L315C19+B7L415C19+B7L515C23+B7L615C23+B7L715C15</f>
        <v>321.60851430766274</v>
      </c>
      <c r="AF22" s="16" t="s">
        <v>18740</v>
      </c>
      <c r="AG22" s="17">
        <f>B7L315C20+B7L415C20+B7L515C24+B7L615C24+B7L715C16</f>
        <v>836.18213719992332</v>
      </c>
      <c r="AH22" s="16" t="s">
        <v>18741</v>
      </c>
      <c r="AI22" s="17">
        <f>B7L215C9</f>
        <v>8868</v>
      </c>
      <c r="AJ22" s="16" t="s">
        <v>18742</v>
      </c>
      <c r="AK22" s="17">
        <f>B7L815C15+B7L815C16</f>
        <v>9704.1821371999231</v>
      </c>
      <c r="AL22" s="16" t="s">
        <v>18743</v>
      </c>
      <c r="AM22" s="17">
        <f>IF(B7L815C17=0,0,B7L815C16/B7L815C17)</f>
        <v>0.91383280678600309</v>
      </c>
      <c r="AN22" s="16" t="s">
        <v>18744</v>
      </c>
      <c r="AO22" s="17">
        <f>B7L315C25+B7L315C27+B7L415C27+B7L515C31+B7L515C33+B7L615C31+B7L615C33+B7L715C21</f>
        <v>122.87465354429911</v>
      </c>
      <c r="AP22" s="16" t="s">
        <v>18745</v>
      </c>
      <c r="AQ22" s="23">
        <f>B7L215C23</f>
        <v>13.718303012284688</v>
      </c>
      <c r="AR22" s="16" t="s">
        <v>18746</v>
      </c>
      <c r="AS22" s="17">
        <f>B7L815C19+B7L815C20</f>
        <v>136.5929565565838</v>
      </c>
      <c r="AT22" s="16" t="s">
        <v>18747</v>
      </c>
      <c r="AU22" s="17">
        <f>IF(B7L815C21=0,0,B7L815C20/B7L815C21)</f>
        <v>0.1004319941387451</v>
      </c>
      <c r="AV22" s="16" t="s">
        <v>18748</v>
      </c>
      <c r="AW22" s="17">
        <f>B7L315C29+B7L415C29+B7L515C35+B7L615C35+B7L715C23</f>
        <v>263.46782915364514</v>
      </c>
      <c r="AX22" s="16" t="s">
        <v>18749</v>
      </c>
      <c r="AY22" s="17">
        <f>B7L315C30+B7L415C30+B7L515C36+B7L615C36+B7L715C24</f>
        <v>685.01635579947731</v>
      </c>
      <c r="AZ22" s="16" t="s">
        <v>18750</v>
      </c>
      <c r="BA22" s="17">
        <f>B7L215C17</f>
        <v>7692.666666666667</v>
      </c>
      <c r="BB22" s="16" t="s">
        <v>18751</v>
      </c>
      <c r="BC22" s="17">
        <f>B7L815C24+B7L815C25</f>
        <v>8377.6830224661444</v>
      </c>
      <c r="BD22" s="16" t="s">
        <v>18752</v>
      </c>
      <c r="BE22" s="17">
        <f>IF(B7L815C26=0,0,B7L815C25/B7L815C26)</f>
        <v>0.91823319717844509</v>
      </c>
      <c r="BF22" s="16" t="s">
        <v>18753</v>
      </c>
      <c r="BG22" s="17">
        <f>B7L315C35+B7L315C37+B7L415C37+B7L515C43+B7L515C45+B7L615C43+B7L615C45+B7L715C29</f>
        <v>106.04308990682</v>
      </c>
      <c r="BH22" s="16" t="s">
        <v>18754</v>
      </c>
      <c r="BI22" s="23">
        <f>B7L215C31</f>
        <v>12.12833092057353</v>
      </c>
      <c r="BJ22" s="16" t="s">
        <v>18755</v>
      </c>
      <c r="BK22" s="17">
        <f>B7L815C28+B7L815C29</f>
        <v>118.17142082739353</v>
      </c>
      <c r="BL22" s="16" t="s">
        <v>18756</v>
      </c>
      <c r="BM22" s="17">
        <f>IF(B7L815C30=0,0,B7L815C29/B7L815C30)</f>
        <v>0.1026333679975695</v>
      </c>
      <c r="BN22" s="16" t="s">
        <v>18757</v>
      </c>
      <c r="BO22" s="17">
        <f>B7L315C39+B7L415C39+B7L515C47+B7L615C47+B7L715C31</f>
        <v>227.97605150250996</v>
      </c>
      <c r="BP22" s="16" t="s">
        <v>18758</v>
      </c>
      <c r="BQ22" s="17">
        <f>B7L315C40+B7L415C40+B7L515C48+B7L615C48+B7L715C32</f>
        <v>592.73773390652593</v>
      </c>
      <c r="BR22" s="16" t="s">
        <v>18759</v>
      </c>
      <c r="BS22" s="17">
        <f>B7L215C25</f>
        <v>6910.75</v>
      </c>
      <c r="BT22" s="16" t="s">
        <v>18760</v>
      </c>
      <c r="BU22" s="17">
        <f>B7L815C33+B7L815C34</f>
        <v>7503.487733906526</v>
      </c>
      <c r="BV22" s="16" t="s">
        <v>18761</v>
      </c>
      <c r="BW22" s="17">
        <f>IF(B7L815C35=0,0,B7L815C34/B7L815C35)</f>
        <v>0.92100503726712557</v>
      </c>
      <c r="BX22" s="16" t="s">
        <v>18762</v>
      </c>
      <c r="BY22" s="17">
        <f>B7L315C45+B7L315C47+B7L415C47+B7L515C55+B7L515C57+B7L615C55+B7L615C57+B7L715C37</f>
        <v>95.047480023585337</v>
      </c>
      <c r="BZ22" s="16" t="s">
        <v>18763</v>
      </c>
      <c r="CA22" s="23">
        <f>B7L215C39</f>
        <v>11.110078514620497</v>
      </c>
      <c r="CB22" s="16" t="s">
        <v>18764</v>
      </c>
      <c r="CC22" s="17">
        <f>B7L815C37+B7L815C38</f>
        <v>106.15755853820583</v>
      </c>
      <c r="CD22" s="16" t="s">
        <v>18765</v>
      </c>
      <c r="CE22" s="17">
        <f>IF(B7L815C39=0,0,B7L815C38/B7L815C39)</f>
        <v>0.10465649990077727</v>
      </c>
      <c r="CF22" s="16" t="s">
        <v>18766</v>
      </c>
      <c r="CG22" s="17">
        <f>B7L315C49+B7L415C49+B7L515C59+B7L615C59+B7L715C39</f>
        <v>204.41373940171928</v>
      </c>
      <c r="CH22" s="16" t="s">
        <v>18767</v>
      </c>
      <c r="CI22" s="17">
        <f>B7L315C50+B7L415C50+B7L515C60+B7L615C60+B7L715C40</f>
        <v>531.47572244447008</v>
      </c>
      <c r="CJ22" s="16" t="s">
        <v>18768</v>
      </c>
      <c r="CK22" s="17">
        <f>B7L215C33</f>
        <v>6412.6</v>
      </c>
      <c r="CL22" s="16" t="s">
        <v>18769</v>
      </c>
      <c r="CM22" s="17">
        <f>B7L815C42+B7L815C43</f>
        <v>6944.0757224444706</v>
      </c>
      <c r="CN22" s="16" t="s">
        <v>18770</v>
      </c>
      <c r="CO22" s="17">
        <f>IF(B7L815C44=0,0,B7L815C43/B7L815C44)</f>
        <v>0.92346343218484106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14556.522838591578</v>
      </c>
      <c r="F23" s="16" t="s">
        <v>18772</v>
      </c>
      <c r="G23" s="17">
        <f>B7L216C7</f>
        <v>2170.1865640938086</v>
      </c>
      <c r="H23" s="16" t="s">
        <v>18773</v>
      </c>
      <c r="I23" s="17">
        <f>B7L816C1+B7L816C2</f>
        <v>16726.709402685388</v>
      </c>
      <c r="J23" s="16" t="s">
        <v>18774</v>
      </c>
      <c r="K23" s="17">
        <f>IF(B7L816C3=0,0,B7L816C2/B7L816C3)</f>
        <v>0.12974378354091548</v>
      </c>
      <c r="L23" s="16" t="s">
        <v>18775</v>
      </c>
      <c r="M23" s="17">
        <f>B7L316C9+B7L416C9+B7L516C11+B7L616C11+B7L716C7</f>
        <v>29802.028426893678</v>
      </c>
      <c r="N23" s="16" t="s">
        <v>18776</v>
      </c>
      <c r="O23" s="17">
        <f>B7L316C10+B7L416C10+B7L516C12+B7L616C12+B7L716C8</f>
        <v>77485.273909923562</v>
      </c>
      <c r="P23" s="16" t="s">
        <v>18777</v>
      </c>
      <c r="Q23" s="17">
        <f>B7L216C1</f>
        <v>1325701</v>
      </c>
      <c r="R23" s="16" t="s">
        <v>18778</v>
      </c>
      <c r="S23" s="17">
        <f>B7L816C6+B7L816C7</f>
        <v>1403186.2739099236</v>
      </c>
      <c r="T23" s="16" t="s">
        <v>18779</v>
      </c>
      <c r="U23" s="17">
        <f>IF(B7L816C8=0,0,B7L816C7/B7L816C8)</f>
        <v>0.94477905367901449</v>
      </c>
      <c r="V23" s="16" t="s">
        <v>18780</v>
      </c>
      <c r="W23" s="17">
        <f>B7L316C15+B7L316C17+B7L416C17+B7L516C19+B7L516C21+B7L616C19+B7L616C21+B7L716C13</f>
        <v>15378.327664963297</v>
      </c>
      <c r="X23" s="16" t="s">
        <v>18781</v>
      </c>
      <c r="Y23" s="17">
        <f>B7L216C15</f>
        <v>2408.4978833889713</v>
      </c>
      <c r="Z23" s="16" t="s">
        <v>18782</v>
      </c>
      <c r="AA23" s="17">
        <f>B7L816C10+B7L816C11</f>
        <v>17786.82554835227</v>
      </c>
      <c r="AB23" s="16" t="s">
        <v>18783</v>
      </c>
      <c r="AC23" s="17">
        <f>IF(B7L816C12=0,0,B7L816C11/B7L816C12)</f>
        <v>0.1354090912311269</v>
      </c>
      <c r="AD23" s="16" t="s">
        <v>18784</v>
      </c>
      <c r="AE23" s="17">
        <f>B7L316C19+B7L416C19+B7L516C23+B7L616C23+B7L716C15</f>
        <v>31517.211186358141</v>
      </c>
      <c r="AF23" s="16" t="s">
        <v>18785</v>
      </c>
      <c r="AG23" s="17">
        <f>B7L316C20+B7L416C20+B7L516C24+B7L616C24+B7L716C16</f>
        <v>81944.74908453117</v>
      </c>
      <c r="AH23" s="16" t="s">
        <v>18786</v>
      </c>
      <c r="AI23" s="17">
        <f>B7L216C9</f>
        <v>1403500.5</v>
      </c>
      <c r="AJ23" s="16" t="s">
        <v>18787</v>
      </c>
      <c r="AK23" s="17">
        <f>B7L816C15+B7L816C16</f>
        <v>1485445.2490845311</v>
      </c>
      <c r="AL23" s="16" t="s">
        <v>18788</v>
      </c>
      <c r="AM23" s="17">
        <f>IF(B7L816C17=0,0,B7L816C16/B7L816C17)</f>
        <v>0.94483489099646523</v>
      </c>
      <c r="AN23" s="16" t="s">
        <v>18789</v>
      </c>
      <c r="AO23" s="17">
        <f>B7L316C25+B7L316C27+B7L416C27+B7L516C31+B7L516C33+B7L616C31+B7L616C33+B7L716C21</f>
        <v>16242.50464613377</v>
      </c>
      <c r="AP23" s="16" t="s">
        <v>18790</v>
      </c>
      <c r="AQ23" s="17">
        <f>B7L216C23</f>
        <v>2619.3779368358933</v>
      </c>
      <c r="AR23" s="16" t="s">
        <v>18791</v>
      </c>
      <c r="AS23" s="17">
        <f>B7L816C19+B7L816C20</f>
        <v>18861.882582969662</v>
      </c>
      <c r="AT23" s="16" t="s">
        <v>18792</v>
      </c>
      <c r="AU23" s="17">
        <f>IF(B7L816C21=0,0,B7L816C20/B7L816C21)</f>
        <v>0.13887150051506109</v>
      </c>
      <c r="AV23" s="16" t="s">
        <v>18793</v>
      </c>
      <c r="AW23" s="17">
        <f>B7L316C29+B7L416C29+B7L516C35+B7L616C35+B7L716C23</f>
        <v>33297.311767002415</v>
      </c>
      <c r="AX23" s="16" t="s">
        <v>18794</v>
      </c>
      <c r="AY23" s="17">
        <f>B7L316C30+B7L416C30+B7L516C36+B7L616C36+B7L716C24</f>
        <v>86573.01059420628</v>
      </c>
      <c r="AZ23" s="16" t="s">
        <v>18795</v>
      </c>
      <c r="BA23" s="17">
        <f>B7L216C17</f>
        <v>1468840.6666666665</v>
      </c>
      <c r="BB23" s="16" t="s">
        <v>18796</v>
      </c>
      <c r="BC23" s="17">
        <f>B7L816C24+B7L816C25</f>
        <v>1555413.6772608729</v>
      </c>
      <c r="BD23" s="16" t="s">
        <v>18797</v>
      </c>
      <c r="BE23" s="17">
        <f>IF(B7L816C26=0,0,B7L816C25/B7L816C26)</f>
        <v>0.94434084522989159</v>
      </c>
      <c r="BF23" s="16" t="s">
        <v>18798</v>
      </c>
      <c r="BG23" s="17">
        <f>B7L316C35+B7L316C37+B7L416C37+B7L516C43+B7L516C45+B7L616C43+B7L616C45+B7L716C29</f>
        <v>16548.80454361251</v>
      </c>
      <c r="BH23" s="16" t="s">
        <v>18799</v>
      </c>
      <c r="BI23" s="17">
        <f>B7L216C31</f>
        <v>2631.4349472171111</v>
      </c>
      <c r="BJ23" s="16" t="s">
        <v>18800</v>
      </c>
      <c r="BK23" s="17">
        <f>B7L816C28+B7L816C29</f>
        <v>19180.239490829623</v>
      </c>
      <c r="BL23" s="16" t="s">
        <v>18801</v>
      </c>
      <c r="BM23" s="17">
        <f>IF(B7L816C30=0,0,B7L816C29/B7L816C30)</f>
        <v>0.13719510376683472</v>
      </c>
      <c r="BN23" s="16" t="s">
        <v>18802</v>
      </c>
      <c r="BO23" s="17">
        <f>B7L316C39+B7L416C39+B7L516C47+B7L616C47+B7L716C31</f>
        <v>33919.5912034188</v>
      </c>
      <c r="BP23" s="16" t="s">
        <v>18803</v>
      </c>
      <c r="BQ23" s="17">
        <f>B7L316C40+B7L416C40+B7L516C48+B7L616C48+B7L716C32</f>
        <v>88190.93712888888</v>
      </c>
      <c r="BR23" s="16" t="s">
        <v>18804</v>
      </c>
      <c r="BS23" s="17">
        <f>B7L216C25</f>
        <v>1499397.5</v>
      </c>
      <c r="BT23" s="16" t="s">
        <v>18805</v>
      </c>
      <c r="BU23" s="17">
        <f>B7L816C33+B7L816C34</f>
        <v>1587588.4371288889</v>
      </c>
      <c r="BV23" s="16" t="s">
        <v>18806</v>
      </c>
      <c r="BW23" s="17">
        <f>IF(B7L816C35=0,0,B7L816C34/B7L816C35)</f>
        <v>0.94444974839425022</v>
      </c>
      <c r="BX23" s="16" t="s">
        <v>18807</v>
      </c>
      <c r="BY23" s="17">
        <f>B7L316C45+B7L316C47+B7L416C47+B7L516C55+B7L516C57+B7L616C55+B7L616C57+B7L716C37</f>
        <v>16878.821942310555</v>
      </c>
      <c r="BZ23" s="16" t="s">
        <v>18808</v>
      </c>
      <c r="CA23" s="17">
        <f>B7L216C39</f>
        <v>2650.0168983855815</v>
      </c>
      <c r="CB23" s="16" t="s">
        <v>18809</v>
      </c>
      <c r="CC23" s="17">
        <f>B7L816C37+B7L816C38</f>
        <v>19528.838840696135</v>
      </c>
      <c r="CD23" s="16" t="s">
        <v>18810</v>
      </c>
      <c r="CE23" s="17">
        <f>IF(B7L816C39=0,0,B7L816C38/B7L816C39)</f>
        <v>0.13569761725224611</v>
      </c>
      <c r="CF23" s="16" t="s">
        <v>18811</v>
      </c>
      <c r="CG23" s="17">
        <f>B7L316C49+B7L416C49+B7L516C59+B7L616C59+B7L716C39</f>
        <v>34579.166458708038</v>
      </c>
      <c r="CH23" s="16" t="s">
        <v>18812</v>
      </c>
      <c r="CI23" s="17">
        <f>B7L316C50+B7L416C50+B7L516C60+B7L616C60+B7L716C40</f>
        <v>89905.832792640897</v>
      </c>
      <c r="CJ23" s="16" t="s">
        <v>18813</v>
      </c>
      <c r="CK23" s="17">
        <f>B7L216C33</f>
        <v>1529557</v>
      </c>
      <c r="CL23" s="16" t="s">
        <v>18814</v>
      </c>
      <c r="CM23" s="17">
        <f>B7L816C42+B7L816C43</f>
        <v>1619462.8327926409</v>
      </c>
      <c r="CN23" s="16" t="s">
        <v>18815</v>
      </c>
      <c r="CO23" s="17">
        <f>IF(B7L816C44=0,0,B7L816C43/B7L816C44)</f>
        <v>0.9444841641486732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9C55E-F558-4CCE-A644-681D4D63F32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4283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9898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14181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0.30202383470841265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0.69797616529158735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13056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1187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1516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15759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0.82847896440129454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7.5322038200393432E-2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9.6198997398312072E-2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732268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732268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1D9A9-B26F-4658-B2A0-0B03B6BB36C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5459.3265392400008</v>
      </c>
      <c r="F8" s="16" t="s">
        <v>18915</v>
      </c>
      <c r="G8" s="21">
        <f>B3L520C2</f>
        <v>0.40627299586584814</v>
      </c>
      <c r="H8" s="16" t="s">
        <v>18916</v>
      </c>
      <c r="I8" s="15">
        <f>IF(B9L101C2=NULL_VALUE,NULL_VALUE,B9L101C1*B9L101C2)</f>
        <v>2217.9769485069678</v>
      </c>
      <c r="J8" s="16" t="s">
        <v>18917</v>
      </c>
      <c r="K8" s="21">
        <f>B3L520C3</f>
        <v>8.7081764864000439E-5</v>
      </c>
      <c r="L8" s="16" t="s">
        <v>18918</v>
      </c>
      <c r="M8" s="21">
        <f>IF(B9L101C4=NULL_VALUE,NULL_VALUE,B9L101C1*B9L101C4)</f>
        <v>0.475407790005895</v>
      </c>
      <c r="N8" s="16" t="s">
        <v>18919</v>
      </c>
      <c r="O8" s="21">
        <f>B3L520C4</f>
        <v>0.12368672428374532</v>
      </c>
      <c r="P8" s="16" t="s">
        <v>18920</v>
      </c>
      <c r="Q8" s="21">
        <f>B9L101C1*B9L101C6</f>
        <v>675.24621643391151</v>
      </c>
      <c r="R8" s="16" t="s">
        <v>18921</v>
      </c>
      <c r="S8" s="21">
        <f>B3L520C5</f>
        <v>4.2730687785640577E-2</v>
      </c>
      <c r="T8" s="16" t="s">
        <v>18922</v>
      </c>
      <c r="U8" s="21">
        <f>B9L101C1*B9L101C8</f>
        <v>233.28077786812614</v>
      </c>
      <c r="V8" s="16" t="s">
        <v>18923</v>
      </c>
      <c r="W8" s="21">
        <f>B3L520C6</f>
        <v>0.14085546814089975</v>
      </c>
      <c r="X8" s="16" t="s">
        <v>18924</v>
      </c>
      <c r="Y8" s="21">
        <f>B9L101C1*B9L101C10</f>
        <v>768.9759954186884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0.28636704215900205</v>
      </c>
      <c r="BD8" s="16" t="s">
        <v>18926</v>
      </c>
      <c r="BE8" s="15">
        <f>B9L101C1*B9L101C26</f>
        <v>1563.3711932223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31854.58148918</v>
      </c>
      <c r="F9" s="16" t="s">
        <v>18928</v>
      </c>
      <c r="G9" s="21">
        <f>B3L524C2</f>
        <v>0.72037946457329871</v>
      </c>
      <c r="H9" s="16" t="s">
        <v>18929</v>
      </c>
      <c r="I9" s="15">
        <f>IF(B9L102C2=NULL_VALUE,NULL_VALUE,B9L102C1*B9L102C2)</f>
        <v>22947.386357382002</v>
      </c>
      <c r="J9" s="16" t="s">
        <v>18930</v>
      </c>
      <c r="K9" s="21">
        <f>B3L524C3</f>
        <v>8.7216682986170968E-2</v>
      </c>
      <c r="L9" s="16" t="s">
        <v>18931</v>
      </c>
      <c r="M9" s="15">
        <f>IF(B9L102C4=NULL_VALUE,NULL_VALUE,B9L102C1*B9L102C4)</f>
        <v>2778.2509353989622</v>
      </c>
      <c r="N9" s="16" t="s">
        <v>18932</v>
      </c>
      <c r="O9" s="21">
        <f>B3L524C4</f>
        <v>1.6670241748586917E-2</v>
      </c>
      <c r="P9" s="16" t="s">
        <v>18933</v>
      </c>
      <c r="Q9" s="21">
        <f>B9L102C1*B9L102C6</f>
        <v>531.02357422469242</v>
      </c>
      <c r="R9" s="16" t="s">
        <v>18934</v>
      </c>
      <c r="S9" s="21">
        <f>B3L524C5</f>
        <v>5.7591540207329421E-3</v>
      </c>
      <c r="T9" s="16" t="s">
        <v>18935</v>
      </c>
      <c r="U9" s="21">
        <f>B9L102C1*B9L102C8</f>
        <v>183.45544106217613</v>
      </c>
      <c r="V9" s="16" t="s">
        <v>18936</v>
      </c>
      <c r="W9" s="21">
        <f>B3L524C6</f>
        <v>1.8984209656426027E-2</v>
      </c>
      <c r="X9" s="16" t="s">
        <v>18937</v>
      </c>
      <c r="Y9" s="21">
        <f>B9L102C1*B9L102C10</f>
        <v>604.73405350830069</v>
      </c>
      <c r="Z9" s="16" t="s">
        <v>18938</v>
      </c>
      <c r="AA9" s="21">
        <f>B3L524C7</f>
        <v>1.2991046599801166E-2</v>
      </c>
      <c r="AB9" s="16" t="s">
        <v>18939</v>
      </c>
      <c r="AC9" s="21">
        <f>B9L102C1*B9L102C12</f>
        <v>413.82435254310099</v>
      </c>
      <c r="AD9" s="16" t="s">
        <v>18940</v>
      </c>
      <c r="AE9" s="21">
        <f>B3L524C8</f>
        <v>5.5801149768586287E-4</v>
      </c>
      <c r="AF9" s="16" t="s">
        <v>18941</v>
      </c>
      <c r="AG9" s="21">
        <f>B9L102C1*B9L102C14</f>
        <v>17.775222724933695</v>
      </c>
      <c r="AH9" s="16" t="s">
        <v>18942</v>
      </c>
      <c r="AI9" s="21">
        <f>B3L524C9</f>
        <v>4.8856938899146541E-3</v>
      </c>
      <c r="AJ9" s="16" t="s">
        <v>18943</v>
      </c>
      <c r="AK9" s="21">
        <f>B9L102C1*B9L102C16</f>
        <v>155.63173414747516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2.3793788865901964E-6</v>
      </c>
      <c r="AR9" s="16" t="s">
        <v>18947</v>
      </c>
      <c r="AS9" s="21">
        <f>B9L102C1*B9L102C20</f>
        <v>7.5794118636521787E-2</v>
      </c>
      <c r="AT9" s="16" t="s">
        <v>18948</v>
      </c>
      <c r="AU9" s="21">
        <f>B3L524C12</f>
        <v>6.2483818541989174E-4</v>
      </c>
      <c r="AV9" s="16" t="s">
        <v>18949</v>
      </c>
      <c r="AW9" s="21">
        <f>B9L102C1*B9L102C22</f>
        <v>19.903958895009303</v>
      </c>
      <c r="AX9" s="16" t="s">
        <v>18950</v>
      </c>
      <c r="AY9" s="21">
        <f>B3L524C13</f>
        <v>8.680885440483798E-3</v>
      </c>
      <c r="AZ9" s="16" t="s">
        <v>18951</v>
      </c>
      <c r="BA9" s="21">
        <f>B9L102C1*B9L102C24</f>
        <v>276.52597266212734</v>
      </c>
      <c r="BB9" s="16" t="s">
        <v>18952</v>
      </c>
      <c r="BC9" s="21">
        <f>B3L524C14</f>
        <v>0.12324739202259247</v>
      </c>
      <c r="BD9" s="16" t="s">
        <v>18953</v>
      </c>
      <c r="BE9" s="15">
        <f>B9L102C1*B9L102C26</f>
        <v>3925.9940925125848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289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8.664193329361472E-2</v>
      </c>
      <c r="P10" s="16" t="s">
        <v>18960</v>
      </c>
      <c r="Q10" s="21">
        <f>B9L103C1*B9L103C6</f>
        <v>25.039518721854655</v>
      </c>
      <c r="R10" s="16" t="s">
        <v>18961</v>
      </c>
      <c r="S10" s="21">
        <f>B3L522C5</f>
        <v>2.9932633612484584E-2</v>
      </c>
      <c r="T10" s="16" t="s">
        <v>18962</v>
      </c>
      <c r="U10" s="21">
        <f>B9L103C1*B9L103C8</f>
        <v>8.6505311140080448</v>
      </c>
      <c r="V10" s="16" t="s">
        <v>18963</v>
      </c>
      <c r="W10" s="21">
        <f>B3L522C6</f>
        <v>9.866855271150983E-2</v>
      </c>
      <c r="X10" s="16" t="s">
        <v>18964</v>
      </c>
      <c r="Y10" s="21">
        <f>B9L103C1*B9L103C10</f>
        <v>28.515211733626341</v>
      </c>
      <c r="Z10" s="16" t="s">
        <v>18965</v>
      </c>
      <c r="AA10" s="21">
        <f>B3L522C7</f>
        <v>6.7519680271560772E-2</v>
      </c>
      <c r="AB10" s="16" t="s">
        <v>18966</v>
      </c>
      <c r="AC10" s="21">
        <f>B9L103C1*B9L103C12</f>
        <v>19.513187598481064</v>
      </c>
      <c r="AD10" s="16" t="s">
        <v>18967</v>
      </c>
      <c r="AE10" s="21">
        <f>B3L522C8</f>
        <v>2.9002095883622569E-3</v>
      </c>
      <c r="AF10" s="16" t="s">
        <v>18968</v>
      </c>
      <c r="AG10" s="21">
        <f>B9L103C1*B9L103C14</f>
        <v>0.83816057103669228</v>
      </c>
      <c r="AH10" s="16" t="s">
        <v>18969</v>
      </c>
      <c r="AI10" s="21">
        <f>B3L522C9</f>
        <v>2.5392910941971717E-2</v>
      </c>
      <c r="AJ10" s="16" t="s">
        <v>18970</v>
      </c>
      <c r="AK10" s="21">
        <f>B9L103C1*B9L103C16</f>
        <v>7.3385512622298261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1.2366586512739568E-5</v>
      </c>
      <c r="AR10" s="16" t="s">
        <v>18974</v>
      </c>
      <c r="AS10" s="21">
        <f>B9L103C1*B9L103C20</f>
        <v>3.573943502181735E-3</v>
      </c>
      <c r="AT10" s="16" t="s">
        <v>18975</v>
      </c>
      <c r="AU10" s="21">
        <f>B3L522C12</f>
        <v>3.2475346906737303E-3</v>
      </c>
      <c r="AV10" s="16" t="s">
        <v>18976</v>
      </c>
      <c r="AW10" s="21">
        <f>B9L103C1*B9L103C22</f>
        <v>0.93853752560470805</v>
      </c>
      <c r="AX10" s="16" t="s">
        <v>18977</v>
      </c>
      <c r="AY10" s="21">
        <f>B3L522C13</f>
        <v>4.5118043793675872E-2</v>
      </c>
      <c r="AZ10" s="16" t="s">
        <v>18978</v>
      </c>
      <c r="BA10" s="21">
        <f>B9L103C1*B9L103C24</f>
        <v>13.039114656372327</v>
      </c>
      <c r="BB10" s="16" t="s">
        <v>18979</v>
      </c>
      <c r="BC10" s="21">
        <f>B3L522C14</f>
        <v>0.64056613450963373</v>
      </c>
      <c r="BD10" s="16" t="s">
        <v>18980</v>
      </c>
      <c r="BE10" s="21">
        <f>B9L103C1*B9L103C26</f>
        <v>185.12361287328415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52362.758551360006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8.664193329361472E-2</v>
      </c>
      <c r="P11" s="16" t="s">
        <v>18984</v>
      </c>
      <c r="Q11" s="15">
        <f>B9L104C1*B9L104C6</f>
        <v>4536.8106334765871</v>
      </c>
      <c r="R11" s="16" t="s">
        <v>18961</v>
      </c>
      <c r="S11" s="21">
        <f>B3L522C5</f>
        <v>2.9932633612484584E-2</v>
      </c>
      <c r="T11" s="16" t="s">
        <v>18985</v>
      </c>
      <c r="U11" s="15">
        <f>B9L104C1*B9L104C8</f>
        <v>1567.355266656853</v>
      </c>
      <c r="V11" s="16" t="s">
        <v>18963</v>
      </c>
      <c r="W11" s="21">
        <f>B3L522C6</f>
        <v>9.866855271150983E-2</v>
      </c>
      <c r="X11" s="16" t="s">
        <v>18986</v>
      </c>
      <c r="Y11" s="15">
        <f>B9L104C1*B9L104C10</f>
        <v>5166.5576022449268</v>
      </c>
      <c r="Z11" s="16" t="s">
        <v>18965</v>
      </c>
      <c r="AA11" s="21">
        <f>B3L522C7</f>
        <v>6.7519680271560772E-2</v>
      </c>
      <c r="AB11" s="16" t="s">
        <v>18987</v>
      </c>
      <c r="AC11" s="15">
        <f>B9L104C1*B9L104C12</f>
        <v>3535.5167155247623</v>
      </c>
      <c r="AD11" s="16" t="s">
        <v>18967</v>
      </c>
      <c r="AE11" s="21">
        <f>B3L522C8</f>
        <v>2.9002095883622569E-3</v>
      </c>
      <c r="AF11" s="16" t="s">
        <v>18988</v>
      </c>
      <c r="AG11" s="21">
        <f>B9L104C1*B9L104C14</f>
        <v>151.86297442375204</v>
      </c>
      <c r="AH11" s="16" t="s">
        <v>18969</v>
      </c>
      <c r="AI11" s="21">
        <f>B3L522C9</f>
        <v>2.5392910941971717E-2</v>
      </c>
      <c r="AJ11" s="16" t="s">
        <v>18989</v>
      </c>
      <c r="AK11" s="15">
        <f>B9L104C1*B9L104C16</f>
        <v>1329.6428645706526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1.2366586512739568E-5</v>
      </c>
      <c r="AR11" s="16" t="s">
        <v>18991</v>
      </c>
      <c r="AS11" s="21">
        <f>B9L104C1*B9L104C20</f>
        <v>0.64754858367108714</v>
      </c>
      <c r="AT11" s="16" t="s">
        <v>18975</v>
      </c>
      <c r="AU11" s="21">
        <f>B3L522C12</f>
        <v>3.2475346906737303E-3</v>
      </c>
      <c r="AV11" s="16" t="s">
        <v>18992</v>
      </c>
      <c r="AW11" s="21">
        <f>B9L104C1*B9L104C22</f>
        <v>170.04987489491415</v>
      </c>
      <c r="AX11" s="16" t="s">
        <v>18977</v>
      </c>
      <c r="AY11" s="21">
        <f>B3L522C13</f>
        <v>4.5118043793675872E-2</v>
      </c>
      <c r="AZ11" s="16" t="s">
        <v>18993</v>
      </c>
      <c r="BA11" s="15">
        <f>B9L104C1*B9L104C24</f>
        <v>2362.5052334779366</v>
      </c>
      <c r="BB11" s="16" t="s">
        <v>18979</v>
      </c>
      <c r="BC11" s="21">
        <f>B3L522C14</f>
        <v>0.64056613450963373</v>
      </c>
      <c r="BD11" s="16" t="s">
        <v>18994</v>
      </c>
      <c r="BE11" s="15">
        <f>B9L104C1*B9L104C26</f>
        <v>33541.809837505949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2540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8.664193329361472E-2</v>
      </c>
      <c r="P12" s="16" t="s">
        <v>18998</v>
      </c>
      <c r="Q12" s="21">
        <f>B9L105C1*B9L105C6</f>
        <v>220.07051056578138</v>
      </c>
      <c r="R12" s="16" t="s">
        <v>18961</v>
      </c>
      <c r="S12" s="21">
        <f>B3L522C5</f>
        <v>2.9932633612484584E-2</v>
      </c>
      <c r="T12" s="16" t="s">
        <v>18999</v>
      </c>
      <c r="U12" s="21">
        <f>B9L105C1*B9L105C8</f>
        <v>76.028889375710847</v>
      </c>
      <c r="V12" s="16" t="s">
        <v>18963</v>
      </c>
      <c r="W12" s="21">
        <f>B3L522C6</f>
        <v>9.866855271150983E-2</v>
      </c>
      <c r="X12" s="16" t="s">
        <v>19000</v>
      </c>
      <c r="Y12" s="21">
        <f>B9L105C1*B9L105C10</f>
        <v>250.61812388723496</v>
      </c>
      <c r="Z12" s="16" t="s">
        <v>18965</v>
      </c>
      <c r="AA12" s="21">
        <f>B3L522C7</f>
        <v>6.7519680271560772E-2</v>
      </c>
      <c r="AB12" s="16" t="s">
        <v>19001</v>
      </c>
      <c r="AC12" s="21">
        <f>B9L105C1*B9L105C12</f>
        <v>171.49998788976436</v>
      </c>
      <c r="AD12" s="16" t="s">
        <v>18967</v>
      </c>
      <c r="AE12" s="21">
        <f>B3L522C8</f>
        <v>2.9002095883622569E-3</v>
      </c>
      <c r="AF12" s="16" t="s">
        <v>19002</v>
      </c>
      <c r="AG12" s="21">
        <f>B9L105C1*B9L105C14</f>
        <v>7.3665323544401327</v>
      </c>
      <c r="AH12" s="16" t="s">
        <v>18969</v>
      </c>
      <c r="AI12" s="21">
        <f>B3L522C9</f>
        <v>2.5392910941971717E-2</v>
      </c>
      <c r="AJ12" s="16" t="s">
        <v>19003</v>
      </c>
      <c r="AK12" s="21">
        <f>B9L105C1*B9L105C16</f>
        <v>64.497993792608156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1.2366586512739568E-5</v>
      </c>
      <c r="AR12" s="16" t="s">
        <v>19005</v>
      </c>
      <c r="AS12" s="21">
        <f>B9L105C1*B9L105C20</f>
        <v>3.1411129742358504E-2</v>
      </c>
      <c r="AT12" s="16" t="s">
        <v>18975</v>
      </c>
      <c r="AU12" s="21">
        <f>B3L522C12</f>
        <v>3.2475346906737303E-3</v>
      </c>
      <c r="AV12" s="16" t="s">
        <v>19006</v>
      </c>
      <c r="AW12" s="21">
        <f>B9L105C1*B9L105C22</f>
        <v>8.2487381143112746</v>
      </c>
      <c r="AX12" s="16" t="s">
        <v>18977</v>
      </c>
      <c r="AY12" s="21">
        <f>B3L522C13</f>
        <v>4.5118043793675872E-2</v>
      </c>
      <c r="AZ12" s="16" t="s">
        <v>19007</v>
      </c>
      <c r="BA12" s="21">
        <f>B9L105C1*B9L105C24</f>
        <v>114.59983123593672</v>
      </c>
      <c r="BB12" s="16" t="s">
        <v>18979</v>
      </c>
      <c r="BC12" s="21">
        <f>B3L522C14</f>
        <v>0.64056613450963373</v>
      </c>
      <c r="BD12" s="16" t="s">
        <v>19008</v>
      </c>
      <c r="BE12" s="15">
        <f>B9L105C1*B9L105C26</f>
        <v>1627.0379816544696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8.664193329361472E-2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2.9932633612484584E-2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9.866855271150983E-2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6.7519680271560772E-2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2.9002095883622569E-3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2.5392910941971717E-2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1.2366586512739568E-5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3.2475346906737303E-3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4.5118043793675872E-2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0.64056613450963373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8.664193329361472E-2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2.9932633612484584E-2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9.866855271150983E-2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6.7519680271560772E-2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2.9002095883622569E-3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2.5392910941971717E-2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1.2366586512739568E-5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3.2475346906737303E-3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4.5118043793675872E-2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0.64056613450963373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8.664193329361472E-2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2.9932633612484584E-2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9.866855271150983E-2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6.7519680271560772E-2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2.9002095883622569E-3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2.5392910941971717E-2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1.2366586512739568E-5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3.2475346906737303E-3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4.5118043793675872E-2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0.64056613450963373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8.664193329361472E-2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2.9932633612484584E-2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9.866855271150983E-2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6.7519680271560772E-2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2.9002095883622569E-3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2.5392910941971717E-2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1.2366586512739568E-5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3.2475346906737303E-3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4.5118043793675872E-2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0.64056613450963373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8.664193329361472E-2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2.9932633612484584E-2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9.866855271150983E-2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6.7519680271560772E-2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2.9002095883622569E-3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2.5392910941971717E-2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1.2366586512739568E-5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3.2475346906737303E-3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4.5118043793675872E-2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0.64056613450963373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5559</v>
      </c>
      <c r="F18" s="16" t="s">
        <v>18928</v>
      </c>
      <c r="G18" s="21">
        <f>B3L524C2</f>
        <v>0.72037946457329871</v>
      </c>
      <c r="H18" s="16" t="s">
        <v>19080</v>
      </c>
      <c r="I18" s="15">
        <f>IF(B9L111C2=NULL_VALUE,NULL_VALUE,B9L111C1*B9L111C2)</f>
        <v>4004.5894435629675</v>
      </c>
      <c r="J18" s="16" t="s">
        <v>18930</v>
      </c>
      <c r="K18" s="21">
        <f>B3L524C3</f>
        <v>8.7216682986170968E-2</v>
      </c>
      <c r="L18" s="16" t="s">
        <v>19081</v>
      </c>
      <c r="M18" s="21">
        <f>IF(B9L111C4=NULL_VALUE,NULL_VALUE,B9L111C1*B9L111C4)</f>
        <v>484.83754072012442</v>
      </c>
      <c r="N18" s="16" t="s">
        <v>18932</v>
      </c>
      <c r="O18" s="21">
        <f>B3L524C4</f>
        <v>1.6670241748586917E-2</v>
      </c>
      <c r="P18" s="16" t="s">
        <v>19082</v>
      </c>
      <c r="Q18" s="21">
        <f>B9L111C1*B9L111C6</f>
        <v>92.669873880394675</v>
      </c>
      <c r="R18" s="16" t="s">
        <v>18934</v>
      </c>
      <c r="S18" s="21">
        <f>B3L524C5</f>
        <v>5.7591540207329421E-3</v>
      </c>
      <c r="T18" s="16" t="s">
        <v>19083</v>
      </c>
      <c r="U18" s="21">
        <f>B9L111C1*B9L111C8</f>
        <v>32.015137201254426</v>
      </c>
      <c r="V18" s="16" t="s">
        <v>18936</v>
      </c>
      <c r="W18" s="21">
        <f>B3L524C6</f>
        <v>1.8984209656426027E-2</v>
      </c>
      <c r="X18" s="16" t="s">
        <v>19084</v>
      </c>
      <c r="Y18" s="21">
        <f>B9L111C1*B9L111C10</f>
        <v>105.53322148007229</v>
      </c>
      <c r="Z18" s="16" t="s">
        <v>18938</v>
      </c>
      <c r="AA18" s="21">
        <f>B3L524C7</f>
        <v>1.2991046599801166E-2</v>
      </c>
      <c r="AB18" s="16" t="s">
        <v>19085</v>
      </c>
      <c r="AC18" s="21">
        <f>B9L111C1*B9L111C12</f>
        <v>72.217228048294686</v>
      </c>
      <c r="AD18" s="16" t="s">
        <v>18940</v>
      </c>
      <c r="AE18" s="21">
        <f>B3L524C8</f>
        <v>5.5801149768586287E-4</v>
      </c>
      <c r="AF18" s="16" t="s">
        <v>19086</v>
      </c>
      <c r="AG18" s="21">
        <f>B9L111C1*B9L111C14</f>
        <v>3.1019859156357117</v>
      </c>
      <c r="AH18" s="16" t="s">
        <v>18942</v>
      </c>
      <c r="AI18" s="21">
        <f>B3L524C9</f>
        <v>4.8856938899146541E-3</v>
      </c>
      <c r="AJ18" s="16" t="s">
        <v>19087</v>
      </c>
      <c r="AK18" s="21">
        <f>B9L111C1*B9L111C16</f>
        <v>27.159572334035563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2.3793788865901964E-6</v>
      </c>
      <c r="AR18" s="16" t="s">
        <v>19089</v>
      </c>
      <c r="AS18" s="21">
        <f>B9L111C1*B9L111C20</f>
        <v>1.3226967230554901E-2</v>
      </c>
      <c r="AT18" s="16" t="s">
        <v>18948</v>
      </c>
      <c r="AU18" s="21">
        <f>B3L524C12</f>
        <v>6.2483818541989174E-4</v>
      </c>
      <c r="AV18" s="16" t="s">
        <v>19090</v>
      </c>
      <c r="AW18" s="21">
        <f>B9L111C1*B9L111C22</f>
        <v>3.4734754727491781</v>
      </c>
      <c r="AX18" s="16" t="s">
        <v>18950</v>
      </c>
      <c r="AY18" s="21">
        <f>B3L524C13</f>
        <v>8.680885440483798E-3</v>
      </c>
      <c r="AZ18" s="16" t="s">
        <v>19091</v>
      </c>
      <c r="BA18" s="21">
        <f>B9L111C1*B9L111C24</f>
        <v>48.25704216364943</v>
      </c>
      <c r="BB18" s="16" t="s">
        <v>18952</v>
      </c>
      <c r="BC18" s="21">
        <f>B3L524C14</f>
        <v>0.12324739202259247</v>
      </c>
      <c r="BD18" s="16" t="s">
        <v>19092</v>
      </c>
      <c r="BE18" s="21">
        <f>B9L111C1*B9L111C26</f>
        <v>685.13225225359156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0.72037946457329871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8.7216682986170968E-2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1.6670241748586917E-2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5.7591540207329421E-3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1.8984209656426027E-2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1.2991046599801166E-2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5.5801149768586287E-4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4.8856938899146541E-3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2.3793788865901964E-6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6.2483818541989174E-4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8.680885440483798E-3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0.12324739202259247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46750.813568500009</v>
      </c>
      <c r="F20" s="16" t="s">
        <v>18928</v>
      </c>
      <c r="G20" s="21">
        <f>B3L524C2</f>
        <v>0.72037946457329871</v>
      </c>
      <c r="H20" s="16" t="s">
        <v>19107</v>
      </c>
      <c r="I20" s="15">
        <f>IF(B9L113C2=NULL_VALUE,NULL_VALUE,B9L113C1*B9L113C2)</f>
        <v>33678.326046842143</v>
      </c>
      <c r="J20" s="16" t="s">
        <v>18930</v>
      </c>
      <c r="K20" s="21">
        <f>B3L524C3</f>
        <v>8.7216682986170968E-2</v>
      </c>
      <c r="L20" s="16" t="s">
        <v>19108</v>
      </c>
      <c r="M20" s="15">
        <f>IF(B9L113C4=NULL_VALUE,NULL_VALUE,B9L113C1*B9L113C4)</f>
        <v>4077.4508863494457</v>
      </c>
      <c r="N20" s="16" t="s">
        <v>18932</v>
      </c>
      <c r="O20" s="21">
        <f>B3L524C4</f>
        <v>1.6670241748586917E-2</v>
      </c>
      <c r="P20" s="16" t="s">
        <v>19109</v>
      </c>
      <c r="Q20" s="21">
        <f>B9L113C1*B9L113C6</f>
        <v>779.34736413001258</v>
      </c>
      <c r="R20" s="16" t="s">
        <v>18934</v>
      </c>
      <c r="S20" s="21">
        <f>B3L524C5</f>
        <v>5.7591540207329421E-3</v>
      </c>
      <c r="T20" s="16" t="s">
        <v>19110</v>
      </c>
      <c r="U20" s="21">
        <f>B9L113C1*B9L113C8</f>
        <v>269.24513593556298</v>
      </c>
      <c r="V20" s="16" t="s">
        <v>18936</v>
      </c>
      <c r="W20" s="21">
        <f>B3L524C6</f>
        <v>1.8984209656426027E-2</v>
      </c>
      <c r="X20" s="16" t="s">
        <v>19111</v>
      </c>
      <c r="Y20" s="21">
        <f>B9L113C1*B9L113C10</f>
        <v>887.52724639289079</v>
      </c>
      <c r="Z20" s="16" t="s">
        <v>18938</v>
      </c>
      <c r="AA20" s="21">
        <f>B3L524C7</f>
        <v>1.2991046599801166E-2</v>
      </c>
      <c r="AB20" s="16" t="s">
        <v>19112</v>
      </c>
      <c r="AC20" s="21">
        <f>B9L113C1*B9L113C12</f>
        <v>607.34199764700031</v>
      </c>
      <c r="AD20" s="16" t="s">
        <v>18940</v>
      </c>
      <c r="AE20" s="21">
        <f>B3L524C8</f>
        <v>5.5801149768586287E-4</v>
      </c>
      <c r="AF20" s="16" t="s">
        <v>19113</v>
      </c>
      <c r="AG20" s="21">
        <f>B9L113C1*B9L113C14</f>
        <v>26.087491497391248</v>
      </c>
      <c r="AH20" s="16" t="s">
        <v>18942</v>
      </c>
      <c r="AI20" s="21">
        <f>B3L524C9</f>
        <v>4.8856938899146541E-3</v>
      </c>
      <c r="AJ20" s="16" t="s">
        <v>19114</v>
      </c>
      <c r="AK20" s="21">
        <f>B9L113C1*B9L113C16</f>
        <v>228.41016420015961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2.3793788865901964E-6</v>
      </c>
      <c r="AR20" s="16" t="s">
        <v>19116</v>
      </c>
      <c r="AS20" s="21">
        <f>B9L113C1*B9L113C20</f>
        <v>0.11123789873580339</v>
      </c>
      <c r="AT20" s="16" t="s">
        <v>18948</v>
      </c>
      <c r="AU20" s="21">
        <f>B3L524C12</f>
        <v>6.2483818541989174E-4</v>
      </c>
      <c r="AV20" s="16" t="s">
        <v>19117</v>
      </c>
      <c r="AW20" s="21">
        <f>B9L113C1*B9L113C22</f>
        <v>29.211693517045198</v>
      </c>
      <c r="AX20" s="16" t="s">
        <v>18950</v>
      </c>
      <c r="AY20" s="21">
        <f>B3L524C13</f>
        <v>8.680885440483798E-3</v>
      </c>
      <c r="AZ20" s="16" t="s">
        <v>19118</v>
      </c>
      <c r="BA20" s="21">
        <f>B9L113C1*B9L113C24</f>
        <v>405.83845683756414</v>
      </c>
      <c r="BB20" s="16" t="s">
        <v>18952</v>
      </c>
      <c r="BC20" s="21">
        <f>B3L524C14</f>
        <v>0.12324739202259247</v>
      </c>
      <c r="BD20" s="16" t="s">
        <v>19119</v>
      </c>
      <c r="BE20" s="15">
        <f>B9L113C1*B9L113C26</f>
        <v>5761.9158472520558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0.30202383470841265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0.69797616529158735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79679</v>
      </c>
      <c r="F22" s="16" t="s">
        <v>19128</v>
      </c>
      <c r="G22" s="21">
        <f>B8L112C1</f>
        <v>0.82847896440129454</v>
      </c>
      <c r="H22" s="16" t="s">
        <v>19129</v>
      </c>
      <c r="I22" s="15">
        <f>IF(B9L115C2=NULL_VALUE,NULL_VALUE,B9L115C1*B9L115C2)</f>
        <v>66012.375404530743</v>
      </c>
      <c r="J22" s="16" t="s">
        <v>19130</v>
      </c>
      <c r="K22" s="21">
        <f>B8L113C1</f>
        <v>7.5322038200393432E-2</v>
      </c>
      <c r="L22" s="16" t="s">
        <v>19131</v>
      </c>
      <c r="M22" s="15">
        <f>IF(B9L115C4=NULL_VALUE,NULL_VALUE,B9L115C1*B9L115C4)</f>
        <v>6001.5846817691481</v>
      </c>
      <c r="N22" s="16" t="s">
        <v>19132</v>
      </c>
      <c r="O22" s="21">
        <f>B8L114C1</f>
        <v>9.6198997398312072E-2</v>
      </c>
      <c r="P22" s="16" t="s">
        <v>19133</v>
      </c>
      <c r="Q22" s="15">
        <f>B9L115C1*B9L115C6</f>
        <v>7665.0399137001077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19520</v>
      </c>
      <c r="F23" s="16" t="s">
        <v>19128</v>
      </c>
      <c r="G23" s="21">
        <f>B8L112C1</f>
        <v>0.82847896440129454</v>
      </c>
      <c r="H23" s="16" t="s">
        <v>19135</v>
      </c>
      <c r="I23" s="15">
        <f>IF(B9L116C2=NULL_VALUE,NULL_VALUE,B9L116C1*B9L116C2)</f>
        <v>16171.909385113269</v>
      </c>
      <c r="J23" s="16" t="s">
        <v>19130</v>
      </c>
      <c r="K23" s="21">
        <f>B8L113C1</f>
        <v>7.5322038200393432E-2</v>
      </c>
      <c r="L23" s="16" t="s">
        <v>19136</v>
      </c>
      <c r="M23" s="15">
        <f>IF(B9L116C4=NULL_VALUE,NULL_VALUE,B9L116C1*B9L116C4)</f>
        <v>1470.2861856716797</v>
      </c>
      <c r="N23" s="16" t="s">
        <v>19132</v>
      </c>
      <c r="O23" s="21">
        <f>B8L114C1</f>
        <v>9.6198997398312072E-2</v>
      </c>
      <c r="P23" s="16" t="s">
        <v>19137</v>
      </c>
      <c r="Q23" s="15">
        <f>B9L116C1*B9L116C6</f>
        <v>1877.8044292150516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230</v>
      </c>
      <c r="F24" s="16" t="s">
        <v>19128</v>
      </c>
      <c r="G24" s="21">
        <f>B8L112C1</f>
        <v>0.82847896440129454</v>
      </c>
      <c r="H24" s="16" t="s">
        <v>19139</v>
      </c>
      <c r="I24" s="21">
        <f>IF(B9L117C2=NULL_VALUE,NULL_VALUE,B9L117C1*B9L117C2)</f>
        <v>190.55016181229774</v>
      </c>
      <c r="J24" s="16" t="s">
        <v>19130</v>
      </c>
      <c r="K24" s="21">
        <f>B8L113C1</f>
        <v>7.5322038200393432E-2</v>
      </c>
      <c r="L24" s="16" t="s">
        <v>19140</v>
      </c>
      <c r="M24" s="21">
        <f>IF(B9L117C4=NULL_VALUE,NULL_VALUE,B9L117C1*B9L117C4)</f>
        <v>17.324068786090489</v>
      </c>
      <c r="N24" s="16" t="s">
        <v>19132</v>
      </c>
      <c r="O24" s="21">
        <f>B8L114C1</f>
        <v>9.6198997398312072E-2</v>
      </c>
      <c r="P24" s="16" t="s">
        <v>19141</v>
      </c>
      <c r="Q24" s="21">
        <f>B9L117C1*B9L117C6</f>
        <v>22.125769401611777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0.82847896440129454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7.5322038200393432E-2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9.6198997398312072E-2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0.82847896440129454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7.5322038200393432E-2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9.6198997398312072E-2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14047</v>
      </c>
      <c r="F27" s="16" t="s">
        <v>19128</v>
      </c>
      <c r="G27" s="21">
        <f>B8L112C1</f>
        <v>0.82847896440129454</v>
      </c>
      <c r="H27" s="16" t="s">
        <v>19151</v>
      </c>
      <c r="I27" s="15">
        <f>IF(B9L120C2=NULL_VALUE,NULL_VALUE,B9L120C1*B9L120C2)</f>
        <v>11637.644012944984</v>
      </c>
      <c r="J27" s="16" t="s">
        <v>19130</v>
      </c>
      <c r="K27" s="21">
        <f>B8L113C1</f>
        <v>7.5322038200393432E-2</v>
      </c>
      <c r="L27" s="16" t="s">
        <v>19152</v>
      </c>
      <c r="M27" s="15">
        <f>IF(B9L120C4=NULL_VALUE,NULL_VALUE,B9L120C1*B9L120C4)</f>
        <v>1058.0486706009265</v>
      </c>
      <c r="N27" s="16" t="s">
        <v>19132</v>
      </c>
      <c r="O27" s="21">
        <f>B8L114C1</f>
        <v>9.6198997398312072E-2</v>
      </c>
      <c r="P27" s="16" t="s">
        <v>19153</v>
      </c>
      <c r="Q27" s="15">
        <f>B9L120C1*B9L120C6</f>
        <v>1351.3073164540897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1741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1741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2272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2272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8350E-D3C8-4FE9-8177-B511A66EDCC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233.28077786812614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6.5745972393795569E-4</v>
      </c>
      <c r="L8" s="16" t="s">
        <v>19231</v>
      </c>
      <c r="M8" s="21">
        <f>B9L201C1*B9L201C4</f>
        <v>0.15337271581720976</v>
      </c>
      <c r="N8" s="16" t="s">
        <v>19232</v>
      </c>
      <c r="O8" s="21">
        <f>B3L309C4</f>
        <v>0.11458329379358462</v>
      </c>
      <c r="P8" s="16" t="s">
        <v>19233</v>
      </c>
      <c r="Q8" s="21">
        <f>B9L201C1*B9L201C6</f>
        <v>26.730079906859448</v>
      </c>
      <c r="R8" s="16" t="s">
        <v>19234</v>
      </c>
      <c r="S8" s="21">
        <f>B3L310C4</f>
        <v>0.20322882765389499</v>
      </c>
      <c r="T8" s="16" t="s">
        <v>19235</v>
      </c>
      <c r="U8" s="21">
        <f>B9L201C1*B9L201C8</f>
        <v>47.409379000327966</v>
      </c>
      <c r="V8" s="16" t="s">
        <v>19236</v>
      </c>
      <c r="W8" s="21">
        <f>B3L311C4</f>
        <v>0.14585001716398191</v>
      </c>
      <c r="X8" s="16" t="s">
        <v>19237</v>
      </c>
      <c r="Y8" s="21">
        <f>B9L201C1*B9L201C10</f>
        <v>34.024005456093249</v>
      </c>
      <c r="Z8" s="16" t="s">
        <v>19238</v>
      </c>
      <c r="AA8" s="21">
        <f>B3L312C4</f>
        <v>0.14661408691791539</v>
      </c>
      <c r="AB8" s="16" t="s">
        <v>19239</v>
      </c>
      <c r="AC8" s="21">
        <f>B9L201C1*B9L201C12</f>
        <v>34.202248242636358</v>
      </c>
      <c r="AD8" s="16" t="s">
        <v>19240</v>
      </c>
      <c r="AE8" s="21">
        <f>B3L313C4</f>
        <v>3.1430904022242724E-2</v>
      </c>
      <c r="AF8" s="16" t="s">
        <v>19241</v>
      </c>
      <c r="AG8" s="21">
        <f>B9L201C1*B9L201C14</f>
        <v>7.332225739407197</v>
      </c>
      <c r="AH8" s="16" t="s">
        <v>19242</v>
      </c>
      <c r="AI8" s="21">
        <f>B3L314C4</f>
        <v>0.12758927089390745</v>
      </c>
      <c r="AJ8" s="16" t="s">
        <v>19243</v>
      </c>
      <c r="AK8" s="21">
        <f>B9L201C1*B9L201C16</f>
        <v>29.764124361757798</v>
      </c>
      <c r="AL8" s="16" t="s">
        <v>19244</v>
      </c>
      <c r="AM8" s="21">
        <f>B3L315C4</f>
        <v>8.4953508899774451E-4</v>
      </c>
      <c r="AN8" s="16" t="s">
        <v>19245</v>
      </c>
      <c r="AO8" s="21">
        <f>B9L201C1*B9L201C18</f>
        <v>0.19818020638766159</v>
      </c>
      <c r="AP8" s="16" t="s">
        <v>19246</v>
      </c>
      <c r="AQ8" s="21">
        <f>B3L316C4</f>
        <v>1.5225754337523114E-3</v>
      </c>
      <c r="AR8" s="16" t="s">
        <v>19247</v>
      </c>
      <c r="AS8" s="21">
        <f>B9L201C1*B9L201C20</f>
        <v>0.35518758154863878</v>
      </c>
      <c r="AT8" s="16" t="s">
        <v>19248</v>
      </c>
      <c r="AU8" s="21">
        <f>B3L317C4</f>
        <v>1.06454957170891E-3</v>
      </c>
      <c r="AV8" s="16" t="s">
        <v>19249</v>
      </c>
      <c r="AW8" s="21">
        <f>B9L201C1*B9L201C22</f>
        <v>0.24833895216743504</v>
      </c>
      <c r="AX8" s="16" t="s">
        <v>19250</v>
      </c>
      <c r="AY8" s="21">
        <f>B3L318C4</f>
        <v>3.8083274044008644E-2</v>
      </c>
      <c r="AZ8" s="16" t="s">
        <v>19251</v>
      </c>
      <c r="BA8" s="21">
        <f>B9L201C1*B9L201C24</f>
        <v>8.8840957927513546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4.5593361330396161E-2</v>
      </c>
      <c r="BH8" s="16" t="s">
        <v>19255</v>
      </c>
      <c r="BI8" s="21">
        <f>B9L201C1*B9L201C28</f>
        <v>10.636054796777358</v>
      </c>
      <c r="BJ8" s="16" t="s">
        <v>19256</v>
      </c>
      <c r="BK8" s="21">
        <f>B3L321C4</f>
        <v>1.1773564128733959E-4</v>
      </c>
      <c r="BL8" s="16" t="s">
        <v>19257</v>
      </c>
      <c r="BM8" s="21">
        <f>B9L201C1*B9L201C30</f>
        <v>2.7465461982313248E-2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0.14281510872038392</v>
      </c>
      <c r="BT8" s="16" t="s">
        <v>19261</v>
      </c>
      <c r="BU8" s="21">
        <f>B9L201C1*B9L201C34</f>
        <v>33.316019653612166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183.45544106217613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6.5745972393795569E-4</v>
      </c>
      <c r="L9" s="16" t="s">
        <v>19266</v>
      </c>
      <c r="M9" s="21">
        <f>B9L202C1*B9L202C4</f>
        <v>0.12061456363565422</v>
      </c>
      <c r="N9" s="16" t="s">
        <v>19232</v>
      </c>
      <c r="O9" s="21">
        <f>B3L309C4</f>
        <v>0.11458329379358462</v>
      </c>
      <c r="P9" s="16" t="s">
        <v>19267</v>
      </c>
      <c r="Q9" s="21">
        <f>B9L202C1*B9L202C6</f>
        <v>21.020928701258974</v>
      </c>
      <c r="R9" s="16" t="s">
        <v>19234</v>
      </c>
      <c r="S9" s="21">
        <f>B3L310C4</f>
        <v>0.20322882765389499</v>
      </c>
      <c r="T9" s="16" t="s">
        <v>19268</v>
      </c>
      <c r="U9" s="21">
        <f>B9L202C1*B9L202C8</f>
        <v>37.283434213794287</v>
      </c>
      <c r="V9" s="16" t="s">
        <v>19236</v>
      </c>
      <c r="W9" s="21">
        <f>B3L311C4</f>
        <v>0.14585001716398191</v>
      </c>
      <c r="X9" s="16" t="s">
        <v>19269</v>
      </c>
      <c r="Y9" s="21">
        <f>B9L202C1*B9L202C10</f>
        <v>26.75697922774426</v>
      </c>
      <c r="Z9" s="16" t="s">
        <v>19238</v>
      </c>
      <c r="AA9" s="21">
        <f>B3L312C4</f>
        <v>0.14661408691791539</v>
      </c>
      <c r="AB9" s="16" t="s">
        <v>19270</v>
      </c>
      <c r="AC9" s="21">
        <f>B9L202C1*B9L202C12</f>
        <v>26.897151981454396</v>
      </c>
      <c r="AD9" s="16" t="s">
        <v>19240</v>
      </c>
      <c r="AE9" s="21">
        <f>B3L313C4</f>
        <v>3.1430904022242724E-2</v>
      </c>
      <c r="AF9" s="16" t="s">
        <v>19271</v>
      </c>
      <c r="AG9" s="21">
        <f>B9L202C1*B9L202C14</f>
        <v>5.7661703603834651</v>
      </c>
      <c r="AH9" s="16" t="s">
        <v>19242</v>
      </c>
      <c r="AI9" s="21">
        <f>B3L314C4</f>
        <v>0.12758927089390745</v>
      </c>
      <c r="AJ9" s="16" t="s">
        <v>19272</v>
      </c>
      <c r="AK9" s="21">
        <f>B9L202C1*B9L202C16</f>
        <v>23.406945966643264</v>
      </c>
      <c r="AL9" s="16" t="s">
        <v>19244</v>
      </c>
      <c r="AM9" s="21">
        <f>B3L315C4</f>
        <v>8.4953508899774451E-4</v>
      </c>
      <c r="AN9" s="16" t="s">
        <v>19273</v>
      </c>
      <c r="AO9" s="21">
        <f>B9L202C1*B9L202C18</f>
        <v>0.15585183444987627</v>
      </c>
      <c r="AP9" s="16" t="s">
        <v>19246</v>
      </c>
      <c r="AQ9" s="21">
        <f>B3L316C4</f>
        <v>1.5225754337523114E-3</v>
      </c>
      <c r="AR9" s="16" t="s">
        <v>19274</v>
      </c>
      <c r="AS9" s="21">
        <f>B9L202C1*B9L202C20</f>
        <v>0.27932474774946442</v>
      </c>
      <c r="AT9" s="16" t="s">
        <v>19248</v>
      </c>
      <c r="AU9" s="21">
        <f>B3L317C4</f>
        <v>1.06454957170891E-3</v>
      </c>
      <c r="AV9" s="16" t="s">
        <v>19275</v>
      </c>
      <c r="AW9" s="21">
        <f>B9L202C1*B9L202C22</f>
        <v>0.19529741121040878</v>
      </c>
      <c r="AX9" s="16" t="s">
        <v>19250</v>
      </c>
      <c r="AY9" s="21">
        <f>B3L318C4</f>
        <v>3.8083274044008644E-2</v>
      </c>
      <c r="AZ9" s="16" t="s">
        <v>19276</v>
      </c>
      <c r="BA9" s="21">
        <f>B9L202C1*B9L202C24</f>
        <v>6.9865838368353304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4.5593361330396161E-2</v>
      </c>
      <c r="BH9" s="16" t="s">
        <v>19278</v>
      </c>
      <c r="BI9" s="21">
        <f>B9L202C1*B9L202C28</f>
        <v>8.364350212374994</v>
      </c>
      <c r="BJ9" s="16" t="s">
        <v>19256</v>
      </c>
      <c r="BK9" s="21">
        <f>B3L321C4</f>
        <v>1.1773564128733959E-4</v>
      </c>
      <c r="BL9" s="16" t="s">
        <v>19279</v>
      </c>
      <c r="BM9" s="21">
        <f>B9L202C1*B9L202C30</f>
        <v>2.1599244001107042E-2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0.14281510872038392</v>
      </c>
      <c r="BT9" s="16" t="s">
        <v>19281</v>
      </c>
      <c r="BU9" s="21">
        <f>B9L202C1*B9L202C34</f>
        <v>26.200208760640667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8.6505311140080448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6.5745972393795569E-4</v>
      </c>
      <c r="L10" s="16" t="s">
        <v>19285</v>
      </c>
      <c r="M10" s="21">
        <f>B9L203C1*B9L203C4</f>
        <v>5.6873757981324253E-3</v>
      </c>
      <c r="N10" s="16" t="s">
        <v>19232</v>
      </c>
      <c r="O10" s="21">
        <f>B3L309C4</f>
        <v>0.11458329379358462</v>
      </c>
      <c r="P10" s="16" t="s">
        <v>19286</v>
      </c>
      <c r="Q10" s="21">
        <f>B9L203C1*B9L203C6</f>
        <v>0.99120634810692865</v>
      </c>
      <c r="R10" s="16" t="s">
        <v>19234</v>
      </c>
      <c r="S10" s="21">
        <f>B3L310C4</f>
        <v>0.20322882765389499</v>
      </c>
      <c r="T10" s="16" t="s">
        <v>19287</v>
      </c>
      <c r="U10" s="21">
        <f>B9L203C1*B9L203C8</f>
        <v>1.7580372968833973</v>
      </c>
      <c r="V10" s="16" t="s">
        <v>19236</v>
      </c>
      <c r="W10" s="21">
        <f>B3L311C4</f>
        <v>0.14585001716398191</v>
      </c>
      <c r="X10" s="16" t="s">
        <v>19288</v>
      </c>
      <c r="Y10" s="21">
        <f>B9L203C1*B9L203C10</f>
        <v>1.2616801114556329</v>
      </c>
      <c r="Z10" s="16" t="s">
        <v>19238</v>
      </c>
      <c r="AA10" s="21">
        <f>B3L312C4</f>
        <v>0.14661408691791539</v>
      </c>
      <c r="AB10" s="16" t="s">
        <v>19289</v>
      </c>
      <c r="AC10" s="21">
        <f>B9L203C1*B9L203C12</f>
        <v>1.268289720635307</v>
      </c>
      <c r="AD10" s="16" t="s">
        <v>19240</v>
      </c>
      <c r="AE10" s="21">
        <f>B3L313C4</f>
        <v>3.1430904022242724E-2</v>
      </c>
      <c r="AF10" s="16" t="s">
        <v>19290</v>
      </c>
      <c r="AG10" s="21">
        <f>B9L203C1*B9L203C14</f>
        <v>0.2718940131858113</v>
      </c>
      <c r="AH10" s="16" t="s">
        <v>19242</v>
      </c>
      <c r="AI10" s="21">
        <f>B3L314C4</f>
        <v>0.12758927089390745</v>
      </c>
      <c r="AJ10" s="16" t="s">
        <v>19291</v>
      </c>
      <c r="AK10" s="21">
        <f>B9L203C1*B9L203C16</f>
        <v>1.1037149576813474</v>
      </c>
      <c r="AL10" s="16" t="s">
        <v>19244</v>
      </c>
      <c r="AM10" s="21">
        <f>B3L315C4</f>
        <v>8.4953508899774451E-4</v>
      </c>
      <c r="AN10" s="16" t="s">
        <v>19292</v>
      </c>
      <c r="AO10" s="21">
        <f>B9L203C1*B9L203C18</f>
        <v>7.3489297198165819E-3</v>
      </c>
      <c r="AP10" s="16" t="s">
        <v>19246</v>
      </c>
      <c r="AQ10" s="21">
        <f>B3L316C4</f>
        <v>1.5225754337523114E-3</v>
      </c>
      <c r="AR10" s="16" t="s">
        <v>19293</v>
      </c>
      <c r="AS10" s="21">
        <f>B9L203C1*B9L203C20</f>
        <v>1.3171086163098663E-2</v>
      </c>
      <c r="AT10" s="16" t="s">
        <v>19248</v>
      </c>
      <c r="AU10" s="21">
        <f>B3L317C4</f>
        <v>1.06454957170891E-3</v>
      </c>
      <c r="AV10" s="16" t="s">
        <v>19294</v>
      </c>
      <c r="AW10" s="21">
        <f>B9L203C1*B9L203C22</f>
        <v>9.2089191924718643E-3</v>
      </c>
      <c r="AX10" s="16" t="s">
        <v>19250</v>
      </c>
      <c r="AY10" s="21">
        <f>B3L318C4</f>
        <v>3.8083274044008644E-2</v>
      </c>
      <c r="AZ10" s="16" t="s">
        <v>19295</v>
      </c>
      <c r="BA10" s="21">
        <f>B9L203C1*B9L203C24</f>
        <v>0.32944054704099174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4.5593361330396161E-2</v>
      </c>
      <c r="BH10" s="16" t="s">
        <v>19297</v>
      </c>
      <c r="BI10" s="21">
        <f>B9L203C1*B9L203C28</f>
        <v>0.39440679078080321</v>
      </c>
      <c r="BJ10" s="16" t="s">
        <v>19256</v>
      </c>
      <c r="BK10" s="21">
        <f>B3L321C4</f>
        <v>1.1773564128733959E-4</v>
      </c>
      <c r="BL10" s="16" t="s">
        <v>19298</v>
      </c>
      <c r="BM10" s="21">
        <f>B9L203C1*B9L203C30</f>
        <v>1.0184758281838212E-3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0.14281510872038392</v>
      </c>
      <c r="BT10" s="16" t="s">
        <v>19300</v>
      </c>
      <c r="BU10" s="21">
        <f>B9L203C1*B9L203C34</f>
        <v>1.2354265415361227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3004.8586175199998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6.5745972393795569E-4</v>
      </c>
      <c r="L11" s="16" t="s">
        <v>19303</v>
      </c>
      <c r="M11" s="21">
        <f>B9L204C1*B9L204C4</f>
        <v>1.9755735171472864</v>
      </c>
      <c r="N11" s="16" t="s">
        <v>19232</v>
      </c>
      <c r="O11" s="21">
        <f>B3L309C4</f>
        <v>0.11458329379358462</v>
      </c>
      <c r="P11" s="16" t="s">
        <v>19304</v>
      </c>
      <c r="Q11" s="21">
        <f>B9L204C1*B9L204C6</f>
        <v>344.30659777947864</v>
      </c>
      <c r="R11" s="16" t="s">
        <v>19234</v>
      </c>
      <c r="S11" s="21">
        <f>B3L310C4</f>
        <v>0.20322882765389499</v>
      </c>
      <c r="T11" s="16" t="s">
        <v>19305</v>
      </c>
      <c r="U11" s="21">
        <f>B9L204C1*B9L204C8</f>
        <v>610.67389410429325</v>
      </c>
      <c r="V11" s="16" t="s">
        <v>19236</v>
      </c>
      <c r="W11" s="21">
        <f>B3L311C4</f>
        <v>0.14585001716398191</v>
      </c>
      <c r="X11" s="16" t="s">
        <v>19306</v>
      </c>
      <c r="Y11" s="21">
        <f>B9L204C1*B9L204C10</f>
        <v>438.25868094063094</v>
      </c>
      <c r="Z11" s="16" t="s">
        <v>19238</v>
      </c>
      <c r="AA11" s="21">
        <f>B3L312C4</f>
        <v>0.14661408691791539</v>
      </c>
      <c r="AB11" s="16" t="s">
        <v>19307</v>
      </c>
      <c r="AC11" s="21">
        <f>B9L204C1*B9L204C12</f>
        <v>440.55460252512432</v>
      </c>
      <c r="AD11" s="16" t="s">
        <v>19240</v>
      </c>
      <c r="AE11" s="21">
        <f>B3L313C4</f>
        <v>3.1430904022242724E-2</v>
      </c>
      <c r="AF11" s="16" t="s">
        <v>19308</v>
      </c>
      <c r="AG11" s="21">
        <f>B9L204C1*B9L204C14</f>
        <v>94.445422807680075</v>
      </c>
      <c r="AH11" s="16" t="s">
        <v>19242</v>
      </c>
      <c r="AI11" s="21">
        <f>B3L314C4</f>
        <v>0.12758927089390745</v>
      </c>
      <c r="AJ11" s="16" t="s">
        <v>19309</v>
      </c>
      <c r="AK11" s="21">
        <f>B9L204C1*B9L204C16</f>
        <v>383.38772014865151</v>
      </c>
      <c r="AL11" s="16" t="s">
        <v>19244</v>
      </c>
      <c r="AM11" s="21">
        <f>B3L315C4</f>
        <v>8.4953508899774451E-4</v>
      </c>
      <c r="AN11" s="16" t="s">
        <v>19310</v>
      </c>
      <c r="AO11" s="21">
        <f>B9L204C1*B9L204C18</f>
        <v>2.5527328330604924</v>
      </c>
      <c r="AP11" s="16" t="s">
        <v>19246</v>
      </c>
      <c r="AQ11" s="21">
        <f>B3L316C4</f>
        <v>1.5225754337523114E-3</v>
      </c>
      <c r="AR11" s="16" t="s">
        <v>19311</v>
      </c>
      <c r="AS11" s="21">
        <f>B9L204C1*B9L204C20</f>
        <v>4.5751239129348846</v>
      </c>
      <c r="AT11" s="16" t="s">
        <v>19248</v>
      </c>
      <c r="AU11" s="21">
        <f>B3L317C4</f>
        <v>1.06454957170891E-3</v>
      </c>
      <c r="AV11" s="16" t="s">
        <v>19312</v>
      </c>
      <c r="AW11" s="21">
        <f>B9L204C1*B9L204C22</f>
        <v>3.198820954326743</v>
      </c>
      <c r="AX11" s="16" t="s">
        <v>19250</v>
      </c>
      <c r="AY11" s="21">
        <f>B3L318C4</f>
        <v>3.8083274044008644E-2</v>
      </c>
      <c r="AZ11" s="16" t="s">
        <v>19313</v>
      </c>
      <c r="BA11" s="21">
        <f>B9L204C1*B9L204C24</f>
        <v>114.43485419451511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4.5593361330396161E-2</v>
      </c>
      <c r="BH11" s="16" t="s">
        <v>19315</v>
      </c>
      <c r="BI11" s="21">
        <f>B9L204C1*B9L204C28</f>
        <v>137.00160469534401</v>
      </c>
      <c r="BJ11" s="16" t="s">
        <v>19256</v>
      </c>
      <c r="BK11" s="21">
        <f>B3L321C4</f>
        <v>1.1773564128733959E-4</v>
      </c>
      <c r="BL11" s="16" t="s">
        <v>19316</v>
      </c>
      <c r="BM11" s="21">
        <f>B9L204C1*B9L204C30</f>
        <v>0.35377895631150585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0.14281510872038392</v>
      </c>
      <c r="BT11" s="16" t="s">
        <v>19318</v>
      </c>
      <c r="BU11" s="21">
        <f>B9L204C1*B9L204C34</f>
        <v>429.1392101505013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1567.355266656853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6.5745972393795569E-4</v>
      </c>
      <c r="L12" s="16" t="s">
        <v>19322</v>
      </c>
      <c r="M12" s="21">
        <f>B9L205C1*B9L205C4</f>
        <v>1.0304729609289156</v>
      </c>
      <c r="N12" s="16" t="s">
        <v>19232</v>
      </c>
      <c r="O12" s="21">
        <f>B3L309C4</f>
        <v>0.11458329379358462</v>
      </c>
      <c r="P12" s="16" t="s">
        <v>19323</v>
      </c>
      <c r="Q12" s="21">
        <f>B9L205C1*B9L205C6</f>
        <v>179.59272899826436</v>
      </c>
      <c r="R12" s="16" t="s">
        <v>19234</v>
      </c>
      <c r="S12" s="21">
        <f>B3L310C4</f>
        <v>0.20322882765389499</v>
      </c>
      <c r="T12" s="16" t="s">
        <v>19324</v>
      </c>
      <c r="U12" s="21">
        <f>B9L205C1*B9L205C8</f>
        <v>318.5317733598302</v>
      </c>
      <c r="V12" s="16" t="s">
        <v>19236</v>
      </c>
      <c r="W12" s="21">
        <f>B3L311C4</f>
        <v>0.14585001716398191</v>
      </c>
      <c r="X12" s="16" t="s">
        <v>19325</v>
      </c>
      <c r="Y12" s="21">
        <f>B9L205C1*B9L205C10</f>
        <v>228.59879254395946</v>
      </c>
      <c r="Z12" s="16" t="s">
        <v>19238</v>
      </c>
      <c r="AA12" s="21">
        <f>B3L312C4</f>
        <v>0.14661408691791539</v>
      </c>
      <c r="AB12" s="16" t="s">
        <v>19326</v>
      </c>
      <c r="AC12" s="21">
        <f>B9L205C1*B9L205C12</f>
        <v>229.79636129688029</v>
      </c>
      <c r="AD12" s="16" t="s">
        <v>19240</v>
      </c>
      <c r="AE12" s="21">
        <f>B3L313C4</f>
        <v>3.1430904022242724E-2</v>
      </c>
      <c r="AF12" s="16" t="s">
        <v>19327</v>
      </c>
      <c r="AG12" s="21">
        <f>B9L205C1*B9L205C14</f>
        <v>49.263392955048197</v>
      </c>
      <c r="AH12" s="16" t="s">
        <v>19242</v>
      </c>
      <c r="AI12" s="21">
        <f>B3L314C4</f>
        <v>0.12758927089390745</v>
      </c>
      <c r="AJ12" s="16" t="s">
        <v>19328</v>
      </c>
      <c r="AK12" s="21">
        <f>B9L205C1*B9L205C16</f>
        <v>199.97771570447378</v>
      </c>
      <c r="AL12" s="16" t="s">
        <v>19244</v>
      </c>
      <c r="AM12" s="21">
        <f>B3L315C4</f>
        <v>8.4953508899774451E-4</v>
      </c>
      <c r="AN12" s="16" t="s">
        <v>19329</v>
      </c>
      <c r="AO12" s="21">
        <f>B9L205C1*B9L205C18</f>
        <v>1.3315232959504133</v>
      </c>
      <c r="AP12" s="16" t="s">
        <v>19246</v>
      </c>
      <c r="AQ12" s="21">
        <f>B3L316C4</f>
        <v>1.5225754337523114E-3</v>
      </c>
      <c r="AR12" s="16" t="s">
        <v>19330</v>
      </c>
      <c r="AS12" s="21">
        <f>B9L205C1*B9L205C20</f>
        <v>2.3864166249740277</v>
      </c>
      <c r="AT12" s="16" t="s">
        <v>19248</v>
      </c>
      <c r="AU12" s="21">
        <f>B3L317C4</f>
        <v>1.06454957170891E-3</v>
      </c>
      <c r="AV12" s="16" t="s">
        <v>19331</v>
      </c>
      <c r="AW12" s="21">
        <f>B9L205C1*B9L205C22</f>
        <v>1.6685273778352572</v>
      </c>
      <c r="AX12" s="16" t="s">
        <v>19250</v>
      </c>
      <c r="AY12" s="21">
        <f>B3L318C4</f>
        <v>3.8083274044008644E-2</v>
      </c>
      <c r="AZ12" s="16" t="s">
        <v>19332</v>
      </c>
      <c r="BA12" s="21">
        <f>B9L205C1*B9L205C24</f>
        <v>59.690020144413175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4.5593361330396161E-2</v>
      </c>
      <c r="BH12" s="16" t="s">
        <v>19334</v>
      </c>
      <c r="BI12" s="21">
        <f>B9L205C1*B9L205C28</f>
        <v>71.460995005785321</v>
      </c>
      <c r="BJ12" s="16" t="s">
        <v>19256</v>
      </c>
      <c r="BK12" s="21">
        <f>B3L321C4</f>
        <v>1.1773564128733959E-4</v>
      </c>
      <c r="BL12" s="16" t="s">
        <v>19335</v>
      </c>
      <c r="BM12" s="21">
        <f>B9L205C1*B9L205C30</f>
        <v>0.18453357744493373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0.14281510872038392</v>
      </c>
      <c r="BT12" s="16" t="s">
        <v>19337</v>
      </c>
      <c r="BU12" s="21">
        <f>B9L205C1*B9L205C34</f>
        <v>223.84201281106479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76.028889375710847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6.5745972393795569E-4</v>
      </c>
      <c r="L13" s="16" t="s">
        <v>19341</v>
      </c>
      <c r="M13" s="21">
        <f>B9L206C1*B9L206C4</f>
        <v>4.9985932620264226E-2</v>
      </c>
      <c r="N13" s="16" t="s">
        <v>19232</v>
      </c>
      <c r="O13" s="21">
        <f>B3L309C4</f>
        <v>0.11458329379358462</v>
      </c>
      <c r="P13" s="16" t="s">
        <v>19342</v>
      </c>
      <c r="Q13" s="21">
        <f>B9L206C1*B9L206C6</f>
        <v>8.7116405681370193</v>
      </c>
      <c r="R13" s="16" t="s">
        <v>19234</v>
      </c>
      <c r="S13" s="21">
        <f>B3L310C4</f>
        <v>0.20322882765389499</v>
      </c>
      <c r="T13" s="16" t="s">
        <v>19343</v>
      </c>
      <c r="U13" s="21">
        <f>B9L206C1*B9L206C8</f>
        <v>15.451262055653388</v>
      </c>
      <c r="V13" s="16" t="s">
        <v>19236</v>
      </c>
      <c r="W13" s="21">
        <f>B3L311C4</f>
        <v>0.14585001716398191</v>
      </c>
      <c r="X13" s="16" t="s">
        <v>19344</v>
      </c>
      <c r="Y13" s="21">
        <f>B9L206C1*B9L206C10</f>
        <v>11.08881482040591</v>
      </c>
      <c r="Z13" s="16" t="s">
        <v>19238</v>
      </c>
      <c r="AA13" s="21">
        <f>B3L312C4</f>
        <v>0.14661408691791539</v>
      </c>
      <c r="AB13" s="16" t="s">
        <v>19345</v>
      </c>
      <c r="AC13" s="21">
        <f>B9L206C1*B9L206C12</f>
        <v>11.146906195203044</v>
      </c>
      <c r="AD13" s="16" t="s">
        <v>19240</v>
      </c>
      <c r="AE13" s="21">
        <f>B3L313C4</f>
        <v>3.1430904022242724E-2</v>
      </c>
      <c r="AF13" s="16" t="s">
        <v>19346</v>
      </c>
      <c r="AG13" s="21">
        <f>B9L206C1*B9L206C14</f>
        <v>2.3896567248856773</v>
      </c>
      <c r="AH13" s="16" t="s">
        <v>19242</v>
      </c>
      <c r="AI13" s="21">
        <f>B3L314C4</f>
        <v>0.12758927089390745</v>
      </c>
      <c r="AJ13" s="16" t="s">
        <v>19347</v>
      </c>
      <c r="AK13" s="21">
        <f>B9L206C1*B9L206C16</f>
        <v>9.7004705623204934</v>
      </c>
      <c r="AL13" s="16" t="s">
        <v>19244</v>
      </c>
      <c r="AM13" s="21">
        <f>B3L315C4</f>
        <v>8.4953508899774451E-4</v>
      </c>
      <c r="AN13" s="16" t="s">
        <v>19348</v>
      </c>
      <c r="AO13" s="21">
        <f>B9L206C1*B9L206C18</f>
        <v>6.4589209302194181E-2</v>
      </c>
      <c r="AP13" s="16" t="s">
        <v>19246</v>
      </c>
      <c r="AQ13" s="21">
        <f>B3L316C4</f>
        <v>1.5225754337523114E-3</v>
      </c>
      <c r="AR13" s="16" t="s">
        <v>19349</v>
      </c>
      <c r="AS13" s="21">
        <f>B9L206C1*B9L206C20</f>
        <v>0.11575971921892944</v>
      </c>
      <c r="AT13" s="16" t="s">
        <v>19248</v>
      </c>
      <c r="AU13" s="21">
        <f>B3L317C4</f>
        <v>1.06454957170891E-3</v>
      </c>
      <c r="AV13" s="16" t="s">
        <v>19350</v>
      </c>
      <c r="AW13" s="21">
        <f>B9L206C1*B9L206C22</f>
        <v>8.0936521622417074E-2</v>
      </c>
      <c r="AX13" s="16" t="s">
        <v>19250</v>
      </c>
      <c r="AY13" s="21">
        <f>B3L318C4</f>
        <v>3.8083274044008644E-2</v>
      </c>
      <c r="AZ13" s="16" t="s">
        <v>19351</v>
      </c>
      <c r="BA13" s="21">
        <f>B9L206C1*B9L206C24</f>
        <v>2.8954290293568135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4.5593361330396161E-2</v>
      </c>
      <c r="BH13" s="16" t="s">
        <v>19353</v>
      </c>
      <c r="BI13" s="21">
        <f>B9L206C1*B9L206C28</f>
        <v>3.4664126248555025</v>
      </c>
      <c r="BJ13" s="16" t="s">
        <v>19256</v>
      </c>
      <c r="BK13" s="21">
        <f>B3L321C4</f>
        <v>1.1773564128733959E-4</v>
      </c>
      <c r="BL13" s="16" t="s">
        <v>19354</v>
      </c>
      <c r="BM13" s="21">
        <f>B9L206C1*B9L206C30</f>
        <v>8.9513100470135169E-3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0.14281510872038392</v>
      </c>
      <c r="BT13" s="16" t="s">
        <v>19356</v>
      </c>
      <c r="BU13" s="21">
        <f>B9L206C1*B9L206C34</f>
        <v>10.858074102082186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6.5745972393795569E-4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0.11458329379358462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0.20322882765389499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0.14585001716398191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0.14661408691791539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3.1430904022242724E-2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0.12758927089390745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8.4953508899774451E-4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1.5225754337523114E-3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1.06454957170891E-3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3.8083274044008644E-2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4.5593361330396161E-2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1.1773564128733959E-4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0.14281510872038392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6.5745972393795569E-4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0.11458329379358462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0.20322882765389499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0.14585001716398191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0.14661408691791539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3.1430904022242724E-2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0.12758927089390745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8.4953508899774451E-4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1.5225754337523114E-3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1.06454957170891E-3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3.8083274044008644E-2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4.5593361330396161E-2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1.1773564128733959E-4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0.14281510872038392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6.5745972393795569E-4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0.11458329379358462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0.20322882765389499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0.14585001716398191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0.14661408691791539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3.1430904022242724E-2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0.12758927089390745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8.4953508899774451E-4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1.5225754337523114E-3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1.06454957170891E-3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3.8083274044008644E-2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4.5593361330396161E-2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1.1773564128733959E-4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0.14281510872038392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6.5745972393795569E-4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0.11458329379358462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0.20322882765389499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0.14585001716398191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0.14661408691791539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3.1430904022242724E-2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0.12758927089390745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8.4953508899774451E-4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1.5225754337523114E-3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1.06454957170891E-3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3.8083274044008644E-2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4.5593361330396161E-2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1.1773564128733959E-4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0.14281510872038392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6.5745972393795569E-4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0.11458329379358462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0.20322882765389499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0.14585001716398191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0.14661408691791539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3.1430904022242724E-2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0.12758927089390745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8.4953508899774451E-4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1.5225754337523114E-3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1.06454957170891E-3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3.8083274044008644E-2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4.5593361330396161E-2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1.1773564128733959E-4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0.14281510872038392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32.015137201254426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6.5745972393795569E-4</v>
      </c>
      <c r="L19" s="16" t="s">
        <v>19455</v>
      </c>
      <c r="M19" s="21">
        <f>B9L212C1*B9L212C4</f>
        <v>2.104866326617251E-2</v>
      </c>
      <c r="N19" s="16" t="s">
        <v>19232</v>
      </c>
      <c r="O19" s="21">
        <f>B3L309C4</f>
        <v>0.11458329379358462</v>
      </c>
      <c r="P19" s="16" t="s">
        <v>19456</v>
      </c>
      <c r="Q19" s="21">
        <f>B9L212C1*B9L212C6</f>
        <v>3.6683998717732562</v>
      </c>
      <c r="R19" s="16" t="s">
        <v>19234</v>
      </c>
      <c r="S19" s="21">
        <f>B3L310C4</f>
        <v>0.20322882765389499</v>
      </c>
      <c r="T19" s="16" t="s">
        <v>19457</v>
      </c>
      <c r="U19" s="21">
        <f>B9L212C1*B9L212C8</f>
        <v>6.5063988005895377</v>
      </c>
      <c r="V19" s="16" t="s">
        <v>19236</v>
      </c>
      <c r="W19" s="21">
        <f>B3L311C4</f>
        <v>0.14585001716398191</v>
      </c>
      <c r="X19" s="16" t="s">
        <v>19458</v>
      </c>
      <c r="Y19" s="21">
        <f>B9L212C1*B9L212C10</f>
        <v>4.6694083103101933</v>
      </c>
      <c r="Z19" s="16" t="s">
        <v>19238</v>
      </c>
      <c r="AA19" s="21">
        <f>B3L312C4</f>
        <v>0.14661408691791539</v>
      </c>
      <c r="AB19" s="16" t="s">
        <v>19459</v>
      </c>
      <c r="AC19" s="21">
        <f>B9L212C1*B9L212C12</f>
        <v>4.6938701083137024</v>
      </c>
      <c r="AD19" s="16" t="s">
        <v>19240</v>
      </c>
      <c r="AE19" s="21">
        <f>B3L313C4</f>
        <v>3.1430904022242724E-2</v>
      </c>
      <c r="AF19" s="16" t="s">
        <v>19460</v>
      </c>
      <c r="AG19" s="21">
        <f>B9L212C1*B9L212C14</f>
        <v>1.0062647046315605</v>
      </c>
      <c r="AH19" s="16" t="s">
        <v>19242</v>
      </c>
      <c r="AI19" s="21">
        <f>B3L314C4</f>
        <v>0.12758927089390745</v>
      </c>
      <c r="AJ19" s="16" t="s">
        <v>19461</v>
      </c>
      <c r="AK19" s="21">
        <f>B9L212C1*B9L212C16</f>
        <v>4.0847880130764649</v>
      </c>
      <c r="AL19" s="16" t="s">
        <v>19244</v>
      </c>
      <c r="AM19" s="21">
        <f>B3L315C4</f>
        <v>8.4953508899774451E-4</v>
      </c>
      <c r="AN19" s="16" t="s">
        <v>19462</v>
      </c>
      <c r="AO19" s="21">
        <f>B9L212C1*B9L212C18</f>
        <v>2.7197982431542679E-2</v>
      </c>
      <c r="AP19" s="16" t="s">
        <v>19246</v>
      </c>
      <c r="AQ19" s="21">
        <f>B3L316C4</f>
        <v>1.5225754337523114E-3</v>
      </c>
      <c r="AR19" s="16" t="s">
        <v>19463</v>
      </c>
      <c r="AS19" s="21">
        <f>B9L212C1*B9L212C20</f>
        <v>4.874546141083972E-2</v>
      </c>
      <c r="AT19" s="16" t="s">
        <v>19248</v>
      </c>
      <c r="AU19" s="21">
        <f>B3L317C4</f>
        <v>1.06454957170891E-3</v>
      </c>
      <c r="AV19" s="16" t="s">
        <v>19464</v>
      </c>
      <c r="AW19" s="21">
        <f>B9L212C1*B9L212C22</f>
        <v>3.408170059579739E-2</v>
      </c>
      <c r="AX19" s="16" t="s">
        <v>19250</v>
      </c>
      <c r="AY19" s="21">
        <f>B3L318C4</f>
        <v>3.8083274044008644E-2</v>
      </c>
      <c r="AZ19" s="16" t="s">
        <v>19465</v>
      </c>
      <c r="BA19" s="21">
        <f>B9L212C1*B9L212C24</f>
        <v>1.2192412435919082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4.5593361330396161E-2</v>
      </c>
      <c r="BH19" s="16" t="s">
        <v>19467</v>
      </c>
      <c r="BI19" s="21">
        <f>B9L212C1*B9L212C28</f>
        <v>1.4596777184590011</v>
      </c>
      <c r="BJ19" s="16" t="s">
        <v>19256</v>
      </c>
      <c r="BK19" s="21">
        <f>B3L321C4</f>
        <v>1.1773564128733959E-4</v>
      </c>
      <c r="BL19" s="16" t="s">
        <v>19468</v>
      </c>
      <c r="BM19" s="21">
        <f>B9L212C1*B9L212C30</f>
        <v>3.7693227092918521E-3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0.14281510872038392</v>
      </c>
      <c r="BT19" s="16" t="s">
        <v>19470</v>
      </c>
      <c r="BU19" s="21">
        <f>B9L212C1*B9L212C34</f>
        <v>4.5722453000951582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6.5745972393795569E-4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0.11458329379358462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0.20322882765389499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0.14585001716398191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0.14661408691791539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3.1430904022242724E-2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0.12758927089390745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8.4953508899774451E-4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1.5225754337523114E-3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1.06454957170891E-3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3.8083274044008644E-2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4.5593361330396161E-2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1.1773564128733959E-4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0.14281510872038392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269.24513593556298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6.5745972393795569E-4</v>
      </c>
      <c r="L21" s="16" t="s">
        <v>19493</v>
      </c>
      <c r="M21" s="21">
        <f>B9L214C1*B9L214C4</f>
        <v>0.17701783274383259</v>
      </c>
      <c r="N21" s="16" t="s">
        <v>19232</v>
      </c>
      <c r="O21" s="21">
        <f>B3L309C4</f>
        <v>0.11458329379358462</v>
      </c>
      <c r="P21" s="16" t="s">
        <v>19494</v>
      </c>
      <c r="Q21" s="21">
        <f>B9L214C1*B9L214C6</f>
        <v>30.850994513398241</v>
      </c>
      <c r="R21" s="16" t="s">
        <v>19234</v>
      </c>
      <c r="S21" s="21">
        <f>B3L310C4</f>
        <v>0.20322882765389499</v>
      </c>
      <c r="T21" s="16" t="s">
        <v>19495</v>
      </c>
      <c r="U21" s="21">
        <f>B9L214C1*B9L214C8</f>
        <v>54.71837332769806</v>
      </c>
      <c r="V21" s="16" t="s">
        <v>19236</v>
      </c>
      <c r="W21" s="21">
        <f>B3L311C4</f>
        <v>0.14585001716398191</v>
      </c>
      <c r="X21" s="16" t="s">
        <v>19496</v>
      </c>
      <c r="Y21" s="21">
        <f>B9L214C1*B9L214C10</f>
        <v>39.269407697520506</v>
      </c>
      <c r="Z21" s="16" t="s">
        <v>19238</v>
      </c>
      <c r="AA21" s="21">
        <f>B3L312C4</f>
        <v>0.14661408691791539</v>
      </c>
      <c r="AB21" s="16" t="s">
        <v>19497</v>
      </c>
      <c r="AC21" s="21">
        <f>B9L214C1*B9L214C12</f>
        <v>39.475129762282577</v>
      </c>
      <c r="AD21" s="16" t="s">
        <v>19240</v>
      </c>
      <c r="AE21" s="21">
        <f>B3L313C4</f>
        <v>3.1430904022242724E-2</v>
      </c>
      <c r="AF21" s="16" t="s">
        <v>19498</v>
      </c>
      <c r="AG21" s="21">
        <f>B9L214C1*B9L214C14</f>
        <v>8.4626180260463748</v>
      </c>
      <c r="AH21" s="16" t="s">
        <v>19242</v>
      </c>
      <c r="AI21" s="21">
        <f>B3L314C4</f>
        <v>0.12758927089390745</v>
      </c>
      <c r="AJ21" s="16" t="s">
        <v>19499</v>
      </c>
      <c r="AK21" s="21">
        <f>B9L214C1*B9L214C16</f>
        <v>34.352790585749482</v>
      </c>
      <c r="AL21" s="16" t="s">
        <v>19244</v>
      </c>
      <c r="AM21" s="21">
        <f>B3L315C4</f>
        <v>8.4953508899774451E-4</v>
      </c>
      <c r="AN21" s="16" t="s">
        <v>19500</v>
      </c>
      <c r="AO21" s="21">
        <f>B9L214C1*B9L214C18</f>
        <v>0.22873319051922833</v>
      </c>
      <c r="AP21" s="16" t="s">
        <v>19246</v>
      </c>
      <c r="AQ21" s="21">
        <f>B3L316C4</f>
        <v>1.5225754337523114E-3</v>
      </c>
      <c r="AR21" s="16" t="s">
        <v>19501</v>
      </c>
      <c r="AS21" s="21">
        <f>B9L214C1*B9L214C20</f>
        <v>0.40994602963278987</v>
      </c>
      <c r="AT21" s="16" t="s">
        <v>19248</v>
      </c>
      <c r="AU21" s="21">
        <f>B3L317C4</f>
        <v>1.06454957170891E-3</v>
      </c>
      <c r="AV21" s="16" t="s">
        <v>19502</v>
      </c>
      <c r="AW21" s="21">
        <f>B9L214C1*B9L214C22</f>
        <v>0.28662479414491082</v>
      </c>
      <c r="AX21" s="16" t="s">
        <v>19250</v>
      </c>
      <c r="AY21" s="21">
        <f>B3L318C4</f>
        <v>3.8083274044008644E-2</v>
      </c>
      <c r="AZ21" s="16" t="s">
        <v>19503</v>
      </c>
      <c r="BA21" s="21">
        <f>B9L214C1*B9L214C24</f>
        <v>10.253736296850406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4.5593361330396161E-2</v>
      </c>
      <c r="BH21" s="16" t="s">
        <v>19505</v>
      </c>
      <c r="BI21" s="21">
        <f>B9L214C1*B9L214C28</f>
        <v>12.275790769161755</v>
      </c>
      <c r="BJ21" s="16" t="s">
        <v>19256</v>
      </c>
      <c r="BK21" s="21">
        <f>B3L321C4</f>
        <v>1.1773564128733959E-4</v>
      </c>
      <c r="BL21" s="16" t="s">
        <v>19506</v>
      </c>
      <c r="BM21" s="21">
        <f>B9L214C1*B9L214C30</f>
        <v>3.1699748742870432E-2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0.14281510872038392</v>
      </c>
      <c r="BT21" s="16" t="s">
        <v>19508</v>
      </c>
      <c r="BU21" s="21">
        <f>B9L214C1*B9L214C34</f>
        <v>38.452273361071974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8734.4167714666673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6.5745972393795569E-4</v>
      </c>
      <c r="L22" s="16" t="s">
        <v>19512</v>
      </c>
      <c r="M22" s="21">
        <f>B9L215C1*B9L215C4</f>
        <v>5.7425272393275257</v>
      </c>
      <c r="N22" s="16" t="s">
        <v>19232</v>
      </c>
      <c r="O22" s="21">
        <f>B3L309C4</f>
        <v>0.11458329379358462</v>
      </c>
      <c r="P22" s="16" t="s">
        <v>19513</v>
      </c>
      <c r="Q22" s="15">
        <f>B9L215C1*B9L215C6</f>
        <v>1000.818243040578</v>
      </c>
      <c r="R22" s="16" t="s">
        <v>19234</v>
      </c>
      <c r="S22" s="21">
        <f>B3L310C4</f>
        <v>0.20322882765389499</v>
      </c>
      <c r="T22" s="16" t="s">
        <v>19514</v>
      </c>
      <c r="U22" s="15">
        <f>B9L215C1*B9L215C8</f>
        <v>1775.0852807056892</v>
      </c>
      <c r="V22" s="16" t="s">
        <v>19236</v>
      </c>
      <c r="W22" s="21">
        <f>B3L311C4</f>
        <v>0.14585001716398191</v>
      </c>
      <c r="X22" s="16" t="s">
        <v>19515</v>
      </c>
      <c r="Y22" s="15">
        <f>B9L215C1*B9L215C10</f>
        <v>1273.9148360357849</v>
      </c>
      <c r="Z22" s="16" t="s">
        <v>19238</v>
      </c>
      <c r="AA22" s="21">
        <f>B3L312C4</f>
        <v>0.14661408691791539</v>
      </c>
      <c r="AB22" s="16" t="s">
        <v>19516</v>
      </c>
      <c r="AC22" s="15">
        <f>B9L215C1*B9L215C12</f>
        <v>1280.588539709112</v>
      </c>
      <c r="AD22" s="16" t="s">
        <v>19240</v>
      </c>
      <c r="AE22" s="21">
        <f>B3L313C4</f>
        <v>3.1430904022242724E-2</v>
      </c>
      <c r="AF22" s="16" t="s">
        <v>19517</v>
      </c>
      <c r="AG22" s="21">
        <f>B9L215C1*B9L215C14</f>
        <v>274.530615234236</v>
      </c>
      <c r="AH22" s="16" t="s">
        <v>19242</v>
      </c>
      <c r="AI22" s="21">
        <f>B3L314C4</f>
        <v>0.12758927089390745</v>
      </c>
      <c r="AJ22" s="16" t="s">
        <v>19518</v>
      </c>
      <c r="AK22" s="15">
        <f>B9L215C1*B9L215C16</f>
        <v>1114.4178675549492</v>
      </c>
      <c r="AL22" s="16" t="s">
        <v>19244</v>
      </c>
      <c r="AM22" s="21">
        <f>B3L315C4</f>
        <v>8.4953508899774451E-4</v>
      </c>
      <c r="AN22" s="16" t="s">
        <v>19519</v>
      </c>
      <c r="AO22" s="21">
        <f>B9L215C1*B9L215C18</f>
        <v>7.4201935292913275</v>
      </c>
      <c r="AP22" s="16" t="s">
        <v>19246</v>
      </c>
      <c r="AQ22" s="21">
        <f>B3L316C4</f>
        <v>1.5225754337523114E-3</v>
      </c>
      <c r="AR22" s="16" t="s">
        <v>19520</v>
      </c>
      <c r="AS22" s="21">
        <f>B9L215C1*B9L215C20</f>
        <v>13.298808404389325</v>
      </c>
      <c r="AT22" s="16" t="s">
        <v>19248</v>
      </c>
      <c r="AU22" s="21">
        <f>B3L317C4</f>
        <v>1.06454957170891E-3</v>
      </c>
      <c r="AV22" s="16" t="s">
        <v>19521</v>
      </c>
      <c r="AW22" s="21">
        <f>B9L215C1*B9L215C22</f>
        <v>9.2982196331919607</v>
      </c>
      <c r="AX22" s="16" t="s">
        <v>19250</v>
      </c>
      <c r="AY22" s="21">
        <f>B3L318C4</f>
        <v>3.8083274044008644E-2</v>
      </c>
      <c r="AZ22" s="16" t="s">
        <v>19522</v>
      </c>
      <c r="BA22" s="21">
        <f>B9L215C1*B9L215C24</f>
        <v>332.63518752235029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4.5593361330396161E-2</v>
      </c>
      <c r="BH22" s="16" t="s">
        <v>19524</v>
      </c>
      <c r="BI22" s="21">
        <f>B9L215C1*B9L215C28</f>
        <v>398.23141987175205</v>
      </c>
      <c r="BJ22" s="16" t="s">
        <v>19256</v>
      </c>
      <c r="BK22" s="21">
        <f>B3L321C4</f>
        <v>1.1773564128733959E-4</v>
      </c>
      <c r="BL22" s="16" t="s">
        <v>19525</v>
      </c>
      <c r="BM22" s="21">
        <f>B9L215C1*B9L215C30</f>
        <v>1.0283521598595224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0.14281510872038392</v>
      </c>
      <c r="BT22" s="16" t="s">
        <v>19527</v>
      </c>
      <c r="BU22" s="15">
        <f>B9L215C1*B9L215C34</f>
        <v>1247.4066808261568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3893.0022135000004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6.5745972393795569E-4</v>
      </c>
      <c r="L23" s="16" t="s">
        <v>19530</v>
      </c>
      <c r="M23" s="21">
        <f>B9L216C1*B9L216C4</f>
        <v>2.5594921605775607</v>
      </c>
      <c r="N23" s="16" t="s">
        <v>19232</v>
      </c>
      <c r="O23" s="21">
        <f>B3L309C4</f>
        <v>0.11458329379358462</v>
      </c>
      <c r="P23" s="16" t="s">
        <v>19531</v>
      </c>
      <c r="Q23" s="21">
        <f>B9L216C1*B9L216C6</f>
        <v>446.07301636854578</v>
      </c>
      <c r="R23" s="16" t="s">
        <v>19234</v>
      </c>
      <c r="S23" s="21">
        <f>B3L310C4</f>
        <v>0.20322882765389499</v>
      </c>
      <c r="T23" s="16" t="s">
        <v>19532</v>
      </c>
      <c r="U23" s="21">
        <f>B9L216C1*B9L216C8</f>
        <v>791.17027590362329</v>
      </c>
      <c r="V23" s="16" t="s">
        <v>19236</v>
      </c>
      <c r="W23" s="21">
        <f>B3L311C4</f>
        <v>0.14585001716398191</v>
      </c>
      <c r="X23" s="16" t="s">
        <v>19533</v>
      </c>
      <c r="Y23" s="21">
        <f>B9L216C1*B9L216C10</f>
        <v>567.79443965839459</v>
      </c>
      <c r="Z23" s="16" t="s">
        <v>19238</v>
      </c>
      <c r="AA23" s="21">
        <f>B3L312C4</f>
        <v>0.14661408691791539</v>
      </c>
      <c r="AB23" s="16" t="s">
        <v>19534</v>
      </c>
      <c r="AC23" s="21">
        <f>B9L216C1*B9L216C12</f>
        <v>570.76896490172601</v>
      </c>
      <c r="AD23" s="16" t="s">
        <v>19240</v>
      </c>
      <c r="AE23" s="21">
        <f>B3L313C4</f>
        <v>3.1430904022242724E-2</v>
      </c>
      <c r="AF23" s="16" t="s">
        <v>19535</v>
      </c>
      <c r="AG23" s="21">
        <f>B9L216C1*B9L216C14</f>
        <v>122.36057893089699</v>
      </c>
      <c r="AH23" s="16" t="s">
        <v>19242</v>
      </c>
      <c r="AI23" s="21">
        <f>B3L314C4</f>
        <v>0.12758927089390745</v>
      </c>
      <c r="AJ23" s="16" t="s">
        <v>19536</v>
      </c>
      <c r="AK23" s="21">
        <f>B9L216C1*B9L216C16</f>
        <v>496.70531400883289</v>
      </c>
      <c r="AL23" s="16" t="s">
        <v>19244</v>
      </c>
      <c r="AM23" s="21">
        <f>B3L315C4</f>
        <v>8.4953508899774451E-4</v>
      </c>
      <c r="AN23" s="16" t="s">
        <v>19537</v>
      </c>
      <c r="AO23" s="21">
        <f>B9L216C1*B9L216C18</f>
        <v>3.3072419819141392</v>
      </c>
      <c r="AP23" s="16" t="s">
        <v>19246</v>
      </c>
      <c r="AQ23" s="21">
        <f>B3L316C4</f>
        <v>1.5225754337523114E-3</v>
      </c>
      <c r="AR23" s="16" t="s">
        <v>19538</v>
      </c>
      <c r="AS23" s="21">
        <f>B9L216C1*B9L216C20</f>
        <v>5.927389533818471</v>
      </c>
      <c r="AT23" s="16" t="s">
        <v>19248</v>
      </c>
      <c r="AU23" s="21">
        <f>B3L317C4</f>
        <v>1.06454957170891E-3</v>
      </c>
      <c r="AV23" s="16" t="s">
        <v>19539</v>
      </c>
      <c r="AW23" s="21">
        <f>B9L216C1*B9L216C22</f>
        <v>4.1442938390432635</v>
      </c>
      <c r="AX23" s="16" t="s">
        <v>19250</v>
      </c>
      <c r="AY23" s="21">
        <f>B3L318C4</f>
        <v>3.8083274044008644E-2</v>
      </c>
      <c r="AZ23" s="16" t="s">
        <v>19540</v>
      </c>
      <c r="BA23" s="21">
        <f>B9L216C1*B9L216C24</f>
        <v>148.25827015065278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4.5593361330396161E-2</v>
      </c>
      <c r="BH23" s="16" t="s">
        <v>19542</v>
      </c>
      <c r="BI23" s="21">
        <f>B9L216C1*B9L216C28</f>
        <v>177.49505658013757</v>
      </c>
      <c r="BJ23" s="16" t="s">
        <v>19256</v>
      </c>
      <c r="BK23" s="21">
        <f>B3L321C4</f>
        <v>1.1773564128733959E-4</v>
      </c>
      <c r="BL23" s="16" t="s">
        <v>19543</v>
      </c>
      <c r="BM23" s="21">
        <f>B9L216C1*B9L216C30</f>
        <v>0.45834511213945506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0.14281510872038392</v>
      </c>
      <c r="BT23" s="16" t="s">
        <v>19545</v>
      </c>
      <c r="BU23" s="21">
        <f>B9L216C1*B9L216C34</f>
        <v>555.97953436969783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7028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6.5745972393795569E-4</v>
      </c>
      <c r="L24" s="16" t="s">
        <v>19549</v>
      </c>
      <c r="M24" s="21">
        <f>B9L217C1*B9L217C4</f>
        <v>4.6206269398359527</v>
      </c>
      <c r="N24" s="16" t="s">
        <v>19232</v>
      </c>
      <c r="O24" s="21">
        <f>B3L309C4</f>
        <v>0.11458329379358462</v>
      </c>
      <c r="P24" s="16" t="s">
        <v>19550</v>
      </c>
      <c r="Q24" s="21">
        <f>B9L217C1*B9L217C6</f>
        <v>805.29138878131266</v>
      </c>
      <c r="R24" s="16" t="s">
        <v>19234</v>
      </c>
      <c r="S24" s="21">
        <f>B3L310C4</f>
        <v>0.20322882765389499</v>
      </c>
      <c r="T24" s="16" t="s">
        <v>19551</v>
      </c>
      <c r="U24" s="15">
        <f>B9L217C1*B9L217C8</f>
        <v>1428.292200751574</v>
      </c>
      <c r="V24" s="16" t="s">
        <v>19236</v>
      </c>
      <c r="W24" s="21">
        <f>B3L311C4</f>
        <v>0.14585001716398191</v>
      </c>
      <c r="X24" s="16" t="s">
        <v>19552</v>
      </c>
      <c r="Y24" s="15">
        <f>B9L217C1*B9L217C10</f>
        <v>1025.0339206284648</v>
      </c>
      <c r="Z24" s="16" t="s">
        <v>19238</v>
      </c>
      <c r="AA24" s="21">
        <f>B3L312C4</f>
        <v>0.14661408691791539</v>
      </c>
      <c r="AB24" s="16" t="s">
        <v>19553</v>
      </c>
      <c r="AC24" s="15">
        <f>B9L217C1*B9L217C12</f>
        <v>1030.4038028591094</v>
      </c>
      <c r="AD24" s="16" t="s">
        <v>19240</v>
      </c>
      <c r="AE24" s="21">
        <f>B3L313C4</f>
        <v>3.1430904022242724E-2</v>
      </c>
      <c r="AF24" s="16" t="s">
        <v>19554</v>
      </c>
      <c r="AG24" s="21">
        <f>B9L217C1*B9L217C14</f>
        <v>220.89639346832186</v>
      </c>
      <c r="AH24" s="16" t="s">
        <v>19242</v>
      </c>
      <c r="AI24" s="21">
        <f>B3L314C4</f>
        <v>0.12758927089390745</v>
      </c>
      <c r="AJ24" s="16" t="s">
        <v>19555</v>
      </c>
      <c r="AK24" s="21">
        <f>B9L217C1*B9L217C16</f>
        <v>896.69739584238152</v>
      </c>
      <c r="AL24" s="16" t="s">
        <v>19244</v>
      </c>
      <c r="AM24" s="21">
        <f>B3L315C4</f>
        <v>8.4953508899774451E-4</v>
      </c>
      <c r="AN24" s="16" t="s">
        <v>19556</v>
      </c>
      <c r="AO24" s="21">
        <f>B9L217C1*B9L217C18</f>
        <v>5.9705326054761487</v>
      </c>
      <c r="AP24" s="16" t="s">
        <v>19246</v>
      </c>
      <c r="AQ24" s="21">
        <f>B3L316C4</f>
        <v>1.5225754337523114E-3</v>
      </c>
      <c r="AR24" s="16" t="s">
        <v>19557</v>
      </c>
      <c r="AS24" s="21">
        <f>B9L217C1*B9L217C20</f>
        <v>10.700660148411245</v>
      </c>
      <c r="AT24" s="16" t="s">
        <v>19248</v>
      </c>
      <c r="AU24" s="21">
        <f>B3L317C4</f>
        <v>1.06454957170891E-3</v>
      </c>
      <c r="AV24" s="16" t="s">
        <v>19558</v>
      </c>
      <c r="AW24" s="21">
        <f>B9L217C1*B9L217C22</f>
        <v>7.4816543899702195</v>
      </c>
      <c r="AX24" s="16" t="s">
        <v>19250</v>
      </c>
      <c r="AY24" s="21">
        <f>B3L318C4</f>
        <v>3.8083274044008644E-2</v>
      </c>
      <c r="AZ24" s="16" t="s">
        <v>19559</v>
      </c>
      <c r="BA24" s="21">
        <f>B9L217C1*B9L217C24</f>
        <v>267.64924998129277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4.5593361330396161E-2</v>
      </c>
      <c r="BH24" s="16" t="s">
        <v>19561</v>
      </c>
      <c r="BI24" s="21">
        <f>B9L217C1*B9L217C28</f>
        <v>320.4301434300242</v>
      </c>
      <c r="BJ24" s="16" t="s">
        <v>19256</v>
      </c>
      <c r="BK24" s="21">
        <f>B3L321C4</f>
        <v>1.1773564128733959E-4</v>
      </c>
      <c r="BL24" s="16" t="s">
        <v>19562</v>
      </c>
      <c r="BM24" s="21">
        <f>B9L217C1*B9L217C30</f>
        <v>0.82744608696742261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0.14281510872038392</v>
      </c>
      <c r="BT24" s="16" t="s">
        <v>19564</v>
      </c>
      <c r="BU24" s="15">
        <f>B9L217C1*B9L217C34</f>
        <v>1003.7045840868582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30603.370851666667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6.5745972393795569E-4</v>
      </c>
      <c r="L25" s="16" t="s">
        <v>19568</v>
      </c>
      <c r="M25" s="21">
        <f>B9L218C1*B9L218C4</f>
        <v>20.120483751707646</v>
      </c>
      <c r="N25" s="16" t="s">
        <v>19232</v>
      </c>
      <c r="O25" s="21">
        <f>B3L309C4</f>
        <v>0.11458329379358462</v>
      </c>
      <c r="P25" s="16" t="s">
        <v>19569</v>
      </c>
      <c r="Q25" s="15">
        <f>B9L218C1*B9L218C6</f>
        <v>3506.6350333705454</v>
      </c>
      <c r="R25" s="16" t="s">
        <v>19234</v>
      </c>
      <c r="S25" s="21">
        <f>B3L310C4</f>
        <v>0.20322882765389499</v>
      </c>
      <c r="T25" s="16" t="s">
        <v>19570</v>
      </c>
      <c r="U25" s="15">
        <f>B9L218C1*B9L218C8</f>
        <v>6219.4871804415989</v>
      </c>
      <c r="V25" s="16" t="s">
        <v>19236</v>
      </c>
      <c r="W25" s="21">
        <f>B3L311C4</f>
        <v>0.14585001716398191</v>
      </c>
      <c r="X25" s="16" t="s">
        <v>19571</v>
      </c>
      <c r="Y25" s="15">
        <f>B9L218C1*B9L218C10</f>
        <v>4463.5021639912866</v>
      </c>
      <c r="Z25" s="16" t="s">
        <v>19238</v>
      </c>
      <c r="AA25" s="21">
        <f>B3L312C4</f>
        <v>0.14661408691791539</v>
      </c>
      <c r="AB25" s="16" t="s">
        <v>19572</v>
      </c>
      <c r="AC25" s="15">
        <f>B9L218C1*B9L218C12</f>
        <v>4486.8852740274551</v>
      </c>
      <c r="AD25" s="16" t="s">
        <v>19240</v>
      </c>
      <c r="AE25" s="21">
        <f>B3L313C4</f>
        <v>3.1430904022242724E-2</v>
      </c>
      <c r="AF25" s="16" t="s">
        <v>19573</v>
      </c>
      <c r="AG25" s="21">
        <f>B9L218C1*B9L218C14</f>
        <v>961.89161199583555</v>
      </c>
      <c r="AH25" s="16" t="s">
        <v>19242</v>
      </c>
      <c r="AI25" s="21">
        <f>B3L314C4</f>
        <v>0.12758927089390745</v>
      </c>
      <c r="AJ25" s="16" t="s">
        <v>19574</v>
      </c>
      <c r="AK25" s="15">
        <f>B9L218C1*B9L218C16</f>
        <v>3904.6617738600094</v>
      </c>
      <c r="AL25" s="16" t="s">
        <v>19244</v>
      </c>
      <c r="AM25" s="21">
        <f>B3L315C4</f>
        <v>8.4953508899774451E-4</v>
      </c>
      <c r="AN25" s="16" t="s">
        <v>19575</v>
      </c>
      <c r="AO25" s="21">
        <f>B9L218C1*B9L218C18</f>
        <v>25.99863738010162</v>
      </c>
      <c r="AP25" s="16" t="s">
        <v>19246</v>
      </c>
      <c r="AQ25" s="21">
        <f>B3L316C4</f>
        <v>1.5225754337523114E-3</v>
      </c>
      <c r="AR25" s="16" t="s">
        <v>19576</v>
      </c>
      <c r="AS25" s="21">
        <f>B9L218C1*B9L218C20</f>
        <v>46.595940648759218</v>
      </c>
      <c r="AT25" s="16" t="s">
        <v>19248</v>
      </c>
      <c r="AU25" s="21">
        <f>B3L317C4</f>
        <v>1.06454957170891E-3</v>
      </c>
      <c r="AV25" s="16" t="s">
        <v>19577</v>
      </c>
      <c r="AW25" s="21">
        <f>B9L218C1*B9L218C22</f>
        <v>32.57880533299069</v>
      </c>
      <c r="AX25" s="16" t="s">
        <v>19250</v>
      </c>
      <c r="AY25" s="21">
        <f>B3L318C4</f>
        <v>3.8083274044008644E-2</v>
      </c>
      <c r="AZ25" s="16" t="s">
        <v>19578</v>
      </c>
      <c r="BA25" s="15">
        <f>B9L218C1*B9L218C24</f>
        <v>1165.4765588144478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4.5593361330396161E-2</v>
      </c>
      <c r="BH25" s="16" t="s">
        <v>19580</v>
      </c>
      <c r="BI25" s="15">
        <f>B9L218C1*B9L218C28</f>
        <v>1395.310545168152</v>
      </c>
      <c r="BJ25" s="16" t="s">
        <v>19256</v>
      </c>
      <c r="BK25" s="21">
        <f>B3L321C4</f>
        <v>1.1773564128733959E-4</v>
      </c>
      <c r="BL25" s="16" t="s">
        <v>19581</v>
      </c>
      <c r="BM25" s="21">
        <f>B9L218C1*B9L218C30</f>
        <v>3.6031074927752509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0.14281510872038392</v>
      </c>
      <c r="BT25" s="16" t="s">
        <v>19583</v>
      </c>
      <c r="BU25" s="15">
        <f>B9L218C1*B9L218C34</f>
        <v>4370.6237353910028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13981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6.5745972393795569E-4</v>
      </c>
      <c r="L26" s="16" t="s">
        <v>19587</v>
      </c>
      <c r="M26" s="21">
        <f>B9L219C1*B9L219C4</f>
        <v>9.191944400376558</v>
      </c>
      <c r="N26" s="16" t="s">
        <v>19232</v>
      </c>
      <c r="O26" s="21">
        <f>B3L309C4</f>
        <v>0.11458329379358462</v>
      </c>
      <c r="P26" s="16" t="s">
        <v>19588</v>
      </c>
      <c r="Q26" s="15">
        <f>B9L219C1*B9L219C6</f>
        <v>1601.9890305281065</v>
      </c>
      <c r="R26" s="16" t="s">
        <v>19234</v>
      </c>
      <c r="S26" s="21">
        <f>B3L310C4</f>
        <v>0.20322882765389499</v>
      </c>
      <c r="T26" s="16" t="s">
        <v>19589</v>
      </c>
      <c r="U26" s="15">
        <f>B9L219C1*B9L219C8</f>
        <v>2841.342239429106</v>
      </c>
      <c r="V26" s="16" t="s">
        <v>19236</v>
      </c>
      <c r="W26" s="21">
        <f>B3L311C4</f>
        <v>0.14585001716398191</v>
      </c>
      <c r="X26" s="16" t="s">
        <v>19590</v>
      </c>
      <c r="Y26" s="15">
        <f>B9L219C1*B9L219C10</f>
        <v>2039.129089969631</v>
      </c>
      <c r="Z26" s="16" t="s">
        <v>19238</v>
      </c>
      <c r="AA26" s="21">
        <f>B3L312C4</f>
        <v>0.14661408691791539</v>
      </c>
      <c r="AB26" s="16" t="s">
        <v>19591</v>
      </c>
      <c r="AC26" s="15">
        <f>B9L219C1*B9L219C12</f>
        <v>2049.8115491993749</v>
      </c>
      <c r="AD26" s="16" t="s">
        <v>19240</v>
      </c>
      <c r="AE26" s="21">
        <f>B3L313C4</f>
        <v>3.1430904022242724E-2</v>
      </c>
      <c r="AF26" s="16" t="s">
        <v>19592</v>
      </c>
      <c r="AG26" s="21">
        <f>B9L219C1*B9L219C14</f>
        <v>439.43546913497551</v>
      </c>
      <c r="AH26" s="16" t="s">
        <v>19242</v>
      </c>
      <c r="AI26" s="21">
        <f>B3L314C4</f>
        <v>0.12758927089390745</v>
      </c>
      <c r="AJ26" s="16" t="s">
        <v>19593</v>
      </c>
      <c r="AK26" s="15">
        <f>B9L219C1*B9L219C16</f>
        <v>1783.8255963677202</v>
      </c>
      <c r="AL26" s="16" t="s">
        <v>19244</v>
      </c>
      <c r="AM26" s="21">
        <f>B3L315C4</f>
        <v>8.4953508899774451E-4</v>
      </c>
      <c r="AN26" s="16" t="s">
        <v>19594</v>
      </c>
      <c r="AO26" s="21">
        <f>B9L219C1*B9L219C18</f>
        <v>11.877350079277466</v>
      </c>
      <c r="AP26" s="16" t="s">
        <v>19246</v>
      </c>
      <c r="AQ26" s="21">
        <f>B3L316C4</f>
        <v>1.5225754337523114E-3</v>
      </c>
      <c r="AR26" s="16" t="s">
        <v>19595</v>
      </c>
      <c r="AS26" s="21">
        <f>B9L219C1*B9L219C20</f>
        <v>21.287127139291066</v>
      </c>
      <c r="AT26" s="16" t="s">
        <v>19248</v>
      </c>
      <c r="AU26" s="21">
        <f>B3L317C4</f>
        <v>1.06454957170891E-3</v>
      </c>
      <c r="AV26" s="16" t="s">
        <v>19596</v>
      </c>
      <c r="AW26" s="21">
        <f>B9L219C1*B9L219C22</f>
        <v>14.88346756206227</v>
      </c>
      <c r="AX26" s="16" t="s">
        <v>19250</v>
      </c>
      <c r="AY26" s="21">
        <f>B3L318C4</f>
        <v>3.8083274044008644E-2</v>
      </c>
      <c r="AZ26" s="16" t="s">
        <v>19597</v>
      </c>
      <c r="BA26" s="21">
        <f>B9L219C1*B9L219C24</f>
        <v>532.44225440928483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4.5593361330396161E-2</v>
      </c>
      <c r="BH26" s="16" t="s">
        <v>19599</v>
      </c>
      <c r="BI26" s="21">
        <f>B9L219C1*B9L219C28</f>
        <v>637.44078476026868</v>
      </c>
      <c r="BJ26" s="16" t="s">
        <v>19256</v>
      </c>
      <c r="BK26" s="21">
        <f>B3L321C4</f>
        <v>1.1773564128733959E-4</v>
      </c>
      <c r="BL26" s="16" t="s">
        <v>19600</v>
      </c>
      <c r="BM26" s="21">
        <f>B9L219C1*B9L219C30</f>
        <v>1.6460620008382949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0.14281510872038392</v>
      </c>
      <c r="BT26" s="16" t="s">
        <v>19602</v>
      </c>
      <c r="BU26" s="15">
        <f>B9L219C1*B9L219C34</f>
        <v>1996.6980350196875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6.5745972393795569E-4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0.11458329379358462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0.20322882765389499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0.14585001716398191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0.14661408691791539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3.1430904022242724E-2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0.12758927089390745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8.4953508899774451E-4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1.5225754337523114E-3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1.06454957170891E-3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3.8083274044008644E-2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4.5593361330396161E-2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1.1773564128733959E-4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0.14281510872038392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6.5745972393795569E-4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0.11458329379358462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0.20322882765389499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0.14585001716398191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0.14661408691791539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3.1430904022242724E-2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0.12758927089390745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8.4953508899774451E-4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1.5225754337523114E-3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1.06454957170891E-3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3.8083274044008644E-2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4.5593361330396161E-2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1.1773564128733959E-4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0.14281510872038392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6.5745972393795569E-4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0.11458329379358462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0.20322882765389499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0.14585001716398191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0.14661408691791539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3.1430904022242724E-2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0.12758927089390745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8.4953508899774451E-4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1.5225754337523114E-3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1.06454957170891E-3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3.8083274044008644E-2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4.5593361330396161E-2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1.1773564128733959E-4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0.14281510872038392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6.5745972393795569E-4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0.11458329379358462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0.20322882765389499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0.14585001716398191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0.14661408691791539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3.1430904022242724E-2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0.12758927089390745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8.4953508899774451E-4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1.5225754337523114E-3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1.06454957170891E-3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3.8083274044008644E-2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4.5593361330396161E-2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1.1773564128733959E-4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0.14281510872038392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6.5745972393795569E-4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0.11458329379358462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0.20322882765389499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0.14585001716398191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0.14661408691791539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3.1430904022242724E-2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0.12758927089390745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8.4953508899774451E-4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1.5225754337523114E-3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1.06454957170891E-3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3.8083274044008644E-2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4.5593361330396161E-2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1.1773564128733959E-4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0.14281510872038392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1895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6.5745972393795569E-4</v>
      </c>
      <c r="L32" s="16" t="s">
        <v>19701</v>
      </c>
      <c r="M32" s="21">
        <f>B9L225C1*B9L225C4</f>
        <v>1.2458861768624261</v>
      </c>
      <c r="N32" s="16" t="s">
        <v>19232</v>
      </c>
      <c r="O32" s="21">
        <f>B3L309C4</f>
        <v>0.11458329379358462</v>
      </c>
      <c r="P32" s="16" t="s">
        <v>19702</v>
      </c>
      <c r="Q32" s="21">
        <f>B9L225C1*B9L225C6</f>
        <v>217.13534173884284</v>
      </c>
      <c r="R32" s="16" t="s">
        <v>19234</v>
      </c>
      <c r="S32" s="21">
        <f>B3L310C4</f>
        <v>0.20322882765389499</v>
      </c>
      <c r="T32" s="16" t="s">
        <v>19703</v>
      </c>
      <c r="U32" s="21">
        <f>B9L225C1*B9L225C8</f>
        <v>385.11862840413102</v>
      </c>
      <c r="V32" s="16" t="s">
        <v>19236</v>
      </c>
      <c r="W32" s="21">
        <f>B3L311C4</f>
        <v>0.14585001716398191</v>
      </c>
      <c r="X32" s="16" t="s">
        <v>19704</v>
      </c>
      <c r="Y32" s="21">
        <f>B9L225C1*B9L225C10</f>
        <v>276.3857825257457</v>
      </c>
      <c r="Z32" s="16" t="s">
        <v>19238</v>
      </c>
      <c r="AA32" s="21">
        <f>B3L312C4</f>
        <v>0.14661408691791539</v>
      </c>
      <c r="AB32" s="16" t="s">
        <v>19705</v>
      </c>
      <c r="AC32" s="21">
        <f>B9L225C1*B9L225C12</f>
        <v>277.83369470944967</v>
      </c>
      <c r="AD32" s="16" t="s">
        <v>19240</v>
      </c>
      <c r="AE32" s="21">
        <f>B3L313C4</f>
        <v>3.1430904022242724E-2</v>
      </c>
      <c r="AF32" s="16" t="s">
        <v>19706</v>
      </c>
      <c r="AG32" s="21">
        <f>B9L225C1*B9L225C14</f>
        <v>59.561563122149963</v>
      </c>
      <c r="AH32" s="16" t="s">
        <v>19242</v>
      </c>
      <c r="AI32" s="21">
        <f>B3L314C4</f>
        <v>0.12758927089390745</v>
      </c>
      <c r="AJ32" s="16" t="s">
        <v>19707</v>
      </c>
      <c r="AK32" s="21">
        <f>B9L225C1*B9L225C16</f>
        <v>241.78166834395464</v>
      </c>
      <c r="AL32" s="16" t="s">
        <v>19244</v>
      </c>
      <c r="AM32" s="21">
        <f>B3L315C4</f>
        <v>8.4953508899774451E-4</v>
      </c>
      <c r="AN32" s="16" t="s">
        <v>19708</v>
      </c>
      <c r="AO32" s="21">
        <f>B9L225C1*B9L225C18</f>
        <v>1.6098689936507258</v>
      </c>
      <c r="AP32" s="16" t="s">
        <v>19246</v>
      </c>
      <c r="AQ32" s="21">
        <f>B3L316C4</f>
        <v>1.5225754337523114E-3</v>
      </c>
      <c r="AR32" s="16" t="s">
        <v>19709</v>
      </c>
      <c r="AS32" s="21">
        <f>B9L225C1*B9L225C20</f>
        <v>2.8852804469606301</v>
      </c>
      <c r="AT32" s="16" t="s">
        <v>19248</v>
      </c>
      <c r="AU32" s="21">
        <f>B3L317C4</f>
        <v>1.06454957170891E-3</v>
      </c>
      <c r="AV32" s="16" t="s">
        <v>19710</v>
      </c>
      <c r="AW32" s="21">
        <f>B9L225C1*B9L225C22</f>
        <v>2.0173214383883842</v>
      </c>
      <c r="AX32" s="16" t="s">
        <v>19250</v>
      </c>
      <c r="AY32" s="21">
        <f>B3L318C4</f>
        <v>3.8083274044008644E-2</v>
      </c>
      <c r="AZ32" s="16" t="s">
        <v>19711</v>
      </c>
      <c r="BA32" s="21">
        <f>B9L225C1*B9L225C24</f>
        <v>72.167804313396374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4.5593361330396161E-2</v>
      </c>
      <c r="BH32" s="16" t="s">
        <v>19713</v>
      </c>
      <c r="BI32" s="21">
        <f>B9L225C1*B9L225C28</f>
        <v>86.399419721100728</v>
      </c>
      <c r="BJ32" s="16" t="s">
        <v>19256</v>
      </c>
      <c r="BK32" s="21">
        <f>B3L321C4</f>
        <v>1.1773564128733959E-4</v>
      </c>
      <c r="BL32" s="16" t="s">
        <v>19714</v>
      </c>
      <c r="BM32" s="21">
        <f>B9L225C1*B9L225C30</f>
        <v>0.22310904023950853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0.14281510872038392</v>
      </c>
      <c r="BT32" s="16" t="s">
        <v>19716</v>
      </c>
      <c r="BU32" s="21">
        <f>B9L225C1*B9L225C34</f>
        <v>270.63463102512753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-2230.9485732333997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6.5745972393795569E-4</v>
      </c>
      <c r="L33" s="16" t="s">
        <v>19720</v>
      </c>
      <c r="M33" s="21">
        <f>B9L226C1*B9L226C4</f>
        <v>-1.466758833077807</v>
      </c>
      <c r="N33" s="16" t="s">
        <v>19232</v>
      </c>
      <c r="O33" s="21">
        <f>B3L309C4</f>
        <v>0.11458329379358462</v>
      </c>
      <c r="P33" s="16" t="s">
        <v>19721</v>
      </c>
      <c r="Q33" s="21">
        <f>B9L226C1*B9L226C6</f>
        <v>-255.62943580518106</v>
      </c>
      <c r="R33" s="16" t="s">
        <v>19234</v>
      </c>
      <c r="S33" s="21">
        <f>B3L310C4</f>
        <v>0.20322882765389499</v>
      </c>
      <c r="T33" s="16" t="s">
        <v>19722</v>
      </c>
      <c r="U33" s="21">
        <f>B9L226C1*B9L226C8</f>
        <v>-453.39306309435352</v>
      </c>
      <c r="V33" s="16" t="s">
        <v>19236</v>
      </c>
      <c r="W33" s="21">
        <f>B3L311C4</f>
        <v>0.14585001716398191</v>
      </c>
      <c r="X33" s="16" t="s">
        <v>19723</v>
      </c>
      <c r="Y33" s="21">
        <f>B9L226C1*B9L226C10</f>
        <v>-325.38388769805232</v>
      </c>
      <c r="Z33" s="16" t="s">
        <v>19238</v>
      </c>
      <c r="AA33" s="21">
        <f>B3L312C4</f>
        <v>0.14661408691791539</v>
      </c>
      <c r="AB33" s="16" t="s">
        <v>19724</v>
      </c>
      <c r="AC33" s="21">
        <f>B9L226C1*B9L226C12</f>
        <v>-327.08848802544099</v>
      </c>
      <c r="AD33" s="16" t="s">
        <v>19240</v>
      </c>
      <c r="AE33" s="21">
        <f>B3L313C4</f>
        <v>3.1430904022242724E-2</v>
      </c>
      <c r="AF33" s="16" t="s">
        <v>19725</v>
      </c>
      <c r="AG33" s="21">
        <f>B9L226C1*B9L226C14</f>
        <v>-70.120730483858324</v>
      </c>
      <c r="AH33" s="16" t="s">
        <v>19242</v>
      </c>
      <c r="AI33" s="21">
        <f>B3L314C4</f>
        <v>0.12758927089390745</v>
      </c>
      <c r="AJ33" s="16" t="s">
        <v>19726</v>
      </c>
      <c r="AK33" s="21">
        <f>B9L226C1*B9L226C16</f>
        <v>-284.64510186065257</v>
      </c>
      <c r="AL33" s="16" t="s">
        <v>19244</v>
      </c>
      <c r="AM33" s="21">
        <f>B3L315C4</f>
        <v>8.4953508899774451E-4</v>
      </c>
      <c r="AN33" s="16" t="s">
        <v>19727</v>
      </c>
      <c r="AO33" s="21">
        <f>B9L226C1*B9L226C18</f>
        <v>-1.8952690947112274</v>
      </c>
      <c r="AP33" s="16" t="s">
        <v>19246</v>
      </c>
      <c r="AQ33" s="21">
        <f>B3L316C4</f>
        <v>1.5225754337523114E-3</v>
      </c>
      <c r="AR33" s="16" t="s">
        <v>19728</v>
      </c>
      <c r="AS33" s="21">
        <f>B9L226C1*B9L226C20</f>
        <v>-3.3967874915699436</v>
      </c>
      <c r="AT33" s="16" t="s">
        <v>19248</v>
      </c>
      <c r="AU33" s="21">
        <f>B3L317C4</f>
        <v>1.06454957170891E-3</v>
      </c>
      <c r="AV33" s="16" t="s">
        <v>19729</v>
      </c>
      <c r="AW33" s="21">
        <f>B9L226C1*B9L226C22</f>
        <v>-2.3749553481402192</v>
      </c>
      <c r="AX33" s="16" t="s">
        <v>19250</v>
      </c>
      <c r="AY33" s="21">
        <f>B3L318C4</f>
        <v>3.8083274044008644E-2</v>
      </c>
      <c r="AZ33" s="16" t="s">
        <v>19730</v>
      </c>
      <c r="BA33" s="21">
        <f>B9L226C1*B9L226C24</f>
        <v>-84.961825892537647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4.5593361330396161E-2</v>
      </c>
      <c r="BH33" s="16" t="s">
        <v>19732</v>
      </c>
      <c r="BI33" s="21">
        <f>B9L226C1*B9L226C28</f>
        <v>-101.71644440896218</v>
      </c>
      <c r="BJ33" s="16" t="s">
        <v>19256</v>
      </c>
      <c r="BK33" s="21">
        <f>B3L321C4</f>
        <v>1.1773564128733959E-4</v>
      </c>
      <c r="BL33" s="16" t="s">
        <v>19733</v>
      </c>
      <c r="BM33" s="21">
        <f>B9L226C1*B9L226C30</f>
        <v>-0.26266216094870959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0.14281510872038392</v>
      </c>
      <c r="BT33" s="16" t="s">
        <v>19735</v>
      </c>
      <c r="BU33" s="21">
        <f>B9L226C1*B9L226C34</f>
        <v>-318.61316303591337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4DD538-9FE4-4A93-ADC2-D3EB02B417F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768.9759954186884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768.9759954186884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604.73405350830069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604.73405350830069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28.515211733626341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28.515211733626341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9905.0773390599988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9905.0773390599988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5166.5576022449268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5166.5576022449268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250.61812388723496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250.61812388723496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105.53322148007229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105.53322148007229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887.52724639289079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887.52724639289079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2413.7302745333332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2413.7302745333332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1302.1381137333333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15">
        <f>B9L316C1*B9L316C26</f>
        <v>1302.1381137333333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104.86028313333333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104.86028313333333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2540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2540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1714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1714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210.73740296665346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210.73740296665346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CEC56-3BE1-47D6-81B4-2EE94B6A005C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10835.033270380003</v>
      </c>
      <c r="F8" s="16" t="s">
        <v>11042</v>
      </c>
      <c r="G8" s="21">
        <f>B3L209C4</f>
        <v>0.89200458267447524</v>
      </c>
      <c r="H8" s="16" t="s">
        <v>20193</v>
      </c>
      <c r="I8" s="15">
        <f>B9L401C1*B9L401C2</f>
        <v>9664.8993306093689</v>
      </c>
      <c r="J8" s="16" t="s">
        <v>20194</v>
      </c>
      <c r="K8" s="15">
        <f>B9L401C1-B9L401C3</f>
        <v>1170.1339397706342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34818.084327600001</v>
      </c>
      <c r="F9" s="16" t="s">
        <v>11093</v>
      </c>
      <c r="G9" s="21">
        <f>B3L207C4</f>
        <v>0.80016888265423147</v>
      </c>
      <c r="H9" s="16" t="s">
        <v>20196</v>
      </c>
      <c r="I9" s="15">
        <f>B9L402C1*B9L402C2</f>
        <v>27860.3476325765</v>
      </c>
      <c r="J9" s="16" t="s">
        <v>20197</v>
      </c>
      <c r="K9" s="15">
        <f>B9L402C1-B9L402C3</f>
        <v>6957.7366950235009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1410.0490709999999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1410.0490709999999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8697.7565444600004</v>
      </c>
      <c r="F11" s="16" t="s">
        <v>10710</v>
      </c>
      <c r="G11" s="21">
        <f>B3L305C3</f>
        <v>0.96997392580717556</v>
      </c>
      <c r="H11" s="16" t="s">
        <v>20200</v>
      </c>
      <c r="I11" s="15">
        <f>B9L404C1*B9L404C2</f>
        <v>8436.5970611449193</v>
      </c>
      <c r="J11" s="16" t="s">
        <v>20201</v>
      </c>
      <c r="K11" s="21">
        <f>B9L404C1-B9L404C3</f>
        <v>261.15948331508116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3119.2330648199995</v>
      </c>
      <c r="F12" s="16" t="s">
        <v>11078</v>
      </c>
      <c r="G12" s="21">
        <f>B3L220C4</f>
        <v>0.9100003697791802</v>
      </c>
      <c r="H12" s="16" t="s">
        <v>20202</v>
      </c>
      <c r="I12" s="15">
        <f>B9L405C1*B9L405C2</f>
        <v>2838.5032424136452</v>
      </c>
      <c r="J12" s="16" t="s">
        <v>20203</v>
      </c>
      <c r="K12" s="21">
        <f>B9L405C1-B9L405C3</f>
        <v>280.72982240635429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15775.79481524</v>
      </c>
      <c r="F13" s="16" t="s">
        <v>11042</v>
      </c>
      <c r="G13" s="21">
        <f>B3L209C4</f>
        <v>0.89200458267447524</v>
      </c>
      <c r="H13" s="16" t="s">
        <v>20205</v>
      </c>
      <c r="I13" s="15">
        <f>B9L406C1*B9L406C2</f>
        <v>14072.081270526307</v>
      </c>
      <c r="J13" s="16" t="s">
        <v>20206</v>
      </c>
      <c r="K13" s="15">
        <f>B9L406C1-B9L406C3</f>
        <v>1703.7135447136934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3403</v>
      </c>
      <c r="F14" s="16" t="s">
        <v>11042</v>
      </c>
      <c r="G14" s="21">
        <f>B3L209C4</f>
        <v>0.89200458267447524</v>
      </c>
      <c r="H14" s="16" t="s">
        <v>20208</v>
      </c>
      <c r="I14" s="15">
        <f>B9L407C1*B9L407C2</f>
        <v>3035.4915948412395</v>
      </c>
      <c r="J14" s="16" t="s">
        <v>20209</v>
      </c>
      <c r="K14" s="21">
        <f>B9L407C1-B9L407C3</f>
        <v>367.50840515876052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21261.074480266667</v>
      </c>
      <c r="F15" s="16" t="s">
        <v>10710</v>
      </c>
      <c r="G15" s="21">
        <f>B3L305C3</f>
        <v>0.96997392580717556</v>
      </c>
      <c r="H15" s="16" t="s">
        <v>20211</v>
      </c>
      <c r="I15" s="15">
        <f>B9L408C1*B9L408C2</f>
        <v>20622.687880503014</v>
      </c>
      <c r="J15" s="16" t="s">
        <v>20212</v>
      </c>
      <c r="K15" s="21">
        <f>B9L408C1-B9L408C3</f>
        <v>638.38659976365307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2409.6423571666669</v>
      </c>
      <c r="F16" s="16" t="s">
        <v>10710</v>
      </c>
      <c r="G16" s="21">
        <f>B3L305C3</f>
        <v>0.96997392580717556</v>
      </c>
      <c r="H16" s="16" t="s">
        <v>20213</v>
      </c>
      <c r="I16" s="15">
        <f>B9L409C1*B9L409C2</f>
        <v>2337.2902569722082</v>
      </c>
      <c r="J16" s="16" t="s">
        <v>20214</v>
      </c>
      <c r="K16" s="21">
        <f>B9L409C1-B9L409C3</f>
        <v>72.352100194458671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12</v>
      </c>
      <c r="F17" s="16" t="s">
        <v>10710</v>
      </c>
      <c r="G17" s="21">
        <f>B3L305C3</f>
        <v>0.96997392580717556</v>
      </c>
      <c r="H17" s="16" t="s">
        <v>20216</v>
      </c>
      <c r="I17" s="21">
        <f>B9L410C1*B9L410C2</f>
        <v>11.639687109686108</v>
      </c>
      <c r="J17" s="16" t="s">
        <v>20217</v>
      </c>
      <c r="K17" s="21">
        <f>B9L410C1-B9L410C3</f>
        <v>0.36031289031389235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52121.293979733338</v>
      </c>
      <c r="F18" s="16" t="s">
        <v>10710</v>
      </c>
      <c r="G18" s="21">
        <f>B3L305C3</f>
        <v>0.96997392580717556</v>
      </c>
      <c r="H18" s="16" t="s">
        <v>20219</v>
      </c>
      <c r="I18" s="15">
        <f>B9L411C1*B9L411C2</f>
        <v>50556.296139671853</v>
      </c>
      <c r="J18" s="16" t="s">
        <v>20220</v>
      </c>
      <c r="K18" s="15">
        <f>B9L411C1-B9L411C3</f>
        <v>1564.9978400614855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6921</v>
      </c>
      <c r="F19" s="16" t="s">
        <v>10710</v>
      </c>
      <c r="G19" s="21">
        <f>B3L305C3</f>
        <v>0.96997392580717556</v>
      </c>
      <c r="H19" s="16" t="s">
        <v>20222</v>
      </c>
      <c r="I19" s="15">
        <f>B9L412C1*B9L412C2</f>
        <v>6713.1895405114619</v>
      </c>
      <c r="J19" s="16" t="s">
        <v>20223</v>
      </c>
      <c r="K19" s="21">
        <f>B9L412C1-B9L412C3</f>
        <v>207.81045948853807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0.96997392580717556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0.96997392580717556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0.96997392580717556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0.96997392580717556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0.96997392580717556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2090</v>
      </c>
      <c r="F25" s="16" t="s">
        <v>10710</v>
      </c>
      <c r="G25" s="21">
        <f>B3L305C3</f>
        <v>0.96997392580717556</v>
      </c>
      <c r="H25" s="16" t="s">
        <v>20240</v>
      </c>
      <c r="I25" s="15">
        <f>B9L418C1*B9L418C2</f>
        <v>2027.2455049369969</v>
      </c>
      <c r="J25" s="16" t="s">
        <v>20241</v>
      </c>
      <c r="K25" s="21">
        <f>B9L418C1-B9L418C3</f>
        <v>62.754495063003105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4727.8875714333262</v>
      </c>
      <c r="F26" s="16" t="s">
        <v>10710</v>
      </c>
      <c r="G26" s="21">
        <f>B3L305C3</f>
        <v>0.96997392580717556</v>
      </c>
      <c r="H26" s="16" t="s">
        <v>20243</v>
      </c>
      <c r="I26" s="15">
        <f>B9L419C1*B9L419C2</f>
        <v>4585.9276684381366</v>
      </c>
      <c r="J26" s="16" t="s">
        <v>20244</v>
      </c>
      <c r="K26" s="21">
        <f>B9L419C1-B9L419C3</f>
        <v>141.95990299518962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768.9759954186884</v>
      </c>
      <c r="F34" s="16" t="s">
        <v>11042</v>
      </c>
      <c r="G34" s="21">
        <f>B3L209C4</f>
        <v>0.89200458267447524</v>
      </c>
      <c r="H34" s="16" t="s">
        <v>20268</v>
      </c>
      <c r="I34" s="21">
        <f>B9L427C1*B9L427C2</f>
        <v>685.93011188013634</v>
      </c>
      <c r="J34" s="16" t="s">
        <v>20269</v>
      </c>
      <c r="K34" s="21">
        <f>B9L427C1-B9L427C3</f>
        <v>83.045883538552062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604.73405350830069</v>
      </c>
      <c r="F35" s="16" t="s">
        <v>11042</v>
      </c>
      <c r="G35" s="21">
        <f>B3L209C4</f>
        <v>0.89200458267447524</v>
      </c>
      <c r="H35" s="16" t="s">
        <v>20271</v>
      </c>
      <c r="I35" s="21">
        <f>B9L428C1*B9L428C2</f>
        <v>539.42554702871553</v>
      </c>
      <c r="J35" s="16" t="s">
        <v>20272</v>
      </c>
      <c r="K35" s="21">
        <f>B9L428C1-B9L428C3</f>
        <v>65.308506479585162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28.515211733626341</v>
      </c>
      <c r="F36" s="16" t="s">
        <v>11042</v>
      </c>
      <c r="G36" s="21">
        <f>B3L209C4</f>
        <v>0.89200458267447524</v>
      </c>
      <c r="H36" s="16" t="s">
        <v>20274</v>
      </c>
      <c r="I36" s="21">
        <f>B9L429C1*B9L429C2</f>
        <v>25.435699542327665</v>
      </c>
      <c r="J36" s="16" t="s">
        <v>20275</v>
      </c>
      <c r="K36" s="21">
        <f>B9L429C1-B9L429C3</f>
        <v>3.0795121912986758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9905.0773390599988</v>
      </c>
      <c r="F37" s="16" t="s">
        <v>11042</v>
      </c>
      <c r="G37" s="21">
        <f>B3L209C4</f>
        <v>0.89200458267447524</v>
      </c>
      <c r="H37" s="16" t="s">
        <v>20277</v>
      </c>
      <c r="I37" s="15">
        <f>B9L430C1*B9L430C2</f>
        <v>8835.374378186616</v>
      </c>
      <c r="J37" s="16" t="s">
        <v>20278</v>
      </c>
      <c r="K37" s="15">
        <f>B9L430C1-B9L430C3</f>
        <v>1069.7029608733828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5166.5576022449268</v>
      </c>
      <c r="F38" s="16" t="s">
        <v>11042</v>
      </c>
      <c r="G38" s="21">
        <f>B3L209C4</f>
        <v>0.89200458267447524</v>
      </c>
      <c r="H38" s="16" t="s">
        <v>20280</v>
      </c>
      <c r="I38" s="15">
        <f>B9L431C1*B9L431C2</f>
        <v>4608.5930578541238</v>
      </c>
      <c r="J38" s="16" t="s">
        <v>20281</v>
      </c>
      <c r="K38" s="21">
        <f>B9L431C1-B9L431C3</f>
        <v>557.96454439080298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250.61812388723496</v>
      </c>
      <c r="F39" s="16" t="s">
        <v>11042</v>
      </c>
      <c r="G39" s="21">
        <f>B3L209C4</f>
        <v>0.89200458267447524</v>
      </c>
      <c r="H39" s="16" t="s">
        <v>20283</v>
      </c>
      <c r="I39" s="21">
        <f>B9L432C1*B9L432C2</f>
        <v>223.55251500869295</v>
      </c>
      <c r="J39" s="16" t="s">
        <v>20284</v>
      </c>
      <c r="K39" s="21">
        <f>B9L432C1-B9L432C3</f>
        <v>27.065608878542008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0.89200458267447524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0.89200458267447524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0.89200458267447524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0.89200458267447524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0.89200458267447524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105.53322148007229</v>
      </c>
      <c r="F45" s="16" t="s">
        <v>11042</v>
      </c>
      <c r="G45" s="21">
        <f>B3L209C4</f>
        <v>0.89200458267447524</v>
      </c>
      <c r="H45" s="16" t="s">
        <v>20301</v>
      </c>
      <c r="I45" s="21">
        <f>B9L438C1*B9L438C2</f>
        <v>94.136117184624851</v>
      </c>
      <c r="J45" s="16" t="s">
        <v>20302</v>
      </c>
      <c r="K45" s="21">
        <f>B9L438C1-B9L438C3</f>
        <v>11.397104295447434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0.89200458267447524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887.52724639289079</v>
      </c>
      <c r="F47" s="16" t="s">
        <v>11042</v>
      </c>
      <c r="G47" s="21">
        <f>B3L209C4</f>
        <v>0.89200458267447524</v>
      </c>
      <c r="H47" s="16" t="s">
        <v>20307</v>
      </c>
      <c r="I47" s="21">
        <f>B9L440C1*B9L440C2</f>
        <v>791.67837103091676</v>
      </c>
      <c r="J47" s="16" t="s">
        <v>20308</v>
      </c>
      <c r="K47" s="21">
        <f>B9L440C1-B9L440C3</f>
        <v>95.848875361974024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2413.7302745333332</v>
      </c>
      <c r="F48" s="16" t="s">
        <v>11042</v>
      </c>
      <c r="G48" s="21">
        <f>B3L209C4</f>
        <v>0.89200458267447524</v>
      </c>
      <c r="H48" s="16" t="s">
        <v>20310</v>
      </c>
      <c r="I48" s="15">
        <f>B9L441C1*B9L441C2</f>
        <v>2153.0584662238525</v>
      </c>
      <c r="J48" s="16" t="s">
        <v>20311</v>
      </c>
      <c r="K48" s="21">
        <f>B9L441C1-B9L441C3</f>
        <v>260.67180830948064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1302.1381137333333</v>
      </c>
      <c r="F49" s="16" t="s">
        <v>11042</v>
      </c>
      <c r="G49" s="21">
        <f>B3L209C4</f>
        <v>0.89200458267447524</v>
      </c>
      <c r="H49" s="16" t="s">
        <v>20313</v>
      </c>
      <c r="I49" s="15">
        <f>B9L442C1*B9L442C2</f>
        <v>1161.5131647252304</v>
      </c>
      <c r="J49" s="16" t="s">
        <v>20314</v>
      </c>
      <c r="K49" s="21">
        <f>B9L442C1-B9L442C3</f>
        <v>140.62494900810293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0.89200458267447524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104.86028313333333</v>
      </c>
      <c r="F51" s="16" t="s">
        <v>11042</v>
      </c>
      <c r="G51" s="21">
        <f>B3L209C4</f>
        <v>0.89200458267447524</v>
      </c>
      <c r="H51" s="16" t="s">
        <v>20319</v>
      </c>
      <c r="I51" s="21">
        <f>B9L444C1*B9L444C2</f>
        <v>93.535853095476313</v>
      </c>
      <c r="J51" s="16" t="s">
        <v>20320</v>
      </c>
      <c r="K51" s="21">
        <f>B9L444C1-B9L444C3</f>
        <v>11.324430037857013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2540</v>
      </c>
      <c r="F52" s="16" t="s">
        <v>11042</v>
      </c>
      <c r="G52" s="21">
        <f>B3L209C4</f>
        <v>0.89200458267447524</v>
      </c>
      <c r="H52" s="16" t="s">
        <v>20322</v>
      </c>
      <c r="I52" s="15">
        <f>B9L445C1*B9L445C2</f>
        <v>2265.691639993167</v>
      </c>
      <c r="J52" s="16" t="s">
        <v>20323</v>
      </c>
      <c r="K52" s="21">
        <f>B9L445C1-B9L445C3</f>
        <v>274.30836000683303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0.89200458267447524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0.89200458267447524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0.89200458267447524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0.89200458267447524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0.89200458267447524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1714</v>
      </c>
      <c r="F58" s="16" t="s">
        <v>11042</v>
      </c>
      <c r="G58" s="21">
        <f>B3L209C4</f>
        <v>0.89200458267447524</v>
      </c>
      <c r="H58" s="16" t="s">
        <v>20340</v>
      </c>
      <c r="I58" s="15">
        <f>B9L451C1*B9L451C2</f>
        <v>1528.8958547040506</v>
      </c>
      <c r="J58" s="16" t="s">
        <v>20341</v>
      </c>
      <c r="K58" s="21">
        <f>B9L451C1-B9L451C3</f>
        <v>185.10414529594937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210.73740296665346</v>
      </c>
      <c r="F59" s="16" t="s">
        <v>11042</v>
      </c>
      <c r="G59" s="21">
        <f>B3L209C4</f>
        <v>0.89200458267447524</v>
      </c>
      <c r="H59" s="16" t="s">
        <v>20343</v>
      </c>
      <c r="I59" s="21">
        <f>B9L452C1*B9L452C2</f>
        <v>187.97872918717243</v>
      </c>
      <c r="J59" s="16" t="s">
        <v>20344</v>
      </c>
      <c r="K59" s="21">
        <f>B9L452C1-B9L452C3</f>
        <v>22.758673779481029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675.24621643391151</v>
      </c>
      <c r="F60" s="16" t="s">
        <v>10710</v>
      </c>
      <c r="G60" s="21">
        <f>B3L305C3</f>
        <v>0.96997392580717556</v>
      </c>
      <c r="H60" s="16" t="s">
        <v>20346</v>
      </c>
      <c r="I60" s="21">
        <f>B9L453C1*B9L453C2</f>
        <v>654.97122344084289</v>
      </c>
      <c r="J60" s="16" t="s">
        <v>20347</v>
      </c>
      <c r="K60" s="21">
        <f>B9L453C1-B9L453C3</f>
        <v>20.274992993068622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531.02357422469242</v>
      </c>
      <c r="F61" s="16" t="s">
        <v>10710</v>
      </c>
      <c r="G61" s="21">
        <f>B3L305C3</f>
        <v>0.96997392580717556</v>
      </c>
      <c r="H61" s="16" t="s">
        <v>20349</v>
      </c>
      <c r="I61" s="21">
        <f>B9L454C1*B9L454C2</f>
        <v>515.07902098688305</v>
      </c>
      <c r="J61" s="16" t="s">
        <v>20350</v>
      </c>
      <c r="K61" s="21">
        <f>B9L454C1-B9L454C3</f>
        <v>15.944553237809373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25.039518721854655</v>
      </c>
      <c r="F62" s="16" t="s">
        <v>10710</v>
      </c>
      <c r="G62" s="21">
        <f>B3L305C3</f>
        <v>0.96997392580717556</v>
      </c>
      <c r="H62" s="16" t="s">
        <v>20352</v>
      </c>
      <c r="I62" s="21">
        <f>B9L455C1*B9L455C2</f>
        <v>24.28768027495963</v>
      </c>
      <c r="J62" s="16" t="s">
        <v>20353</v>
      </c>
      <c r="K62" s="21">
        <f>B9L455C1-B9L455C3</f>
        <v>0.75183844689502521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4536.8106334765871</v>
      </c>
      <c r="F63" s="16" t="s">
        <v>10710</v>
      </c>
      <c r="G63" s="21">
        <f>B3L305C3</f>
        <v>0.96997392580717556</v>
      </c>
      <c r="H63" s="16" t="s">
        <v>20355</v>
      </c>
      <c r="I63" s="15">
        <f>B9L456C1*B9L456C2</f>
        <v>4400.588020797024</v>
      </c>
      <c r="J63" s="16" t="s">
        <v>20356</v>
      </c>
      <c r="K63" s="21">
        <f>B9L456C1-B9L456C3</f>
        <v>136.2226126795631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220.07051056578138</v>
      </c>
      <c r="F64" s="16" t="s">
        <v>10710</v>
      </c>
      <c r="G64" s="21">
        <f>B3L305C3</f>
        <v>0.96997392580717556</v>
      </c>
      <c r="H64" s="16" t="s">
        <v>20358</v>
      </c>
      <c r="I64" s="21">
        <f>B9L457C1*B9L457C2</f>
        <v>213.46265708788047</v>
      </c>
      <c r="J64" s="16" t="s">
        <v>20359</v>
      </c>
      <c r="K64" s="21">
        <f>B9L457C1-B9L457C3</f>
        <v>6.6078534779009033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0.96997392580717556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0.96997392580717556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0.96997392580717556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0.96997392580717556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0.96997392580717556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92.669873880394675</v>
      </c>
      <c r="F70" s="16" t="s">
        <v>10710</v>
      </c>
      <c r="G70" s="21">
        <f>B3L305C3</f>
        <v>0.96997392580717556</v>
      </c>
      <c r="H70" s="16" t="s">
        <v>20376</v>
      </c>
      <c r="I70" s="21">
        <f>B9L463C1*B9L463C2</f>
        <v>89.887361371822266</v>
      </c>
      <c r="J70" s="16" t="s">
        <v>20377</v>
      </c>
      <c r="K70" s="21">
        <f>B9L463C1-B9L463C3</f>
        <v>2.7825125085724096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0.96997392580717556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779.34736413001258</v>
      </c>
      <c r="F72" s="16" t="s">
        <v>10710</v>
      </c>
      <c r="G72" s="21">
        <f>B3L305C3</f>
        <v>0.96997392580717556</v>
      </c>
      <c r="H72" s="16" t="s">
        <v>20382</v>
      </c>
      <c r="I72" s="21">
        <f>B9L465C1*B9L465C2</f>
        <v>755.94662235266264</v>
      </c>
      <c r="J72" s="16" t="s">
        <v>20383</v>
      </c>
      <c r="K72" s="21">
        <f>B9L465C1-B9L465C3</f>
        <v>23.400741777349936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276.52597266212734</v>
      </c>
      <c r="F78" s="16" t="s">
        <v>10710</v>
      </c>
      <c r="G78" s="21">
        <f>B3L305C3</f>
        <v>0.96997392580717556</v>
      </c>
      <c r="H78" s="16" t="s">
        <v>20394</v>
      </c>
      <c r="I78" s="21">
        <f>B9L471C1*B9L471C2</f>
        <v>268.22298329073135</v>
      </c>
      <c r="J78" s="16" t="s">
        <v>20395</v>
      </c>
      <c r="K78" s="21">
        <f>B9L471C1-B9L471C3</f>
        <v>8.302989371395995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13.039114656372327</v>
      </c>
      <c r="F79" s="16" t="s">
        <v>10710</v>
      </c>
      <c r="G79" s="21">
        <f>B3L305C3</f>
        <v>0.96997392580717556</v>
      </c>
      <c r="H79" s="16" t="s">
        <v>20397</v>
      </c>
      <c r="I79" s="21">
        <f>B9L472C1*B9L472C2</f>
        <v>12.647601232291347</v>
      </c>
      <c r="J79" s="16" t="s">
        <v>20398</v>
      </c>
      <c r="K79" s="21">
        <f>B9L472C1-B9L472C3</f>
        <v>0.39151342408097989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2362.5052334779366</v>
      </c>
      <c r="F80" s="16" t="s">
        <v>10710</v>
      </c>
      <c r="G80" s="21">
        <f>B3L305C3</f>
        <v>0.96997392580717556</v>
      </c>
      <c r="H80" s="16" t="s">
        <v>20400</v>
      </c>
      <c r="I80" s="15">
        <f>B9L473C1*B9L473C2</f>
        <v>2291.5684760565919</v>
      </c>
      <c r="J80" s="16" t="s">
        <v>20401</v>
      </c>
      <c r="K80" s="21">
        <f>B9L473C1-B9L473C3</f>
        <v>70.936757421344737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114.59983123593672</v>
      </c>
      <c r="F81" s="16" t="s">
        <v>10710</v>
      </c>
      <c r="G81" s="21">
        <f>B3L305C3</f>
        <v>0.96997392580717556</v>
      </c>
      <c r="H81" s="16" t="s">
        <v>20403</v>
      </c>
      <c r="I81" s="21">
        <f>B9L474C1*B9L474C2</f>
        <v>111.15884820076133</v>
      </c>
      <c r="J81" s="16" t="s">
        <v>20404</v>
      </c>
      <c r="K81" s="21">
        <f>B9L474C1-B9L474C3</f>
        <v>3.4409830351753925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0.96997392580717556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0.96997392580717556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0.96997392580717556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0.96997392580717556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0.96997392580717556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48.25704216364943</v>
      </c>
      <c r="F87" s="16" t="s">
        <v>10710</v>
      </c>
      <c r="G87" s="21">
        <f>B3L305C3</f>
        <v>0.96997392580717556</v>
      </c>
      <c r="H87" s="16" t="s">
        <v>20421</v>
      </c>
      <c r="I87" s="21">
        <f>B9L480C1*B9L480C2</f>
        <v>46.808072635317437</v>
      </c>
      <c r="J87" s="16" t="s">
        <v>20422</v>
      </c>
      <c r="K87" s="21">
        <f>B9L480C1-B9L480C3</f>
        <v>1.4489695283319932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0.96997392580717556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405.83845683756414</v>
      </c>
      <c r="F89" s="16" t="s">
        <v>10710</v>
      </c>
      <c r="G89" s="21">
        <f>B3L305C3</f>
        <v>0.96997392580717556</v>
      </c>
      <c r="H89" s="16" t="s">
        <v>20427</v>
      </c>
      <c r="I89" s="21">
        <f>B9L482C1*B9L482C2</f>
        <v>393.65272122225804</v>
      </c>
      <c r="J89" s="16" t="s">
        <v>20428</v>
      </c>
      <c r="K89" s="21">
        <f>B9L482C1-B9L482C3</f>
        <v>12.1857356153061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2F621-B818-4581-86E7-0E8FABD96329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563D5B-B74C-4CE3-BCA8-E6DD49ADB795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0.64260409874180646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0.64962141134538542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0.65653262973814608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0.65586868076036153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0.65537247117030939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23338-E9D9-4D5F-88EB-A63D58274BA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0.494701222858482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0.50237370833872519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0.50999858871473003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0.50926310700831079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0.50871385072933473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18FB1-EFC9-4694-871B-C2CCAEF564D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0.77349369393675871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0.78805580169906964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0.79735298700111779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0.80059177032305195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0.80241699226355057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068D2-C5DF-4BD8-9F80-CFFACA8F2E3A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0.73965632976615525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0.75570678357615217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0.76600164340051236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0.76959670696971849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0.7716247038899896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4CCDE-6E4A-4BAD-AFFE-3B6EA9D9228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0.92435803094015234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0.92958326736892449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0.93188403371025841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0.93262346696777965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0.93320516734756132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D8EE0-D0A6-49CE-943D-DD6DFF97B8B3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0.59930216561875349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0.61769487967816694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0.6260871542166091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0.62882395498001453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0.63099074327368232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3FA7D-2A17-40F9-A25F-C662452A310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0.49724334410028659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0.51851013959218406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0.5326187060980947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0.53763507523176191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0.54048571003319146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C14DD-6DC2-47CD-BF85-13B970F1619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0.50211170701872565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0.52336996549808368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0.53746315965949776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0.54247219828845306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0.54531823169031335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9E77E-CC89-4189-913F-CCE1064D441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0.88913939648581142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0.89362256516775707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0.89562081992831066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0.8955587944178135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0.89599301839620982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17972-F743-4EFA-AEEB-24CF7F8F46B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0.55687454711394146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0.56828910678370426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0.57347487918050444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0.57331329792269003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0.57445211019768572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D0C8F-AFF2-4526-9892-B5D92C83972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0.82878811955827403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0.83527034445597492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0.83816239586401553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0.83807277367917732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0.8387037566922958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179D7-23D8-4009-89FA-8854AFC7906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0.75673986367633472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0.76517701810743544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0.76895926590860453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0.76884188973494672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0.76966850239399909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88FD4-6BEE-45F5-8BDA-788A0AD86731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0.906690943881164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0.90880575144277009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0.9100936836239395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0.90941196108925537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0.90891409621235764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F7527-5370-4B0C-8A5C-328064A7552D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0.78911132133757633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0.79417340748734377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0.79911505242854353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0.79864219308440065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0.7982885370077607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43D1E-BC57-4BD4-9911-F4B60541DA20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0.21446738302183352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0.2241237031596191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0.23250378168192573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0.23635505798837242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0.24031560969564933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EEE71-6715-4E2A-80F4-751F3BC1F43F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0.64260409874180646</v>
      </c>
      <c r="G8" s="31">
        <f>CR1L2</f>
        <v>0.64962141134538542</v>
      </c>
      <c r="H8" s="31">
        <f>CR1L3</f>
        <v>0.65653262973814608</v>
      </c>
      <c r="I8" s="31">
        <f>CR1L4</f>
        <v>0.65586868076036153</v>
      </c>
      <c r="J8" s="31">
        <f>CR1L5</f>
        <v>0.65537247117030939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0.494701222858482</v>
      </c>
      <c r="G9" s="31">
        <f>CR2L2</f>
        <v>0.50237370833872519</v>
      </c>
      <c r="H9" s="31">
        <f>CR2L3</f>
        <v>0.50999858871473003</v>
      </c>
      <c r="I9" s="31">
        <f>CR2L4</f>
        <v>0.50926310700831079</v>
      </c>
      <c r="J9" s="31">
        <f>CR2L5</f>
        <v>0.50871385072933473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0.77349369393675871</v>
      </c>
      <c r="G10" s="31">
        <f>CR3L2</f>
        <v>0.78805580169906964</v>
      </c>
      <c r="H10" s="31">
        <f>CR3L3</f>
        <v>0.79735298700111779</v>
      </c>
      <c r="I10" s="31">
        <f>CR3L4</f>
        <v>0.80059177032305195</v>
      </c>
      <c r="J10" s="31">
        <f>CR3L5</f>
        <v>0.80241699226355057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0.73965632976615525</v>
      </c>
      <c r="G11" s="31">
        <f>CR4L2</f>
        <v>0.75570678357615217</v>
      </c>
      <c r="H11" s="31">
        <f>CR4L3</f>
        <v>0.76600164340051236</v>
      </c>
      <c r="I11" s="31">
        <f>CR4L4</f>
        <v>0.76959670696971849</v>
      </c>
      <c r="J11" s="31">
        <f>CR4L5</f>
        <v>0.7716247038899896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0.92435803094015234</v>
      </c>
      <c r="G12" s="31">
        <f>CR5L2</f>
        <v>0.92958326736892449</v>
      </c>
      <c r="H12" s="31">
        <f>CR5L3</f>
        <v>0.93188403371025841</v>
      </c>
      <c r="I12" s="31">
        <f>CR5L4</f>
        <v>0.93262346696777965</v>
      </c>
      <c r="J12" s="31">
        <f>CR5L5</f>
        <v>0.93320516734756132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0.59930216561875349</v>
      </c>
      <c r="G13" s="31">
        <f>CR6L2</f>
        <v>0.61769487967816694</v>
      </c>
      <c r="H13" s="31">
        <f>CR6L3</f>
        <v>0.6260871542166091</v>
      </c>
      <c r="I13" s="31">
        <f>CR6L4</f>
        <v>0.62882395498001453</v>
      </c>
      <c r="J13" s="31">
        <f>CR6L5</f>
        <v>0.63099074327368232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0.49724334410028659</v>
      </c>
      <c r="G14" s="31">
        <f>CR7L2</f>
        <v>0.51851013959218406</v>
      </c>
      <c r="H14" s="31">
        <f>CR7L3</f>
        <v>0.5326187060980947</v>
      </c>
      <c r="I14" s="31">
        <f>CR7L4</f>
        <v>0.53763507523176191</v>
      </c>
      <c r="J14" s="31">
        <f>CR7L5</f>
        <v>0.54048571003319146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0.50211170701872565</v>
      </c>
      <c r="G15" s="31">
        <f>CR8L2</f>
        <v>0.52336996549808368</v>
      </c>
      <c r="H15" s="31">
        <f>CR8L3</f>
        <v>0.53746315965949776</v>
      </c>
      <c r="I15" s="31">
        <f>CR8L4</f>
        <v>0.54247219828845306</v>
      </c>
      <c r="J15" s="31">
        <f>CR8L5</f>
        <v>0.54531823169031335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0.88913939648581142</v>
      </c>
      <c r="G16" s="31">
        <f>CR9L2</f>
        <v>0.89362256516775707</v>
      </c>
      <c r="H16" s="31">
        <f>CR9L3</f>
        <v>0.89562081992831066</v>
      </c>
      <c r="I16" s="31">
        <f>CR9L4</f>
        <v>0.8955587944178135</v>
      </c>
      <c r="J16" s="31">
        <f>CR9L5</f>
        <v>0.89599301839620982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0.55687454711394146</v>
      </c>
      <c r="G17" s="31">
        <f>CR10L2</f>
        <v>0.56828910678370426</v>
      </c>
      <c r="H17" s="31">
        <f>CR10L3</f>
        <v>0.57347487918050444</v>
      </c>
      <c r="I17" s="31">
        <f>CR10L4</f>
        <v>0.57331329792269003</v>
      </c>
      <c r="J17" s="31">
        <f>CR10L5</f>
        <v>0.57445211019768572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0.82878811955827403</v>
      </c>
      <c r="G18" s="31">
        <f>CR11L2</f>
        <v>0.83527034445597492</v>
      </c>
      <c r="H18" s="31">
        <f>CR11L3</f>
        <v>0.83816239586401553</v>
      </c>
      <c r="I18" s="31">
        <f>CR11L4</f>
        <v>0.83807277367917732</v>
      </c>
      <c r="J18" s="31">
        <f>CR11L5</f>
        <v>0.8387037566922958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0.75673986367633472</v>
      </c>
      <c r="G19" s="31">
        <f>CR12L2</f>
        <v>0.76517701810743544</v>
      </c>
      <c r="H19" s="31">
        <f>CR12L3</f>
        <v>0.76895926590860453</v>
      </c>
      <c r="I19" s="31">
        <f>CR12L4</f>
        <v>0.76884188973494672</v>
      </c>
      <c r="J19" s="31">
        <f>CR12L5</f>
        <v>0.76966850239399909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0.906690943881164</v>
      </c>
      <c r="G20" s="31">
        <f>CR13L2</f>
        <v>0.90880575144277009</v>
      </c>
      <c r="H20" s="31">
        <f>CR13L3</f>
        <v>0.9100936836239395</v>
      </c>
      <c r="I20" s="31">
        <f>CR13L4</f>
        <v>0.90941196108925537</v>
      </c>
      <c r="J20" s="31">
        <f>CR13L5</f>
        <v>0.90891409621235764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0.78911132133757633</v>
      </c>
      <c r="G21" s="31">
        <f>CR14L2</f>
        <v>0.79417340748734377</v>
      </c>
      <c r="H21" s="31">
        <f>CR14L3</f>
        <v>0.79911505242854353</v>
      </c>
      <c r="I21" s="31">
        <f>CR14L4</f>
        <v>0.79864219308440065</v>
      </c>
      <c r="J21" s="31">
        <f>CR14L5</f>
        <v>0.7982885370077607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0.21446738302183352</v>
      </c>
      <c r="G23" s="31">
        <f>CR16L2</f>
        <v>0.2241237031596191</v>
      </c>
      <c r="H23" s="31">
        <f>CR16L3</f>
        <v>0.23250378168192573</v>
      </c>
      <c r="I23" s="31">
        <f>CR16L4</f>
        <v>0.23635505798837242</v>
      </c>
      <c r="J23" s="31">
        <f>CR16L5</f>
        <v>0.24031560969564933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13C09-5272-4371-A021-5DB54823FCC0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69108.406896100016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0.65537247117030939</v>
      </c>
      <c r="L8" s="16" t="s">
        <v>20796</v>
      </c>
      <c r="M8" s="15">
        <f>IF(D1L101C2&lt;&gt;0,D1L101C2*D1L101C4,D1L101C3*D1L101C4)</f>
        <v>45291.747406140319</v>
      </c>
      <c r="N8" s="16" t="s">
        <v>4251</v>
      </c>
      <c r="O8" s="32">
        <f>1</f>
        <v>1</v>
      </c>
      <c r="P8" s="16" t="s">
        <v>20797</v>
      </c>
      <c r="Q8" s="15">
        <f>D1L101C5*D1L101C6</f>
        <v>45291.747406140319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414210803</v>
      </c>
      <c r="V8" s="16" t="s">
        <v>20798</v>
      </c>
      <c r="W8" s="33">
        <f>IF(D1L101C9=0,0,D1L101C7/D1L101C9)</f>
        <v>1.0934467927467435E-4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13.950570199999998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414210803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28569.465551720001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0.65537247117030939</v>
      </c>
      <c r="L10" s="16" t="s">
        <v>20825</v>
      </c>
      <c r="M10" s="15">
        <f>IF(D1L103C2&lt;&gt;0,D1L103C2*D1L103C4,D1L103C3*D1L103C4)</f>
        <v>18723.641238645763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18723.641238645763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414210803</v>
      </c>
      <c r="V10" s="16" t="s">
        <v>20827</v>
      </c>
      <c r="W10" s="33">
        <f>IF(D1L103C9=0,0,D1L103C7/D1L103C9)</f>
        <v>4.5203169746023655E-5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4790.2127832400001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0.65537247117030939</v>
      </c>
      <c r="L11" s="16" t="s">
        <v>20840</v>
      </c>
      <c r="M11" s="15">
        <f>IF(D1L104C2&lt;&gt;0,D1L104C2*D1L104C4,D1L104C3*D1L104C4)</f>
        <v>3139.3735891836045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3139.3735891836045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414210803</v>
      </c>
      <c r="V11" s="16" t="s">
        <v>20842</v>
      </c>
      <c r="W11" s="33">
        <f>IF(D1L104C9=0,0,D1L104C7/D1L104C9)</f>
        <v>7.5791687866325509E-6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151146.33300488006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0.65537247117030939</v>
      </c>
      <c r="L12" s="16" t="s">
        <v>20855</v>
      </c>
      <c r="M12" s="15">
        <f>IF(D1L105C2&lt;&gt;0,D1L105C2*D1L105C4,D1L105C3*D1L105C4)</f>
        <v>99057.145769738738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99057.145769738738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414210803</v>
      </c>
      <c r="V12" s="16" t="s">
        <v>20857</v>
      </c>
      <c r="W12" s="33">
        <f>IF(D1L105C9=0,0,D1L105C7/D1L105C9)</f>
        <v>2.3914669789464361E-4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21649.00767164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0.65537247117030939</v>
      </c>
      <c r="L13" s="16" t="s">
        <v>20870</v>
      </c>
      <c r="M13" s="15">
        <f>IF(D1L106C2&lt;&gt;0,D1L106C2*D1L106C4,D1L106C3*D1L106C4)</f>
        <v>14188.163656147693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14188.163656147693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414210803</v>
      </c>
      <c r="V13" s="16" t="s">
        <v>20872</v>
      </c>
      <c r="W13" s="33">
        <f>IF(D1L106C9=0,0,D1L106C7/D1L106C9)</f>
        <v>3.4253485310830231E-5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2268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0.64260409874180646</v>
      </c>
      <c r="L14" s="16" t="s">
        <v>20885</v>
      </c>
      <c r="M14" s="15">
        <f>IF(D1L107C2&lt;&gt;0,D1L107C2*D1L107C4,D1L107C3*D1L107C4)</f>
        <v>1457.426095946417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1457.426095946417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393286268</v>
      </c>
      <c r="V14" s="16" t="s">
        <v>20887</v>
      </c>
      <c r="W14" s="33">
        <f>IF(D1L107C9=0,0,D1L107C7/D1L107C9)</f>
        <v>3.7057640058422205E-6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83611.184107759997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0.65537247117030939</v>
      </c>
      <c r="L15" s="16" t="s">
        <v>20901</v>
      </c>
      <c r="M15" s="15">
        <f>IF(D1L108C2&lt;&gt;0,D1L108C2*D1L108C4,D1L108C3*D1L108C4)</f>
        <v>54796.468346178372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54796.468346178372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414210803</v>
      </c>
      <c r="V15" s="16" t="s">
        <v>20903</v>
      </c>
      <c r="W15" s="33">
        <f>IF(D1L108C9=0,0,D1L108C7/D1L108C9)</f>
        <v>1.3229125833827751E-4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16971.927641519997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0.65537247117030939</v>
      </c>
      <c r="L16" s="16" t="s">
        <v>20916</v>
      </c>
      <c r="M16" s="15">
        <f>IF(D1L109C2&lt;&gt;0,D1L109C2*D1L109C4,D1L109C3*D1L109C4)</f>
        <v>11122.93415894664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11122.93415894664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414210803</v>
      </c>
      <c r="V16" s="16" t="s">
        <v>20918</v>
      </c>
      <c r="W16" s="33">
        <f>IF(D1L109C9=0,0,D1L109C7/D1L109C9)</f>
        <v>2.6853317389084709E-5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378114.53765686002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0.65527170783318922</v>
      </c>
      <c r="L17" s="16" t="s">
        <v>20931</v>
      </c>
      <c r="M17" s="15">
        <f>SUMIF(D1L101C2:D1L109C2,"&lt;&gt;0",D1L101C5:D1L109C5)</f>
        <v>247776.90026092759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247776.90026092759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5.9837754074600893E-4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13.950570199999998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277531.42590758007</v>
      </c>
      <c r="H19" s="16" t="s">
        <v>20962</v>
      </c>
      <c r="I19" s="15">
        <f>SUM(D1L101C3:D1L107C3)</f>
        <v>13.950570199999998</v>
      </c>
      <c r="J19" s="16" t="s">
        <v>20963</v>
      </c>
      <c r="K19" s="21">
        <f>D1L112C5/SUM(D1L112C2,D1L112C3)</f>
        <v>0.65523519095754723</v>
      </c>
      <c r="L19" s="16" t="s">
        <v>20951</v>
      </c>
      <c r="M19" s="15">
        <f>SUM(D1L101C5:D1L107C5)</f>
        <v>181857.49775580256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181857.49775580256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4.3923296501864666E-4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378114.53765686002</v>
      </c>
      <c r="H20" s="16" t="s">
        <v>20950</v>
      </c>
      <c r="I20" s="15">
        <f>SUM(D1L101C3:D1L109C3)</f>
        <v>13.950570199999998</v>
      </c>
      <c r="J20" s="16" t="s">
        <v>20975</v>
      </c>
      <c r="K20" s="21">
        <f>D1L113C5/SUM(D1L113C2,D1L113C3)</f>
        <v>0.65527170783318922</v>
      </c>
      <c r="L20" s="16" t="s">
        <v>20964</v>
      </c>
      <c r="M20" s="15">
        <f>SUM(D1L110C5:D1L111C5)</f>
        <v>247776.90026092759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247776.90026092759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5.9837754074600893E-4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9664.8993306093689</v>
      </c>
      <c r="J21" s="16" t="s">
        <v>20987</v>
      </c>
      <c r="K21" s="21">
        <f>IF(FLOW_THRU_100PCT="Y",1,INDEX(VariabilityMatrix,D1L114C1,D1L114C8))</f>
        <v>0.50871385072933473</v>
      </c>
      <c r="L21" s="16" t="s">
        <v>20976</v>
      </c>
      <c r="M21" s="15">
        <f>IF(D1L114C2&lt;&gt;0,D1L114C2*D1L114C4,D1L114C3*D1L114C4)</f>
        <v>4916.6681553856615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4916.6681553856615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414210803</v>
      </c>
      <c r="V21" s="16" t="s">
        <v>20978</v>
      </c>
      <c r="W21" s="33">
        <f>IF(D1L114C9=0,0,D1L114C7/D1L114C9)</f>
        <v>1.1869966016761908E-5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2217.9769485069678</v>
      </c>
      <c r="J22" s="16" t="s">
        <v>21003</v>
      </c>
      <c r="K22" s="21">
        <f>IF(FLOW_THRU_100PCT="Y",1,INDEX(VariabilityMatrix,D1L115C1,D1L115C8))</f>
        <v>0.50871385072933473</v>
      </c>
      <c r="L22" s="16" t="s">
        <v>20992</v>
      </c>
      <c r="M22" s="15">
        <f>IF(D1L115C2&lt;&gt;0,D1L115C2*D1L115C4,D1L115C3*D1L115C4)</f>
        <v>1128.3155943038789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1128.3155943038789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414210803</v>
      </c>
      <c r="V22" s="16" t="s">
        <v>20994</v>
      </c>
      <c r="W22" s="33">
        <f>IF(D1L115C9=0,0,D1L115C7/D1L115C9)</f>
        <v>2.7240129570060465E-6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685.93011188013634</v>
      </c>
      <c r="J23" s="16" t="s">
        <v>21019</v>
      </c>
      <c r="K23" s="21">
        <f>IF(FLOW_THRU_100PCT="Y",1,INDEX(VariabilityMatrix,D1L116C1,D1L116C8))</f>
        <v>0.50871385072933473</v>
      </c>
      <c r="L23" s="16" t="s">
        <v>21008</v>
      </c>
      <c r="M23" s="15">
        <f>IF(D1L116C2&lt;&gt;0,D1L116C2*D1L116C4,D1L116C3*D1L116C4)</f>
        <v>348.94214854574756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348.94214854574756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414210803</v>
      </c>
      <c r="V23" s="16" t="s">
        <v>21010</v>
      </c>
      <c r="W23" s="33">
        <f>IF(D1L116C9=0,0,D1L116C7/D1L116C9)</f>
        <v>8.4242647950866594E-7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27860.3476325765</v>
      </c>
      <c r="J24" s="16" t="s">
        <v>21034</v>
      </c>
      <c r="K24" s="21">
        <f>IF(FLOW_THRU_100PCT="Y",1,INDEX(VariabilityMatrix,D1L117C1,D1L117C8))</f>
        <v>0.50871385072933473</v>
      </c>
      <c r="L24" s="16" t="s">
        <v>21023</v>
      </c>
      <c r="M24" s="15">
        <f>IF(D1L117C2&lt;&gt;0,D1L117C2*D1L117C4,D1L117C3*D1L117C4)</f>
        <v>14172.944726825895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14172.944726825895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414210803</v>
      </c>
      <c r="V24" s="16" t="s">
        <v>21025</v>
      </c>
      <c r="W24" s="33">
        <f>IF(D1L117C9=0,0,D1L117C7/D1L117C9)</f>
        <v>3.4216743320492044E-5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22947.386357382002</v>
      </c>
      <c r="J25" s="16" t="s">
        <v>21050</v>
      </c>
      <c r="K25" s="21">
        <f>IF(FLOW_THRU_100PCT="Y",1,INDEX(VariabilityMatrix,D1L118C1,D1L118C8))</f>
        <v>0.50871385072933473</v>
      </c>
      <c r="L25" s="16" t="s">
        <v>21039</v>
      </c>
      <c r="M25" s="15">
        <f>IF(D1L118C2&lt;&gt;0,D1L118C2*D1L118C4,D1L118C3*D1L118C4)</f>
        <v>11673.6532780376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11673.6532780376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414210803</v>
      </c>
      <c r="V25" s="16" t="s">
        <v>21041</v>
      </c>
      <c r="W25" s="33">
        <f>IF(D1L118C9=0,0,D1L118C7/D1L118C9)</f>
        <v>2.8182879812619469E-5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539.42554702871553</v>
      </c>
      <c r="J26" s="16" t="s">
        <v>21066</v>
      </c>
      <c r="K26" s="21">
        <f>IF(FLOW_THRU_100PCT="Y",1,INDEX(VariabilityMatrix,D1L119C1,D1L119C8))</f>
        <v>0.50871385072933473</v>
      </c>
      <c r="L26" s="16" t="s">
        <v>21055</v>
      </c>
      <c r="M26" s="15">
        <f>IF(D1L119C2&lt;&gt;0,D1L119C2*D1L119C4,D1L119C3*D1L119C4)</f>
        <v>274.41324721075574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274.41324721075574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414210803</v>
      </c>
      <c r="V26" s="16" t="s">
        <v>21057</v>
      </c>
      <c r="W26" s="33">
        <f>IF(D1L119C9=0,0,D1L119C7/D1L119C9)</f>
        <v>6.6249659647519083E-7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25.435699542327665</v>
      </c>
      <c r="J27" s="16" t="s">
        <v>21081</v>
      </c>
      <c r="K27" s="21">
        <f>IF(FLOW_THRU_100PCT="Y",1,INDEX(VariabilityMatrix,D1L120C1,D1L120C8))</f>
        <v>0.494701222858482</v>
      </c>
      <c r="L27" s="16" t="s">
        <v>21070</v>
      </c>
      <c r="M27" s="15">
        <f>IF(D1L120C2&lt;&gt;0,D1L120C2*D1L120C4,D1L120C3*D1L120C4)</f>
        <v>12.583071667850428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12.583071667850428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393286268</v>
      </c>
      <c r="V27" s="16" t="s">
        <v>21072</v>
      </c>
      <c r="W27" s="33">
        <f>IF(D1L120C9=0,0,D1L120C7/D1L120C9)</f>
        <v>3.1994688581017091E-8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8835.374378186616</v>
      </c>
      <c r="J28" s="16" t="s">
        <v>21097</v>
      </c>
      <c r="K28" s="21">
        <f>IF(FLOW_THRU_100PCT="Y",1,INDEX(VariabilityMatrix,D1L121C1,D1L121C8))</f>
        <v>0.50871385072933473</v>
      </c>
      <c r="L28" s="16" t="s">
        <v>21086</v>
      </c>
      <c r="M28" s="15">
        <f>IF(D1L121C2&lt;&gt;0,D1L121C2*D1L121C4,D1L121C3*D1L121C4)</f>
        <v>4494.6773225626148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4494.6773225626148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414210803</v>
      </c>
      <c r="V28" s="16" t="s">
        <v>21088</v>
      </c>
      <c r="W28" s="33">
        <f>IF(D1L121C9=0,0,D1L121C7/D1L121C9)</f>
        <v>1.0851183238121906E-5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14072.081270526307</v>
      </c>
      <c r="J29" s="16" t="s">
        <v>21113</v>
      </c>
      <c r="K29" s="21">
        <f>IF(FLOW_THRU_100PCT="Y",1,INDEX(VariabilityMatrix,D1L122C1,D1L122C8))</f>
        <v>0.50871385072933473</v>
      </c>
      <c r="L29" s="16" t="s">
        <v>21102</v>
      </c>
      <c r="M29" s="15">
        <f>IF(D1L122C2&lt;&gt;0,D1L122C2*D1L122C4,D1L122C3*D1L122C4)</f>
        <v>7158.6626509055868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7158.6626509055868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414210803</v>
      </c>
      <c r="V29" s="16" t="s">
        <v>21104</v>
      </c>
      <c r="W29" s="33">
        <f>IF(D1L122C9=0,0,D1L122C7/D1L122C9)</f>
        <v>1.7282655592412414E-5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0.50871385072933473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414210803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3035.4915948412395</v>
      </c>
      <c r="J31" s="16" t="s">
        <v>21145</v>
      </c>
      <c r="K31" s="21">
        <f>IF(FLOW_THRU_100PCT="Y",1,INDEX(VariabilityMatrix,D1L124C1,D1L124C8))</f>
        <v>0.494701222858482</v>
      </c>
      <c r="L31" s="16" t="s">
        <v>21134</v>
      </c>
      <c r="M31" s="15">
        <f>IF(D1L124C2&lt;&gt;0,D1L124C2*D1L124C4,D1L124C3*D1L124C4)</f>
        <v>1501.6614039446049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1501.6614039446049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393286268</v>
      </c>
      <c r="V31" s="16" t="s">
        <v>21136</v>
      </c>
      <c r="W31" s="33">
        <f>IF(D1L124C9=0,0,D1L124C7/D1L124C9)</f>
        <v>3.8182401119192006E-6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106564.44970036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0.50871385072933473</v>
      </c>
      <c r="L32" s="16" t="s">
        <v>21150</v>
      </c>
      <c r="M32" s="15">
        <f>IF(D1L125C2&lt;&gt;0,D1L125C2*D1L125C4,D1L125C3*D1L125C4)</f>
        <v>54210.811557922636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54210.811557922636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414210803</v>
      </c>
      <c r="V32" s="16" t="s">
        <v>21152</v>
      </c>
      <c r="W32" s="33">
        <f>IF(D1L125C9=0,0,D1L125C7/D1L125C9)</f>
        <v>1.3087734835810799E-4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4608.5930578541238</v>
      </c>
      <c r="J33" s="16" t="s">
        <v>21177</v>
      </c>
      <c r="K33" s="21">
        <f>IF(FLOW_THRU_100PCT="Y",1,INDEX(VariabilityMatrix,D1L126C1,D1L126C8))</f>
        <v>0.50871385072933473</v>
      </c>
      <c r="L33" s="16" t="s">
        <v>21166</v>
      </c>
      <c r="M33" s="15">
        <f>IF(D1L126C2&lt;&gt;0,D1L126C2*D1L126C4,D1L126C3*D1L126C4)</f>
        <v>2344.4551209054512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2344.4551209054512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414210803</v>
      </c>
      <c r="V33" s="16" t="s">
        <v>21168</v>
      </c>
      <c r="W33" s="33">
        <f>IF(D1L126C9=0,0,D1L126C7/D1L126C9)</f>
        <v>5.6600530549307067E-6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10606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0.494701222858482</v>
      </c>
      <c r="L34" s="16" t="s">
        <v>21182</v>
      </c>
      <c r="M34" s="15">
        <f>IF(D1L127C2&lt;&gt;0,D1L127C2*D1L127C4,D1L127C3*D1L127C4)</f>
        <v>5246.8011696370604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5246.8011696370604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393286268</v>
      </c>
      <c r="V34" s="16" t="s">
        <v>21184</v>
      </c>
      <c r="W34" s="33">
        <f>IF(D1L127C9=0,0,D1L127C7/D1L127C9)</f>
        <v>1.3340921350544232E-5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223.55251500869295</v>
      </c>
      <c r="J35" s="16" t="s">
        <v>21209</v>
      </c>
      <c r="K35" s="21">
        <f>IF(FLOW_THRU_100PCT="Y",1,INDEX(VariabilityMatrix,D1L128C1,D1L128C8))</f>
        <v>0.494701222858482</v>
      </c>
      <c r="L35" s="16" t="s">
        <v>21198</v>
      </c>
      <c r="M35" s="15">
        <f>IF(D1L128C2&lt;&gt;0,D1L128C2*D1L128C4,D1L128C3*D1L128C4)</f>
        <v>110.59170254788955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110.59170254788955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393286268</v>
      </c>
      <c r="V35" s="16" t="s">
        <v>21200</v>
      </c>
      <c r="W35" s="33">
        <f>IF(D1L128C9=0,0,D1L128C7/D1L128C9)</f>
        <v>2.8119899306499448E-7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0.494701222858482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393286268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0.494701222858482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393286268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0.494701222858482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393286268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0.494701222858482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393286268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0.494701222858482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393286268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0.494701222858482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393286268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IF(FLOW_THRU_100PCT="Y",1,INDEX(VariabilityMatrix,D1L135C1,D1L135C8))</f>
        <v>0.494701222858482</v>
      </c>
      <c r="L42" s="16" t="s">
        <v>21310</v>
      </c>
      <c r="M42" s="15">
        <f>IF(D1L135C2&lt;&gt;0,D1L135C2*D1L135C4,D1L135C3*D1L135C4)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393286268</v>
      </c>
      <c r="V42" s="16" t="s">
        <v>21312</v>
      </c>
      <c r="W42" s="33">
        <f>IF(D1L135C9=0,0,D1L135C7/D1L135C9)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0.494701222858482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393286268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235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0.494701222858482</v>
      </c>
      <c r="L44" s="16" t="s">
        <v>21342</v>
      </c>
      <c r="M44" s="15">
        <f>IF(D1L137C2&lt;&gt;0,D1L137C2*D1L137C4,D1L137C3*D1L137C4)</f>
        <v>116.25478737174328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116.25478737174328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393286268</v>
      </c>
      <c r="V44" s="16" t="s">
        <v>21344</v>
      </c>
      <c r="W44" s="33">
        <f>IF(D1L137C9=0,0,D1L137C7/D1L137C9)</f>
        <v>2.9559838934356912E-7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0.494701222858482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393286268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15537</v>
      </c>
      <c r="J46" s="16" t="s">
        <v>21385</v>
      </c>
      <c r="K46" s="21">
        <f>IF(FLOW_THRU_100PCT="Y",1,D1L113C4)</f>
        <v>0.65527170783318922</v>
      </c>
      <c r="L46" s="16" t="s">
        <v>21374</v>
      </c>
      <c r="M46" s="15">
        <f>IF(D1L139C2&lt;&gt;0,D1L139C2*D1L139C4,D1L139C3*D1L139C4)</f>
        <v>10180.95652460426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10180.95652460426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393286268</v>
      </c>
      <c r="V46" s="16" t="s">
        <v>21376</v>
      </c>
      <c r="W46" s="33">
        <f>IF(D1L139C9=0,0,D1L139C7/D1L139C9)</f>
        <v>2.5886885337690613E-5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4004.5894435629675</v>
      </c>
      <c r="J47" s="16" t="s">
        <v>21385</v>
      </c>
      <c r="K47" s="21">
        <f>IF(FLOW_THRU_100PCT="Y",1,D1L113C4)</f>
        <v>0.65527170783318922</v>
      </c>
      <c r="L47" s="16" t="s">
        <v>21390</v>
      </c>
      <c r="M47" s="15">
        <f>IF(D1L140C2&lt;&gt;0,D1L140C2*D1L140C4,D1L140C3*D1L140C4)</f>
        <v>2624.0941638542668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2624.0941638542668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393286268</v>
      </c>
      <c r="V47" s="16" t="s">
        <v>21392</v>
      </c>
      <c r="W47" s="33">
        <f>IF(D1L140C9=0,0,D1L140C7/D1L140C9)</f>
        <v>6.6722242228255643E-6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94.136117184624851</v>
      </c>
      <c r="J48" s="16" t="s">
        <v>21385</v>
      </c>
      <c r="K48" s="21">
        <f>IF(FLOW_THRU_100PCT="Y",1,D1L113C4)</f>
        <v>0.65527170783318922</v>
      </c>
      <c r="L48" s="16" t="s">
        <v>21405</v>
      </c>
      <c r="M48" s="15">
        <f>IF(D1L141C2&lt;&gt;0,D1L141C2*D1L141C4,D1L141C3*D1L141C4)</f>
        <v>61.684734276354355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61.684734276354355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393286268</v>
      </c>
      <c r="V48" s="16" t="s">
        <v>21407</v>
      </c>
      <c r="W48" s="33">
        <f>IF(D1L141C9=0,0,D1L141C7/D1L141C9)</f>
        <v>1.5684436324218254E-7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0.50871385072933473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414210803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791.67837103091676</v>
      </c>
      <c r="J50" s="16" t="s">
        <v>21445</v>
      </c>
      <c r="K50" s="21">
        <f>IF(FLOW_THRU_100PCT="Y",1,INDEX(VariabilityMatrix,D1L143C1,D1L143C8))</f>
        <v>0.50999858871473003</v>
      </c>
      <c r="L50" s="16" t="s">
        <v>21434</v>
      </c>
      <c r="M50" s="15">
        <f>IF(D1L143C2&lt;&gt;0,D1L143C2*D1L143C4,D1L143C3*D1L143C4)</f>
        <v>403.75485194174394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403.75485194174394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417501506.33333331</v>
      </c>
      <c r="V50" s="16" t="s">
        <v>21436</v>
      </c>
      <c r="W50" s="33">
        <f>IF(D1L143C9=0,0,D1L143C7/D1L143C9)</f>
        <v>9.6707400049327233E-7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33678.326046842143</v>
      </c>
      <c r="J51" s="16" t="s">
        <v>21461</v>
      </c>
      <c r="K51" s="21">
        <f>IF(FLOW_THRU_100PCT="Y",1,INDEX(VariabilityMatrix,D1L144C1,D1L144C8))</f>
        <v>0.50999858871473003</v>
      </c>
      <c r="L51" s="16" t="s">
        <v>21450</v>
      </c>
      <c r="M51" s="15">
        <f>IF(D1L144C2&lt;&gt;0,D1L144C2*D1L144C4,D1L144C3*D1L144C4)</f>
        <v>17175.898754164027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17175.898754164027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417501506.33333331</v>
      </c>
      <c r="V51" s="16" t="s">
        <v>21452</v>
      </c>
      <c r="W51" s="33">
        <f>IF(D1L144C9=0,0,D1L144C7/D1L144C9)</f>
        <v>4.1139728823998027E-5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2153.0584662238525</v>
      </c>
      <c r="J52" s="16" t="s">
        <v>21476</v>
      </c>
      <c r="K52" s="21">
        <f>IF(FLOW_THRU_100PCT="Y",1,INDEX(VariabilityMatrix,D1L145C1,D1L145C8))</f>
        <v>0.50999858871473003</v>
      </c>
      <c r="L52" s="16" t="s">
        <v>21465</v>
      </c>
      <c r="M52" s="15">
        <f>IF(D1L145C2&lt;&gt;0,D1L145C2*D1L145C4,D1L145C3*D1L145C4)</f>
        <v>1098.0567791944661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1098.0567791944661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417501506.33333331</v>
      </c>
      <c r="V52" s="16" t="s">
        <v>21467</v>
      </c>
      <c r="W52" s="33">
        <f>IF(D1L145C9=0,0,D1L145C7/D1L145C9)</f>
        <v>2.6300666285926576E-6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1161.5131647252304</v>
      </c>
      <c r="J53" s="16" t="s">
        <v>21492</v>
      </c>
      <c r="K53" s="21">
        <f>IF(FLOW_THRU_100PCT="Y",1,D1L144C4)</f>
        <v>0.50999858871473003</v>
      </c>
      <c r="L53" s="16" t="s">
        <v>21481</v>
      </c>
      <c r="M53" s="15">
        <f>IF(D1L146C2&lt;&gt;0,D1L146C2*D1L146C4,D1L146C3*D1L146C4)</f>
        <v>592.37007478344719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592.37007478344719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417501506.33333331</v>
      </c>
      <c r="V53" s="16" t="s">
        <v>21483</v>
      </c>
      <c r="W53" s="33">
        <f>IF(D1L146C9=0,0,D1L146C7/D1L146C9)</f>
        <v>1.4188453593518265E-6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0.494701222858482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393286268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93.535853095476313</v>
      </c>
      <c r="J55" s="16" t="s">
        <v>21524</v>
      </c>
      <c r="K55" s="21">
        <f>IF(FLOW_THRU_100PCT="Y",1,INDEX(VariabilityMatrix,D1L148C1,D1L148C8))</f>
        <v>0.50999858871473003</v>
      </c>
      <c r="L55" s="16" t="s">
        <v>21513</v>
      </c>
      <c r="M55" s="15">
        <f>IF(D1L148C2&lt;&gt;0,D1L148C2*D1L148C4,D1L148C3*D1L148C4)</f>
        <v>47.703153072921232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47.703153072921232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417501506.33333331</v>
      </c>
      <c r="V55" s="16" t="s">
        <v>21515</v>
      </c>
      <c r="W55" s="33">
        <f>IF(D1L148C9=0,0,D1L148C7/D1L148C9)</f>
        <v>1.1425863703312012E-7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2265.691639993167</v>
      </c>
      <c r="J56" s="16" t="s">
        <v>21540</v>
      </c>
      <c r="K56" s="21">
        <f>IF(FLOW_THRU_100PCT="Y",1,INDEX(VariabilityMatrix,D1L149C1,D1L149C8))</f>
        <v>0.494701222858482</v>
      </c>
      <c r="L56" s="16" t="s">
        <v>21529</v>
      </c>
      <c r="M56" s="15">
        <f>IF(D1L149C2&lt;&gt;0,D1L149C2*D1L149C4,D1L149C3*D1L149C4)</f>
        <v>1120.8404249248592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1120.8404249248592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393286268</v>
      </c>
      <c r="V56" s="16" t="s">
        <v>21531</v>
      </c>
      <c r="W56" s="33">
        <f>IF(D1L149C9=0,0,D1L149C7/D1L149C9)</f>
        <v>2.8499353171539141E-6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0.494701222858482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393286268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0.494701222858482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393286268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0.494701222858482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393286268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0.494701222858482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393286268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0.494701222858482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393286268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1528.8958547040506</v>
      </c>
      <c r="J62" s="16" t="s">
        <v>21492</v>
      </c>
      <c r="K62" s="21">
        <f>IF(FLOW_THRU_100PCT="Y",1,D1L144C4)</f>
        <v>0.50999858871473003</v>
      </c>
      <c r="L62" s="16" t="s">
        <v>21625</v>
      </c>
      <c r="M62" s="15">
        <f>IF(D1L155C2&lt;&gt;0,D1L155C2*D1L155C4,D1L155C3*D1L155C4)</f>
        <v>779.7347281908668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779.7347281908668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393286268</v>
      </c>
      <c r="V62" s="16" t="s">
        <v>21627</v>
      </c>
      <c r="W62" s="33">
        <f>IF(D1L155C9=0,0,D1L155C7/D1L155C9)</f>
        <v>1.9826136624502405E-6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187.97872918717243</v>
      </c>
      <c r="J63" s="16" t="s">
        <v>21492</v>
      </c>
      <c r="K63" s="21">
        <f>IF(FLOW_THRU_100PCT="Y",1,D1L144C4)</f>
        <v>0.50999858871473003</v>
      </c>
      <c r="L63" s="16" t="s">
        <v>21640</v>
      </c>
      <c r="M63" s="15">
        <f>IF(D1L156C2&lt;&gt;0,D1L156C2*D1L156C4,D1L156C3*D1L156C4)</f>
        <v>95.868886593846369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95.868886593846369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417501506.33333331</v>
      </c>
      <c r="V63" s="16" t="s">
        <v>21642</v>
      </c>
      <c r="W63" s="33">
        <f>IF(D1L156C9=0,0,D1L156C7/D1L156C9)</f>
        <v>2.2962524718965834E-7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495519.98735722003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155850.89124231829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389477.56150111608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389477.56150111608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9.4290411081154001E-4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F111C-29F3-49D5-B618-B6367DC44258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393286268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30714.393795230208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15357.196897615104</v>
      </c>
      <c r="N9" s="16" t="s">
        <v>4251</v>
      </c>
      <c r="O9" s="32">
        <f>1</f>
        <v>1</v>
      </c>
      <c r="P9" s="16" t="s">
        <v>21745</v>
      </c>
      <c r="Q9" s="15">
        <f>D1L202C5*D1L202C6</f>
        <v>15357.196897615104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393286268</v>
      </c>
      <c r="V9" s="16" t="s">
        <v>21746</v>
      </c>
      <c r="W9" s="33">
        <f>IF(D1L202C9=0,0,D1L202C7/D1L202C9)</f>
        <v>3.9048393364232852E-5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393286268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118.6366094957052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59.318304747852601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59.318304747852601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393286268</v>
      </c>
      <c r="V11" s="16" t="s">
        <v>21771</v>
      </c>
      <c r="W11" s="33">
        <f>IF(D1L204C9=0,0,D1L204C7/D1L204C9)</f>
        <v>1.5082729699541048E-7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393286268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14.518070658693858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7.2590353293469292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7.2590353293469292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393286268</v>
      </c>
      <c r="V13" s="16" t="s">
        <v>21795</v>
      </c>
      <c r="W13" s="33">
        <f>IF(D1L206C9=0,0,D1L206C7/D1L206C9)</f>
        <v>1.8457383132804751E-8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393286268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37533.954860242215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18766.977430121107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18766.977430121107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393286268</v>
      </c>
      <c r="V15" s="16" t="s">
        <v>21819</v>
      </c>
      <c r="W15" s="33">
        <f>IF(D1L208C9=0,0,D1L208C7/D1L208C9)</f>
        <v>4.7718364349606806E-5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393286268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393286268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393286268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393286268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146485.62298525148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73242.81149262574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73242.81149262574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393286268</v>
      </c>
      <c r="V20" s="16" t="s">
        <v>21879</v>
      </c>
      <c r="W20" s="33">
        <f>IF(D1L213C9=0,0,D1L213C7/D1L213C9)</f>
        <v>1.8623282187067293E-4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393286268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169835.40992236655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84917.704961183277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84917.704961183277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393286268</v>
      </c>
      <c r="V22" s="16" t="s">
        <v>21903</v>
      </c>
      <c r="W22" s="33">
        <f>IF(D1L215C9=0,0,D1L215C7/D1L215C9)</f>
        <v>2.1591830651250524E-4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393286268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77558.094161537956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38779.047080768978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38779.047080768978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393286268</v>
      </c>
      <c r="V24" s="16" t="s">
        <v>21927</v>
      </c>
      <c r="W24" s="33">
        <f>IF(D1L217C9=0,0,D1L217C7/D1L217C9)</f>
        <v>9.8602596215662889E-5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303.28155810932157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151.64077905466078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151.64077905466078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393286268</v>
      </c>
      <c r="V25" s="16" t="s">
        <v>21939</v>
      </c>
      <c r="W25" s="33">
        <f>IF(D1L218C9=0,0,D1L218C7/D1L218C9)</f>
        <v>3.8557354119127493E-7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393286268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345.2057734950219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172.60288674751095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172.60288674751095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393286268</v>
      </c>
      <c r="V27" s="16" t="s">
        <v>21963</v>
      </c>
      <c r="W27" s="33">
        <f>IF(D1L220C9=0,0,D1L220C7/D1L220C9)</f>
        <v>4.3887341306183352E-7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393286268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585.87508962861523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292.93754481430761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292.93754481430761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393286268</v>
      </c>
      <c r="V29" s="16" t="s">
        <v>21987</v>
      </c>
      <c r="W29" s="33">
        <f>IF(D1L222C9=0,0,D1L222C7/D1L222C9)</f>
        <v>7.4484559632350958E-7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393286268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87666.502783597607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43833.251391798804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43833.251391798804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393286268</v>
      </c>
      <c r="V31" s="16" t="s">
        <v>22011</v>
      </c>
      <c r="W31" s="33">
        <f>IF(D1L224C9=0,0,D1L224C7/D1L224C9)</f>
        <v>1.1145380593811834E-4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393286268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21060.228196944361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10530.114098472181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10530.114098472181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393286268</v>
      </c>
      <c r="V33" s="16" t="s">
        <v>22035</v>
      </c>
      <c r="W33" s="33">
        <f>IF(D1L226C9=0,0,D1L226C7/D1L226C9)</f>
        <v>2.6774680316252946E-5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393286268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32259.440927748863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16129.720463874432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16129.720463874432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393286268</v>
      </c>
      <c r="V35" s="16" t="s">
        <v>22059</v>
      </c>
      <c r="W35" s="33">
        <f>IF(D1L228C9=0,0,D1L228C7/D1L228C9)</f>
        <v>4.101267137014413E-5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393286268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25355.23026252196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25355.23026252196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25355.23026252196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393286268</v>
      </c>
      <c r="V37" s="16" t="s">
        <v>22083</v>
      </c>
      <c r="W37" s="33">
        <f>IF(D1L230C9=0,0,D1L230C7/D1L230C9)</f>
        <v>6.4470164166835234E-5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-4393.1225696717902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-4393.1225696717902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-4393.1225696717902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393286268</v>
      </c>
      <c r="V38" s="16" t="s">
        <v>22095</v>
      </c>
      <c r="W38" s="33">
        <f>IF(D1L231C9=0,0,D1L231C7/D1L231C9)</f>
        <v>-1.117029229627664E-5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587.83101998247923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293.91550999123962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293.91550999123962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393286268</v>
      </c>
      <c r="V39" s="16" t="s">
        <v>22107</v>
      </c>
      <c r="W39" s="33">
        <f>IF(D1L232C9=0,0,D1L232C7/D1L232C9)</f>
        <v>7.4733224601485357E-7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-98.12050409419227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-98.12050409419227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-98.12050409419227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393286268</v>
      </c>
      <c r="V40" s="16" t="s">
        <v>22119</v>
      </c>
      <c r="W40" s="33">
        <f>IF(D1L233C9=0,0,D1L233C7/D1L233C9)</f>
        <v>-2.4948876194729555E-7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625932.98294304509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323398.48506590055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323398.48506590055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8.2229793252252723E-4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70269.16262931106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35134.58131465553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35134.58131465553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393286268</v>
      </c>
      <c r="V42" s="16" t="s">
        <v>22140</v>
      </c>
      <c r="W42" s="33">
        <f>IF(D1L235C9=0,0,D1L235C7/D1L235C9)</f>
        <v>8.9335896453561229E-5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162613.1841619492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81306.592080974602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81306.592080974602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393286268</v>
      </c>
      <c r="V43" s="16" t="s">
        <v>22151</v>
      </c>
      <c r="W43" s="33">
        <f>IF(D1L236C9=0,0,D1L236C7/D1L236C9)</f>
        <v>2.0673641237068212E-4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485.34425932671326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242.67212966335663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242.67212966335663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393286268</v>
      </c>
      <c r="V44" s="16" t="s">
        <v>22162</v>
      </c>
      <c r="W44" s="33">
        <f>IF(D1L237C9=0,0,D1L237C7/D1L237C9)</f>
        <v>6.1703687468527794E-7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144.90404119002403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72.452020595012016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72.452020595012016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393286268</v>
      </c>
      <c r="V45" s="16" t="s">
        <v>22173</v>
      </c>
      <c r="W45" s="33">
        <f>IF(D1L238C9=0,0,D1L238C7/D1L238C9)</f>
        <v>1.8422209593906294E-7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170283.37281899597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85141.686409497983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85141.686409497983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393286268</v>
      </c>
      <c r="V46" s="16" t="s">
        <v>22184</v>
      </c>
      <c r="W46" s="33">
        <f>IF(D1L239C9=0,0,D1L239C7/D1L239C9)</f>
        <v>2.1648781901914253E-4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393286268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178435.85946639729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89217.929733198645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89217.929733198645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393286268</v>
      </c>
      <c r="V48" s="16" t="s">
        <v>22206</v>
      </c>
      <c r="W48" s="33">
        <f>IF(D1L241C9=0,0,D1L241C7/D1L241C9)</f>
        <v>2.268523897030614E-4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464172.91111999232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232086.45555999616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232086.45555999616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393286268</v>
      </c>
      <c r="V49" s="16" t="s">
        <v>22217</v>
      </c>
      <c r="W49" s="33">
        <f>IF(D1L242C9=0,0,D1L242C7/D1L242C9)</f>
        <v>5.9012092321513799E-4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172233.54688392347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86116.773441961734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86116.773441961734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393286268</v>
      </c>
      <c r="V50" s="16" t="s">
        <v>22228</v>
      </c>
      <c r="W50" s="33">
        <f>IF(D1L243C9=0,0,D1L243C7/D1L243C9)</f>
        <v>2.1896715051836422E-4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1011.2975139717485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505.64875698587423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505.64875698587423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393286268</v>
      </c>
      <c r="V51" s="16" t="s">
        <v>22239</v>
      </c>
      <c r="W51" s="33">
        <f>IF(D1L244C9=0,0,D1L244C7/D1L244C9)</f>
        <v>1.2857015312466344E-6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449.29101203249718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224.64550601624859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224.64550601624859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393286268</v>
      </c>
      <c r="V52" s="16" t="s">
        <v>22250</v>
      </c>
      <c r="W52" s="33">
        <f>IF(D1L245C9=0,0,D1L245C7/D1L245C9)</f>
        <v>5.7120099096937852E-7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1563.6329958978565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781.81649794892826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781.81649794892826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393286268</v>
      </c>
      <c r="V53" s="16" t="s">
        <v>22261</v>
      </c>
      <c r="W53" s="33">
        <f>IF(D1L246C9=0,0,D1L246C7/D1L246C9)</f>
        <v>1.9879069308082943E-6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141837.09696747354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70918.548483736769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70918.548483736769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393286268</v>
      </c>
      <c r="V54" s="16" t="s">
        <v>22272</v>
      </c>
      <c r="W54" s="33">
        <f>IF(D1L247C9=0,0,D1L247C7/D1L247C9)</f>
        <v>1.8032297146905921E-4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11839.446546094108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5919.7232730470541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5919.7232730470541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393286268</v>
      </c>
      <c r="V55" s="16" t="s">
        <v>22283</v>
      </c>
      <c r="W55" s="33">
        <f>IF(D1L248C9=0,0,D1L248C7/D1L248C9)</f>
        <v>1.5051944994547976E-5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62888.327736028543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31444.163868014271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31444.163868014271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393286268</v>
      </c>
      <c r="V56" s="16" t="s">
        <v>22294</v>
      </c>
      <c r="W56" s="33">
        <f>IF(D1L249C9=0,0,D1L249C7/D1L249C9)</f>
        <v>7.9952356404201409E-5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28639.552858781281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28639.552858781281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28639.552858781281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393286268</v>
      </c>
      <c r="V57" s="16" t="s">
        <v>22305</v>
      </c>
      <c r="W57" s="33">
        <f>IF(D1L250C9=0,0,D1L250C7/D1L250C9)</f>
        <v>7.2821136126678288E-5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1466866.9310113657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747753.24193507351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747753.24193507351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1.9012950686980851E-3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1.9012950686980851E-3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A6AD9-87AB-4839-A606-9614339D5E1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7768.9552900400013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0.89599301839620982</v>
      </c>
      <c r="L8" s="16" t="s">
        <v>22353</v>
      </c>
      <c r="M8" s="15">
        <f>IF(D2L101C2&lt;&gt;0,D2L101C2*D2L101C4,D2L101C3*D2L101C4)</f>
        <v>6960.9297001081422</v>
      </c>
      <c r="N8" s="16" t="s">
        <v>4251</v>
      </c>
      <c r="O8" s="32">
        <f>1</f>
        <v>1</v>
      </c>
      <c r="P8" s="16" t="s">
        <v>22354</v>
      </c>
      <c r="Q8" s="15">
        <f>D2L101C5*D2L101C6</f>
        <v>6960.9297001081422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203123.18399999998</v>
      </c>
      <c r="V8" s="16" t="s">
        <v>22355</v>
      </c>
      <c r="W8" s="33">
        <f>IF(D2L101C9=0,0,D2L101C7/D2L101C9)</f>
        <v>3.4269498749626447E-2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2250.9160732000005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203123.18399999998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6.1236644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0.89599301839620982</v>
      </c>
      <c r="L10" s="16" t="s">
        <v>22366</v>
      </c>
      <c r="M10" s="15">
        <f>IF(D2L103C2&lt;&gt;0,D2L103C2*D2L103C4,D2L103C3*D2L103C4)</f>
        <v>5.4867605494014153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5.4867605494014153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203123.18399999998</v>
      </c>
      <c r="V10" s="16" t="s">
        <v>22368</v>
      </c>
      <c r="W10" s="33">
        <f>IF(D2L103C9=0,0,D2L103C7/D2L103C9)</f>
        <v>2.7011985738670854E-5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3995.2783833599997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0.89599301839620982</v>
      </c>
      <c r="L11" s="16" t="s">
        <v>22373</v>
      </c>
      <c r="M11" s="15">
        <f>IF(D2L104C2&lt;&gt;0,D2L104C2*D2L104C4,D2L104C3*D2L104C4)</f>
        <v>3579.7415380398556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3579.7415380398556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203123.18399999998</v>
      </c>
      <c r="V11" s="16" t="s">
        <v>22375</v>
      </c>
      <c r="W11" s="33">
        <f>IF(D2L104C9=0,0,D2L104C7/D2L104C9)</f>
        <v>1.7623500516021136E-2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9246.2958247399984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0.89599301839620982</v>
      </c>
      <c r="L12" s="16" t="s">
        <v>22380</v>
      </c>
      <c r="M12" s="15">
        <f>IF(D2L105C2&lt;&gt;0,D2L105C2*D2L105C4,D2L105C3*D2L105C4)</f>
        <v>8284.6165049930642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8284.6165049930642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203123.18399999998</v>
      </c>
      <c r="V12" s="16" t="s">
        <v>22382</v>
      </c>
      <c r="W12" s="33">
        <f>IF(D2L105C9=0,0,D2L105C7/D2L105C9)</f>
        <v>4.0786168973173761E-2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478.40732868000003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0.89599301839620982</v>
      </c>
      <c r="L13" s="16" t="s">
        <v>22387</v>
      </c>
      <c r="M13" s="15">
        <f>IF(D2L106C2&lt;&gt;0,D2L106C2*D2L106C4,D2L106C3*D2L106C4)</f>
        <v>428.64962644686085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428.64962644686085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203123.18399999998</v>
      </c>
      <c r="V13" s="16" t="s">
        <v>22389</v>
      </c>
      <c r="W13" s="33">
        <f>IF(D2L106C9=0,0,D2L106C7/D2L106C9)</f>
        <v>2.1102939507233252E-3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769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0.88913939648581142</v>
      </c>
      <c r="L14" s="16" t="s">
        <v>22394</v>
      </c>
      <c r="M14" s="15">
        <f>IF(D2L107C2&lt;&gt;0,D2L107C2*D2L107C4,D2L107C3*D2L107C4)</f>
        <v>683.74819589758897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683.74819589758897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188750.46</v>
      </c>
      <c r="V14" s="16" t="s">
        <v>22396</v>
      </c>
      <c r="W14" s="33">
        <f>IF(D2L107C9=0,0,D2L107C7/D2L107C9)</f>
        <v>3.6224981697930113E-3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20880.737435620002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0.89599301839620982</v>
      </c>
      <c r="L15" s="16" t="s">
        <v>22402</v>
      </c>
      <c r="M15" s="15">
        <f>IF(D2L108C2&lt;&gt;0,D2L108C2*D2L108C4,D2L108C3*D2L108C4)</f>
        <v>18708.994961279899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18708.994961279899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203123.18399999998</v>
      </c>
      <c r="V15" s="16" t="s">
        <v>22404</v>
      </c>
      <c r="W15" s="33">
        <f>IF(D2L108C9=0,0,D2L108C7/D2L108C9)</f>
        <v>9.2106644809584623E-2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878.89333725999984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0.89599301839620982</v>
      </c>
      <c r="L16" s="16" t="s">
        <v>22409</v>
      </c>
      <c r="M16" s="15">
        <f>IF(D2L109C2&lt;&gt;0,D2L109C2*D2L109C4,D2L109C3*D2L109C4)</f>
        <v>787.48229409990529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787.48229409990529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203123.18399999998</v>
      </c>
      <c r="V16" s="16" t="s">
        <v>22411</v>
      </c>
      <c r="W16" s="33">
        <f>IF(D2L109C9=0,0,D2L109C7/D2L109C9)</f>
        <v>3.8768705698306962E-3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44023.691264100002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0.85229571574611906</v>
      </c>
      <c r="L17" s="16" t="s">
        <v>22416</v>
      </c>
      <c r="M17" s="15">
        <f>SUMIF(D2L101C2:D2L109C2,"&lt;&gt;0",D2L101C5:D2L109C5)</f>
        <v>39439.64958141472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39439.64958141472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0.19442248772449164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2250.9160732000005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22264.06049122</v>
      </c>
      <c r="H19" s="16" t="s">
        <v>22431</v>
      </c>
      <c r="I19" s="15">
        <f>SUM(D2L101C3:D2L107C3)</f>
        <v>2250.9160732000005</v>
      </c>
      <c r="J19" s="16" t="s">
        <v>22432</v>
      </c>
      <c r="K19" s="21">
        <f>D2L112C5/SUM(D2L112C2,D2L112C3)</f>
        <v>0.81350974469131609</v>
      </c>
      <c r="L19" s="16" t="s">
        <v>22426</v>
      </c>
      <c r="M19" s="15">
        <f>SUM(D2L101C5:D2L107C5)</f>
        <v>19943.172326034914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19943.172326034914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9.8438972345076342E-2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44023.691264100002</v>
      </c>
      <c r="H20" s="16" t="s">
        <v>22438</v>
      </c>
      <c r="I20" s="15">
        <f>SUM(D2L110C3:D2L111C3)</f>
        <v>2250.9160732000005</v>
      </c>
      <c r="J20" s="16" t="s">
        <v>22439</v>
      </c>
      <c r="K20" s="21">
        <f>D2L113C5/SUM(D2L113C2,D2L113C3)</f>
        <v>0.85229571574611906</v>
      </c>
      <c r="L20" s="16" t="s">
        <v>22433</v>
      </c>
      <c r="M20" s="15">
        <f>SUM(D2L110C5:D2L111C5)</f>
        <v>39439.64958141472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39439.64958141472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0.19442248772449164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1170.1339397706342</v>
      </c>
      <c r="J21" s="16" t="s">
        <v>22446</v>
      </c>
      <c r="K21" s="21">
        <f>IF(FLOW_THRU_100PCT="Y",1,INDEX(VariabilityMatrix,D2L114C1,D2L114C8))</f>
        <v>0.50871385072933473</v>
      </c>
      <c r="L21" s="16" t="s">
        <v>22440</v>
      </c>
      <c r="M21" s="15">
        <f>IF(D2L114C2&lt;&gt;0,D2L114C2*D2L114C4,D2L114C3*D2L114C4)</f>
        <v>595.26334236980676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595.26334236980676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203123.18399999998</v>
      </c>
      <c r="V21" s="16" t="s">
        <v>22442</v>
      </c>
      <c r="W21" s="33">
        <f>IF(D2L114C9=0,0,D2L114C7/D2L114C9)</f>
        <v>2.930553424023753E-3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0.475407790005895</v>
      </c>
      <c r="J22" s="16" t="s">
        <v>22453</v>
      </c>
      <c r="K22" s="21">
        <f>IF(FLOW_THRU_100PCT="Y",1,INDEX(VariabilityMatrix,D2L115C1,D2L115C8))</f>
        <v>0.50871385072933473</v>
      </c>
      <c r="L22" s="16" t="s">
        <v>22447</v>
      </c>
      <c r="M22" s="15">
        <f>IF(D2L115C2&lt;&gt;0,D2L115C2*D2L115C4,D2L115C3*D2L115C4)</f>
        <v>0.24184652752062177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0.24184652752062177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203123.18399999998</v>
      </c>
      <c r="V22" s="16" t="s">
        <v>22449</v>
      </c>
      <c r="W22" s="33">
        <f>IF(D2L115C9=0,0,D2L115C7/D2L115C9)</f>
        <v>1.190639703248359E-6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83.045883538552062</v>
      </c>
      <c r="J23" s="16" t="s">
        <v>22460</v>
      </c>
      <c r="K23" s="21">
        <f>IF(FLOW_THRU_100PCT="Y",1,INDEX(VariabilityMatrix,D2L116C1,D2L116C8))</f>
        <v>0.50871385072933473</v>
      </c>
      <c r="L23" s="16" t="s">
        <v>22454</v>
      </c>
      <c r="M23" s="15">
        <f>IF(D2L116C2&lt;&gt;0,D2L116C2*D2L116C4,D2L116C3*D2L116C4)</f>
        <v>42.24659120211669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42.24659120211669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203123.18399999998</v>
      </c>
      <c r="V23" s="16" t="s">
        <v>22456</v>
      </c>
      <c r="W23" s="33">
        <f>IF(D2L116C9=0,0,D2L116C7/D2L116C9)</f>
        <v>2.079850776763951E-4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6957.7366950235009</v>
      </c>
      <c r="J24" s="16" t="s">
        <v>22467</v>
      </c>
      <c r="K24" s="21">
        <f>IF(FLOW_THRU_100PCT="Y",1,INDEX(VariabilityMatrix,D2L117C1,D2L117C8))</f>
        <v>0.50871385072933473</v>
      </c>
      <c r="L24" s="16" t="s">
        <v>22461</v>
      </c>
      <c r="M24" s="15">
        <f>IF(D2L117C2&lt;&gt;0,D2L117C2*D2L117C4,D2L117C3*D2L117C4)</f>
        <v>3539.4970264862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3539.4970264862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203123.18399999998</v>
      </c>
      <c r="V24" s="16" t="s">
        <v>22463</v>
      </c>
      <c r="W24" s="33">
        <f>IF(D2L117C9=0,0,D2L117C7/D2L117C9)</f>
        <v>1.7425371918580207E-2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2778.2509353989622</v>
      </c>
      <c r="J25" s="16" t="s">
        <v>22474</v>
      </c>
      <c r="K25" s="21">
        <f>IF(FLOW_THRU_100PCT="Y",1,INDEX(VariabilityMatrix,D2L118C1,D2L118C8))</f>
        <v>0.50871385072933473</v>
      </c>
      <c r="L25" s="16" t="s">
        <v>22468</v>
      </c>
      <c r="M25" s="15">
        <f>IF(D2L118C2&lt;&gt;0,D2L118C2*D2L118C4,D2L118C3*D2L118C4)</f>
        <v>1413.3347316391821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1413.3347316391821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203123.18399999998</v>
      </c>
      <c r="V25" s="16" t="s">
        <v>22470</v>
      </c>
      <c r="W25" s="33">
        <f>IF(D2L118C9=0,0,D2L118C7/D2L118C9)</f>
        <v>6.9580178087361132E-3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65.308506479585162</v>
      </c>
      <c r="J26" s="16" t="s">
        <v>22481</v>
      </c>
      <c r="K26" s="21">
        <f>IF(FLOW_THRU_100PCT="Y",1,INDEX(VariabilityMatrix,D2L119C1,D2L119C8))</f>
        <v>0.50871385072933473</v>
      </c>
      <c r="L26" s="16" t="s">
        <v>22475</v>
      </c>
      <c r="M26" s="15">
        <f>IF(D2L119C2&lt;&gt;0,D2L119C2*D2L119C4,D2L119C3*D2L119C4)</f>
        <v>33.223341816611473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33.223341816611473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203123.18399999998</v>
      </c>
      <c r="V26" s="16" t="s">
        <v>22477</v>
      </c>
      <c r="W26" s="33">
        <f>IF(D2L119C9=0,0,D2L119C7/D2L119C9)</f>
        <v>1.6356252970419898E-4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3.0795121912986758</v>
      </c>
      <c r="J27" s="16" t="s">
        <v>22488</v>
      </c>
      <c r="K27" s="21">
        <f>IF(FLOW_THRU_100PCT="Y",1,INDEX(VariabilityMatrix,D2L120C1,D2L120C8))</f>
        <v>0.494701222858482</v>
      </c>
      <c r="L27" s="16" t="s">
        <v>22482</v>
      </c>
      <c r="M27" s="15">
        <f>IF(D2L120C2&lt;&gt;0,D2L120C2*D2L120C4,D2L120C3*D2L120C4)</f>
        <v>1.5234384468430584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1.5234384468430584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188750.46</v>
      </c>
      <c r="V27" s="16" t="s">
        <v>22484</v>
      </c>
      <c r="W27" s="33">
        <f>IF(D2L120C9=0,0,D2L120C7/D2L120C9)</f>
        <v>8.0711773992130065E-6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1069.7029608733828</v>
      </c>
      <c r="J28" s="16" t="s">
        <v>22495</v>
      </c>
      <c r="K28" s="21">
        <f>IF(FLOW_THRU_100PCT="Y",1,INDEX(VariabilityMatrix,D2L121C1,D2L121C8))</f>
        <v>0.50871385072933473</v>
      </c>
      <c r="L28" s="16" t="s">
        <v>22489</v>
      </c>
      <c r="M28" s="15">
        <f>IF(D2L121C2&lt;&gt;0,D2L121C2*D2L121C4,D2L121C3*D2L121C4)</f>
        <v>544.1727123624695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544.1727123624695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203123.18399999998</v>
      </c>
      <c r="V28" s="16" t="s">
        <v>22491</v>
      </c>
      <c r="W28" s="33">
        <f>IF(D2L121C9=0,0,D2L121C7/D2L121C9)</f>
        <v>2.6790280737351456E-3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1703.7135447136934</v>
      </c>
      <c r="J29" s="16" t="s">
        <v>22502</v>
      </c>
      <c r="K29" s="21">
        <f>IF(FLOW_THRU_100PCT="Y",1,INDEX(VariabilityMatrix,D2L122C1,D2L122C8))</f>
        <v>0.50871385072933473</v>
      </c>
      <c r="L29" s="16" t="s">
        <v>22496</v>
      </c>
      <c r="M29" s="15">
        <f>IF(D2L122C2&lt;&gt;0,D2L122C2*D2L122C4,D2L122C3*D2L122C4)</f>
        <v>866.70267787102762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866.70267787102762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203123.18399999998</v>
      </c>
      <c r="V29" s="16" t="s">
        <v>22498</v>
      </c>
      <c r="W29" s="33">
        <f>IF(D2L122C9=0,0,D2L122C7/D2L122C9)</f>
        <v>4.2668820998346879E-3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0.50871385072933473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203123.18399999998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367.50840515876052</v>
      </c>
      <c r="J31" s="16" t="s">
        <v>22516</v>
      </c>
      <c r="K31" s="21">
        <f>IF(FLOW_THRU_100PCT="Y",1,INDEX(VariabilityMatrix,D2L124C1,D2L124C8))</f>
        <v>0.494701222858482</v>
      </c>
      <c r="L31" s="16" t="s">
        <v>22510</v>
      </c>
      <c r="M31" s="15">
        <f>IF(D2L124C2&lt;&gt;0,D2L124C2*D2L124C4,D2L124C3*D2L124C4)</f>
        <v>181.80685744280927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181.80685744280927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188750.46</v>
      </c>
      <c r="V31" s="16" t="s">
        <v>22512</v>
      </c>
      <c r="W31" s="33">
        <f>IF(D2L124C9=0,0,D2L124C7/D2L124C9)</f>
        <v>9.6321279133735238E-4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IF(FLOW_THRU_100PCT="Y",1,INDEX(VariabilityMatrix,D2L125C1,D2L125C8))</f>
        <v>0.89599301839620982</v>
      </c>
      <c r="L32" s="16" t="s">
        <v>22517</v>
      </c>
      <c r="M32" s="15">
        <f>IF(D2L125C2&lt;&gt;0,D2L125C2*D2L125C4,D2L125C3*D2L125C4)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203123.18399999998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557.96454439080298</v>
      </c>
      <c r="J33" s="16" t="s">
        <v>22531</v>
      </c>
      <c r="K33" s="21">
        <f>IF(FLOW_THRU_100PCT="Y",1,INDEX(VariabilityMatrix,D2L126C1,D2L126C8))</f>
        <v>0.50871385072933473</v>
      </c>
      <c r="L33" s="16" t="s">
        <v>22525</v>
      </c>
      <c r="M33" s="15">
        <f>IF(D2L126C2&lt;&gt;0,D2L126C2*D2L126C4,D2L126C3*D2L126C4)</f>
        <v>283.84429194748424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283.84429194748424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203123.18399999998</v>
      </c>
      <c r="V33" s="16" t="s">
        <v>22527</v>
      </c>
      <c r="W33" s="33">
        <f>IF(D2L126C9=0,0,D2L126C7/D2L126C9)</f>
        <v>1.3973997766177407E-3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5079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0.88913939648581142</v>
      </c>
      <c r="L34" s="16" t="s">
        <v>22532</v>
      </c>
      <c r="M34" s="15">
        <f>IF(D2L127C2&lt;&gt;0,D2L127C2*D2L127C4,D2L127C3*D2L127C4)</f>
        <v>4515.9389947514364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4515.9389947514364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188750.46</v>
      </c>
      <c r="V34" s="16" t="s">
        <v>22534</v>
      </c>
      <c r="W34" s="33">
        <f>IF(D2L127C9=0,0,D2L127C7/D2L127C9)</f>
        <v>2.3925446299582192E-2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27.065608878542008</v>
      </c>
      <c r="J35" s="16" t="s">
        <v>22546</v>
      </c>
      <c r="K35" s="21">
        <f>IF(FLOW_THRU_100PCT="Y",1,INDEX(VariabilityMatrix,D2L128C1,D2L128C8))</f>
        <v>0.494701222858482</v>
      </c>
      <c r="L35" s="16" t="s">
        <v>22540</v>
      </c>
      <c r="M35" s="15">
        <f>IF(D2L128C2&lt;&gt;0,D2L128C2*D2L128C4,D2L128C3*D2L128C4)</f>
        <v>13.389389809624118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13.389389809624118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188750.46</v>
      </c>
      <c r="V35" s="16" t="s">
        <v>22542</v>
      </c>
      <c r="W35" s="33">
        <f>IF(D2L128C9=0,0,D2L128C7/D2L128C9)</f>
        <v>7.0936991674744099E-5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25477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0.88913939648581142</v>
      </c>
      <c r="L36" s="16" t="s">
        <v>22547</v>
      </c>
      <c r="M36" s="15">
        <f>IF(D2L129C2&lt;&gt;0,D2L129C2*D2L129C4,D2L129C3*D2L129C4)</f>
        <v>22652.604404269019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22652.604404269019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188750.46</v>
      </c>
      <c r="V36" s="16" t="s">
        <v>22549</v>
      </c>
      <c r="W36" s="33">
        <f>IF(D2L129C9=0,0,D2L129C7/D2L129C9)</f>
        <v>0.12001350568506705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0.494701222858482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188750.46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0.88913939648581142</v>
      </c>
      <c r="L38" s="16" t="s">
        <v>22562</v>
      </c>
      <c r="M38" s="15">
        <f>IF(D2L131C2&lt;&gt;0,D2L131C2*D2L131C4,D2L131C3*D2L131C4)</f>
        <v>2.6674181894574343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2.6674181894574343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188750.46</v>
      </c>
      <c r="V38" s="16" t="s">
        <v>22564</v>
      </c>
      <c r="W38" s="33">
        <f>IF(D2L131C9=0,0,D2L131C7/D2L131C9)</f>
        <v>1.4131982456929823E-5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0.494701222858482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188750.46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16899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0.88913939648581142</v>
      </c>
      <c r="L40" s="16" t="s">
        <v>22577</v>
      </c>
      <c r="M40" s="15">
        <f>IF(D2L133C2&lt;&gt;0,D2L133C2*D2L133C4,D2L133C3*D2L133C4)</f>
        <v>15025.566661213727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15025.566661213727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188750.46</v>
      </c>
      <c r="V40" s="16" t="s">
        <v>22579</v>
      </c>
      <c r="W40" s="33">
        <f>IF(D2L133C9=0,0,D2L133C7/D2L133C9)</f>
        <v>7.9605457179885694E-2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0.494701222858482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188750.46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0.88913939648581142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188750.46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0.494701222858482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188750.46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0.88913939648581142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188750.46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0.494701222858482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188750.46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24637</v>
      </c>
      <c r="J46" s="16" t="s">
        <v>22628</v>
      </c>
      <c r="K46" s="21">
        <f>IF(FLOW_THRU_100PCT="Y",1,D2L113C4)</f>
        <v>0.85229571574611906</v>
      </c>
      <c r="L46" s="16" t="s">
        <v>22622</v>
      </c>
      <c r="M46" s="15">
        <f>IF(D2L139C2&lt;&gt;0,D2L139C2*D2L139C4,D2L139C3*D2L139C4)</f>
        <v>20998.009548837137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20998.009548837137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188750.46</v>
      </c>
      <c r="V46" s="16" t="s">
        <v>22624</v>
      </c>
      <c r="W46" s="33">
        <f>IF(D2L139C9=0,0,D2L139C7/D2L139C9)</f>
        <v>0.11124746158942944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484.83754072012442</v>
      </c>
      <c r="J47" s="16" t="s">
        <v>22628</v>
      </c>
      <c r="K47" s="21">
        <f>IF(FLOW_THRU_100PCT="Y",1,D2L113C4)</f>
        <v>0.85229571574611906</v>
      </c>
      <c r="L47" s="16" t="s">
        <v>22630</v>
      </c>
      <c r="M47" s="15">
        <f>IF(D2L140C2&lt;&gt;0,D2L140C2*D2L140C4,D2L140C3*D2L140C4)</f>
        <v>413.22495878864657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413.22495878864657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188750.46</v>
      </c>
      <c r="V47" s="16" t="s">
        <v>22632</v>
      </c>
      <c r="W47" s="33">
        <f>IF(D2L140C9=0,0,D2L140C7/D2L140C9)</f>
        <v>2.1892659694108647E-3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11.397104295447434</v>
      </c>
      <c r="J48" s="16" t="s">
        <v>22628</v>
      </c>
      <c r="K48" s="21">
        <f>IF(FLOW_THRU_100PCT="Y",1,D2L113C4)</f>
        <v>0.85229571574611906</v>
      </c>
      <c r="L48" s="16" t="s">
        <v>22636</v>
      </c>
      <c r="M48" s="15">
        <f>IF(D2L141C2&lt;&gt;0,D2L141C2*D2L141C4,D2L141C3*D2L141C4)</f>
        <v>9.7137031629215382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9.7137031629215382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188750.46</v>
      </c>
      <c r="V48" s="16" t="s">
        <v>22638</v>
      </c>
      <c r="W48" s="33">
        <f>IF(D2L141C9=0,0,D2L141C7/D2L141C9)</f>
        <v>5.1463202595223019E-5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0.50871385072933473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203123.18399999998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95.848875361974024</v>
      </c>
      <c r="J50" s="16" t="s">
        <v>22655</v>
      </c>
      <c r="K50" s="21">
        <f>IF(FLOW_THRU_100PCT="Y",1,INDEX(VariabilityMatrix,D2L143C1,D2L143C8))</f>
        <v>0.50999858871473003</v>
      </c>
      <c r="L50" s="16" t="s">
        <v>22649</v>
      </c>
      <c r="M50" s="15">
        <f>IF(D2L143C2&lt;&gt;0,D2L143C2*D2L143C4,D2L143C3*D2L143C4)</f>
        <v>48.882791164500809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48.882791164500809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201896.43999999997</v>
      </c>
      <c r="V50" s="16" t="s">
        <v>22651</v>
      </c>
      <c r="W50" s="33">
        <f>IF(D2L143C9=0,0,D2L143C7/D2L143C9)</f>
        <v>2.4211814316538129E-4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4077.4508863494457</v>
      </c>
      <c r="J51" s="16" t="s">
        <v>22662</v>
      </c>
      <c r="K51" s="21">
        <f>IF(FLOW_THRU_100PCT="Y",1,INDEX(VariabilityMatrix,D2L144C1,D2L144C8))</f>
        <v>0.50999858871473003</v>
      </c>
      <c r="L51" s="16" t="s">
        <v>22656</v>
      </c>
      <c r="M51" s="15">
        <f>IF(D2L144C2&lt;&gt;0,D2L144C2*D2L144C4,D2L144C3*D2L144C4)</f>
        <v>2079.4941975918423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2079.4941975918423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201896.43999999997</v>
      </c>
      <c r="V51" s="16" t="s">
        <v>22658</v>
      </c>
      <c r="W51" s="33">
        <f>IF(D2L144C9=0,0,D2L144C7/D2L144C9)</f>
        <v>1.0299806165932606E-2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260.67180830948064</v>
      </c>
      <c r="J52" s="16" t="s">
        <v>22669</v>
      </c>
      <c r="K52" s="21">
        <f>IF(FLOW_THRU_100PCT="Y",1,INDEX(VariabilityMatrix,D2L145C1,D2L145C8))</f>
        <v>0.50999858871473003</v>
      </c>
      <c r="L52" s="16" t="s">
        <v>22663</v>
      </c>
      <c r="M52" s="15">
        <f>IF(D2L145C2&lt;&gt;0,D2L145C2*D2L145C4,D2L145C3*D2L145C4)</f>
        <v>132.94225435555177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132.94225435555177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201896.43999999997</v>
      </c>
      <c r="V52" s="16" t="s">
        <v>22665</v>
      </c>
      <c r="W52" s="33">
        <f>IF(D2L145C9=0,0,D2L145C7/D2L145C9)</f>
        <v>6.5846755076786787E-4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140.62494900810293</v>
      </c>
      <c r="J53" s="16" t="s">
        <v>22676</v>
      </c>
      <c r="K53" s="21">
        <f>IF(FLOW_THRU_100PCT="Y",1,D2L144C4)</f>
        <v>0.50999858871473003</v>
      </c>
      <c r="L53" s="16" t="s">
        <v>22670</v>
      </c>
      <c r="M53" s="15">
        <f>IF(D2L146C2&lt;&gt;0,D2L146C2*D2L146C4,D2L146C3*D2L146C4)</f>
        <v>71.718525532213363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71.718525532213363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201896.43999999997</v>
      </c>
      <c r="V53" s="16" t="s">
        <v>22672</v>
      </c>
      <c r="W53" s="33">
        <f>IF(D2L146C9=0,0,D2L146C7/D2L146C9)</f>
        <v>3.5522431961758897E-4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0.494701222858482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188750.46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11.324430037857013</v>
      </c>
      <c r="J55" s="16" t="s">
        <v>22690</v>
      </c>
      <c r="K55" s="21">
        <f>IF(FLOW_THRU_100PCT="Y",1,INDEX(VariabilityMatrix,D2L148C1,D2L148C8))</f>
        <v>0.50999858871473003</v>
      </c>
      <c r="L55" s="16" t="s">
        <v>22684</v>
      </c>
      <c r="M55" s="15">
        <f>IF(D2L148C2&lt;&gt;0,D2L148C2*D2L148C4,D2L148C3*D2L148C4)</f>
        <v>5.7754433373057736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5.7754433373057736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201896.43999999997</v>
      </c>
      <c r="V55" s="16" t="s">
        <v>22686</v>
      </c>
      <c r="W55" s="33">
        <f>IF(D2L148C9=0,0,D2L148C7/D2L148C9)</f>
        <v>2.8605969165705817E-5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274.30836000683303</v>
      </c>
      <c r="J56" s="16" t="s">
        <v>22697</v>
      </c>
      <c r="K56" s="21">
        <f>IF(FLOW_THRU_100PCT="Y",1,INDEX(VariabilityMatrix,D2L149C1,D2L149C8))</f>
        <v>0.494701222858482</v>
      </c>
      <c r="L56" s="16" t="s">
        <v>22691</v>
      </c>
      <c r="M56" s="15">
        <f>IF(D2L149C2&lt;&gt;0,D2L149C2*D2L149C4,D2L149C3*D2L149C4)</f>
        <v>135.70068113568502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135.70068113568502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188750.46</v>
      </c>
      <c r="V56" s="16" t="s">
        <v>22693</v>
      </c>
      <c r="W56" s="33">
        <f>IF(D2L149C9=0,0,D2L149C7/D2L149C9)</f>
        <v>7.1894225389270588E-4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0.494701222858482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188750.46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0.494701222858482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188750.46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0.494701222858482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188750.46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0.494701222858482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188750.46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0.494701222858482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188750.46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185.10414529594937</v>
      </c>
      <c r="J62" s="16" t="s">
        <v>22676</v>
      </c>
      <c r="K62" s="21">
        <f>IF(FLOW_THRU_100PCT="Y",1,D2L144C4)</f>
        <v>0.50999858871473003</v>
      </c>
      <c r="L62" s="16" t="s">
        <v>22733</v>
      </c>
      <c r="M62" s="15">
        <f>IF(D2L155C2&lt;&gt;0,D2L155C2*D2L155C4,D2L155C3*D2L155C4)</f>
        <v>94.40285286618051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94.40285286618051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188750.46</v>
      </c>
      <c r="V62" s="16" t="s">
        <v>22735</v>
      </c>
      <c r="W62" s="33">
        <f>IF(D2L155C9=0,0,D2L155C7/D2L155C9)</f>
        <v>5.0014634595423242E-4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22.758673779481029</v>
      </c>
      <c r="J63" s="16" t="s">
        <v>22676</v>
      </c>
      <c r="K63" s="21">
        <f>IF(FLOW_THRU_100PCT="Y",1,D2L144C4)</f>
        <v>0.50999858871473003</v>
      </c>
      <c r="L63" s="16" t="s">
        <v>22739</v>
      </c>
      <c r="M63" s="15">
        <f>IF(D2L156C2&lt;&gt;0,D2L156C2*D2L156C4,D2L156C3*D2L156C4)</f>
        <v>11.606891508554256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11.606891508554256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201896.43999999997</v>
      </c>
      <c r="V63" s="16" t="s">
        <v>22741</v>
      </c>
      <c r="W63" s="33">
        <f>IF(D2L156C9=0,0,D2L156C7/D2L156C9)</f>
        <v>5.7489332197012768E-5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91475.691264099994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47190.711443013446</v>
      </c>
      <c r="J64" s="16" t="s">
        <v>22751</v>
      </c>
      <c r="K64" s="21">
        <f>D2L157C5/SUM(D2L157C2:D2L157C3)</f>
        <v>0.8158039317972543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113124.59653664457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113124.59653664457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0.58125898939332699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0.8158039317972543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203123.18399999998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91475.691264099994</v>
      </c>
      <c r="H66" s="16" t="s">
        <v>22763</v>
      </c>
      <c r="I66" s="15">
        <f>SUM(D2L157C3:D2L158C3)</f>
        <v>47190.711443013446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113124.59653664457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113124.59653664457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0.58125898939332699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C524A-68E6-4E16-9F3B-37DA8076E698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188750.46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3718.6062047697924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1859.3031023848962</v>
      </c>
      <c r="N9" s="16" t="s">
        <v>4251</v>
      </c>
      <c r="O9" s="32">
        <f>1</f>
        <v>1</v>
      </c>
      <c r="P9" s="16" t="s">
        <v>22829</v>
      </c>
      <c r="Q9" s="15">
        <f>D2L202C5*D2L202C6</f>
        <v>1859.3031023848962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188750.46</v>
      </c>
      <c r="V9" s="16" t="s">
        <v>22830</v>
      </c>
      <c r="W9" s="33">
        <f>IF(D2L202C9=0,0,D2L202C7/D2L202C9)</f>
        <v>9.8505884562342053E-3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188750.46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14.363390504294799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7.1816952521473993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7.1816952521473993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188750.46</v>
      </c>
      <c r="V11" s="16" t="s">
        <v>22840</v>
      </c>
      <c r="W11" s="33">
        <f>IF(D2L204C9=0,0,D2L204C7/D2L204C9)</f>
        <v>3.8048623839896339E-5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188750.46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2342.4819293413061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1171.2409646706531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1171.2409646706531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188750.46</v>
      </c>
      <c r="V13" s="16" t="s">
        <v>22850</v>
      </c>
      <c r="W13" s="33">
        <f>IF(D2L206C9=0,0,D2L206C7/D2L206C9)</f>
        <v>6.2052350212585079E-3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188750.46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8.0451397577853641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4.022569878892682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4.022569878892682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188750.46</v>
      </c>
      <c r="V15" s="16" t="s">
        <v>22860</v>
      </c>
      <c r="W15" s="33">
        <f>IF(D2L208C9=0,0,D2L208C7/D2L208C9)</f>
        <v>2.1311576559297829E-5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188750.46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188750.46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188750.46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188750.46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122176.37701474852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61088.18850737426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61088.18850737426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188750.46</v>
      </c>
      <c r="V20" s="16" t="s">
        <v>22885</v>
      </c>
      <c r="W20" s="33">
        <f>IF(D2L213C9=0,0,D2L213C7/D2L213C9)</f>
        <v>0.32364524307582754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188750.46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10389.590077633446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5194.7950388167228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5194.7950388167228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188750.46</v>
      </c>
      <c r="V22" s="16" t="s">
        <v>22895</v>
      </c>
      <c r="W22" s="33">
        <f>IF(D2L215C9=0,0,D2L215C7/D2L215C9)</f>
        <v>2.7522025847336866E-2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188750.46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1713.9058384620439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856.95291923102195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856.95291923102195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188750.46</v>
      </c>
      <c r="V24" s="16" t="s">
        <v>22905</v>
      </c>
      <c r="W24" s="33">
        <f>IF(D2L217C9=0,0,D2L217C7/D2L217C9)</f>
        <v>4.5401368517513649E-3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36.718441890678434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18.359220945339217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18.359220945339217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188750.46</v>
      </c>
      <c r="V25" s="16" t="s">
        <v>22910</v>
      </c>
      <c r="W25" s="33">
        <f>IF(D2L218C9=0,0,D2L218C7/D2L218C9)</f>
        <v>9.72671586884568E-5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188750.46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41.794226504978099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20.897113252489049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20.897113252489049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188750.46</v>
      </c>
      <c r="V27" s="16" t="s">
        <v>22920</v>
      </c>
      <c r="W27" s="33">
        <f>IF(D2L220C9=0,0,D2L220C7/D2L220C9)</f>
        <v>1.1071291297774347E-4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188750.46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70.932174603145199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35.4660873015726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35.4660873015726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188750.46</v>
      </c>
      <c r="V29" s="16" t="s">
        <v>22930</v>
      </c>
      <c r="W29" s="33">
        <f>IF(D2L222C9=0,0,D2L222C7/D2L222C9)</f>
        <v>1.8789934234635826E-4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188750.46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21893.497216402393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10946.748608201196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10946.748608201196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188750.46</v>
      </c>
      <c r="V31" s="16" t="s">
        <v>22940</v>
      </c>
      <c r="W31" s="33">
        <f>IF(D2L224C9=0,0,D2L224C7/D2L224C9)</f>
        <v>5.799587777535057E-2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188750.46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2549.7718030556389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1274.8859015278194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1274.8859015278194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188750.46</v>
      </c>
      <c r="V33" s="16" t="s">
        <v>22950</v>
      </c>
      <c r="W33" s="33">
        <f>IF(D2L226C9=0,0,D2L226C7/D2L226C9)</f>
        <v>6.7543459312778336E-3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188750.46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1670.559072251137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835.27953612556848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835.27953612556848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188750.46</v>
      </c>
      <c r="V35" s="16" t="s">
        <v>22960</v>
      </c>
      <c r="W35" s="33">
        <f>IF(D2L228C9=0,0,D2L228C7/D2L228C9)</f>
        <v>4.4253112608338462E-3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188750.46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3069.76973747804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3069.76973747804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3069.76973747804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188750.46</v>
      </c>
      <c r="V37" s="16" t="s">
        <v>22970</v>
      </c>
      <c r="W37" s="33">
        <f>IF(D2L230C9=0,0,D2L230C7/D2L230C9)</f>
        <v>1.6263641092466953E-2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-531.87743032820981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-531.87743032820981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-531.87743032820981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188750.46</v>
      </c>
      <c r="V38" s="16" t="s">
        <v>22975</v>
      </c>
      <c r="W38" s="33">
        <f>IF(D2L231C9=0,0,D2L231C7/D2L231C9)</f>
        <v>-2.8178868031802935E-3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71.168980017520767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35.584490008760383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35.584490008760383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188750.46</v>
      </c>
      <c r="V39" s="16" t="s">
        <v>22980</v>
      </c>
      <c r="W39" s="33">
        <f>IF(D2L232C9=0,0,D2L232C7/D2L232C9)</f>
        <v>1.8852663992850871E-4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-11.87949590580773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-11.87949590580773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-11.87949590580773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188750.46</v>
      </c>
      <c r="V40" s="16" t="s">
        <v>22985</v>
      </c>
      <c r="W40" s="33">
        <f>IF(D2L233C9=0,0,D2L233C7/D2L233C9)</f>
        <v>-6.2937573269001467E-5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169767.58124742066</v>
      </c>
      <c r="J41" s="16" t="s">
        <v>22994</v>
      </c>
      <c r="K41" s="21">
        <f>D2L234C5/D2L234C3</f>
        <v>0.50904109522831731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86418.675492449358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86418.675492449358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0.45784617156667801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0.50904109522831731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188750.46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169223.82432118666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85874.918566215332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85874.918566215332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0.45496534719022869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159774.58329261348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79887.291646306738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79887.291646306738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188750.46</v>
      </c>
      <c r="V44" s="16" t="s">
        <v>23009</v>
      </c>
      <c r="W44" s="33">
        <f>IF(D2L237C9=0,0,D2L237C7/D2L237C9)</f>
        <v>0.42324289777257623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19687.655228797117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9843.8276143985586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9843.8276143985586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188750.46</v>
      </c>
      <c r="V45" s="16" t="s">
        <v>23014</v>
      </c>
      <c r="W45" s="33">
        <f>IF(D2L238C9=0,0,D2L238C7/D2L238C9)</f>
        <v>5.2152601982525283E-2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58.760859361710502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29.380429680855251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29.380429680855251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188750.46</v>
      </c>
      <c r="V46" s="16" t="s">
        <v>23019</v>
      </c>
      <c r="W46" s="33">
        <f>IF(D2L239C9=0,0,D2L239C7/D2L239C9)</f>
        <v>1.5565752624314267E-4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23380.179498774902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11690.089749387451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11690.089749387451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188750.46</v>
      </c>
      <c r="V47" s="16" t="s">
        <v>23024</v>
      </c>
      <c r="W47" s="33">
        <f>IF(D2L240C9=0,0,D2L240C7/D2L240C9)</f>
        <v>6.1934099389148248E-2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36.499045673631876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18.249522836815938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18.249522836815938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188750.46</v>
      </c>
      <c r="V48" s="16" t="s">
        <v>23029</v>
      </c>
      <c r="W48" s="33">
        <f>IF(D2L241C9=0,0,D2L241C7/D2L241C9)</f>
        <v>9.6685978072932581E-5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188750.46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148824.48116640208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74412.240583201041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74412.240583201041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188750.46</v>
      </c>
      <c r="V50" s="16" t="s">
        <v>23039</v>
      </c>
      <c r="W50" s="33">
        <f>IF(D2L243C9=0,0,D2L243C7/D2L243C9)</f>
        <v>0.394236075415133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28395.52878803627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14197.764394018135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14197.764394018135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188750.46</v>
      </c>
      <c r="V51" s="16" t="s">
        <v>23044</v>
      </c>
      <c r="W51" s="33">
        <f>IF(D2L244C9=0,0,D2L244C7/D2L244C9)</f>
        <v>7.5219760492335419E-2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3806.0770416631885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1903.0385208315943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1903.0385208315943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188750.46</v>
      </c>
      <c r="V52" s="16" t="s">
        <v>23049</v>
      </c>
      <c r="W52" s="33">
        <f>IF(D2L245C9=0,0,D2L245C7/D2L245C9)</f>
        <v>1.0082298717744022E-2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122.4382690212045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61.219134510602252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61.219134510602252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188750.46</v>
      </c>
      <c r="V53" s="16" t="s">
        <v>23054</v>
      </c>
      <c r="W53" s="33">
        <f>IF(D2L246C9=0,0,D2L246C7/D2L246C9)</f>
        <v>3.2433899504458034E-4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54.395875635051652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27.197937817525826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27.197937817525826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188750.46</v>
      </c>
      <c r="V54" s="16" t="s">
        <v>23059</v>
      </c>
      <c r="W54" s="33">
        <f>IF(D2L247C9=0,0,D2L247C7/D2L247C9)</f>
        <v>1.4409468362368933E-4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189.30978743365327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94.654893716826635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94.654893716826635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188750.46</v>
      </c>
      <c r="V55" s="16" t="s">
        <v>23064</v>
      </c>
      <c r="W55" s="33">
        <f>IF(D2L248C9=0,0,D2L248C7/D2L248C9)</f>
        <v>5.0148165846497354E-4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35421.854289150237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17710.927144575118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17710.927144575118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188750.46</v>
      </c>
      <c r="V56" s="16" t="s">
        <v>23069</v>
      </c>
      <c r="W56" s="33">
        <f>IF(D2L249C9=0,0,D2L249C7/D2L249C9)</f>
        <v>9.3832497915899746E-2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1433.4074011313521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716.70370056567606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716.70370056567606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188750.46</v>
      </c>
      <c r="V57" s="16" t="s">
        <v>23074</v>
      </c>
      <c r="W57" s="33">
        <f>IF(D2L250C9=0,0,D2L250C7/D2L250C9)</f>
        <v>3.79709644451026E-3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3256.6797010966216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1628.3398505483108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1628.3398505483108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188750.46</v>
      </c>
      <c r="V58" s="16" t="s">
        <v>23079</v>
      </c>
      <c r="W58" s="33">
        <f>IF(D2L251C9=0,0,D2L251C7/D2L251C9)</f>
        <v>8.6269450710123353E-3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3467.4042298381751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3467.4042298381751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3467.4042298381751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188750.46</v>
      </c>
      <c r="V59" s="16" t="s">
        <v>23084</v>
      </c>
      <c r="W59" s="33">
        <f>IF(D2L252C9=0,0,D2L252C7/D2L252C9)</f>
        <v>1.8370308765542478E-2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427909.2544746286</v>
      </c>
      <c r="J60" s="16" t="s">
        <v>23093</v>
      </c>
      <c r="K60" s="21">
        <f>D2L253C5/D2L253C3</f>
        <v>0.50405156489790726</v>
      </c>
      <c r="L60" s="16" t="s">
        <v>23087</v>
      </c>
      <c r="M60" s="15">
        <f>SUM(D2L237C5:D2L252C5)</f>
        <v>215688.32935223338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215688.32935223338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1.1427168408078763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0.50405156489790726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188750.46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427909.2544746286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215688.32935223338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215688.32935223338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1.1427168408078763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973A7-3D0F-47DD-A6B4-EBA1D15D3A22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360507.10416953336</v>
      </c>
      <c r="J8" s="16" t="s">
        <v>23178</v>
      </c>
      <c r="K8" s="21">
        <f>IF(FLOW_THRU_100PCT="Y",1,INDEX(VariabilityMatrix,D3L101C1,D3L101C8))</f>
        <v>0.6260871542166091</v>
      </c>
      <c r="L8" s="16" t="s">
        <v>23148</v>
      </c>
      <c r="M8" s="15">
        <f>IF(D3L101C2&lt;&gt;0,D3L101C2*D3L101C4,D3L101C3*D3L101C4)</f>
        <v>225708.86692437378</v>
      </c>
      <c r="N8" s="16" t="s">
        <v>4251</v>
      </c>
      <c r="O8" s="32">
        <f>0.45*CHOOSE(MIN(D3L101C8,RUN_YEARS),B3L110C1,B3L125C1,B3L140C1,B3L155C1,B3L170C1)</f>
        <v>0.43476601017862365</v>
      </c>
      <c r="P8" s="16" t="s">
        <v>23149</v>
      </c>
      <c r="Q8" s="15">
        <f>D3L101C5*D3L101C6</f>
        <v>98130.543534647906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417501506.33333331</v>
      </c>
      <c r="V8" s="16" t="s">
        <v>23150</v>
      </c>
      <c r="W8" s="33">
        <f>IF(D3L101C9=0,0,D3L101C7/D3L101C9)</f>
        <v>2.3504237001794302E-4</v>
      </c>
      <c r="X8" s="16" t="s">
        <v>23151</v>
      </c>
      <c r="Y8" s="32">
        <f>IF(D3L101C5=0,0,D3L101C7/D3L101C5)</f>
        <v>0.43476601017862365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0.53138067910720677</v>
      </c>
      <c r="AL8" s="16" t="s">
        <v>23155</v>
      </c>
      <c r="AM8" s="15">
        <f>D3L101C5*D3L101C17</f>
        <v>119937.3309867919</v>
      </c>
      <c r="AN8" s="16" t="s">
        <v>23172</v>
      </c>
      <c r="AO8" s="15">
        <f>IF(D3L101C17=0,0,CHOOSE(MIN(D3L101C8,RUN_YEARS),A1L108C1,A1L108C6,A1L108C7,A1L108C8,A1L108C9))</f>
        <v>180695.18933333331</v>
      </c>
      <c r="AP8" s="16" t="s">
        <v>23156</v>
      </c>
      <c r="AQ8" s="33">
        <f>IF(D3L101C19=0,0,D3L101C18/D3L101C19)</f>
        <v>0.6637549755989367</v>
      </c>
      <c r="AR8" s="16" t="s">
        <v>23157</v>
      </c>
      <c r="AS8" s="32">
        <f>IF(D3L101C5=0,0,D3L101C18/D3L101C5)</f>
        <v>0.53138067910720677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3.3853310714169582E-2</v>
      </c>
      <c r="BZ8" s="16" t="s">
        <v>23167</v>
      </c>
      <c r="CA8" s="15">
        <f>D3L101C5*D3L101C37</f>
        <v>7640.9924029339791</v>
      </c>
      <c r="CB8" s="16" t="s">
        <v>23176</v>
      </c>
      <c r="CC8" s="15">
        <f>IF(D3L101C37=0,0,CHOOSE(MIN(D3L101C8,RUN_YEARS),B6L116C1,B6L117C1,B6L118C1,B6L119C1,B6L120C1))</f>
        <v>201896.43999999997</v>
      </c>
      <c r="CD8" s="16" t="s">
        <v>23168</v>
      </c>
      <c r="CE8" s="33">
        <f>IF(D3L101C39=0,0,D3L101C38/D3L101C39)</f>
        <v>3.784609774661693E-2</v>
      </c>
      <c r="CF8" s="16" t="s">
        <v>23169</v>
      </c>
      <c r="CG8" s="32">
        <f>IF(D3L101C5=0,0,D3L101C38/D3L101C5)</f>
        <v>3.3853310714169582E-2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37687.478477800003</v>
      </c>
      <c r="J9" s="16" t="s">
        <v>23210</v>
      </c>
      <c r="K9" s="21">
        <f>IF(FLOW_THRU_100PCT="Y",1,INDEX(VariabilityMatrix,D3L102C1,D3L102C8))</f>
        <v>0.6260871542166091</v>
      </c>
      <c r="L9" s="16" t="s">
        <v>23180</v>
      </c>
      <c r="M9" s="15">
        <f>IF(D3L102C2&lt;&gt;0,D3L102C2*D3L102C4,D3L102C3*D3L102C4)</f>
        <v>23595.646149765507</v>
      </c>
      <c r="N9" s="16" t="s">
        <v>4251</v>
      </c>
      <c r="O9" s="32">
        <f>0.45*CHOOSE(MIN(D3L102C8,RUN_YEARS),B3L110C1,B3L125C1,B3L140C1,B3L155C1,B3L170C1)</f>
        <v>0.43476601017862365</v>
      </c>
      <c r="P9" s="16" t="s">
        <v>23181</v>
      </c>
      <c r="Q9" s="15">
        <f>D3L102C5*D3L102C6</f>
        <v>10258.584934120152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417501506.33333331</v>
      </c>
      <c r="V9" s="16" t="s">
        <v>23182</v>
      </c>
      <c r="W9" s="33">
        <f>IF(D3L102C9=0,0,D3L102C7/D3L102C9)</f>
        <v>2.4571372266929487E-5</v>
      </c>
      <c r="X9" s="16" t="s">
        <v>23183</v>
      </c>
      <c r="Y9" s="32">
        <f>IF(D3L102C5=0,0,D3L102C7/D3L102C5)</f>
        <v>0.43476601017862365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0.53138067910720677</v>
      </c>
      <c r="AL9" s="16" t="s">
        <v>23187</v>
      </c>
      <c r="AM9" s="15">
        <f>D3L102C5*D3L102C17</f>
        <v>12538.270475035744</v>
      </c>
      <c r="AN9" s="16" t="s">
        <v>23204</v>
      </c>
      <c r="AO9" s="15">
        <f>IF(D3L102C17=0,0,CHOOSE(MIN(D3L102C8,RUN_YEARS),A1L108C1,A1L108C6,A1L108C7,A1L108C8,A1L108C9))</f>
        <v>180695.18933333331</v>
      </c>
      <c r="AP9" s="16" t="s">
        <v>23188</v>
      </c>
      <c r="AQ9" s="33">
        <f>IF(D3L102C19=0,0,D3L102C18/D3L102C19)</f>
        <v>6.9389066312695563E-2</v>
      </c>
      <c r="AR9" s="16" t="s">
        <v>23189</v>
      </c>
      <c r="AS9" s="32">
        <f>IF(D3L102C5=0,0,D3L102C18/D3L102C5)</f>
        <v>0.53138067910720677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3.3853310714169582E-2</v>
      </c>
      <c r="BZ9" s="16" t="s">
        <v>23199</v>
      </c>
      <c r="CA9" s="15">
        <f>D3L102C5*D3L102C37</f>
        <v>798.79074060961091</v>
      </c>
      <c r="CB9" s="16" t="s">
        <v>23208</v>
      </c>
      <c r="CC9" s="15">
        <f>IF(D3L102C37=0,0,CHOOSE(MIN(D3L102C8,RUN_YEARS),B6L116C1,B6L117C1,B6L118C1,B6L119C1,B6L120C1))</f>
        <v>201896.43999999997</v>
      </c>
      <c r="CD9" s="16" t="s">
        <v>23200</v>
      </c>
      <c r="CE9" s="33">
        <f>IF(D3L102C39=0,0,D3L102C38/D3L102C39)</f>
        <v>3.9564379669577683E-3</v>
      </c>
      <c r="CF9" s="16" t="s">
        <v>23201</v>
      </c>
      <c r="CG9" s="32">
        <f>IF(D3L102C5=0,0,D3L102C38/D3L102C5)</f>
        <v>3.3853310714169582E-2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77790.912333333326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654.97122344084289</v>
      </c>
      <c r="J11" s="16" t="s">
        <v>23273</v>
      </c>
      <c r="K11" s="21">
        <f>IF(FLOW_THRU_100PCT="Y",1,INDEX(VariabilityMatrix,D3L104C1,D3L104C8))</f>
        <v>0.50871385072933473</v>
      </c>
      <c r="L11" s="16" t="s">
        <v>23243</v>
      </c>
      <c r="M11" s="15">
        <f>IF(D3L104C2&lt;&gt;0,D3L104C2*D3L104C4,D3L104C3*D3L104C4)</f>
        <v>333.1929331934947</v>
      </c>
      <c r="N11" s="16" t="s">
        <v>4251</v>
      </c>
      <c r="O11" s="32">
        <f>0.45*CHOOSE(MIN(D3L104C8,RUN_YEARS),B3L110C1,B3L125C1,B3L140C1,B3L155C1,B3L170C1)</f>
        <v>0.43494415557965493</v>
      </c>
      <c r="P11" s="16" t="s">
        <v>23244</v>
      </c>
      <c r="Q11" s="15">
        <f>D3L104C5*D3L104C6</f>
        <v>144.92031897295294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414210803</v>
      </c>
      <c r="V11" s="16" t="s">
        <v>23245</v>
      </c>
      <c r="W11" s="33">
        <f>IF(D3L104C9=0,0,D3L104C7/D3L104C9)</f>
        <v>3.4987093026869445E-7</v>
      </c>
      <c r="X11" s="16" t="s">
        <v>23246</v>
      </c>
      <c r="Y11" s="32">
        <f>IF(D3L104C5=0,0,D3L104C7/D3L104C5)</f>
        <v>0.43494415557965499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0.53159841237513383</v>
      </c>
      <c r="AL11" s="16" t="s">
        <v>23250</v>
      </c>
      <c r="AM11" s="15">
        <f>D3L104C5*D3L104C17</f>
        <v>177.12483430027581</v>
      </c>
      <c r="AN11" s="16" t="s">
        <v>23267</v>
      </c>
      <c r="AO11" s="15">
        <f>IF(D3L104C17=0,0,CHOOSE(MIN(D3L104C8,RUN_YEARS),A1L108C1,A1L108C6,A1L108C7,A1L108C8,A1L108C9))</f>
        <v>184019.51699999999</v>
      </c>
      <c r="AP11" s="16" t="s">
        <v>23251</v>
      </c>
      <c r="AQ11" s="33">
        <f>IF(D3L104C19=0,0,D3L104C18/D3L104C19)</f>
        <v>9.6253287253370966E-4</v>
      </c>
      <c r="AR11" s="16" t="s">
        <v>23252</v>
      </c>
      <c r="AS11" s="32">
        <f>IF(D3L104C5=0,0,D3L104C18/D3L104C5)</f>
        <v>0.53159841237513383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3.3457432045211233E-2</v>
      </c>
      <c r="BZ11" s="16" t="s">
        <v>23262</v>
      </c>
      <c r="CA11" s="15">
        <f>D3L104C5*D3L104C37</f>
        <v>11.147779920265956</v>
      </c>
      <c r="CB11" s="16" t="s">
        <v>23271</v>
      </c>
      <c r="CC11" s="15">
        <f>IF(D3L104C37=0,0,CHOOSE(MIN(D3L104C8,RUN_YEARS),B6L116C1,B6L117C1,B6L118C1,B6L119C1,B6L120C1))</f>
        <v>203123.18399999998</v>
      </c>
      <c r="CD11" s="16" t="s">
        <v>23263</v>
      </c>
      <c r="CE11" s="33">
        <f>IF(D3L104C39=0,0,D3L104C38/D3L104C39)</f>
        <v>5.4881868729794805E-5</v>
      </c>
      <c r="CF11" s="16" t="s">
        <v>23264</v>
      </c>
      <c r="CG11" s="32">
        <f>IF(D3L104C5=0,0,D3L104C38/D3L104C5)</f>
        <v>3.3457432045211233E-2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0.50871385072933473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80069.099999999991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515.07902098688305</v>
      </c>
      <c r="J13" s="16" t="s">
        <v>23335</v>
      </c>
      <c r="K13" s="21">
        <f>IF(FLOW_THRU_100PCT="Y",1,INDEX(VariabilityMatrix,D3L106C1,D3L106C8))</f>
        <v>0.50871385072933473</v>
      </c>
      <c r="L13" s="16" t="s">
        <v>23305</v>
      </c>
      <c r="M13" s="15">
        <f>IF(D3L106C2&lt;&gt;0,D3L106C2*D3L106C4,D3L106C3*D3L106C4)</f>
        <v>262.02783219613309</v>
      </c>
      <c r="N13" s="16" t="s">
        <v>4251</v>
      </c>
      <c r="O13" s="32">
        <f>0.45*CHOOSE(MIN(D3L106C8,RUN_YEARS),B3L110C1,B3L125C1,B3L140C1,B3L155C1,B3L170C1)</f>
        <v>0.43494415557965493</v>
      </c>
      <c r="P13" s="16" t="s">
        <v>23306</v>
      </c>
      <c r="Q13" s="15">
        <f>D3L106C5*D3L106C6</f>
        <v>113.96747421291462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414210803</v>
      </c>
      <c r="V13" s="16" t="s">
        <v>23307</v>
      </c>
      <c r="W13" s="33">
        <f>IF(D3L106C9=0,0,D3L106C7/D3L106C9)</f>
        <v>2.7514365484309841E-7</v>
      </c>
      <c r="X13" s="16" t="s">
        <v>23308</v>
      </c>
      <c r="Y13" s="32">
        <f>IF(D3L106C5=0,0,D3L106C7/D3L106C5)</f>
        <v>0.43494415557965493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0.53159841237513383</v>
      </c>
      <c r="AL13" s="16" t="s">
        <v>23312</v>
      </c>
      <c r="AM13" s="15">
        <f>D3L106C5*D3L106C17</f>
        <v>139.29357959356233</v>
      </c>
      <c r="AN13" s="16" t="s">
        <v>23329</v>
      </c>
      <c r="AO13" s="15">
        <f>IF(D3L106C17=0,0,CHOOSE(MIN(D3L106C8,RUN_YEARS),A1L108C1,A1L108C6,A1L108C7,A1L108C8,A1L108C9))</f>
        <v>184019.51699999999</v>
      </c>
      <c r="AP13" s="16" t="s">
        <v>23313</v>
      </c>
      <c r="AQ13" s="33">
        <f>IF(D3L106C19=0,0,D3L106C18/D3L106C19)</f>
        <v>7.5695003369431909E-4</v>
      </c>
      <c r="AR13" s="16" t="s">
        <v>23314</v>
      </c>
      <c r="AS13" s="32">
        <f>IF(D3L106C5=0,0,D3L106C18/D3L106C5)</f>
        <v>0.53159841237513383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3.3457432045211233E-2</v>
      </c>
      <c r="BZ13" s="16" t="s">
        <v>23324</v>
      </c>
      <c r="CA13" s="15">
        <f>D3L106C5*D3L106C37</f>
        <v>8.7667783896561353</v>
      </c>
      <c r="CB13" s="16" t="s">
        <v>23333</v>
      </c>
      <c r="CC13" s="15">
        <f>IF(D3L106C37=0,0,CHOOSE(MIN(D3L106C8,RUN_YEARS),B6L116C1,B6L117C1,B6L118C1,B6L119C1,B6L120C1))</f>
        <v>203123.18399999998</v>
      </c>
      <c r="CD13" s="16" t="s">
        <v>23325</v>
      </c>
      <c r="CE13" s="33">
        <f>IF(D3L106C39=0,0,D3L106C38/D3L106C39)</f>
        <v>4.3159910242723133E-5</v>
      </c>
      <c r="CF13" s="16" t="s">
        <v>23326</v>
      </c>
      <c r="CG13" s="32">
        <f>IF(D3L106C5=0,0,D3L106C38/D3L106C5)</f>
        <v>3.3457432045211233E-2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0.50871385072933473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80069.099999999991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24.28768027495963</v>
      </c>
      <c r="J15" s="16" t="s">
        <v>23397</v>
      </c>
      <c r="K15" s="21">
        <f>IF(FLOW_THRU_100PCT="Y",1,INDEX(VariabilityMatrix,D3L108C1,D3L108C8))</f>
        <v>0.494701222858482</v>
      </c>
      <c r="L15" s="16" t="s">
        <v>23367</v>
      </c>
      <c r="M15" s="15">
        <f>IF(D3L108C2&lt;&gt;0,D3L108C2*D3L108C4,D3L108C3*D3L108C4)</f>
        <v>12.015145132418361</v>
      </c>
      <c r="N15" s="16" t="s">
        <v>4251</v>
      </c>
      <c r="O15" s="32">
        <f>0.45*CHOOSE(MIN(D3L108C8,RUN_YEARS),B3L110C1,B3L125C1,B3L140C1,B3L155C1,B3L170C1)</f>
        <v>0.43410289488020237</v>
      </c>
      <c r="P15" s="16" t="s">
        <v>23368</v>
      </c>
      <c r="Q15" s="15">
        <f>D3L108C5*D3L108C6</f>
        <v>5.215809284388583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393286268</v>
      </c>
      <c r="V15" s="16" t="s">
        <v>23369</v>
      </c>
      <c r="W15" s="33">
        <f>IF(D3L108C9=0,0,D3L108C7/D3L108C9)</f>
        <v>1.3262118992643249E-8</v>
      </c>
      <c r="X15" s="16" t="s">
        <v>23370</v>
      </c>
      <c r="Y15" s="32">
        <f>IF(D3L108C5=0,0,D3L108C7/D3L108C5)</f>
        <v>0.43410289488020237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0.53057020485358075</v>
      </c>
      <c r="AL15" s="16" t="s">
        <v>23374</v>
      </c>
      <c r="AM15" s="15">
        <f>D3L108C5*D3L108C17</f>
        <v>6.3748780142527135</v>
      </c>
      <c r="AN15" s="16" t="s">
        <v>23391</v>
      </c>
      <c r="AO15" s="15">
        <f>IF(D3L108C17=0,0,CHOOSE(MIN(D3L108C8,RUN_YEARS),A1L108C1,A1L108C6,A1L108C7,A1L108C8,A1L108C9))</f>
        <v>161636.217</v>
      </c>
      <c r="AP15" s="16" t="s">
        <v>23375</v>
      </c>
      <c r="AQ15" s="33">
        <f>IF(D3L108C19=0,0,D3L108C18/D3L108C19)</f>
        <v>3.9439663539345973E-5</v>
      </c>
      <c r="AR15" s="16" t="s">
        <v>23376</v>
      </c>
      <c r="AS15" s="32">
        <f>IF(D3L108C5=0,0,D3L108C18/D3L108C5)</f>
        <v>0.53057020485358075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3.5326900266216876E-2</v>
      </c>
      <c r="BZ15" s="16" t="s">
        <v>23386</v>
      </c>
      <c r="CA15" s="15">
        <f>D3L108C5*D3L108C37</f>
        <v>0.42445783377706459</v>
      </c>
      <c r="CB15" s="16" t="s">
        <v>23395</v>
      </c>
      <c r="CC15" s="15">
        <f>IF(D3L108C37=0,0,CHOOSE(MIN(D3L108C8,RUN_YEARS),B6L116C1,B6L117C1,B6L118C1,B6L119C1,B6L120C1))</f>
        <v>188750.46</v>
      </c>
      <c r="CD15" s="16" t="s">
        <v>23387</v>
      </c>
      <c r="CE15" s="33">
        <f>IF(D3L108C39=0,0,D3L108C38/D3L108C39)</f>
        <v>2.2487777448439842E-6</v>
      </c>
      <c r="CF15" s="16" t="s">
        <v>23388</v>
      </c>
      <c r="CG15" s="32">
        <f>IF(D3L108C5=0,0,D3L108C38/D3L108C5)</f>
        <v>3.5326900266216876E-2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0.494701222858482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67611.811000000002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0.50871385072933473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0.43494415557965493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414210803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0.53159841237513383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184019.51699999999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3.3457432045211233E-2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203123.18399999998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8436.5970611449193</v>
      </c>
      <c r="J18" s="16" t="s">
        <v>23491</v>
      </c>
      <c r="K18" s="21">
        <f>IF(FLOW_THRU_100PCT="Y",1,INDEX(VariabilityMatrix,D3L111C1,D3L111C8))</f>
        <v>0.63099074327368232</v>
      </c>
      <c r="L18" s="16" t="s">
        <v>23461</v>
      </c>
      <c r="M18" s="15">
        <f>IF(D3L111C2&lt;&gt;0,D3L111C2*D3L111C4,D3L111C3*D3L111C4)</f>
        <v>5323.4146503123966</v>
      </c>
      <c r="N18" s="16" t="s">
        <v>4251</v>
      </c>
      <c r="O18" s="32">
        <f>0.45*CHOOSE(MIN(D3L111C8,RUN_YEARS),B3L110C1,B3L125C1,B3L140C1,B3L155C1,B3L170C1)</f>
        <v>0.43494415557965493</v>
      </c>
      <c r="P18" s="16" t="s">
        <v>23462</v>
      </c>
      <c r="Q18" s="15">
        <f>D3L111C5*D3L111C6</f>
        <v>2315.3880898804896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414210803</v>
      </c>
      <c r="V18" s="16" t="s">
        <v>23463</v>
      </c>
      <c r="W18" s="33">
        <f>IF(D3L111C9=0,0,D3L111C7/D3L111C9)</f>
        <v>5.5898785669298194E-6</v>
      </c>
      <c r="X18" s="16" t="s">
        <v>23464</v>
      </c>
      <c r="Y18" s="32">
        <f>IF(D3L111C5=0,0,D3L111C7/D3L111C5)</f>
        <v>0.43494415557965499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0.53159841237513383</v>
      </c>
      <c r="AL18" s="16" t="s">
        <v>23468</v>
      </c>
      <c r="AM18" s="15">
        <f>D3L111C5*D3L111C17</f>
        <v>2829.9187765205984</v>
      </c>
      <c r="AN18" s="16" t="s">
        <v>23485</v>
      </c>
      <c r="AO18" s="15">
        <f>IF(D3L111C17=0,0,CHOOSE(MIN(D3L111C8,RUN_YEARS),A1L108C1,A1L108C6,A1L108C7,A1L108C8,A1L108C9))</f>
        <v>184019.51699999999</v>
      </c>
      <c r="AP18" s="16" t="s">
        <v>23469</v>
      </c>
      <c r="AQ18" s="33">
        <f>IF(D3L111C19=0,0,D3L111C18/D3L111C19)</f>
        <v>1.5378362157751986E-2</v>
      </c>
      <c r="AR18" s="16" t="s">
        <v>23470</v>
      </c>
      <c r="AS18" s="32">
        <f>IF(D3L111C5=0,0,D3L111C18/D3L111C5)</f>
        <v>0.53159841237513383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3.3457432045211233E-2</v>
      </c>
      <c r="BZ18" s="16" t="s">
        <v>23480</v>
      </c>
      <c r="CA18" s="15">
        <f>D3L111C5*D3L111C37</f>
        <v>178.10778391130893</v>
      </c>
      <c r="CB18" s="16" t="s">
        <v>23489</v>
      </c>
      <c r="CC18" s="15">
        <f>IF(D3L111C37=0,0,CHOOSE(MIN(D3L111C8,RUN_YEARS),B6L116C1,B6L117C1,B6L118C1,B6L119C1,B6L120C1))</f>
        <v>203123.18399999998</v>
      </c>
      <c r="CD18" s="16" t="s">
        <v>23481</v>
      </c>
      <c r="CE18" s="33">
        <f>IF(D3L111C39=0,0,D3L111C38/D3L111C39)</f>
        <v>8.7684616006860618E-4</v>
      </c>
      <c r="CF18" s="16" t="s">
        <v>23482</v>
      </c>
      <c r="CG18" s="32">
        <f>IF(D3L111C5=0,0,D3L111C38/D3L111C5)</f>
        <v>3.3457432045211233E-2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0.24031560969564933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80069.099999999991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2838.5032424136452</v>
      </c>
      <c r="J20" s="16" t="s">
        <v>23555</v>
      </c>
      <c r="K20" s="21">
        <f>IF(FLOW_THRU_100PCT="Y",1,INDEX(VariabilityMatrix,D3L113C1,D3L113C8))</f>
        <v>0.63099074327368232</v>
      </c>
      <c r="L20" s="16" t="s">
        <v>23525</v>
      </c>
      <c r="M20" s="15">
        <f>IF(D3L113C2&lt;&gt;0,D3L113C2*D3L113C4,D3L113C3*D3L113C4)</f>
        <v>1791.0692707153432</v>
      </c>
      <c r="N20" s="16" t="s">
        <v>4251</v>
      </c>
      <c r="O20" s="32">
        <f>0.45*CHOOSE(MIN(D3L113C8,RUN_YEARS),B3L110C1,B3L125C1,B3L140C1,B3L155C1,B3L170C1)</f>
        <v>0.43494415557965493</v>
      </c>
      <c r="P20" s="16" t="s">
        <v>23526</v>
      </c>
      <c r="Q20" s="15">
        <f>D3L113C5*D3L113C6</f>
        <v>779.01511153595334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414210803</v>
      </c>
      <c r="V20" s="16" t="s">
        <v>23527</v>
      </c>
      <c r="W20" s="33">
        <f>IF(D3L113C9=0,0,D3L113C7/D3L113C9)</f>
        <v>1.880721376395278E-6</v>
      </c>
      <c r="X20" s="16" t="s">
        <v>23528</v>
      </c>
      <c r="Y20" s="32">
        <f>IF(D3L113C5=0,0,D3L113C7/D3L113C5)</f>
        <v>0.43494415557965493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0.53159841237513383</v>
      </c>
      <c r="AL20" s="16" t="s">
        <v>23532</v>
      </c>
      <c r="AM20" s="15">
        <f>D3L113C5*D3L113C17</f>
        <v>952.1295807661653</v>
      </c>
      <c r="AN20" s="16" t="s">
        <v>23549</v>
      </c>
      <c r="AO20" s="15">
        <f>IF(D3L113C17=0,0,CHOOSE(MIN(D3L113C8,RUN_YEARS),A1L108C1,A1L108C6,A1L108C7,A1L108C8,A1L108C9))</f>
        <v>184019.51699999999</v>
      </c>
      <c r="AP20" s="16" t="s">
        <v>23533</v>
      </c>
      <c r="AQ20" s="33">
        <f>IF(D3L113C19=0,0,D3L113C18/D3L113C19)</f>
        <v>5.1740684699556373E-3</v>
      </c>
      <c r="AR20" s="16" t="s">
        <v>23534</v>
      </c>
      <c r="AS20" s="32">
        <f>IF(D3L113C5=0,0,D3L113C18/D3L113C5)</f>
        <v>0.53159841237513383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3.3457432045211233E-2</v>
      </c>
      <c r="BZ20" s="16" t="s">
        <v>23544</v>
      </c>
      <c r="CA20" s="15">
        <f>D3L113C5*D3L113C37</f>
        <v>59.924578413224637</v>
      </c>
      <c r="CB20" s="16" t="s">
        <v>23553</v>
      </c>
      <c r="CC20" s="15">
        <f>IF(D3L113C37=0,0,CHOOSE(MIN(D3L113C8,RUN_YEARS),B6L116C1,B6L117C1,B6L118C1,B6L119C1,B6L120C1))</f>
        <v>203123.18399999998</v>
      </c>
      <c r="CD20" s="16" t="s">
        <v>23545</v>
      </c>
      <c r="CE20" s="33">
        <f>IF(D3L113C39=0,0,D3L113C38/D3L113C39)</f>
        <v>2.9501594664459695E-4</v>
      </c>
      <c r="CF20" s="16" t="s">
        <v>23546</v>
      </c>
      <c r="CG20" s="32">
        <f>IF(D3L113C5=0,0,D3L113C38/D3L113C5)</f>
        <v>3.3457432045211233E-2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4400.588020797024</v>
      </c>
      <c r="J21" s="16" t="s">
        <v>23587</v>
      </c>
      <c r="K21" s="21">
        <f>IF(FLOW_THRU_100PCT="Y",1,INDEX(VariabilityMatrix,D3L114C1,D3L114C8))</f>
        <v>0.50871385072933473</v>
      </c>
      <c r="L21" s="16" t="s">
        <v>23557</v>
      </c>
      <c r="M21" s="15">
        <f>IF(D3L114C2&lt;&gt;0,D3L114C2*D3L114C4,D3L114C3*D3L114C4)</f>
        <v>2238.6400775330358</v>
      </c>
      <c r="N21" s="16" t="s">
        <v>4251</v>
      </c>
      <c r="O21" s="32">
        <f>0.45*CHOOSE(MIN(D3L114C8,RUN_YEARS),B3L110C1,B3L125C1,B3L140C1,B3L155C1,B3L170C1)</f>
        <v>0.43494415557965493</v>
      </c>
      <c r="P21" s="16" t="s">
        <v>23558</v>
      </c>
      <c r="Q21" s="15">
        <f>D3L114C5*D3L114C6</f>
        <v>973.68341816937948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414210803</v>
      </c>
      <c r="V21" s="16" t="s">
        <v>23559</v>
      </c>
      <c r="W21" s="33">
        <f>IF(D3L114C9=0,0,D3L114C7/D3L114C9)</f>
        <v>2.3506953732671705E-6</v>
      </c>
      <c r="X21" s="16" t="s">
        <v>23560</v>
      </c>
      <c r="Y21" s="32">
        <f>IF(D3L114C5=0,0,D3L114C7/D3L114C5)</f>
        <v>0.43494415557965493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0.53159841237513383</v>
      </c>
      <c r="AL21" s="16" t="s">
        <v>23564</v>
      </c>
      <c r="AM21" s="15">
        <f>D3L114C5*D3L114C17</f>
        <v>1190.0575110959082</v>
      </c>
      <c r="AN21" s="16" t="s">
        <v>23581</v>
      </c>
      <c r="AO21" s="15">
        <f>IF(D3L114C17=0,0,CHOOSE(MIN(D3L114C8,RUN_YEARS),A1L108C1,A1L108C6,A1L108C7,A1L108C8,A1L108C9))</f>
        <v>184019.51699999999</v>
      </c>
      <c r="AP21" s="16" t="s">
        <v>23565</v>
      </c>
      <c r="AQ21" s="33">
        <f>IF(D3L114C19=0,0,D3L114C18/D3L114C19)</f>
        <v>6.4670179038449939E-3</v>
      </c>
      <c r="AR21" s="16" t="s">
        <v>23566</v>
      </c>
      <c r="AS21" s="32">
        <f>IF(D3L114C5=0,0,D3L114C18/D3L114C5)</f>
        <v>0.53159841237513383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3.3457432045211233E-2</v>
      </c>
      <c r="BZ21" s="16" t="s">
        <v>23576</v>
      </c>
      <c r="CA21" s="15">
        <f>D3L114C5*D3L114C37</f>
        <v>74.899148267747947</v>
      </c>
      <c r="CB21" s="16" t="s">
        <v>23585</v>
      </c>
      <c r="CC21" s="15">
        <f>IF(D3L114C37=0,0,CHOOSE(MIN(D3L114C8,RUN_YEARS),B6L116C1,B6L117C1,B6L118C1,B6L119C1,B6L120C1))</f>
        <v>203123.18399999998</v>
      </c>
      <c r="CD21" s="16" t="s">
        <v>23577</v>
      </c>
      <c r="CE21" s="33">
        <f>IF(D3L114C39=0,0,D3L114C38/D3L114C39)</f>
        <v>3.6873756502235584E-4</v>
      </c>
      <c r="CF21" s="16" t="s">
        <v>23578</v>
      </c>
      <c r="CG21" s="32">
        <f>IF(D3L114C5=0,0,D3L114C38/D3L114C5)</f>
        <v>3.3457432045211233E-2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0.50871385072933473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80069.099999999991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213.46265708788047</v>
      </c>
      <c r="J23" s="16" t="s">
        <v>23649</v>
      </c>
      <c r="K23" s="21">
        <f>IF(FLOW_THRU_100PCT="Y",1,INDEX(VariabilityMatrix,D3L116C1,D3L116C8))</f>
        <v>0.494701222858482</v>
      </c>
      <c r="L23" s="16" t="s">
        <v>23619</v>
      </c>
      <c r="M23" s="15">
        <f>IF(D3L116C2&lt;&gt;0,D3L116C2*D3L116C4,D3L116C3*D3L116C4)</f>
        <v>105.60023749599529</v>
      </c>
      <c r="N23" s="16" t="s">
        <v>4251</v>
      </c>
      <c r="O23" s="32">
        <f>0.45*CHOOSE(MIN(D3L116C8,RUN_YEARS),B3L110C1,B3L125C1,B3L140C1,B3L155C1,B3L170C1)</f>
        <v>0.43410289488020237</v>
      </c>
      <c r="P23" s="16" t="s">
        <v>23620</v>
      </c>
      <c r="Q23" s="15">
        <f>D3L116C5*D3L116C6</f>
        <v>45.841368797048446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393286268</v>
      </c>
      <c r="V23" s="16" t="s">
        <v>23621</v>
      </c>
      <c r="W23" s="33">
        <f>IF(D3L116C9=0,0,D3L116C7/D3L116C9)</f>
        <v>1.1655980014295451E-7</v>
      </c>
      <c r="X23" s="16" t="s">
        <v>23622</v>
      </c>
      <c r="Y23" s="32">
        <f>IF(D3L116C5=0,0,D3L116C7/D3L116C5)</f>
        <v>0.43410289488020237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0.53057020485358075</v>
      </c>
      <c r="AL23" s="16" t="s">
        <v>23626</v>
      </c>
      <c r="AM23" s="15">
        <f>D3L116C5*D3L116C17</f>
        <v>56.028339640836997</v>
      </c>
      <c r="AN23" s="16" t="s">
        <v>23643</v>
      </c>
      <c r="AO23" s="15">
        <f>IF(D3L116C17=0,0,CHOOSE(MIN(D3L116C8,RUN_YEARS),A1L108C1,A1L108C6,A1L108C7,A1L108C8,A1L108C9))</f>
        <v>161636.217</v>
      </c>
      <c r="AP23" s="16" t="s">
        <v>23627</v>
      </c>
      <c r="AQ23" s="33">
        <f>IF(D3L116C19=0,0,D3L116C18/D3L116C19)</f>
        <v>3.466323369894075E-4</v>
      </c>
      <c r="AR23" s="16" t="s">
        <v>23628</v>
      </c>
      <c r="AS23" s="32">
        <f>IF(D3L116C5=0,0,D3L116C18/D3L116C5)</f>
        <v>0.53057020485358075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3.5326900266216876E-2</v>
      </c>
      <c r="BZ23" s="16" t="s">
        <v>23638</v>
      </c>
      <c r="CA23" s="15">
        <f>D3L116C5*D3L116C37</f>
        <v>3.7305290581098411</v>
      </c>
      <c r="CB23" s="16" t="s">
        <v>23647</v>
      </c>
      <c r="CC23" s="15">
        <f>IF(D3L116C37=0,0,CHOOSE(MIN(D3L116C8,RUN_YEARS),B6L116C1,B6L117C1,B6L118C1,B6L119C1,B6L120C1))</f>
        <v>188750.46</v>
      </c>
      <c r="CD23" s="16" t="s">
        <v>23639</v>
      </c>
      <c r="CE23" s="33">
        <f>IF(D3L116C39=0,0,D3L116C38/D3L116C39)</f>
        <v>1.9764344193438476E-5</v>
      </c>
      <c r="CF23" s="16" t="s">
        <v>23640</v>
      </c>
      <c r="CG23" s="32">
        <f>IF(D3L116C5=0,0,D3L116C38/D3L116C5)</f>
        <v>3.5326900266216876E-2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0.494701222858482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67611.811000000002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0.494701222858482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0.43410289488020237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393286268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0.53057020485358075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161636.217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3.5326900266216876E-2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188750.46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0.494701222858482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67611.811000000002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0.494701222858482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0.43410289488020237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393286268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0.53057020485358075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161636.217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3.5326900266216876E-2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188750.46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0.494701222858482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67611.811000000002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0.494701222858482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0.43410289488020237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393286268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0.53057020485358075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161636.217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3.5326900266216876E-2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188750.46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0.494701222858482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67611.811000000002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0.494701222858482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0.43410289488020237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393286268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0.53057020485358075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161636.217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3.5326900266216876E-2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188750.46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0.494701222858482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67611.811000000002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0.494701222858482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0.43410289488020237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393286268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0.53057020485358075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161636.217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3.5326900266216876E-2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188750.46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0.494701222858482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67611.811000000002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89.887361371822266</v>
      </c>
      <c r="J35" s="16" t="s">
        <v>24021</v>
      </c>
      <c r="K35" s="21">
        <f>IF(FLOW_THRU_100PCT="Y",1,D3L101C4)</f>
        <v>0.6260871542166091</v>
      </c>
      <c r="L35" s="16" t="s">
        <v>23991</v>
      </c>
      <c r="M35" s="15">
        <f>IF(D3L128C2&lt;&gt;0,D3L128C2*D3L128C4,D3L128C3*D3L128C4)</f>
        <v>56.27732228132416</v>
      </c>
      <c r="N35" s="16" t="s">
        <v>4251</v>
      </c>
      <c r="O35" s="32">
        <f>0.45*CHOOSE(MIN(D3L128C8,RUN_YEARS),B3L110C1,B3L125C1,B3L140C1,B3L155C1,B3L170C1)</f>
        <v>0.43410289488020237</v>
      </c>
      <c r="P35" s="16" t="s">
        <v>23992</v>
      </c>
      <c r="Q35" s="15">
        <f>D3L128C5*D3L128C6</f>
        <v>24.430148518428933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393286268</v>
      </c>
      <c r="V35" s="16" t="s">
        <v>23993</v>
      </c>
      <c r="W35" s="33">
        <f>IF(D3L128C9=0,0,D3L128C7/D3L128C9)</f>
        <v>6.211797997083624E-8</v>
      </c>
      <c r="X35" s="16" t="s">
        <v>23994</v>
      </c>
      <c r="Y35" s="32">
        <f>IF(D3L128C5=0,0,D3L128C7/D3L128C5)</f>
        <v>0.43410289488020237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0.53057020485358075</v>
      </c>
      <c r="AL35" s="16" t="s">
        <v>23998</v>
      </c>
      <c r="AM35" s="15">
        <f>D3L128C5*D3L128C17</f>
        <v>29.859070411413143</v>
      </c>
      <c r="AN35" s="16" t="s">
        <v>24015</v>
      </c>
      <c r="AO35" s="15">
        <f>IF(D3L128C17=0,0,CHOOSE(MIN(D3L128C8,RUN_YEARS),A1L108C1,A1L108C6,A1L108C7,A1L108C8,A1L108C9))</f>
        <v>161636.217</v>
      </c>
      <c r="AP35" s="16" t="s">
        <v>23999</v>
      </c>
      <c r="AQ35" s="33">
        <f>IF(D3L128C19=0,0,D3L128C18/D3L128C19)</f>
        <v>1.8473007451920965E-4</v>
      </c>
      <c r="AR35" s="16" t="s">
        <v>24000</v>
      </c>
      <c r="AS35" s="32">
        <f>IF(D3L128C5=0,0,D3L128C18/D3L128C5)</f>
        <v>0.53057020485358075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3.5326900266216876E-2</v>
      </c>
      <c r="BZ35" s="16" t="s">
        <v>24010</v>
      </c>
      <c r="CA35" s="15">
        <f>D3L128C5*D3L128C37</f>
        <v>1.9881033514820834</v>
      </c>
      <c r="CB35" s="16" t="s">
        <v>24019</v>
      </c>
      <c r="CC35" s="15">
        <f>IF(D3L128C37=0,0,CHOOSE(MIN(D3L128C8,RUN_YEARS),B6L116C1,B6L117C1,B6L118C1,B6L119C1,B6L120C1))</f>
        <v>188750.46</v>
      </c>
      <c r="CD35" s="16" t="s">
        <v>24011</v>
      </c>
      <c r="CE35" s="33">
        <f>IF(D3L128C39=0,0,D3L128C38/D3L128C39)</f>
        <v>1.0532972218886691E-5</v>
      </c>
      <c r="CF35" s="16" t="s">
        <v>24012</v>
      </c>
      <c r="CG35" s="32">
        <f>IF(D3L128C5=0,0,D3L128C38/D3L128C5)</f>
        <v>3.5326900266216876E-2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0.50871385072933473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0.43494415557965493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414210803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0.53159841237513383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184019.51699999999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3.3457432045211233E-2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203123.18399999998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755.94662235266264</v>
      </c>
      <c r="J37" s="16" t="s">
        <v>24083</v>
      </c>
      <c r="K37" s="21">
        <f>IF(FLOW_THRU_100PCT="Y",1,INDEX(VariabilityMatrix,D3L130C1,D3L130C8))</f>
        <v>0.50999858871473003</v>
      </c>
      <c r="L37" s="16" t="s">
        <v>24053</v>
      </c>
      <c r="M37" s="15">
        <f>IF(D3L130C2&lt;&gt;0,D3L130C2*D3L130C4,D3L130C3*D3L130C4)</f>
        <v>385.53171054352492</v>
      </c>
      <c r="N37" s="16" t="s">
        <v>4251</v>
      </c>
      <c r="O37" s="32">
        <f>0.45*CHOOSE(MIN(D3L130C8,RUN_YEARS),B3L110C1,B3L125C1,B3L140C1,B3L155C1,B3L170C1)</f>
        <v>0.43476601017862365</v>
      </c>
      <c r="P37" s="16" t="s">
        <v>24054</v>
      </c>
      <c r="Q37" s="15">
        <f>D3L130C5*D3L130C6</f>
        <v>167.61608359034835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417501506.33333331</v>
      </c>
      <c r="V37" s="16" t="s">
        <v>24055</v>
      </c>
      <c r="W37" s="33">
        <f>IF(D3L130C9=0,0,D3L130C7/D3L130C9)</f>
        <v>4.0147420080569392E-7</v>
      </c>
      <c r="X37" s="16" t="s">
        <v>24056</v>
      </c>
      <c r="Y37" s="32">
        <f>IF(D3L130C5=0,0,D3L130C7/D3L130C5)</f>
        <v>0.43476601017862365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0.53138067910720677</v>
      </c>
      <c r="AL37" s="16" t="s">
        <v>24060</v>
      </c>
      <c r="AM37" s="15">
        <f>D3L130C5*D3L130C17</f>
        <v>204.86410216598134</v>
      </c>
      <c r="AN37" s="16" t="s">
        <v>24077</v>
      </c>
      <c r="AO37" s="15">
        <f>IF(D3L130C17=0,0,CHOOSE(MIN(D3L130C8,RUN_YEARS),A1L108C1,A1L108C6,A1L108C7,A1L108C8,A1L108C9))</f>
        <v>180695.18933333331</v>
      </c>
      <c r="AP37" s="16" t="s">
        <v>24061</v>
      </c>
      <c r="AQ37" s="33">
        <f>IF(D3L130C19=0,0,D3L130C18/D3L130C19)</f>
        <v>1.1337551537582053E-3</v>
      </c>
      <c r="AR37" s="16" t="s">
        <v>24062</v>
      </c>
      <c r="AS37" s="32">
        <f>IF(D3L130C5=0,0,D3L130C18/D3L130C5)</f>
        <v>0.53138067910720677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3.3853310714169582E-2</v>
      </c>
      <c r="BZ37" s="16" t="s">
        <v>24072</v>
      </c>
      <c r="CA37" s="15">
        <f>D3L130C5*D3L130C37</f>
        <v>13.051524787195238</v>
      </c>
      <c r="CB37" s="16" t="s">
        <v>24081</v>
      </c>
      <c r="CC37" s="15">
        <f>IF(D3L130C37=0,0,CHOOSE(MIN(D3L130C8,RUN_YEARS),B6L116C1,B6L117C1,B6L118C1,B6L119C1,B6L120C1))</f>
        <v>201896.43999999997</v>
      </c>
      <c r="CD37" s="16" t="s">
        <v>24073</v>
      </c>
      <c r="CE37" s="33">
        <f>IF(D3L130C39=0,0,D3L130C38/D3L130C39)</f>
        <v>6.4644650431653172E-5</v>
      </c>
      <c r="CF37" s="16" t="s">
        <v>24074</v>
      </c>
      <c r="CG37" s="32">
        <f>IF(D3L130C5=0,0,D3L130C38/D3L130C5)</f>
        <v>3.3853310714169582E-2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67611.811000000002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0.50871385072933473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80069.099999999991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0.50999858871473003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77790.912333333326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20622.687880503014</v>
      </c>
      <c r="J41" s="16" t="s">
        <v>24206</v>
      </c>
      <c r="K41" s="21">
        <f>IF(FLOW_THRU_100PCT="Y",1,INDEX(VariabilityMatrix,D3L134C1,D3L134C8))</f>
        <v>0.6260871542166091</v>
      </c>
      <c r="L41" s="16" t="s">
        <v>24176</v>
      </c>
      <c r="M41" s="15">
        <f>IF(D3L134C2&lt;&gt;0,D3L134C2*D3L134C4,D3L134C3*D3L134C4)</f>
        <v>12911.599967401486</v>
      </c>
      <c r="N41" s="16" t="s">
        <v>4251</v>
      </c>
      <c r="O41" s="32">
        <f>0.45*CHOOSE(MIN(D3L134C8,RUN_YEARS),B3L110C1,B3L125C1,B3L140C1,B3L155C1,B3L170C1)</f>
        <v>0.43476601017862365</v>
      </c>
      <c r="P41" s="16" t="s">
        <v>24177</v>
      </c>
      <c r="Q41" s="15">
        <f>D3L134C5*D3L134C6</f>
        <v>5613.5248028495907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417501506.33333331</v>
      </c>
      <c r="V41" s="16" t="s">
        <v>24178</v>
      </c>
      <c r="W41" s="33">
        <f>IF(D3L134C9=0,0,D3L134C7/D3L134C9)</f>
        <v>1.3445519878837876E-5</v>
      </c>
      <c r="X41" s="16" t="s">
        <v>24179</v>
      </c>
      <c r="Y41" s="32">
        <f>IF(D3L134C5=0,0,D3L134C7/D3L134C5)</f>
        <v>0.4347660101786236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0.53138067910720677</v>
      </c>
      <c r="AL41" s="16" t="s">
        <v>24183</v>
      </c>
      <c r="AM41" s="15">
        <f>D3L134C5*D3L134C17</f>
        <v>6860.9747590383904</v>
      </c>
      <c r="AN41" s="16" t="s">
        <v>24200</v>
      </c>
      <c r="AO41" s="15">
        <f>IF(D3L134C17=0,0,CHOOSE(MIN(D3L134C8,RUN_YEARS),A1L108C1,A1L108C6,A1L108C7,A1L108C8,A1L108C9))</f>
        <v>180695.18933333331</v>
      </c>
      <c r="AP41" s="16" t="s">
        <v>24184</v>
      </c>
      <c r="AQ41" s="33">
        <f>IF(D3L134C19=0,0,D3L134C18/D3L134C19)</f>
        <v>3.7969880572646372E-2</v>
      </c>
      <c r="AR41" s="16" t="s">
        <v>24185</v>
      </c>
      <c r="AS41" s="32">
        <f>IF(D3L134C5=0,0,D3L134C18/D3L134C5)</f>
        <v>0.53138067910720677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3.3853310714169582E-2</v>
      </c>
      <c r="BZ41" s="16" t="s">
        <v>24195</v>
      </c>
      <c r="CA41" s="15">
        <f>D3L134C5*D3L134C37</f>
        <v>437.10040551350431</v>
      </c>
      <c r="CB41" s="16" t="s">
        <v>24204</v>
      </c>
      <c r="CC41" s="15">
        <f>IF(D3L134C37=0,0,CHOOSE(MIN(D3L134C8,RUN_YEARS),B6L116C1,B6L117C1,B6L118C1,B6L119C1,B6L120C1))</f>
        <v>201896.43999999997</v>
      </c>
      <c r="CD41" s="16" t="s">
        <v>24196</v>
      </c>
      <c r="CE41" s="33">
        <f>IF(D3L134C39=0,0,D3L134C38/D3L134C39)</f>
        <v>2.1649733175756066E-3</v>
      </c>
      <c r="CF41" s="16" t="s">
        <v>24197</v>
      </c>
      <c r="CG41" s="32">
        <f>IF(D3L134C5=0,0,D3L134C38/D3L134C5)</f>
        <v>3.3853310714169582E-2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2337.2902569722082</v>
      </c>
      <c r="J42" s="16" t="s">
        <v>24021</v>
      </c>
      <c r="K42" s="21">
        <f>IF(FLOW_THRU_100PCT="Y",1,D3L101C4)</f>
        <v>0.6260871542166091</v>
      </c>
      <c r="L42" s="16" t="s">
        <v>24208</v>
      </c>
      <c r="M42" s="15">
        <f>IF(D3L135C2&lt;&gt;0,D3L135C2*D3L135C4,D3L135C3*D3L135C4)</f>
        <v>1463.3474055659369</v>
      </c>
      <c r="N42" s="16" t="s">
        <v>4251</v>
      </c>
      <c r="O42" s="32">
        <f>0.45*CHOOSE(MIN(D3L135C8,RUN_YEARS),B3L110C1,B3L125C1,B3L140C1,B3L155C1,B3L170C1)</f>
        <v>0.43476601017862365</v>
      </c>
      <c r="P42" s="16" t="s">
        <v>24209</v>
      </c>
      <c r="Q42" s="15">
        <f>D3L135C5*D3L135C6</f>
        <v>636.21371302314265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417501506.33333331</v>
      </c>
      <c r="V42" s="16" t="s">
        <v>24210</v>
      </c>
      <c r="W42" s="33">
        <f>IF(D3L135C9=0,0,D3L135C7/D3L135C9)</f>
        <v>1.5238596828323524E-6</v>
      </c>
      <c r="X42" s="16" t="s">
        <v>24211</v>
      </c>
      <c r="Y42" s="32">
        <f>IF(D3L135C5=0,0,D3L135C7/D3L135C5)</f>
        <v>0.43476601017862365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0.53138067910720677</v>
      </c>
      <c r="AL42" s="16" t="s">
        <v>24215</v>
      </c>
      <c r="AM42" s="15">
        <f>D3L135C5*D3L135C17</f>
        <v>777.59453813939672</v>
      </c>
      <c r="AN42" s="16" t="s">
        <v>24232</v>
      </c>
      <c r="AO42" s="15">
        <f>IF(D3L135C17=0,0,CHOOSE(MIN(D3L135C8,RUN_YEARS),A1L108C1,A1L108C6,A1L108C7,A1L108C8,A1L108C9))</f>
        <v>180695.18933333331</v>
      </c>
      <c r="AP42" s="16" t="s">
        <v>24216</v>
      </c>
      <c r="AQ42" s="33">
        <f>IF(D3L135C19=0,0,D3L135C18/D3L135C19)</f>
        <v>4.3033494195849733E-3</v>
      </c>
      <c r="AR42" s="16" t="s">
        <v>24217</v>
      </c>
      <c r="AS42" s="32">
        <f>IF(D3L135C5=0,0,D3L135C18/D3L135C5)</f>
        <v>0.53138067910720677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3.3853310714169582E-2</v>
      </c>
      <c r="BZ42" s="16" t="s">
        <v>24227</v>
      </c>
      <c r="CA42" s="15">
        <f>D3L135C5*D3L135C37</f>
        <v>49.539154403397596</v>
      </c>
      <c r="CB42" s="16" t="s">
        <v>24236</v>
      </c>
      <c r="CC42" s="15">
        <f>IF(D3L135C37=0,0,CHOOSE(MIN(D3L135C8,RUN_YEARS),B6L116C1,B6L117C1,B6L118C1,B6L119C1,B6L120C1))</f>
        <v>201896.43999999997</v>
      </c>
      <c r="CD42" s="16" t="s">
        <v>24228</v>
      </c>
      <c r="CE42" s="33">
        <f>IF(D3L135C39=0,0,D3L135C38/D3L135C39)</f>
        <v>2.4536913282570806E-4</v>
      </c>
      <c r="CF42" s="16" t="s">
        <v>24229</v>
      </c>
      <c r="CG42" s="32">
        <f>IF(D3L135C5=0,0,D3L135C38/D3L135C5)</f>
        <v>3.3853310714169582E-2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11.639687109686108</v>
      </c>
      <c r="J43" s="16" t="s">
        <v>24269</v>
      </c>
      <c r="K43" s="21">
        <f>IF(FLOW_THRU_100PCT="Y",1,INDEX(VariabilityMatrix,D3L136C1,D3L136C8))</f>
        <v>0.59930216561875349</v>
      </c>
      <c r="L43" s="16" t="s">
        <v>24239</v>
      </c>
      <c r="M43" s="15">
        <f>IF(D3L136C2&lt;&gt;0,D3L136C2*D3L136C4,D3L136C3*D3L136C4)</f>
        <v>6.9756896919595741</v>
      </c>
      <c r="N43" s="16" t="s">
        <v>4251</v>
      </c>
      <c r="O43" s="32">
        <f>0.45*CHOOSE(MIN(D3L136C8,RUN_YEARS),B3L110C1,B3L125C1,B3L140C1,B3L155C1,B3L170C1)</f>
        <v>0.43410289488020237</v>
      </c>
      <c r="P43" s="16" t="s">
        <v>24240</v>
      </c>
      <c r="Q43" s="15">
        <f>D3L136C5*D3L136C6</f>
        <v>3.0281670890656383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393286268</v>
      </c>
      <c r="V43" s="16" t="s">
        <v>24241</v>
      </c>
      <c r="W43" s="33">
        <f>IF(D3L136C9=0,0,D3L136C7/D3L136C9)</f>
        <v>7.699651209448377E-9</v>
      </c>
      <c r="X43" s="16" t="s">
        <v>24242</v>
      </c>
      <c r="Y43" s="32">
        <f>IF(D3L136C5=0,0,D3L136C7/D3L136C5)</f>
        <v>0.43410289488020237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0.53057020485358075</v>
      </c>
      <c r="AL43" s="16" t="s">
        <v>24246</v>
      </c>
      <c r="AM43" s="15">
        <f>D3L136C5*D3L136C17</f>
        <v>3.7010931088580028</v>
      </c>
      <c r="AN43" s="16" t="s">
        <v>24263</v>
      </c>
      <c r="AO43" s="15">
        <f>IF(D3L136C17=0,0,CHOOSE(MIN(D3L136C8,RUN_YEARS),A1L108C1,A1L108C6,A1L108C7,A1L108C8,A1L108C9))</f>
        <v>161636.217</v>
      </c>
      <c r="AP43" s="16" t="s">
        <v>24247</v>
      </c>
      <c r="AQ43" s="33">
        <f>IF(D3L136C19=0,0,D3L136C18/D3L136C19)</f>
        <v>2.2897672177380906E-5</v>
      </c>
      <c r="AR43" s="16" t="s">
        <v>24248</v>
      </c>
      <c r="AS43" s="32">
        <f>IF(D3L136C5=0,0,D3L136C18/D3L136C5)</f>
        <v>0.53057020485358075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3.5326900266216876E-2</v>
      </c>
      <c r="BZ43" s="16" t="s">
        <v>24258</v>
      </c>
      <c r="CA43" s="15">
        <f>D3L136C5*D3L136C37</f>
        <v>0.24642949403593301</v>
      </c>
      <c r="CB43" s="16" t="s">
        <v>24267</v>
      </c>
      <c r="CC43" s="15">
        <f>IF(D3L136C37=0,0,CHOOSE(MIN(D3L136C8,RUN_YEARS),B6L116C1,B6L117C1,B6L118C1,B6L119C1,B6L120C1))</f>
        <v>188750.46</v>
      </c>
      <c r="CD43" s="16" t="s">
        <v>24259</v>
      </c>
      <c r="CE43" s="33">
        <f>IF(D3L136C39=0,0,D3L136C38/D3L136C39)</f>
        <v>1.3055835415496896E-6</v>
      </c>
      <c r="CF43" s="16" t="s">
        <v>24260</v>
      </c>
      <c r="CG43" s="32">
        <f>IF(D3L136C5=0,0,D3L136C38/D3L136C5)</f>
        <v>3.5326900266216876E-2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50556.296139671853</v>
      </c>
      <c r="J44" s="16" t="s">
        <v>24301</v>
      </c>
      <c r="K44" s="21">
        <f>IF(FLOW_THRU_100PCT="Y",1,INDEX(VariabilityMatrix,D3L137C1,D3L137C8))</f>
        <v>0.6260871542166091</v>
      </c>
      <c r="L44" s="16" t="s">
        <v>24271</v>
      </c>
      <c r="M44" s="15">
        <f>IF(D3L137C2&lt;&gt;0,D3L137C2*D3L137C4,D3L137C3*D3L137C4)</f>
        <v>31652.647577819291</v>
      </c>
      <c r="N44" s="16" t="s">
        <v>4251</v>
      </c>
      <c r="O44" s="32">
        <f>0.45*CHOOSE(MIN(D3L137C8,RUN_YEARS),B3L110C1,B3L125C1,B3L140C1,B3L155C1,B3L170C1)</f>
        <v>0.43476601017862365</v>
      </c>
      <c r="P44" s="16" t="s">
        <v>24272</v>
      </c>
      <c r="Q44" s="15">
        <f>D3L137C5*D3L137C6</f>
        <v>13761.495298998569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417501506.33333331</v>
      </c>
      <c r="V44" s="16" t="s">
        <v>24273</v>
      </c>
      <c r="W44" s="33">
        <f>IF(D3L137C9=0,0,D3L137C7/D3L137C9)</f>
        <v>3.2961546462089614E-5</v>
      </c>
      <c r="X44" s="16" t="s">
        <v>24274</v>
      </c>
      <c r="Y44" s="32">
        <f>IF(D3L137C5=0,0,D3L137C7/D3L137C5)</f>
        <v>0.43476601017862365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0.53138067910720677</v>
      </c>
      <c r="AL44" s="16" t="s">
        <v>24278</v>
      </c>
      <c r="AM44" s="15">
        <f>D3L137C5*D3L137C17</f>
        <v>16819.605365442698</v>
      </c>
      <c r="AN44" s="16" t="s">
        <v>24295</v>
      </c>
      <c r="AO44" s="15">
        <f>IF(D3L137C17=0,0,CHOOSE(MIN(D3L137C8,RUN_YEARS),A1L108C1,A1L108C6,A1L108C7,A1L108C8,A1L108C9))</f>
        <v>180695.18933333331</v>
      </c>
      <c r="AP44" s="16" t="s">
        <v>24279</v>
      </c>
      <c r="AQ44" s="33">
        <f>IF(D3L137C19=0,0,D3L137C18/D3L137C19)</f>
        <v>9.3082751275769246E-2</v>
      </c>
      <c r="AR44" s="16" t="s">
        <v>24280</v>
      </c>
      <c r="AS44" s="32">
        <f>IF(D3L137C5=0,0,D3L137C18/D3L137C5)</f>
        <v>0.53138067910720677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3.3853310714169582E-2</v>
      </c>
      <c r="BZ44" s="16" t="s">
        <v>24290</v>
      </c>
      <c r="CA44" s="15">
        <f>D3L137C5*D3L137C37</f>
        <v>1071.5469133780236</v>
      </c>
      <c r="CB44" s="16" t="s">
        <v>24299</v>
      </c>
      <c r="CC44" s="15">
        <f>IF(D3L137C37=0,0,CHOOSE(MIN(D3L137C8,RUN_YEARS),B6L116C1,B6L117C1,B6L118C1,B6L119C1,B6L120C1))</f>
        <v>201896.43999999997</v>
      </c>
      <c r="CD44" s="16" t="s">
        <v>24291</v>
      </c>
      <c r="CE44" s="33">
        <f>IF(D3L137C39=0,0,D3L137C38/D3L137C39)</f>
        <v>5.3074086565271968E-3</v>
      </c>
      <c r="CF44" s="16" t="s">
        <v>24292</v>
      </c>
      <c r="CG44" s="32">
        <f>IF(D3L137C5=0,0,D3L137C38/D3L137C5)</f>
        <v>3.3853310714169582E-2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6713.1895405114619</v>
      </c>
      <c r="J45" s="16" t="s">
        <v>24333</v>
      </c>
      <c r="K45" s="21">
        <f>IF(FLOW_THRU_100PCT="Y",1,INDEX(VariabilityMatrix,D3L138C1,D3L138C8))</f>
        <v>0.59930216561875349</v>
      </c>
      <c r="L45" s="16" t="s">
        <v>24303</v>
      </c>
      <c r="M45" s="15">
        <f>IF(D3L138C2&lt;&gt;0,D3L138C2*D3L138C4,D3L138C3*D3L138C4)</f>
        <v>4023.2290298376838</v>
      </c>
      <c r="N45" s="16" t="s">
        <v>4251</v>
      </c>
      <c r="O45" s="32">
        <f>0.45*CHOOSE(MIN(D3L138C8,RUN_YEARS),B3L110C1,B3L125C1,B3L140C1,B3L155C1,B3L170C1)</f>
        <v>0.43410289488020237</v>
      </c>
      <c r="P45" s="16" t="s">
        <v>24304</v>
      </c>
      <c r="Q45" s="15">
        <f>D3L138C5*D3L138C6</f>
        <v>1746.4953686186066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393286268</v>
      </c>
      <c r="V45" s="16" t="s">
        <v>24305</v>
      </c>
      <c r="W45" s="33">
        <f>IF(D3L138C9=0,0,D3L138C7/D3L138C9)</f>
        <v>4.4407738350493506E-6</v>
      </c>
      <c r="X45" s="16" t="s">
        <v>24306</v>
      </c>
      <c r="Y45" s="32">
        <f>IF(D3L138C5=0,0,D3L138C7/D3L138C5)</f>
        <v>0.43410289488020237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0.53057020485358075</v>
      </c>
      <c r="AL45" s="16" t="s">
        <v>24310</v>
      </c>
      <c r="AM45" s="15">
        <f>D3L138C5*D3L138C17</f>
        <v>2134.6054505338529</v>
      </c>
      <c r="AN45" s="16" t="s">
        <v>24327</v>
      </c>
      <c r="AO45" s="15">
        <f>IF(D3L138C17=0,0,CHOOSE(MIN(D3L138C8,RUN_YEARS),A1L108C1,A1L108C6,A1L108C7,A1L108C8,A1L108C9))</f>
        <v>161636.217</v>
      </c>
      <c r="AP45" s="16" t="s">
        <v>24311</v>
      </c>
      <c r="AQ45" s="33">
        <f>IF(D3L138C19=0,0,D3L138C18/D3L138C19)</f>
        <v>1.3206232428304437E-2</v>
      </c>
      <c r="AR45" s="16" t="s">
        <v>24312</v>
      </c>
      <c r="AS45" s="32">
        <f>IF(D3L138C5=0,0,D3L138C18/D3L138C5)</f>
        <v>0.53057020485358075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3.5326900266216876E-2</v>
      </c>
      <c r="BZ45" s="16" t="s">
        <v>24322</v>
      </c>
      <c r="CA45" s="15">
        <f>D3L138C5*D3L138C37</f>
        <v>142.12821068522433</v>
      </c>
      <c r="CB45" s="16" t="s">
        <v>24331</v>
      </c>
      <c r="CC45" s="15">
        <f>IF(D3L138C37=0,0,CHOOSE(MIN(D3L138C8,RUN_YEARS),B6L116C1,B6L117C1,B6L118C1,B6L119C1,B6L120C1))</f>
        <v>188750.46</v>
      </c>
      <c r="CD45" s="16" t="s">
        <v>24323</v>
      </c>
      <c r="CE45" s="33">
        <f>IF(D3L138C39=0,0,D3L138C38/D3L138C39)</f>
        <v>7.5299530758878334E-4</v>
      </c>
      <c r="CF45" s="16" t="s">
        <v>24324</v>
      </c>
      <c r="CG45" s="32">
        <f>IF(D3L138C5=0,0,D3L138C38/D3L138C5)</f>
        <v>3.5326900266216876E-2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0.59930216561875349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0.43410289488020237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393286268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0.53057020485358075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161636.217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3.5326900266216876E-2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188750.46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0.59930216561875349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0.43410289488020237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393286268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0.53057020485358075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161636.217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3.5326900266216876E-2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188750.46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0.59930216561875349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0.43410289488020237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393286268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0.53057020485358075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161636.217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3.5326900266216876E-2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188750.46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0.59930216561875349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0.43410289488020237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393286268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0.53057020485358075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161636.217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3.5326900266216876E-2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188750.46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0.59930216561875349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0.43410289488020237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393286268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0.53057020485358075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161636.217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3.5326900266216876E-2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188750.46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2027.2455049369969</v>
      </c>
      <c r="J51" s="16" t="s">
        <v>24021</v>
      </c>
      <c r="K51" s="21">
        <f>IF(FLOW_THRU_100PCT="Y",1,D3L101C4)</f>
        <v>0.6260871542166091</v>
      </c>
      <c r="L51" s="16" t="s">
        <v>24495</v>
      </c>
      <c r="M51" s="15">
        <f>IF(D3L144C2&lt;&gt;0,D3L144C2*D3L144C4,D3L144C3*D3L144C4)</f>
        <v>1269.2323690844171</v>
      </c>
      <c r="N51" s="16" t="s">
        <v>4251</v>
      </c>
      <c r="O51" s="32">
        <f>0.45*CHOOSE(MIN(D3L144C8,RUN_YEARS),B3L110C1,B3L125C1,B3L140C1,B3L155C1,B3L170C1)</f>
        <v>0.43410289488020237</v>
      </c>
      <c r="P51" s="16" t="s">
        <v>24496</v>
      </c>
      <c r="Q51" s="15">
        <f>D3L144C5*D3L144C6</f>
        <v>550.97744569520296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393286268</v>
      </c>
      <c r="V51" s="16" t="s">
        <v>24497</v>
      </c>
      <c r="W51" s="33">
        <f>IF(D3L144C9=0,0,D3L144C7/D3L144C9)</f>
        <v>1.4009577514544774E-6</v>
      </c>
      <c r="X51" s="16" t="s">
        <v>24498</v>
      </c>
      <c r="Y51" s="32">
        <f>IF(D3L144C5=0,0,D3L144C7/D3L144C5)</f>
        <v>0.43410289488020237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0.53057020485358075</v>
      </c>
      <c r="AL51" s="16" t="s">
        <v>24502</v>
      </c>
      <c r="AM51" s="15">
        <f>D3L144C5*D3L144C17</f>
        <v>673.41687807191477</v>
      </c>
      <c r="AN51" s="16" t="s">
        <v>24519</v>
      </c>
      <c r="AO51" s="15">
        <f>IF(D3L144C17=0,0,CHOOSE(MIN(D3L144C8,RUN_YEARS),A1L108C1,A1L108C6,A1L108C7,A1L108C8,A1L108C9))</f>
        <v>161636.217</v>
      </c>
      <c r="AP51" s="16" t="s">
        <v>24503</v>
      </c>
      <c r="AQ51" s="33">
        <f>IF(D3L144C19=0,0,D3L144C18/D3L144C19)</f>
        <v>4.1662499319191238E-3</v>
      </c>
      <c r="AR51" s="16" t="s">
        <v>24504</v>
      </c>
      <c r="AS51" s="32">
        <f>IF(D3L144C5=0,0,D3L144C18/D3L144C5)</f>
        <v>0.53057020485358075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3.5326900266216876E-2</v>
      </c>
      <c r="BZ51" s="16" t="s">
        <v>24514</v>
      </c>
      <c r="CA51" s="15">
        <f>D3L144C5*D3L144C37</f>
        <v>44.838045317299368</v>
      </c>
      <c r="CB51" s="16" t="s">
        <v>24523</v>
      </c>
      <c r="CC51" s="15">
        <f>IF(D3L144C37=0,0,CHOOSE(MIN(D3L144C8,RUN_YEARS),B6L116C1,B6L117C1,B6L118C1,B6L119C1,B6L120C1))</f>
        <v>188750.46</v>
      </c>
      <c r="CD51" s="16" t="s">
        <v>24515</v>
      </c>
      <c r="CE51" s="33">
        <f>IF(D3L144C39=0,0,D3L144C38/D3L144C39)</f>
        <v>2.3755197903782259E-4</v>
      </c>
      <c r="CF51" s="16" t="s">
        <v>24516</v>
      </c>
      <c r="CG51" s="32">
        <f>IF(D3L144C5=0,0,D3L144C38/D3L144C5)</f>
        <v>3.5326900266216876E-2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4585.9276684381366</v>
      </c>
      <c r="J52" s="16" t="s">
        <v>24021</v>
      </c>
      <c r="K52" s="21">
        <f>IF(FLOW_THRU_100PCT="Y",1,D3L101C4)</f>
        <v>0.6260871542166091</v>
      </c>
      <c r="L52" s="16" t="s">
        <v>24526</v>
      </c>
      <c r="M52" s="15">
        <f>IF(D3L145C2&lt;&gt;0,D3L145C2*D3L145C4,D3L145C3*D3L145C4)</f>
        <v>2871.1904033756423</v>
      </c>
      <c r="N52" s="16" t="s">
        <v>4251</v>
      </c>
      <c r="O52" s="32">
        <f>0.45*CHOOSE(MIN(D3L145C8,RUN_YEARS),B3L110C1,B3L125C1,B3L140C1,B3L155C1,B3L170C1)</f>
        <v>0.43476601017862365</v>
      </c>
      <c r="P52" s="16" t="s">
        <v>24527</v>
      </c>
      <c r="Q52" s="15">
        <f>D3L145C5*D3L145C6</f>
        <v>1248.295996138781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417501506.33333331</v>
      </c>
      <c r="V52" s="16" t="s">
        <v>24528</v>
      </c>
      <c r="W52" s="33">
        <f>IF(D3L145C9=0,0,D3L145C7/D3L145C9)</f>
        <v>2.989919742091041E-6</v>
      </c>
      <c r="X52" s="16" t="s">
        <v>24529</v>
      </c>
      <c r="Y52" s="32">
        <f>IF(D3L145C5=0,0,D3L145C7/D3L145C5)</f>
        <v>0.43476601017862365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0.53138067910720677</v>
      </c>
      <c r="AL52" s="16" t="s">
        <v>24533</v>
      </c>
      <c r="AM52" s="15">
        <f>D3L145C5*D3L145C17</f>
        <v>1525.6951063918436</v>
      </c>
      <c r="AN52" s="16" t="s">
        <v>24550</v>
      </c>
      <c r="AO52" s="15">
        <f>IF(D3L145C17=0,0,CHOOSE(MIN(D3L145C8,RUN_YEARS),A1L108C1,A1L108C6,A1L108C7,A1L108C8,A1L108C9))</f>
        <v>180695.18933333331</v>
      </c>
      <c r="AP52" s="16" t="s">
        <v>24534</v>
      </c>
      <c r="AQ52" s="33">
        <f>IF(D3L145C19=0,0,D3L145C18/D3L145C19)</f>
        <v>8.4434738524076167E-3</v>
      </c>
      <c r="AR52" s="16" t="s">
        <v>24535</v>
      </c>
      <c r="AS52" s="32">
        <f>IF(D3L145C5=0,0,D3L145C18/D3L145C5)</f>
        <v>0.53138067910720677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3.3853310714169582E-2</v>
      </c>
      <c r="BZ52" s="16" t="s">
        <v>24545</v>
      </c>
      <c r="CA52" s="15">
        <f>D3L145C5*D3L145C37</f>
        <v>97.199300845017518</v>
      </c>
      <c r="CB52" s="16" t="s">
        <v>24554</v>
      </c>
      <c r="CC52" s="15">
        <f>IF(D3L145C37=0,0,CHOOSE(MIN(D3L145C8,RUN_YEARS),B6L116C1,B6L117C1,B6L118C1,B6L119C1,B6L120C1))</f>
        <v>201896.43999999997</v>
      </c>
      <c r="CD52" s="16" t="s">
        <v>24546</v>
      </c>
      <c r="CE52" s="33">
        <f>IF(D3L145C39=0,0,D3L145C38/D3L145C39)</f>
        <v>4.8143147469572781E-4</v>
      </c>
      <c r="CF52" s="16" t="s">
        <v>24547</v>
      </c>
      <c r="CG52" s="32">
        <f>IF(D3L145C5=0,0,D3L145C38/D3L145C5)</f>
        <v>3.3853310714169582E-2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0.23250378168192573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77790.912333333326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77790.912333333326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0.21446738302183352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67611.811000000002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0.23250378168192573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77790.912333333326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0.21446738302183352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67611.811000000002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0.21446738302183352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67611.811000000002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0.21446738302183352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67611.811000000002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0.21446738302183352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67611.811000000002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0.21446738302183352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67611.811000000002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0.21446738302183352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67611.811000000002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67611.811000000002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77790.912333333326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9106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0.50211170701872565</v>
      </c>
      <c r="L65" s="16" t="s">
        <v>24938</v>
      </c>
      <c r="M65" s="15">
        <f>IF(D3L158C2&lt;&gt;0,D3L158C2*D3L158C4,D3L158C3*D3L158C4)</f>
        <v>4572.2292041125156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4572.2292041125156</v>
      </c>
      <c r="AX65" s="16" t="s">
        <v>24963</v>
      </c>
      <c r="AY65" s="15">
        <f>IF(D3L158C22=0,0,CHOOSE(MIN(D3L158C8,RUN_YEARS),A1L104C1,A1L104C6,A1L104C7,A1L104C8,A1L104C9))</f>
        <v>67611.811000000002</v>
      </c>
      <c r="AZ65" s="16" t="s">
        <v>24949</v>
      </c>
      <c r="BA65" s="33">
        <f>IF(D3L158C24=0,0,D3L158C23/D3L158C24)</f>
        <v>6.7624711370510626E-2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50677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0.91950043075013765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67611.811000000002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8.049956924986236E-2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188750.46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4123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0.91950043075013765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67611.811000000002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8.049956924986236E-2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188750.46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4341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0.91950043075013765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67611.811000000002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8.049956924986236E-2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188750.46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3088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0.91950043075013765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67611.811000000002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8.049956924986236E-2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188750.46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68629</v>
      </c>
      <c r="J70" s="16" t="s">
        <v>25124</v>
      </c>
      <c r="K70" s="21">
        <f>IF(FLOW_THRU_100PCT="Y",1,INDEX(VariabilityMatrix,D3L163C1,D3L163C8))</f>
        <v>0.49724334410028659</v>
      </c>
      <c r="L70" s="16" t="s">
        <v>25094</v>
      </c>
      <c r="M70" s="15">
        <f>IF(D3L163C2&lt;&gt;0,D3L163C2*D3L163C4,D3L163C3*D3L163C4)</f>
        <v>34125.313462258571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0.91950043075013765</v>
      </c>
      <c r="AV70" s="16" t="s">
        <v>25104</v>
      </c>
      <c r="AW70" s="15">
        <f>D3L163C5*D3L163C22</f>
        <v>31378.240428030229</v>
      </c>
      <c r="AX70" s="16" t="s">
        <v>25119</v>
      </c>
      <c r="AY70" s="15">
        <f>IF(D3L163C22=0,0,CHOOSE(MIN(D3L163C8,RUN_YEARS),A1L104C1,A1L104C6,A1L104C7,A1L104C8,A1L104C9))</f>
        <v>67611.811000000002</v>
      </c>
      <c r="AZ70" s="16" t="s">
        <v>25105</v>
      </c>
      <c r="BA70" s="33">
        <f>IF(D3L163C24=0,0,D3L163C23/D3L163C24)</f>
        <v>0.46409406823950078</v>
      </c>
      <c r="BB70" s="16" t="s">
        <v>25106</v>
      </c>
      <c r="BC70" s="32">
        <f>IF(D3L163C5=0,0,D3L163C23/D3L163C5)</f>
        <v>0.91950043075013765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8.049956924986236E-2</v>
      </c>
      <c r="BZ70" s="16" t="s">
        <v>25113</v>
      </c>
      <c r="CA70" s="15">
        <f>D3L163C5*D3L163C37</f>
        <v>2747.0730342283441</v>
      </c>
      <c r="CB70" s="16" t="s">
        <v>25122</v>
      </c>
      <c r="CC70" s="15">
        <f>IF(D3L163C37=0,0,CHOOSE(MIN(D3L163C8,RUN_YEARS),B6L116C1,B6L117C1,B6L118C1,B6L119C1,B6L120C1))</f>
        <v>188750.46</v>
      </c>
      <c r="CD70" s="16" t="s">
        <v>25114</v>
      </c>
      <c r="CE70" s="33">
        <f>IF(D3L163C39=0,0,D3L163C38/D3L163C39)</f>
        <v>1.4553993851079061E-2</v>
      </c>
      <c r="CF70" s="16" t="s">
        <v>25115</v>
      </c>
      <c r="CG70" s="32">
        <f>IF(D3L163C5=0,0,D3L163C38/D3L163C5)</f>
        <v>8.049956924986236E-2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590623</v>
      </c>
      <c r="J71" s="16" t="s">
        <v>25155</v>
      </c>
      <c r="K71" s="21">
        <f>IF(FLOW_THRU_100PCT="Y",1,INDEX(VariabilityMatrix,D3L164C1,D3L164C8))</f>
        <v>0.92435803094015234</v>
      </c>
      <c r="L71" s="16" t="s">
        <v>25126</v>
      </c>
      <c r="M71" s="15">
        <f>IF(D3L164C2&lt;&gt;0,D3L164C2*D3L164C4,D3L164C3*D3L164C4)</f>
        <v>545947.11330796557</v>
      </c>
      <c r="N71" s="16" t="s">
        <v>4251</v>
      </c>
      <c r="O71" s="32">
        <f>0.45*CHOOSE(MIN(D3L164C8,RUN_YEARS),B3L110C1,B3L125C1,B3L140C1,B3L155C1,B3L170C1)</f>
        <v>0.43410289488020237</v>
      </c>
      <c r="P71" s="16" t="s">
        <v>25127</v>
      </c>
      <c r="Q71" s="15">
        <f>D3L164C5*D3L164C6</f>
        <v>236997.2223384777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393286268</v>
      </c>
      <c r="V71" s="16" t="s">
        <v>25128</v>
      </c>
      <c r="W71" s="33">
        <f>IF(D3L164C9=0,0,D3L164C7/D3L164C9)</f>
        <v>6.0260741760370261E-4</v>
      </c>
      <c r="X71" s="16" t="s">
        <v>25129</v>
      </c>
      <c r="Y71" s="32">
        <f>IF(D3L164C5=0,0,D3L164C7/D3L164C5)</f>
        <v>0.43410289488020237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0.53057020485358075</v>
      </c>
      <c r="AL71" s="16" t="s">
        <v>25133</v>
      </c>
      <c r="AM71" s="15">
        <f>D3L164C5*D3L164C17</f>
        <v>289663.27174702834</v>
      </c>
      <c r="AN71" s="16" t="s">
        <v>25150</v>
      </c>
      <c r="AO71" s="15">
        <f>IF(D3L164C17=0,0,CHOOSE(MIN(D3L164C8,RUN_YEARS),A1L108C1,A1L108C6,A1L108C7,A1L108C8,A1L108C9))</f>
        <v>161636.217</v>
      </c>
      <c r="AP71" s="16" t="s">
        <v>25134</v>
      </c>
      <c r="AQ71" s="33">
        <f>IF(D3L164C19=0,0,D3L164C18/D3L164C19)</f>
        <v>1.7920691112625355</v>
      </c>
      <c r="AR71" s="16" t="s">
        <v>25135</v>
      </c>
      <c r="AS71" s="32">
        <f>IF(D3L164C5=0,0,D3L164C18/D3L164C5)</f>
        <v>0.53057020485358075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3.5326900266216876E-2</v>
      </c>
      <c r="BZ71" s="16" t="s">
        <v>25145</v>
      </c>
      <c r="CA71" s="15">
        <f>D3L164C5*D3L164C37</f>
        <v>19286.619222459503</v>
      </c>
      <c r="CB71" s="16" t="s">
        <v>25154</v>
      </c>
      <c r="CC71" s="15">
        <f>IF(D3L164C37=0,0,CHOOSE(MIN(D3L164C8,RUN_YEARS),B6L116C1,B6L117C1,B6L118C1,B6L119C1,B6L120C1))</f>
        <v>188750.46</v>
      </c>
      <c r="CD71" s="16" t="s">
        <v>25146</v>
      </c>
      <c r="CE71" s="33">
        <f>IF(D3L164C39=0,0,D3L164C38/D3L164C39)</f>
        <v>0.10218051506978847</v>
      </c>
      <c r="CF71" s="16" t="s">
        <v>25147</v>
      </c>
      <c r="CG71" s="32">
        <f>IF(D3L164C5=0,0,D3L164C38/D3L164C5)</f>
        <v>3.5326900266216876E-2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0.92435803094015234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0.43410289488020237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393286268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0.53057020485358075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161636.217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3.5326900266216876E-2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188750.46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41475</v>
      </c>
      <c r="J73" s="16" t="s">
        <v>25217</v>
      </c>
      <c r="K73" s="21">
        <f>IF(FLOW_THRU_100PCT="Y",1,INDEX(VariabilityMatrix,D3L166C1,D3L166C8))</f>
        <v>0.59930216561875349</v>
      </c>
      <c r="L73" s="16" t="s">
        <v>25188</v>
      </c>
      <c r="M73" s="15">
        <f>IF(D3L166C2&lt;&gt;0,D3L166C2*D3L166C4,D3L166C3*D3L166C4)</f>
        <v>24856.057319037802</v>
      </c>
      <c r="N73" s="16" t="s">
        <v>4251</v>
      </c>
      <c r="O73" s="32">
        <f>0.45*CHOOSE(MIN(D3L166C8,RUN_YEARS),B3L110C1,B3L125C1,B3L140C1,B3L155C1,B3L170C1)</f>
        <v>0.43410289488020237</v>
      </c>
      <c r="P73" s="16" t="s">
        <v>25189</v>
      </c>
      <c r="Q73" s="15">
        <f>D3L166C5*D3L166C6</f>
        <v>10790.086437502552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393286268</v>
      </c>
      <c r="V73" s="16" t="s">
        <v>25190</v>
      </c>
      <c r="W73" s="33">
        <f>IF(D3L166C9=0,0,D3L166C7/D3L166C9)</f>
        <v>2.7435706037675723E-5</v>
      </c>
      <c r="X73" s="16" t="s">
        <v>25191</v>
      </c>
      <c r="Y73" s="32">
        <f>IF(D3L166C5=0,0,D3L166C7/D3L166C5)</f>
        <v>0.43410289488020237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0.53057020485358075</v>
      </c>
      <c r="AL73" s="16" t="s">
        <v>25195</v>
      </c>
      <c r="AM73" s="15">
        <f>D3L166C5*D3L166C17</f>
        <v>13187.883423614232</v>
      </c>
      <c r="AN73" s="16" t="s">
        <v>25212</v>
      </c>
      <c r="AO73" s="15">
        <f>IF(D3L166C17=0,0,CHOOSE(MIN(D3L166C8,RUN_YEARS),A1L108C1,A1L108C6,A1L108C7,A1L108C8,A1L108C9))</f>
        <v>161636.217</v>
      </c>
      <c r="AP73" s="16" t="s">
        <v>25196</v>
      </c>
      <c r="AQ73" s="33">
        <f>IF(D3L166C19=0,0,D3L166C18/D3L166C19)</f>
        <v>8.1589903973156158E-2</v>
      </c>
      <c r="AR73" s="16" t="s">
        <v>25197</v>
      </c>
      <c r="AS73" s="32">
        <f>IF(D3L166C5=0,0,D3L166C18/D3L166C5)</f>
        <v>0.53057020485358075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3.5326900266216876E-2</v>
      </c>
      <c r="BZ73" s="16" t="s">
        <v>25207</v>
      </c>
      <c r="CA73" s="15">
        <f>D3L166C5*D3L166C37</f>
        <v>878.08745792101843</v>
      </c>
      <c r="CB73" s="16" t="s">
        <v>25216</v>
      </c>
      <c r="CC73" s="15">
        <f>IF(D3L166C37=0,0,CHOOSE(MIN(D3L166C8,RUN_YEARS),B6L116C1,B6L117C1,B6L118C1,B6L119C1,B6L120C1))</f>
        <v>188750.46</v>
      </c>
      <c r="CD73" s="16" t="s">
        <v>25208</v>
      </c>
      <c r="CE73" s="33">
        <f>IF(D3L166C39=0,0,D3L166C38/D3L166C39)</f>
        <v>4.652107644776169E-3</v>
      </c>
      <c r="CF73" s="16" t="s">
        <v>25209</v>
      </c>
      <c r="CG73" s="32">
        <f>IF(D3L166C5=0,0,D3L166C38/D3L166C5)</f>
        <v>3.5326900266216876E-2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209083</v>
      </c>
      <c r="J74" s="16" t="s">
        <v>25249</v>
      </c>
      <c r="K74" s="21">
        <f>IF(FLOW_THRU_100PCT="Y",1,INDEX(VariabilityMatrix,D3L167C1,D3L167C8))</f>
        <v>0.77349369393675871</v>
      </c>
      <c r="L74" s="16" t="s">
        <v>25219</v>
      </c>
      <c r="M74" s="15">
        <f>IF(D3L167C2&lt;&gt;0,D3L167C2*D3L167C4,D3L167C3*D3L167C4)</f>
        <v>161724.38200937933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0.80833774523758528</v>
      </c>
      <c r="BF74" s="16" t="s">
        <v>25232</v>
      </c>
      <c r="BG74" s="15">
        <f>D3L167C5*D3L167C27</f>
        <v>130727.9223034036</v>
      </c>
      <c r="BH74" s="16" t="s">
        <v>25245</v>
      </c>
      <c r="BI74" s="15">
        <f>IF(D3L167C27=0,0,CHOOSE(MIN(D3L167C8,RUN_YEARS),A1L104C1,A1L104C6,A1L104C7,A1L104C8,A1L104C9))</f>
        <v>67611.811000000002</v>
      </c>
      <c r="BJ74" s="16" t="s">
        <v>25233</v>
      </c>
      <c r="BK74" s="33">
        <f>IF(D3L167C29=0,0,D3L167C28/D3L167C29)</f>
        <v>1.933507184172357</v>
      </c>
      <c r="BL74" s="16" t="s">
        <v>25234</v>
      </c>
      <c r="BM74" s="32">
        <f>IF(D3L167C5=0,0,D3L167C28/D3L167C5)</f>
        <v>0.80833774523758528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0.19166225476241464</v>
      </c>
      <c r="BZ74" s="16" t="s">
        <v>25238</v>
      </c>
      <c r="CA74" s="15">
        <f>D3L167C5*D3L167C37</f>
        <v>30996.459705975729</v>
      </c>
      <c r="CB74" s="16" t="s">
        <v>25247</v>
      </c>
      <c r="CC74" s="15">
        <f>IF(D3L167C37=0,0,CHOOSE(MIN(D3L167C8,RUN_YEARS),B6L116C1,B6L117C1,B6L118C1,B6L119C1,B6L120C1))</f>
        <v>188750.46</v>
      </c>
      <c r="CD74" s="16" t="s">
        <v>25239</v>
      </c>
      <c r="CE74" s="33">
        <f>IF(D3L167C39=0,0,D3L167C38/D3L167C39)</f>
        <v>0.16421925385493488</v>
      </c>
      <c r="CF74" s="16" t="s">
        <v>25240</v>
      </c>
      <c r="CG74" s="32">
        <f>IF(D3L167C5=0,0,D3L167C38/D3L167C5)</f>
        <v>0.19166225476241464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511193</v>
      </c>
      <c r="J75" s="16" t="s">
        <v>25281</v>
      </c>
      <c r="K75" s="21">
        <f>IF(FLOW_THRU_100PCT="Y",1,INDEX(VariabilityMatrix,D3L168C1,D3L168C8))</f>
        <v>0.77349369393675871</v>
      </c>
      <c r="L75" s="16" t="s">
        <v>25251</v>
      </c>
      <c r="M75" s="15">
        <f>IF(D3L168C2&lt;&gt;0,D3L168C2*D3L168C4,D3L168C3*D3L168C4)</f>
        <v>395404.56188461347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0.80833774523758528</v>
      </c>
      <c r="BF75" s="16" t="s">
        <v>25264</v>
      </c>
      <c r="BG75" s="15">
        <f>D3L168C5*D3L168C27</f>
        <v>319620.43201046373</v>
      </c>
      <c r="BH75" s="16" t="s">
        <v>25277</v>
      </c>
      <c r="BI75" s="15">
        <f>IF(D3L168C27=0,0,CHOOSE(MIN(D3L168C8,RUN_YEARS),A1L104C1,A1L104C6,A1L104C7,A1L104C8,A1L104C9))</f>
        <v>67611.811000000002</v>
      </c>
      <c r="BJ75" s="16" t="s">
        <v>25265</v>
      </c>
      <c r="BK75" s="33">
        <f>IF(D3L168C29=0,0,D3L168C28/D3L168C29)</f>
        <v>4.7272869530216211</v>
      </c>
      <c r="BL75" s="16" t="s">
        <v>25266</v>
      </c>
      <c r="BM75" s="32">
        <f>IF(D3L168C5=0,0,D3L168C28/D3L168C5)</f>
        <v>0.80833774523758528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0.19166225476241464</v>
      </c>
      <c r="BZ75" s="16" t="s">
        <v>25270</v>
      </c>
      <c r="CA75" s="15">
        <f>D3L168C5*D3L168C37</f>
        <v>75784.12987414973</v>
      </c>
      <c r="CB75" s="16" t="s">
        <v>25279</v>
      </c>
      <c r="CC75" s="15">
        <f>IF(D3L168C37=0,0,CHOOSE(MIN(D3L168C8,RUN_YEARS),B6L116C1,B6L117C1,B6L118C1,B6L119C1,B6L120C1))</f>
        <v>188750.46</v>
      </c>
      <c r="CD75" s="16" t="s">
        <v>25271</v>
      </c>
      <c r="CE75" s="33">
        <f>IF(D3L168C39=0,0,D3L168C38/D3L168C39)</f>
        <v>0.40150434533589868</v>
      </c>
      <c r="CF75" s="16" t="s">
        <v>25272</v>
      </c>
      <c r="CG75" s="32">
        <f>IF(D3L168C5=0,0,D3L168C38/D3L168C5)</f>
        <v>0.19166225476241464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9106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4572.2292041125156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4572.2292041125156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6.7624711370510626E-2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1483232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1162057.4279832547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247787.30877598026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6.3004312364137833E-4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302851.1551706426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1.8736590152356918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31378.240428030229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0.46409406823950078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450348.35431386734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6.6607941371939781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129692.36929473432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0.68711021575647724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9106</v>
      </c>
      <c r="H79" s="16" t="s">
        <v>25375</v>
      </c>
      <c r="I79" s="15">
        <f>SUM(D3L169C3:D3L171C3)</f>
        <v>1483232</v>
      </c>
      <c r="J79" s="16" t="s">
        <v>25376</v>
      </c>
      <c r="K79" s="21">
        <f>IF(D3L172C2+D3L172C3=0,0,D3L172C5/(D3L172C2+D3L172C3))</f>
        <v>0.78174626471172559</v>
      </c>
      <c r="L79" s="16" t="s">
        <v>25345</v>
      </c>
      <c r="M79" s="15">
        <f>SUM(D3L169C5:D3L171C5)</f>
        <v>1166629.6571873671</v>
      </c>
      <c r="N79" s="16" t="s">
        <v>25346</v>
      </c>
      <c r="O79" s="32">
        <f>IF(SUM(D3L169C5:D3L171C5)=0,0,SUM(D3L169C7:D3L171C7)/SUM(D3L169C5:D3L171C5))</f>
        <v>0.21239585951669687</v>
      </c>
      <c r="P79" s="16" t="s">
        <v>25347</v>
      </c>
      <c r="Q79" s="15">
        <f>SUM(D3L169C7:D3L171C7)</f>
        <v>247787.30877598026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6.3004312364137833E-4</v>
      </c>
      <c r="X79" s="16" t="s">
        <v>25349</v>
      </c>
      <c r="Y79" s="32">
        <f>IF(D3L172C5=0,0,D3L172C7/D3L172C5)</f>
        <v>0.21239585951669687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0.25959493940929623</v>
      </c>
      <c r="AL79" s="16" t="s">
        <v>25355</v>
      </c>
      <c r="AM79" s="15">
        <f>SUM(D3L169C18:D3L171C18)</f>
        <v>302851.1551706426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1.8736590152356918</v>
      </c>
      <c r="AR79" s="16" t="s">
        <v>25357</v>
      </c>
      <c r="AS79" s="32">
        <f>IF(D3L172C5=0,0,D3L172C18/D3L172C5)</f>
        <v>0.25959493940929623</v>
      </c>
      <c r="AT79" s="16" t="s">
        <v>25358</v>
      </c>
      <c r="AU79" s="32">
        <f>IF(SUM(D3L169C5:D3L171C5)=0,0,SUM(D3L169C23:D3L171C23)/SUM(D3L169C5:D3L171C5))</f>
        <v>3.0815665803332913E-2</v>
      </c>
      <c r="AV79" s="16" t="s">
        <v>25359</v>
      </c>
      <c r="AW79" s="15">
        <f>SUM(D3L169C23:D3L171C23)</f>
        <v>35950.469632142747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0.53171877961001135</v>
      </c>
      <c r="BB79" s="16" t="s">
        <v>25361</v>
      </c>
      <c r="BC79" s="32">
        <f>IF(D3L172C5=0,0,D3L172C23/D3L172C5)</f>
        <v>3.0815665803332913E-2</v>
      </c>
      <c r="BD79" s="16" t="s">
        <v>25362</v>
      </c>
      <c r="BE79" s="32">
        <f>IF(SUM(D3L169C5:D3L171C5)=0,0,SUM(D3L169C28:D3L171C28)/SUM(D3L169C5:D3L171C5))</f>
        <v>0.3860251207736432</v>
      </c>
      <c r="BF79" s="16" t="s">
        <v>25363</v>
      </c>
      <c r="BG79" s="15">
        <f>SUM(D3L169C28:D3L171C28)</f>
        <v>450348.35431386734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6.6607941371939781</v>
      </c>
      <c r="BL79" s="16" t="s">
        <v>25365</v>
      </c>
      <c r="BM79" s="32">
        <f>IF(D3L172C5=0,0,D3L172C28/D3L172C5)</f>
        <v>0.3860251207736432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0.11116841449703092</v>
      </c>
      <c r="BZ79" s="16" t="s">
        <v>25371</v>
      </c>
      <c r="CA79" s="15">
        <f>SUM(D3L169C38:D3L171C38)</f>
        <v>129692.36929473432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0.68711021575647724</v>
      </c>
      <c r="CF79" s="16" t="s">
        <v>25373</v>
      </c>
      <c r="CG79" s="32">
        <f>IF(D3L172C5=0,0,D3L172C38/D3L172C5)</f>
        <v>0.11116841449703092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90879</v>
      </c>
      <c r="J80" s="16" t="s">
        <v>25407</v>
      </c>
      <c r="K80" s="21">
        <f>IF(FLOW_THRU_100PCT="Y",1,INDEX(VariabilityMatrix,D3L173C1,D3L173C8))</f>
        <v>0.73965632976615525</v>
      </c>
      <c r="L80" s="16" t="s">
        <v>25377</v>
      </c>
      <c r="M80" s="15">
        <f>IF(D3L173C2&lt;&gt;0,D3L173C2*D3L173C4,D3L173C3*D3L173C4)</f>
        <v>67219.227592818424</v>
      </c>
      <c r="N80" s="16" t="s">
        <v>4251</v>
      </c>
      <c r="O80" s="32">
        <f>D3L172C6</f>
        <v>0.21239585951669687</v>
      </c>
      <c r="P80" s="16" t="s">
        <v>25378</v>
      </c>
      <c r="Q80" s="15">
        <f>D3L173C5*D3L173C6</f>
        <v>14277.085620625136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393286268</v>
      </c>
      <c r="V80" s="16" t="s">
        <v>25379</v>
      </c>
      <c r="W80" s="33">
        <f>IF(D3L173C9=0,0,D3L173C7/D3L173C9)</f>
        <v>3.6302019120141606E-5</v>
      </c>
      <c r="X80" s="16" t="s">
        <v>25380</v>
      </c>
      <c r="Y80" s="32">
        <f>IF(D3L173C5=0,0,D3L173C7/D3L173C5)</f>
        <v>0.21239585951669687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0.25959493940929623</v>
      </c>
      <c r="AL80" s="16" t="s">
        <v>25384</v>
      </c>
      <c r="AM80" s="15">
        <f>D3L173C5*D3L173C17</f>
        <v>17449.771314097394</v>
      </c>
      <c r="AN80" s="16" t="s">
        <v>25401</v>
      </c>
      <c r="AO80" s="15">
        <f>IF(D3L173C17=0,0,CHOOSE(MIN(D3L173C8,RUN_YEARS),A1L108C1,A1L108C6,A1L108C7,A1L108C8,A1L108C9))</f>
        <v>161636.217</v>
      </c>
      <c r="AP80" s="16" t="s">
        <v>25385</v>
      </c>
      <c r="AQ80" s="33">
        <f>IF(D3L173C19=0,0,D3L173C18/D3L173C19)</f>
        <v>0.10795706332385516</v>
      </c>
      <c r="AR80" s="16" t="s">
        <v>25386</v>
      </c>
      <c r="AS80" s="32">
        <f>IF(D3L173C5=0,0,D3L173C18/D3L173C5)</f>
        <v>0.25959493940929623</v>
      </c>
      <c r="AT80" s="16" t="s">
        <v>4251</v>
      </c>
      <c r="AU80" s="32">
        <f>D3L172C22</f>
        <v>3.0815665803332913E-2</v>
      </c>
      <c r="AV80" s="16" t="s">
        <v>25387</v>
      </c>
      <c r="AW80" s="15">
        <f>D3L173C5*D3L173C22</f>
        <v>2071.4052530584668</v>
      </c>
      <c r="AX80" s="16" t="s">
        <v>25402</v>
      </c>
      <c r="AY80" s="15">
        <f>IF(D3L173C22=0,0,CHOOSE(MIN(D3L173C8,RUN_YEARS),A1L104C1,A1L104C6,A1L104C7,A1L104C8,A1L104C9))</f>
        <v>67611.811000000002</v>
      </c>
      <c r="AZ80" s="16" t="s">
        <v>25388</v>
      </c>
      <c r="BA80" s="33">
        <f>IF(D3L173C24=0,0,D3L173C23/D3L173C24)</f>
        <v>3.0636736724275387E-2</v>
      </c>
      <c r="BB80" s="16" t="s">
        <v>25389</v>
      </c>
      <c r="BC80" s="32">
        <f>IF(D3L173C5=0,0,D3L173C23/D3L173C5)</f>
        <v>3.081566580333291E-2</v>
      </c>
      <c r="BD80" s="16" t="s">
        <v>4251</v>
      </c>
      <c r="BE80" s="32">
        <f>D3L172C27</f>
        <v>0.3860251207736432</v>
      </c>
      <c r="BF80" s="16" t="s">
        <v>25390</v>
      </c>
      <c r="BG80" s="15">
        <f>D3L173C5*D3L173C27</f>
        <v>25948.310449828743</v>
      </c>
      <c r="BH80" s="16" t="s">
        <v>25403</v>
      </c>
      <c r="BI80" s="15">
        <f>IF(D3L173C27=0,0,CHOOSE(MIN(D3L173C8,RUN_YEARS),A1L104C1,A1L104C6,A1L104C7,A1L104C8,A1L104C9))</f>
        <v>67611.811000000002</v>
      </c>
      <c r="BJ80" s="16" t="s">
        <v>25391</v>
      </c>
      <c r="BK80" s="33">
        <f>IF(D3L173C29=0,0,D3L173C28/D3L173C29)</f>
        <v>0.3837836920213355</v>
      </c>
      <c r="BL80" s="16" t="s">
        <v>25392</v>
      </c>
      <c r="BM80" s="32">
        <f>IF(D3L173C5=0,0,D3L173C28/D3L173C5)</f>
        <v>0.3860251207736432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0.11116841449703092</v>
      </c>
      <c r="BZ80" s="16" t="s">
        <v>25396</v>
      </c>
      <c r="CA80" s="15">
        <f>D3L173C5*D3L173C37</f>
        <v>7472.6549552086972</v>
      </c>
      <c r="CB80" s="16" t="s">
        <v>25405</v>
      </c>
      <c r="CC80" s="15">
        <f>IF(D3L173C37=0,0,CHOOSE(MIN(D3L173C8,RUN_YEARS),B6L116C1,B6L117C1,B6L118C1,B6L119C1,B6L120C1))</f>
        <v>188750.46</v>
      </c>
      <c r="CD80" s="16" t="s">
        <v>25397</v>
      </c>
      <c r="CE80" s="33">
        <f>IF(D3L173C39=0,0,D3L173C38/D3L173C39)</f>
        <v>3.959012844370656E-2</v>
      </c>
      <c r="CF80" s="16" t="s">
        <v>25398</v>
      </c>
      <c r="CG80" s="32">
        <f>IF(D3L173C5=0,0,D3L173C38/D3L173C5)</f>
        <v>0.11116841449703092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385545</v>
      </c>
      <c r="J81" s="16" t="s">
        <v>25439</v>
      </c>
      <c r="K81" s="21">
        <f>IF(FLOW_THRU_100PCT="Y",1,INDEX(VariabilityMatrix,D3L174C1,D3L174C8))</f>
        <v>0.73965632976615525</v>
      </c>
      <c r="L81" s="16" t="s">
        <v>25409</v>
      </c>
      <c r="M81" s="15">
        <f>IF(D3L174C2&lt;&gt;0,D3L174C2*D3L174C4,D3L174C3*D3L174C4)</f>
        <v>285170.79965969233</v>
      </c>
      <c r="N81" s="16" t="s">
        <v>4251</v>
      </c>
      <c r="O81" s="32">
        <f>D3L172C6</f>
        <v>0.21239585951669687</v>
      </c>
      <c r="P81" s="16" t="s">
        <v>25410</v>
      </c>
      <c r="Q81" s="15">
        <f>D3L174C5*D3L174C6</f>
        <v>60569.097102784122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393286268</v>
      </c>
      <c r="V81" s="16" t="s">
        <v>25411</v>
      </c>
      <c r="W81" s="33">
        <f>IF(D3L174C9=0,0,D3L174C7/D3L174C9)</f>
        <v>1.5400765811326045E-4</v>
      </c>
      <c r="X81" s="16" t="s">
        <v>25412</v>
      </c>
      <c r="Y81" s="32">
        <f>IF(D3L174C5=0,0,D3L174C7/D3L174C5)</f>
        <v>0.21239585951669687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0.25959493940929623</v>
      </c>
      <c r="AL81" s="16" t="s">
        <v>25416</v>
      </c>
      <c r="AM81" s="15">
        <f>D3L174C5*D3L174C17</f>
        <v>74028.896458958392</v>
      </c>
      <c r="AN81" s="16" t="s">
        <v>25433</v>
      </c>
      <c r="AO81" s="15">
        <f>IF(D3L174C17=0,0,CHOOSE(MIN(D3L174C8,RUN_YEARS),A1L108C1,A1L108C6,A1L108C7,A1L108C8,A1L108C9))</f>
        <v>161636.217</v>
      </c>
      <c r="AP81" s="16" t="s">
        <v>25417</v>
      </c>
      <c r="AQ81" s="33">
        <f>IF(D3L174C19=0,0,D3L174C18/D3L174C19)</f>
        <v>0.45799696276582857</v>
      </c>
      <c r="AR81" s="16" t="s">
        <v>25418</v>
      </c>
      <c r="AS81" s="32">
        <f>IF(D3L174C5=0,0,D3L174C18/D3L174C5)</f>
        <v>0.25959493940929623</v>
      </c>
      <c r="AT81" s="16" t="s">
        <v>4251</v>
      </c>
      <c r="AU81" s="32">
        <f>D3L172C22</f>
        <v>3.0815665803332913E-2</v>
      </c>
      <c r="AV81" s="16" t="s">
        <v>25419</v>
      </c>
      <c r="AW81" s="15">
        <f>D3L174C5*D3L174C22</f>
        <v>8787.7280591822819</v>
      </c>
      <c r="AX81" s="16" t="s">
        <v>25434</v>
      </c>
      <c r="AY81" s="15">
        <f>IF(D3L174C22=0,0,CHOOSE(MIN(D3L174C8,RUN_YEARS),A1L104C1,A1L104C6,A1L104C7,A1L104C8,A1L104C9))</f>
        <v>67611.811000000002</v>
      </c>
      <c r="AZ81" s="16" t="s">
        <v>25420</v>
      </c>
      <c r="BA81" s="33">
        <f>IF(D3L174C24=0,0,D3L174C23/D3L174C24)</f>
        <v>0.12997326841581394</v>
      </c>
      <c r="BB81" s="16" t="s">
        <v>25421</v>
      </c>
      <c r="BC81" s="32">
        <f>IF(D3L174C5=0,0,D3L174C23/D3L174C5)</f>
        <v>3.0815665803332913E-2</v>
      </c>
      <c r="BD81" s="16" t="s">
        <v>4251</v>
      </c>
      <c r="BE81" s="32">
        <f>D3L172C27</f>
        <v>0.3860251207736432</v>
      </c>
      <c r="BF81" s="16" t="s">
        <v>25422</v>
      </c>
      <c r="BG81" s="15">
        <f>D3L174C5*D3L174C27</f>
        <v>110083.09237974914</v>
      </c>
      <c r="BH81" s="16" t="s">
        <v>25435</v>
      </c>
      <c r="BI81" s="15">
        <f>IF(D3L174C27=0,0,CHOOSE(MIN(D3L174C8,RUN_YEARS),A1L104C1,A1L104C6,A1L104C7,A1L104C8,A1L104C9))</f>
        <v>67611.811000000002</v>
      </c>
      <c r="BJ81" s="16" t="s">
        <v>25423</v>
      </c>
      <c r="BK81" s="33">
        <f>IF(D3L174C29=0,0,D3L174C28/D3L174C29)</f>
        <v>1.6281636411092308</v>
      </c>
      <c r="BL81" s="16" t="s">
        <v>25424</v>
      </c>
      <c r="BM81" s="32">
        <f>IF(D3L174C5=0,0,D3L174C28/D3L174C5)</f>
        <v>0.3860251207736432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0.11116841449703092</v>
      </c>
      <c r="BZ81" s="16" t="s">
        <v>25428</v>
      </c>
      <c r="CA81" s="15">
        <f>D3L174C5*D3L174C37</f>
        <v>31701.985659018443</v>
      </c>
      <c r="CB81" s="16" t="s">
        <v>25437</v>
      </c>
      <c r="CC81" s="15">
        <f>IF(D3L174C37=0,0,CHOOSE(MIN(D3L174C8,RUN_YEARS),B6L116C1,B6L117C1,B6L118C1,B6L119C1,B6L120C1))</f>
        <v>188750.46</v>
      </c>
      <c r="CD81" s="16" t="s">
        <v>25429</v>
      </c>
      <c r="CE81" s="33">
        <f>IF(D3L174C39=0,0,D3L174C38/D3L174C39)</f>
        <v>0.16795713058934236</v>
      </c>
      <c r="CF81" s="16" t="s">
        <v>25430</v>
      </c>
      <c r="CG81" s="32">
        <f>IF(D3L174C5=0,0,D3L174C38/D3L174C5)</f>
        <v>0.11116841449703092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23607</v>
      </c>
      <c r="J82" s="16" t="s">
        <v>25471</v>
      </c>
      <c r="K82" s="21">
        <f>IF(FLOW_THRU_100PCT="Y",1,INDEX(VariabilityMatrix,D3L175C1,D3L175C8))</f>
        <v>0.73965632976615525</v>
      </c>
      <c r="L82" s="16" t="s">
        <v>25441</v>
      </c>
      <c r="M82" s="15">
        <f>IF(D3L175C2&lt;&gt;0,D3L175C2*D3L175C4,D3L175C3*D3L175C4)</f>
        <v>17461.066976789629</v>
      </c>
      <c r="N82" s="16" t="s">
        <v>4251</v>
      </c>
      <c r="O82" s="32">
        <f>D3L172C6</f>
        <v>0.21239585951669687</v>
      </c>
      <c r="P82" s="16" t="s">
        <v>25442</v>
      </c>
      <c r="Q82" s="15">
        <f>D3L175C5*D3L175C6</f>
        <v>3708.6583286138448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393286268</v>
      </c>
      <c r="V82" s="16" t="s">
        <v>25443</v>
      </c>
      <c r="W82" s="33">
        <f>IF(D3L175C9=0,0,D3L175C7/D3L175C9)</f>
        <v>9.4299207228202656E-6</v>
      </c>
      <c r="X82" s="16" t="s">
        <v>25444</v>
      </c>
      <c r="Y82" s="32">
        <f>IF(D3L175C5=0,0,D3L175C7/D3L175C5)</f>
        <v>0.21239585951669687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0.25959493940929623</v>
      </c>
      <c r="AL82" s="16" t="s">
        <v>25448</v>
      </c>
      <c r="AM82" s="15">
        <f>D3L175C5*D3L175C17</f>
        <v>4532.804623861367</v>
      </c>
      <c r="AN82" s="16" t="s">
        <v>25465</v>
      </c>
      <c r="AO82" s="15">
        <f>IF(D3L175C17=0,0,CHOOSE(MIN(D3L175C8,RUN_YEARS),A1L108C1,A1L108C6,A1L108C7,A1L108C8,A1L108C9))</f>
        <v>161636.217</v>
      </c>
      <c r="AP82" s="16" t="s">
        <v>25449</v>
      </c>
      <c r="AQ82" s="33">
        <f>IF(D3L175C19=0,0,D3L175C18/D3L175C19)</f>
        <v>2.8043248648051241E-2</v>
      </c>
      <c r="AR82" s="16" t="s">
        <v>25450</v>
      </c>
      <c r="AS82" s="32">
        <f>IF(D3L175C5=0,0,D3L175C18/D3L175C5)</f>
        <v>0.25959493940929623</v>
      </c>
      <c r="AT82" s="16" t="s">
        <v>4251</v>
      </c>
      <c r="AU82" s="32">
        <f>D3L172C22</f>
        <v>3.0815665803332913E-2</v>
      </c>
      <c r="AV82" s="16" t="s">
        <v>25451</v>
      </c>
      <c r="AW82" s="15">
        <f>D3L175C5*D3L175C22</f>
        <v>538.07440452636183</v>
      </c>
      <c r="AX82" s="16" t="s">
        <v>25466</v>
      </c>
      <c r="AY82" s="15">
        <f>IF(D3L175C22=0,0,CHOOSE(MIN(D3L175C8,RUN_YEARS),A1L104C1,A1L104C6,A1L104C7,A1L104C8,A1L104C9))</f>
        <v>67611.811000000002</v>
      </c>
      <c r="AZ82" s="16" t="s">
        <v>25452</v>
      </c>
      <c r="BA82" s="33">
        <f>IF(D3L175C24=0,0,D3L175C23/D3L175C24)</f>
        <v>7.9582900763649385E-3</v>
      </c>
      <c r="BB82" s="16" t="s">
        <v>25453</v>
      </c>
      <c r="BC82" s="32">
        <f>IF(D3L175C5=0,0,D3L175C23/D3L175C5)</f>
        <v>3.0815665803332917E-2</v>
      </c>
      <c r="BD82" s="16" t="s">
        <v>4251</v>
      </c>
      <c r="BE82" s="32">
        <f>D3L172C27</f>
        <v>0.3860251207736432</v>
      </c>
      <c r="BF82" s="16" t="s">
        <v>25454</v>
      </c>
      <c r="BG82" s="15">
        <f>D3L175C5*D3L175C27</f>
        <v>6740.4104885518891</v>
      </c>
      <c r="BH82" s="16" t="s">
        <v>25467</v>
      </c>
      <c r="BI82" s="15">
        <f>IF(D3L175C27=0,0,CHOOSE(MIN(D3L175C8,RUN_YEARS),A1L104C1,A1L104C6,A1L104C7,A1L104C8,A1L104C9))</f>
        <v>67611.811000000002</v>
      </c>
      <c r="BJ82" s="16" t="s">
        <v>25455</v>
      </c>
      <c r="BK82" s="33">
        <f>IF(D3L175C29=0,0,D3L175C28/D3L175C29)</f>
        <v>9.9692796108536263E-2</v>
      </c>
      <c r="BL82" s="16" t="s">
        <v>25456</v>
      </c>
      <c r="BM82" s="32">
        <f>IF(D3L175C5=0,0,D3L175C28/D3L175C5)</f>
        <v>0.3860251207736432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0.11116841449703092</v>
      </c>
      <c r="BZ82" s="16" t="s">
        <v>25460</v>
      </c>
      <c r="CA82" s="15">
        <f>D3L175C5*D3L175C37</f>
        <v>1941.1191312361682</v>
      </c>
      <c r="CB82" s="16" t="s">
        <v>25469</v>
      </c>
      <c r="CC82" s="15">
        <f>IF(D3L175C37=0,0,CHOOSE(MIN(D3L175C8,RUN_YEARS),B6L116C1,B6L117C1,B6L118C1,B6L119C1,B6L120C1))</f>
        <v>188750.46</v>
      </c>
      <c r="CD82" s="16" t="s">
        <v>25461</v>
      </c>
      <c r="CE82" s="33">
        <f>IF(D3L175C39=0,0,D3L175C38/D3L175C39)</f>
        <v>1.0284049804361633E-2</v>
      </c>
      <c r="CF82" s="16" t="s">
        <v>25462</v>
      </c>
      <c r="CG82" s="32">
        <f>IF(D3L175C5=0,0,D3L175C38/D3L175C5)</f>
        <v>0.11116841449703092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79073</v>
      </c>
      <c r="J83" s="16" t="s">
        <v>25503</v>
      </c>
      <c r="K83" s="21">
        <f>IF(FLOW_THRU_100PCT="Y",1,INDEX(VariabilityMatrix,D3L176C1,D3L176C8))</f>
        <v>0.73965632976615525</v>
      </c>
      <c r="L83" s="16" t="s">
        <v>25473</v>
      </c>
      <c r="M83" s="15">
        <f>IF(D3L176C2&lt;&gt;0,D3L176C2*D3L176C4,D3L176C3*D3L176C4)</f>
        <v>58486.844963599193</v>
      </c>
      <c r="N83" s="16" t="s">
        <v>4251</v>
      </c>
      <c r="O83" s="32">
        <f>D3L172C6</f>
        <v>0.21239585951669687</v>
      </c>
      <c r="P83" s="16" t="s">
        <v>25474</v>
      </c>
      <c r="Q83" s="15">
        <f>D3L176C5*D3L176C6</f>
        <v>12422.363706463444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393286268</v>
      </c>
      <c r="V83" s="16" t="s">
        <v>25475</v>
      </c>
      <c r="W83" s="33">
        <f>IF(D3L176C9=0,0,D3L176C7/D3L176C9)</f>
        <v>3.158606012265713E-5</v>
      </c>
      <c r="X83" s="16" t="s">
        <v>25476</v>
      </c>
      <c r="Y83" s="32">
        <f>IF(D3L176C5=0,0,D3L176C7/D3L176C5)</f>
        <v>0.21239585951669687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0.25959493940929623</v>
      </c>
      <c r="AL83" s="16" t="s">
        <v>25480</v>
      </c>
      <c r="AM83" s="15">
        <f>D3L176C5*D3L176C17</f>
        <v>15182.888974566435</v>
      </c>
      <c r="AN83" s="16" t="s">
        <v>25497</v>
      </c>
      <c r="AO83" s="15">
        <f>IF(D3L176C17=0,0,CHOOSE(MIN(D3L176C8,RUN_YEARS),A1L108C1,A1L108C6,A1L108C7,A1L108C8,A1L108C9))</f>
        <v>161636.217</v>
      </c>
      <c r="AP83" s="16" t="s">
        <v>25481</v>
      </c>
      <c r="AQ83" s="33">
        <f>IF(D3L176C19=0,0,D3L176C18/D3L176C19)</f>
        <v>9.3932469197583579E-2</v>
      </c>
      <c r="AR83" s="16" t="s">
        <v>25482</v>
      </c>
      <c r="AS83" s="32">
        <f>IF(D3L176C5=0,0,D3L176C18/D3L176C5)</f>
        <v>0.25959493940929623</v>
      </c>
      <c r="AT83" s="16" t="s">
        <v>4251</v>
      </c>
      <c r="AU83" s="32">
        <f>D3L172C22</f>
        <v>3.0815665803332913E-2</v>
      </c>
      <c r="AV83" s="16" t="s">
        <v>25483</v>
      </c>
      <c r="AW83" s="15">
        <f>D3L176C5*D3L176C22</f>
        <v>1802.3110682896174</v>
      </c>
      <c r="AX83" s="16" t="s">
        <v>25498</v>
      </c>
      <c r="AY83" s="15">
        <f>IF(D3L176C22=0,0,CHOOSE(MIN(D3L176C8,RUN_YEARS),A1L104C1,A1L104C6,A1L104C7,A1L104C8,A1L104C9))</f>
        <v>67611.811000000002</v>
      </c>
      <c r="AZ83" s="16" t="s">
        <v>25484</v>
      </c>
      <c r="BA83" s="33">
        <f>IF(D3L176C24=0,0,D3L176C23/D3L176C24)</f>
        <v>2.665674889686977E-2</v>
      </c>
      <c r="BB83" s="16" t="s">
        <v>25485</v>
      </c>
      <c r="BC83" s="32">
        <f>IF(D3L176C5=0,0,D3L176C23/D3L176C5)</f>
        <v>3.0815665803332913E-2</v>
      </c>
      <c r="BD83" s="16" t="s">
        <v>4251</v>
      </c>
      <c r="BE83" s="32">
        <f>D3L172C27</f>
        <v>0.3860251207736432</v>
      </c>
      <c r="BF83" s="16" t="s">
        <v>25486</v>
      </c>
      <c r="BG83" s="15">
        <f>D3L176C5*D3L176C27</f>
        <v>22577.391390742723</v>
      </c>
      <c r="BH83" s="16" t="s">
        <v>25499</v>
      </c>
      <c r="BI83" s="15">
        <f>IF(D3L176C27=0,0,CHOOSE(MIN(D3L176C8,RUN_YEARS),A1L104C1,A1L104C6,A1L104C7,A1L104C8,A1L104C9))</f>
        <v>67611.811000000002</v>
      </c>
      <c r="BJ83" s="16" t="s">
        <v>25487</v>
      </c>
      <c r="BK83" s="33">
        <f>IF(D3L176C29=0,0,D3L176C28/D3L176C29)</f>
        <v>0.33392673642098897</v>
      </c>
      <c r="BL83" s="16" t="s">
        <v>25488</v>
      </c>
      <c r="BM83" s="32">
        <f>IF(D3L176C5=0,0,D3L176C28/D3L176C5)</f>
        <v>0.3860251207736432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0.11116841449703092</v>
      </c>
      <c r="BZ83" s="16" t="s">
        <v>25492</v>
      </c>
      <c r="CA83" s="15">
        <f>D3L176C5*D3L176C37</f>
        <v>6501.8898235369807</v>
      </c>
      <c r="CB83" s="16" t="s">
        <v>25501</v>
      </c>
      <c r="CC83" s="15">
        <f>IF(D3L176C37=0,0,CHOOSE(MIN(D3L176C8,RUN_YEARS),B6L116C1,B6L117C1,B6L118C1,B6L119C1,B6L120C1))</f>
        <v>188750.46</v>
      </c>
      <c r="CD83" s="16" t="s">
        <v>25493</v>
      </c>
      <c r="CE83" s="33">
        <f>IF(D3L176C39=0,0,D3L176C38/D3L176C39)</f>
        <v>3.4447014452505073E-2</v>
      </c>
      <c r="CF83" s="16" t="s">
        <v>25494</v>
      </c>
      <c r="CG83" s="32">
        <f>IF(D3L176C5=0,0,D3L176C38/D3L176C5)</f>
        <v>0.11116841449703092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0.73965632976615525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0.21239585951669687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393286268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0.25959493940929623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161636.217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3.0815665803332913E-2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67611.811000000002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0.3860251207736432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67611.811000000002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0.11116841449703092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188750.46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29208</v>
      </c>
      <c r="J85" s="16" t="s">
        <v>25567</v>
      </c>
      <c r="K85" s="21">
        <f>IF(FLOW_THRU_100PCT="Y",1,INDEX(VariabilityMatrix,D3L178C1,D3L178C8))</f>
        <v>0.73965632976615525</v>
      </c>
      <c r="L85" s="16" t="s">
        <v>25537</v>
      </c>
      <c r="M85" s="15">
        <f>IF(D3L178C2&lt;&gt;0,D3L178C2*D3L178C4,D3L178C3*D3L178C4)</f>
        <v>21603.882079809864</v>
      </c>
      <c r="N85" s="16" t="s">
        <v>4251</v>
      </c>
      <c r="O85" s="32">
        <f>D3L172C6</f>
        <v>0.21239585951669687</v>
      </c>
      <c r="P85" s="16" t="s">
        <v>25538</v>
      </c>
      <c r="Q85" s="15">
        <f>D3L178C5*D3L178C6</f>
        <v>4588.5751032385806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393286268</v>
      </c>
      <c r="V85" s="16" t="s">
        <v>25539</v>
      </c>
      <c r="W85" s="33">
        <f>IF(D3L178C9=0,0,D3L178C7/D3L178C9)</f>
        <v>1.1667264983781688E-5</v>
      </c>
      <c r="X85" s="16" t="s">
        <v>25540</v>
      </c>
      <c r="Y85" s="32">
        <f>IF(D3L178C5=0,0,D3L178C7/D3L178C5)</f>
        <v>0.21239585951669684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0.25959493940929623</v>
      </c>
      <c r="AL85" s="16" t="s">
        <v>25544</v>
      </c>
      <c r="AM85" s="15">
        <f>D3L178C5*D3L178C17</f>
        <v>5608.2584595138223</v>
      </c>
      <c r="AN85" s="16" t="s">
        <v>25561</v>
      </c>
      <c r="AO85" s="15">
        <f>IF(D3L178C17=0,0,CHOOSE(MIN(D3L178C8,RUN_YEARS),A1L108C1,A1L108C6,A1L108C7,A1L108C8,A1L108C9))</f>
        <v>161636.217</v>
      </c>
      <c r="AP85" s="16" t="s">
        <v>25545</v>
      </c>
      <c r="AQ85" s="33">
        <f>IF(D3L178C19=0,0,D3L178C18/D3L178C19)</f>
        <v>3.4696793599876333E-2</v>
      </c>
      <c r="AR85" s="16" t="s">
        <v>25546</v>
      </c>
      <c r="AS85" s="32">
        <f>IF(D3L178C5=0,0,D3L178C18/D3L178C5)</f>
        <v>0.25959493940929623</v>
      </c>
      <c r="AT85" s="16" t="s">
        <v>4251</v>
      </c>
      <c r="AU85" s="32">
        <f>D3L172C22</f>
        <v>3.0815665803332913E-2</v>
      </c>
      <c r="AV85" s="16" t="s">
        <v>25547</v>
      </c>
      <c r="AW85" s="15">
        <f>D3L178C5*D3L178C22</f>
        <v>665.73801022603357</v>
      </c>
      <c r="AX85" s="16" t="s">
        <v>25562</v>
      </c>
      <c r="AY85" s="15">
        <f>IF(D3L178C22=0,0,CHOOSE(MIN(D3L178C8,RUN_YEARS),A1L104C1,A1L104C6,A1L104C7,A1L104C8,A1L104C9))</f>
        <v>67611.811000000002</v>
      </c>
      <c r="AZ85" s="16" t="s">
        <v>25548</v>
      </c>
      <c r="BA85" s="33">
        <f>IF(D3L178C24=0,0,D3L178C23/D3L178C24)</f>
        <v>9.8464750519111754E-3</v>
      </c>
      <c r="BB85" s="16" t="s">
        <v>25549</v>
      </c>
      <c r="BC85" s="32">
        <f>IF(D3L178C5=0,0,D3L178C23/D3L178C5)</f>
        <v>3.0815665803332913E-2</v>
      </c>
      <c r="BD85" s="16" t="s">
        <v>4251</v>
      </c>
      <c r="BE85" s="32">
        <f>D3L172C27</f>
        <v>0.3860251207736432</v>
      </c>
      <c r="BF85" s="16" t="s">
        <v>25550</v>
      </c>
      <c r="BG85" s="15">
        <f>D3L178C5*D3L178C27</f>
        <v>8339.6411890381496</v>
      </c>
      <c r="BH85" s="16" t="s">
        <v>25563</v>
      </c>
      <c r="BI85" s="15">
        <f>IF(D3L178C27=0,0,CHOOSE(MIN(D3L178C8,RUN_YEARS),A1L104C1,A1L104C6,A1L104C7,A1L104C8,A1L104C9))</f>
        <v>67611.811000000002</v>
      </c>
      <c r="BJ85" s="16" t="s">
        <v>25551</v>
      </c>
      <c r="BK85" s="33">
        <f>IF(D3L178C29=0,0,D3L178C28/D3L178C29)</f>
        <v>0.12334592234244619</v>
      </c>
      <c r="BL85" s="16" t="s">
        <v>25552</v>
      </c>
      <c r="BM85" s="32">
        <f>IF(D3L178C5=0,0,D3L178C28/D3L178C5)</f>
        <v>0.38602512077364326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0.11116841449703092</v>
      </c>
      <c r="BZ85" s="16" t="s">
        <v>25556</v>
      </c>
      <c r="CA85" s="15">
        <f>D3L178C5*D3L178C37</f>
        <v>2401.6693177932816</v>
      </c>
      <c r="CB85" s="16" t="s">
        <v>25565</v>
      </c>
      <c r="CC85" s="15">
        <f>IF(D3L178C37=0,0,CHOOSE(MIN(D3L178C8,RUN_YEARS),B6L116C1,B6L117C1,B6L118C1,B6L119C1,B6L120C1))</f>
        <v>188750.46</v>
      </c>
      <c r="CD85" s="16" t="s">
        <v>25557</v>
      </c>
      <c r="CE85" s="33">
        <f>IF(D3L178C39=0,0,D3L178C38/D3L178C39)</f>
        <v>1.2724044846265709E-2</v>
      </c>
      <c r="CF85" s="16" t="s">
        <v>25558</v>
      </c>
      <c r="CG85" s="32">
        <f>IF(D3L178C5=0,0,D3L178C38/D3L178C5)</f>
        <v>0.11116841449703092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268.22298329073135</v>
      </c>
      <c r="J86" s="16" t="s">
        <v>25599</v>
      </c>
      <c r="K86" s="21">
        <f>IF(FLOW_THRU_100PCT="Y",1,INDEX(VariabilityMatrix,D3L179C1,D3L179C8))</f>
        <v>0.50871385072933473</v>
      </c>
      <c r="L86" s="16" t="s">
        <v>25569</v>
      </c>
      <c r="M86" s="15">
        <f>IF(D3L179C2&lt;&gt;0,D3L179C2*D3L179C4,D3L179C3*D3L179C4)</f>
        <v>136.44874668393794</v>
      </c>
      <c r="N86" s="16" t="s">
        <v>4251</v>
      </c>
      <c r="O86" s="32">
        <f>0.45*CHOOSE(MIN(D3L179C8,RUN_YEARS),B3L110C1,B3L125C1,B3L140C1,B3L155C1,B3L170C1)</f>
        <v>0.43494415557965493</v>
      </c>
      <c r="P86" s="16" t="s">
        <v>25570</v>
      </c>
      <c r="Q86" s="15">
        <f>D3L179C5*D3L179C6</f>
        <v>59.347584906347628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414210803</v>
      </c>
      <c r="V86" s="16" t="s">
        <v>25571</v>
      </c>
      <c r="W86" s="33">
        <f>IF(D3L179C9=0,0,D3L179C7/D3L179C9)</f>
        <v>1.4327869885698665E-7</v>
      </c>
      <c r="X86" s="16" t="s">
        <v>25572</v>
      </c>
      <c r="Y86" s="32">
        <f>IF(D3L179C5=0,0,D3L179C7/D3L179C5)</f>
        <v>0.43494415557965493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0.53159841237513383</v>
      </c>
      <c r="AL86" s="16" t="s">
        <v>25576</v>
      </c>
      <c r="AM86" s="15">
        <f>D3L179C5*D3L179C17</f>
        <v>72.535937107758215</v>
      </c>
      <c r="AN86" s="16" t="s">
        <v>25593</v>
      </c>
      <c r="AO86" s="15">
        <f>IF(D3L179C17=0,0,CHOOSE(MIN(D3L179C8,RUN_YEARS),A1L108C1,A1L108C6,A1L108C7,A1L108C8,A1L108C9))</f>
        <v>184019.51699999999</v>
      </c>
      <c r="AP86" s="16" t="s">
        <v>25577</v>
      </c>
      <c r="AQ86" s="33">
        <f>IF(D3L179C19=0,0,D3L179C18/D3L179C19)</f>
        <v>3.941752390740066E-4</v>
      </c>
      <c r="AR86" s="16" t="s">
        <v>25578</v>
      </c>
      <c r="AS86" s="32">
        <f>IF(D3L179C5=0,0,D3L179C18/D3L179C5)</f>
        <v>0.53159841237513383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3.3457432045211233E-2</v>
      </c>
      <c r="BZ86" s="16" t="s">
        <v>25588</v>
      </c>
      <c r="CA86" s="15">
        <f>D3L179C5*D3L179C37</f>
        <v>4.5652246698320953</v>
      </c>
      <c r="CB86" s="16" t="s">
        <v>25597</v>
      </c>
      <c r="CC86" s="15">
        <f>IF(D3L179C37=0,0,CHOOSE(MIN(D3L179C8,RUN_YEARS),B6L116C1,B6L117C1,B6L118C1,B6L119C1,B6L120C1))</f>
        <v>203123.18399999998</v>
      </c>
      <c r="CD86" s="16" t="s">
        <v>25589</v>
      </c>
      <c r="CE86" s="33">
        <f>IF(D3L179C39=0,0,D3L179C38/D3L179C39)</f>
        <v>2.2475153155496499E-5</v>
      </c>
      <c r="CF86" s="16" t="s">
        <v>25590</v>
      </c>
      <c r="CG86" s="32">
        <f>IF(D3L179C5=0,0,D3L179C38/D3L179C5)</f>
        <v>3.3457432045211233E-2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12.647601232291347</v>
      </c>
      <c r="J87" s="16" t="s">
        <v>25630</v>
      </c>
      <c r="K87" s="21">
        <f>IF(FLOW_THRU_100PCT="Y",1,INDEX(VariabilityMatrix,D3L180C1,D3L180C8))</f>
        <v>0.494701222858482</v>
      </c>
      <c r="L87" s="16" t="s">
        <v>25600</v>
      </c>
      <c r="M87" s="15">
        <f>IF(D3L180C2&lt;&gt;0,D3L180C2*D3L180C4,D3L180C3*D3L180C4)</f>
        <v>6.2567837958409731</v>
      </c>
      <c r="N87" s="16" t="s">
        <v>4251</v>
      </c>
      <c r="O87" s="32">
        <f>0.45*CHOOSE(MIN(D3L180C8,RUN_YEARS),B3L110C1,B3L125C1,B3L140C1,B3L155C1,B3L170C1)</f>
        <v>0.43410289488020237</v>
      </c>
      <c r="P87" s="16" t="s">
        <v>25601</v>
      </c>
      <c r="Q87" s="15">
        <f>D3L180C5*D3L180C6</f>
        <v>2.7160879584141076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393286268</v>
      </c>
      <c r="V87" s="16" t="s">
        <v>25602</v>
      </c>
      <c r="W87" s="33">
        <f>IF(D3L180C9=0,0,D3L180C7/D3L180C9)</f>
        <v>6.9061347405450409E-9</v>
      </c>
      <c r="X87" s="16" t="s">
        <v>25603</v>
      </c>
      <c r="Y87" s="32">
        <f>IF(D3L180C5=0,0,D3L180C7/D3L180C5)</f>
        <v>0.43410289488020237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0.53057020485358075</v>
      </c>
      <c r="AL87" s="16" t="s">
        <v>25607</v>
      </c>
      <c r="AM87" s="15">
        <f>D3L180C5*D3L180C17</f>
        <v>3.3196630602839097</v>
      </c>
      <c r="AN87" s="16" t="s">
        <v>25624</v>
      </c>
      <c r="AO87" s="15">
        <f>IF(D3L180C17=0,0,CHOOSE(MIN(D3L180C8,RUN_YEARS),A1L108C1,A1L108C6,A1L108C7,A1L108C8,A1L108C9))</f>
        <v>161636.217</v>
      </c>
      <c r="AP87" s="16" t="s">
        <v>25608</v>
      </c>
      <c r="AQ87" s="33">
        <f>IF(D3L180C19=0,0,D3L180C18/D3L180C19)</f>
        <v>2.0537866586446462E-5</v>
      </c>
      <c r="AR87" s="16" t="s">
        <v>25609</v>
      </c>
      <c r="AS87" s="32">
        <f>IF(D3L180C5=0,0,D3L180C18/D3L180C5)</f>
        <v>0.53057020485358075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3.5326900266216876E-2</v>
      </c>
      <c r="BZ87" s="16" t="s">
        <v>25619</v>
      </c>
      <c r="CA87" s="15">
        <f>D3L180C5*D3L180C37</f>
        <v>0.22103277714295591</v>
      </c>
      <c r="CB87" s="16" t="s">
        <v>25628</v>
      </c>
      <c r="CC87" s="15">
        <f>IF(D3L180C37=0,0,CHOOSE(MIN(D3L180C8,RUN_YEARS),B6L116C1,B6L117C1,B6L118C1,B6L119C1,B6L120C1))</f>
        <v>188750.46</v>
      </c>
      <c r="CD87" s="16" t="s">
        <v>25620</v>
      </c>
      <c r="CE87" s="33">
        <f>IF(D3L180C39=0,0,D3L180C38/D3L180C39)</f>
        <v>1.1710317269846968E-6</v>
      </c>
      <c r="CF87" s="16" t="s">
        <v>25621</v>
      </c>
      <c r="CG87" s="32">
        <f>IF(D3L180C5=0,0,D3L180C38/D3L180C5)</f>
        <v>3.5326900266216876E-2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2291.5684760565919</v>
      </c>
      <c r="J88" s="16" t="s">
        <v>25661</v>
      </c>
      <c r="K88" s="21">
        <f>IF(FLOW_THRU_100PCT="Y",1,INDEX(VariabilityMatrix,D3L181C1,D3L181C8))</f>
        <v>0.50871385072933473</v>
      </c>
      <c r="L88" s="16" t="s">
        <v>25631</v>
      </c>
      <c r="M88" s="15">
        <f>IF(D3L181C2&lt;&gt;0,D3L181C2*D3L181C4,D3L181C3*D3L181C4)</f>
        <v>1165.7526236647022</v>
      </c>
      <c r="N88" s="16" t="s">
        <v>4251</v>
      </c>
      <c r="O88" s="32">
        <f>0.45*CHOOSE(MIN(D3L181C8,RUN_YEARS),B3L110C1,B3L125C1,B3L140C1,B3L155C1,B3L170C1)</f>
        <v>0.43494415557965493</v>
      </c>
      <c r="P88" s="16" t="s">
        <v>25632</v>
      </c>
      <c r="Q88" s="15">
        <f>D3L181C5*D3L181C6</f>
        <v>507.03729051461119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414210803</v>
      </c>
      <c r="V88" s="16" t="s">
        <v>25633</v>
      </c>
      <c r="W88" s="33">
        <f>IF(D3L181C9=0,0,D3L181C7/D3L181C9)</f>
        <v>1.2241044580254736E-6</v>
      </c>
      <c r="X88" s="16" t="s">
        <v>25634</v>
      </c>
      <c r="Y88" s="32">
        <f>IF(D3L181C5=0,0,D3L181C7/D3L181C5)</f>
        <v>0.43494415557965493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0.53159841237513383</v>
      </c>
      <c r="AL88" s="16" t="s">
        <v>25638</v>
      </c>
      <c r="AM88" s="15">
        <f>D3L181C5*D3L181C17</f>
        <v>619.71224396230264</v>
      </c>
      <c r="AN88" s="16" t="s">
        <v>25655</v>
      </c>
      <c r="AO88" s="15">
        <f>IF(D3L181C17=0,0,CHOOSE(MIN(D3L181C8,RUN_YEARS),A1L108C1,A1L108C6,A1L108C7,A1L108C8,A1L108C9))</f>
        <v>184019.51699999999</v>
      </c>
      <c r="AP88" s="16" t="s">
        <v>25639</v>
      </c>
      <c r="AQ88" s="33">
        <f>IF(D3L181C19=0,0,D3L181C18/D3L181C19)</f>
        <v>3.3676441176742284E-3</v>
      </c>
      <c r="AR88" s="16" t="s">
        <v>25640</v>
      </c>
      <c r="AS88" s="32">
        <f>IF(D3L181C5=0,0,D3L181C18/D3L181C5)</f>
        <v>0.53159841237513383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3.3457432045211233E-2</v>
      </c>
      <c r="BZ88" s="16" t="s">
        <v>25650</v>
      </c>
      <c r="CA88" s="15">
        <f>D3L181C5*D3L181C37</f>
        <v>39.003089187788483</v>
      </c>
      <c r="CB88" s="16" t="s">
        <v>25659</v>
      </c>
      <c r="CC88" s="15">
        <f>IF(D3L181C37=0,0,CHOOSE(MIN(D3L181C8,RUN_YEARS),B6L116C1,B6L117C1,B6L118C1,B6L119C1,B6L120C1))</f>
        <v>203123.18399999998</v>
      </c>
      <c r="CD88" s="16" t="s">
        <v>25651</v>
      </c>
      <c r="CE88" s="33">
        <f>IF(D3L181C39=0,0,D3L181C38/D3L181C39)</f>
        <v>1.9201692499950417E-4</v>
      </c>
      <c r="CF88" s="16" t="s">
        <v>25652</v>
      </c>
      <c r="CG88" s="32">
        <f>IF(D3L181C5=0,0,D3L181C38/D3L181C5)</f>
        <v>3.3457432045211233E-2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111.15884820076133</v>
      </c>
      <c r="J89" s="16" t="s">
        <v>25692</v>
      </c>
      <c r="K89" s="21">
        <f>IF(FLOW_THRU_100PCT="Y",1,INDEX(VariabilityMatrix,D3L182C1,D3L182C8))</f>
        <v>0.494701222858482</v>
      </c>
      <c r="L89" s="16" t="s">
        <v>25662</v>
      </c>
      <c r="M89" s="15">
        <f>IF(D3L182C2&lt;&gt;0,D3L182C2*D3L182C4,D3L182C3*D3L182C4)</f>
        <v>54.990418136457002</v>
      </c>
      <c r="N89" s="16" t="s">
        <v>4251</v>
      </c>
      <c r="O89" s="32">
        <f>0.45*CHOOSE(MIN(D3L182C8,RUN_YEARS),B3L110C1,B3L125C1,B3L140C1,B3L155C1,B3L170C1)</f>
        <v>0.43410289488020237</v>
      </c>
      <c r="P89" s="16" t="s">
        <v>25663</v>
      </c>
      <c r="Q89" s="15">
        <f>D3L182C5*D3L182C6</f>
        <v>23.871499703708768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393286268</v>
      </c>
      <c r="V89" s="16" t="s">
        <v>25664</v>
      </c>
      <c r="W89" s="33">
        <f>IF(D3L182C9=0,0,D3L182C7/D3L182C9)</f>
        <v>6.0697516404790332E-8</v>
      </c>
      <c r="X89" s="16" t="s">
        <v>25665</v>
      </c>
      <c r="Y89" s="32">
        <f>IF(D3L182C5=0,0,D3L182C7/D3L182C5)</f>
        <v>0.43410289488020237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0.53057020485358075</v>
      </c>
      <c r="AL89" s="16" t="s">
        <v>25669</v>
      </c>
      <c r="AM89" s="15">
        <f>D3L182C5*D3L182C17</f>
        <v>29.176277415644055</v>
      </c>
      <c r="AN89" s="16" t="s">
        <v>25686</v>
      </c>
      <c r="AO89" s="15">
        <f>IF(D3L182C17=0,0,CHOOSE(MIN(D3L182C8,RUN_YEARS),A1L108C1,A1L108C6,A1L108C7,A1L108C8,A1L108C9))</f>
        <v>161636.217</v>
      </c>
      <c r="AP89" s="16" t="s">
        <v>25670</v>
      </c>
      <c r="AQ89" s="33">
        <f>IF(D3L182C19=0,0,D3L182C18/D3L182C19)</f>
        <v>1.8050581705734956E-4</v>
      </c>
      <c r="AR89" s="16" t="s">
        <v>25671</v>
      </c>
      <c r="AS89" s="32">
        <f>IF(D3L182C5=0,0,D3L182C18/D3L182C5)</f>
        <v>0.53057020485358075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3.5326900266216876E-2</v>
      </c>
      <c r="BZ89" s="16" t="s">
        <v>25681</v>
      </c>
      <c r="CA89" s="15">
        <f>D3L182C5*D3L182C37</f>
        <v>1.9426410171041801</v>
      </c>
      <c r="CB89" s="16" t="s">
        <v>25690</v>
      </c>
      <c r="CC89" s="15">
        <f>IF(D3L182C37=0,0,CHOOSE(MIN(D3L182C8,RUN_YEARS),B6L116C1,B6L117C1,B6L118C1,B6L119C1,B6L120C1))</f>
        <v>188750.46</v>
      </c>
      <c r="CD89" s="16" t="s">
        <v>25682</v>
      </c>
      <c r="CE89" s="33">
        <f>IF(D3L182C39=0,0,D3L182C38/D3L182C39)</f>
        <v>1.0292112756197682E-5</v>
      </c>
      <c r="CF89" s="16" t="s">
        <v>25683</v>
      </c>
      <c r="CG89" s="32">
        <f>IF(D3L182C5=0,0,D3L182C38/D3L182C5)</f>
        <v>3.5326900266216876E-2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0.494701222858482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0.43410289488020237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393286268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0.53057020485358075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161636.217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3.5326900266216876E-2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188750.46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0.494701222858482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0.43410289488020237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393286268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0.53057020485358075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161636.217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3.5326900266216876E-2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188750.46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0.494701222858482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0.43410289488020237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393286268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0.53057020485358075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161636.217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3.5326900266216876E-2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188750.46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0.494701222858482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0.43410289488020237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393286268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0.53057020485358075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161636.217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3.5326900266216876E-2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188750.46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0.494701222858482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0.43410289488020237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393286268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0.53057020485358075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161636.217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3.5326900266216876E-2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188750.46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46.808072635317437</v>
      </c>
      <c r="J95" s="16" t="s">
        <v>25878</v>
      </c>
      <c r="K95" s="21">
        <f>IF(FLOW_THRU_100PCT="Y",1,D3L165C4)</f>
        <v>0.92435803094015234</v>
      </c>
      <c r="L95" s="16" t="s">
        <v>25848</v>
      </c>
      <c r="M95" s="15">
        <f>IF(D3L188C2&lt;&gt;0,D3L188C2*D3L188C4,D3L188C3*D3L188C4)</f>
        <v>43.26741785328565</v>
      </c>
      <c r="N95" s="16" t="s">
        <v>4251</v>
      </c>
      <c r="O95" s="32">
        <f>0.45*CHOOSE(MIN(D3L188C8,RUN_YEARS),B3L110C1,B3L125C1,B3L140C1,B3L155C1,B3L170C1)</f>
        <v>0.43410289488020237</v>
      </c>
      <c r="P95" s="16" t="s">
        <v>25849</v>
      </c>
      <c r="Q95" s="15">
        <f>D3L188C5*D3L188C6</f>
        <v>18.782511344102652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393286268</v>
      </c>
      <c r="V95" s="16" t="s">
        <v>25850</v>
      </c>
      <c r="W95" s="33">
        <f>IF(D3L188C9=0,0,D3L188C7/D3L188C9)</f>
        <v>4.775786207745919E-8</v>
      </c>
      <c r="X95" s="16" t="s">
        <v>25851</v>
      </c>
      <c r="Y95" s="32">
        <f>IF(D3L188C5=0,0,D3L188C7/D3L188C5)</f>
        <v>0.43410289488020237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0.53057020485358075</v>
      </c>
      <c r="AL95" s="16" t="s">
        <v>25855</v>
      </c>
      <c r="AM95" s="15">
        <f>D3L188C5*D3L188C17</f>
        <v>22.956402753903244</v>
      </c>
      <c r="AN95" s="16" t="s">
        <v>25872</v>
      </c>
      <c r="AO95" s="15">
        <f>IF(D3L188C17=0,0,CHOOSE(MIN(D3L188C8,RUN_YEARS),A1L108C1,A1L108C6,A1L108C7,A1L108C8,A1L108C9))</f>
        <v>161636.217</v>
      </c>
      <c r="AP95" s="16" t="s">
        <v>25856</v>
      </c>
      <c r="AQ95" s="33">
        <f>IF(D3L188C19=0,0,D3L188C18/D3L188C19)</f>
        <v>1.4202511776122083E-4</v>
      </c>
      <c r="AR95" s="16" t="s">
        <v>25857</v>
      </c>
      <c r="AS95" s="32">
        <f>IF(D3L188C5=0,0,D3L188C18/D3L188C5)</f>
        <v>0.53057020485358075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3.5326900266216876E-2</v>
      </c>
      <c r="BZ95" s="16" t="s">
        <v>25867</v>
      </c>
      <c r="CA95" s="15">
        <f>D3L188C5*D3L188C37</f>
        <v>1.5285037552797536</v>
      </c>
      <c r="CB95" s="16" t="s">
        <v>25876</v>
      </c>
      <c r="CC95" s="15">
        <f>IF(D3L188C37=0,0,CHOOSE(MIN(D3L188C8,RUN_YEARS),B6L116C1,B6L117C1,B6L118C1,B6L119C1,B6L120C1))</f>
        <v>188750.46</v>
      </c>
      <c r="CD95" s="16" t="s">
        <v>25868</v>
      </c>
      <c r="CE95" s="33">
        <f>IF(D3L188C39=0,0,D3L188C38/D3L188C39)</f>
        <v>8.098013404999139E-6</v>
      </c>
      <c r="CF95" s="16" t="s">
        <v>25869</v>
      </c>
      <c r="CG95" s="32">
        <f>IF(D3L188C5=0,0,D3L188C38/D3L188C5)</f>
        <v>3.5326900266216876E-2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0.50871385072933473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0.43494415557965493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414210803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0.53159841237513383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184019.51699999999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3.3457432045211233E-2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203123.18399999998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393.65272122225804</v>
      </c>
      <c r="J97" s="16" t="s">
        <v>25940</v>
      </c>
      <c r="K97" s="21">
        <f>IF(FLOW_THRU_100PCT="Y",1,INDEX(VariabilityMatrix,D3L190C1,D3L190C8))</f>
        <v>0.50999858871473003</v>
      </c>
      <c r="L97" s="16" t="s">
        <v>25910</v>
      </c>
      <c r="M97" s="15">
        <f>IF(D3L190C2&lt;&gt;0,D3L190C2*D3L190C4,D3L190C3*D3L190C4)</f>
        <v>200.76233226706466</v>
      </c>
      <c r="N97" s="16" t="s">
        <v>4251</v>
      </c>
      <c r="O97" s="32">
        <f>0.45*CHOOSE(MIN(D3L190C8,RUN_YEARS),B3L110C1,B3L125C1,B3L140C1,B3L155C1,B3L170C1)</f>
        <v>0.43476601017862365</v>
      </c>
      <c r="P97" s="16" t="s">
        <v>25911</v>
      </c>
      <c r="Q97" s="15">
        <f>D3L190C5*D3L190C6</f>
        <v>87.284638193906858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417501506.33333331</v>
      </c>
      <c r="V97" s="16" t="s">
        <v>25912</v>
      </c>
      <c r="W97" s="33">
        <f>IF(D3L190C9=0,0,D3L190C7/D3L190C9)</f>
        <v>2.0906424736158624E-7</v>
      </c>
      <c r="X97" s="16" t="s">
        <v>25913</v>
      </c>
      <c r="Y97" s="32">
        <f>IF(D3L190C5=0,0,D3L190C7/D3L190C5)</f>
        <v>0.43476601017862365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0.53138067910720677</v>
      </c>
      <c r="AL97" s="16" t="s">
        <v>25917</v>
      </c>
      <c r="AM97" s="15">
        <f>D3L190C5*D3L190C17</f>
        <v>106.68122445921951</v>
      </c>
      <c r="AN97" s="16" t="s">
        <v>25934</v>
      </c>
      <c r="AO97" s="15">
        <f>IF(D3L190C17=0,0,CHOOSE(MIN(D3L190C8,RUN_YEARS),A1L108C1,A1L108C6,A1L108C7,A1L108C8,A1L108C9))</f>
        <v>180695.18933333331</v>
      </c>
      <c r="AP97" s="16" t="s">
        <v>25918</v>
      </c>
      <c r="AQ97" s="33">
        <f>IF(D3L190C19=0,0,D3L190C18/D3L190C19)</f>
        <v>5.9039327418076288E-4</v>
      </c>
      <c r="AR97" s="16" t="s">
        <v>25919</v>
      </c>
      <c r="AS97" s="32">
        <f>IF(D3L190C5=0,0,D3L190C18/D3L190C5)</f>
        <v>0.53138067910720677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3.3853310714169582E-2</v>
      </c>
      <c r="BZ97" s="16" t="s">
        <v>25929</v>
      </c>
      <c r="CA97" s="15">
        <f>D3L190C5*D3L190C37</f>
        <v>6.7964696139382941</v>
      </c>
      <c r="CB97" s="16" t="s">
        <v>25938</v>
      </c>
      <c r="CC97" s="15">
        <f>IF(D3L190C37=0,0,CHOOSE(MIN(D3L190C8,RUN_YEARS),B6L116C1,B6L117C1,B6L118C1,B6L119C1,B6L120C1))</f>
        <v>201896.43999999997</v>
      </c>
      <c r="CD97" s="16" t="s">
        <v>25930</v>
      </c>
      <c r="CE97" s="33">
        <f>IF(D3L190C39=0,0,D3L190C38/D3L190C39)</f>
        <v>3.3663147373664907E-5</v>
      </c>
      <c r="CF97" s="16" t="s">
        <v>25931</v>
      </c>
      <c r="CG97" s="32">
        <f>IF(D3L190C5=0,0,D3L190C38/D3L190C5)</f>
        <v>3.3853310714169582E-2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9106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2588474.3855811097</v>
      </c>
      <c r="J98" s="16" t="s">
        <v>25958</v>
      </c>
      <c r="K98" s="21">
        <f>IF(D3L191C2+D3L191C3=0,0,D3L191C5/(D3L191C2+D3L191C3))</f>
        <v>0.74163136254244433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1926447.0806720464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478074.77334219182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1.1961717594273771E-3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584313.61186267901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3.5088762522294332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49815.726427425514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0.73679029877524649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624037.20021177793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9.2297069251965151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190205.76882797183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1.0041468406873479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B8F1F-5F5A-4E93-B492-BA6EA76A9B18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3791.9715408698439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1895.985770434922</v>
      </c>
      <c r="N8" s="16" t="s">
        <v>4251</v>
      </c>
      <c r="O8" s="32">
        <f>0.45*CHOOSE(MIN(D3L201C8,RUN_YEARS),B3L110C1,B3L125C1,B3L140C1,B3L155C1,B3L170C1)</f>
        <v>0.43410289488020237</v>
      </c>
      <c r="P8" s="16" t="s">
        <v>26001</v>
      </c>
      <c r="Q8" s="15">
        <f>D3L201C5*D3L201C6</f>
        <v>823.05291159747048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393286268</v>
      </c>
      <c r="V8" s="16" t="s">
        <v>26002</v>
      </c>
      <c r="W8" s="33">
        <f>IF(D3L201C9=0,0,D3L201C7/D3L201C9)</f>
        <v>2.0927578168009429E-6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0.53057020485358075</v>
      </c>
      <c r="AH8" s="16" t="s">
        <v>26006</v>
      </c>
      <c r="AI8" s="15">
        <f>D3L201C5*D3L201C15</f>
        <v>1005.9535586191307</v>
      </c>
      <c r="AJ8" s="16" t="s">
        <v>26007</v>
      </c>
      <c r="AK8" s="15">
        <f>IF(D3L201C15=0,0,CHOOSE(MIN(D3L201C8,RUN_YEARS),A1L108C1,A1L108C6,A1L108C7,A1L108C8,A1L108C9))</f>
        <v>161636.217</v>
      </c>
      <c r="AL8" s="16" t="s">
        <v>26008</v>
      </c>
      <c r="AM8" s="33">
        <f>IF(D3L201C17=0,0,D3L201C16/D3L201C17)</f>
        <v>6.2235653450063771E-3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3.5326900266216876E-2</v>
      </c>
      <c r="BN8" s="16" t="s">
        <v>26018</v>
      </c>
      <c r="BO8" s="15">
        <f>D3L201C5*D3L201C31</f>
        <v>66.979300218320859</v>
      </c>
      <c r="BP8" s="16" t="s">
        <v>26019</v>
      </c>
      <c r="BQ8" s="15">
        <f>IF(D3L201C31=0,0,CHOOSE(MIN(D3L201C8,RUN_YEARS),B6L116C1,B6L117C1,B6L118C1,B6L119C1,B6L120C1))</f>
        <v>188750.46</v>
      </c>
      <c r="BR8" s="16" t="s">
        <v>26020</v>
      </c>
      <c r="BS8" s="33">
        <f>IF(D3L201C33=0,0,D3L201C32/D3L201C33)</f>
        <v>3.5485635488422576E-4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0.43410289488020237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393286268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0.53057020485358075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161636.217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3.5326900266216876E-2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188750.46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5565.2030887068886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2782.6015443534443</v>
      </c>
      <c r="N10" s="16" t="s">
        <v>4251</v>
      </c>
      <c r="O10" s="32">
        <f>0.45*CHOOSE(MIN(D3L203C8,RUN_YEARS),B3L110C1,B3L125C1,B3L140C1,B3L155C1,B3L170C1)</f>
        <v>0.43410289488020237</v>
      </c>
      <c r="P10" s="16" t="s">
        <v>26049</v>
      </c>
      <c r="Q10" s="15">
        <f>D3L203C5*D3L203C6</f>
        <v>1207.9353857019521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393286268</v>
      </c>
      <c r="V10" s="16" t="s">
        <v>26050</v>
      </c>
      <c r="W10" s="33">
        <f>IF(D3L203C9=0,0,D3L203C7/D3L203C9)</f>
        <v>3.0713896822401948E-6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0.53057020485358075</v>
      </c>
      <c r="AH10" s="16" t="s">
        <v>26054</v>
      </c>
      <c r="AI10" s="15">
        <f>D3L203C5*D3L203C15</f>
        <v>1476.3654714134971</v>
      </c>
      <c r="AJ10" s="16" t="s">
        <v>26055</v>
      </c>
      <c r="AK10" s="15">
        <f>IF(D3L203C15=0,0,CHOOSE(MIN(D3L203C8,RUN_YEARS),A1L108C1,A1L108C6,A1L108C7,A1L108C8,A1L108C9))</f>
        <v>161636.217</v>
      </c>
      <c r="AL10" s="16" t="s">
        <v>26056</v>
      </c>
      <c r="AM10" s="33">
        <f>IF(D3L203C17=0,0,D3L203C16/D3L203C17)</f>
        <v>9.1338779069142471E-3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3.5326900266216876E-2</v>
      </c>
      <c r="BN10" s="16" t="s">
        <v>26066</v>
      </c>
      <c r="BO10" s="15">
        <f>D3L203C5*D3L203C31</f>
        <v>98.300687237995177</v>
      </c>
      <c r="BP10" s="16" t="s">
        <v>26067</v>
      </c>
      <c r="BQ10" s="15">
        <f>IF(D3L203C31=0,0,CHOOSE(MIN(D3L203C8,RUN_YEARS),B6L116C1,B6L117C1,B6L118C1,B6L119C1,B6L120C1))</f>
        <v>188750.46</v>
      </c>
      <c r="BR10" s="16" t="s">
        <v>26068</v>
      </c>
      <c r="BS10" s="33">
        <f>IF(D3L203C33=0,0,D3L203C32/D3L203C33)</f>
        <v>5.2079707375545035E-4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0.43410289488020237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393286268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0.53057020485358075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161636.217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3.5326900266216876E-2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188750.46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67611.811000000002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67611.811000000002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0.43410289488020237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393286268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0.53057020485358075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161636.217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3.5326900266216876E-2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188750.46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0.43410289488020237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393286268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0.53057020485358075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161636.217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3.5326900266216876E-2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188750.46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192120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192120</v>
      </c>
      <c r="N16" s="16" t="s">
        <v>4251</v>
      </c>
      <c r="O16" s="32">
        <f>0.45*CHOOSE(MIN(D3L209C8,RUN_YEARS),B3L110C1,B3L125C1,B3L140C1,B3L155C1,B3L170C1)</f>
        <v>0.43410289488020237</v>
      </c>
      <c r="P16" s="16" t="s">
        <v>26189</v>
      </c>
      <c r="Q16" s="15">
        <f>D3L209C5*D3L209C6</f>
        <v>83399.848164384486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393286268</v>
      </c>
      <c r="V16" s="16" t="s">
        <v>26190</v>
      </c>
      <c r="W16" s="33">
        <f>IF(D3L209C9=0,0,D3L209C7/D3L209C9)</f>
        <v>2.1205888674553084E-4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0.53057020485358075</v>
      </c>
      <c r="AH16" s="16" t="s">
        <v>26194</v>
      </c>
      <c r="AI16" s="15">
        <f>D3L209C5*D3L209C15</f>
        <v>101933.14775646993</v>
      </c>
      <c r="AJ16" s="16" t="s">
        <v>26195</v>
      </c>
      <c r="AK16" s="15">
        <f>IF(D3L209C15=0,0,CHOOSE(MIN(D3L209C8,RUN_YEARS),A1L108C1,A1L108C6,A1L108C7,A1L108C8,A1L108C9))</f>
        <v>161636.217</v>
      </c>
      <c r="AL16" s="16" t="s">
        <v>26196</v>
      </c>
      <c r="AM16" s="33">
        <f>IF(D3L209C17=0,0,D3L209C16/D3L209C17)</f>
        <v>0.63063309478759899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3.5326900266216876E-2</v>
      </c>
      <c r="BN16" s="16" t="s">
        <v>26206</v>
      </c>
      <c r="BO16" s="15">
        <f>D3L209C5*D3L209C31</f>
        <v>6787.0040791455858</v>
      </c>
      <c r="BP16" s="16" t="s">
        <v>26207</v>
      </c>
      <c r="BQ16" s="15">
        <f>IF(D3L209C31=0,0,CHOOSE(MIN(D3L209C8,RUN_YEARS),B6L116C1,B6L117C1,B6L118C1,B6L119C1,B6L120C1))</f>
        <v>188750.46</v>
      </c>
      <c r="BR16" s="16" t="s">
        <v>26208</v>
      </c>
      <c r="BS16" s="33">
        <f>IF(D3L209C33=0,0,D3L209C32/D3L209C33)</f>
        <v>3.5957549873762353E-2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-1831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-1831</v>
      </c>
      <c r="N17" s="16" t="s">
        <v>4251</v>
      </c>
      <c r="O17" s="32">
        <f>0.45*CHOOSE(MIN(D3L210C8,RUN_YEARS),B3L110C1,B3L125C1,B3L140C1,B3L155C1,B3L170C1)</f>
        <v>0.43410289488020237</v>
      </c>
      <c r="P17" s="16" t="s">
        <v>26212</v>
      </c>
      <c r="Q17" s="15">
        <f>D3L210C5*D3L210C6</f>
        <v>-794.84240052565053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393286268</v>
      </c>
      <c r="V17" s="16" t="s">
        <v>26213</v>
      </c>
      <c r="W17" s="33">
        <f>IF(D3L210C9=0,0,D3L210C7/D3L210C9)</f>
        <v>-2.0210275954146727E-6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0.53057020485358075</v>
      </c>
      <c r="AH17" s="16" t="s">
        <v>26217</v>
      </c>
      <c r="AI17" s="15">
        <f>D3L210C5*D3L210C15</f>
        <v>-971.47404508690636</v>
      </c>
      <c r="AJ17" s="16" t="s">
        <v>26218</v>
      </c>
      <c r="AK17" s="15">
        <f>IF(D3L210C15=0,0,CHOOSE(MIN(D3L210C8,RUN_YEARS),A1L108C1,A1L108C6,A1L108C7,A1L108C8,A1L108C9))</f>
        <v>161636.217</v>
      </c>
      <c r="AL17" s="16" t="s">
        <v>26219</v>
      </c>
      <c r="AM17" s="33">
        <f>IF(D3L210C17=0,0,D3L210C16/D3L210C17)</f>
        <v>-6.0102498259217881E-3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3.5326900266216876E-2</v>
      </c>
      <c r="BN17" s="16" t="s">
        <v>26229</v>
      </c>
      <c r="BO17" s="15">
        <f>D3L210C5*D3L210C31</f>
        <v>-64.683554387443095</v>
      </c>
      <c r="BP17" s="16" t="s">
        <v>26230</v>
      </c>
      <c r="BQ17" s="15">
        <f>IF(D3L210C31=0,0,CHOOSE(MIN(D3L210C8,RUN_YEARS),B6L116C1,B6L117C1,B6L118C1,B6L119C1,B6L120C1))</f>
        <v>188750.46</v>
      </c>
      <c r="BR17" s="16" t="s">
        <v>26231</v>
      </c>
      <c r="BS17" s="33">
        <f>IF(D3L210C33=0,0,D3L210C32/D3L210C33)</f>
        <v>-3.4269349270694808E-4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-65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-65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-65</v>
      </c>
      <c r="AR18" s="16" t="s">
        <v>26245</v>
      </c>
      <c r="AS18" s="15">
        <f>IF(D3L211C19=0,0,CHOOSE(MIN(D3L211C8,RUN_YEARS),A1L104C1,A1L104C6,A1L104C7,A1L104C8,A1L104C9))</f>
        <v>67611.811000000002</v>
      </c>
      <c r="AT18" s="16" t="s">
        <v>26246</v>
      </c>
      <c r="AU18" s="33">
        <f>IF(D3L211C21=0,0,D3L211C20/D3L211C21)</f>
        <v>-9.6137049191005991E-4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31.998163663491336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31.998163663491336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31.998163663491336</v>
      </c>
      <c r="AR19" s="16" t="s">
        <v>26268</v>
      </c>
      <c r="AS19" s="15">
        <f>IF(D3L212C19=0,0,CHOOSE(MIN(D3L212C8,RUN_YEARS),A1L104C1,A1L104C6,A1L104C7,A1L104C8,A1L104C9))</f>
        <v>67611.811000000002</v>
      </c>
      <c r="AT19" s="16" t="s">
        <v>26269</v>
      </c>
      <c r="AU19" s="33">
        <f>IF(D3L212C21=0,0,D3L212C20/D3L212C21)</f>
        <v>4.732629283290657E-4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4450.6563706563711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2225.3281853281856</v>
      </c>
      <c r="N20" s="16" t="s">
        <v>4251</v>
      </c>
      <c r="O20" s="32">
        <f>0.45*CHOOSE(MIN(D3L213C8,RUN_YEARS),B3L110C1,B3L125C1,B3L140C1,B3L155C1,B3L170C1)</f>
        <v>0.43410289488020237</v>
      </c>
      <c r="P20" s="16" t="s">
        <v>26283</v>
      </c>
      <c r="Q20" s="15">
        <f>D3L213C5*D3L213C6</f>
        <v>966.02140730947281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393286268</v>
      </c>
      <c r="V20" s="16" t="s">
        <v>26284</v>
      </c>
      <c r="W20" s="33">
        <f>IF(D3L213C9=0,0,D3L213C7/D3L213C9)</f>
        <v>2.456280541454025E-6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0.53057020485358075</v>
      </c>
      <c r="AH20" s="16" t="s">
        <v>26288</v>
      </c>
      <c r="AI20" s="15">
        <f>D3L213C5*D3L213C15</f>
        <v>1180.6928311560225</v>
      </c>
      <c r="AJ20" s="16" t="s">
        <v>26289</v>
      </c>
      <c r="AK20" s="15">
        <f>IF(D3L213C15=0,0,CHOOSE(MIN(D3L213C8,RUN_YEARS),A1L108C1,A1L108C6,A1L108C7,A1L108C8,A1L108C9))</f>
        <v>161636.217</v>
      </c>
      <c r="AL20" s="16" t="s">
        <v>26290</v>
      </c>
      <c r="AM20" s="33">
        <f>IF(D3L213C17=0,0,D3L213C16/D3L213C17)</f>
        <v>7.3046304415552024E-3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3.5326900266216876E-2</v>
      </c>
      <c r="BN20" s="16" t="s">
        <v>26300</v>
      </c>
      <c r="BO20" s="15">
        <f>D3L213C5*D3L213C31</f>
        <v>78.613946862690199</v>
      </c>
      <c r="BP20" s="16" t="s">
        <v>26301</v>
      </c>
      <c r="BQ20" s="15">
        <f>IF(D3L213C31=0,0,CHOOSE(MIN(D3L213C8,RUN_YEARS),B6L116C1,B6L117C1,B6L118C1,B6L119C1,B6L120C1))</f>
        <v>188750.46</v>
      </c>
      <c r="BR20" s="16" t="s">
        <v>26302</v>
      </c>
      <c r="BS20" s="33">
        <f>IF(D3L213C33=0,0,D3L213C32/D3L213C33)</f>
        <v>4.164967166845061E-4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0.43410289488020237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393286268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0.53057020485358075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161636.217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3.5326900266216876E-2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188750.46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-1.505993603754918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-0.75299680187745899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-0.75299680187745899</v>
      </c>
      <c r="AR22" s="16" t="s">
        <v>26340</v>
      </c>
      <c r="AS22" s="15">
        <f>IF(D3L215C19=0,0,CHOOSE(MIN(D3L215C8,RUN_YEARS),A1L104C1,A1L104C6,A1L104C7,A1L104C8,A1L104C9))</f>
        <v>67611.811000000002</v>
      </c>
      <c r="AT22" s="16" t="s">
        <v>26341</v>
      </c>
      <c r="AU22" s="33">
        <f>IF(D3L215C21=0,0,D3L215C20/D3L215C21)</f>
        <v>-1.1137060089655918E-5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67611.811000000002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204062.32317029283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197159.16066697819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85602.015468467725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2.1765828719061132E-4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104624.68557257167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0.64728491865515303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-33.754833138386118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-4.992446236706501E-4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6966.2144590771486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3.6907006526379585E-2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5620.2207083793237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2810.1103541896618</v>
      </c>
      <c r="N25" s="16" t="s">
        <v>4251</v>
      </c>
      <c r="O25" s="32">
        <f>0.45*CHOOSE(MIN(D3L218C8,RUN_YEARS),B3L110C1,B3L125C1,B3L140C1,B3L155C1,B3L170C1)</f>
        <v>0.43410289488020237</v>
      </c>
      <c r="P25" s="16" t="s">
        <v>26396</v>
      </c>
      <c r="Q25" s="15">
        <f>D3L218C5*D3L218C6</f>
        <v>1219.877039686563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393286268</v>
      </c>
      <c r="V25" s="16" t="s">
        <v>26397</v>
      </c>
      <c r="W25" s="33">
        <f>IF(D3L218C9=0,0,D3L218C7/D3L218C9)</f>
        <v>3.1017534527459347E-6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0.53057020485358075</v>
      </c>
      <c r="AH25" s="16" t="s">
        <v>26401</v>
      </c>
      <c r="AI25" s="15">
        <f>D3L218C5*D3L218C15</f>
        <v>1490.9608262835773</v>
      </c>
      <c r="AJ25" s="16" t="s">
        <v>26402</v>
      </c>
      <c r="AK25" s="15">
        <f>IF(D3L218C15=0,0,CHOOSE(MIN(D3L218C8,RUN_YEARS),A1L108C1,A1L108C6,A1L108C7,A1L108C8,A1L108C9))</f>
        <v>161636.217</v>
      </c>
      <c r="AL25" s="16" t="s">
        <v>26403</v>
      </c>
      <c r="AM25" s="33">
        <f>IF(D3L218C17=0,0,D3L218C16/D3L218C17)</f>
        <v>9.2241754599068429E-3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3.5326900266216876E-2</v>
      </c>
      <c r="BN25" s="16" t="s">
        <v>26413</v>
      </c>
      <c r="BO25" s="15">
        <f>D3L218C5*D3L218C31</f>
        <v>99.272488219521563</v>
      </c>
      <c r="BP25" s="16" t="s">
        <v>26414</v>
      </c>
      <c r="BQ25" s="15">
        <f>IF(D3L218C31=0,0,CHOOSE(MIN(D3L218C8,RUN_YEARS),B6L116C1,B6L117C1,B6L118C1,B6L119C1,B6L120C1))</f>
        <v>188750.46</v>
      </c>
      <c r="BR25" s="16" t="s">
        <v>26415</v>
      </c>
      <c r="BS25" s="33">
        <f>IF(D3L218C33=0,0,D3L218C32/D3L218C33)</f>
        <v>5.2594567567952719E-4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13394.204875828187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6697.1024379140936</v>
      </c>
      <c r="N26" s="16" t="s">
        <v>4251</v>
      </c>
      <c r="O26" s="32">
        <f>0.45*CHOOSE(MIN(D3L219C8,RUN_YEARS),B3L110C1,B3L125C1,B3L140C1,B3L155C1,B3L170C1)</f>
        <v>0.43410289488020237</v>
      </c>
      <c r="P26" s="16" t="s">
        <v>26419</v>
      </c>
      <c r="Q26" s="15">
        <f>D3L219C5*D3L219C6</f>
        <v>2907.2315556077688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393286268</v>
      </c>
      <c r="V26" s="16" t="s">
        <v>26420</v>
      </c>
      <c r="W26" s="33">
        <f>IF(D3L219C9=0,0,D3L219C7/D3L219C9)</f>
        <v>7.3921511940705967E-6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0.53057020485358075</v>
      </c>
      <c r="AH26" s="16" t="s">
        <v>26424</v>
      </c>
      <c r="AI26" s="15">
        <f>D3L219C5*D3L219C15</f>
        <v>3553.2830124094958</v>
      </c>
      <c r="AJ26" s="16" t="s">
        <v>26425</v>
      </c>
      <c r="AK26" s="15">
        <f>IF(D3L219C15=0,0,CHOOSE(MIN(D3L219C8,RUN_YEARS),A1L108C1,A1L108C6,A1L108C7,A1L108C8,A1L108C9))</f>
        <v>161636.217</v>
      </c>
      <c r="AL26" s="16" t="s">
        <v>26426</v>
      </c>
      <c r="AM26" s="33">
        <f>IF(D3L219C17=0,0,D3L219C16/D3L219C17)</f>
        <v>2.1983210683590149E-2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3.5326900266216876E-2</v>
      </c>
      <c r="BN26" s="16" t="s">
        <v>26436</v>
      </c>
      <c r="BO26" s="15">
        <f>D3L219C5*D3L219C31</f>
        <v>236.58786989682909</v>
      </c>
      <c r="BP26" s="16" t="s">
        <v>26437</v>
      </c>
      <c r="BQ26" s="15">
        <f>IF(D3L219C31=0,0,CHOOSE(MIN(D3L219C8,RUN_YEARS),B6L116C1,B6L117C1,B6L118C1,B6L119C1,B6L120C1))</f>
        <v>188750.46</v>
      </c>
      <c r="BR26" s="16" t="s">
        <v>26438</v>
      </c>
      <c r="BS26" s="33">
        <f>IF(D3L219C33=0,0,D3L219C32/D3L219C33)</f>
        <v>1.2534426135800097E-3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-1.8493459859053016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-0.92467299295265082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-0.92467299295265082</v>
      </c>
      <c r="AR27" s="16" t="s">
        <v>26451</v>
      </c>
      <c r="AS27" s="15">
        <f>IF(D3L220C19=0,0,CHOOSE(MIN(D3L220C8,RUN_YEARS),A1L104C1,A1L104C6,A1L104C7,A1L104C8,A1L104C9))</f>
        <v>67611.811000000002</v>
      </c>
      <c r="AT27" s="16" t="s">
        <v>26452</v>
      </c>
      <c r="AU27" s="33">
        <f>IF(D3L220C21=0,0,D3L220C20/D3L220C21)</f>
        <v>-1.3676205078320573E-5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0.43410289488020237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393286268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0.53057020485358075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161636.217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3.5326900266216876E-2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188750.46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306495.05617437093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306495.05617437093</v>
      </c>
      <c r="N29" s="16" t="s">
        <v>4251</v>
      </c>
      <c r="O29" s="32">
        <f>0.45*CHOOSE(MIN(D3L222C8,RUN_YEARS),B3L110C1,B3L125C1,B3L140C1,B3L155C1,B3L170C1)</f>
        <v>0.43410289488020237</v>
      </c>
      <c r="P29" s="16" t="s">
        <v>26488</v>
      </c>
      <c r="Q29" s="15">
        <f>D3L222C5*D3L222C6</f>
        <v>133050.39115176466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393286268</v>
      </c>
      <c r="V29" s="16" t="s">
        <v>26489</v>
      </c>
      <c r="W29" s="33">
        <f>IF(D3L222C9=0,0,D3L222C7/D3L222C9)</f>
        <v>3.3830418699430577E-4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0.53057020485358075</v>
      </c>
      <c r="AH29" s="16" t="s">
        <v>26493</v>
      </c>
      <c r="AI29" s="15">
        <f>D3L222C5*D3L222C15</f>
        <v>162617.14474104572</v>
      </c>
      <c r="AJ29" s="16" t="s">
        <v>26494</v>
      </c>
      <c r="AK29" s="15">
        <f>IF(D3L222C15=0,0,CHOOSE(MIN(D3L222C8,RUN_YEARS),A1L108C1,A1L108C6,A1L108C7,A1L108C8,A1L108C9))</f>
        <v>161636.217</v>
      </c>
      <c r="AL29" s="16" t="s">
        <v>26495</v>
      </c>
      <c r="AM29" s="33">
        <f>IF(D3L222C17=0,0,D3L222C16/D3L222C17)</f>
        <v>1.0060687373117976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3.5326900266216876E-2</v>
      </c>
      <c r="BN29" s="16" t="s">
        <v>26505</v>
      </c>
      <c r="BO29" s="15">
        <f>D3L222C5*D3L222C31</f>
        <v>10827.520281560541</v>
      </c>
      <c r="BP29" s="16" t="s">
        <v>26506</v>
      </c>
      <c r="BQ29" s="15">
        <f>IF(D3L222C31=0,0,CHOOSE(MIN(D3L222C8,RUN_YEARS),B6L116C1,B6L117C1,B6L118C1,B6L119C1,B6L120C1))</f>
        <v>188750.46</v>
      </c>
      <c r="BR29" s="16" t="s">
        <v>26507</v>
      </c>
      <c r="BS29" s="33">
        <f>IF(D3L222C33=0,0,D3L222C32/D3L222C33)</f>
        <v>5.7364206061063593E-2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115.97126417100729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115.97126417100729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115.97126417100729</v>
      </c>
      <c r="AR30" s="16" t="s">
        <v>26520</v>
      </c>
      <c r="AS30" s="15">
        <f>IF(D3L223C19=0,0,CHOOSE(MIN(D3L223C8,RUN_YEARS),A1L104C1,A1L104C6,A1L104C7,A1L104C8,A1L104C9))</f>
        <v>67611.811000000002</v>
      </c>
      <c r="AT30" s="16" t="s">
        <v>26521</v>
      </c>
      <c r="AU30" s="33">
        <f>IF(D3L223C21=0,0,D3L223C20/D3L223C21)</f>
        <v>1.7152515582078891E-3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325623.60367676354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316117.31555765274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137177.49974705899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3.4879809164112231E-4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167661.38857973879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1.0372761234552945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115.04659117805464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1.7015753531295684E-3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11163.380639676892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5.9143594350323132E-2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35429-2B94-40CA-9623-DD51BEFC16E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12326.331423600001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0.76895926590860453</v>
      </c>
      <c r="L8" s="16" t="s">
        <v>26582</v>
      </c>
      <c r="M8" s="15">
        <f>IF(D4L101C2&lt;&gt;0,D4L101C2*D4L101C4,D4L101C3*D4L101C4)</f>
        <v>9478.4467628376206</v>
      </c>
      <c r="N8" s="16" t="s">
        <v>4251</v>
      </c>
      <c r="O8" s="32">
        <f>1</f>
        <v>1</v>
      </c>
      <c r="P8" s="16" t="s">
        <v>26583</v>
      </c>
      <c r="Q8" s="15">
        <f>D4L101C5*D4L101C6</f>
        <v>9478.4467628376206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201896.43999999997</v>
      </c>
      <c r="V8" s="16" t="s">
        <v>26584</v>
      </c>
      <c r="W8" s="33">
        <f>IF(D4L101C9=0,0,D4L101C7/D4L101C9)</f>
        <v>4.6947072285363829E-2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0.76895926590860453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201896.43999999997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20.274992993068622</v>
      </c>
      <c r="J10" s="16" t="s">
        <v>26604</v>
      </c>
      <c r="K10" s="21">
        <f>IF(FLOW_THRU_100PCT="Y",1,INDEX(VariabilityMatrix,D4L103C1,D4L103C8))</f>
        <v>0.50871385072933473</v>
      </c>
      <c r="L10" s="16" t="s">
        <v>26598</v>
      </c>
      <c r="M10" s="15">
        <f>IF(D4L103C2&lt;&gt;0,D4L103C2*D4L103C4,D4L103C3*D4L103C4)</f>
        <v>10.314169759014218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10.314169759014218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203123.18399999998</v>
      </c>
      <c r="V10" s="16" t="s">
        <v>26600</v>
      </c>
      <c r="W10" s="33">
        <f>IF(D4L103C9=0,0,D4L103C7/D4L103C9)</f>
        <v>5.0777905091396259E-5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15.944553237809373</v>
      </c>
      <c r="J11" s="16" t="s">
        <v>26611</v>
      </c>
      <c r="K11" s="21">
        <f>IF(FLOW_THRU_100PCT="Y",1,INDEX(VariabilityMatrix,D4L104C1,D4L104C8))</f>
        <v>0.50871385072933473</v>
      </c>
      <c r="L11" s="16" t="s">
        <v>26605</v>
      </c>
      <c r="M11" s="15">
        <f>IF(D4L104C2&lt;&gt;0,D4L104C2*D4L104C4,D4L104C3*D4L104C4)</f>
        <v>8.1112150757648873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8.1112150757648873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203123.18399999998</v>
      </c>
      <c r="V11" s="16" t="s">
        <v>26607</v>
      </c>
      <c r="W11" s="33">
        <f>IF(D4L104C9=0,0,D4L104C7/D4L104C9)</f>
        <v>3.9932492766384009E-5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0.75183844689502521</v>
      </c>
      <c r="J12" s="16" t="s">
        <v>26618</v>
      </c>
      <c r="K12" s="21">
        <f>IF(FLOW_THRU_100PCT="Y",1,INDEX(VariabilityMatrix,D4L105C1,D4L105C8))</f>
        <v>0.494701222858482</v>
      </c>
      <c r="L12" s="16" t="s">
        <v>26612</v>
      </c>
      <c r="M12" s="15">
        <f>IF(D4L105C2&lt;&gt;0,D4L105C2*D4L105C4,D4L105C3*D4L105C4)</f>
        <v>0.37193539907099088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0.37193539907099088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188750.46</v>
      </c>
      <c r="V12" s="16" t="s">
        <v>26614</v>
      </c>
      <c r="W12" s="33">
        <f>IF(D4L105C9=0,0,D4L105C7/D4L105C9)</f>
        <v>1.9705138682628423E-6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1410.0490709999999</v>
      </c>
      <c r="J13" s="16" t="s">
        <v>26625</v>
      </c>
      <c r="K13" s="21">
        <f>IF(FLOW_THRU_100PCT="Y",1,INDEX(VariabilityMatrix,D4L106C1,D4L106C8))</f>
        <v>0.50871385072933473</v>
      </c>
      <c r="L13" s="16" t="s">
        <v>26619</v>
      </c>
      <c r="M13" s="15">
        <f>IF(D4L106C2&lt;&gt;0,D4L106C2*D4L106C4,D4L106C3*D4L106C4)</f>
        <v>717.31149262573103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717.31149262573103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203123.18399999998</v>
      </c>
      <c r="V13" s="16" t="s">
        <v>26621</v>
      </c>
      <c r="W13" s="33">
        <f>IF(D4L106C9=0,0,D4L106C7/D4L106C9)</f>
        <v>3.5314112279065646E-3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261.15948331508116</v>
      </c>
      <c r="J14" s="16" t="s">
        <v>26632</v>
      </c>
      <c r="K14" s="21">
        <f>IF(FLOW_THRU_100PCT="Y",1,INDEX(VariabilityMatrix,D4L107C1,D4L107C8))</f>
        <v>0.63099074327368232</v>
      </c>
      <c r="L14" s="16" t="s">
        <v>26626</v>
      </c>
      <c r="M14" s="15">
        <f>IF(D4L107C2&lt;&gt;0,D4L107C2*D4L107C4,D4L107C3*D4L107C4)</f>
        <v>164.7892164899539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164.7892164899539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203123.18399999998</v>
      </c>
      <c r="V14" s="16" t="s">
        <v>26628</v>
      </c>
      <c r="W14" s="33">
        <f>IF(D4L107C9=0,0,D4L107C7/D4L107C9)</f>
        <v>8.1127724194178606E-4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280.72982240635429</v>
      </c>
      <c r="J15" s="16" t="s">
        <v>26639</v>
      </c>
      <c r="K15" s="21">
        <f>IF(FLOW_THRU_100PCT="Y",1,INDEX(VariabilityMatrix,D4L108C1,D4L108C8))</f>
        <v>0.63099074327368232</v>
      </c>
      <c r="L15" s="16" t="s">
        <v>26633</v>
      </c>
      <c r="M15" s="15">
        <f>IF(D4L108C2&lt;&gt;0,D4L108C2*D4L108C4,D4L108C3*D4L108C4)</f>
        <v>177.13791929927433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177.13791929927433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203123.18399999998</v>
      </c>
      <c r="V15" s="16" t="s">
        <v>26635</v>
      </c>
      <c r="W15" s="33">
        <f>IF(D4L108C9=0,0,D4L108C7/D4L108C9)</f>
        <v>8.7207139929075918E-4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136.2226126795631</v>
      </c>
      <c r="J16" s="16" t="s">
        <v>26646</v>
      </c>
      <c r="K16" s="21">
        <f>IF(FLOW_THRU_100PCT="Y",1,INDEX(VariabilityMatrix,D4L109C1,D4L109C8))</f>
        <v>0.50871385072933473</v>
      </c>
      <c r="L16" s="16" t="s">
        <v>26640</v>
      </c>
      <c r="M16" s="15">
        <f>IF(D4L109C2&lt;&gt;0,D4L109C2*D4L109C4,D4L109C3*D4L109C4)</f>
        <v>69.298329852631241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69.298329852631241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203123.18399999998</v>
      </c>
      <c r="V16" s="16" t="s">
        <v>26642</v>
      </c>
      <c r="W16" s="33">
        <f>IF(D4L109C9=0,0,D4L109C7/D4L109C9)</f>
        <v>3.4116405861691913E-4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6.6078534779009033</v>
      </c>
      <c r="J17" s="16" t="s">
        <v>26653</v>
      </c>
      <c r="K17" s="21">
        <f>IF(FLOW_THRU_100PCT="Y",1,INDEX(VariabilityMatrix,D4L110C1,D4L110C8))</f>
        <v>0.494701222858482</v>
      </c>
      <c r="L17" s="16" t="s">
        <v>26647</v>
      </c>
      <c r="M17" s="15">
        <f>IF(D4L110C2&lt;&gt;0,D4L110C2*D4L110C4,D4L110C3*D4L110C4)</f>
        <v>3.2689131959872499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3.2689131959872499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188750.46</v>
      </c>
      <c r="V17" s="16" t="s">
        <v>26649</v>
      </c>
      <c r="W17" s="33">
        <f>IF(D4L110C9=0,0,D4L110C7/D4L110C9)</f>
        <v>1.7318703202033257E-5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0.494701222858482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188750.46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0.494701222858482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188750.46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0.494701222858482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188750.46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0.494701222858482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188750.46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0.494701222858482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188750.46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2.7825125085724096</v>
      </c>
      <c r="J23" s="16" t="s">
        <v>26695</v>
      </c>
      <c r="K23" s="21">
        <f>IF(FLOW_THRU_100PCT="Y",1,D4L101C4)</f>
        <v>0.76895926590860453</v>
      </c>
      <c r="L23" s="16" t="s">
        <v>26689</v>
      </c>
      <c r="M23" s="15">
        <f>IF(D4L116C2&lt;&gt;0,D4L116C2*D4L116C4,D4L116C3*D4L116C4)</f>
        <v>2.1396387759733497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2.1396387759733497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188750.46</v>
      </c>
      <c r="V23" s="16" t="s">
        <v>26691</v>
      </c>
      <c r="W23" s="33">
        <f>IF(D4L116C9=0,0,D4L116C7/D4L116C9)</f>
        <v>1.1335806948355781E-5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0.50871385072933473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203123.18399999998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23.400741777349936</v>
      </c>
      <c r="J25" s="16" t="s">
        <v>26709</v>
      </c>
      <c r="K25" s="21">
        <f>IF(FLOW_THRU_100PCT="Y",1,INDEX(VariabilityMatrix,D4L118C1,D4L118C8))</f>
        <v>0.50999858871473003</v>
      </c>
      <c r="L25" s="16" t="s">
        <v>26703</v>
      </c>
      <c r="M25" s="15">
        <f>IF(D4L118C2&lt;&gt;0,D4L118C2*D4L118C4,D4L118C3*D4L118C4)</f>
        <v>11.934345281326291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11.934345281326291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201896.43999999997</v>
      </c>
      <c r="V25" s="16" t="s">
        <v>26705</v>
      </c>
      <c r="W25" s="33">
        <f>IF(D4L118C9=0,0,D4L118C7/D4L118C9)</f>
        <v>5.9111221977595509E-5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638.38659976365307</v>
      </c>
      <c r="J26" s="16" t="s">
        <v>26716</v>
      </c>
      <c r="K26" s="21">
        <f>IF(FLOW_THRU_100PCT="Y",1,INDEX(VariabilityMatrix,D4L119C1,D4L119C8))</f>
        <v>0.6260871542166091</v>
      </c>
      <c r="L26" s="16" t="s">
        <v>26710</v>
      </c>
      <c r="M26" s="15">
        <f>IF(D4L119C2&lt;&gt;0,D4L119C2*D4L119C4,D4L119C3*D4L119C4)</f>
        <v>399.68564953604294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399.68564953604294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201896.43999999997</v>
      </c>
      <c r="V26" s="16" t="s">
        <v>26712</v>
      </c>
      <c r="W26" s="33">
        <f>IF(D4L119C9=0,0,D4L119C7/D4L119C9)</f>
        <v>1.979656746478754E-3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72.352100194458671</v>
      </c>
      <c r="J27" s="16" t="s">
        <v>26695</v>
      </c>
      <c r="K27" s="21">
        <f>IF(FLOW_THRU_100PCT="Y",1,D4L101C4)</f>
        <v>0.76895926590860453</v>
      </c>
      <c r="L27" s="16" t="s">
        <v>26717</v>
      </c>
      <c r="M27" s="15">
        <f>IF(D4L120C2&lt;&gt;0,D4L120C2*D4L120C4,D4L120C3*D4L120C4)</f>
        <v>55.635817852476741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55.635817852476741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201896.43999999997</v>
      </c>
      <c r="V27" s="16" t="s">
        <v>26719</v>
      </c>
      <c r="W27" s="33">
        <f>IF(D4L120C9=0,0,D4L120C7/D4L120C9)</f>
        <v>2.7556611623502002E-4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0.36031289031389235</v>
      </c>
      <c r="J28" s="16" t="s">
        <v>26729</v>
      </c>
      <c r="K28" s="21">
        <f>IF(FLOW_THRU_100PCT="Y",1,INDEX(VariabilityMatrix,D4L121C1,D4L121C8))</f>
        <v>0.59930216561875349</v>
      </c>
      <c r="L28" s="16" t="s">
        <v>26723</v>
      </c>
      <c r="M28" s="15">
        <f>IF(D4L121C2&lt;&gt;0,D4L121C2*D4L121C4,D4L121C3*D4L121C4)</f>
        <v>0.21593629546546808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0.21593629546546808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188750.46</v>
      </c>
      <c r="V28" s="16" t="s">
        <v>26725</v>
      </c>
      <c r="W28" s="33">
        <f>IF(D4L121C9=0,0,D4L121C7/D4L121C9)</f>
        <v>1.1440305653584531E-6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1564.9978400614855</v>
      </c>
      <c r="J29" s="16" t="s">
        <v>26736</v>
      </c>
      <c r="K29" s="21">
        <f>IF(FLOW_THRU_100PCT="Y",1,INDEX(VariabilityMatrix,D4L122C1,D4L122C8))</f>
        <v>0.6260871542166091</v>
      </c>
      <c r="L29" s="16" t="s">
        <v>26730</v>
      </c>
      <c r="M29" s="15">
        <f>IF(D4L122C2&lt;&gt;0,D4L122C2*D4L122C4,D4L122C3*D4L122C4)</f>
        <v>979.82504403923542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979.82504403923542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201896.43999999997</v>
      </c>
      <c r="V29" s="16" t="s">
        <v>26732</v>
      </c>
      <c r="W29" s="33">
        <f>IF(D4L122C9=0,0,D4L122C7/D4L122C9)</f>
        <v>4.8531070881647816E-3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207.81045948853807</v>
      </c>
      <c r="J30" s="16" t="s">
        <v>26743</v>
      </c>
      <c r="K30" s="21">
        <f>IF(FLOW_THRU_100PCT="Y",1,INDEX(VariabilityMatrix,D4L123C1,D4L123C8))</f>
        <v>0.59930216561875349</v>
      </c>
      <c r="L30" s="16" t="s">
        <v>26737</v>
      </c>
      <c r="M30" s="15">
        <f>IF(D4L123C2&lt;&gt;0,D4L123C2*D4L123C4,D4L123C3*D4L123C4)</f>
        <v>124.5412584097091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124.5412584097091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188750.46</v>
      </c>
      <c r="V30" s="16" t="s">
        <v>26739</v>
      </c>
      <c r="W30" s="33">
        <f>IF(D4L123C9=0,0,D4L123C7/D4L123C9)</f>
        <v>6.5981962857048989E-4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0.59930216561875349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188750.46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0.59930216561875349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188750.46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0.59930216561875349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188750.46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0.59930216561875349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188750.46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0.59930216561875349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188750.46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62.754495063003105</v>
      </c>
      <c r="J36" s="16" t="s">
        <v>26695</v>
      </c>
      <c r="K36" s="21">
        <f>IF(FLOW_THRU_100PCT="Y",1,D4L101C4)</f>
        <v>0.76895926590860453</v>
      </c>
      <c r="L36" s="16" t="s">
        <v>26779</v>
      </c>
      <c r="M36" s="15">
        <f>IF(D4L129C2&lt;&gt;0,D4L129C2*D4L129C4,D4L129C3*D4L129C4)</f>
        <v>48.255650456112015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48.255650456112015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188750.46</v>
      </c>
      <c r="V36" s="16" t="s">
        <v>26781</v>
      </c>
      <c r="W36" s="33">
        <f>IF(D4L129C9=0,0,D4L129C7/D4L129C9)</f>
        <v>2.556584522025113E-4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141.95990299518962</v>
      </c>
      <c r="J37" s="16" t="s">
        <v>26695</v>
      </c>
      <c r="K37" s="21">
        <f>IF(FLOW_THRU_100PCT="Y",1,D4L101C4)</f>
        <v>0.76895926590860453</v>
      </c>
      <c r="L37" s="16" t="s">
        <v>26785</v>
      </c>
      <c r="M37" s="15">
        <f>IF(D4L130C2&lt;&gt;0,D4L130C2*D4L130C4,D4L130C3*D4L130C4)</f>
        <v>109.16138279563772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109.16138279563772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201896.43999999997</v>
      </c>
      <c r="V37" s="16" t="s">
        <v>26787</v>
      </c>
      <c r="W37" s="33">
        <f>IF(D4L130C9=0,0,D4L130C7/D4L130C9)</f>
        <v>5.4068007734875238E-4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169197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0.82878811955827403</v>
      </c>
      <c r="L38" s="16" t="s">
        <v>26791</v>
      </c>
      <c r="M38" s="15">
        <f>IF(D4L131C2&lt;&gt;0,D4L131C2*D4L131C4,D4L131C3*D4L131C4)</f>
        <v>140228.46346490129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140228.46346490129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188750.46</v>
      </c>
      <c r="V38" s="16" t="s">
        <v>26793</v>
      </c>
      <c r="W38" s="33">
        <f>IF(D4L131C9=0,0,D4L131C7/D4L131C9)</f>
        <v>0.7429304461822307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44253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0.55687454711394146</v>
      </c>
      <c r="L39" s="16" t="s">
        <v>26799</v>
      </c>
      <c r="M39" s="15">
        <f>IF(D4L132C2&lt;&gt;0,D4L132C2*D4L132C4,D4L132C3*D4L132C4)</f>
        <v>24643.369333433253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24643.369333433253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188750.46</v>
      </c>
      <c r="V39" s="16" t="s">
        <v>26801</v>
      </c>
      <c r="W39" s="33">
        <f>IF(D4L132C9=0,0,D4L132C7/D4L132C9)</f>
        <v>0.13056057894340101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13154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0.55687454711394146</v>
      </c>
      <c r="L40" s="16" t="s">
        <v>26807</v>
      </c>
      <c r="M40" s="15">
        <f>IF(D4L133C2&lt;&gt;0,D4L133C2*D4L133C4,D4L133C3*D4L133C4)</f>
        <v>7325.1277927367864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7325.1277927367864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188750.46</v>
      </c>
      <c r="V40" s="16" t="s">
        <v>26809</v>
      </c>
      <c r="W40" s="33">
        <f>IF(D4L133C9=0,0,D4L133C7/D4L133C9)</f>
        <v>3.8808529487752173E-2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6596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0.55687454711394146</v>
      </c>
      <c r="L41" s="16" t="s">
        <v>26815</v>
      </c>
      <c r="M41" s="15">
        <f>IF(D4L134C2&lt;&gt;0,D4L134C2*D4L134C4,D4L134C3*D4L134C4)</f>
        <v>3673.1445127635579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3673.1445127635579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188750.46</v>
      </c>
      <c r="V41" s="16" t="s">
        <v>26817</v>
      </c>
      <c r="W41" s="33">
        <f>IF(D4L134C9=0,0,D4L134C7/D4L134C9)</f>
        <v>1.9460320853064719E-2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58413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0.55687454711394146</v>
      </c>
      <c r="L42" s="16" t="s">
        <v>26823</v>
      </c>
      <c r="M42" s="15">
        <f>IF(D4L135C2&lt;&gt;0,D4L135C2*D4L135C4,D4L135C3*D4L135C4)</f>
        <v>32528.712920566664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32528.712920566664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188750.46</v>
      </c>
      <c r="V42" s="16" t="s">
        <v>26825</v>
      </c>
      <c r="W42" s="33">
        <f>IF(D4L135C9=0,0,D4L135C7/D4L135C9)</f>
        <v>0.17233713189661454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0.55687454711394146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188750.46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1341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0.55687454711394146</v>
      </c>
      <c r="L44" s="16" t="s">
        <v>26837</v>
      </c>
      <c r="M44" s="15">
        <f>IF(D4L137C2&lt;&gt;0,D4L137C2*D4L137C4,D4L137C3*D4L137C4)</f>
        <v>746.76876767979547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746.76876767979547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188750.46</v>
      </c>
      <c r="V44" s="16" t="s">
        <v>26839</v>
      </c>
      <c r="W44" s="33">
        <f>IF(D4L137C9=0,0,D4L137C7/D4L137C9)</f>
        <v>3.9563811801030602E-3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8272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0.55687454711394146</v>
      </c>
      <c r="L45" s="16" t="s">
        <v>26844</v>
      </c>
      <c r="M45" s="15">
        <f>IF(D4L138C2&lt;&gt;0,D4L138C2*D4L138C4,D4L138C3*D4L138C4)</f>
        <v>4606.466253726524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4606.466253726524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188750.46</v>
      </c>
      <c r="V45" s="16" t="s">
        <v>26846</v>
      </c>
      <c r="W45" s="33">
        <f>IF(D4L138C9=0,0,D4L138C7/D4L138C9)</f>
        <v>2.4405059747809484E-2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15208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0.55687454711394146</v>
      </c>
      <c r="L46" s="16" t="s">
        <v>26852</v>
      </c>
      <c r="M46" s="15">
        <f>IF(D4L139C2&lt;&gt;0,D4L139C2*D4L139C4,D4L139C3*D4L139C4)</f>
        <v>8468.9481125088223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8468.9481125088223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188750.46</v>
      </c>
      <c r="V46" s="16" t="s">
        <v>26854</v>
      </c>
      <c r="W46" s="33">
        <f>IF(D4L139C9=0,0,D4L139C7/D4L139C9)</f>
        <v>4.4868489923197127E-2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102903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0.55687454711394146</v>
      </c>
      <c r="L47" s="16" t="s">
        <v>26860</v>
      </c>
      <c r="M47" s="15">
        <f>IF(D4L140C2&lt;&gt;0,D4L140C2*D4L140C4,D4L140C3*D4L140C4)</f>
        <v>57304.061521665921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57304.061521665921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188750.46</v>
      </c>
      <c r="V47" s="16" t="s">
        <v>26862</v>
      </c>
      <c r="W47" s="33">
        <f>IF(D4L140C9=0,0,D4L140C7/D4L140C9)</f>
        <v>0.30359693704410534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18225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0.55687454711394146</v>
      </c>
      <c r="L48" s="16" t="s">
        <v>26868</v>
      </c>
      <c r="M48" s="15">
        <f>IF(D4L141C2&lt;&gt;0,D4L141C2*D4L141C4,D4L141C3*D4L141C4)</f>
        <v>10149.038621151583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10149.038621151583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188750.46</v>
      </c>
      <c r="V48" s="16" t="s">
        <v>26870</v>
      </c>
      <c r="W48" s="33">
        <f>IF(D4L141C9=0,0,D4L141C7/D4L141C9)</f>
        <v>5.3769609998044955E-2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35249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0.55687454711394146</v>
      </c>
      <c r="L49" s="16" t="s">
        <v>26876</v>
      </c>
      <c r="M49" s="15">
        <f>IF(D4L142C2&lt;&gt;0,D4L142C2*D4L142C4,D4L142C3*D4L142C4)</f>
        <v>19629.270911219322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19629.270911219322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188750.46</v>
      </c>
      <c r="V49" s="16" t="s">
        <v>26878</v>
      </c>
      <c r="W49" s="33">
        <f>IF(D4L142C9=0,0,D4L142C7/D4L142C9)</f>
        <v>0.10399588383106098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68852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0.55687454711394146</v>
      </c>
      <c r="L50" s="16" t="s">
        <v>26884</v>
      </c>
      <c r="M50" s="15">
        <f>IF(D4L143C2&lt;&gt;0,D4L143C2*D4L143C4,D4L143C3*D4L143C4)</f>
        <v>38341.926317889098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38341.926317889098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188750.46</v>
      </c>
      <c r="V50" s="16" t="s">
        <v>26886</v>
      </c>
      <c r="W50" s="33">
        <f>IF(D4L143C9=0,0,D4L143C7/D4L143C9)</f>
        <v>0.20313553841346452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13405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0.55687454711394146</v>
      </c>
      <c r="L51" s="16" t="s">
        <v>26892</v>
      </c>
      <c r="M51" s="15">
        <f>IF(D4L144C2&lt;&gt;0,D4L144C2*D4L144C4,D4L144C3*D4L144C4)</f>
        <v>7464.9033040623854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7464.9033040623854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188750.46</v>
      </c>
      <c r="V51" s="16" t="s">
        <v>26894</v>
      </c>
      <c r="W51" s="33">
        <f>IF(D4L144C9=0,0,D4L144C7/D4L144C9)</f>
        <v>3.9549060193349389E-2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8.302989371395995</v>
      </c>
      <c r="J52" s="16" t="s">
        <v>26906</v>
      </c>
      <c r="K52" s="21">
        <f>IF(FLOW_THRU_100PCT="Y",1,INDEX(VariabilityMatrix,D4L145C1,D4L145C8))</f>
        <v>0.50871385072933473</v>
      </c>
      <c r="L52" s="16" t="s">
        <v>26900</v>
      </c>
      <c r="M52" s="15">
        <f>IF(D4L145C2&lt;&gt;0,D4L145C2*D4L145C4,D4L145C3*D4L145C4)</f>
        <v>4.2238456956875954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4.2238456956875954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203123.18399999998</v>
      </c>
      <c r="V52" s="16" t="s">
        <v>26902</v>
      </c>
      <c r="W52" s="33">
        <f>IF(D4L145C9=0,0,D4L145C7/D4L145C9)</f>
        <v>2.0794503180334135E-5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0.39151342408097989</v>
      </c>
      <c r="J53" s="16" t="s">
        <v>26913</v>
      </c>
      <c r="K53" s="21">
        <f>IF(FLOW_THRU_100PCT="Y",1,INDEX(VariabilityMatrix,D4L146C1,D4L146C8))</f>
        <v>0.494701222858482</v>
      </c>
      <c r="L53" s="16" t="s">
        <v>26907</v>
      </c>
      <c r="M53" s="15">
        <f>IF(D4L146C2&lt;&gt;0,D4L146C2*D4L146C4,D4L146C3*D4L146C4)</f>
        <v>0.19368216965837221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0.19368216965837221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188750.46</v>
      </c>
      <c r="V53" s="16" t="s">
        <v>26909</v>
      </c>
      <c r="W53" s="33">
        <f>IF(D4L146C9=0,0,D4L146C7/D4L146C9)</f>
        <v>1.0261281994140423E-6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70.936757421344737</v>
      </c>
      <c r="J54" s="16" t="s">
        <v>26920</v>
      </c>
      <c r="K54" s="21">
        <f>IF(FLOW_THRU_100PCT="Y",1,INDEX(VariabilityMatrix,D4L147C1,D4L147C8))</f>
        <v>0.50871385072933473</v>
      </c>
      <c r="L54" s="16" t="s">
        <v>26914</v>
      </c>
      <c r="M54" s="15">
        <f>IF(D4L147C2&lt;&gt;0,D4L147C2*D4L147C4,D4L147C3*D4L147C4)</f>
        <v>36.086511026064997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36.086511026064997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203123.18399999998</v>
      </c>
      <c r="V54" s="16" t="s">
        <v>26916</v>
      </c>
      <c r="W54" s="33">
        <f>IF(D4L147C9=0,0,D4L147C7/D4L147C9)</f>
        <v>1.7765825798627202E-4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3.4409830351753925</v>
      </c>
      <c r="J55" s="16" t="s">
        <v>26927</v>
      </c>
      <c r="K55" s="21">
        <f>IF(FLOW_THRU_100PCT="Y",1,INDEX(VariabilityMatrix,D4L148C1,D4L148C8))</f>
        <v>0.494701222858482</v>
      </c>
      <c r="L55" s="16" t="s">
        <v>26921</v>
      </c>
      <c r="M55" s="15">
        <f>IF(D4L148C2&lt;&gt;0,D4L148C2*D4L148C4,D4L148C3*D4L148C4)</f>
        <v>1.7022585153365577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1.7022585153365577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188750.46</v>
      </c>
      <c r="V55" s="16" t="s">
        <v>26923</v>
      </c>
      <c r="W55" s="33">
        <f>IF(D4L148C9=0,0,D4L148C7/D4L148C9)</f>
        <v>9.0185661817012666E-6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0.494701222858482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188750.46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0.494701222858482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188750.46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0.494701222858482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188750.46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0.494701222858482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188750.46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0.494701222858482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188750.46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1.4489695283319932</v>
      </c>
      <c r="J61" s="16" t="s">
        <v>26969</v>
      </c>
      <c r="K61" s="21">
        <f>IF(FLOW_THRU_100PCT="Y",1,D4L136C4)</f>
        <v>0.55687454711394146</v>
      </c>
      <c r="L61" s="16" t="s">
        <v>26963</v>
      </c>
      <c r="M61" s="15">
        <f>IF(D4L154C2&lt;&gt;0,D4L154C2*D4L154C4,D4L154C3*D4L154C4)</f>
        <v>0.80689424987178004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0.80689424987178004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188750.46</v>
      </c>
      <c r="V61" s="16" t="s">
        <v>26965</v>
      </c>
      <c r="W61" s="33">
        <f>IF(D4L154C9=0,0,D4L154C7/D4L154C9)</f>
        <v>4.2749260047990352E-6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0.50871385072933473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203123.18399999998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12.1857356153061</v>
      </c>
      <c r="J63" s="16" t="s">
        <v>26983</v>
      </c>
      <c r="K63" s="21">
        <f>IF(FLOW_THRU_100PCT="Y",1,INDEX(VariabilityMatrix,D4L156C1,D4L156C8))</f>
        <v>0.50999858871473003</v>
      </c>
      <c r="L63" s="16" t="s">
        <v>26977</v>
      </c>
      <c r="M63" s="15">
        <f>IF(D4L156C2&lt;&gt;0,D4L156C2*D4L156C4,D4L156C3*D4L156C4)</f>
        <v>6.2147079662569338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6.2147079662569338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201896.43999999997</v>
      </c>
      <c r="V63" s="16" t="s">
        <v>26979</v>
      </c>
      <c r="W63" s="33">
        <f>IF(D4L156C9=0,0,D4L156C7/D4L156C9)</f>
        <v>3.0781661956282807E-5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429690.33142359997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4659.3323347044907</v>
      </c>
      <c r="J64" s="16" t="s">
        <v>26990</v>
      </c>
      <c r="K64" s="21">
        <f>IF((D4L157C2+D4L157C3)=0,0,D4L157C5/(D4L157C2+D4L157C3))</f>
        <v>0.66908696669844947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290617.69901053538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290617.69901053538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1.5355141597526196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0.66908696669844947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188750.46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429690.33142359997</v>
      </c>
      <c r="H66" s="16" t="s">
        <v>27001</v>
      </c>
      <c r="I66" s="15">
        <f>SUM(D4L157C3:D4L158C3)</f>
        <v>4659.3323347044907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290617.69901053538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290617.69901053538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1.5355141597526196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2A56B-8087-47EE-8EF0-C1B6DD89521C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375.02845913015608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187.51422956507804</v>
      </c>
      <c r="N8" s="16" t="s">
        <v>4251</v>
      </c>
      <c r="O8" s="32">
        <f>1</f>
        <v>1</v>
      </c>
      <c r="P8" s="16" t="s">
        <v>27023</v>
      </c>
      <c r="Q8" s="15">
        <f>D4L201C5*D4L201C6</f>
        <v>187.51422956507804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188750.46</v>
      </c>
      <c r="V8" s="16" t="s">
        <v>27024</v>
      </c>
      <c r="W8" s="33">
        <f>IF(D4L201C9=0,0,D4L201C7/D4L201C9)</f>
        <v>9.9345045074368575E-4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188750.46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172.2739100441222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86.136955022061102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86.136955022061102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188750.46</v>
      </c>
      <c r="V10" s="16" t="s">
        <v>27034</v>
      </c>
      <c r="W10" s="33">
        <f>IF(D4L203C9=0,0,D4L203C7/D4L203C9)</f>
        <v>4.5635361642064928E-4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188750.46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1007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503.5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503.5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188750.46</v>
      </c>
      <c r="V12" s="16" t="s">
        <v>27044</v>
      </c>
      <c r="W12" s="33">
        <f>IF(D4L205C9=0,0,D4L205C7/D4L205C9)</f>
        <v>2.6675431678418161E-3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188750.46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5238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5238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5238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188750.46</v>
      </c>
      <c r="V14" s="16" t="s">
        <v>27054</v>
      </c>
      <c r="W14" s="33">
        <f>IF(D4L207C9=0,0,D4L207C7/D4L207C9)</f>
        <v>2.7750925746088249E-2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-61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-61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-61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188750.46</v>
      </c>
      <c r="V15" s="16" t="s">
        <v>27059</v>
      </c>
      <c r="W15" s="33">
        <f>IF(D4L208C9=0,0,D4L208C7/D4L208C9)</f>
        <v>-3.2317802033436107E-4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121.34362934362889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60.671814671814445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60.671814671814445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188750.46</v>
      </c>
      <c r="V16" s="16" t="s">
        <v>27065</v>
      </c>
      <c r="W16" s="33">
        <f>IF(D4L209C9=0,0,D4L209C7/D4L209C9)</f>
        <v>3.2143929435623337E-4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188750.46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6913.6459985179072</v>
      </c>
      <c r="J18" s="16" t="s">
        <v>27079</v>
      </c>
      <c r="K18" s="21">
        <f>IF((D4L211C2+D4L211C3)=0,0,D4L211C5/(D4L211C2+D4L211C3))</f>
        <v>0.87881604012722669</v>
      </c>
      <c r="L18" s="16" t="s">
        <v>27073</v>
      </c>
      <c r="M18" s="15">
        <f>SUM(D4L201C5,D4L203C5,D4L205C5,D4L207C5,D4L209C5)</f>
        <v>6075.8229992589531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6075.8229992589531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3.2189712275450637E-2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0.87881604012722669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188750.46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6852.6459985179072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6014.8229992589531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6014.8229992589531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3.1866534255116277E-2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555.84349447712259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277.9217472385613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277.9217472385613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188750.46</v>
      </c>
      <c r="V21" s="16" t="s">
        <v>27093</v>
      </c>
      <c r="W21" s="33">
        <f>IF(D4L214C9=0,0,D4L214C7/D4L214C9)</f>
        <v>1.4724295095151626E-3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414.62494883131478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207.31247441565739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207.31247441565739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188750.46</v>
      </c>
      <c r="V22" s="16" t="s">
        <v>27098</v>
      </c>
      <c r="W22" s="33">
        <f>IF(D4L215C9=0,0,D4L215C7/D4L215C9)</f>
        <v>1.0983415585618039E-3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2606.2274150867906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1303.1137075433953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1303.1137075433953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188750.46</v>
      </c>
      <c r="V23" s="16" t="s">
        <v>27103</v>
      </c>
      <c r="W23" s="33">
        <f>IF(D4L216C9=0,0,D4L216C7/D4L216C9)</f>
        <v>6.9038968569580987E-3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8299.7384458421566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8299.7384458421566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8299.7384458421566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188750.46</v>
      </c>
      <c r="V24" s="16" t="s">
        <v>27108</v>
      </c>
      <c r="W24" s="33">
        <f>IF(D4L217C9=0,0,D4L217C7/D4L217C9)</f>
        <v>4.3972017052791058E-2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11876.434304237384</v>
      </c>
      <c r="J25" s="16" t="s">
        <v>27117</v>
      </c>
      <c r="K25" s="21">
        <f>IF((D4L218C2+D4L218C3)=0,0,D4L218C5/(D4L218C2+D4L218C3))</f>
        <v>0.8494204671717378</v>
      </c>
      <c r="L25" s="16" t="s">
        <v>27111</v>
      </c>
      <c r="M25" s="15">
        <f>SUM(D4L214C5:D4L217C5)</f>
        <v>10088.086375039771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10088.086375039771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5.344668497782612E-2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0.8494204671717378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188750.46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11876.434304237384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10088.086375039771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10088.086375039771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5.344668497782612E-2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EF0A8-6CF7-48CC-B810-267CA1E584D5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4283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0.906690943881164</v>
      </c>
      <c r="L8" s="16" t="s">
        <v>27139</v>
      </c>
      <c r="M8" s="15">
        <f>IF(D5L101C2&lt;&gt;0,D5L101C2*D5L101C4,D5L101C3*D5L101C4)</f>
        <v>3883.3573126430256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3883.3573126430256</v>
      </c>
      <c r="AJ8" s="16" t="s">
        <v>27150</v>
      </c>
      <c r="AK8" s="15">
        <f>IF(D5L101C15=0,0,CHOOSE(MIN(D5L101C8,RUN_YEARS),A1L145C1,A1L145C6,A1L145C7,A1L145C8,A1L145C9))</f>
        <v>6451.7650000000003</v>
      </c>
      <c r="AL8" s="16" t="s">
        <v>27145</v>
      </c>
      <c r="AM8" s="33">
        <f>IF(D5L101C17=0,0,D5L101C16/D5L101C17)</f>
        <v>0.60190619352115671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0.906690943881164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6451.7650000000003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9898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0.906690943881164</v>
      </c>
      <c r="L10" s="16" t="s">
        <v>27164</v>
      </c>
      <c r="M10" s="15">
        <f>IF(D5L103C2&lt;&gt;0,D5L103C2*D5L103C4,D5L103C3*D5L103C4)</f>
        <v>8974.426962535761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8974.426962535761</v>
      </c>
      <c r="AJ10" s="16" t="s">
        <v>27175</v>
      </c>
      <c r="AK10" s="15">
        <f>IF(D5L103C15=0,0,CHOOSE(MIN(D5L103C8,RUN_YEARS),A1L145C1,A1L145C6,A1L145C7,A1L145C8,A1L145C9))</f>
        <v>6451.7650000000003</v>
      </c>
      <c r="AL10" s="16" t="s">
        <v>27170</v>
      </c>
      <c r="AM10" s="33">
        <f>IF(D5L103C17=0,0,D5L103C16/D5L103C17)</f>
        <v>1.3910033862882112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0.906690943881164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6451.7650000000003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0.906690943881164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6451.7650000000003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0.906690943881164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6451.7650000000003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13056</v>
      </c>
      <c r="J14" s="16" t="s">
        <v>27219</v>
      </c>
      <c r="K14" s="21">
        <f>IF(FLOW_THRU_100PCT="Y",1,INDEX(VariabilityMatrix,D5L107C1,D5L107C8))</f>
        <v>0.78911132133757633</v>
      </c>
      <c r="L14" s="16" t="s">
        <v>27212</v>
      </c>
      <c r="M14" s="15">
        <f>IF(D5L107C2&lt;&gt;0,D5L107C2*D5L107C4,D5L107C3*D5L107C4)</f>
        <v>10302.637411383397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10302.637411383397</v>
      </c>
      <c r="AB14" s="16" t="s">
        <v>27222</v>
      </c>
      <c r="AC14" s="15">
        <f>IF(D5L107C11=0,0,CHOOSE(MIN(D5L107C8,RUN_YEARS),A1L144C1,A1L144C6,A1L144C7,A1L144C8,A1L144C9))</f>
        <v>10798.9</v>
      </c>
      <c r="AD14" s="16" t="s">
        <v>27216</v>
      </c>
      <c r="AE14" s="33">
        <f>IF(D5L107C13=0,0,D5L107C12/D5L107C13)</f>
        <v>0.95404507971954533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66012.375404530743</v>
      </c>
      <c r="J15" s="16" t="s">
        <v>27232</v>
      </c>
      <c r="K15" s="21">
        <f>IF(FLOW_THRU_100PCT="Y",1,INDEX(VariabilityMatrix,D5L108C1,D5L108C8))</f>
        <v>0.78911132133757633</v>
      </c>
      <c r="L15" s="16" t="s">
        <v>27224</v>
      </c>
      <c r="M15" s="15">
        <f>IF(D5L108C2&lt;&gt;0,D5L108C2*D5L108C4,D5L108C3*D5L108C4)</f>
        <v>52091.112780101379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52091.112780101379</v>
      </c>
      <c r="AB15" s="16" t="s">
        <v>27235</v>
      </c>
      <c r="AC15" s="15">
        <f>IF(D5L108C11=0,0,CHOOSE(MIN(D5L108C8,RUN_YEARS),A1L144C1,A1L144C6,A1L144C7,A1L144C8,A1L144C9))</f>
        <v>10798.9</v>
      </c>
      <c r="AD15" s="16" t="s">
        <v>27228</v>
      </c>
      <c r="AE15" s="33">
        <f>IF(D5L108C13=0,0,D5L108C12/D5L108C13)</f>
        <v>4.8237424904482289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16171.909385113269</v>
      </c>
      <c r="J16" s="16" t="s">
        <v>27245</v>
      </c>
      <c r="K16" s="21">
        <f>IF(FLOW_THRU_100PCT="Y",1,INDEX(VariabilityMatrix,D5L109C1,D5L109C8))</f>
        <v>0.78911132133757633</v>
      </c>
      <c r="L16" s="16" t="s">
        <v>27237</v>
      </c>
      <c r="M16" s="15">
        <f>IF(D5L109C2&lt;&gt;0,D5L109C2*D5L109C4,D5L109C3*D5L109C4)</f>
        <v>12761.436783438283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12761.436783438283</v>
      </c>
      <c r="AB16" s="16" t="s">
        <v>27248</v>
      </c>
      <c r="AC16" s="15">
        <f>IF(D5L109C11=0,0,CHOOSE(MIN(D5L109C8,RUN_YEARS),A1L144C1,A1L144C6,A1L144C7,A1L144C8,A1L144C9))</f>
        <v>10798.9</v>
      </c>
      <c r="AD16" s="16" t="s">
        <v>27241</v>
      </c>
      <c r="AE16" s="33">
        <f>IF(D5L109C13=0,0,D5L109C12/D5L109C13)</f>
        <v>1.1817348788708371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190.55016181229774</v>
      </c>
      <c r="J17" s="16" t="s">
        <v>27258</v>
      </c>
      <c r="K17" s="21">
        <f>IF(FLOW_THRU_100PCT="Y",1,INDEX(VariabilityMatrix,D5L110C1,D5L110C8))</f>
        <v>0.78911132133757633</v>
      </c>
      <c r="L17" s="16" t="s">
        <v>27250</v>
      </c>
      <c r="M17" s="15">
        <f>IF(D5L110C2&lt;&gt;0,D5L110C2*D5L110C4,D5L110C3*D5L110C4)</f>
        <v>150.36528996879125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150.36528996879125</v>
      </c>
      <c r="AB17" s="16" t="s">
        <v>27261</v>
      </c>
      <c r="AC17" s="15">
        <f>IF(D5L110C11=0,0,CHOOSE(MIN(D5L110C8,RUN_YEARS),A1L144C1,A1L144C6,A1L144C7,A1L144C8,A1L144C9))</f>
        <v>10798.9</v>
      </c>
      <c r="AD17" s="16" t="s">
        <v>27254</v>
      </c>
      <c r="AE17" s="33">
        <f>IF(D5L110C13=0,0,D5L110C12/D5L110C13)</f>
        <v>1.3924130232596954E-2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0.78911132133757633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10798.9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0.78911132133757633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10798.9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11637.644012944984</v>
      </c>
      <c r="J20" s="16" t="s">
        <v>27297</v>
      </c>
      <c r="K20" s="21">
        <f>IF(FLOW_THRU_100PCT="Y",1,INDEX(VariabilityMatrix,D5L113C1,D5L113C8))</f>
        <v>0.78911132133757633</v>
      </c>
      <c r="L20" s="16" t="s">
        <v>27289</v>
      </c>
      <c r="M20" s="15">
        <f>IF(D5L113C2&lt;&gt;0,D5L113C2*D5L113C4,D5L113C3*D5L113C4)</f>
        <v>9183.3966443113513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9183.3966443113513</v>
      </c>
      <c r="AB20" s="16" t="s">
        <v>27300</v>
      </c>
      <c r="AC20" s="15">
        <f>IF(D5L113C11=0,0,CHOOSE(MIN(D5L113C8,RUN_YEARS),A1L144C1,A1L144C6,A1L144C7,A1L144C8,A1L144C9))</f>
        <v>10798.9</v>
      </c>
      <c r="AD20" s="16" t="s">
        <v>27293</v>
      </c>
      <c r="AE20" s="33">
        <f>IF(D5L113C13=0,0,D5L113C12/D5L113C13)</f>
        <v>0.85040111903169324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1516</v>
      </c>
      <c r="J21" s="16" t="s">
        <v>27309</v>
      </c>
      <c r="K21" s="21">
        <f>IF(FLOW_THRU_100PCT="Y",1,INDEX(VariabilityMatrix,D5L114C1,D5L114C8))</f>
        <v>0.78911132133757633</v>
      </c>
      <c r="L21" s="16" t="s">
        <v>27302</v>
      </c>
      <c r="M21" s="15">
        <f>IF(D5L114C2&lt;&gt;0,D5L114C2*D5L114C4,D5L114C3*D5L114C4)</f>
        <v>1196.2927631477658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1196.2927631477658</v>
      </c>
      <c r="AB21" s="16" t="s">
        <v>27312</v>
      </c>
      <c r="AC21" s="15">
        <f>IF(D5L114C11=0,0,CHOOSE(MIN(D5L114C8,RUN_YEARS),A1L144C1,A1L144C6,A1L144C7,A1L144C8,A1L144C9))</f>
        <v>10798.9</v>
      </c>
      <c r="AD21" s="16" t="s">
        <v>27306</v>
      </c>
      <c r="AE21" s="33">
        <f>IF(D5L114C13=0,0,D5L114C12/D5L114C13)</f>
        <v>0.11077913149929769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7665.0399137001077</v>
      </c>
      <c r="J22" s="16" t="s">
        <v>27322</v>
      </c>
      <c r="K22" s="21">
        <f>IF(FLOW_THRU_100PCT="Y",1,INDEX(VariabilityMatrix,D5L115C1,D5L115C8))</f>
        <v>0.78911132133757633</v>
      </c>
      <c r="L22" s="16" t="s">
        <v>27314</v>
      </c>
      <c r="M22" s="15">
        <f>IF(D5L115C2&lt;&gt;0,D5L115C2*D5L115C4,D5L115C3*D5L115C4)</f>
        <v>6048.569774405154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6048.569774405154</v>
      </c>
      <c r="AB22" s="16" t="s">
        <v>27324</v>
      </c>
      <c r="AC22" s="15">
        <f>IF(D5L115C11=0,0,CHOOSE(MIN(D5L115C8,RUN_YEARS),A1L144C1,A1L144C6,A1L144C7,A1L144C8,A1L144C9))</f>
        <v>10798.9</v>
      </c>
      <c r="AD22" s="16" t="s">
        <v>27318</v>
      </c>
      <c r="AE22" s="33">
        <f>IF(D5L115C13=0,0,D5L115C12/D5L115C13)</f>
        <v>0.56010980511025699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1877.8044292150516</v>
      </c>
      <c r="J23" s="16" t="s">
        <v>27334</v>
      </c>
      <c r="K23" s="21">
        <f>IF(FLOW_THRU_100PCT="Y",1,INDEX(VariabilityMatrix,D5L116C1,D5L116C8))</f>
        <v>0.78911132133757633</v>
      </c>
      <c r="L23" s="16" t="s">
        <v>27326</v>
      </c>
      <c r="M23" s="15">
        <f>IF(D5L116C2&lt;&gt;0,D5L116C2*D5L116C4,D5L116C3*D5L116C4)</f>
        <v>1481.7967343514426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1481.7967343514426</v>
      </c>
      <c r="AB23" s="16" t="s">
        <v>27336</v>
      </c>
      <c r="AC23" s="15">
        <f>IF(D5L116C11=0,0,CHOOSE(MIN(D5L116C8,RUN_YEARS),A1L144C1,A1L144C6,A1L144C7,A1L144C8,A1L144C9))</f>
        <v>10798.9</v>
      </c>
      <c r="AD23" s="16" t="s">
        <v>27330</v>
      </c>
      <c r="AE23" s="33">
        <f>IF(D5L116C13=0,0,D5L116C12/D5L116C13)</f>
        <v>0.1372173771728086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22.125769401611777</v>
      </c>
      <c r="J24" s="16" t="s">
        <v>27346</v>
      </c>
      <c r="K24" s="21">
        <f>IF(FLOW_THRU_100PCT="Y",1,INDEX(VariabilityMatrix,D5L117C1,D5L117C8))</f>
        <v>0.78911132133757633</v>
      </c>
      <c r="L24" s="16" t="s">
        <v>27338</v>
      </c>
      <c r="M24" s="15">
        <f>IF(D5L117C2&lt;&gt;0,D5L117C2*D5L117C4,D5L117C3*D5L117C4)</f>
        <v>17.459695128116383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17.459695128116383</v>
      </c>
      <c r="AB24" s="16" t="s">
        <v>27348</v>
      </c>
      <c r="AC24" s="15">
        <f>IF(D5L117C11=0,0,CHOOSE(MIN(D5L117C8,RUN_YEARS),A1L144C1,A1L144C6,A1L144C7,A1L144C8,A1L144C9))</f>
        <v>10798.9</v>
      </c>
      <c r="AD24" s="16" t="s">
        <v>27342</v>
      </c>
      <c r="AE24" s="33">
        <f>IF(D5L117C13=0,0,D5L117C12/D5L117C13)</f>
        <v>1.6168031121796093E-3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0.78911132133757633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10798.9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0.78911132133757633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10798.9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1351.3073164540897</v>
      </c>
      <c r="J27" s="16" t="s">
        <v>27382</v>
      </c>
      <c r="K27" s="21">
        <f>IF(FLOW_THRU_100PCT="Y",1,INDEX(VariabilityMatrix,D5L120C1,D5L120C8))</f>
        <v>0.78911132133757633</v>
      </c>
      <c r="L27" s="16" t="s">
        <v>27374</v>
      </c>
      <c r="M27" s="15">
        <f>IF(D5L120C2&lt;&gt;0,D5L120C2*D5L120C4,D5L120C3*D5L120C4)</f>
        <v>1066.3319020202212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1066.3319020202212</v>
      </c>
      <c r="AB27" s="16" t="s">
        <v>27384</v>
      </c>
      <c r="AC27" s="15">
        <f>IF(D5L120C11=0,0,CHOOSE(MIN(D5L120C8,RUN_YEARS),A1L144C1,A1L144C6,A1L144C7,A1L144C8,A1L144C9))</f>
        <v>10798.9</v>
      </c>
      <c r="AD27" s="16" t="s">
        <v>27378</v>
      </c>
      <c r="AE27" s="33">
        <f>IF(D5L120C13=0,0,D5L120C12/D5L120C13)</f>
        <v>9.8744492681682505E-2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14181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12857.784275178787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12857.784275178787</v>
      </c>
      <c r="AK28" s="21" t="str">
        <f>NULL_VALUE</f>
        <v>n/a</v>
      </c>
      <c r="AL28" s="16" t="s">
        <v>27392</v>
      </c>
      <c r="AM28" s="33">
        <f>SUM(D5L101C18:D5L106C18)</f>
        <v>1.9929095798093679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119500.75639317215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94299.399778255887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94299.399778255887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8.7323153078791265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5A824-B6CB-4132-956B-07BDF81D2DA3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10965</v>
      </c>
      <c r="L9" s="16" t="s">
        <v>27461</v>
      </c>
      <c r="M9" s="15">
        <f>B7L802C16</f>
        <v>11679.5</v>
      </c>
      <c r="N9" s="16" t="s">
        <v>27462</v>
      </c>
      <c r="O9" s="15">
        <f>B7L802C25</f>
        <v>11762.333333333332</v>
      </c>
      <c r="P9" s="16" t="s">
        <v>27463</v>
      </c>
      <c r="Q9" s="15">
        <f>B7L802C34</f>
        <v>11699.5</v>
      </c>
      <c r="R9" s="16" t="s">
        <v>27464</v>
      </c>
      <c r="S9" s="15">
        <f>B7L802C43</f>
        <v>11739.400000000001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243514</v>
      </c>
      <c r="L10" s="16" t="s">
        <v>27470</v>
      </c>
      <c r="M10" s="15">
        <f>B7L803C16</f>
        <v>255555</v>
      </c>
      <c r="N10" s="16" t="s">
        <v>27471</v>
      </c>
      <c r="O10" s="15">
        <f>B7L803C25</f>
        <v>260681.33333333334</v>
      </c>
      <c r="P10" s="16" t="s">
        <v>27472</v>
      </c>
      <c r="Q10" s="15">
        <f>B7L803C34</f>
        <v>265270.75</v>
      </c>
      <c r="R10" s="16" t="s">
        <v>27473</v>
      </c>
      <c r="S10" s="15">
        <f>B7L803C43</f>
        <v>270636.40000000002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279156</v>
      </c>
      <c r="L11" s="16" t="s">
        <v>27479</v>
      </c>
      <c r="M11" s="15">
        <f>B7L804C16</f>
        <v>295876</v>
      </c>
      <c r="N11" s="16" t="s">
        <v>27480</v>
      </c>
      <c r="O11" s="15">
        <f>B7L804C25</f>
        <v>328652.66666666669</v>
      </c>
      <c r="P11" s="16" t="s">
        <v>27481</v>
      </c>
      <c r="Q11" s="15">
        <f>B7L804C34</f>
        <v>346470</v>
      </c>
      <c r="R11" s="16" t="s">
        <v>27482</v>
      </c>
      <c r="S11" s="15">
        <f>B7L804C43</f>
        <v>361072.6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100474</v>
      </c>
      <c r="L12" s="16" t="s">
        <v>27488</v>
      </c>
      <c r="M12" s="15">
        <f>B7L805C16</f>
        <v>108145.5</v>
      </c>
      <c r="N12" s="16" t="s">
        <v>27489</v>
      </c>
      <c r="O12" s="15">
        <f>B7L805C25</f>
        <v>116744</v>
      </c>
      <c r="P12" s="16" t="s">
        <v>27490</v>
      </c>
      <c r="Q12" s="15">
        <f>B7L805C34</f>
        <v>119440.5</v>
      </c>
      <c r="R12" s="16" t="s">
        <v>27491</v>
      </c>
      <c r="S12" s="15">
        <f>B7L805C43</f>
        <v>124215.20000000001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245792</v>
      </c>
      <c r="L13" s="16" t="s">
        <v>27497</v>
      </c>
      <c r="M13" s="15">
        <f>B7L806C16</f>
        <v>273160.5</v>
      </c>
      <c r="N13" s="16" t="s">
        <v>27498</v>
      </c>
      <c r="O13" s="15">
        <f>B7L806C25</f>
        <v>285602</v>
      </c>
      <c r="P13" s="16" t="s">
        <v>27499</v>
      </c>
      <c r="Q13" s="15">
        <f>B7L806C34</f>
        <v>285462.5</v>
      </c>
      <c r="R13" s="16" t="s">
        <v>27500</v>
      </c>
      <c r="S13" s="15">
        <f>B7L806C43</f>
        <v>285236.19999999995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40100</v>
      </c>
      <c r="L14" s="16" t="s">
        <v>27506</v>
      </c>
      <c r="M14" s="15">
        <f>B7L807C16</f>
        <v>49995</v>
      </c>
      <c r="N14" s="16" t="s">
        <v>27507</v>
      </c>
      <c r="O14" s="15">
        <f>B7L807C25</f>
        <v>60012.666666666664</v>
      </c>
      <c r="P14" s="16" t="s">
        <v>27508</v>
      </c>
      <c r="Q14" s="15">
        <f>B7L807C34</f>
        <v>66198</v>
      </c>
      <c r="R14" s="16" t="s">
        <v>27509</v>
      </c>
      <c r="S14" s="15">
        <f>B7L807C43</f>
        <v>71501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66409</v>
      </c>
      <c r="L15" s="16" t="s">
        <v>27515</v>
      </c>
      <c r="M15" s="15">
        <f>B7L808C16</f>
        <v>69765</v>
      </c>
      <c r="N15" s="16" t="s">
        <v>27516</v>
      </c>
      <c r="O15" s="15">
        <f>B7L808C25</f>
        <v>70509</v>
      </c>
      <c r="P15" s="16" t="s">
        <v>27517</v>
      </c>
      <c r="Q15" s="15">
        <f>B7L808C34</f>
        <v>71039.75</v>
      </c>
      <c r="R15" s="16" t="s">
        <v>27518</v>
      </c>
      <c r="S15" s="15">
        <f>B7L808C43</f>
        <v>70448.600000000006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24497</v>
      </c>
      <c r="L16" s="16" t="s">
        <v>27524</v>
      </c>
      <c r="M16" s="15">
        <f>B7L809C16</f>
        <v>27680</v>
      </c>
      <c r="N16" s="16" t="s">
        <v>27525</v>
      </c>
      <c r="O16" s="15">
        <f>B7L809C25</f>
        <v>30076.666666666664</v>
      </c>
      <c r="P16" s="16" t="s">
        <v>27526</v>
      </c>
      <c r="Q16" s="15">
        <f>B7L809C34</f>
        <v>30729.25</v>
      </c>
      <c r="R16" s="16" t="s">
        <v>27527</v>
      </c>
      <c r="S16" s="15">
        <f>B7L809C43</f>
        <v>31749.600000000002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7308</v>
      </c>
      <c r="L17" s="16" t="s">
        <v>27533</v>
      </c>
      <c r="M17" s="15">
        <f>B7L810C16</f>
        <v>9483.5</v>
      </c>
      <c r="N17" s="16" t="s">
        <v>27534</v>
      </c>
      <c r="O17" s="15">
        <f>B7L810C25</f>
        <v>10991</v>
      </c>
      <c r="P17" s="16" t="s">
        <v>27535</v>
      </c>
      <c r="Q17" s="15">
        <f>B7L810C34</f>
        <v>11473.25</v>
      </c>
      <c r="R17" s="16" t="s">
        <v>27536</v>
      </c>
      <c r="S17" s="15">
        <f>B7L810C43</f>
        <v>12562.2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169867</v>
      </c>
      <c r="L18" s="16" t="s">
        <v>27542</v>
      </c>
      <c r="M18" s="15">
        <f>B7L811C16</f>
        <v>167726.5</v>
      </c>
      <c r="N18" s="16" t="s">
        <v>27543</v>
      </c>
      <c r="O18" s="15">
        <f>B7L811C25</f>
        <v>162223.33333333334</v>
      </c>
      <c r="P18" s="16" t="s">
        <v>27544</v>
      </c>
      <c r="Q18" s="15">
        <f>B7L811C34</f>
        <v>160223.5</v>
      </c>
      <c r="R18" s="16" t="s">
        <v>27545</v>
      </c>
      <c r="S18" s="15">
        <f>B7L811C43</f>
        <v>160500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61069</v>
      </c>
      <c r="L19" s="16" t="s">
        <v>27551</v>
      </c>
      <c r="M19" s="15">
        <f>B7L812C16</f>
        <v>58002</v>
      </c>
      <c r="N19" s="16" t="s">
        <v>27552</v>
      </c>
      <c r="O19" s="15">
        <f>B7L812C25</f>
        <v>57660</v>
      </c>
      <c r="P19" s="16" t="s">
        <v>27553</v>
      </c>
      <c r="Q19" s="15">
        <f>B7L812C34</f>
        <v>58938.25</v>
      </c>
      <c r="R19" s="16" t="s">
        <v>27554</v>
      </c>
      <c r="S19" s="15">
        <f>B7L812C43</f>
        <v>58674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205</v>
      </c>
      <c r="L20" s="16" t="s">
        <v>27560</v>
      </c>
      <c r="M20" s="15">
        <f>B7L813C16</f>
        <v>230</v>
      </c>
      <c r="N20" s="16" t="s">
        <v>27561</v>
      </c>
      <c r="O20" s="15">
        <f>B7L813C25</f>
        <v>278</v>
      </c>
      <c r="P20" s="16" t="s">
        <v>27562</v>
      </c>
      <c r="Q20" s="15">
        <f>B7L813C34</f>
        <v>363.25</v>
      </c>
      <c r="R20" s="16" t="s">
        <v>27563</v>
      </c>
      <c r="S20" s="15">
        <f>B7L813C43</f>
        <v>348.8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68895</v>
      </c>
      <c r="L21" s="16" t="s">
        <v>27569</v>
      </c>
      <c r="M21" s="15">
        <f>B7L814C16</f>
        <v>67334</v>
      </c>
      <c r="N21" s="16" t="s">
        <v>27570</v>
      </c>
      <c r="O21" s="15">
        <f>B7L814C25</f>
        <v>65955</v>
      </c>
      <c r="P21" s="16" t="s">
        <v>27571</v>
      </c>
      <c r="Q21" s="15">
        <f>B7L814C34</f>
        <v>65178.25</v>
      </c>
      <c r="R21" s="16" t="s">
        <v>27572</v>
      </c>
      <c r="S21" s="15">
        <f>B7L814C43</f>
        <v>64460.399999999994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7450</v>
      </c>
      <c r="L22" s="16" t="s">
        <v>27578</v>
      </c>
      <c r="M22" s="15">
        <f>B7L815C16</f>
        <v>8868</v>
      </c>
      <c r="N22" s="16" t="s">
        <v>27579</v>
      </c>
      <c r="O22" s="15">
        <f>B7L815C25</f>
        <v>7692.666666666667</v>
      </c>
      <c r="P22" s="16" t="s">
        <v>27580</v>
      </c>
      <c r="Q22" s="15">
        <f>B7L815C34</f>
        <v>6910.75</v>
      </c>
      <c r="R22" s="16" t="s">
        <v>27581</v>
      </c>
      <c r="S22" s="15">
        <f>B7L815C43</f>
        <v>6412.6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61069</v>
      </c>
      <c r="L23" s="16" t="s">
        <v>27551</v>
      </c>
      <c r="M23" s="15">
        <f>B7L812C16</f>
        <v>58002</v>
      </c>
      <c r="N23" s="16" t="s">
        <v>27552</v>
      </c>
      <c r="O23" s="15">
        <f>B7L812C25</f>
        <v>57660</v>
      </c>
      <c r="P23" s="16" t="s">
        <v>27553</v>
      </c>
      <c r="Q23" s="15">
        <f>B7L812C34</f>
        <v>58938.25</v>
      </c>
      <c r="R23" s="16" t="s">
        <v>27554</v>
      </c>
      <c r="S23" s="15">
        <f>B7L812C43</f>
        <v>58674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1325701</v>
      </c>
      <c r="L24" s="16" t="s">
        <v>27591</v>
      </c>
      <c r="M24" s="15">
        <f>B7L816C16</f>
        <v>1403500.5</v>
      </c>
      <c r="N24" s="16" t="s">
        <v>27592</v>
      </c>
      <c r="O24" s="15">
        <f>B7L816C25</f>
        <v>1468840.6666666665</v>
      </c>
      <c r="P24" s="16" t="s">
        <v>27593</v>
      </c>
      <c r="Q24" s="15">
        <f>B7L816C34</f>
        <v>1499397.5</v>
      </c>
      <c r="R24" s="16" t="s">
        <v>27594</v>
      </c>
      <c r="S24" s="15">
        <f>B7L816C43</f>
        <v>1529557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9F709-9267-477B-9285-4CD59DC8C23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0.50871385072933473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0.50871385072933473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0.494701222858482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0.24031560969564933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0.50871385072933473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0.494701222858482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0.494701222858482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0.494701222858482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0.494701222858482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0.494701222858482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0.494701222858482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0.50871385072933473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0.50999858871473003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0.23250378168192573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0.21446738302183352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0.23250378168192573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0.21446738302183352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0.21446738302183352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0.21446738302183352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0.21446738302183352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0.21446738302183352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0.21446738302183352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8F826-BB9B-4139-90A8-7B3F67FAEBD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76.899891366666665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66.133906575333327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33.066953287666664</v>
      </c>
      <c r="R8" s="16" t="s">
        <v>28499</v>
      </c>
      <c r="S8" s="15">
        <f>D6L201C5-D6L201C7</f>
        <v>33.066953287666664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31.90956711441213</v>
      </c>
      <c r="X8" s="16" t="s">
        <v>28501</v>
      </c>
      <c r="Y8" s="33">
        <f>D6L201C7-D6L201C10</f>
        <v>1.1573861732545332</v>
      </c>
      <c r="Z8" s="16" t="s">
        <v>28502</v>
      </c>
      <c r="AA8" s="33">
        <f>CHOOSE(MIN(D6L201C9,RUN_YEARS),B7L802C7,B7L802C16,B7L802C25,B7L802C34,B7L802C43)</f>
        <v>11762.333333333332</v>
      </c>
      <c r="AB8" s="16" t="s">
        <v>28503</v>
      </c>
      <c r="AC8" s="33">
        <f>IF(D6L201C12=0,0,D6L201C10/D6L201C12)</f>
        <v>2.7128602982185055E-3</v>
      </c>
      <c r="AD8" s="16" t="s">
        <v>28504</v>
      </c>
      <c r="AE8" s="33">
        <f>IF(D6L201C5=0,0,D6L201C10/D6L201C5)</f>
        <v>0.48249935270440814</v>
      </c>
      <c r="AF8" s="16" t="s">
        <v>28505</v>
      </c>
      <c r="AG8" s="33">
        <f>CHOOSE(MIN(D6L201C9,RUN_YEARS),B7L802C5,B7L802C14,B7L802C23,B7L802C32,B7L802C41)</f>
        <v>164.08826081724237</v>
      </c>
      <c r="AH8" s="16" t="s">
        <v>28506</v>
      </c>
      <c r="AI8" s="33">
        <f>IF(D6L201C15=0,0,D6L201C11/D6L201C15)</f>
        <v>7.053436775368121E-3</v>
      </c>
      <c r="AJ8" s="16" t="s">
        <v>28507</v>
      </c>
      <c r="AK8" s="33">
        <f>IF(D6L201C5=0,0,D6L201C11/D6L201C5)</f>
        <v>1.7500647295591878E-2</v>
      </c>
      <c r="AL8" s="16" t="s">
        <v>28508</v>
      </c>
      <c r="AM8" s="33">
        <f>D6L201C8*CHOOSE(MIN(D6L201C9,RUN_YEARS),B7L802C4,B7L802C13,B7L802C22,B7L802C31,B7L802C40)</f>
        <v>7.3234246784693724</v>
      </c>
      <c r="AN8" s="16" t="s">
        <v>28509</v>
      </c>
      <c r="AO8" s="33">
        <f>D6L201C8-D6L201C18</f>
        <v>25.743528609197291</v>
      </c>
      <c r="AP8" s="16" t="s">
        <v>28510</v>
      </c>
      <c r="AQ8" s="33">
        <f>CHOOSE(MIN(D6L201C9,RUN_YEARS),B7L802C2,B7L802C11,B7L802C20,B7L802C29,B7L802C38)</f>
        <v>20.975723996641374</v>
      </c>
      <c r="AR8" s="16" t="s">
        <v>28511</v>
      </c>
      <c r="AS8" s="33">
        <f>IF(D6L201C20=0,0,D6L201C18/D6L201C20)</f>
        <v>0.34913811221209801</v>
      </c>
      <c r="AT8" s="16" t="s">
        <v>28512</v>
      </c>
      <c r="AU8" s="33">
        <f>IF(D6L201C5=0,0,D6L201C18/D6L201C5)</f>
        <v>0.11073630846421023</v>
      </c>
      <c r="AV8" s="16" t="s">
        <v>28513</v>
      </c>
      <c r="AW8" s="33">
        <f>CHOOSE(MIN(D6L201C9,RUN_YEARS),B7L802C1,B7L802C10,B7L802C19,B7L802C28,B7L802C37)</f>
        <v>73.734512815256181</v>
      </c>
      <c r="AX8" s="16" t="s">
        <v>28514</v>
      </c>
      <c r="AY8" s="33">
        <f>IF(D6L201C23=0,0,D6L201C19/D6L201C23)</f>
        <v>0.34913811221209801</v>
      </c>
      <c r="AZ8" s="16" t="s">
        <v>28515</v>
      </c>
      <c r="BA8" s="33">
        <f>IF(D6L201C5=0,0,D6L201C19/D6L201C5)</f>
        <v>0.38926369153578977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0.15337271581720976</v>
      </c>
      <c r="J9" s="16" t="s">
        <v>28536</v>
      </c>
      <c r="K9" s="21">
        <f>IF(FLOW_THRU_100PCT="Y",1,INDEX(VariabilityMatrix,D6L202C1,D6L202C9))</f>
        <v>0.50871385072933473</v>
      </c>
      <c r="L9" s="16" t="s">
        <v>28516</v>
      </c>
      <c r="M9" s="15">
        <f>IF(D6L202C2&lt;&gt;0,D6L202C2*D6L202C4,D6L202C3*D6L202C4)</f>
        <v>7.802282486018873E-2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3.9011412430094365E-2</v>
      </c>
      <c r="R9" s="16" t="s">
        <v>28518</v>
      </c>
      <c r="S9" s="15">
        <f>D6L202C5-D6L202C7</f>
        <v>3.9011412430094365E-2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3.7652474639056986E-2</v>
      </c>
      <c r="X9" s="16" t="s">
        <v>28520</v>
      </c>
      <c r="Y9" s="33">
        <f>D6L202C7-D6L202C10</f>
        <v>1.358937791037379E-3</v>
      </c>
      <c r="Z9" s="16" t="s">
        <v>28521</v>
      </c>
      <c r="AA9" s="33">
        <f>CHOOSE(MIN(D6L202C9,RUN_YEARS),B7L802C7,B7L802C16,B7L802C25,B7L802C34,B7L802C43)</f>
        <v>11739.400000000001</v>
      </c>
      <c r="AB9" s="16" t="s">
        <v>28522</v>
      </c>
      <c r="AC9" s="33">
        <f>IF(D6L202C12=0,0,D6L202C10/D6L202C12)</f>
        <v>3.2073593743340361E-6</v>
      </c>
      <c r="AD9" s="16" t="s">
        <v>28523</v>
      </c>
      <c r="AE9" s="33">
        <f>IF(D6L202C5=0,0,D6L202C10/D6L202C5)</f>
        <v>0.48258281735540215</v>
      </c>
      <c r="AF9" s="16" t="s">
        <v>28524</v>
      </c>
      <c r="AG9" s="33">
        <f>CHOOSE(MIN(D6L202C9,RUN_YEARS),B7L802C5,B7L802C14,B7L802C23,B7L802C32,B7L802C41)</f>
        <v>162.95909505829795</v>
      </c>
      <c r="AH9" s="16" t="s">
        <v>28525</v>
      </c>
      <c r="AI9" s="33">
        <f>IF(D6L202C15=0,0,D6L202C11/D6L202C15)</f>
        <v>8.3391343732684861E-6</v>
      </c>
      <c r="AJ9" s="16" t="s">
        <v>28526</v>
      </c>
      <c r="AK9" s="33">
        <f>IF(D6L202C5=0,0,D6L202C11/D6L202C5)</f>
        <v>1.7417182644597878E-2</v>
      </c>
      <c r="AL9" s="16" t="s">
        <v>28527</v>
      </c>
      <c r="AM9" s="33">
        <f>D6L202C8*CHOOSE(MIN(D6L202C9,RUN_YEARS),B7L802C4,B7L802C13,B7L802C22,B7L802C31,B7L802C40)</f>
        <v>8.4595681049497613E-3</v>
      </c>
      <c r="AN9" s="16" t="s">
        <v>28528</v>
      </c>
      <c r="AO9" s="33">
        <f>D6L202C8-D6L202C18</f>
        <v>3.0551844325144604E-2</v>
      </c>
      <c r="AP9" s="16" t="s">
        <v>28529</v>
      </c>
      <c r="AQ9" s="33">
        <f>CHOOSE(MIN(D6L202C9,RUN_YEARS),B7L802C2,B7L802C11,B7L802C20,B7L802C29,B7L802C38)</f>
        <v>20.338966365364417</v>
      </c>
      <c r="AR9" s="16" t="s">
        <v>28530</v>
      </c>
      <c r="AS9" s="33">
        <f>IF(D6L202C20=0,0,D6L202C18/D6L202C20)</f>
        <v>4.159291063756174E-4</v>
      </c>
      <c r="AT9" s="16" t="s">
        <v>28531</v>
      </c>
      <c r="AU9" s="33">
        <f>IF(D6L202C5=0,0,D6L202C18/D6L202C5)</f>
        <v>0.10842427353929696</v>
      </c>
      <c r="AV9" s="16" t="s">
        <v>28532</v>
      </c>
      <c r="AW9" s="33">
        <f>CHOOSE(MIN(D6L202C9,RUN_YEARS),B7L802C1,B7L802C10,B7L802C19,B7L802C28,B7L802C37)</f>
        <v>73.454451388054181</v>
      </c>
      <c r="AX9" s="16" t="s">
        <v>28533</v>
      </c>
      <c r="AY9" s="33">
        <f>IF(D6L202C23=0,0,D6L202C19/D6L202C23)</f>
        <v>4.159291063756174E-4</v>
      </c>
      <c r="AZ9" s="16" t="s">
        <v>28534</v>
      </c>
      <c r="BA9" s="33">
        <f>IF(D6L202C5=0,0,D6L202C19/D6L202C5)</f>
        <v>0.39157572646070304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0.12061456363565422</v>
      </c>
      <c r="J10" s="16" t="s">
        <v>28557</v>
      </c>
      <c r="K10" s="21">
        <f>IF(FLOW_THRU_100PCT="Y",1,INDEX(VariabilityMatrix,D6L203C1,D6L203C9))</f>
        <v>0.50871385072933473</v>
      </c>
      <c r="L10" s="16" t="s">
        <v>28537</v>
      </c>
      <c r="M10" s="15">
        <f>IF(D6L203C2&lt;&gt;0,D6L203C2*D6L203C4,D6L203C3*D6L203C4)</f>
        <v>6.1358299121132047E-2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3.0679149560566023E-2</v>
      </c>
      <c r="R10" s="16" t="s">
        <v>28539</v>
      </c>
      <c r="S10" s="15">
        <f>D6L203C5-D6L203C7</f>
        <v>3.0679149560566023E-2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2.9610460858011396E-2</v>
      </c>
      <c r="X10" s="16" t="s">
        <v>28541</v>
      </c>
      <c r="Y10" s="33">
        <f>D6L203C7-D6L203C10</f>
        <v>1.0686887025546273E-3</v>
      </c>
      <c r="Z10" s="16" t="s">
        <v>28542</v>
      </c>
      <c r="AA10" s="33">
        <f>CHOOSE(MIN(D6L203C9,RUN_YEARS),B7L802C7,B7L802C16,B7L802C25,B7L802C34,B7L802C43)</f>
        <v>11739.400000000001</v>
      </c>
      <c r="AB10" s="16" t="s">
        <v>28543</v>
      </c>
      <c r="AC10" s="33">
        <f>IF(D6L203C12=0,0,D6L203C10/D6L203C12)</f>
        <v>2.5223146717899886E-6</v>
      </c>
      <c r="AD10" s="16" t="s">
        <v>28544</v>
      </c>
      <c r="AE10" s="33">
        <f>IF(D6L203C5=0,0,D6L203C10/D6L203C5)</f>
        <v>0.48258281735540209</v>
      </c>
      <c r="AF10" s="16" t="s">
        <v>28545</v>
      </c>
      <c r="AG10" s="33">
        <f>CHOOSE(MIN(D6L203C9,RUN_YEARS),B7L802C5,B7L802C14,B7L802C23,B7L802C32,B7L802C41)</f>
        <v>162.95909505829795</v>
      </c>
      <c r="AH10" s="16" t="s">
        <v>28546</v>
      </c>
      <c r="AI10" s="33">
        <f>IF(D6L203C15=0,0,D6L203C11/D6L203C15)</f>
        <v>6.5580181466539705E-6</v>
      </c>
      <c r="AJ10" s="16" t="s">
        <v>28547</v>
      </c>
      <c r="AK10" s="33">
        <f>IF(D6L203C5=0,0,D6L203C11/D6L203C5)</f>
        <v>1.7417182644597892E-2</v>
      </c>
      <c r="AL10" s="16" t="s">
        <v>28548</v>
      </c>
      <c r="AM10" s="33">
        <f>D6L203C8*CHOOSE(MIN(D6L203C9,RUN_YEARS),B7L802C4,B7L802C13,B7L802C22,B7L802C31,B7L802C40)</f>
        <v>6.6527290078156253E-3</v>
      </c>
      <c r="AN10" s="16" t="s">
        <v>28549</v>
      </c>
      <c r="AO10" s="33">
        <f>D6L203C8-D6L203C18</f>
        <v>2.4026420552750397E-2</v>
      </c>
      <c r="AP10" s="16" t="s">
        <v>28550</v>
      </c>
      <c r="AQ10" s="33">
        <f>CHOOSE(MIN(D6L203C9,RUN_YEARS),B7L802C2,B7L802C11,B7L802C20,B7L802C29,B7L802C38)</f>
        <v>20.338966365364417</v>
      </c>
      <c r="AR10" s="16" t="s">
        <v>28551</v>
      </c>
      <c r="AS10" s="33">
        <f>IF(D6L203C20=0,0,D6L203C18/D6L203C20)</f>
        <v>3.2709277788790065E-4</v>
      </c>
      <c r="AT10" s="16" t="s">
        <v>28552</v>
      </c>
      <c r="AU10" s="33">
        <f>IF(D6L203C5=0,0,D6L203C18/D6L203C5)</f>
        <v>0.10842427353929696</v>
      </c>
      <c r="AV10" s="16" t="s">
        <v>28553</v>
      </c>
      <c r="AW10" s="33">
        <f>CHOOSE(MIN(D6L203C9,RUN_YEARS),B7L802C1,B7L802C10,B7L802C19,B7L802C28,B7L802C37)</f>
        <v>73.454451388054181</v>
      </c>
      <c r="AX10" s="16" t="s">
        <v>28554</v>
      </c>
      <c r="AY10" s="33">
        <f>IF(D6L203C23=0,0,D6L203C19/D6L203C23)</f>
        <v>3.270927778879006E-4</v>
      </c>
      <c r="AZ10" s="16" t="s">
        <v>28555</v>
      </c>
      <c r="BA10" s="33">
        <f>IF(D6L203C5=0,0,D6L203C19/D6L203C5)</f>
        <v>0.39157572646070304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5.6873757981324253E-3</v>
      </c>
      <c r="J11" s="16" t="s">
        <v>28578</v>
      </c>
      <c r="K11" s="21">
        <f>IF(FLOW_THRU_100PCT="Y",1,INDEX(VariabilityMatrix,D6L204C1,D6L204C9))</f>
        <v>0.494701222858482</v>
      </c>
      <c r="L11" s="16" t="s">
        <v>28558</v>
      </c>
      <c r="M11" s="15">
        <f>IF(D6L204C2&lt;&gt;0,D6L204C2*D6L204C4,D6L204C3*D6L204C4)</f>
        <v>2.8135517621918457E-3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1.4067758810959229E-3</v>
      </c>
      <c r="R11" s="16" t="s">
        <v>28560</v>
      </c>
      <c r="S11" s="15">
        <f>D6L204C5-D6L204C7</f>
        <v>1.4067758810959229E-3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1.3567454566676769E-3</v>
      </c>
      <c r="X11" s="16" t="s">
        <v>28562</v>
      </c>
      <c r="Y11" s="33">
        <f>D6L204C7-D6L204C10</f>
        <v>5.0030424428245974E-5</v>
      </c>
      <c r="Z11" s="16" t="s">
        <v>28563</v>
      </c>
      <c r="AA11" s="33">
        <f>CHOOSE(MIN(D6L204C9,RUN_YEARS),B7L802C7,B7L802C16,B7L802C25,B7L802C34,B7L802C43)</f>
        <v>10965</v>
      </c>
      <c r="AB11" s="16" t="s">
        <v>28564</v>
      </c>
      <c r="AC11" s="33">
        <f>IF(D6L204C12=0,0,D6L204C10/D6L204C12)</f>
        <v>1.2373419577452593E-7</v>
      </c>
      <c r="AD11" s="16" t="s">
        <v>28565</v>
      </c>
      <c r="AE11" s="33">
        <f>IF(D6L204C5=0,0,D6L204C10/D6L204C5)</f>
        <v>0.48221805438216969</v>
      </c>
      <c r="AF11" s="16" t="s">
        <v>28566</v>
      </c>
      <c r="AG11" s="33">
        <f>CHOOSE(MIN(D6L204C9,RUN_YEARS),B7L802C5,B7L802C14,B7L802C23,B7L802C32,B7L802C41)</f>
        <v>155.51457552611618</v>
      </c>
      <c r="AH11" s="16" t="s">
        <v>28567</v>
      </c>
      <c r="AI11" s="33">
        <f>IF(D6L204C15=0,0,D6L204C11/D6L204C15)</f>
        <v>3.2170890901376746E-7</v>
      </c>
      <c r="AJ11" s="16" t="s">
        <v>28568</v>
      </c>
      <c r="AK11" s="33">
        <f>IF(D6L204C5=0,0,D6L204C11/D6L204C5)</f>
        <v>1.7781945617830287E-2</v>
      </c>
      <c r="AL11" s="16" t="s">
        <v>28569</v>
      </c>
      <c r="AM11" s="33">
        <f>D6L204C8*CHOOSE(MIN(D6L204C9,RUN_YEARS),B7L802C4,B7L802C13,B7L802C22,B7L802C31,B7L802C40)</f>
        <v>2.8921792832723852E-4</v>
      </c>
      <c r="AN11" s="16" t="s">
        <v>28570</v>
      </c>
      <c r="AO11" s="33">
        <f>D6L204C8-D6L204C18</f>
        <v>1.1175579527686844E-3</v>
      </c>
      <c r="AP11" s="16" t="s">
        <v>28571</v>
      </c>
      <c r="AQ11" s="33">
        <f>CHOOSE(MIN(D6L204C9,RUN_YEARS),B7L802C2,B7L802C11,B7L802C20,B7L802C29,B7L802C38)</f>
        <v>17.949821019436971</v>
      </c>
      <c r="AR11" s="16" t="s">
        <v>28572</v>
      </c>
      <c r="AS11" s="33">
        <f>IF(D6L204C20=0,0,D6L204C18/D6L204C20)</f>
        <v>1.611258006495211E-5</v>
      </c>
      <c r="AT11" s="16" t="s">
        <v>28573</v>
      </c>
      <c r="AU11" s="33">
        <f>IF(D6L204C5=0,0,D6L204C18/D6L204C5)</f>
        <v>0.10279460012561795</v>
      </c>
      <c r="AV11" s="16" t="s">
        <v>28574</v>
      </c>
      <c r="AW11" s="33">
        <f>CHOOSE(MIN(D6L204C9,RUN_YEARS),B7L802C1,B7L802C10,B7L802C19,B7L802C28,B7L802C37)</f>
        <v>69.359342095657482</v>
      </c>
      <c r="AX11" s="16" t="s">
        <v>28575</v>
      </c>
      <c r="AY11" s="33">
        <f>IF(D6L204C23=0,0,D6L204C19/D6L204C23)</f>
        <v>1.611258006495211E-5</v>
      </c>
      <c r="AZ11" s="16" t="s">
        <v>28576</v>
      </c>
      <c r="BA11" s="33">
        <f>IF(D6L204C5=0,0,D6L204C19/D6L204C5)</f>
        <v>0.39720539987438208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1.9755735171472864</v>
      </c>
      <c r="J12" s="16" t="s">
        <v>28599</v>
      </c>
      <c r="K12" s="21">
        <f>IF(FLOW_THRU_100PCT="Y",1,INDEX(VariabilityMatrix,D6L205C1,D6L205C9))</f>
        <v>0.24031560969564933</v>
      </c>
      <c r="L12" s="16" t="s">
        <v>28579</v>
      </c>
      <c r="M12" s="15">
        <f>IF(D6L205C2&lt;&gt;0,D6L205C2*D6L205C4,D6L205C3*D6L205C4)</f>
        <v>0.47476115427182847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0.23738057713591423</v>
      </c>
      <c r="R12" s="16" t="s">
        <v>28581</v>
      </c>
      <c r="S12" s="15">
        <f>D6L205C5-D6L205C7</f>
        <v>0.23738057713591423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0.22911157539940166</v>
      </c>
      <c r="X12" s="16" t="s">
        <v>28583</v>
      </c>
      <c r="Y12" s="33">
        <f>D6L205C7-D6L205C10</f>
        <v>8.2690017365125712E-3</v>
      </c>
      <c r="Z12" s="16" t="s">
        <v>28584</v>
      </c>
      <c r="AA12" s="33">
        <f>CHOOSE(MIN(D6L205C9,RUN_YEARS),B7L802C7,B7L802C16,B7L802C25,B7L802C34,B7L802C43)</f>
        <v>11739.400000000001</v>
      </c>
      <c r="AB12" s="16" t="s">
        <v>28585</v>
      </c>
      <c r="AC12" s="33">
        <f>IF(D6L205C12=0,0,D6L205C10/D6L205C12)</f>
        <v>1.9516463822631619E-5</v>
      </c>
      <c r="AD12" s="16" t="s">
        <v>28586</v>
      </c>
      <c r="AE12" s="33">
        <f>IF(D6L205C5=0,0,D6L205C10/D6L205C5)</f>
        <v>0.48258281735540209</v>
      </c>
      <c r="AF12" s="16" t="s">
        <v>28587</v>
      </c>
      <c r="AG12" s="33">
        <f>CHOOSE(MIN(D6L205C9,RUN_YEARS),B7L802C5,B7L802C14,B7L802C23,B7L802C32,B7L802C41)</f>
        <v>162.95909505829795</v>
      </c>
      <c r="AH12" s="16" t="s">
        <v>28588</v>
      </c>
      <c r="AI12" s="33">
        <f>IF(D6L205C15=0,0,D6L205C11/D6L205C15)</f>
        <v>5.0742805938842318E-5</v>
      </c>
      <c r="AJ12" s="16" t="s">
        <v>28589</v>
      </c>
      <c r="AK12" s="33">
        <f>IF(D6L205C5=0,0,D6L205C11/D6L205C5)</f>
        <v>1.741718264459793E-2</v>
      </c>
      <c r="AL12" s="16" t="s">
        <v>28590</v>
      </c>
      <c r="AM12" s="33">
        <f>D6L205C8*CHOOSE(MIN(D6L205C9,RUN_YEARS),B7L802C4,B7L802C13,B7L802C22,B7L802C31,B7L802C40)</f>
        <v>5.1475633256601094E-2</v>
      </c>
      <c r="AN12" s="16" t="s">
        <v>28591</v>
      </c>
      <c r="AO12" s="33">
        <f>D6L205C8-D6L205C18</f>
        <v>0.18590494387931314</v>
      </c>
      <c r="AP12" s="16" t="s">
        <v>28592</v>
      </c>
      <c r="AQ12" s="33">
        <f>CHOOSE(MIN(D6L205C9,RUN_YEARS),B7L802C2,B7L802C11,B7L802C20,B7L802C29,B7L802C38)</f>
        <v>20.338966365364417</v>
      </c>
      <c r="AR12" s="16" t="s">
        <v>28593</v>
      </c>
      <c r="AS12" s="33">
        <f>IF(D6L205C20=0,0,D6L205C18/D6L205C20)</f>
        <v>2.5308873780459096E-3</v>
      </c>
      <c r="AT12" s="16" t="s">
        <v>28594</v>
      </c>
      <c r="AU12" s="33">
        <f>IF(D6L205C5=0,0,D6L205C18/D6L205C5)</f>
        <v>0.10842427353929696</v>
      </c>
      <c r="AV12" s="16" t="s">
        <v>28595</v>
      </c>
      <c r="AW12" s="33">
        <f>CHOOSE(MIN(D6L205C9,RUN_YEARS),B7L802C1,B7L802C10,B7L802C19,B7L802C28,B7L802C37)</f>
        <v>73.454451388054181</v>
      </c>
      <c r="AX12" s="16" t="s">
        <v>28596</v>
      </c>
      <c r="AY12" s="33">
        <f>IF(D6L205C23=0,0,D6L205C19/D6L205C23)</f>
        <v>2.5308873780459091E-3</v>
      </c>
      <c r="AZ12" s="16" t="s">
        <v>28597</v>
      </c>
      <c r="BA12" s="33">
        <f>IF(D6L205C5=0,0,D6L205C19/D6L205C5)</f>
        <v>0.39157572646070304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1.0304729609289156</v>
      </c>
      <c r="J13" s="16" t="s">
        <v>28620</v>
      </c>
      <c r="K13" s="21">
        <f>IF(FLOW_THRU_100PCT="Y",1,INDEX(VariabilityMatrix,D6L206C1,D6L206C9))</f>
        <v>0.50871385072933473</v>
      </c>
      <c r="L13" s="16" t="s">
        <v>28600</v>
      </c>
      <c r="M13" s="15">
        <f>IF(D6L206C2&lt;&gt;0,D6L206C2*D6L206C4,D6L206C3*D6L206C4)</f>
        <v>0.52421586802660791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0.26210793401330396</v>
      </c>
      <c r="R13" s="16" t="s">
        <v>28602</v>
      </c>
      <c r="S13" s="15">
        <f>D6L206C5-D6L206C7</f>
        <v>0.26210793401330396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0.25297757049468811</v>
      </c>
      <c r="X13" s="16" t="s">
        <v>28604</v>
      </c>
      <c r="Y13" s="33">
        <f>D6L206C7-D6L206C10</f>
        <v>9.1303635186158472E-3</v>
      </c>
      <c r="Z13" s="16" t="s">
        <v>28605</v>
      </c>
      <c r="AA13" s="33">
        <f>CHOOSE(MIN(D6L206C9,RUN_YEARS),B7L802C7,B7L802C16,B7L802C25,B7L802C34,B7L802C43)</f>
        <v>11739.400000000001</v>
      </c>
      <c r="AB13" s="16" t="s">
        <v>28606</v>
      </c>
      <c r="AC13" s="33">
        <f>IF(D6L206C12=0,0,D6L206C10/D6L206C12)</f>
        <v>2.154944635114981E-5</v>
      </c>
      <c r="AD13" s="16" t="s">
        <v>28607</v>
      </c>
      <c r="AE13" s="33">
        <f>IF(D6L206C5=0,0,D6L206C10/D6L206C5)</f>
        <v>0.48258281735540215</v>
      </c>
      <c r="AF13" s="16" t="s">
        <v>28608</v>
      </c>
      <c r="AG13" s="33">
        <f>CHOOSE(MIN(D6L206C9,RUN_YEARS),B7L802C5,B7L802C14,B7L802C23,B7L802C32,B7L802C41)</f>
        <v>162.95909505829795</v>
      </c>
      <c r="AH13" s="16" t="s">
        <v>28609</v>
      </c>
      <c r="AI13" s="33">
        <f>IF(D6L206C15=0,0,D6L206C11/D6L206C15)</f>
        <v>5.6028560512989456E-5</v>
      </c>
      <c r="AJ13" s="16" t="s">
        <v>28610</v>
      </c>
      <c r="AK13" s="33">
        <f>IF(D6L206C5=0,0,D6L206C11/D6L206C5)</f>
        <v>1.7417182644597878E-2</v>
      </c>
      <c r="AL13" s="16" t="s">
        <v>28611</v>
      </c>
      <c r="AM13" s="33">
        <f>D6L206C8*CHOOSE(MIN(D6L206C9,RUN_YEARS),B7L802C4,B7L802C13,B7L802C22,B7L802C31,B7L802C40)</f>
        <v>5.6837724668556931E-2</v>
      </c>
      <c r="AN13" s="16" t="s">
        <v>28612</v>
      </c>
      <c r="AO13" s="33">
        <f>D6L206C8-D6L206C18</f>
        <v>0.20527020934474702</v>
      </c>
      <c r="AP13" s="16" t="s">
        <v>28613</v>
      </c>
      <c r="AQ13" s="33">
        <f>CHOOSE(MIN(D6L206C9,RUN_YEARS),B7L802C2,B7L802C11,B7L802C20,B7L802C29,B7L802C38)</f>
        <v>20.338966365364417</v>
      </c>
      <c r="AR13" s="16" t="s">
        <v>28614</v>
      </c>
      <c r="AS13" s="33">
        <f>IF(D6L206C20=0,0,D6L206C18/D6L206C20)</f>
        <v>2.7945237554130031E-3</v>
      </c>
      <c r="AT13" s="16" t="s">
        <v>28615</v>
      </c>
      <c r="AU13" s="33">
        <f>IF(D6L206C5=0,0,D6L206C18/D6L206C5)</f>
        <v>0.10842427353929696</v>
      </c>
      <c r="AV13" s="16" t="s">
        <v>28616</v>
      </c>
      <c r="AW13" s="33">
        <f>CHOOSE(MIN(D6L206C9,RUN_YEARS),B7L802C1,B7L802C10,B7L802C19,B7L802C28,B7L802C37)</f>
        <v>73.454451388054181</v>
      </c>
      <c r="AX13" s="16" t="s">
        <v>28617</v>
      </c>
      <c r="AY13" s="33">
        <f>IF(D6L206C23=0,0,D6L206C19/D6L206C23)</f>
        <v>2.7945237554130027E-3</v>
      </c>
      <c r="AZ13" s="16" t="s">
        <v>28618</v>
      </c>
      <c r="BA13" s="33">
        <f>IF(D6L206C5=0,0,D6L206C19/D6L206C5)</f>
        <v>0.39157572646070304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4.9985932620264226E-2</v>
      </c>
      <c r="J14" s="16" t="s">
        <v>28641</v>
      </c>
      <c r="K14" s="21">
        <f>IF(FLOW_THRU_100PCT="Y",1,INDEX(VariabilityMatrix,D6L207C1,D6L207C9))</f>
        <v>0.494701222858482</v>
      </c>
      <c r="L14" s="16" t="s">
        <v>28621</v>
      </c>
      <c r="M14" s="15">
        <f>IF(D6L207C2&lt;&gt;0,D6L207C2*D6L207C4,D6L207C3*D6L207C4)</f>
        <v>2.4728101992966399E-2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1.2364050996483199E-2</v>
      </c>
      <c r="R14" s="16" t="s">
        <v>28623</v>
      </c>
      <c r="S14" s="15">
        <f>D6L207C5-D6L207C7</f>
        <v>1.2364050996483199E-2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1.192433723161211E-2</v>
      </c>
      <c r="X14" s="16" t="s">
        <v>28625</v>
      </c>
      <c r="Y14" s="33">
        <f>D6L207C7-D6L207C10</f>
        <v>4.3971376487108964E-4</v>
      </c>
      <c r="Z14" s="16" t="s">
        <v>28626</v>
      </c>
      <c r="AA14" s="33">
        <f>CHOOSE(MIN(D6L207C9,RUN_YEARS),B7L802C7,B7L802C16,B7L802C25,B7L802C34,B7L802C43)</f>
        <v>10965</v>
      </c>
      <c r="AB14" s="16" t="s">
        <v>28627</v>
      </c>
      <c r="AC14" s="33">
        <f>IF(D6L207C12=0,0,D6L207C10/D6L207C12)</f>
        <v>1.0874908555961796E-6</v>
      </c>
      <c r="AD14" s="16" t="s">
        <v>28628</v>
      </c>
      <c r="AE14" s="33">
        <f>IF(D6L207C5=0,0,D6L207C10/D6L207C5)</f>
        <v>0.48221805438216969</v>
      </c>
      <c r="AF14" s="16" t="s">
        <v>28629</v>
      </c>
      <c r="AG14" s="33">
        <f>CHOOSE(MIN(D6L207C9,RUN_YEARS),B7L802C5,B7L802C14,B7L802C23,B7L802C32,B7L802C41)</f>
        <v>155.51457552611618</v>
      </c>
      <c r="AH14" s="16" t="s">
        <v>28630</v>
      </c>
      <c r="AI14" s="33">
        <f>IF(D6L207C15=0,0,D6L207C11/D6L207C15)</f>
        <v>2.8274762245500697E-6</v>
      </c>
      <c r="AJ14" s="16" t="s">
        <v>28631</v>
      </c>
      <c r="AK14" s="33">
        <f>IF(D6L207C5=0,0,D6L207C11/D6L207C5)</f>
        <v>1.7781945617830301E-2</v>
      </c>
      <c r="AL14" s="16" t="s">
        <v>28632</v>
      </c>
      <c r="AM14" s="33">
        <f>D6L207C8*CHOOSE(MIN(D6L207C9,RUN_YEARS),B7L802C4,B7L802C13,B7L802C22,B7L802C31,B7L802C40)</f>
        <v>2.5419153562324772E-3</v>
      </c>
      <c r="AN14" s="16" t="s">
        <v>28633</v>
      </c>
      <c r="AO14" s="33">
        <f>D6L207C8-D6L207C18</f>
        <v>9.8221356402507232E-3</v>
      </c>
      <c r="AP14" s="16" t="s">
        <v>28634</v>
      </c>
      <c r="AQ14" s="33">
        <f>CHOOSE(MIN(D6L207C9,RUN_YEARS),B7L802C2,B7L802C11,B7L802C20,B7L802C29,B7L802C38)</f>
        <v>17.949821019436971</v>
      </c>
      <c r="AR14" s="16" t="s">
        <v>28635</v>
      </c>
      <c r="AS14" s="33">
        <f>IF(D6L207C20=0,0,D6L207C18/D6L207C20)</f>
        <v>1.4161229538054798E-4</v>
      </c>
      <c r="AT14" s="16" t="s">
        <v>28636</v>
      </c>
      <c r="AU14" s="33">
        <f>IF(D6L207C5=0,0,D6L207C18/D6L207C5)</f>
        <v>0.10279460012561795</v>
      </c>
      <c r="AV14" s="16" t="s">
        <v>28637</v>
      </c>
      <c r="AW14" s="33">
        <f>CHOOSE(MIN(D6L207C9,RUN_YEARS),B7L802C1,B7L802C10,B7L802C19,B7L802C28,B7L802C37)</f>
        <v>69.359342095657482</v>
      </c>
      <c r="AX14" s="16" t="s">
        <v>28638</v>
      </c>
      <c r="AY14" s="33">
        <f>IF(D6L207C23=0,0,D6L207C19/D6L207C23)</f>
        <v>1.4161229538054798E-4</v>
      </c>
      <c r="AZ14" s="16" t="s">
        <v>28639</v>
      </c>
      <c r="BA14" s="33">
        <f>IF(D6L207C5=0,0,D6L207C19/D6L207C5)</f>
        <v>0.39720539987438208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0.494701222858482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10965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155.51457552611618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17.949821019436971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69.359342095657482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0.494701222858482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10965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155.51457552611618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17.949821019436971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69.359342095657482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0.494701222858482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10965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155.51457552611618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17.949821019436971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69.359342095657482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0.494701222858482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10965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155.51457552611618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17.949821019436971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69.359342095657482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0.494701222858482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10965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155.51457552611618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17.949821019436971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69.359342095657482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2.104866326617251E-2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1.8101850408908358E-2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9.0509252044541789E-3</v>
      </c>
      <c r="R20" s="16" t="s">
        <v>28749</v>
      </c>
      <c r="S20" s="15">
        <f>D6L213C5-D6L213C7</f>
        <v>9.0509252044541789E-3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8.729039084900872E-3</v>
      </c>
      <c r="X20" s="16" t="s">
        <v>28751</v>
      </c>
      <c r="Y20" s="33">
        <f>D6L213C7-D6L213C10</f>
        <v>3.2188611955330688E-4</v>
      </c>
      <c r="Z20" s="16" t="s">
        <v>28752</v>
      </c>
      <c r="AA20" s="33">
        <f>CHOOSE(MIN(D6L213C9,RUN_YEARS),B7L802C7,B7L802C16,B7L802C25,B7L802C34,B7L802C43)</f>
        <v>10965</v>
      </c>
      <c r="AB20" s="16" t="s">
        <v>28753</v>
      </c>
      <c r="AC20" s="33">
        <f>IF(D6L213C12=0,0,D6L213C10/D6L213C12)</f>
        <v>7.9608199588699247E-7</v>
      </c>
      <c r="AD20" s="16" t="s">
        <v>28754</v>
      </c>
      <c r="AE20" s="33">
        <f>IF(D6L213C5=0,0,D6L213C10/D6L213C5)</f>
        <v>0.48221805438216975</v>
      </c>
      <c r="AF20" s="16" t="s">
        <v>28755</v>
      </c>
      <c r="AG20" s="33">
        <f>CHOOSE(MIN(D6L213C9,RUN_YEARS),B7L802C5,B7L802C14,B7L802C23,B7L802C32,B7L802C41)</f>
        <v>155.51457552611618</v>
      </c>
      <c r="AH20" s="16" t="s">
        <v>28756</v>
      </c>
      <c r="AI20" s="33">
        <f>IF(D6L213C15=0,0,D6L213C11/D6L213C15)</f>
        <v>2.069813189306177E-6</v>
      </c>
      <c r="AJ20" s="16" t="s">
        <v>28757</v>
      </c>
      <c r="AK20" s="33">
        <f>IF(D6L213C5=0,0,D6L213C11/D6L213C5)</f>
        <v>1.778194561783026E-2</v>
      </c>
      <c r="AL20" s="16" t="s">
        <v>28758</v>
      </c>
      <c r="AM20" s="33">
        <f>D6L213C8*CHOOSE(MIN(D6L213C9,RUN_YEARS),B7L802C4,B7L802C13,B7L802C22,B7L802C31,B7L802C40)</f>
        <v>1.8607724743174884E-3</v>
      </c>
      <c r="AN20" s="16" t="s">
        <v>28759</v>
      </c>
      <c r="AO20" s="33">
        <f>D6L213C8-D6L213C18</f>
        <v>7.1901527301366907E-3</v>
      </c>
      <c r="AP20" s="16" t="s">
        <v>28760</v>
      </c>
      <c r="AQ20" s="33">
        <f>CHOOSE(MIN(D6L213C9,RUN_YEARS),B7L802C2,B7L802C11,B7L802C20,B7L802C29,B7L802C38)</f>
        <v>17.949821019436971</v>
      </c>
      <c r="AR20" s="16" t="s">
        <v>28761</v>
      </c>
      <c r="AS20" s="33">
        <f>IF(D6L213C20=0,0,D6L213C18/D6L213C20)</f>
        <v>1.0366523834987269E-4</v>
      </c>
      <c r="AT20" s="16" t="s">
        <v>28762</v>
      </c>
      <c r="AU20" s="33">
        <f>IF(D6L213C5=0,0,D6L213C18/D6L213C5)</f>
        <v>0.10279460012561795</v>
      </c>
      <c r="AV20" s="16" t="s">
        <v>28763</v>
      </c>
      <c r="AW20" s="33">
        <f>CHOOSE(MIN(D6L213C9,RUN_YEARS),B7L802C1,B7L802C10,B7L802C19,B7L802C28,B7L802C37)</f>
        <v>69.359342095657482</v>
      </c>
      <c r="AX20" s="16" t="s">
        <v>28764</v>
      </c>
      <c r="AY20" s="33">
        <f>IF(D6L213C23=0,0,D6L213C19/D6L213C23)</f>
        <v>1.0366523834987268E-4</v>
      </c>
      <c r="AZ20" s="16" t="s">
        <v>28765</v>
      </c>
      <c r="BA20" s="33">
        <f>IF(D6L213C5=0,0,D6L213C19/D6L213C5)</f>
        <v>0.39720539987438208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0.50871385072933473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11739.400000000001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162.95909505829795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20.338966365364417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73.454451388054181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0.17701783274383259</v>
      </c>
      <c r="J22" s="16" t="s">
        <v>28808</v>
      </c>
      <c r="K22" s="21">
        <f>IF(FLOW_THRU_100PCT="Y",1,INDEX(VariabilityMatrix,D6L215C1,D6L215C9))</f>
        <v>0.50999858871473003</v>
      </c>
      <c r="L22" s="16" t="s">
        <v>28788</v>
      </c>
      <c r="M22" s="15">
        <f>IF(D6L215C2&lt;&gt;0,D6L215C2*D6L215C4,D6L215C3*D6L215C4)</f>
        <v>9.0278844876694755E-2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4.5139422438347378E-2</v>
      </c>
      <c r="R22" s="16" t="s">
        <v>28790</v>
      </c>
      <c r="S22" s="15">
        <f>D6L215C5-D6L215C7</f>
        <v>4.5139422438347378E-2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4.3559484215906892E-2</v>
      </c>
      <c r="X22" s="16" t="s">
        <v>28792</v>
      </c>
      <c r="Y22" s="33">
        <f>D6L215C7-D6L215C10</f>
        <v>1.5799382224404857E-3</v>
      </c>
      <c r="Z22" s="16" t="s">
        <v>28793</v>
      </c>
      <c r="AA22" s="33">
        <f>CHOOSE(MIN(D6L215C9,RUN_YEARS),B7L802C7,B7L802C16,B7L802C25,B7L802C34,B7L802C43)</f>
        <v>11762.333333333332</v>
      </c>
      <c r="AB22" s="16" t="s">
        <v>28794</v>
      </c>
      <c r="AC22" s="33">
        <f>IF(D6L215C12=0,0,D6L215C10/D6L215C12)</f>
        <v>3.7033029911219623E-6</v>
      </c>
      <c r="AD22" s="16" t="s">
        <v>28795</v>
      </c>
      <c r="AE22" s="33">
        <f>IF(D6L215C5=0,0,D6L215C10/D6L215C5)</f>
        <v>0.48249935270440814</v>
      </c>
      <c r="AF22" s="16" t="s">
        <v>28796</v>
      </c>
      <c r="AG22" s="33">
        <f>CHOOSE(MIN(D6L215C9,RUN_YEARS),B7L802C5,B7L802C14,B7L802C23,B7L802C32,B7L802C41)</f>
        <v>164.08826081724237</v>
      </c>
      <c r="AH22" s="16" t="s">
        <v>28797</v>
      </c>
      <c r="AI22" s="33">
        <f>IF(D6L215C15=0,0,D6L215C11/D6L215C15)</f>
        <v>9.6285877769171039E-6</v>
      </c>
      <c r="AJ22" s="16" t="s">
        <v>28798</v>
      </c>
      <c r="AK22" s="33">
        <f>IF(D6L215C5=0,0,D6L215C11/D6L215C5)</f>
        <v>1.7500647295591865E-2</v>
      </c>
      <c r="AL22" s="16" t="s">
        <v>28799</v>
      </c>
      <c r="AM22" s="33">
        <f>D6L215C8*CHOOSE(MIN(D6L215C9,RUN_YEARS),B7L802C4,B7L802C13,B7L802C22,B7L802C31,B7L802C40)</f>
        <v>9.9971460140582565E-3</v>
      </c>
      <c r="AN22" s="16" t="s">
        <v>28800</v>
      </c>
      <c r="AO22" s="33">
        <f>D6L215C8-D6L215C18</f>
        <v>3.5142276424289118E-2</v>
      </c>
      <c r="AP22" s="16" t="s">
        <v>28801</v>
      </c>
      <c r="AQ22" s="33">
        <f>CHOOSE(MIN(D6L215C9,RUN_YEARS),B7L802C2,B7L802C11,B7L802C20,B7L802C29,B7L802C38)</f>
        <v>20.975723996641374</v>
      </c>
      <c r="AR22" s="16" t="s">
        <v>28802</v>
      </c>
      <c r="AS22" s="33">
        <f>IF(D6L215C20=0,0,D6L215C18/D6L215C20)</f>
        <v>4.7660552816479641E-4</v>
      </c>
      <c r="AT22" s="16" t="s">
        <v>28803</v>
      </c>
      <c r="AU22" s="33">
        <f>IF(D6L215C5=0,0,D6L215C18/D6L215C5)</f>
        <v>0.11073630846421023</v>
      </c>
      <c r="AV22" s="16" t="s">
        <v>28804</v>
      </c>
      <c r="AW22" s="33">
        <f>CHOOSE(MIN(D6L215C9,RUN_YEARS),B7L802C1,B7L802C10,B7L802C19,B7L802C28,B7L802C37)</f>
        <v>73.734512815256181</v>
      </c>
      <c r="AX22" s="16" t="s">
        <v>28805</v>
      </c>
      <c r="AY22" s="33">
        <f>IF(D6L215C23=0,0,D6L215C19/D6L215C23)</f>
        <v>4.7660552816479636E-4</v>
      </c>
      <c r="AZ22" s="16" t="s">
        <v>28806</v>
      </c>
      <c r="BA22" s="33">
        <f>IF(D6L215C5=0,0,D6L215C19/D6L215C5)</f>
        <v>0.38926369153578971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5.7425272393275257</v>
      </c>
      <c r="J23" s="16" t="s">
        <v>28829</v>
      </c>
      <c r="K23" s="21">
        <f>IF(FLOW_THRU_100PCT="Y",1,INDEX(VariabilityMatrix,D6L216C1,D6L216C9))</f>
        <v>0.23250378168192573</v>
      </c>
      <c r="L23" s="16" t="s">
        <v>28809</v>
      </c>
      <c r="M23" s="15">
        <f>IF(D6L216C2&lt;&gt;0,D6L216C2*D6L216C4,D6L216C3*D6L216C4)</f>
        <v>1.3351592995551187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0.66757964977755935</v>
      </c>
      <c r="R23" s="16" t="s">
        <v>28811</v>
      </c>
      <c r="S23" s="15">
        <f>D6L216C5-D6L216C7</f>
        <v>0.66757964977755935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0.64421349779261572</v>
      </c>
      <c r="X23" s="16" t="s">
        <v>28813</v>
      </c>
      <c r="Y23" s="33">
        <f>D6L216C7-D6L216C10</f>
        <v>2.3366151984943628E-2</v>
      </c>
      <c r="Z23" s="16" t="s">
        <v>28814</v>
      </c>
      <c r="AA23" s="33">
        <f>CHOOSE(MIN(D6L216C9,RUN_YEARS),B7L802C7,B7L802C16,B7L802C25,B7L802C34,B7L802C43)</f>
        <v>11762.333333333332</v>
      </c>
      <c r="AB23" s="16" t="s">
        <v>28815</v>
      </c>
      <c r="AC23" s="33">
        <f>IF(D6L216C12=0,0,D6L216C10/D6L216C12)</f>
        <v>5.47691924328463E-5</v>
      </c>
      <c r="AD23" s="16" t="s">
        <v>28816</v>
      </c>
      <c r="AE23" s="33">
        <f>IF(D6L216C5=0,0,D6L216C10/D6L216C5)</f>
        <v>0.48249935270440814</v>
      </c>
      <c r="AF23" s="16" t="s">
        <v>28817</v>
      </c>
      <c r="AG23" s="33">
        <f>CHOOSE(MIN(D6L216C9,RUN_YEARS),B7L802C5,B7L802C14,B7L802C23,B7L802C32,B7L802C41)</f>
        <v>164.08826081724237</v>
      </c>
      <c r="AH23" s="16" t="s">
        <v>28818</v>
      </c>
      <c r="AI23" s="33">
        <f>IF(D6L216C15=0,0,D6L216C11/D6L216C15)</f>
        <v>1.4239990032540047E-4</v>
      </c>
      <c r="AJ23" s="16" t="s">
        <v>28819</v>
      </c>
      <c r="AK23" s="33">
        <f>IF(D6L216C5=0,0,D6L216C11/D6L216C5)</f>
        <v>1.7500647295591875E-2</v>
      </c>
      <c r="AL23" s="16" t="s">
        <v>28820</v>
      </c>
      <c r="AM23" s="33">
        <f>D6L216C8*CHOOSE(MIN(D6L216C9,RUN_YEARS),B7L802C4,B7L802C13,B7L802C22,B7L802C31,B7L802C40)</f>
        <v>0.14785061204439448</v>
      </c>
      <c r="AN23" s="16" t="s">
        <v>28821</v>
      </c>
      <c r="AO23" s="33">
        <f>D6L216C8-D6L216C18</f>
        <v>0.51972903773316492</v>
      </c>
      <c r="AP23" s="16" t="s">
        <v>28822</v>
      </c>
      <c r="AQ23" s="33">
        <f>CHOOSE(MIN(D6L216C9,RUN_YEARS),B7L802C2,B7L802C11,B7L802C20,B7L802C29,B7L802C38)</f>
        <v>20.975723996641374</v>
      </c>
      <c r="AR23" s="16" t="s">
        <v>28823</v>
      </c>
      <c r="AS23" s="33">
        <f>IF(D6L216C20=0,0,D6L216C18/D6L216C20)</f>
        <v>7.0486535801132901E-3</v>
      </c>
      <c r="AT23" s="16" t="s">
        <v>28824</v>
      </c>
      <c r="AU23" s="33">
        <f>IF(D6L216C5=0,0,D6L216C18/D6L216C5)</f>
        <v>0.11073630846421022</v>
      </c>
      <c r="AV23" s="16" t="s">
        <v>28825</v>
      </c>
      <c r="AW23" s="33">
        <f>CHOOSE(MIN(D6L216C9,RUN_YEARS),B7L802C1,B7L802C10,B7L802C19,B7L802C28,B7L802C37)</f>
        <v>73.734512815256181</v>
      </c>
      <c r="AX23" s="16" t="s">
        <v>28826</v>
      </c>
      <c r="AY23" s="33">
        <f>IF(D6L216C23=0,0,D6L216C19/D6L216C23)</f>
        <v>7.0486535801132927E-3</v>
      </c>
      <c r="AZ23" s="16" t="s">
        <v>28827</v>
      </c>
      <c r="BA23" s="33">
        <f>IF(D6L216C5=0,0,D6L216C19/D6L216C5)</f>
        <v>0.38926369153578982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2.5594921605775607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2.201163258096702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1.100581629048351</v>
      </c>
      <c r="R24" s="16" t="s">
        <v>28832</v>
      </c>
      <c r="S24" s="15">
        <f>D6L217C5-D6L217C7</f>
        <v>1.100581629048351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1.0620598472283849</v>
      </c>
      <c r="X24" s="16" t="s">
        <v>28834</v>
      </c>
      <c r="Y24" s="33">
        <f>D6L217C7-D6L217C10</f>
        <v>3.8521781819966128E-2</v>
      </c>
      <c r="Z24" s="16" t="s">
        <v>28835</v>
      </c>
      <c r="AA24" s="33">
        <f>CHOOSE(MIN(D6L217C9,RUN_YEARS),B7L802C7,B7L802C16,B7L802C25,B7L802C34,B7L802C43)</f>
        <v>11762.333333333332</v>
      </c>
      <c r="AB24" s="16" t="s">
        <v>28836</v>
      </c>
      <c r="AC24" s="33">
        <f>IF(D6L217C12=0,0,D6L217C10/D6L217C12)</f>
        <v>9.0293296162472148E-5</v>
      </c>
      <c r="AD24" s="16" t="s">
        <v>28837</v>
      </c>
      <c r="AE24" s="33">
        <f>IF(D6L217C5=0,0,D6L217C10/D6L217C5)</f>
        <v>0.48249935270440819</v>
      </c>
      <c r="AF24" s="16" t="s">
        <v>28838</v>
      </c>
      <c r="AG24" s="33">
        <f>CHOOSE(MIN(D6L217C9,RUN_YEARS),B7L802C5,B7L802C14,B7L802C23,B7L802C32,B7L802C41)</f>
        <v>164.08826081724237</v>
      </c>
      <c r="AH24" s="16" t="s">
        <v>28839</v>
      </c>
      <c r="AI24" s="33">
        <f>IF(D6L217C15=0,0,D6L217C11/D6L217C15)</f>
        <v>2.3476257002242701E-4</v>
      </c>
      <c r="AJ24" s="16" t="s">
        <v>28840</v>
      </c>
      <c r="AK24" s="33">
        <f>IF(D6L217C5=0,0,D6L217C11/D6L217C5)</f>
        <v>1.750064729559182E-2</v>
      </c>
      <c r="AL24" s="16" t="s">
        <v>28841</v>
      </c>
      <c r="AM24" s="33">
        <f>D6L217C8*CHOOSE(MIN(D6L217C9,RUN_YEARS),B7L802C4,B7L802C13,B7L802C22,B7L802C31,B7L802C40)</f>
        <v>0.24374869352868239</v>
      </c>
      <c r="AN24" s="16" t="s">
        <v>28842</v>
      </c>
      <c r="AO24" s="33">
        <f>D6L217C8-D6L217C18</f>
        <v>0.85683293551966866</v>
      </c>
      <c r="AP24" s="16" t="s">
        <v>28843</v>
      </c>
      <c r="AQ24" s="33">
        <f>CHOOSE(MIN(D6L217C9,RUN_YEARS),B7L802C2,B7L802C11,B7L802C20,B7L802C29,B7L802C38)</f>
        <v>20.975723996641374</v>
      </c>
      <c r="AR24" s="16" t="s">
        <v>28844</v>
      </c>
      <c r="AS24" s="33">
        <f>IF(D6L217C20=0,0,D6L217C18/D6L217C20)</f>
        <v>1.1620513960219507E-2</v>
      </c>
      <c r="AT24" s="16" t="s">
        <v>28845</v>
      </c>
      <c r="AU24" s="33">
        <f>IF(D6L217C5=0,0,D6L217C18/D6L217C5)</f>
        <v>0.11073630846421023</v>
      </c>
      <c r="AV24" s="16" t="s">
        <v>28846</v>
      </c>
      <c r="AW24" s="33">
        <f>CHOOSE(MIN(D6L217C9,RUN_YEARS),B7L802C1,B7L802C10,B7L802C19,B7L802C28,B7L802C37)</f>
        <v>73.734512815256181</v>
      </c>
      <c r="AX24" s="16" t="s">
        <v>28847</v>
      </c>
      <c r="AY24" s="33">
        <f>IF(D6L217C23=0,0,D6L217C19/D6L217C23)</f>
        <v>1.1620513960219507E-2</v>
      </c>
      <c r="AZ24" s="16" t="s">
        <v>28848</v>
      </c>
      <c r="BA24" s="33">
        <f>IF(D6L217C5=0,0,D6L217C19/D6L217C5)</f>
        <v>0.38926369153578977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4.6206269398359527</v>
      </c>
      <c r="J25" s="16" t="s">
        <v>28870</v>
      </c>
      <c r="K25" s="21">
        <f>IF(FLOW_THRU_100PCT="Y",1,INDEX(VariabilityMatrix,D6L218C1,D6L218C9))</f>
        <v>0.21446738302183352</v>
      </c>
      <c r="L25" s="16" t="s">
        <v>28850</v>
      </c>
      <c r="M25" s="15">
        <f>IF(D6L218C2&lt;&gt;0,D6L218C2*D6L218C4,D6L218C3*D6L218C4)</f>
        <v>0.99097376770679979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0.4954868838533999</v>
      </c>
      <c r="R25" s="16" t="s">
        <v>28852</v>
      </c>
      <c r="S25" s="15">
        <f>D6L218C5-D6L218C7</f>
        <v>0.4954868838533999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0.47786544220734117</v>
      </c>
      <c r="X25" s="16" t="s">
        <v>28854</v>
      </c>
      <c r="Y25" s="33">
        <f>D6L218C7-D6L218C10</f>
        <v>1.7621441646058722E-2</v>
      </c>
      <c r="Z25" s="16" t="s">
        <v>28855</v>
      </c>
      <c r="AA25" s="33">
        <f>CHOOSE(MIN(D6L218C9,RUN_YEARS),B7L802C7,B7L802C16,B7L802C25,B7L802C34,B7L802C43)</f>
        <v>10965</v>
      </c>
      <c r="AB25" s="16" t="s">
        <v>28856</v>
      </c>
      <c r="AC25" s="33">
        <f>IF(D6L218C12=0,0,D6L218C10/D6L218C12)</f>
        <v>4.3580979681472061E-5</v>
      </c>
      <c r="AD25" s="16" t="s">
        <v>28857</v>
      </c>
      <c r="AE25" s="33">
        <f>IF(D6L218C5=0,0,D6L218C10/D6L218C5)</f>
        <v>0.48221805438216969</v>
      </c>
      <c r="AF25" s="16" t="s">
        <v>28858</v>
      </c>
      <c r="AG25" s="33">
        <f>CHOOSE(MIN(D6L218C9,RUN_YEARS),B7L802C5,B7L802C14,B7L802C23,B7L802C32,B7L802C41)</f>
        <v>155.51457552611618</v>
      </c>
      <c r="AH25" s="16" t="s">
        <v>28859</v>
      </c>
      <c r="AI25" s="33">
        <f>IF(D6L218C15=0,0,D6L218C11/D6L218C15)</f>
        <v>1.1331054717182753E-4</v>
      </c>
      <c r="AJ25" s="16" t="s">
        <v>28860</v>
      </c>
      <c r="AK25" s="33">
        <f>IF(D6L218C5=0,0,D6L218C11/D6L218C5)</f>
        <v>1.7781945617830312E-2</v>
      </c>
      <c r="AL25" s="16" t="s">
        <v>28861</v>
      </c>
      <c r="AM25" s="33">
        <f>D6L218C8*CHOOSE(MIN(D6L218C9,RUN_YEARS),B7L802C4,B7L802C13,B7L802C22,B7L802C31,B7L802C40)</f>
        <v>0.10186675218639749</v>
      </c>
      <c r="AN25" s="16" t="s">
        <v>28862</v>
      </c>
      <c r="AO25" s="33">
        <f>D6L218C8-D6L218C18</f>
        <v>0.39362013166700238</v>
      </c>
      <c r="AP25" s="16" t="s">
        <v>28863</v>
      </c>
      <c r="AQ25" s="33">
        <f>CHOOSE(MIN(D6L218C9,RUN_YEARS),B7L802C2,B7L802C11,B7L802C20,B7L802C29,B7L802C38)</f>
        <v>17.949821019436971</v>
      </c>
      <c r="AR25" s="16" t="s">
        <v>28864</v>
      </c>
      <c r="AS25" s="33">
        <f>IF(D6L218C20=0,0,D6L218C18/D6L218C20)</f>
        <v>5.6750845635781567E-3</v>
      </c>
      <c r="AT25" s="16" t="s">
        <v>28865</v>
      </c>
      <c r="AU25" s="33">
        <f>IF(D6L218C5=0,0,D6L218C18/D6L218C5)</f>
        <v>0.10279460012561795</v>
      </c>
      <c r="AV25" s="16" t="s">
        <v>28866</v>
      </c>
      <c r="AW25" s="33">
        <f>CHOOSE(MIN(D6L218C9,RUN_YEARS),B7L802C1,B7L802C10,B7L802C19,B7L802C28,B7L802C37)</f>
        <v>69.359342095657482</v>
      </c>
      <c r="AX25" s="16" t="s">
        <v>28867</v>
      </c>
      <c r="AY25" s="33">
        <f>IF(D6L218C23=0,0,D6L218C19/D6L218C23)</f>
        <v>5.6750845635781559E-3</v>
      </c>
      <c r="AZ25" s="16" t="s">
        <v>28868</v>
      </c>
      <c r="BA25" s="33">
        <f>IF(D6L218C5=0,0,D6L218C19/D6L218C5)</f>
        <v>0.39720539987438203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20.120483751707646</v>
      </c>
      <c r="J26" s="16" t="s">
        <v>28891</v>
      </c>
      <c r="K26" s="21">
        <f>IF(FLOW_THRU_100PCT="Y",1,INDEX(VariabilityMatrix,D6L219C1,D6L219C9))</f>
        <v>0.23250378168192573</v>
      </c>
      <c r="L26" s="16" t="s">
        <v>28871</v>
      </c>
      <c r="M26" s="15">
        <f>IF(D6L219C2&lt;&gt;0,D6L219C2*D6L219C4,D6L219C3*D6L219C4)</f>
        <v>4.6780885615417684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2.3390442807708842</v>
      </c>
      <c r="R26" s="16" t="s">
        <v>28873</v>
      </c>
      <c r="S26" s="15">
        <f>D6L219C5-D6L219C7</f>
        <v>2.3390442807708842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2.2571747028377991</v>
      </c>
      <c r="X26" s="16" t="s">
        <v>28875</v>
      </c>
      <c r="Y26" s="33">
        <f>D6L219C7-D6L219C10</f>
        <v>8.1869577933085136E-2</v>
      </c>
      <c r="Z26" s="16" t="s">
        <v>28876</v>
      </c>
      <c r="AA26" s="33">
        <f>CHOOSE(MIN(D6L219C9,RUN_YEARS),B7L802C7,B7L802C16,B7L802C25,B7L802C34,B7L802C43)</f>
        <v>11762.333333333332</v>
      </c>
      <c r="AB26" s="16" t="s">
        <v>28877</v>
      </c>
      <c r="AC26" s="33">
        <f>IF(D6L219C12=0,0,D6L219C10/D6L219C12)</f>
        <v>1.918985492819848E-4</v>
      </c>
      <c r="AD26" s="16" t="s">
        <v>28878</v>
      </c>
      <c r="AE26" s="33">
        <f>IF(D6L219C5=0,0,D6L219C10/D6L219C5)</f>
        <v>0.48249935270440814</v>
      </c>
      <c r="AF26" s="16" t="s">
        <v>28879</v>
      </c>
      <c r="AG26" s="33">
        <f>CHOOSE(MIN(D6L219C9,RUN_YEARS),B7L802C5,B7L802C14,B7L802C23,B7L802C32,B7L802C41)</f>
        <v>164.08826081724237</v>
      </c>
      <c r="AH26" s="16" t="s">
        <v>28880</v>
      </c>
      <c r="AI26" s="33">
        <f>IF(D6L219C15=0,0,D6L219C11/D6L219C15)</f>
        <v>4.9893622813316021E-4</v>
      </c>
      <c r="AJ26" s="16" t="s">
        <v>28881</v>
      </c>
      <c r="AK26" s="33">
        <f>IF(D6L219C5=0,0,D6L219C11/D6L219C5)</f>
        <v>1.7500647295591854E-2</v>
      </c>
      <c r="AL26" s="16" t="s">
        <v>28882</v>
      </c>
      <c r="AM26" s="33">
        <f>D6L219C8*CHOOSE(MIN(D6L219C9,RUN_YEARS),B7L802C4,B7L802C13,B7L802C22,B7L802C31,B7L802C40)</f>
        <v>0.51803425797378277</v>
      </c>
      <c r="AN26" s="16" t="s">
        <v>28883</v>
      </c>
      <c r="AO26" s="33">
        <f>D6L219C8-D6L219C18</f>
        <v>1.8210100227971013</v>
      </c>
      <c r="AP26" s="16" t="s">
        <v>28884</v>
      </c>
      <c r="AQ26" s="33">
        <f>CHOOSE(MIN(D6L219C9,RUN_YEARS),B7L802C2,B7L802C11,B7L802C20,B7L802C29,B7L802C38)</f>
        <v>20.975723996641374</v>
      </c>
      <c r="AR26" s="16" t="s">
        <v>28885</v>
      </c>
      <c r="AS26" s="33">
        <f>IF(D6L219C20=0,0,D6L219C18/D6L219C20)</f>
        <v>2.4696847558479042E-2</v>
      </c>
      <c r="AT26" s="16" t="s">
        <v>28886</v>
      </c>
      <c r="AU26" s="33">
        <f>IF(D6L219C5=0,0,D6L219C18/D6L219C5)</f>
        <v>0.11073630846421023</v>
      </c>
      <c r="AV26" s="16" t="s">
        <v>28887</v>
      </c>
      <c r="AW26" s="33">
        <f>CHOOSE(MIN(D6L219C9,RUN_YEARS),B7L802C1,B7L802C10,B7L802C19,B7L802C28,B7L802C37)</f>
        <v>73.734512815256181</v>
      </c>
      <c r="AX26" s="16" t="s">
        <v>28888</v>
      </c>
      <c r="AY26" s="33">
        <f>IF(D6L219C23=0,0,D6L219C19/D6L219C23)</f>
        <v>2.4696847558479042E-2</v>
      </c>
      <c r="AZ26" s="16" t="s">
        <v>28889</v>
      </c>
      <c r="BA26" s="33">
        <f>IF(D6L219C5=0,0,D6L219C19/D6L219C5)</f>
        <v>0.38926369153578977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9.191944400376558</v>
      </c>
      <c r="J27" s="16" t="s">
        <v>28912</v>
      </c>
      <c r="K27" s="21">
        <f>IF(FLOW_THRU_100PCT="Y",1,INDEX(VariabilityMatrix,D6L220C1,D6L220C9))</f>
        <v>0.21446738302183352</v>
      </c>
      <c r="L27" s="16" t="s">
        <v>28892</v>
      </c>
      <c r="M27" s="15">
        <f>IF(D6L220C2&lt;&gt;0,D6L220C2*D6L220C4,D6L220C3*D6L220C4)</f>
        <v>1.9713722604309571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0.98568613021547857</v>
      </c>
      <c r="R27" s="16" t="s">
        <v>28894</v>
      </c>
      <c r="S27" s="15">
        <f>D6L220C5-D6L220C7</f>
        <v>0.98568613021547857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0.95063129588799611</v>
      </c>
      <c r="X27" s="16" t="s">
        <v>28896</v>
      </c>
      <c r="Y27" s="33">
        <f>D6L220C7-D6L220C10</f>
        <v>3.5054834327482465E-2</v>
      </c>
      <c r="Z27" s="16" t="s">
        <v>28897</v>
      </c>
      <c r="AA27" s="33">
        <f>CHOOSE(MIN(D6L220C9,RUN_YEARS),B7L802C7,B7L802C16,B7L802C25,B7L802C34,B7L802C43)</f>
        <v>10965</v>
      </c>
      <c r="AB27" s="16" t="s">
        <v>28898</v>
      </c>
      <c r="AC27" s="33">
        <f>IF(D6L220C12=0,0,D6L220C10/D6L220C12)</f>
        <v>8.6696880609940367E-5</v>
      </c>
      <c r="AD27" s="16" t="s">
        <v>28899</v>
      </c>
      <c r="AE27" s="33">
        <f>IF(D6L220C5=0,0,D6L220C10/D6L220C5)</f>
        <v>0.48221805438216969</v>
      </c>
      <c r="AF27" s="16" t="s">
        <v>28900</v>
      </c>
      <c r="AG27" s="33">
        <f>CHOOSE(MIN(D6L220C9,RUN_YEARS),B7L802C5,B7L802C14,B7L802C23,B7L802C32,B7L802C41)</f>
        <v>155.51457552611618</v>
      </c>
      <c r="AH27" s="16" t="s">
        <v>28901</v>
      </c>
      <c r="AI27" s="33">
        <f>IF(D6L220C15=0,0,D6L220C11/D6L220C15)</f>
        <v>2.2541188958584508E-4</v>
      </c>
      <c r="AJ27" s="16" t="s">
        <v>28902</v>
      </c>
      <c r="AK27" s="33">
        <f>IF(D6L220C5=0,0,D6L220C11/D6L220C5)</f>
        <v>1.7781945617830298E-2</v>
      </c>
      <c r="AL27" s="16" t="s">
        <v>28903</v>
      </c>
      <c r="AM27" s="33">
        <f>D6L220C8*CHOOSE(MIN(D6L220C9,RUN_YEARS),B7L802C4,B7L802C13,B7L802C22,B7L802C31,B7L802C40)</f>
        <v>0.2026464232097358</v>
      </c>
      <c r="AN27" s="16" t="s">
        <v>28904</v>
      </c>
      <c r="AO27" s="33">
        <f>D6L220C8-D6L220C18</f>
        <v>0.78303970700574277</v>
      </c>
      <c r="AP27" s="16" t="s">
        <v>28905</v>
      </c>
      <c r="AQ27" s="33">
        <f>CHOOSE(MIN(D6L220C9,RUN_YEARS),B7L802C2,B7L802C11,B7L802C20,B7L802C29,B7L802C38)</f>
        <v>17.949821019436971</v>
      </c>
      <c r="AR27" s="16" t="s">
        <v>28906</v>
      </c>
      <c r="AS27" s="33">
        <f>IF(D6L220C20=0,0,D6L220C18/D6L220C20)</f>
        <v>1.1289606898603616E-2</v>
      </c>
      <c r="AT27" s="16" t="s">
        <v>28907</v>
      </c>
      <c r="AU27" s="33">
        <f>IF(D6L220C5=0,0,D6L220C18/D6L220C5)</f>
        <v>0.10279460012561795</v>
      </c>
      <c r="AV27" s="16" t="s">
        <v>28908</v>
      </c>
      <c r="AW27" s="33">
        <f>CHOOSE(MIN(D6L220C9,RUN_YEARS),B7L802C1,B7L802C10,B7L802C19,B7L802C28,B7L802C37)</f>
        <v>69.359342095657482</v>
      </c>
      <c r="AX27" s="16" t="s">
        <v>28909</v>
      </c>
      <c r="AY27" s="33">
        <f>IF(D6L220C23=0,0,D6L220C19/D6L220C23)</f>
        <v>1.1289606898603614E-2</v>
      </c>
      <c r="AZ27" s="16" t="s">
        <v>28910</v>
      </c>
      <c r="BA27" s="33">
        <f>IF(D6L220C5=0,0,D6L220C19/D6L220C5)</f>
        <v>0.39720539987438203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0.21446738302183352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10965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155.51457552611618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17.949821019436971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69.359342095657482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0.21446738302183352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10965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155.51457552611618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17.949821019436971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69.359342095657482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0.21446738302183352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10965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155.51457552611618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17.949821019436971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69.359342095657482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0.21446738302183352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10965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155.51457552611618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17.949821019436971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69.359342095657482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0.21446738302183352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10965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155.51457552611618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17.949821019436971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69.359342095657482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1.2458861768624261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1.0714621121016865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0.53573105605084326</v>
      </c>
      <c r="R33" s="16" t="s">
        <v>29020</v>
      </c>
      <c r="S33" s="15">
        <f>D6L226C5-D6L226C7</f>
        <v>0.53573105605084326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0.51667837504188552</v>
      </c>
      <c r="X33" s="16" t="s">
        <v>29022</v>
      </c>
      <c r="Y33" s="33">
        <f>D6L226C7-D6L226C10</f>
        <v>1.9052681008957739E-2</v>
      </c>
      <c r="Z33" s="16" t="s">
        <v>29023</v>
      </c>
      <c r="AA33" s="33">
        <f>CHOOSE(MIN(D6L226C9,RUN_YEARS),B7L802C7,B7L802C16,B7L802C25,B7L802C34,B7L802C43)</f>
        <v>10965</v>
      </c>
      <c r="AB33" s="16" t="s">
        <v>29024</v>
      </c>
      <c r="AC33" s="33">
        <f>IF(D6L226C12=0,0,D6L226C10/D6L226C12)</f>
        <v>4.7120690838293251E-5</v>
      </c>
      <c r="AD33" s="16" t="s">
        <v>29025</v>
      </c>
      <c r="AE33" s="33">
        <f>IF(D6L226C5=0,0,D6L226C10/D6L226C5)</f>
        <v>0.48221805438216975</v>
      </c>
      <c r="AF33" s="16" t="s">
        <v>29026</v>
      </c>
      <c r="AG33" s="33">
        <f>CHOOSE(MIN(D6L226C9,RUN_YEARS),B7L802C5,B7L802C14,B7L802C23,B7L802C32,B7L802C41)</f>
        <v>155.51457552611618</v>
      </c>
      <c r="AH33" s="16" t="s">
        <v>29027</v>
      </c>
      <c r="AI33" s="33">
        <f>IF(D6L226C15=0,0,D6L226C11/D6L226C15)</f>
        <v>1.2251379617956226E-4</v>
      </c>
      <c r="AJ33" s="16" t="s">
        <v>29028</v>
      </c>
      <c r="AK33" s="33">
        <f>IF(D6L226C5=0,0,D6L226C11/D6L226C5)</f>
        <v>1.778194561783026E-2</v>
      </c>
      <c r="AL33" s="16" t="s">
        <v>29029</v>
      </c>
      <c r="AM33" s="33">
        <f>D6L226C8*CHOOSE(MIN(D6L226C9,RUN_YEARS),B7L802C4,B7L802C13,B7L802C22,B7L802C31,B7L802C40)</f>
        <v>0.1101405193632429</v>
      </c>
      <c r="AN33" s="16" t="s">
        <v>29030</v>
      </c>
      <c r="AO33" s="33">
        <f>D6L226C8-D6L226C18</f>
        <v>0.42559053668760038</v>
      </c>
      <c r="AP33" s="16" t="s">
        <v>29031</v>
      </c>
      <c r="AQ33" s="33">
        <f>CHOOSE(MIN(D6L226C9,RUN_YEARS),B7L802C2,B7L802C11,B7L802C20,B7L802C29,B7L802C38)</f>
        <v>17.949821019436971</v>
      </c>
      <c r="AR33" s="16" t="s">
        <v>29032</v>
      </c>
      <c r="AS33" s="33">
        <f>IF(D6L226C20=0,0,D6L226C18/D6L226C20)</f>
        <v>6.1360232641861547E-3</v>
      </c>
      <c r="AT33" s="16" t="s">
        <v>29033</v>
      </c>
      <c r="AU33" s="33">
        <f>IF(D6L226C5=0,0,D6L226C18/D6L226C5)</f>
        <v>0.10279460012561795</v>
      </c>
      <c r="AV33" s="16" t="s">
        <v>29034</v>
      </c>
      <c r="AW33" s="33">
        <f>CHOOSE(MIN(D6L226C9,RUN_YEARS),B7L802C1,B7L802C10,B7L802C19,B7L802C28,B7L802C37)</f>
        <v>69.359342095657482</v>
      </c>
      <c r="AX33" s="16" t="s">
        <v>29035</v>
      </c>
      <c r="AY33" s="33">
        <f>IF(D6L226C23=0,0,D6L226C19/D6L226C23)</f>
        <v>6.1360232641861547E-3</v>
      </c>
      <c r="AZ33" s="16" t="s">
        <v>29036</v>
      </c>
      <c r="BA33" s="33">
        <f>IF(D6L226C5=0,0,D6L226C19/D6L226C5)</f>
        <v>0.39720539987438208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-1.466758833077807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-1.2614125964469141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-0.63070629822345703</v>
      </c>
      <c r="R34" s="16" t="s">
        <v>29040</v>
      </c>
      <c r="S34" s="15">
        <f>D6L227C5-D6L227C7</f>
        <v>-0.63070629822345703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-0.60863076127882287</v>
      </c>
      <c r="X34" s="16" t="s">
        <v>29042</v>
      </c>
      <c r="Y34" s="33">
        <f>D6L227C7-D6L227C10</f>
        <v>-2.2075536944634155E-2</v>
      </c>
      <c r="Z34" s="16" t="s">
        <v>29043</v>
      </c>
      <c r="AA34" s="33">
        <f>CHOOSE(MIN(D6L227C9,RUN_YEARS),B7L802C7,B7L802C16,B7L802C25,B7L802C34,B7L802C43)</f>
        <v>11762.333333333332</v>
      </c>
      <c r="AB34" s="16" t="s">
        <v>29044</v>
      </c>
      <c r="AC34" s="33">
        <f>IF(D6L227C12=0,0,D6L227C10/D6L227C12)</f>
        <v>-5.1744049758734626E-5</v>
      </c>
      <c r="AD34" s="16" t="s">
        <v>29045</v>
      </c>
      <c r="AE34" s="33">
        <f>IF(D6L227C5=0,0,D6L227C10/D6L227C5)</f>
        <v>0.48249935270440819</v>
      </c>
      <c r="AF34" s="16" t="s">
        <v>29046</v>
      </c>
      <c r="AG34" s="33">
        <f>CHOOSE(MIN(D6L227C9,RUN_YEARS),B7L802C5,B7L802C14,B7L802C23,B7L802C32,B7L802C41)</f>
        <v>164.08826081724237</v>
      </c>
      <c r="AH34" s="16" t="s">
        <v>29047</v>
      </c>
      <c r="AI34" s="33">
        <f>IF(D6L227C15=0,0,D6L227C11/D6L227C15)</f>
        <v>-1.3453452937270977E-4</v>
      </c>
      <c r="AJ34" s="16" t="s">
        <v>29048</v>
      </c>
      <c r="AK34" s="33">
        <f>IF(D6L227C5=0,0,D6L227C11/D6L227C5)</f>
        <v>1.750064729559183E-2</v>
      </c>
      <c r="AL34" s="16" t="s">
        <v>29049</v>
      </c>
      <c r="AM34" s="33">
        <f>D6L227C8*CHOOSE(MIN(D6L227C9,RUN_YEARS),B7L802C4,B7L802C13,B7L802C22,B7L802C31,B7L802C40)</f>
        <v>-0.13968417438078581</v>
      </c>
      <c r="AN34" s="16" t="s">
        <v>29050</v>
      </c>
      <c r="AO34" s="33">
        <f>D6L227C8-D6L227C18</f>
        <v>-0.49102212384267119</v>
      </c>
      <c r="AP34" s="16" t="s">
        <v>29051</v>
      </c>
      <c r="AQ34" s="33">
        <f>CHOOSE(MIN(D6L227C9,RUN_YEARS),B7L802C2,B7L802C11,B7L802C20,B7L802C29,B7L802C38)</f>
        <v>20.975723996641374</v>
      </c>
      <c r="AR34" s="16" t="s">
        <v>29052</v>
      </c>
      <c r="AS34" s="33">
        <f>IF(D6L227C20=0,0,D6L227C18/D6L227C20)</f>
        <v>-6.6593255328470189E-3</v>
      </c>
      <c r="AT34" s="16" t="s">
        <v>29053</v>
      </c>
      <c r="AU34" s="33">
        <f>IF(D6L227C5=0,0,D6L227C18/D6L227C5)</f>
        <v>0.11073630846421023</v>
      </c>
      <c r="AV34" s="16" t="s">
        <v>29054</v>
      </c>
      <c r="AW34" s="33">
        <f>CHOOSE(MIN(D6L227C9,RUN_YEARS),B7L802C1,B7L802C10,B7L802C19,B7L802C28,B7L802C37)</f>
        <v>73.734512815256181</v>
      </c>
      <c r="AX34" s="16" t="s">
        <v>29055</v>
      </c>
      <c r="AY34" s="33">
        <f>IF(D6L227C23=0,0,D6L227C19/D6L227C23)</f>
        <v>-6.6593255328470189E-3</v>
      </c>
      <c r="AZ34" s="16" t="s">
        <v>29056</v>
      </c>
      <c r="BA34" s="33">
        <f>IF(D6L227C5=0,0,D6L227C19/D6L227C5)</f>
        <v>0.38926369153578977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125.3813844303896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80.917818926533783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40.458909463266892</v>
      </c>
      <c r="R35" s="16" t="s">
        <v>29060</v>
      </c>
      <c r="S35" s="15">
        <f>SUM(D6L201C8:D6L227C8)-2*SUM(D6L209C8,D6L211C8,D6L222C8,D6L224C8,D6L227C8)</f>
        <v>40.458909463266892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39.041742724067205</v>
      </c>
      <c r="X35" s="16" t="s">
        <v>29062</v>
      </c>
      <c r="Y35" s="33">
        <f>SUM(D6L201C11:D6L227C11)-2*SUM(D6L209C11,D6L211C11,D6L222C11,D6L224C11,D6L227C11)</f>
        <v>1.4171667391996745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3.3314701312425333E-3</v>
      </c>
      <c r="AD35" s="16" t="s">
        <v>29064</v>
      </c>
      <c r="AE35" s="33">
        <f>IF(D6L228C5=0,0,D6L228C10/D6L228C5)</f>
        <v>0.48248634530688045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8.6618223412305954E-3</v>
      </c>
      <c r="AJ35" s="16" t="s">
        <v>29066</v>
      </c>
      <c r="AK35" s="33">
        <f>IF(D6L228C5=0,0,D6L228C11/D6L228C5)</f>
        <v>1.7513654693119402E-2</v>
      </c>
      <c r="AL35" s="16" t="s">
        <v>29067</v>
      </c>
      <c r="AM35" s="33">
        <f>SUM(D6L201C18:D6L227C18)-2*SUM(D6L209C18,D6L211C18,D6L222C18,D6L224C18,D6L227C18)</f>
        <v>8.925510817967254</v>
      </c>
      <c r="AN35" s="16" t="s">
        <v>29068</v>
      </c>
      <c r="AO35" s="33">
        <f>SUM(D6L201C19:D6L227C19)-2*SUM(D6L209C19,D6L211C19,D6L222C19,D6L224C19,D6L227C19)</f>
        <v>31.533398645299634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0.42907059622980748</v>
      </c>
      <c r="AT35" s="16" t="s">
        <v>29070</v>
      </c>
      <c r="AU35" s="33">
        <f>IF(D6L228C5=0,0,D6L228C18/D6L228C5)</f>
        <v>0.11030340333407686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0.42907059622980742</v>
      </c>
      <c r="AZ35" s="16" t="s">
        <v>29072</v>
      </c>
      <c r="BA35" s="33">
        <f>IF(D6L228C5=0,0,D6L228C19/D6L228C5)</f>
        <v>0.3896965966659231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1.0747597571763789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0.53737987858818947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0.26868993929409474</v>
      </c>
      <c r="R36" s="16" t="s">
        <v>29077</v>
      </c>
      <c r="S36" s="15">
        <f>D6L229C5-D6L229C7</f>
        <v>0.26868993929409474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0.2591342795169233</v>
      </c>
      <c r="X36" s="16" t="s">
        <v>29079</v>
      </c>
      <c r="Y36" s="33">
        <f>D6L229C7-D6L229C10</f>
        <v>9.5556597771714324E-3</v>
      </c>
      <c r="Z36" s="16" t="s">
        <v>29080</v>
      </c>
      <c r="AA36" s="33">
        <f>CHOOSE(MIN(D6L229C9,RUN_YEARS),B7L802C7,B7L802C16,B7L802C25,B7L802C34,B7L802C43)</f>
        <v>10965</v>
      </c>
      <c r="AB36" s="16" t="s">
        <v>29081</v>
      </c>
      <c r="AC36" s="33">
        <f>IF(D6L229C12=0,0,D6L229C10/D6L229C12)</f>
        <v>2.3632857229085574E-5</v>
      </c>
      <c r="AD36" s="16" t="s">
        <v>29082</v>
      </c>
      <c r="AE36" s="33">
        <f>IF(D6L229C5=0,0,D6L229C10/D6L229C5)</f>
        <v>0.48221805438216969</v>
      </c>
      <c r="AF36" s="16" t="s">
        <v>29083</v>
      </c>
      <c r="AG36" s="33">
        <f>CHOOSE(MIN(D6L229C9,RUN_YEARS),B7L802C5,B7L802C14,B7L802C23,B7L802C32,B7L802C41)</f>
        <v>155.51457552611618</v>
      </c>
      <c r="AH36" s="16" t="s">
        <v>29084</v>
      </c>
      <c r="AI36" s="33">
        <f>IF(D6L229C15=0,0,D6L229C11/D6L229C15)</f>
        <v>6.1445428795622523E-5</v>
      </c>
      <c r="AJ36" s="16" t="s">
        <v>29085</v>
      </c>
      <c r="AK36" s="33">
        <f>IF(D6L229C5=0,0,D6L229C11/D6L229C5)</f>
        <v>1.7781945617830298E-2</v>
      </c>
      <c r="AL36" s="16" t="s">
        <v>29086</v>
      </c>
      <c r="AM36" s="33">
        <f>D6L229C8*CHOOSE(MIN(D6L229C9,RUN_YEARS),B7L802C4,B7L802C13,B7L802C22,B7L802C31,B7L802C40)</f>
        <v>5.5239749735026059E-2</v>
      </c>
      <c r="AN36" s="16" t="s">
        <v>29087</v>
      </c>
      <c r="AO36" s="33">
        <f>D6L229C8-D6L229C18</f>
        <v>0.21345018955906869</v>
      </c>
      <c r="AP36" s="16" t="s">
        <v>29088</v>
      </c>
      <c r="AQ36" s="33">
        <f>CHOOSE(MIN(D6L229C9,RUN_YEARS),B7L802C2,B7L802C11,B7L802C20,B7L802C29,B7L802C38)</f>
        <v>17.949821019436971</v>
      </c>
      <c r="AR36" s="16" t="s">
        <v>29089</v>
      </c>
      <c r="AS36" s="33">
        <f>IF(D6L229C20=0,0,D6L229C18/D6L229C20)</f>
        <v>3.0774540690522581E-3</v>
      </c>
      <c r="AT36" s="16" t="s">
        <v>29090</v>
      </c>
      <c r="AU36" s="33">
        <f>IF(D6L229C5=0,0,D6L229C18/D6L229C5)</f>
        <v>0.10279460012561795</v>
      </c>
      <c r="AV36" s="16" t="s">
        <v>29091</v>
      </c>
      <c r="AW36" s="33">
        <f>CHOOSE(MIN(D6L229C9,RUN_YEARS),B7L802C1,B7L802C10,B7L802C19,B7L802C28,B7L802C37)</f>
        <v>69.359342095657482</v>
      </c>
      <c r="AX36" s="16" t="s">
        <v>29092</v>
      </c>
      <c r="AY36" s="33">
        <f>IF(D6L229C23=0,0,D6L229C19/D6L229C23)</f>
        <v>3.0774540690522581E-3</v>
      </c>
      <c r="AZ36" s="16" t="s">
        <v>29093</v>
      </c>
      <c r="BA36" s="33">
        <f>IF(D6L229C5=0,0,D6L229C19/D6L229C5)</f>
        <v>0.39720539987438208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10965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155.51457552611618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17.949821019436971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69.359342095657482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-6.9507397096380832E-2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-3.4753698548190416E-2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-1.7376849274095208E-2</v>
      </c>
      <c r="R38" s="16" t="s">
        <v>29117</v>
      </c>
      <c r="S38" s="15">
        <f>D6L231C5-D6L231C7</f>
        <v>-1.7376849274095208E-2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-1.6758860896492818E-2</v>
      </c>
      <c r="X38" s="16" t="s">
        <v>29119</v>
      </c>
      <c r="Y38" s="33">
        <f>D6L231C7-D6L231C10</f>
        <v>-6.179883776023902E-4</v>
      </c>
      <c r="Z38" s="16" t="s">
        <v>29120</v>
      </c>
      <c r="AA38" s="33">
        <f>CHOOSE(MIN(D6L231C9,RUN_YEARS),B7L802C7,B7L802C16,B7L802C25,B7L802C34,B7L802C43)</f>
        <v>10965</v>
      </c>
      <c r="AB38" s="16" t="s">
        <v>29121</v>
      </c>
      <c r="AC38" s="33">
        <f>IF(D6L231C12=0,0,D6L231C10/D6L231C12)</f>
        <v>-1.5283958865930522E-6</v>
      </c>
      <c r="AD38" s="16" t="s">
        <v>29122</v>
      </c>
      <c r="AE38" s="33">
        <f>IF(D6L231C5=0,0,D6L231C10/D6L231C5)</f>
        <v>0.48221805438216969</v>
      </c>
      <c r="AF38" s="16" t="s">
        <v>29123</v>
      </c>
      <c r="AG38" s="33">
        <f>CHOOSE(MIN(D6L231C9,RUN_YEARS),B7L802C5,B7L802C14,B7L802C23,B7L802C32,B7L802C41)</f>
        <v>155.51457552611618</v>
      </c>
      <c r="AH38" s="16" t="s">
        <v>29124</v>
      </c>
      <c r="AI38" s="33">
        <f>IF(D6L231C15=0,0,D6L231C11/D6L231C15)</f>
        <v>-3.9738293051419414E-6</v>
      </c>
      <c r="AJ38" s="16" t="s">
        <v>29125</v>
      </c>
      <c r="AK38" s="33">
        <f>IF(D6L231C5=0,0,D6L231C11/D6L231C5)</f>
        <v>1.7781945617830312E-2</v>
      </c>
      <c r="AL38" s="16" t="s">
        <v>29126</v>
      </c>
      <c r="AM38" s="33">
        <f>D6L231C8*CHOOSE(MIN(D6L231C9,RUN_YEARS),B7L802C4,B7L802C13,B7L802C22,B7L802C31,B7L802C40)</f>
        <v>-3.5724925451475027E-3</v>
      </c>
      <c r="AN38" s="16" t="s">
        <v>29127</v>
      </c>
      <c r="AO38" s="33">
        <f>D6L231C8-D6L231C18</f>
        <v>-1.3804356728947705E-2</v>
      </c>
      <c r="AP38" s="16" t="s">
        <v>29128</v>
      </c>
      <c r="AQ38" s="33">
        <f>CHOOSE(MIN(D6L231C9,RUN_YEARS),B7L802C2,B7L802C11,B7L802C20,B7L802C29,B7L802C38)</f>
        <v>17.949821019436971</v>
      </c>
      <c r="AR38" s="16" t="s">
        <v>29129</v>
      </c>
      <c r="AS38" s="33">
        <f>IF(D6L231C20=0,0,D6L231C18/D6L231C20)</f>
        <v>-1.9902663883272304E-4</v>
      </c>
      <c r="AT38" s="16" t="s">
        <v>29130</v>
      </c>
      <c r="AU38" s="33">
        <f>IF(D6L231C5=0,0,D6L231C18/D6L231C5)</f>
        <v>0.10279460012561795</v>
      </c>
      <c r="AV38" s="16" t="s">
        <v>29131</v>
      </c>
      <c r="AW38" s="33">
        <f>CHOOSE(MIN(D6L231C9,RUN_YEARS),B7L802C1,B7L802C10,B7L802C19,B7L802C28,B7L802C37)</f>
        <v>69.359342095657482</v>
      </c>
      <c r="AX38" s="16" t="s">
        <v>29132</v>
      </c>
      <c r="AY38" s="33">
        <f>IF(D6L231C23=0,0,D6L231C19/D6L231C23)</f>
        <v>-1.9902663883272304E-4</v>
      </c>
      <c r="AZ38" s="16" t="s">
        <v>29133</v>
      </c>
      <c r="BA38" s="33">
        <f>IF(D6L231C5=0,0,D6L231C19/D6L231C5)</f>
        <v>0.39720539987438203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10965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155.51457552611618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17.949821019436971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69.359342095657482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-1.2000000000000002</v>
      </c>
      <c r="R40" s="16" t="s">
        <v>29158</v>
      </c>
      <c r="S40" s="15">
        <f>D6L233C5-D6L233C7</f>
        <v>-1.7999999999999998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-1.1573233305172075</v>
      </c>
      <c r="X40" s="16" t="s">
        <v>29160</v>
      </c>
      <c r="Y40" s="33">
        <f>D6L233C7-D6L233C10</f>
        <v>-4.2676669482792695E-2</v>
      </c>
      <c r="Z40" s="16" t="s">
        <v>29161</v>
      </c>
      <c r="AA40" s="33">
        <f>CHOOSE(MIN(D6L233C9,RUN_YEARS),B7L802C7,B7L802C16,B7L802C25,B7L802C34,B7L802C43)</f>
        <v>10965</v>
      </c>
      <c r="AB40" s="16" t="s">
        <v>29162</v>
      </c>
      <c r="AC40" s="33">
        <f>IF(D6L233C12=0,0,D6L233C10/D6L233C12)</f>
        <v>-1.0554704336682239E-4</v>
      </c>
      <c r="AD40" s="16" t="s">
        <v>29163</v>
      </c>
      <c r="AE40" s="33">
        <f>IF(D6L233C5=0,0,D6L233C10/D6L233C5)</f>
        <v>0.38577444350573581</v>
      </c>
      <c r="AF40" s="16" t="s">
        <v>29164</v>
      </c>
      <c r="AG40" s="33">
        <f>CHOOSE(MIN(D6L233C9,RUN_YEARS),B7L802C5,B7L802C14,B7L802C23,B7L802C32,B7L802C41)</f>
        <v>155.51457552611618</v>
      </c>
      <c r="AH40" s="16" t="s">
        <v>29165</v>
      </c>
      <c r="AI40" s="33">
        <f>IF(D6L233C15=0,0,D6L233C11/D6L233C15)</f>
        <v>-2.7442231275373819E-4</v>
      </c>
      <c r="AJ40" s="16" t="s">
        <v>29166</v>
      </c>
      <c r="AK40" s="33">
        <f>IF(D6L233C5=0,0,D6L233C11/D6L233C5)</f>
        <v>1.4225556494264232E-2</v>
      </c>
      <c r="AL40" s="16" t="s">
        <v>29167</v>
      </c>
      <c r="AM40" s="33">
        <f>D6L233C8*CHOOSE(MIN(D6L233C9,RUN_YEARS),B7L802C4,B7L802C13,B7L802C22,B7L802C31,B7L802C40)</f>
        <v>-0.37006056045222457</v>
      </c>
      <c r="AN40" s="16" t="s">
        <v>29168</v>
      </c>
      <c r="AO40" s="33">
        <f>D6L233C8-D6L233C18</f>
        <v>-1.4299394395477751</v>
      </c>
      <c r="AP40" s="16" t="s">
        <v>29169</v>
      </c>
      <c r="AQ40" s="33">
        <f>CHOOSE(MIN(D6L233C9,RUN_YEARS),B7L802C2,B7L802C11,B7L802C20,B7L802C29,B7L802C38)</f>
        <v>17.949821019436971</v>
      </c>
      <c r="AR40" s="16" t="s">
        <v>29170</v>
      </c>
      <c r="AS40" s="33">
        <f>IF(D6L233C20=0,0,D6L233C18/D6L233C20)</f>
        <v>-2.061639277915386E-2</v>
      </c>
      <c r="AT40" s="16" t="s">
        <v>29171</v>
      </c>
      <c r="AU40" s="33">
        <f>IF(D6L233C5=0,0,D6L233C18/D6L233C5)</f>
        <v>0.12335352015074152</v>
      </c>
      <c r="AV40" s="16" t="s">
        <v>29172</v>
      </c>
      <c r="AW40" s="33">
        <f>CHOOSE(MIN(D6L233C9,RUN_YEARS),B7L802C1,B7L802C10,B7L802C19,B7L802C28,B7L802C37)</f>
        <v>69.359342095657482</v>
      </c>
      <c r="AX40" s="16" t="s">
        <v>29173</v>
      </c>
      <c r="AY40" s="33">
        <f>IF(D6L233C23=0,0,D6L233C19/D6L233C23)</f>
        <v>-2.0616392779153857E-2</v>
      </c>
      <c r="AZ40" s="16" t="s">
        <v>29174</v>
      </c>
      <c r="BA40" s="33">
        <f>IF(D6L233C5=0,0,D6L233C19/D6L233C5)</f>
        <v>0.4766464798492584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2.9998278434523127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2.9998278434523127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2.9998278434523127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10965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155.51457552611618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0.6167322072267506</v>
      </c>
      <c r="AN41" s="16" t="s">
        <v>29187</v>
      </c>
      <c r="AO41" s="33">
        <f>D6L234C8-D6L234C18</f>
        <v>2.383095636225562</v>
      </c>
      <c r="AP41" s="16" t="s">
        <v>29188</v>
      </c>
      <c r="AQ41" s="33">
        <f>CHOOSE(MIN(D6L234C9,RUN_YEARS),B7L802C2,B7L802C11,B7L802C20,B7L802C29,B7L802C38)</f>
        <v>17.949821019436971</v>
      </c>
      <c r="AR41" s="16" t="s">
        <v>29189</v>
      </c>
      <c r="AS41" s="33">
        <f>IF(D6L234C20=0,0,D6L234C18/D6L234C20)</f>
        <v>3.4358682828030535E-2</v>
      </c>
      <c r="AT41" s="16" t="s">
        <v>29190</v>
      </c>
      <c r="AU41" s="33">
        <f>IF(D6L234C5=0,0,D6L234C18/D6L234C5)</f>
        <v>0.20558920025123589</v>
      </c>
      <c r="AV41" s="16" t="s">
        <v>29191</v>
      </c>
      <c r="AW41" s="33">
        <f>CHOOSE(MIN(D6L234C9,RUN_YEARS),B7L802C1,B7L802C10,B7L802C19,B7L802C28,B7L802C37)</f>
        <v>69.359342095657482</v>
      </c>
      <c r="AX41" s="16" t="s">
        <v>29192</v>
      </c>
      <c r="AY41" s="33">
        <f>IF(D6L234C23=0,0,D6L234C19/D6L234C23)</f>
        <v>3.4358682828030535E-2</v>
      </c>
      <c r="AZ41" s="16" t="s">
        <v>29193</v>
      </c>
      <c r="BA41" s="33">
        <f>IF(D6L234C5=0,0,D6L234C19/D6L234C5)</f>
        <v>0.79441079974876405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719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719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719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693.42956220155997</v>
      </c>
      <c r="X42" s="16" t="s">
        <v>29200</v>
      </c>
      <c r="Y42" s="33">
        <f>D6L235C7-D6L235C10</f>
        <v>25.570437798440025</v>
      </c>
      <c r="Z42" s="16" t="s">
        <v>29201</v>
      </c>
      <c r="AA42" s="33">
        <f>CHOOSE(MIN(D6L235C9,RUN_YEARS),B7L802C7,B7L802C16,B7L802C25,B7L802C34,B7L802C43)</f>
        <v>10965</v>
      </c>
      <c r="AB42" s="16" t="s">
        <v>29202</v>
      </c>
      <c r="AC42" s="33">
        <f>IF(D6L235C12=0,0,D6L235C10/D6L235C12)</f>
        <v>6.3240270150621058E-2</v>
      </c>
      <c r="AD42" s="16" t="s">
        <v>29203</v>
      </c>
      <c r="AE42" s="33">
        <f>IF(D6L235C5=0,0,D6L235C10/D6L235C5)</f>
        <v>0.96443610876433927</v>
      </c>
      <c r="AF42" s="16" t="s">
        <v>29204</v>
      </c>
      <c r="AG42" s="33">
        <f>CHOOSE(MIN(D6L235C9,RUN_YEARS),B7L802C5,B7L802C14,B7L802C23,B7L802C32,B7L802C41)</f>
        <v>155.51457552611618</v>
      </c>
      <c r="AH42" s="16" t="s">
        <v>29205</v>
      </c>
      <c r="AI42" s="33">
        <f>IF(D6L235C15=0,0,D6L235C11/D6L235C15)</f>
        <v>0.16442470239161525</v>
      </c>
      <c r="AJ42" s="16" t="s">
        <v>29206</v>
      </c>
      <c r="AK42" s="33">
        <f>IF(D6L235C5=0,0,D6L235C11/D6L235C5)</f>
        <v>3.5563891235660672E-2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17.949821019436971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69.359342095657482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2610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2610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2610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10965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155.51457552611618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536.58781265572566</v>
      </c>
      <c r="AN43" s="16" t="s">
        <v>29228</v>
      </c>
      <c r="AO43" s="33">
        <f>D6L236C8-D6L236C18</f>
        <v>2073.4121873442746</v>
      </c>
      <c r="AP43" s="16" t="s">
        <v>29229</v>
      </c>
      <c r="AQ43" s="33">
        <f>CHOOSE(MIN(D6L236C9,RUN_YEARS),B7L802C2,B7L802C11,B7L802C20,B7L802C29,B7L802C38)</f>
        <v>17.949821019436971</v>
      </c>
      <c r="AR43" s="16" t="s">
        <v>29230</v>
      </c>
      <c r="AS43" s="33">
        <f>IF(D6L236C20=0,0,D6L236C18/D6L236C20)</f>
        <v>29.893769529773099</v>
      </c>
      <c r="AT43" s="16" t="s">
        <v>29231</v>
      </c>
      <c r="AU43" s="33">
        <f>IF(D6L236C5=0,0,D6L236C18/D6L236C5)</f>
        <v>0.20558920025123589</v>
      </c>
      <c r="AV43" s="16" t="s">
        <v>29232</v>
      </c>
      <c r="AW43" s="33">
        <f>CHOOSE(MIN(D6L236C9,RUN_YEARS),B7L802C1,B7L802C10,B7L802C19,B7L802C28,B7L802C37)</f>
        <v>69.359342095657482</v>
      </c>
      <c r="AX43" s="16" t="s">
        <v>29233</v>
      </c>
      <c r="AY43" s="33">
        <f>IF(D6L236C23=0,0,D6L236C19/D6L236C23)</f>
        <v>29.893769529773103</v>
      </c>
      <c r="AZ43" s="16" t="s">
        <v>29234</v>
      </c>
      <c r="BA43" s="33">
        <f>IF(D6L236C5=0,0,D6L236C19/D6L236C5)</f>
        <v>0.79441079974876416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3330.0050802035321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3329.5024540234922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718.05131309002002</v>
      </c>
      <c r="R44" s="16" t="s">
        <v>29238</v>
      </c>
      <c r="S44" s="15">
        <f>SUM(D6L229C8:D6L236C8)</f>
        <v>2611.4511409334723</v>
      </c>
      <c r="U44" s="21" t="str">
        <f>NULL_VALUE</f>
        <v>n/a</v>
      </c>
      <c r="V44" s="16" t="s">
        <v>29239</v>
      </c>
      <c r="W44" s="33">
        <f>SUM(D6L229C10:D6L236C10)</f>
        <v>692.5146142896632</v>
      </c>
      <c r="X44" s="16" t="s">
        <v>29240</v>
      </c>
      <c r="Y44" s="33">
        <f>SUM(D6L229C11:D6L236C11)</f>
        <v>25.536698800356803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6.3156827568596724E-2</v>
      </c>
      <c r="AD44" s="16" t="s">
        <v>29242</v>
      </c>
      <c r="AE44" s="33">
        <f>IF(D6L237C5=0,0,D6L237C10/D6L237C5)</f>
        <v>0.20799342359781212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0.164207751678352</v>
      </c>
      <c r="AJ44" s="16" t="s">
        <v>29244</v>
      </c>
      <c r="AK44" s="33">
        <f>IF(D6L237C5=0,0,D6L237C11/D6L237C5)</f>
        <v>7.6698242914635265E-3</v>
      </c>
      <c r="AL44" s="16" t="s">
        <v>29245</v>
      </c>
      <c r="AM44" s="33">
        <f>SUM(D6L229C18:D6L236C18)</f>
        <v>536.88615155969001</v>
      </c>
      <c r="AN44" s="16" t="s">
        <v>29246</v>
      </c>
      <c r="AO44" s="33">
        <f>SUM(D6L229C19:D6L236C19)</f>
        <v>2074.5649893737823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29.910390247252195</v>
      </c>
      <c r="AT44" s="16" t="s">
        <v>29248</v>
      </c>
      <c r="AU44" s="33">
        <f>IF(D6L237C5=0,0,D6L237C18/D6L237C5)</f>
        <v>0.16125116559409566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29.910390247252199</v>
      </c>
      <c r="AZ44" s="16" t="s">
        <v>29250</v>
      </c>
      <c r="BA44" s="33">
        <f>IF(D6L237C5=0,0,D6L237C19/D6L237C5)</f>
        <v>0.62308558651662871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1.4471839360286256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0.7235919680143128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0.3617959840071564</v>
      </c>
      <c r="R45" s="16" t="s">
        <v>29255</v>
      </c>
      <c r="S45" s="15">
        <f>D6L238C5-D6L238C7</f>
        <v>0.3617959840071564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0.34892911098242707</v>
      </c>
      <c r="X45" s="16" t="s">
        <v>29257</v>
      </c>
      <c r="Y45" s="33">
        <f>D6L238C7-D6L238C10</f>
        <v>1.2866873024729331E-2</v>
      </c>
      <c r="Z45" s="16" t="s">
        <v>29258</v>
      </c>
      <c r="AA45" s="33">
        <f>CHOOSE(MIN(D6L238C9,RUN_YEARS),B7L802C7,B7L802C16,B7L802C25,B7L802C34,B7L802C43)</f>
        <v>10965</v>
      </c>
      <c r="AB45" s="16" t="s">
        <v>29259</v>
      </c>
      <c r="AC45" s="33">
        <f>IF(D6L238C12=0,0,D6L238C10/D6L238C12)</f>
        <v>3.1822080344954588E-5</v>
      </c>
      <c r="AD45" s="16" t="s">
        <v>29260</v>
      </c>
      <c r="AE45" s="33">
        <f>IF(D6L238C5=0,0,D6L238C10/D6L238C5)</f>
        <v>0.48221805438216969</v>
      </c>
      <c r="AF45" s="16" t="s">
        <v>29261</v>
      </c>
      <c r="AG45" s="33">
        <f>CHOOSE(MIN(D6L238C9,RUN_YEARS),B7L802C5,B7L802C14,B7L802C23,B7L802C32,B7L802C41)</f>
        <v>155.51457552611618</v>
      </c>
      <c r="AH45" s="16" t="s">
        <v>29262</v>
      </c>
      <c r="AI45" s="33">
        <f>IF(D6L238C15=0,0,D6L238C11/D6L238C15)</f>
        <v>8.2737408896882124E-5</v>
      </c>
      <c r="AJ45" s="16" t="s">
        <v>29263</v>
      </c>
      <c r="AK45" s="33">
        <f>IF(D6L238C5=0,0,D6L238C11/D6L238C5)</f>
        <v>1.7781945617830325E-2</v>
      </c>
      <c r="AL45" s="16" t="s">
        <v>29264</v>
      </c>
      <c r="AM45" s="33">
        <f>D6L238C8*CHOOSE(MIN(D6L238C9,RUN_YEARS),B7L802C4,B7L802C13,B7L802C22,B7L802C31,B7L802C40)</f>
        <v>7.4381347006140214E-2</v>
      </c>
      <c r="AN45" s="16" t="s">
        <v>29265</v>
      </c>
      <c r="AO45" s="33">
        <f>D6L238C8-D6L238C18</f>
        <v>0.28741463700101622</v>
      </c>
      <c r="AP45" s="16" t="s">
        <v>29266</v>
      </c>
      <c r="AQ45" s="33">
        <f>CHOOSE(MIN(D6L238C9,RUN_YEARS),B7L802C2,B7L802C11,B7L802C20,B7L802C29,B7L802C38)</f>
        <v>17.949821019436971</v>
      </c>
      <c r="AR45" s="16" t="s">
        <v>29267</v>
      </c>
      <c r="AS45" s="33">
        <f>IF(D6L238C20=0,0,D6L238C18/D6L238C20)</f>
        <v>4.143848951228892E-3</v>
      </c>
      <c r="AT45" s="16" t="s">
        <v>29268</v>
      </c>
      <c r="AU45" s="33">
        <f>IF(D6L238C5=0,0,D6L238C18/D6L238C5)</f>
        <v>0.10279460012561795</v>
      </c>
      <c r="AV45" s="16" t="s">
        <v>29269</v>
      </c>
      <c r="AW45" s="33">
        <f>CHOOSE(MIN(D6L238C9,RUN_YEARS),B7L802C1,B7L802C10,B7L802C19,B7L802C28,B7L802C37)</f>
        <v>69.359342095657482</v>
      </c>
      <c r="AX45" s="16" t="s">
        <v>29270</v>
      </c>
      <c r="AY45" s="33">
        <f>IF(D6L238C23=0,0,D6L238C19/D6L238C23)</f>
        <v>4.143848951228892E-3</v>
      </c>
      <c r="AZ45" s="16" t="s">
        <v>29271</v>
      </c>
      <c r="BA45" s="33">
        <f>IF(D6L238C5=0,0,D6L238C19/D6L238C5)</f>
        <v>0.39720539987438208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13.64885797001225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13.64885797001225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5.4595431880049006</v>
      </c>
      <c r="R46" s="16" t="s">
        <v>29275</v>
      </c>
      <c r="S46" s="15">
        <f>D6L239C5-D6L239C7</f>
        <v>8.1893147820073491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5.2653805878703022</v>
      </c>
      <c r="X46" s="16" t="s">
        <v>29277</v>
      </c>
      <c r="Y46" s="33">
        <f>D6L239C7-D6L239C10</f>
        <v>0.19416260013459841</v>
      </c>
      <c r="Z46" s="16" t="s">
        <v>29278</v>
      </c>
      <c r="AA46" s="33">
        <f>CHOOSE(MIN(D6L239C9,RUN_YEARS),B7L802C7,B7L802C16,B7L802C25,B7L802C34,B7L802C43)</f>
        <v>10965</v>
      </c>
      <c r="AB46" s="16" t="s">
        <v>29279</v>
      </c>
      <c r="AC46" s="33">
        <f>IF(D6L239C12=0,0,D6L239C10/D6L239C12)</f>
        <v>4.8019886802282738E-4</v>
      </c>
      <c r="AD46" s="16" t="s">
        <v>29280</v>
      </c>
      <c r="AE46" s="33">
        <f>IF(D6L239C5=0,0,D6L239C10/D6L239C5)</f>
        <v>0.38577444350573581</v>
      </c>
      <c r="AF46" s="16" t="s">
        <v>29281</v>
      </c>
      <c r="AG46" s="33">
        <f>CHOOSE(MIN(D6L239C9,RUN_YEARS),B7L802C5,B7L802C14,B7L802C23,B7L802C32,B7L802C41)</f>
        <v>155.51457552611618</v>
      </c>
      <c r="AH46" s="16" t="s">
        <v>29282</v>
      </c>
      <c r="AI46" s="33">
        <f>IF(D6L239C15=0,0,D6L239C11/D6L239C15)</f>
        <v>1.2485170568593547E-3</v>
      </c>
      <c r="AJ46" s="16" t="s">
        <v>29283</v>
      </c>
      <c r="AK46" s="33">
        <f>IF(D6L239C5=0,0,D6L239C11/D6L239C5)</f>
        <v>1.422555649426427E-2</v>
      </c>
      <c r="AL46" s="16" t="s">
        <v>29284</v>
      </c>
      <c r="AM46" s="33">
        <f>D6L239C8*CHOOSE(MIN(D6L239C9,RUN_YEARS),B7L802C4,B7L802C13,B7L802C22,B7L802C31,B7L802C40)</f>
        <v>1.6836346766385151</v>
      </c>
      <c r="AN46" s="16" t="s">
        <v>29285</v>
      </c>
      <c r="AO46" s="33">
        <f>D6L239C8-D6L239C18</f>
        <v>6.5056801053688336</v>
      </c>
      <c r="AP46" s="16" t="s">
        <v>29286</v>
      </c>
      <c r="AQ46" s="33">
        <f>CHOOSE(MIN(D6L239C9,RUN_YEARS),B7L802C2,B7L802C11,B7L802C20,B7L802C29,B7L802C38)</f>
        <v>17.949821019436971</v>
      </c>
      <c r="AR46" s="16" t="s">
        <v>29287</v>
      </c>
      <c r="AS46" s="33">
        <f>IF(D6L239C20=0,0,D6L239C18/D6L239C20)</f>
        <v>9.3796738965552393E-2</v>
      </c>
      <c r="AT46" s="16" t="s">
        <v>29288</v>
      </c>
      <c r="AU46" s="33">
        <f>IF(D6L239C5=0,0,D6L239C18/D6L239C5)</f>
        <v>0.12335352015074152</v>
      </c>
      <c r="AV46" s="16" t="s">
        <v>29289</v>
      </c>
      <c r="AW46" s="33">
        <f>CHOOSE(MIN(D6L239C9,RUN_YEARS),B7L802C1,B7L802C10,B7L802C19,B7L802C28,B7L802C37)</f>
        <v>69.359342095657482</v>
      </c>
      <c r="AX46" s="16" t="s">
        <v>29290</v>
      </c>
      <c r="AY46" s="33">
        <f>IF(D6L239C23=0,0,D6L239C19/D6L239C23)</f>
        <v>9.3796738965552379E-2</v>
      </c>
      <c r="AZ46" s="16" t="s">
        <v>29291</v>
      </c>
      <c r="BA46" s="33">
        <f>IF(D6L239C5=0,0,D6L239C19/D6L239C5)</f>
        <v>0.4766464798492584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15.096041906040876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14.372449938026563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5.8213391720120571</v>
      </c>
      <c r="R47" s="16" t="s">
        <v>29295</v>
      </c>
      <c r="S47" s="15">
        <f>SUM(D6L238C8:D6L239C8)</f>
        <v>8.5511107660145047</v>
      </c>
      <c r="U47" s="21" t="str">
        <f>NULL_VALUE</f>
        <v>n/a</v>
      </c>
      <c r="V47" s="16" t="s">
        <v>29296</v>
      </c>
      <c r="W47" s="33">
        <f>SUM(D6L238C10:D6L239C10)</f>
        <v>5.614309698852729</v>
      </c>
      <c r="X47" s="16" t="s">
        <v>29297</v>
      </c>
      <c r="Y47" s="33">
        <f>SUM(D6L238C11:D6L239C11)</f>
        <v>0.20702947315932774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5.1202094836778195E-4</v>
      </c>
      <c r="AD47" s="16" t="s">
        <v>29299</v>
      </c>
      <c r="AE47" s="33">
        <f>IF(D6L240C5=0,0,D6L240C10/D6L240C5)</f>
        <v>0.39062997074690892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1.3312544657562368E-3</v>
      </c>
      <c r="AJ47" s="16" t="s">
        <v>29301</v>
      </c>
      <c r="AK47" s="33">
        <f>IF(D6L240C5=0,0,D6L240C11/D6L240C5)</f>
        <v>1.4404605620616573E-2</v>
      </c>
      <c r="AL47" s="16" t="s">
        <v>29302</v>
      </c>
      <c r="AM47" s="33">
        <f>SUM(D6L238C18:D6L239C18)</f>
        <v>1.7580160236446554</v>
      </c>
      <c r="AN47" s="16" t="s">
        <v>29303</v>
      </c>
      <c r="AO47" s="33">
        <f>SUM(D6L238C19:D6L239C19)</f>
        <v>6.79309474236985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9.7940587916781285E-2</v>
      </c>
      <c r="AT47" s="16" t="s">
        <v>29305</v>
      </c>
      <c r="AU47" s="33">
        <f>IF(D6L240C5=0,0,D6L240C18/D6L240C5)</f>
        <v>0.12231846562173819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9.7940587916781272E-2</v>
      </c>
      <c r="AZ47" s="16" t="s">
        <v>29307</v>
      </c>
      <c r="BA47" s="33">
        <f>IF(D6L240C5=0,0,D6L240C19/D6L240C5)</f>
        <v>0.47264695801073625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3470.4825065399623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3424.7927228880526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764.33156172529891</v>
      </c>
      <c r="R48" s="16" t="s">
        <v>29312</v>
      </c>
      <c r="S48" s="15">
        <f>SUM(D6L228C8,D6L237C8,D6L240C8)</f>
        <v>2660.4611611627538</v>
      </c>
      <c r="U48" s="21" t="str">
        <f>NULL_VALUE</f>
        <v>n/a</v>
      </c>
      <c r="V48" s="16" t="s">
        <v>29313</v>
      </c>
      <c r="W48" s="33">
        <f>SUM(D6L228C10,D6L237C10,D6L240C10)</f>
        <v>737.17066671258306</v>
      </c>
      <c r="X48" s="16" t="s">
        <v>29314</v>
      </c>
      <c r="Y48" s="33">
        <f>SUM(D6L228C11,D6L237C11,D6L240C11)</f>
        <v>27.160895012715805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6.7000318648207033E-2</v>
      </c>
      <c r="AD48" s="16" t="s">
        <v>29316</v>
      </c>
      <c r="AE48" s="33">
        <f>IF(D6L241C5=0,0,D6L241C10/D6L241C5)</f>
        <v>0.21524533785243014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0.17420082848533883</v>
      </c>
      <c r="AJ48" s="16" t="s">
        <v>29318</v>
      </c>
      <c r="AK48" s="33">
        <f>IF(D6L241C5=0,0,D6L241C11/D6L241C5)</f>
        <v>7.9306682799219503E-3</v>
      </c>
      <c r="AL48" s="16" t="s">
        <v>29319</v>
      </c>
      <c r="AM48" s="33">
        <f>SUM(D6L228C18,D6L237C18,D6L240C18)</f>
        <v>547.56967840130199</v>
      </c>
      <c r="AN48" s="16" t="s">
        <v>29320</v>
      </c>
      <c r="AO48" s="33">
        <f>SUM(D6L228C19,D6L237C19,D6L240C19)</f>
        <v>2112.8914827614517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30.437401431398783</v>
      </c>
      <c r="AT48" s="16" t="s">
        <v>29322</v>
      </c>
      <c r="AU48" s="33">
        <f>IF(D6L241C5=0,0,D6L241C18/D6L241C5)</f>
        <v>0.15988403465759191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30.437401431398786</v>
      </c>
      <c r="AZ48" s="16" t="s">
        <v>29324</v>
      </c>
      <c r="BA48" s="33">
        <f>IF(D6L241C5=0,0,D6L241C19/D6L241C5)</f>
        <v>0.61693995921005595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25A7D-20E3-4DFB-A680-495D38671B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13402.2549585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11525.93926431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5762.969632155</v>
      </c>
      <c r="R8" s="16" t="s">
        <v>29335</v>
      </c>
      <c r="S8" s="15">
        <f>D6L301C5-D6L301C7</f>
        <v>5762.969632155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5531.3234137265272</v>
      </c>
      <c r="X8" s="16" t="s">
        <v>29337</v>
      </c>
      <c r="Y8" s="33">
        <f>D6L301C7-D6L301C10</f>
        <v>231.64621842847282</v>
      </c>
      <c r="Z8" s="16" t="s">
        <v>29338</v>
      </c>
      <c r="AA8" s="33">
        <f>CHOOSE(MIN(D6L301C9,RUN_YEARS),B7L803C7,B7L803C16,B7L803C25,B7L803C34,B7L803C43)</f>
        <v>260681.33333333334</v>
      </c>
      <c r="AB8" s="16" t="s">
        <v>29339</v>
      </c>
      <c r="AC8" s="33">
        <f>IF(D6L301C12=0,0,D6L301C10/D6L301C12)</f>
        <v>2.1218716902347671E-2</v>
      </c>
      <c r="AD8" s="16" t="s">
        <v>29340</v>
      </c>
      <c r="AE8" s="33">
        <f>IF(D6L301C5=0,0,D6L301C10/D6L301C5)</f>
        <v>0.47990218297039239</v>
      </c>
      <c r="AF8" s="16" t="s">
        <v>29341</v>
      </c>
      <c r="AG8" s="33">
        <f>CHOOSE(MIN(D6L301C9,RUN_YEARS),B7L803C5,B7L803C14,B7L803C23,B7L803C32,B7L803C41)</f>
        <v>4198.873089527332</v>
      </c>
      <c r="AH8" s="16" t="s">
        <v>29342</v>
      </c>
      <c r="AI8" s="33">
        <f>IF(D6L301C15=0,0,D6L301C11/D6L301C15)</f>
        <v>5.5168663946103993E-2</v>
      </c>
      <c r="AJ8" s="16" t="s">
        <v>29343</v>
      </c>
      <c r="AK8" s="33">
        <f>IF(D6L301C5=0,0,D6L301C11/D6L301C5)</f>
        <v>2.0097817029607636E-2</v>
      </c>
      <c r="AL8" s="16" t="s">
        <v>29344</v>
      </c>
      <c r="AM8" s="33">
        <f>D6L301C8*CHOOSE(MIN(D6L301C9,RUN_YEARS),B7L803C4,B7L803C13,B7L803C22,B7L803C31,B7L803C40)</f>
        <v>1147.6085380344971</v>
      </c>
      <c r="AN8" s="16" t="s">
        <v>29345</v>
      </c>
      <c r="AO8" s="33">
        <f>D6L301C8-D6L301C18</f>
        <v>4615.3610941205025</v>
      </c>
      <c r="AP8" s="16" t="s">
        <v>29346</v>
      </c>
      <c r="AQ8" s="33">
        <f>CHOOSE(MIN(D6L301C9,RUN_YEARS),B7L803C2,B7L803C11,B7L803C20,B7L803C29,B7L803C38)</f>
        <v>464.87202361292861</v>
      </c>
      <c r="AR8" s="16" t="s">
        <v>29347</v>
      </c>
      <c r="AS8" s="33">
        <f>IF(D6L301C20=0,0,D6L301C18/D6L301C20)</f>
        <v>2.4686547689306479</v>
      </c>
      <c r="AT8" s="16" t="s">
        <v>29348</v>
      </c>
      <c r="AU8" s="33">
        <f>IF(D6L301C5=0,0,D6L301C18/D6L301C5)</f>
        <v>9.9567463589545352E-2</v>
      </c>
      <c r="AV8" s="16" t="s">
        <v>29349</v>
      </c>
      <c r="AW8" s="33">
        <f>CHOOSE(MIN(D6L301C9,RUN_YEARS),B7L803C1,B7L803C10,B7L803C19,B7L803C28,B7L803C37)</f>
        <v>1869.5854731116362</v>
      </c>
      <c r="AX8" s="16" t="s">
        <v>29350</v>
      </c>
      <c r="AY8" s="33">
        <f>IF(D6L301C23=0,0,D6L301C19/D6L301C23)</f>
        <v>2.4686547689306479</v>
      </c>
      <c r="AZ8" s="16" t="s">
        <v>29351</v>
      </c>
      <c r="BA8" s="33">
        <f>IF(D6L301C5=0,0,D6L301C19/D6L301C5)</f>
        <v>0.40043253641045462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26.730079906859448</v>
      </c>
      <c r="J9" s="16" t="s">
        <v>29372</v>
      </c>
      <c r="K9" s="21">
        <f>IF(FLOW_THRU_100PCT="Y",1,INDEX(VariabilityMatrix,D6L302C1,D6L302C9))</f>
        <v>0.50871385072933473</v>
      </c>
      <c r="L9" s="16" t="s">
        <v>29352</v>
      </c>
      <c r="M9" s="15">
        <f>IF(D6L302C2&lt;&gt;0,D6L302C2*D6L302C4,D6L302C3*D6L302C4)</f>
        <v>13.597961879721288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6.7989809398606438</v>
      </c>
      <c r="R9" s="16" t="s">
        <v>29354</v>
      </c>
      <c r="S9" s="15">
        <f>D6L302C5-D6L302C7</f>
        <v>6.7989809398606438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6.5178968469114906</v>
      </c>
      <c r="X9" s="16" t="s">
        <v>29356</v>
      </c>
      <c r="Y9" s="33">
        <f>D6L302C7-D6L302C10</f>
        <v>0.28108409294915315</v>
      </c>
      <c r="Z9" s="16" t="s">
        <v>29357</v>
      </c>
      <c r="AA9" s="33">
        <f>CHOOSE(MIN(D6L302C9,RUN_YEARS),B7L803C7,B7L803C16,B7L803C25,B7L803C34,B7L803C43)</f>
        <v>270636.40000000002</v>
      </c>
      <c r="AB9" s="16" t="s">
        <v>29358</v>
      </c>
      <c r="AC9" s="33">
        <f>IF(D6L302C12=0,0,D6L302C10/D6L302C12)</f>
        <v>2.4083592772115982E-5</v>
      </c>
      <c r="AD9" s="16" t="s">
        <v>29359</v>
      </c>
      <c r="AE9" s="33">
        <f>IF(D6L302C5=0,0,D6L302C10/D6L302C5)</f>
        <v>0.47932895418920574</v>
      </c>
      <c r="AF9" s="16" t="s">
        <v>29360</v>
      </c>
      <c r="AG9" s="33">
        <f>CHOOSE(MIN(D6L302C9,RUN_YEARS),B7L803C5,B7L803C14,B7L803C23,B7L803C32,B7L803C41)</f>
        <v>4488.9177267635087</v>
      </c>
      <c r="AH9" s="16" t="s">
        <v>29361</v>
      </c>
      <c r="AI9" s="33">
        <f>IF(D6L302C15=0,0,D6L302C11/D6L302C15)</f>
        <v>6.2617341207501625E-5</v>
      </c>
      <c r="AJ9" s="16" t="s">
        <v>29362</v>
      </c>
      <c r="AK9" s="33">
        <f>IF(D6L302C5=0,0,D6L302C11/D6L302C5)</f>
        <v>2.0671045810794288E-2</v>
      </c>
      <c r="AL9" s="16" t="s">
        <v>29363</v>
      </c>
      <c r="AM9" s="33">
        <f>D6L302C8*CHOOSE(MIN(D6L302C9,RUN_YEARS),B7L803C4,B7L803C13,B7L803C22,B7L803C31,B7L803C40)</f>
        <v>1.2964833614284388</v>
      </c>
      <c r="AN9" s="16" t="s">
        <v>29364</v>
      </c>
      <c r="AO9" s="33">
        <f>D6L302C8-D6L302C18</f>
        <v>5.5024975784322052</v>
      </c>
      <c r="AP9" s="16" t="s">
        <v>29365</v>
      </c>
      <c r="AQ9" s="33">
        <f>CHOOSE(MIN(D6L302C9,RUN_YEARS),B7L803C2,B7L803C11,B7L803C20,B7L803C29,B7L803C38)</f>
        <v>468.88807237536076</v>
      </c>
      <c r="AR9" s="16" t="s">
        <v>29366</v>
      </c>
      <c r="AS9" s="33">
        <f>IF(D6L302C20=0,0,D6L302C18/D6L302C20)</f>
        <v>2.7650167232033149E-3</v>
      </c>
      <c r="AT9" s="16" t="s">
        <v>29367</v>
      </c>
      <c r="AU9" s="33">
        <f>IF(D6L302C5=0,0,D6L302C18/D6L302C5)</f>
        <v>9.5343947342718421E-2</v>
      </c>
      <c r="AV9" s="16" t="s">
        <v>29368</v>
      </c>
      <c r="AW9" s="33">
        <f>CHOOSE(MIN(D6L302C9,RUN_YEARS),B7L803C1,B7L803C10,B7L803C19,B7L803C28,B7L803C37)</f>
        <v>1990.0413376370016</v>
      </c>
      <c r="AX9" s="16" t="s">
        <v>29369</v>
      </c>
      <c r="AY9" s="33">
        <f>IF(D6L302C23=0,0,D6L302C19/D6L302C23)</f>
        <v>2.7650167232033157E-3</v>
      </c>
      <c r="AZ9" s="16" t="s">
        <v>29370</v>
      </c>
      <c r="BA9" s="33">
        <f>IF(D6L302C5=0,0,D6L302C19/D6L302C5)</f>
        <v>0.40465605265728161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21.020928701258974</v>
      </c>
      <c r="J10" s="16" t="s">
        <v>29393</v>
      </c>
      <c r="K10" s="21">
        <f>IF(FLOW_THRU_100PCT="Y",1,INDEX(VariabilityMatrix,D6L303C1,D6L303C9))</f>
        <v>0.50871385072933473</v>
      </c>
      <c r="L10" s="16" t="s">
        <v>29373</v>
      </c>
      <c r="M10" s="15">
        <f>IF(D6L303C2&lt;&gt;0,D6L303C2*D6L303C4,D6L303C3*D6L303C4)</f>
        <v>10.693637585524247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5.3468187927621234</v>
      </c>
      <c r="R10" s="16" t="s">
        <v>29375</v>
      </c>
      <c r="S10" s="15">
        <f>D6L303C5-D6L303C7</f>
        <v>5.3468187927621234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5.1257701203477204</v>
      </c>
      <c r="X10" s="16" t="s">
        <v>29377</v>
      </c>
      <c r="Y10" s="33">
        <f>D6L303C7-D6L303C10</f>
        <v>0.22104867241440296</v>
      </c>
      <c r="Z10" s="16" t="s">
        <v>29378</v>
      </c>
      <c r="AA10" s="33">
        <f>CHOOSE(MIN(D6L303C9,RUN_YEARS),B7L803C7,B7L803C16,B7L803C25,B7L803C34,B7L803C43)</f>
        <v>270636.40000000002</v>
      </c>
      <c r="AB10" s="16" t="s">
        <v>29379</v>
      </c>
      <c r="AC10" s="33">
        <f>IF(D6L303C12=0,0,D6L303C10/D6L303C12)</f>
        <v>1.8939692223025875E-5</v>
      </c>
      <c r="AD10" s="16" t="s">
        <v>29380</v>
      </c>
      <c r="AE10" s="33">
        <f>IF(D6L303C5=0,0,D6L303C10/D6L303C5)</f>
        <v>0.47932895418920574</v>
      </c>
      <c r="AF10" s="16" t="s">
        <v>29381</v>
      </c>
      <c r="AG10" s="33">
        <f>CHOOSE(MIN(D6L303C9,RUN_YEARS),B7L803C5,B7L803C14,B7L803C23,B7L803C32,B7L803C41)</f>
        <v>4488.9177267635087</v>
      </c>
      <c r="AH10" s="16" t="s">
        <v>29382</v>
      </c>
      <c r="AI10" s="33">
        <f>IF(D6L303C15=0,0,D6L303C11/D6L303C15)</f>
        <v>4.924319977986724E-5</v>
      </c>
      <c r="AJ10" s="16" t="s">
        <v>29383</v>
      </c>
      <c r="AK10" s="33">
        <f>IF(D6L303C5=0,0,D6L303C11/D6L303C5)</f>
        <v>2.0671045810794254E-2</v>
      </c>
      <c r="AL10" s="16" t="s">
        <v>29384</v>
      </c>
      <c r="AM10" s="33">
        <f>D6L303C8*CHOOSE(MIN(D6L303C9,RUN_YEARS),B7L803C4,B7L803C13,B7L803C22,B7L803C31,B7L803C40)</f>
        <v>1.0195736188563382</v>
      </c>
      <c r="AN10" s="16" t="s">
        <v>29385</v>
      </c>
      <c r="AO10" s="33">
        <f>D6L303C8-D6L303C18</f>
        <v>4.3272451739057853</v>
      </c>
      <c r="AP10" s="16" t="s">
        <v>29386</v>
      </c>
      <c r="AQ10" s="33">
        <f>CHOOSE(MIN(D6L303C9,RUN_YEARS),B7L803C2,B7L803C11,B7L803C20,B7L803C29,B7L803C38)</f>
        <v>468.88807237536076</v>
      </c>
      <c r="AR10" s="16" t="s">
        <v>29387</v>
      </c>
      <c r="AS10" s="33">
        <f>IF(D6L303C20=0,0,D6L303C18/D6L303C20)</f>
        <v>2.1744498931082533E-3</v>
      </c>
      <c r="AT10" s="16" t="s">
        <v>29388</v>
      </c>
      <c r="AU10" s="33">
        <f>IF(D6L303C5=0,0,D6L303C18/D6L303C5)</f>
        <v>9.5343947342718408E-2</v>
      </c>
      <c r="AV10" s="16" t="s">
        <v>29389</v>
      </c>
      <c r="AW10" s="33">
        <f>CHOOSE(MIN(D6L303C9,RUN_YEARS),B7L803C1,B7L803C10,B7L803C19,B7L803C28,B7L803C37)</f>
        <v>1990.0413376370016</v>
      </c>
      <c r="AX10" s="16" t="s">
        <v>29390</v>
      </c>
      <c r="AY10" s="33">
        <f>IF(D6L303C23=0,0,D6L303C19/D6L303C23)</f>
        <v>2.1744498931082542E-3</v>
      </c>
      <c r="AZ10" s="16" t="s">
        <v>29391</v>
      </c>
      <c r="BA10" s="33">
        <f>IF(D6L303C5=0,0,D6L303C19/D6L303C5)</f>
        <v>0.40465605265728161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0.99120634810692865</v>
      </c>
      <c r="J11" s="16" t="s">
        <v>29414</v>
      </c>
      <c r="K11" s="21">
        <f>IF(FLOW_THRU_100PCT="Y",1,INDEX(VariabilityMatrix,D6L304C1,D6L304C9))</f>
        <v>0.494701222858482</v>
      </c>
      <c r="L11" s="16" t="s">
        <v>29394</v>
      </c>
      <c r="M11" s="15">
        <f>IF(D6L304C2&lt;&gt;0,D6L304C2*D6L304C4,D6L304C3*D6L304C4)</f>
        <v>0.49035099251358782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0.24517549625679391</v>
      </c>
      <c r="R11" s="16" t="s">
        <v>29396</v>
      </c>
      <c r="S11" s="15">
        <f>D6L304C5-D6L304C7</f>
        <v>0.24517549625679391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0.23556017183423225</v>
      </c>
      <c r="X11" s="16" t="s">
        <v>29398</v>
      </c>
      <c r="Y11" s="33">
        <f>D6L304C7-D6L304C10</f>
        <v>9.6153244225616608E-3</v>
      </c>
      <c r="Z11" s="16" t="s">
        <v>29399</v>
      </c>
      <c r="AA11" s="33">
        <f>CHOOSE(MIN(D6L304C9,RUN_YEARS),B7L803C7,B7L803C16,B7L803C25,B7L803C34,B7L803C43)</f>
        <v>243514</v>
      </c>
      <c r="AB11" s="16" t="s">
        <v>29400</v>
      </c>
      <c r="AC11" s="33">
        <f>IF(D6L304C12=0,0,D6L304C10/D6L304C12)</f>
        <v>9.6733728588184757E-7</v>
      </c>
      <c r="AD11" s="16" t="s">
        <v>29401</v>
      </c>
      <c r="AE11" s="33">
        <f>IF(D6L304C5=0,0,D6L304C10/D6L304C5)</f>
        <v>0.48039093512736142</v>
      </c>
      <c r="AF11" s="16" t="s">
        <v>29402</v>
      </c>
      <c r="AG11" s="33">
        <f>CHOOSE(MIN(D6L304C9,RUN_YEARS),B7L803C5,B7L803C14,B7L803C23,B7L803C32,B7L803C41)</f>
        <v>3823.0736630955771</v>
      </c>
      <c r="AH11" s="16" t="s">
        <v>29403</v>
      </c>
      <c r="AI11" s="33">
        <f>IF(D6L304C15=0,0,D6L304C11/D6L304C15)</f>
        <v>2.5150769432928076E-6</v>
      </c>
      <c r="AJ11" s="16" t="s">
        <v>29404</v>
      </c>
      <c r="AK11" s="33">
        <f>IF(D6L304C5=0,0,D6L304C11/D6L304C5)</f>
        <v>1.9609064872638585E-2</v>
      </c>
      <c r="AL11" s="16" t="s">
        <v>29405</v>
      </c>
      <c r="AM11" s="33">
        <f>D6L304C8*CHOOSE(MIN(D6L304C9,RUN_YEARS),B7L803C4,B7L803C13,B7L803C22,B7L803C31,B7L803C40)</f>
        <v>4.6517859437125386E-2</v>
      </c>
      <c r="AN11" s="16" t="s">
        <v>29406</v>
      </c>
      <c r="AO11" s="33">
        <f>D6L304C8-D6L304C18</f>
        <v>0.19865763681966853</v>
      </c>
      <c r="AP11" s="16" t="s">
        <v>29407</v>
      </c>
      <c r="AQ11" s="33">
        <f>CHOOSE(MIN(D6L304C9,RUN_YEARS),B7L803C2,B7L803C11,B7L803C20,B7L803C29,B7L803C38)</f>
        <v>398.63499459436161</v>
      </c>
      <c r="AR11" s="16" t="s">
        <v>29408</v>
      </c>
      <c r="AS11" s="33">
        <f>IF(D6L304C20=0,0,D6L304C18/D6L304C20)</f>
        <v>1.1669286457015769E-4</v>
      </c>
      <c r="AT11" s="16" t="s">
        <v>29409</v>
      </c>
      <c r="AU11" s="33">
        <f>IF(D6L304C5=0,0,D6L304C18/D6L304C5)</f>
        <v>9.486645310672305E-2</v>
      </c>
      <c r="AV11" s="16" t="s">
        <v>29410</v>
      </c>
      <c r="AW11" s="33">
        <f>CHOOSE(MIN(D6L304C9,RUN_YEARS),B7L803C1,B7L803C10,B7L803C19,B7L803C28,B7L803C37)</f>
        <v>1702.3974649301049</v>
      </c>
      <c r="AX11" s="16" t="s">
        <v>29411</v>
      </c>
      <c r="AY11" s="33">
        <f>IF(D6L304C23=0,0,D6L304C19/D6L304C23)</f>
        <v>1.1669286457015771E-4</v>
      </c>
      <c r="AZ11" s="16" t="s">
        <v>29412</v>
      </c>
      <c r="BA11" s="33">
        <f>IF(D6L304C5=0,0,D6L304C19/D6L304C5)</f>
        <v>0.40513354689327696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344.30659777947864</v>
      </c>
      <c r="J12" s="16" t="s">
        <v>29435</v>
      </c>
      <c r="K12" s="21">
        <f>IF(FLOW_THRU_100PCT="Y",1,INDEX(VariabilityMatrix,D6L305C1,D6L305C9))</f>
        <v>0.24031560969564933</v>
      </c>
      <c r="L12" s="16" t="s">
        <v>29415</v>
      </c>
      <c r="M12" s="15">
        <f>IF(D6L305C2&lt;&gt;0,D6L305C2*D6L305C4,D6L305C3*D6L305C4)</f>
        <v>82.742249967610107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41.371124983805053</v>
      </c>
      <c r="R12" s="16" t="s">
        <v>29417</v>
      </c>
      <c r="S12" s="15">
        <f>D6L305C5-D6L305C7</f>
        <v>41.371124983805053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39.660756144236395</v>
      </c>
      <c r="X12" s="16" t="s">
        <v>29419</v>
      </c>
      <c r="Y12" s="33">
        <f>D6L305C7-D6L305C10</f>
        <v>1.7103688395686589</v>
      </c>
      <c r="Z12" s="16" t="s">
        <v>29420</v>
      </c>
      <c r="AA12" s="33">
        <f>CHOOSE(MIN(D6L305C9,RUN_YEARS),B7L803C7,B7L803C16,B7L803C25,B7L803C34,B7L803C43)</f>
        <v>270636.40000000002</v>
      </c>
      <c r="AB12" s="16" t="s">
        <v>29421</v>
      </c>
      <c r="AC12" s="33">
        <f>IF(D6L305C12=0,0,D6L305C10/D6L305C12)</f>
        <v>1.4654627442663439E-4</v>
      </c>
      <c r="AD12" s="16" t="s">
        <v>29422</v>
      </c>
      <c r="AE12" s="33">
        <f>IF(D6L305C5=0,0,D6L305C10/D6L305C5)</f>
        <v>0.47932895418920574</v>
      </c>
      <c r="AF12" s="16" t="s">
        <v>29423</v>
      </c>
      <c r="AG12" s="33">
        <f>CHOOSE(MIN(D6L305C9,RUN_YEARS),B7L803C5,B7L803C14,B7L803C23,B7L803C32,B7L803C41)</f>
        <v>4488.9177267635087</v>
      </c>
      <c r="AH12" s="16" t="s">
        <v>29424</v>
      </c>
      <c r="AI12" s="33">
        <f>IF(D6L305C15=0,0,D6L305C11/D6L305C15)</f>
        <v>3.8102031350924936E-4</v>
      </c>
      <c r="AJ12" s="16" t="s">
        <v>29425</v>
      </c>
      <c r="AK12" s="33">
        <f>IF(D6L305C5=0,0,D6L305C11/D6L305C5)</f>
        <v>2.0671045810794268E-2</v>
      </c>
      <c r="AL12" s="16" t="s">
        <v>29426</v>
      </c>
      <c r="AM12" s="33">
        <f>D6L305C8*CHOOSE(MIN(D6L305C9,RUN_YEARS),B7L803C4,B7L803C13,B7L803C22,B7L803C31,B7L803C40)</f>
        <v>7.8889727239298626</v>
      </c>
      <c r="AN12" s="16" t="s">
        <v>29427</v>
      </c>
      <c r="AO12" s="33">
        <f>D6L305C8-D6L305C18</f>
        <v>33.482152259875193</v>
      </c>
      <c r="AP12" s="16" t="s">
        <v>29428</v>
      </c>
      <c r="AQ12" s="33">
        <f>CHOOSE(MIN(D6L305C9,RUN_YEARS),B7L803C2,B7L803C11,B7L803C20,B7L803C29,B7L803C38)</f>
        <v>468.88807237536076</v>
      </c>
      <c r="AR12" s="16" t="s">
        <v>29429</v>
      </c>
      <c r="AS12" s="33">
        <f>IF(D6L305C20=0,0,D6L305C18/D6L305C20)</f>
        <v>1.6824852643328649E-2</v>
      </c>
      <c r="AT12" s="16" t="s">
        <v>29430</v>
      </c>
      <c r="AU12" s="33">
        <f>IF(D6L305C5=0,0,D6L305C18/D6L305C5)</f>
        <v>9.5343947342718421E-2</v>
      </c>
      <c r="AV12" s="16" t="s">
        <v>29431</v>
      </c>
      <c r="AW12" s="33">
        <f>CHOOSE(MIN(D6L305C9,RUN_YEARS),B7L803C1,B7L803C10,B7L803C19,B7L803C28,B7L803C37)</f>
        <v>1990.0413376370016</v>
      </c>
      <c r="AX12" s="16" t="s">
        <v>29432</v>
      </c>
      <c r="AY12" s="33">
        <f>IF(D6L305C23=0,0,D6L305C19/D6L305C23)</f>
        <v>1.6824852643328652E-2</v>
      </c>
      <c r="AZ12" s="16" t="s">
        <v>29433</v>
      </c>
      <c r="BA12" s="33">
        <f>IF(D6L305C5=0,0,D6L305C19/D6L305C5)</f>
        <v>0.40465605265728161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179.59272899826436</v>
      </c>
      <c r="J13" s="16" t="s">
        <v>29456</v>
      </c>
      <c r="K13" s="21">
        <f>IF(FLOW_THRU_100PCT="Y",1,INDEX(VariabilityMatrix,D6L306C1,D6L306C9))</f>
        <v>0.50871385072933473</v>
      </c>
      <c r="L13" s="16" t="s">
        <v>29436</v>
      </c>
      <c r="M13" s="15">
        <f>IF(D6L306C2&lt;&gt;0,D6L306C2*D6L306C4,D6L306C3*D6L306C4)</f>
        <v>91.361308731696923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45.680654365848461</v>
      </c>
      <c r="R13" s="16" t="s">
        <v>29438</v>
      </c>
      <c r="S13" s="15">
        <f>D6L306C5-D6L306C7</f>
        <v>45.680654365848461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43.792120567721433</v>
      </c>
      <c r="X13" s="16" t="s">
        <v>29440</v>
      </c>
      <c r="Y13" s="33">
        <f>D6L306C7-D6L306C10</f>
        <v>1.8885337981270283</v>
      </c>
      <c r="Z13" s="16" t="s">
        <v>29441</v>
      </c>
      <c r="AA13" s="33">
        <f>CHOOSE(MIN(D6L306C9,RUN_YEARS),B7L803C7,B7L803C16,B7L803C25,B7L803C34,B7L803C43)</f>
        <v>270636.40000000002</v>
      </c>
      <c r="AB13" s="16" t="s">
        <v>29442</v>
      </c>
      <c r="AC13" s="33">
        <f>IF(D6L306C12=0,0,D6L306C10/D6L306C12)</f>
        <v>1.618116431038893E-4</v>
      </c>
      <c r="AD13" s="16" t="s">
        <v>29443</v>
      </c>
      <c r="AE13" s="33">
        <f>IF(D6L306C5=0,0,D6L306C10/D6L306C5)</f>
        <v>0.47932895418920568</v>
      </c>
      <c r="AF13" s="16" t="s">
        <v>29444</v>
      </c>
      <c r="AG13" s="33">
        <f>CHOOSE(MIN(D6L306C9,RUN_YEARS),B7L803C5,B7L803C14,B7L803C23,B7L803C32,B7L803C41)</f>
        <v>4488.9177267635087</v>
      </c>
      <c r="AH13" s="16" t="s">
        <v>29445</v>
      </c>
      <c r="AI13" s="33">
        <f>IF(D6L306C15=0,0,D6L306C11/D6L306C15)</f>
        <v>4.2071027207011283E-4</v>
      </c>
      <c r="AJ13" s="16" t="s">
        <v>29446</v>
      </c>
      <c r="AK13" s="33">
        <f>IF(D6L306C5=0,0,D6L306C11/D6L306C5)</f>
        <v>2.0671045810794299E-2</v>
      </c>
      <c r="AL13" s="16" t="s">
        <v>29447</v>
      </c>
      <c r="AM13" s="33">
        <f>D6L306C8*CHOOSE(MIN(D6L306C9,RUN_YEARS),B7L803C4,B7L803C13,B7L803C22,B7L803C31,B7L803C40)</f>
        <v>8.7107478088767518</v>
      </c>
      <c r="AN13" s="16" t="s">
        <v>29448</v>
      </c>
      <c r="AO13" s="33">
        <f>D6L306C8-D6L306C18</f>
        <v>36.969906556971708</v>
      </c>
      <c r="AP13" s="16" t="s">
        <v>29449</v>
      </c>
      <c r="AQ13" s="33">
        <f>CHOOSE(MIN(D6L306C9,RUN_YEARS),B7L803C2,B7L803C11,B7L803C20,B7L803C29,B7L803C38)</f>
        <v>468.88807237536076</v>
      </c>
      <c r="AR13" s="16" t="s">
        <v>29450</v>
      </c>
      <c r="AS13" s="33">
        <f>IF(D6L306C20=0,0,D6L306C18/D6L306C20)</f>
        <v>1.8577456587344162E-2</v>
      </c>
      <c r="AT13" s="16" t="s">
        <v>29451</v>
      </c>
      <c r="AU13" s="33">
        <f>IF(D6L306C5=0,0,D6L306C18/D6L306C5)</f>
        <v>9.5343947342718421E-2</v>
      </c>
      <c r="AV13" s="16" t="s">
        <v>29452</v>
      </c>
      <c r="AW13" s="33">
        <f>CHOOSE(MIN(D6L306C9,RUN_YEARS),B7L803C1,B7L803C10,B7L803C19,B7L803C28,B7L803C37)</f>
        <v>1990.0413376370016</v>
      </c>
      <c r="AX13" s="16" t="s">
        <v>29453</v>
      </c>
      <c r="AY13" s="33">
        <f>IF(D6L306C23=0,0,D6L306C19/D6L306C23)</f>
        <v>1.8577456587344165E-2</v>
      </c>
      <c r="AZ13" s="16" t="s">
        <v>29454</v>
      </c>
      <c r="BA13" s="33">
        <f>IF(D6L306C5=0,0,D6L306C19/D6L306C5)</f>
        <v>0.40465605265728155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8.7116405681370193</v>
      </c>
      <c r="J14" s="16" t="s">
        <v>29477</v>
      </c>
      <c r="K14" s="21">
        <f>IF(FLOW_THRU_100PCT="Y",1,INDEX(VariabilityMatrix,D6L307C1,D6L307C9))</f>
        <v>0.494701222858482</v>
      </c>
      <c r="L14" s="16" t="s">
        <v>29457</v>
      </c>
      <c r="M14" s="15">
        <f>IF(D6L307C2&lt;&gt;0,D6L307C2*D6L307C4,D6L307C3*D6L307C4)</f>
        <v>4.3096592421609445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2.1548296210804723</v>
      </c>
      <c r="R14" s="16" t="s">
        <v>29459</v>
      </c>
      <c r="S14" s="15">
        <f>D6L307C5-D6L307C7</f>
        <v>2.1548296210804723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2.0703212334219718</v>
      </c>
      <c r="X14" s="16" t="s">
        <v>29461</v>
      </c>
      <c r="Y14" s="33">
        <f>D6L307C7-D6L307C10</f>
        <v>8.4508387658500439E-2</v>
      </c>
      <c r="Z14" s="16" t="s">
        <v>29462</v>
      </c>
      <c r="AA14" s="33">
        <f>CHOOSE(MIN(D6L307C9,RUN_YEARS),B7L803C7,B7L803C16,B7L803C25,B7L803C34,B7L803C43)</f>
        <v>243514</v>
      </c>
      <c r="AB14" s="16" t="s">
        <v>29463</v>
      </c>
      <c r="AC14" s="33">
        <f>IF(D6L307C12=0,0,D6L307C10/D6L307C12)</f>
        <v>8.5018571146709102E-6</v>
      </c>
      <c r="AD14" s="16" t="s">
        <v>29464</v>
      </c>
      <c r="AE14" s="33">
        <f>IF(D6L307C5=0,0,D6L307C10/D6L307C5)</f>
        <v>0.48039093512736142</v>
      </c>
      <c r="AF14" s="16" t="s">
        <v>29465</v>
      </c>
      <c r="AG14" s="33">
        <f>CHOOSE(MIN(D6L307C9,RUN_YEARS),B7L803C5,B7L803C14,B7L803C23,B7L803C32,B7L803C41)</f>
        <v>3823.0736630955771</v>
      </c>
      <c r="AH14" s="16" t="s">
        <v>29466</v>
      </c>
      <c r="AI14" s="33">
        <f>IF(D6L307C15=0,0,D6L307C11/D6L307C15)</f>
        <v>2.2104828498144405E-5</v>
      </c>
      <c r="AJ14" s="16" t="s">
        <v>29467</v>
      </c>
      <c r="AK14" s="33">
        <f>IF(D6L307C5=0,0,D6L307C11/D6L307C5)</f>
        <v>1.9609064872638592E-2</v>
      </c>
      <c r="AL14" s="16" t="s">
        <v>29468</v>
      </c>
      <c r="AM14" s="33">
        <f>D6L307C8*CHOOSE(MIN(D6L307C9,RUN_YEARS),B7L803C4,B7L803C13,B7L803C22,B7L803C31,B7L803C40)</f>
        <v>0.40884208640241687</v>
      </c>
      <c r="AN14" s="16" t="s">
        <v>29469</v>
      </c>
      <c r="AO14" s="33">
        <f>D6L307C8-D6L307C18</f>
        <v>1.7459875346780553</v>
      </c>
      <c r="AP14" s="16" t="s">
        <v>29470</v>
      </c>
      <c r="AQ14" s="33">
        <f>CHOOSE(MIN(D6L307C9,RUN_YEARS),B7L803C2,B7L803C11,B7L803C20,B7L803C29,B7L803C38)</f>
        <v>398.63499459436161</v>
      </c>
      <c r="AR14" s="16" t="s">
        <v>29471</v>
      </c>
      <c r="AS14" s="33">
        <f>IF(D6L307C20=0,0,D6L307C18/D6L307C20)</f>
        <v>1.0256051072948117E-3</v>
      </c>
      <c r="AT14" s="16" t="s">
        <v>29472</v>
      </c>
      <c r="AU14" s="33">
        <f>IF(D6L307C5=0,0,D6L307C18/D6L307C5)</f>
        <v>9.486645310672305E-2</v>
      </c>
      <c r="AV14" s="16" t="s">
        <v>29473</v>
      </c>
      <c r="AW14" s="33">
        <f>CHOOSE(MIN(D6L307C9,RUN_YEARS),B7L803C1,B7L803C10,B7L803C19,B7L803C28,B7L803C37)</f>
        <v>1702.3974649301049</v>
      </c>
      <c r="AX14" s="16" t="s">
        <v>29474</v>
      </c>
      <c r="AY14" s="33">
        <f>IF(D6L307C23=0,0,D6L307C19/D6L307C23)</f>
        <v>1.0256051072948115E-3</v>
      </c>
      <c r="AZ14" s="16" t="s">
        <v>29475</v>
      </c>
      <c r="BA14" s="33">
        <f>IF(D6L307C5=0,0,D6L307C19/D6L307C5)</f>
        <v>0.40513354689327691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0.494701222858482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243514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3823.0736630955771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398.63499459436161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1702.3974649301049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0.494701222858482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243514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3823.0736630955771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398.63499459436161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1702.3974649301049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0.494701222858482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243514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3823.0736630955771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398.63499459436161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1702.3974649301049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0.494701222858482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243514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3823.0736630955771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398.63499459436161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1702.3974649301049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0.494701222858482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243514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3823.0736630955771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398.63499459436161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1702.3974649301049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3.6683998717732562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3.1548238897250003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1.5774119448625001</v>
      </c>
      <c r="R20" s="16" t="s">
        <v>29585</v>
      </c>
      <c r="S20" s="15">
        <f>D6L313C5-D6L313C7</f>
        <v>1.5774119448625001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1.5155487985471325</v>
      </c>
      <c r="X20" s="16" t="s">
        <v>29587</v>
      </c>
      <c r="Y20" s="33">
        <f>D6L313C7-D6L313C10</f>
        <v>6.1863146315367601E-2</v>
      </c>
      <c r="Z20" s="16" t="s">
        <v>29588</v>
      </c>
      <c r="AA20" s="33">
        <f>CHOOSE(MIN(D6L313C9,RUN_YEARS),B7L803C7,B7L803C16,B7L803C25,B7L803C34,B7L803C43)</f>
        <v>243514</v>
      </c>
      <c r="AB20" s="16" t="s">
        <v>29589</v>
      </c>
      <c r="AC20" s="33">
        <f>IF(D6L313C12=0,0,D6L313C10/D6L313C12)</f>
        <v>6.2236618779500668E-6</v>
      </c>
      <c r="AD20" s="16" t="s">
        <v>29590</v>
      </c>
      <c r="AE20" s="33">
        <f>IF(D6L313C5=0,0,D6L313C10/D6L313C5)</f>
        <v>0.48039093512736142</v>
      </c>
      <c r="AF20" s="16" t="s">
        <v>29591</v>
      </c>
      <c r="AG20" s="33">
        <f>CHOOSE(MIN(D6L313C9,RUN_YEARS),B7L803C5,B7L803C14,B7L803C23,B7L803C32,B7L803C41)</f>
        <v>3823.0736630955771</v>
      </c>
      <c r="AH20" s="16" t="s">
        <v>29592</v>
      </c>
      <c r="AI20" s="33">
        <f>IF(D6L313C15=0,0,D6L313C11/D6L313C15)</f>
        <v>1.6181520882670218E-5</v>
      </c>
      <c r="AJ20" s="16" t="s">
        <v>29593</v>
      </c>
      <c r="AK20" s="33">
        <f>IF(D6L313C5=0,0,D6L313C11/D6L313C5)</f>
        <v>1.960906487263861E-2</v>
      </c>
      <c r="AL20" s="16" t="s">
        <v>29594</v>
      </c>
      <c r="AM20" s="33">
        <f>D6L313C8*CHOOSE(MIN(D6L313C9,RUN_YEARS),B7L803C4,B7L803C13,B7L803C22,B7L803C31,B7L803C40)</f>
        <v>0.29928695259456634</v>
      </c>
      <c r="AN20" s="16" t="s">
        <v>29595</v>
      </c>
      <c r="AO20" s="33">
        <f>D6L313C8-D6L313C18</f>
        <v>1.2781249922679339</v>
      </c>
      <c r="AP20" s="16" t="s">
        <v>29596</v>
      </c>
      <c r="AQ20" s="33">
        <f>CHOOSE(MIN(D6L313C9,RUN_YEARS),B7L803C2,B7L803C11,B7L803C20,B7L803C29,B7L803C38)</f>
        <v>398.63499459436161</v>
      </c>
      <c r="AR20" s="16" t="s">
        <v>29597</v>
      </c>
      <c r="AS20" s="33">
        <f>IF(D6L313C20=0,0,D6L313C18/D6L313C20)</f>
        <v>7.5077942642519705E-4</v>
      </c>
      <c r="AT20" s="16" t="s">
        <v>29598</v>
      </c>
      <c r="AU20" s="33">
        <f>IF(D6L313C5=0,0,D6L313C18/D6L313C5)</f>
        <v>9.486645310672305E-2</v>
      </c>
      <c r="AV20" s="16" t="s">
        <v>29599</v>
      </c>
      <c r="AW20" s="33">
        <f>CHOOSE(MIN(D6L313C9,RUN_YEARS),B7L803C1,B7L803C10,B7L803C19,B7L803C28,B7L803C37)</f>
        <v>1702.3974649301049</v>
      </c>
      <c r="AX20" s="16" t="s">
        <v>29600</v>
      </c>
      <c r="AY20" s="33">
        <f>IF(D6L313C23=0,0,D6L313C19/D6L313C23)</f>
        <v>7.5077942642519716E-4</v>
      </c>
      <c r="AZ20" s="16" t="s">
        <v>29601</v>
      </c>
      <c r="BA20" s="33">
        <f>IF(D6L313C5=0,0,D6L313C19/D6L313C5)</f>
        <v>0.40513354689327696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0.50871385072933473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270636.40000000002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4488.9177267635087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468.88807237536076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1990.0413376370016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30.850994513398241</v>
      </c>
      <c r="J22" s="16" t="s">
        <v>29644</v>
      </c>
      <c r="K22" s="21">
        <f>IF(FLOW_THRU_100PCT="Y",1,INDEX(VariabilityMatrix,D6L315C1,D6L315C9))</f>
        <v>0.50999858871473003</v>
      </c>
      <c r="L22" s="16" t="s">
        <v>29624</v>
      </c>
      <c r="M22" s="15">
        <f>IF(D6L315C2&lt;&gt;0,D6L315C2*D6L315C4,D6L315C3*D6L315C4)</f>
        <v>15.733963662278983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7.8669818311394915</v>
      </c>
      <c r="R22" s="16" t="s">
        <v>29626</v>
      </c>
      <c r="S22" s="15">
        <f>D6L315C5-D6L315C7</f>
        <v>7.8669818311394915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7.5507635083045139</v>
      </c>
      <c r="X22" s="16" t="s">
        <v>29628</v>
      </c>
      <c r="Y22" s="33">
        <f>D6L315C7-D6L315C10</f>
        <v>0.31621832283497753</v>
      </c>
      <c r="Z22" s="16" t="s">
        <v>29629</v>
      </c>
      <c r="AA22" s="33">
        <f>CHOOSE(MIN(D6L315C9,RUN_YEARS),B7L803C7,B7L803C16,B7L803C25,B7L803C34,B7L803C43)</f>
        <v>260681.33333333334</v>
      </c>
      <c r="AB22" s="16" t="s">
        <v>29630</v>
      </c>
      <c r="AC22" s="33">
        <f>IF(D6L315C12=0,0,D6L315C10/D6L315C12)</f>
        <v>2.8965493661371406E-5</v>
      </c>
      <c r="AD22" s="16" t="s">
        <v>29631</v>
      </c>
      <c r="AE22" s="33">
        <f>IF(D6L315C5=0,0,D6L315C10/D6L315C5)</f>
        <v>0.47990218297039239</v>
      </c>
      <c r="AF22" s="16" t="s">
        <v>29632</v>
      </c>
      <c r="AG22" s="33">
        <f>CHOOSE(MIN(D6L315C9,RUN_YEARS),B7L803C5,B7L803C14,B7L803C23,B7L803C32,B7L803C41)</f>
        <v>4198.873089527332</v>
      </c>
      <c r="AH22" s="16" t="s">
        <v>29633</v>
      </c>
      <c r="AI22" s="33">
        <f>IF(D6L315C15=0,0,D6L315C11/D6L315C15)</f>
        <v>7.5310283519565554E-5</v>
      </c>
      <c r="AJ22" s="16" t="s">
        <v>29634</v>
      </c>
      <c r="AK22" s="33">
        <f>IF(D6L315C5=0,0,D6L315C11/D6L315C5)</f>
        <v>2.0097817029607588E-2</v>
      </c>
      <c r="AL22" s="16" t="s">
        <v>29635</v>
      </c>
      <c r="AM22" s="33">
        <f>D6L315C8*CHOOSE(MIN(D6L315C9,RUN_YEARS),B7L803C4,B7L803C13,B7L803C22,B7L803C31,B7L803C40)</f>
        <v>1.5665908540631923</v>
      </c>
      <c r="AN22" s="16" t="s">
        <v>29636</v>
      </c>
      <c r="AO22" s="33">
        <f>D6L315C8-D6L315C18</f>
        <v>6.3003909770762991</v>
      </c>
      <c r="AP22" s="16" t="s">
        <v>29637</v>
      </c>
      <c r="AQ22" s="33">
        <f>CHOOSE(MIN(D6L315C9,RUN_YEARS),B7L803C2,B7L803C11,B7L803C20,B7L803C29,B7L803C38)</f>
        <v>464.87202361292861</v>
      </c>
      <c r="AR22" s="16" t="s">
        <v>29638</v>
      </c>
      <c r="AS22" s="33">
        <f>IF(D6L315C20=0,0,D6L315C18/D6L315C20)</f>
        <v>3.3699400576697206E-3</v>
      </c>
      <c r="AT22" s="16" t="s">
        <v>29639</v>
      </c>
      <c r="AU22" s="33">
        <f>IF(D6L315C5=0,0,D6L315C18/D6L315C5)</f>
        <v>9.9567463589545352E-2</v>
      </c>
      <c r="AV22" s="16" t="s">
        <v>29640</v>
      </c>
      <c r="AW22" s="33">
        <f>CHOOSE(MIN(D6L315C9,RUN_YEARS),B7L803C1,B7L803C10,B7L803C19,B7L803C28,B7L803C37)</f>
        <v>1869.5854731116362</v>
      </c>
      <c r="AX22" s="16" t="s">
        <v>29641</v>
      </c>
      <c r="AY22" s="33">
        <f>IF(D6L315C23=0,0,D6L315C19/D6L315C23)</f>
        <v>3.3699400576697206E-3</v>
      </c>
      <c r="AZ22" s="16" t="s">
        <v>29642</v>
      </c>
      <c r="BA22" s="33">
        <f>IF(D6L315C5=0,0,D6L315C19/D6L315C5)</f>
        <v>0.40043253641045462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1000.818243040578</v>
      </c>
      <c r="J23" s="16" t="s">
        <v>29665</v>
      </c>
      <c r="K23" s="21">
        <f>IF(FLOW_THRU_100PCT="Y",1,INDEX(VariabilityMatrix,D6L316C1,D6L316C9))</f>
        <v>0.23250378168192573</v>
      </c>
      <c r="L23" s="16" t="s">
        <v>29645</v>
      </c>
      <c r="M23" s="15">
        <f>IF(D6L316C2&lt;&gt;0,D6L316C2*D6L316C4,D6L316C3*D6L316C4)</f>
        <v>232.69402628319503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116.34701314159751</v>
      </c>
      <c r="R23" s="16" t="s">
        <v>29647</v>
      </c>
      <c r="S23" s="15">
        <f>D6L316C5-D6L316C7</f>
        <v>116.34701314159751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111.67037117747516</v>
      </c>
      <c r="X23" s="16" t="s">
        <v>29649</v>
      </c>
      <c r="Y23" s="33">
        <f>D6L316C7-D6L316C10</f>
        <v>4.6766419641223536</v>
      </c>
      <c r="Z23" s="16" t="s">
        <v>29650</v>
      </c>
      <c r="AA23" s="33">
        <f>CHOOSE(MIN(D6L316C9,RUN_YEARS),B7L803C7,B7L803C16,B7L803C25,B7L803C34,B7L803C43)</f>
        <v>260681.33333333334</v>
      </c>
      <c r="AB23" s="16" t="s">
        <v>29651</v>
      </c>
      <c r="AC23" s="33">
        <f>IF(D6L316C12=0,0,D6L316C10/D6L316C12)</f>
        <v>4.2837885532326245E-4</v>
      </c>
      <c r="AD23" s="16" t="s">
        <v>29652</v>
      </c>
      <c r="AE23" s="33">
        <f>IF(D6L316C5=0,0,D6L316C10/D6L316C5)</f>
        <v>0.47990218297039239</v>
      </c>
      <c r="AF23" s="16" t="s">
        <v>29653</v>
      </c>
      <c r="AG23" s="33">
        <f>CHOOSE(MIN(D6L316C9,RUN_YEARS),B7L803C5,B7L803C14,B7L803C23,B7L803C32,B7L803C41)</f>
        <v>4198.873089527332</v>
      </c>
      <c r="AH23" s="16" t="s">
        <v>29654</v>
      </c>
      <c r="AI23" s="33">
        <f>IF(D6L316C15=0,0,D6L316C11/D6L316C15)</f>
        <v>1.113785023840481E-3</v>
      </c>
      <c r="AJ23" s="16" t="s">
        <v>29655</v>
      </c>
      <c r="AK23" s="33">
        <f>IF(D6L316C5=0,0,D6L316C11/D6L316C5)</f>
        <v>2.0097817029607591E-2</v>
      </c>
      <c r="AL23" s="16" t="s">
        <v>29656</v>
      </c>
      <c r="AM23" s="33">
        <f>D6L316C8*CHOOSE(MIN(D6L316C9,RUN_YEARS),B7L803C4,B7L803C13,B7L803C22,B7L803C31,B7L803C40)</f>
        <v>23.168753989456729</v>
      </c>
      <c r="AN23" s="16" t="s">
        <v>29657</v>
      </c>
      <c r="AO23" s="33">
        <f>D6L316C8-D6L316C18</f>
        <v>93.178259152140782</v>
      </c>
      <c r="AP23" s="16" t="s">
        <v>29658</v>
      </c>
      <c r="AQ23" s="33">
        <f>CHOOSE(MIN(D6L316C9,RUN_YEARS),B7L803C2,B7L803C11,B7L803C20,B7L803C29,B7L803C38)</f>
        <v>464.87202361292861</v>
      </c>
      <c r="AR23" s="16" t="s">
        <v>29659</v>
      </c>
      <c r="AS23" s="33">
        <f>IF(D6L316C20=0,0,D6L316C18/D6L316C20)</f>
        <v>4.983899398675791E-2</v>
      </c>
      <c r="AT23" s="16" t="s">
        <v>29660</v>
      </c>
      <c r="AU23" s="33">
        <f>IF(D6L316C5=0,0,D6L316C18/D6L316C5)</f>
        <v>9.9567463589545352E-2</v>
      </c>
      <c r="AV23" s="16" t="s">
        <v>29661</v>
      </c>
      <c r="AW23" s="33">
        <f>CHOOSE(MIN(D6L316C9,RUN_YEARS),B7L803C1,B7L803C10,B7L803C19,B7L803C28,B7L803C37)</f>
        <v>1869.5854731116362</v>
      </c>
      <c r="AX23" s="16" t="s">
        <v>29662</v>
      </c>
      <c r="AY23" s="33">
        <f>IF(D6L316C23=0,0,D6L316C19/D6L316C23)</f>
        <v>4.983899398675791E-2</v>
      </c>
      <c r="AZ23" s="16" t="s">
        <v>29663</v>
      </c>
      <c r="BA23" s="33">
        <f>IF(D6L316C5=0,0,D6L316C19/D6L316C5)</f>
        <v>0.40043253641045462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446.07301636854578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383.62279407694939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191.81139703847469</v>
      </c>
      <c r="R24" s="16" t="s">
        <v>29668</v>
      </c>
      <c r="S24" s="15">
        <f>D6L317C5-D6L317C7</f>
        <v>191.81139703847469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184.10141631472933</v>
      </c>
      <c r="X24" s="16" t="s">
        <v>29670</v>
      </c>
      <c r="Y24" s="33">
        <f>D6L317C7-D6L317C10</f>
        <v>7.7099807237453604</v>
      </c>
      <c r="Z24" s="16" t="s">
        <v>29671</v>
      </c>
      <c r="AA24" s="33">
        <f>CHOOSE(MIN(D6L317C9,RUN_YEARS),B7L803C7,B7L803C16,B7L803C25,B7L803C34,B7L803C43)</f>
        <v>260681.33333333334</v>
      </c>
      <c r="AB24" s="16" t="s">
        <v>29672</v>
      </c>
      <c r="AC24" s="33">
        <f>IF(D6L317C12=0,0,D6L317C10/D6L317C12)</f>
        <v>7.0623168126625606E-4</v>
      </c>
      <c r="AD24" s="16" t="s">
        <v>29673</v>
      </c>
      <c r="AE24" s="33">
        <f>IF(D6L317C5=0,0,D6L317C10/D6L317C5)</f>
        <v>0.47990218297039239</v>
      </c>
      <c r="AF24" s="16" t="s">
        <v>29674</v>
      </c>
      <c r="AG24" s="33">
        <f>CHOOSE(MIN(D6L317C9,RUN_YEARS),B7L803C5,B7L803C14,B7L803C23,B7L803C32,B7L803C41)</f>
        <v>4198.873089527332</v>
      </c>
      <c r="AH24" s="16" t="s">
        <v>29675</v>
      </c>
      <c r="AI24" s="33">
        <f>IF(D6L317C15=0,0,D6L317C11/D6L317C15)</f>
        <v>1.8362023712922637E-3</v>
      </c>
      <c r="AJ24" s="16" t="s">
        <v>29676</v>
      </c>
      <c r="AK24" s="33">
        <f>IF(D6L317C5=0,0,D6L317C11/D6L317C5)</f>
        <v>2.0097817029607595E-2</v>
      </c>
      <c r="AL24" s="16" t="s">
        <v>29677</v>
      </c>
      <c r="AM24" s="33">
        <f>D6L317C8*CHOOSE(MIN(D6L317C9,RUN_YEARS),B7L803C4,B7L803C13,B7L803C22,B7L803C31,B7L803C40)</f>
        <v>38.196348581376313</v>
      </c>
      <c r="AN24" s="16" t="s">
        <v>29678</v>
      </c>
      <c r="AO24" s="33">
        <f>D6L317C8-D6L317C18</f>
        <v>153.6150484570984</v>
      </c>
      <c r="AP24" s="16" t="s">
        <v>29679</v>
      </c>
      <c r="AQ24" s="33">
        <f>CHOOSE(MIN(D6L317C9,RUN_YEARS),B7L803C2,B7L803C11,B7L803C20,B7L803C29,B7L803C38)</f>
        <v>464.87202361292861</v>
      </c>
      <c r="AR24" s="16" t="s">
        <v>29680</v>
      </c>
      <c r="AS24" s="33">
        <f>IF(D6L317C20=0,0,D6L317C18/D6L317C20)</f>
        <v>8.2165298493376643E-2</v>
      </c>
      <c r="AT24" s="16" t="s">
        <v>29681</v>
      </c>
      <c r="AU24" s="33">
        <f>IF(D6L317C5=0,0,D6L317C18/D6L317C5)</f>
        <v>9.9567463589545352E-2</v>
      </c>
      <c r="AV24" s="16" t="s">
        <v>29682</v>
      </c>
      <c r="AW24" s="33">
        <f>CHOOSE(MIN(D6L317C9,RUN_YEARS),B7L803C1,B7L803C10,B7L803C19,B7L803C28,B7L803C37)</f>
        <v>1869.5854731116362</v>
      </c>
      <c r="AX24" s="16" t="s">
        <v>29683</v>
      </c>
      <c r="AY24" s="33">
        <f>IF(D6L317C23=0,0,D6L317C19/D6L317C23)</f>
        <v>8.2165298493376643E-2</v>
      </c>
      <c r="AZ24" s="16" t="s">
        <v>29684</v>
      </c>
      <c r="BA24" s="33">
        <f>IF(D6L317C5=0,0,D6L317C19/D6L317C5)</f>
        <v>0.40043253641045468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805.29138878131266</v>
      </c>
      <c r="J25" s="16" t="s">
        <v>29706</v>
      </c>
      <c r="K25" s="21">
        <f>IF(FLOW_THRU_100PCT="Y",1,INDEX(VariabilityMatrix,D6L318C1,D6L318C9))</f>
        <v>0.21446738302183352</v>
      </c>
      <c r="L25" s="16" t="s">
        <v>29686</v>
      </c>
      <c r="M25" s="15">
        <f>IF(D6L318C2&lt;&gt;0,D6L318C2*D6L318C4,D6L318C3*D6L318C4)</f>
        <v>172.70873672194602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86.354368360973012</v>
      </c>
      <c r="R25" s="16" t="s">
        <v>29688</v>
      </c>
      <c r="S25" s="15">
        <f>D6L318C5-D6L318C7</f>
        <v>86.354368360973012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82.967711538520916</v>
      </c>
      <c r="X25" s="16" t="s">
        <v>29690</v>
      </c>
      <c r="Y25" s="33">
        <f>D6L318C7-D6L318C10</f>
        <v>3.3866568224520961</v>
      </c>
      <c r="Z25" s="16" t="s">
        <v>29691</v>
      </c>
      <c r="AA25" s="33">
        <f>CHOOSE(MIN(D6L318C9,RUN_YEARS),B7L803C7,B7L803C16,B7L803C25,B7L803C34,B7L803C43)</f>
        <v>243514</v>
      </c>
      <c r="AB25" s="16" t="s">
        <v>29692</v>
      </c>
      <c r="AC25" s="33">
        <f>IF(D6L318C12=0,0,D6L318C10/D6L318C12)</f>
        <v>3.4071023242409438E-4</v>
      </c>
      <c r="AD25" s="16" t="s">
        <v>29693</v>
      </c>
      <c r="AE25" s="33">
        <f>IF(D6L318C5=0,0,D6L318C10/D6L318C5)</f>
        <v>0.48039093512736142</v>
      </c>
      <c r="AF25" s="16" t="s">
        <v>29694</v>
      </c>
      <c r="AG25" s="33">
        <f>CHOOSE(MIN(D6L318C9,RUN_YEARS),B7L803C5,B7L803C14,B7L803C23,B7L803C32,B7L803C41)</f>
        <v>3823.0736630955771</v>
      </c>
      <c r="AH25" s="16" t="s">
        <v>29695</v>
      </c>
      <c r="AI25" s="33">
        <f>IF(D6L318C15=0,0,D6L318C11/D6L318C15)</f>
        <v>8.8584660430264626E-4</v>
      </c>
      <c r="AJ25" s="16" t="s">
        <v>29696</v>
      </c>
      <c r="AK25" s="33">
        <f>IF(D6L318C5=0,0,D6L318C11/D6L318C5)</f>
        <v>1.9609064872638578E-2</v>
      </c>
      <c r="AL25" s="16" t="s">
        <v>29697</v>
      </c>
      <c r="AM25" s="33">
        <f>D6L318C8*CHOOSE(MIN(D6L318C9,RUN_YEARS),B7L803C4,B7L803C13,B7L803C22,B7L803C31,B7L803C40)</f>
        <v>16.384265273353869</v>
      </c>
      <c r="AN25" s="16" t="s">
        <v>29698</v>
      </c>
      <c r="AO25" s="33">
        <f>D6L318C8-D6L318C18</f>
        <v>69.970103087619151</v>
      </c>
      <c r="AP25" s="16" t="s">
        <v>29699</v>
      </c>
      <c r="AQ25" s="33">
        <f>CHOOSE(MIN(D6L318C9,RUN_YEARS),B7L803C2,B7L803C11,B7L803C20,B7L803C29,B7L803C38)</f>
        <v>398.63499459436161</v>
      </c>
      <c r="AR25" s="16" t="s">
        <v>29700</v>
      </c>
      <c r="AS25" s="33">
        <f>IF(D6L318C20=0,0,D6L318C18/D6L318C20)</f>
        <v>4.1100920630477961E-2</v>
      </c>
      <c r="AT25" s="16" t="s">
        <v>29701</v>
      </c>
      <c r="AU25" s="33">
        <f>IF(D6L318C5=0,0,D6L318C18/D6L318C5)</f>
        <v>9.4866453106723037E-2</v>
      </c>
      <c r="AV25" s="16" t="s">
        <v>29702</v>
      </c>
      <c r="AW25" s="33">
        <f>CHOOSE(MIN(D6L318C9,RUN_YEARS),B7L803C1,B7L803C10,B7L803C19,B7L803C28,B7L803C37)</f>
        <v>1702.3974649301049</v>
      </c>
      <c r="AX25" s="16" t="s">
        <v>29703</v>
      </c>
      <c r="AY25" s="33">
        <f>IF(D6L318C23=0,0,D6L318C19/D6L318C23)</f>
        <v>4.1100920630477975E-2</v>
      </c>
      <c r="AZ25" s="16" t="s">
        <v>29704</v>
      </c>
      <c r="BA25" s="33">
        <f>IF(D6L318C5=0,0,D6L318C19/D6L318C5)</f>
        <v>0.40513354689327702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3506.6350333705454</v>
      </c>
      <c r="J26" s="16" t="s">
        <v>29727</v>
      </c>
      <c r="K26" s="21">
        <f>IF(FLOW_THRU_100PCT="Y",1,INDEX(VariabilityMatrix,D6L319C1,D6L319C9))</f>
        <v>0.23250378168192573</v>
      </c>
      <c r="L26" s="16" t="s">
        <v>29707</v>
      </c>
      <c r="M26" s="15">
        <f>IF(D6L319C2&lt;&gt;0,D6L319C2*D6L319C4,D6L319C3*D6L319C4)</f>
        <v>815.30590623697765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407.65295311848882</v>
      </c>
      <c r="R26" s="16" t="s">
        <v>29709</v>
      </c>
      <c r="S26" s="15">
        <f>D6L319C5-D6L319C7</f>
        <v>407.65295311848882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391.26708419177965</v>
      </c>
      <c r="X26" s="16" t="s">
        <v>29711</v>
      </c>
      <c r="Y26" s="33">
        <f>D6L319C7-D6L319C10</f>
        <v>16.385868926709179</v>
      </c>
      <c r="Z26" s="16" t="s">
        <v>29712</v>
      </c>
      <c r="AA26" s="33">
        <f>CHOOSE(MIN(D6L319C9,RUN_YEARS),B7L803C7,B7L803C16,B7L803C25,B7L803C34,B7L803C43)</f>
        <v>260681.33333333334</v>
      </c>
      <c r="AB26" s="16" t="s">
        <v>29713</v>
      </c>
      <c r="AC26" s="33">
        <f>IF(D6L319C12=0,0,D6L319C10/D6L319C12)</f>
        <v>1.5009401677851103E-3</v>
      </c>
      <c r="AD26" s="16" t="s">
        <v>29714</v>
      </c>
      <c r="AE26" s="33">
        <f>IF(D6L319C5=0,0,D6L319C10/D6L319C5)</f>
        <v>0.47990218297039239</v>
      </c>
      <c r="AF26" s="16" t="s">
        <v>29715</v>
      </c>
      <c r="AG26" s="33">
        <f>CHOOSE(MIN(D6L319C9,RUN_YEARS),B7L803C5,B7L803C14,B7L803C23,B7L803C32,B7L803C41)</f>
        <v>4198.873089527332</v>
      </c>
      <c r="AH26" s="16" t="s">
        <v>29716</v>
      </c>
      <c r="AI26" s="33">
        <f>IF(D6L319C15=0,0,D6L319C11/D6L319C15)</f>
        <v>3.902444436241282E-3</v>
      </c>
      <c r="AJ26" s="16" t="s">
        <v>29717</v>
      </c>
      <c r="AK26" s="33">
        <f>IF(D6L319C5=0,0,D6L319C11/D6L319C5)</f>
        <v>2.0097817029607591E-2</v>
      </c>
      <c r="AL26" s="16" t="s">
        <v>29718</v>
      </c>
      <c r="AM26" s="33">
        <f>D6L319C8*CHOOSE(MIN(D6L319C9,RUN_YEARS),B7L803C4,B7L803C13,B7L803C22,B7L803C31,B7L803C40)</f>
        <v>81.177941133591546</v>
      </c>
      <c r="AN26" s="16" t="s">
        <v>29719</v>
      </c>
      <c r="AO26" s="33">
        <f>D6L319C8-D6L319C18</f>
        <v>326.47501198489726</v>
      </c>
      <c r="AP26" s="16" t="s">
        <v>29720</v>
      </c>
      <c r="AQ26" s="33">
        <f>CHOOSE(MIN(D6L319C9,RUN_YEARS),B7L803C2,B7L803C11,B7L803C20,B7L803C29,B7L803C38)</f>
        <v>464.87202361292861</v>
      </c>
      <c r="AR26" s="16" t="s">
        <v>29721</v>
      </c>
      <c r="AS26" s="33">
        <f>IF(D6L319C20=0,0,D6L319C18/D6L319C20)</f>
        <v>0.17462427724233973</v>
      </c>
      <c r="AT26" s="16" t="s">
        <v>29722</v>
      </c>
      <c r="AU26" s="33">
        <f>IF(D6L319C5=0,0,D6L319C18/D6L319C5)</f>
        <v>9.9567463589545352E-2</v>
      </c>
      <c r="AV26" s="16" t="s">
        <v>29723</v>
      </c>
      <c r="AW26" s="33">
        <f>CHOOSE(MIN(D6L319C9,RUN_YEARS),B7L803C1,B7L803C10,B7L803C19,B7L803C28,B7L803C37)</f>
        <v>1869.5854731116362</v>
      </c>
      <c r="AX26" s="16" t="s">
        <v>29724</v>
      </c>
      <c r="AY26" s="33">
        <f>IF(D6L319C23=0,0,D6L319C19/D6L319C23)</f>
        <v>0.17462427724233973</v>
      </c>
      <c r="AZ26" s="16" t="s">
        <v>29725</v>
      </c>
      <c r="BA26" s="33">
        <f>IF(D6L319C5=0,0,D6L319C19/D6L319C5)</f>
        <v>0.40043253641045462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1601.9890305281065</v>
      </c>
      <c r="J27" s="16" t="s">
        <v>29748</v>
      </c>
      <c r="K27" s="21">
        <f>IF(FLOW_THRU_100PCT="Y",1,INDEX(VariabilityMatrix,D6L320C1,D6L320C9))</f>
        <v>0.21446738302183352</v>
      </c>
      <c r="L27" s="16" t="s">
        <v>29728</v>
      </c>
      <c r="M27" s="15">
        <f>IF(D6L320C2&lt;&gt;0,D6L320C2*D6L320C4,D6L320C3*D6L320C4)</f>
        <v>343.57439500704714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171.78719750352357</v>
      </c>
      <c r="R27" s="16" t="s">
        <v>29730</v>
      </c>
      <c r="S27" s="15">
        <f>D6L320C5-D6L320C7</f>
        <v>171.78719750352357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165.05002490325282</v>
      </c>
      <c r="X27" s="16" t="s">
        <v>29732</v>
      </c>
      <c r="Y27" s="33">
        <f>D6L320C7-D6L320C10</f>
        <v>6.7371726002707533</v>
      </c>
      <c r="Z27" s="16" t="s">
        <v>29733</v>
      </c>
      <c r="AA27" s="33">
        <f>CHOOSE(MIN(D6L320C9,RUN_YEARS),B7L803C7,B7L803C16,B7L803C25,B7L803C34,B7L803C43)</f>
        <v>243514</v>
      </c>
      <c r="AB27" s="16" t="s">
        <v>29734</v>
      </c>
      <c r="AC27" s="33">
        <f>IF(D6L320C12=0,0,D6L320C10/D6L320C12)</f>
        <v>6.7778454176455082E-4</v>
      </c>
      <c r="AD27" s="16" t="s">
        <v>29735</v>
      </c>
      <c r="AE27" s="33">
        <f>IF(D6L320C5=0,0,D6L320C10/D6L320C5)</f>
        <v>0.48039093512736136</v>
      </c>
      <c r="AF27" s="16" t="s">
        <v>29736</v>
      </c>
      <c r="AG27" s="33">
        <f>CHOOSE(MIN(D6L320C9,RUN_YEARS),B7L803C5,B7L803C14,B7L803C23,B7L803C32,B7L803C41)</f>
        <v>3823.0736630955771</v>
      </c>
      <c r="AH27" s="16" t="s">
        <v>29737</v>
      </c>
      <c r="AI27" s="33">
        <f>IF(D6L320C15=0,0,D6L320C11/D6L320C15)</f>
        <v>1.7622398085878376E-3</v>
      </c>
      <c r="AJ27" s="16" t="s">
        <v>29738</v>
      </c>
      <c r="AK27" s="33">
        <f>IF(D6L320C5=0,0,D6L320C11/D6L320C5)</f>
        <v>1.960906487263862E-2</v>
      </c>
      <c r="AL27" s="16" t="s">
        <v>29739</v>
      </c>
      <c r="AM27" s="33">
        <f>D6L320C8*CHOOSE(MIN(D6L320C9,RUN_YEARS),B7L803C4,B7L803C13,B7L803C22,B7L803C31,B7L803C40)</f>
        <v>32.593684232606783</v>
      </c>
      <c r="AN27" s="16" t="s">
        <v>29740</v>
      </c>
      <c r="AO27" s="33">
        <f>D6L320C8-D6L320C18</f>
        <v>139.19351327091678</v>
      </c>
      <c r="AP27" s="16" t="s">
        <v>29741</v>
      </c>
      <c r="AQ27" s="33">
        <f>CHOOSE(MIN(D6L320C9,RUN_YEARS),B7L803C2,B7L803C11,B7L803C20,B7L803C29,B7L803C38)</f>
        <v>398.63499459436161</v>
      </c>
      <c r="AR27" s="16" t="s">
        <v>29742</v>
      </c>
      <c r="AS27" s="33">
        <f>IF(D6L320C20=0,0,D6L320C18/D6L320C20)</f>
        <v>8.1763228704426941E-2</v>
      </c>
      <c r="AT27" s="16" t="s">
        <v>29743</v>
      </c>
      <c r="AU27" s="33">
        <f>IF(D6L320C5=0,0,D6L320C18/D6L320C5)</f>
        <v>9.4866453106723064E-2</v>
      </c>
      <c r="AV27" s="16" t="s">
        <v>29744</v>
      </c>
      <c r="AW27" s="33">
        <f>CHOOSE(MIN(D6L320C9,RUN_YEARS),B7L803C1,B7L803C10,B7L803C19,B7L803C28,B7L803C37)</f>
        <v>1702.3974649301049</v>
      </c>
      <c r="AX27" s="16" t="s">
        <v>29745</v>
      </c>
      <c r="AY27" s="33">
        <f>IF(D6L320C23=0,0,D6L320C19/D6L320C23)</f>
        <v>8.1763228704426927E-2</v>
      </c>
      <c r="AZ27" s="16" t="s">
        <v>29746</v>
      </c>
      <c r="BA27" s="33">
        <f>IF(D6L320C5=0,0,D6L320C19/D6L320C5)</f>
        <v>0.40513354689327691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0.21446738302183352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243514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3823.0736630955771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398.63499459436161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1702.3974649301049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0.21446738302183352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243514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3823.0736630955771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398.63499459436161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1702.3974649301049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0.21446738302183352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243514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3823.0736630955771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398.63499459436161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1702.3974649301049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0.21446738302183352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243514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3823.0736630955771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398.63499459436161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1702.3974649301049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0.21446738302183352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243514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3823.0736630955771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398.63499459436161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1702.3974649301049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217.13534173884284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186.73639389540483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93.368196947702415</v>
      </c>
      <c r="R33" s="16" t="s">
        <v>29856</v>
      </c>
      <c r="S33" s="15">
        <f>D6L326C5-D6L326C7</f>
        <v>93.368196947702415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89.706470885724826</v>
      </c>
      <c r="X33" s="16" t="s">
        <v>29858</v>
      </c>
      <c r="Y33" s="33">
        <f>D6L326C7-D6L326C10</f>
        <v>3.6617260619775891</v>
      </c>
      <c r="Z33" s="16" t="s">
        <v>29859</v>
      </c>
      <c r="AA33" s="33">
        <f>CHOOSE(MIN(D6L326C9,RUN_YEARS),B7L803C7,B7L803C16,B7L803C25,B7L803C34,B7L803C43)</f>
        <v>243514</v>
      </c>
      <c r="AB33" s="16" t="s">
        <v>29860</v>
      </c>
      <c r="AC33" s="33">
        <f>IF(D6L326C12=0,0,D6L326C10/D6L326C12)</f>
        <v>3.6838321774405094E-4</v>
      </c>
      <c r="AD33" s="16" t="s">
        <v>29861</v>
      </c>
      <c r="AE33" s="33">
        <f>IF(D6L326C5=0,0,D6L326C10/D6L326C5)</f>
        <v>0.48039093512736142</v>
      </c>
      <c r="AF33" s="16" t="s">
        <v>29862</v>
      </c>
      <c r="AG33" s="33">
        <f>CHOOSE(MIN(D6L326C9,RUN_YEARS),B7L803C5,B7L803C14,B7L803C23,B7L803C32,B7L803C41)</f>
        <v>3823.0736630955771</v>
      </c>
      <c r="AH33" s="16" t="s">
        <v>29863</v>
      </c>
      <c r="AI33" s="33">
        <f>IF(D6L326C15=0,0,D6L326C11/D6L326C15)</f>
        <v>9.5779636613453492E-4</v>
      </c>
      <c r="AJ33" s="16" t="s">
        <v>29864</v>
      </c>
      <c r="AK33" s="33">
        <f>IF(D6L326C5=0,0,D6L326C11/D6L326C5)</f>
        <v>1.9609064872638606E-2</v>
      </c>
      <c r="AL33" s="16" t="s">
        <v>29865</v>
      </c>
      <c r="AM33" s="33">
        <f>D6L326C8*CHOOSE(MIN(D6L326C9,RUN_YEARS),B7L803C4,B7L803C13,B7L803C22,B7L803C31,B7L803C40)</f>
        <v>17.715019354796986</v>
      </c>
      <c r="AN33" s="16" t="s">
        <v>29866</v>
      </c>
      <c r="AO33" s="33">
        <f>D6L326C8-D6L326C18</f>
        <v>75.653177592905422</v>
      </c>
      <c r="AP33" s="16" t="s">
        <v>29867</v>
      </c>
      <c r="AQ33" s="33">
        <f>CHOOSE(MIN(D6L326C9,RUN_YEARS),B7L803C2,B7L803C11,B7L803C20,B7L803C29,B7L803C38)</f>
        <v>398.63499459436161</v>
      </c>
      <c r="AR33" s="16" t="s">
        <v>29868</v>
      </c>
      <c r="AS33" s="33">
        <f>IF(D6L326C20=0,0,D6L326C18/D6L326C20)</f>
        <v>4.4439197749869479E-2</v>
      </c>
      <c r="AT33" s="16" t="s">
        <v>29869</v>
      </c>
      <c r="AU33" s="33">
        <f>IF(D6L326C5=0,0,D6L326C18/D6L326C5)</f>
        <v>9.486645310672305E-2</v>
      </c>
      <c r="AV33" s="16" t="s">
        <v>29870</v>
      </c>
      <c r="AW33" s="33">
        <f>CHOOSE(MIN(D6L326C9,RUN_YEARS),B7L803C1,B7L803C10,B7L803C19,B7L803C28,B7L803C37)</f>
        <v>1702.3974649301049</v>
      </c>
      <c r="AX33" s="16" t="s">
        <v>29871</v>
      </c>
      <c r="AY33" s="33">
        <f>IF(D6L326C23=0,0,D6L326C19/D6L326C23)</f>
        <v>4.4439197749869479E-2</v>
      </c>
      <c r="AZ33" s="16" t="s">
        <v>29872</v>
      </c>
      <c r="BA33" s="33">
        <f>IF(D6L326C5=0,0,D6L326C19/D6L326C5)</f>
        <v>0.40513354689327691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-255.62943580518106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-219.84131479245571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-109.92065739622785</v>
      </c>
      <c r="R34" s="16" t="s">
        <v>29876</v>
      </c>
      <c r="S34" s="15">
        <f>D6L327C5-D6L327C7</f>
        <v>-109.92065739622785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-105.50232687598071</v>
      </c>
      <c r="X34" s="16" t="s">
        <v>29878</v>
      </c>
      <c r="Y34" s="33">
        <f>D6L327C7-D6L327C10</f>
        <v>-4.4183305202471388</v>
      </c>
      <c r="Z34" s="16" t="s">
        <v>29879</v>
      </c>
      <c r="AA34" s="33">
        <f>CHOOSE(MIN(D6L327C9,RUN_YEARS),B7L803C7,B7L803C16,B7L803C25,B7L803C34,B7L803C43)</f>
        <v>260681.33333333334</v>
      </c>
      <c r="AB34" s="16" t="s">
        <v>29880</v>
      </c>
      <c r="AC34" s="33">
        <f>IF(D6L327C12=0,0,D6L327C10/D6L327C12)</f>
        <v>-4.0471761259972856E-4</v>
      </c>
      <c r="AD34" s="16" t="s">
        <v>29881</v>
      </c>
      <c r="AE34" s="33">
        <f>IF(D6L327C5=0,0,D6L327C10/D6L327C5)</f>
        <v>0.47990218297039239</v>
      </c>
      <c r="AF34" s="16" t="s">
        <v>29882</v>
      </c>
      <c r="AG34" s="33">
        <f>CHOOSE(MIN(D6L327C9,RUN_YEARS),B7L803C5,B7L803C14,B7L803C23,B7L803C32,B7L803C41)</f>
        <v>4198.873089527332</v>
      </c>
      <c r="AH34" s="16" t="s">
        <v>29883</v>
      </c>
      <c r="AI34" s="33">
        <f>IF(D6L327C15=0,0,D6L327C11/D6L327C15)</f>
        <v>-1.0522657927592928E-3</v>
      </c>
      <c r="AJ34" s="16" t="s">
        <v>29884</v>
      </c>
      <c r="AK34" s="33">
        <f>IF(D6L327C5=0,0,D6L327C11/D6L327C5)</f>
        <v>2.0097817029607588E-2</v>
      </c>
      <c r="AL34" s="16" t="s">
        <v>29885</v>
      </c>
      <c r="AM34" s="33">
        <f>D6L327C8*CHOOSE(MIN(D6L327C9,RUN_YEARS),B7L803C4,B7L803C13,B7L803C22,B7L803C31,B7L803C40)</f>
        <v>-21.88904210607561</v>
      </c>
      <c r="AN34" s="16" t="s">
        <v>29886</v>
      </c>
      <c r="AO34" s="33">
        <f>D6L327C8-D6L327C18</f>
        <v>-88.031615290152246</v>
      </c>
      <c r="AP34" s="16" t="s">
        <v>29887</v>
      </c>
      <c r="AQ34" s="33">
        <f>CHOOSE(MIN(D6L327C9,RUN_YEARS),B7L803C2,B7L803C11,B7L803C20,B7L803C29,B7L803C38)</f>
        <v>464.87202361292861</v>
      </c>
      <c r="AR34" s="16" t="s">
        <v>29888</v>
      </c>
      <c r="AS34" s="33">
        <f>IF(D6L327C20=0,0,D6L327C18/D6L327C20)</f>
        <v>-4.7086167792926424E-2</v>
      </c>
      <c r="AT34" s="16" t="s">
        <v>29889</v>
      </c>
      <c r="AU34" s="33">
        <f>IF(D6L327C5=0,0,D6L327C18/D6L327C5)</f>
        <v>9.9567463589545352E-2</v>
      </c>
      <c r="AV34" s="16" t="s">
        <v>29890</v>
      </c>
      <c r="AW34" s="33">
        <f>CHOOSE(MIN(D6L327C9,RUN_YEARS),B7L803C1,B7L803C10,B7L803C19,B7L803C28,B7L803C37)</f>
        <v>1869.5854731116362</v>
      </c>
      <c r="AX34" s="16" t="s">
        <v>29891</v>
      </c>
      <c r="AY34" s="33">
        <f>IF(D6L327C23=0,0,D6L327C19/D6L327C23)</f>
        <v>-4.7086167792926431E-2</v>
      </c>
      <c r="AZ34" s="16" t="s">
        <v>29892</v>
      </c>
      <c r="BA34" s="33">
        <f>IF(D6L327C5=0,0,D6L327C19/D6L327C5)</f>
        <v>0.40043253641045468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21851.699024820387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14102.506787275206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7051.253393637603</v>
      </c>
      <c r="R35" s="16" t="s">
        <v>29896</v>
      </c>
      <c r="S35" s="15">
        <f>SUM(D6L301C8:D6L327C8)-2*SUM(D6L309C8,D6L311C8,D6L322C8,D6L324C8,D6L327C8)</f>
        <v>7051.253393637603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6768.057557005317</v>
      </c>
      <c r="X35" s="16" t="s">
        <v>29898</v>
      </c>
      <c r="Y35" s="33">
        <f>SUM(D6L301C11:D6L327C11)-2*SUM(D6L309C11,D6L311C11,D6L322C11,D6L324C11,D6L327C11)</f>
        <v>283.19583663228792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2.604190276372027E-2</v>
      </c>
      <c r="AD35" s="16" t="s">
        <v>29900</v>
      </c>
      <c r="AE35" s="33">
        <f>IF(D6L328C5=0,0,D6L328C10/D6L328C5)</f>
        <v>0.47991875906148718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6.7708947185672733E-2</v>
      </c>
      <c r="AJ35" s="16" t="s">
        <v>29902</v>
      </c>
      <c r="AK35" s="33">
        <f>IF(D6L328C5=0,0,D6L328C11/D6L328C5)</f>
        <v>2.0081240938512972E-2</v>
      </c>
      <c r="AL35" s="16" t="s">
        <v>29903</v>
      </c>
      <c r="AM35" s="33">
        <f>SUM(D6L301C18:D6L327C18)-2*SUM(D6L309C18,D6L311C18,D6L322C18,D6L324C18,D6L327C18)</f>
        <v>1399.9706079713435</v>
      </c>
      <c r="AN35" s="16" t="s">
        <v>29904</v>
      </c>
      <c r="AO35" s="33">
        <f>SUM(D6L301C19:D6L327C19)-2*SUM(D6L309C19,D6L311C19,D6L322C19,D6L324C19,D6L327C19)</f>
        <v>5651.2827856662589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3.0352776468337668</v>
      </c>
      <c r="AT35" s="16" t="s">
        <v>29906</v>
      </c>
      <c r="AU35" s="33">
        <f>IF(D6L328C5=0,0,D6L328C18/D6L328C5)</f>
        <v>9.927104656560401E-2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3.0352776468337668</v>
      </c>
      <c r="AZ35" s="16" t="s">
        <v>29908</v>
      </c>
      <c r="BA35" s="33">
        <f>IF(D6L328C5=0,0,D6L328C19/D6L328C5)</f>
        <v>0.40072895343439596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187.3111135636413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93.65555678182065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46.827778390910325</v>
      </c>
      <c r="R36" s="16" t="s">
        <v>29913</v>
      </c>
      <c r="S36" s="15">
        <f>D6L329C5-D6L329C7</f>
        <v>46.827778390910325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44.991280502292518</v>
      </c>
      <c r="X36" s="16" t="s">
        <v>29915</v>
      </c>
      <c r="Y36" s="33">
        <f>D6L329C7-D6L329C10</f>
        <v>1.8364978886178065</v>
      </c>
      <c r="Z36" s="16" t="s">
        <v>29916</v>
      </c>
      <c r="AA36" s="33">
        <f>CHOOSE(MIN(D6L329C9,RUN_YEARS),B7L803C7,B7L803C16,B7L803C25,B7L803C34,B7L803C43)</f>
        <v>243514</v>
      </c>
      <c r="AB36" s="16" t="s">
        <v>29917</v>
      </c>
      <c r="AC36" s="33">
        <f>IF(D6L329C12=0,0,D6L329C10/D6L329C12)</f>
        <v>1.84758496440831E-4</v>
      </c>
      <c r="AD36" s="16" t="s">
        <v>29918</v>
      </c>
      <c r="AE36" s="33">
        <f>IF(D6L329C5=0,0,D6L329C10/D6L329C5)</f>
        <v>0.48039093512736142</v>
      </c>
      <c r="AF36" s="16" t="s">
        <v>29919</v>
      </c>
      <c r="AG36" s="33">
        <f>CHOOSE(MIN(D6L329C9,RUN_YEARS),B7L803C5,B7L803C14,B7L803C23,B7L803C32,B7L803C41)</f>
        <v>3823.0736630955771</v>
      </c>
      <c r="AH36" s="16" t="s">
        <v>29920</v>
      </c>
      <c r="AI36" s="33">
        <f>IF(D6L329C15=0,0,D6L329C11/D6L329C15)</f>
        <v>4.8037209074616093E-4</v>
      </c>
      <c r="AJ36" s="16" t="s">
        <v>29921</v>
      </c>
      <c r="AK36" s="33">
        <f>IF(D6L329C5=0,0,D6L329C11/D6L329C5)</f>
        <v>1.9609064872638571E-2</v>
      </c>
      <c r="AL36" s="16" t="s">
        <v>29922</v>
      </c>
      <c r="AM36" s="33">
        <f>D6L329C8*CHOOSE(MIN(D6L329C9,RUN_YEARS),B7L803C4,B7L803C13,B7L803C22,B7L803C31,B7L803C40)</f>
        <v>8.8847704856266265</v>
      </c>
      <c r="AN36" s="16" t="s">
        <v>29923</v>
      </c>
      <c r="AO36" s="33">
        <f>D6L329C8-D6L329C18</f>
        <v>37.9430079052837</v>
      </c>
      <c r="AP36" s="16" t="s">
        <v>29924</v>
      </c>
      <c r="AQ36" s="33">
        <f>CHOOSE(MIN(D6L329C9,RUN_YEARS),B7L803C2,B7L803C11,B7L803C20,B7L803C29,B7L803C38)</f>
        <v>398.63499459436161</v>
      </c>
      <c r="AR36" s="16" t="s">
        <v>29925</v>
      </c>
      <c r="AS36" s="33">
        <f>IF(D6L329C20=0,0,D6L329C18/D6L329C20)</f>
        <v>2.2287984261561103E-2</v>
      </c>
      <c r="AT36" s="16" t="s">
        <v>29926</v>
      </c>
      <c r="AU36" s="33">
        <f>IF(D6L329C5=0,0,D6L329C18/D6L329C5)</f>
        <v>9.486645310672305E-2</v>
      </c>
      <c r="AV36" s="16" t="s">
        <v>29927</v>
      </c>
      <c r="AW36" s="33">
        <f>CHOOSE(MIN(D6L329C9,RUN_YEARS),B7L803C1,B7L803C10,B7L803C19,B7L803C28,B7L803C37)</f>
        <v>1702.3974649301049</v>
      </c>
      <c r="AX36" s="16" t="s">
        <v>29928</v>
      </c>
      <c r="AY36" s="33">
        <f>IF(D6L329C23=0,0,D6L329C19/D6L329C23)</f>
        <v>2.2287984261561103E-2</v>
      </c>
      <c r="AZ36" s="16" t="s">
        <v>29929</v>
      </c>
      <c r="BA36" s="33">
        <f>IF(D6L329C5=0,0,D6L329C19/D6L329C5)</f>
        <v>0.40513354689327696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243514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3823.0736630955771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398.63499459436161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1702.3974649301049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75.577709776131428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37.788854888065714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18.894427444032857</v>
      </c>
      <c r="R38" s="16" t="s">
        <v>29953</v>
      </c>
      <c r="S38" s="15">
        <f>D6L331C5-D6L331C7</f>
        <v>18.894427444032857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18.153423337070052</v>
      </c>
      <c r="X38" s="16" t="s">
        <v>29955</v>
      </c>
      <c r="Y38" s="33">
        <f>D6L331C7-D6L331C10</f>
        <v>0.74100410696280505</v>
      </c>
      <c r="Z38" s="16" t="s">
        <v>29956</v>
      </c>
      <c r="AA38" s="33">
        <f>CHOOSE(MIN(D6L331C9,RUN_YEARS),B7L803C7,B7L803C16,B7L803C25,B7L803C34,B7L803C43)</f>
        <v>243514</v>
      </c>
      <c r="AB38" s="16" t="s">
        <v>29957</v>
      </c>
      <c r="AC38" s="33">
        <f>IF(D6L331C12=0,0,D6L331C10/D6L331C12)</f>
        <v>7.4547760445272347E-5</v>
      </c>
      <c r="AD38" s="16" t="s">
        <v>29958</v>
      </c>
      <c r="AE38" s="33">
        <f>IF(D6L331C5=0,0,D6L331C10/D6L331C5)</f>
        <v>0.48039093512736147</v>
      </c>
      <c r="AF38" s="16" t="s">
        <v>29959</v>
      </c>
      <c r="AG38" s="33">
        <f>CHOOSE(MIN(D6L331C9,RUN_YEARS),B7L803C5,B7L803C14,B7L803C23,B7L803C32,B7L803C41)</f>
        <v>3823.0736630955771</v>
      </c>
      <c r="AH38" s="16" t="s">
        <v>29960</v>
      </c>
      <c r="AI38" s="33">
        <f>IF(D6L331C15=0,0,D6L331C11/D6L331C15)</f>
        <v>1.9382417715770807E-4</v>
      </c>
      <c r="AJ38" s="16" t="s">
        <v>29961</v>
      </c>
      <c r="AK38" s="33">
        <f>IF(D6L331C5=0,0,D6L331C11/D6L331C5)</f>
        <v>1.9609064872638554E-2</v>
      </c>
      <c r="AL38" s="16" t="s">
        <v>29962</v>
      </c>
      <c r="AM38" s="33">
        <f>D6L331C8*CHOOSE(MIN(D6L331C9,RUN_YEARS),B7L803C4,B7L803C13,B7L803C22,B7L803C31,B7L803C40)</f>
        <v>3.5848946301954481</v>
      </c>
      <c r="AN38" s="16" t="s">
        <v>29963</v>
      </c>
      <c r="AO38" s="33">
        <f>D6L331C8-D6L331C18</f>
        <v>15.309532813837409</v>
      </c>
      <c r="AP38" s="16" t="s">
        <v>29964</v>
      </c>
      <c r="AQ38" s="33">
        <f>CHOOSE(MIN(D6L331C9,RUN_YEARS),B7L803C2,B7L803C11,B7L803C20,B7L803C29,B7L803C38)</f>
        <v>398.63499459436161</v>
      </c>
      <c r="AR38" s="16" t="s">
        <v>29965</v>
      </c>
      <c r="AS38" s="33">
        <f>IF(D6L331C20=0,0,D6L331C18/D6L331C20)</f>
        <v>8.9929250537658482E-3</v>
      </c>
      <c r="AT38" s="16" t="s">
        <v>29966</v>
      </c>
      <c r="AU38" s="33">
        <f>IF(D6L331C5=0,0,D6L331C18/D6L331C5)</f>
        <v>9.486645310672305E-2</v>
      </c>
      <c r="AV38" s="16" t="s">
        <v>29967</v>
      </c>
      <c r="AW38" s="33">
        <f>CHOOSE(MIN(D6L331C9,RUN_YEARS),B7L803C1,B7L803C10,B7L803C19,B7L803C28,B7L803C37)</f>
        <v>1702.3974649301049</v>
      </c>
      <c r="AX38" s="16" t="s">
        <v>29968</v>
      </c>
      <c r="AY38" s="33">
        <f>IF(D6L331C23=0,0,D6L331C19/D6L331C23)</f>
        <v>8.99292505376585E-3</v>
      </c>
      <c r="AZ38" s="16" t="s">
        <v>29969</v>
      </c>
      <c r="BA38" s="33">
        <f>IF(D6L331C5=0,0,D6L331C19/D6L331C5)</f>
        <v>0.40513354689327696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243514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3823.0736630955771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398.63499459436161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1702.3974649301049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3262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3262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1304.8000000000002</v>
      </c>
      <c r="R40" s="16" t="s">
        <v>29994</v>
      </c>
      <c r="S40" s="15">
        <f>D6L333C5-D6L333C7</f>
        <v>1957.1999999999998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1253.6281843083625</v>
      </c>
      <c r="X40" s="16" t="s">
        <v>29996</v>
      </c>
      <c r="Y40" s="33">
        <f>D6L333C7-D6L333C10</f>
        <v>51.171815691637676</v>
      </c>
      <c r="Z40" s="16" t="s">
        <v>29997</v>
      </c>
      <c r="AA40" s="33">
        <f>CHOOSE(MIN(D6L333C9,RUN_YEARS),B7L803C7,B7L803C16,B7L803C25,B7L803C34,B7L803C43)</f>
        <v>243514</v>
      </c>
      <c r="AB40" s="16" t="s">
        <v>29998</v>
      </c>
      <c r="AC40" s="33">
        <f>IF(D6L333C12=0,0,D6L333C10/D6L333C12)</f>
        <v>5.1480743789201547E-3</v>
      </c>
      <c r="AD40" s="16" t="s">
        <v>29999</v>
      </c>
      <c r="AE40" s="33">
        <f>IF(D6L333C5=0,0,D6L333C10/D6L333C5)</f>
        <v>0.3843127481018892</v>
      </c>
      <c r="AF40" s="16" t="s">
        <v>30000</v>
      </c>
      <c r="AG40" s="33">
        <f>CHOOSE(MIN(D6L333C9,RUN_YEARS),B7L803C5,B7L803C14,B7L803C23,B7L803C32,B7L803C41)</f>
        <v>3823.0736630955771</v>
      </c>
      <c r="AH40" s="16" t="s">
        <v>30001</v>
      </c>
      <c r="AI40" s="33">
        <f>IF(D6L333C15=0,0,D6L333C11/D6L333C15)</f>
        <v>1.3384993385192426E-2</v>
      </c>
      <c r="AJ40" s="16" t="s">
        <v>30002</v>
      </c>
      <c r="AK40" s="33">
        <f>IF(D6L333C5=0,0,D6L333C11/D6L333C5)</f>
        <v>1.5687251898110877E-2</v>
      </c>
      <c r="AL40" s="16" t="s">
        <v>30003</v>
      </c>
      <c r="AM40" s="33">
        <f>D6L333C8*CHOOSE(MIN(D6L333C9,RUN_YEARS),B7L803C4,B7L803C13,B7L803C22,B7L803C31,B7L803C40)</f>
        <v>371.34524404095669</v>
      </c>
      <c r="AN40" s="16" t="s">
        <v>30004</v>
      </c>
      <c r="AO40" s="33">
        <f>D6L333C8-D6L333C18</f>
        <v>1585.8547559590431</v>
      </c>
      <c r="AP40" s="16" t="s">
        <v>30005</v>
      </c>
      <c r="AQ40" s="33">
        <f>CHOOSE(MIN(D6L333C9,RUN_YEARS),B7L803C2,B7L803C11,B7L803C20,B7L803C29,B7L803C38)</f>
        <v>398.63499459436161</v>
      </c>
      <c r="AR40" s="16" t="s">
        <v>30006</v>
      </c>
      <c r="AS40" s="33">
        <f>IF(D6L333C20=0,0,D6L333C18/D6L333C20)</f>
        <v>0.93154200979978163</v>
      </c>
      <c r="AT40" s="16" t="s">
        <v>30007</v>
      </c>
      <c r="AU40" s="33">
        <f>IF(D6L333C5=0,0,D6L333C18/D6L333C5)</f>
        <v>0.11383974372806765</v>
      </c>
      <c r="AV40" s="16" t="s">
        <v>30008</v>
      </c>
      <c r="AW40" s="33">
        <f>CHOOSE(MIN(D6L333C9,RUN_YEARS),B7L803C1,B7L803C10,B7L803C19,B7L803C28,B7L803C37)</f>
        <v>1702.3974649301049</v>
      </c>
      <c r="AX40" s="16" t="s">
        <v>30009</v>
      </c>
      <c r="AY40" s="33">
        <f>IF(D6L333C23=0,0,D6L333C19/D6L333C23)</f>
        <v>0.93154200979978163</v>
      </c>
      <c r="AZ40" s="16" t="s">
        <v>30010</v>
      </c>
      <c r="BA40" s="33">
        <f>IF(D6L333C5=0,0,D6L333C19/D6L333C5)</f>
        <v>0.48616025627193227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1012.9418684723976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1012.9418684723976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1012.9418684723976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243514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3823.0736630955771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192.18840453054625</v>
      </c>
      <c r="AN41" s="16" t="s">
        <v>30023</v>
      </c>
      <c r="AO41" s="33">
        <f>D6L334C8-D6L334C18</f>
        <v>820.75346394185135</v>
      </c>
      <c r="AP41" s="16" t="s">
        <v>30024</v>
      </c>
      <c r="AQ41" s="33">
        <f>CHOOSE(MIN(D6L334C9,RUN_YEARS),B7L803C2,B7L803C11,B7L803C20,B7L803C29,B7L803C38)</f>
        <v>398.63499459436161</v>
      </c>
      <c r="AR41" s="16" t="s">
        <v>30025</v>
      </c>
      <c r="AS41" s="33">
        <f>IF(D6L334C20=0,0,D6L334C18/D6L334C20)</f>
        <v>0.48211623950905541</v>
      </c>
      <c r="AT41" s="16" t="s">
        <v>30026</v>
      </c>
      <c r="AU41" s="33">
        <f>IF(D6L334C5=0,0,D6L334C18/D6L334C5)</f>
        <v>0.1897329062134461</v>
      </c>
      <c r="AV41" s="16" t="s">
        <v>30027</v>
      </c>
      <c r="AW41" s="33">
        <f>CHOOSE(MIN(D6L334C9,RUN_YEARS),B7L803C1,B7L803C10,B7L803C19,B7L803C28,B7L803C37)</f>
        <v>1702.3974649301049</v>
      </c>
      <c r="AX41" s="16" t="s">
        <v>30028</v>
      </c>
      <c r="AY41" s="33">
        <f>IF(D6L334C23=0,0,D6L334C19/D6L334C23)</f>
        <v>0.48211623950905552</v>
      </c>
      <c r="AZ41" s="16" t="s">
        <v>30029</v>
      </c>
      <c r="BA41" s="33">
        <f>IF(D6L334C5=0,0,D6L334C19/D6L334C5)</f>
        <v>0.81026709378655393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8557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8557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8557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8221.4104637696637</v>
      </c>
      <c r="X42" s="16" t="s">
        <v>30036</v>
      </c>
      <c r="Y42" s="33">
        <f>D6L335C7-D6L335C10</f>
        <v>335.58953623033631</v>
      </c>
      <c r="Z42" s="16" t="s">
        <v>30037</v>
      </c>
      <c r="AA42" s="33">
        <f>CHOOSE(MIN(D6L335C9,RUN_YEARS),B7L803C7,B7L803C16,B7L803C25,B7L803C34,B7L803C43)</f>
        <v>243514</v>
      </c>
      <c r="AB42" s="16" t="s">
        <v>30038</v>
      </c>
      <c r="AC42" s="33">
        <f>IF(D6L335C12=0,0,D6L335C10/D6L335C12)</f>
        <v>3.3761551548451688E-2</v>
      </c>
      <c r="AD42" s="16" t="s">
        <v>30039</v>
      </c>
      <c r="AE42" s="33">
        <f>IF(D6L335C5=0,0,D6L335C10/D6L335C5)</f>
        <v>0.96078187025472284</v>
      </c>
      <c r="AF42" s="16" t="s">
        <v>30040</v>
      </c>
      <c r="AG42" s="33">
        <f>CHOOSE(MIN(D6L335C9,RUN_YEARS),B7L803C5,B7L803C14,B7L803C23,B7L803C32,B7L803C41)</f>
        <v>3823.0736630955771</v>
      </c>
      <c r="AH42" s="16" t="s">
        <v>30041</v>
      </c>
      <c r="AI42" s="33">
        <f>IF(D6L335C15=0,0,D6L335C11/D6L335C15)</f>
        <v>8.7780034025974396E-2</v>
      </c>
      <c r="AJ42" s="16" t="s">
        <v>30042</v>
      </c>
      <c r="AK42" s="33">
        <f>IF(D6L335C5=0,0,D6L335C11/D6L335C5)</f>
        <v>3.9218129745277122E-2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398.63499459436161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1702.3974649301049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27675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27675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27675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243514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3823.0736630955771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5250.858179457121</v>
      </c>
      <c r="AN43" s="16" t="s">
        <v>30064</v>
      </c>
      <c r="AO43" s="33">
        <f>D6L336C8-D6L336C18</f>
        <v>22424.141820542878</v>
      </c>
      <c r="AP43" s="16" t="s">
        <v>30065</v>
      </c>
      <c r="AQ43" s="33">
        <f>CHOOSE(MIN(D6L336C9,RUN_YEARS),B7L803C2,B7L803C11,B7L803C20,B7L803C29,B7L803C38)</f>
        <v>398.63499459436161</v>
      </c>
      <c r="AR43" s="16" t="s">
        <v>30066</v>
      </c>
      <c r="AS43" s="33">
        <f>IF(D6L336C20=0,0,D6L336C18/D6L336C20)</f>
        <v>13.172095402211811</v>
      </c>
      <c r="AT43" s="16" t="s">
        <v>30067</v>
      </c>
      <c r="AU43" s="33">
        <f>IF(D6L336C5=0,0,D6L336C18/D6L336C5)</f>
        <v>0.1897329062134461</v>
      </c>
      <c r="AV43" s="16" t="s">
        <v>30068</v>
      </c>
      <c r="AW43" s="33">
        <f>CHOOSE(MIN(D6L336C9,RUN_YEARS),B7L803C1,B7L803C10,B7L803C19,B7L803C28,B7L803C37)</f>
        <v>1702.3974649301049</v>
      </c>
      <c r="AX43" s="16" t="s">
        <v>30069</v>
      </c>
      <c r="AY43" s="33">
        <f>IF(D6L336C23=0,0,D6L336C19/D6L336C23)</f>
        <v>13.172095402211811</v>
      </c>
      <c r="AZ43" s="16" t="s">
        <v>30070</v>
      </c>
      <c r="BA43" s="33">
        <f>IF(D6L336C5=0,0,D6L336C19/D6L336C5)</f>
        <v>0.81026709378655382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40769.830691812167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40638.38628014228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9927.5222058349427</v>
      </c>
      <c r="R44" s="16" t="s">
        <v>30074</v>
      </c>
      <c r="S44" s="15">
        <f>SUM(D6L329C8:D6L336C8)</f>
        <v>30710.864074307341</v>
      </c>
      <c r="U44" s="21" t="str">
        <f>NULL_VALUE</f>
        <v>n/a</v>
      </c>
      <c r="V44" s="16" t="s">
        <v>30075</v>
      </c>
      <c r="W44" s="33">
        <f>SUM(D6L329C10:D6L336C10)</f>
        <v>9538.1833519173888</v>
      </c>
      <c r="X44" s="16" t="s">
        <v>30076</v>
      </c>
      <c r="Y44" s="33">
        <f>SUM(D6L329C11:D6L336C11)</f>
        <v>389.33885391755462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3.9168932184257946E-2</v>
      </c>
      <c r="AD44" s="16" t="s">
        <v>30078</v>
      </c>
      <c r="AE44" s="33">
        <f>IF(D6L337C5=0,0,D6L337C10/D6L337C5)</f>
        <v>0.23470871323889572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0.1018392236790707</v>
      </c>
      <c r="AJ44" s="16" t="s">
        <v>30080</v>
      </c>
      <c r="AK44" s="33">
        <f>IF(D6L337C5=0,0,D6L337C11/D6L337C5)</f>
        <v>9.5805687566832068E-3</v>
      </c>
      <c r="AL44" s="16" t="s">
        <v>30081</v>
      </c>
      <c r="AM44" s="33">
        <f>SUM(D6L329C18:D6L336C18)</f>
        <v>5826.8614931444463</v>
      </c>
      <c r="AN44" s="16" t="s">
        <v>30082</v>
      </c>
      <c r="AO44" s="33">
        <f>SUM(D6L329C19:D6L336C19)</f>
        <v>24884.002581162895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14.617034560835975</v>
      </c>
      <c r="AT44" s="16" t="s">
        <v>30084</v>
      </c>
      <c r="AU44" s="33">
        <f>IF(D6L337C5=0,0,D6L337C18/D6L337C5)</f>
        <v>0.14338319078362888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14.617034560835975</v>
      </c>
      <c r="AZ44" s="16" t="s">
        <v>30086</v>
      </c>
      <c r="BA44" s="33">
        <f>IF(D6L337C5=0,0,D6L337C19/D6L337C5)</f>
        <v>0.61232752722079231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359.90233121676965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179.95116560838483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89.975582804192413</v>
      </c>
      <c r="R45" s="16" t="s">
        <v>30091</v>
      </c>
      <c r="S45" s="15">
        <f>D6L338C5-D6L338C7</f>
        <v>89.975582804192413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86.446908723870663</v>
      </c>
      <c r="X45" s="16" t="s">
        <v>30093</v>
      </c>
      <c r="Y45" s="33">
        <f>D6L338C7-D6L338C10</f>
        <v>3.5286740803217498</v>
      </c>
      <c r="Z45" s="16" t="s">
        <v>30094</v>
      </c>
      <c r="AA45" s="33">
        <f>CHOOSE(MIN(D6L338C9,RUN_YEARS),B7L803C7,B7L803C16,B7L803C25,B7L803C34,B7L803C43)</f>
        <v>243514</v>
      </c>
      <c r="AB45" s="16" t="s">
        <v>30095</v>
      </c>
      <c r="AC45" s="33">
        <f>IF(D6L338C12=0,0,D6L338C10/D6L338C12)</f>
        <v>3.5499769509708131E-4</v>
      </c>
      <c r="AD45" s="16" t="s">
        <v>30096</v>
      </c>
      <c r="AE45" s="33">
        <f>IF(D6L338C5=0,0,D6L338C10/D6L338C5)</f>
        <v>0.48039093512736142</v>
      </c>
      <c r="AF45" s="16" t="s">
        <v>30097</v>
      </c>
      <c r="AG45" s="33">
        <f>CHOOSE(MIN(D6L338C9,RUN_YEARS),B7L803C5,B7L803C14,B7L803C23,B7L803C32,B7L803C41)</f>
        <v>3823.0736630955771</v>
      </c>
      <c r="AH45" s="16" t="s">
        <v>30098</v>
      </c>
      <c r="AI45" s="33">
        <f>IF(D6L338C15=0,0,D6L338C11/D6L338C15)</f>
        <v>9.2299400725241341E-4</v>
      </c>
      <c r="AJ45" s="16" t="s">
        <v>30099</v>
      </c>
      <c r="AK45" s="33">
        <f>IF(D6L338C5=0,0,D6L338C11/D6L338C5)</f>
        <v>1.9609064872638599E-2</v>
      </c>
      <c r="AL45" s="16" t="s">
        <v>30100</v>
      </c>
      <c r="AM45" s="33">
        <f>D6L338C8*CHOOSE(MIN(D6L338C9,RUN_YEARS),B7L803C4,B7L803C13,B7L803C22,B7L803C31,B7L803C40)</f>
        <v>17.071328813687995</v>
      </c>
      <c r="AN45" s="16" t="s">
        <v>30101</v>
      </c>
      <c r="AO45" s="33">
        <f>D6L338C8-D6L338C18</f>
        <v>72.904253990504415</v>
      </c>
      <c r="AP45" s="16" t="s">
        <v>30102</v>
      </c>
      <c r="AQ45" s="33">
        <f>CHOOSE(MIN(D6L338C9,RUN_YEARS),B7L803C2,B7L803C11,B7L803C20,B7L803C29,B7L803C38)</f>
        <v>398.63499459436161</v>
      </c>
      <c r="AR45" s="16" t="s">
        <v>30103</v>
      </c>
      <c r="AS45" s="33">
        <f>IF(D6L338C20=0,0,D6L338C18/D6L338C20)</f>
        <v>4.282446108641124E-2</v>
      </c>
      <c r="AT45" s="16" t="s">
        <v>30104</v>
      </c>
      <c r="AU45" s="33">
        <f>IF(D6L338C5=0,0,D6L338C18/D6L338C5)</f>
        <v>9.4866453106723064E-2</v>
      </c>
      <c r="AV45" s="16" t="s">
        <v>30105</v>
      </c>
      <c r="AW45" s="33">
        <f>CHOOSE(MIN(D6L338C9,RUN_YEARS),B7L803C1,B7L803C10,B7L803C19,B7L803C28,B7L803C37)</f>
        <v>1702.3974649301049</v>
      </c>
      <c r="AX45" s="16" t="s">
        <v>30106</v>
      </c>
      <c r="AY45" s="33">
        <f>IF(D6L338C23=0,0,D6L338C19/D6L338C23)</f>
        <v>4.2824461086411234E-2</v>
      </c>
      <c r="AZ45" s="16" t="s">
        <v>30107</v>
      </c>
      <c r="BA45" s="33">
        <f>IF(D6L338C5=0,0,D6L338C19/D6L338C5)</f>
        <v>0.40513354689327691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6687.0598338240661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6687.0598338240661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2674.8239335296266</v>
      </c>
      <c r="R46" s="16" t="s">
        <v>30111</v>
      </c>
      <c r="S46" s="15">
        <f>D6L339C5-D6L339C7</f>
        <v>4012.2359002944395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2569.9223414586891</v>
      </c>
      <c r="X46" s="16" t="s">
        <v>30113</v>
      </c>
      <c r="Y46" s="33">
        <f>D6L339C7-D6L339C10</f>
        <v>104.90159207093757</v>
      </c>
      <c r="Z46" s="16" t="s">
        <v>30114</v>
      </c>
      <c r="AA46" s="33">
        <f>CHOOSE(MIN(D6L339C9,RUN_YEARS),B7L803C7,B7L803C16,B7L803C25,B7L803C34,B7L803C43)</f>
        <v>243514</v>
      </c>
      <c r="AB46" s="16" t="s">
        <v>30115</v>
      </c>
      <c r="AC46" s="33">
        <f>IF(D6L339C12=0,0,D6L339C10/D6L339C12)</f>
        <v>1.0553489086700103E-2</v>
      </c>
      <c r="AD46" s="16" t="s">
        <v>30116</v>
      </c>
      <c r="AE46" s="33">
        <f>IF(D6L339C5=0,0,D6L339C10/D6L339C5)</f>
        <v>0.38431274810188915</v>
      </c>
      <c r="AF46" s="16" t="s">
        <v>30117</v>
      </c>
      <c r="AG46" s="33">
        <f>CHOOSE(MIN(D6L339C9,RUN_YEARS),B7L803C5,B7L803C14,B7L803C23,B7L803C32,B7L803C41)</f>
        <v>3823.0736630955771</v>
      </c>
      <c r="AH46" s="16" t="s">
        <v>30118</v>
      </c>
      <c r="AI46" s="33">
        <f>IF(D6L339C15=0,0,D6L339C11/D6L339C15)</f>
        <v>2.7439071625420319E-2</v>
      </c>
      <c r="AJ46" s="16" t="s">
        <v>30119</v>
      </c>
      <c r="AK46" s="33">
        <f>IF(D6L339C5=0,0,D6L339C11/D6L339C5)</f>
        <v>1.5687251898110873E-2</v>
      </c>
      <c r="AL46" s="16" t="s">
        <v>30120</v>
      </c>
      <c r="AM46" s="33">
        <f>D6L339C8*CHOOSE(MIN(D6L339C9,RUN_YEARS),B7L803C4,B7L803C13,B7L803C22,B7L803C31,B7L803C40)</f>
        <v>761.2531777767864</v>
      </c>
      <c r="AN46" s="16" t="s">
        <v>30121</v>
      </c>
      <c r="AO46" s="33">
        <f>D6L339C8-D6L339C18</f>
        <v>3250.9827225176532</v>
      </c>
      <c r="AP46" s="16" t="s">
        <v>30122</v>
      </c>
      <c r="AQ46" s="33">
        <f>CHOOSE(MIN(D6L339C9,RUN_YEARS),B7L803C2,B7L803C11,B7L803C20,B7L803C29,B7L803C38)</f>
        <v>398.63499459436161</v>
      </c>
      <c r="AR46" s="16" t="s">
        <v>30123</v>
      </c>
      <c r="AS46" s="33">
        <f>IF(D6L339C20=0,0,D6L339C18/D6L339C20)</f>
        <v>1.9096496496786832</v>
      </c>
      <c r="AT46" s="16" t="s">
        <v>30124</v>
      </c>
      <c r="AU46" s="33">
        <f>IF(D6L339C5=0,0,D6L339C18/D6L339C5)</f>
        <v>0.11383974372806765</v>
      </c>
      <c r="AV46" s="16" t="s">
        <v>30125</v>
      </c>
      <c r="AW46" s="33">
        <f>CHOOSE(MIN(D6L339C9,RUN_YEARS),B7L803C1,B7L803C10,B7L803C19,B7L803C28,B7L803C37)</f>
        <v>1702.3974649301049</v>
      </c>
      <c r="AX46" s="16" t="s">
        <v>30126</v>
      </c>
      <c r="AY46" s="33">
        <f>IF(D6L339C23=0,0,D6L339C19/D6L339C23)</f>
        <v>1.9096496496786832</v>
      </c>
      <c r="AZ46" s="16" t="s">
        <v>30127</v>
      </c>
      <c r="BA46" s="33">
        <f>IF(D6L339C5=0,0,D6L339C19/D6L339C5)</f>
        <v>0.48616025627193232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7046.9621650408353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6867.0109994324512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2764.7995163338192</v>
      </c>
      <c r="R47" s="16" t="s">
        <v>30131</v>
      </c>
      <c r="S47" s="15">
        <f>SUM(D6L338C8:D6L339C8)</f>
        <v>4102.211483098632</v>
      </c>
      <c r="U47" s="21" t="str">
        <f>NULL_VALUE</f>
        <v>n/a</v>
      </c>
      <c r="V47" s="16" t="s">
        <v>30132</v>
      </c>
      <c r="W47" s="33">
        <f>SUM(D6L338C10:D6L339C10)</f>
        <v>2656.3692501825599</v>
      </c>
      <c r="X47" s="16" t="s">
        <v>30133</v>
      </c>
      <c r="Y47" s="33">
        <f>SUM(D6L338C11:D6L339C11)</f>
        <v>108.43026615125932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1.0908486781797185E-2</v>
      </c>
      <c r="AD47" s="16" t="s">
        <v>30135</v>
      </c>
      <c r="AE47" s="33">
        <f>IF(D6L340C5=0,0,D6L340C10/D6L340C5)</f>
        <v>0.38683049297607142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2.8362065632672732E-2</v>
      </c>
      <c r="AJ47" s="16" t="s">
        <v>30137</v>
      </c>
      <c r="AK47" s="33">
        <f>IF(D6L340C5=0,0,D6L340C11/D6L340C5)</f>
        <v>1.5790023659525365E-2</v>
      </c>
      <c r="AL47" s="16" t="s">
        <v>30138</v>
      </c>
      <c r="AM47" s="33">
        <f>SUM(D6L338C18:D6L339C18)</f>
        <v>778.32450659047436</v>
      </c>
      <c r="AN47" s="16" t="s">
        <v>30139</v>
      </c>
      <c r="AO47" s="33">
        <f>SUM(D6L338C19:D6L339C19)</f>
        <v>3323.8869765081577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1.9524741107650945</v>
      </c>
      <c r="AT47" s="16" t="s">
        <v>30141</v>
      </c>
      <c r="AU47" s="33">
        <f>IF(D6L340C5=0,0,D6L340C18/D6L340C5)</f>
        <v>0.1133425454910152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1.9524741107650945</v>
      </c>
      <c r="AZ47" s="16" t="s">
        <v>30143</v>
      </c>
      <c r="BA47" s="33">
        <f>IF(D6L340C5=0,0,D6L340C19/D6L340C5)</f>
        <v>0.48403693787338803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69668.491881673384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61607.904066849936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19743.575115806365</v>
      </c>
      <c r="R48" s="16" t="s">
        <v>30148</v>
      </c>
      <c r="S48" s="15">
        <f>SUM(D6L328C8,D6L337C8,D6L340C8)</f>
        <v>41864.328951043579</v>
      </c>
      <c r="U48" s="21" t="str">
        <f>NULL_VALUE</f>
        <v>n/a</v>
      </c>
      <c r="V48" s="16" t="s">
        <v>30149</v>
      </c>
      <c r="W48" s="33">
        <f>SUM(D6L328C10,D6L337C10,D6L340C10)</f>
        <v>18962.610159105265</v>
      </c>
      <c r="X48" s="16" t="s">
        <v>30150</v>
      </c>
      <c r="Y48" s="33">
        <f>SUM(D6L328C11,D6L337C11,D6L340C11)</f>
        <v>780.96495670110176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7.6119321729775397E-2</v>
      </c>
      <c r="AD48" s="16" t="s">
        <v>30152</v>
      </c>
      <c r="AE48" s="33">
        <f>IF(D6L341C5=0,0,D6L341C10/D6L341C5)</f>
        <v>0.30779508646373011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0.19791023649741618</v>
      </c>
      <c r="AJ48" s="16" t="s">
        <v>30154</v>
      </c>
      <c r="AK48" s="33">
        <f>IF(D6L341C5=0,0,D6L341C11/D6L341C5)</f>
        <v>1.2676376002885714E-2</v>
      </c>
      <c r="AL48" s="16" t="s">
        <v>30155</v>
      </c>
      <c r="AM48" s="33">
        <f>SUM(D6L328C18,D6L337C18,D6L340C18)</f>
        <v>8005.1566077062635</v>
      </c>
      <c r="AN48" s="16" t="s">
        <v>30156</v>
      </c>
      <c r="AO48" s="33">
        <f>SUM(D6L328C19,D6L337C19,D6L340C19)</f>
        <v>33859.172343337312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19.604786318434837</v>
      </c>
      <c r="AT48" s="16" t="s">
        <v>30158</v>
      </c>
      <c r="AU48" s="33">
        <f>IF(D6L341C5=0,0,D6L341C18/D6L341C5)</f>
        <v>0.12993716843572495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19.604786318434837</v>
      </c>
      <c r="AZ48" s="16" t="s">
        <v>30160</v>
      </c>
      <c r="BA48" s="33">
        <f>IF(D6L341C5=0,0,D6L341C19/D6L341C5)</f>
        <v>0.54959136909765938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B034A-276D-430A-B749-E972FBEC707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23770.6952991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20442.797957226001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10221.398978613001</v>
      </c>
      <c r="R8" s="16" t="s">
        <v>30170</v>
      </c>
      <c r="S8" s="15">
        <f>D6L401C5-D6L401C7</f>
        <v>10221.398978613001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9501.085794927516</v>
      </c>
      <c r="X8" s="16" t="s">
        <v>30172</v>
      </c>
      <c r="Y8" s="33">
        <f>D6L401C7-D6L401C10</f>
        <v>720.31318368548455</v>
      </c>
      <c r="Z8" s="16" t="s">
        <v>30173</v>
      </c>
      <c r="AA8" s="33">
        <f>CHOOSE(MIN(D6L401C9,RUN_YEARS),B7L804C7,B7L804C16,B7L804C25,B7L804C34,B7L804C43)</f>
        <v>328652.66666666669</v>
      </c>
      <c r="AB8" s="16" t="s">
        <v>30174</v>
      </c>
      <c r="AC8" s="33">
        <f>IF(D6L401C12=0,0,D6L401C10/D6L401C12)</f>
        <v>2.8909200376468921E-2</v>
      </c>
      <c r="AD8" s="16" t="s">
        <v>30175</v>
      </c>
      <c r="AE8" s="33">
        <f>IF(D6L401C5=0,0,D6L401C10/D6L401C5)</f>
        <v>0.46476445224412777</v>
      </c>
      <c r="AF8" s="16" t="s">
        <v>30176</v>
      </c>
      <c r="AG8" s="33">
        <f>CHOOSE(MIN(D6L401C9,RUN_YEARS),B7L804C5,B7L804C14,B7L804C23,B7L804C32,B7L804C41)</f>
        <v>9583.2305487158446</v>
      </c>
      <c r="AH8" s="16" t="s">
        <v>30177</v>
      </c>
      <c r="AI8" s="33">
        <f>IF(D6L401C15=0,0,D6L401C11/D6L401C15)</f>
        <v>7.5163920978819271E-2</v>
      </c>
      <c r="AJ8" s="16" t="s">
        <v>30178</v>
      </c>
      <c r="AK8" s="33">
        <f>IF(D6L401C5=0,0,D6L401C11/D6L401C5)</f>
        <v>3.5235547755872253E-2</v>
      </c>
      <c r="AL8" s="16" t="s">
        <v>30179</v>
      </c>
      <c r="AM8" s="33">
        <f>D6L401C8*CHOOSE(MIN(D6L401C9,RUN_YEARS),B7L804C4,B7L804C13,B7L804C22,B7L804C31,B7L804C40)</f>
        <v>1155.4698789622696</v>
      </c>
      <c r="AN8" s="16" t="s">
        <v>30180</v>
      </c>
      <c r="AO8" s="33">
        <f>D6L401C8-D6L401C18</f>
        <v>9065.9290996507316</v>
      </c>
      <c r="AP8" s="16" t="s">
        <v>30181</v>
      </c>
      <c r="AQ8" s="33">
        <f>CHOOSE(MIN(D6L401C9,RUN_YEARS),B7L804C2,B7L804C11,B7L804C20,B7L804C29,B7L804C38)</f>
        <v>586.08504209143723</v>
      </c>
      <c r="AR8" s="16" t="s">
        <v>30182</v>
      </c>
      <c r="AS8" s="33">
        <f>IF(D6L401C20=0,0,D6L401C18/D6L401C20)</f>
        <v>1.9715054914880434</v>
      </c>
      <c r="AT8" s="16" t="s">
        <v>30183</v>
      </c>
      <c r="AU8" s="33">
        <f>IF(D6L401C5=0,0,D6L401C18/D6L401C5)</f>
        <v>5.6522100417953837E-2</v>
      </c>
      <c r="AV8" s="16" t="s">
        <v>30184</v>
      </c>
      <c r="AW8" s="33">
        <f>CHOOSE(MIN(D6L401C9,RUN_YEARS),B7L804C1,B7L804C10,B7L804C19,B7L804C28,B7L804C37)</f>
        <v>4598.4802673859112</v>
      </c>
      <c r="AX8" s="16" t="s">
        <v>30185</v>
      </c>
      <c r="AY8" s="33">
        <f>IF(D6L401C23=0,0,D6L401C19/D6L401C23)</f>
        <v>1.9715054914880437</v>
      </c>
      <c r="AZ8" s="16" t="s">
        <v>30186</v>
      </c>
      <c r="BA8" s="33">
        <f>IF(D6L401C5=0,0,D6L401C19/D6L401C5)</f>
        <v>0.4434778995820462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47.409379000327966</v>
      </c>
      <c r="J9" s="16" t="s">
        <v>30207</v>
      </c>
      <c r="K9" s="21">
        <f>IF(FLOW_THRU_100PCT="Y",1,INDEX(VariabilityMatrix,D6L402C1,D6L402C9))</f>
        <v>0.50871385072933473</v>
      </c>
      <c r="L9" s="16" t="s">
        <v>30187</v>
      </c>
      <c r="M9" s="15">
        <f>IF(D6L402C2&lt;&gt;0,D6L402C2*D6L402C4,D6L402C3*D6L402C4)</f>
        <v>24.117807751943296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12.058903875971648</v>
      </c>
      <c r="R9" s="16" t="s">
        <v>30189</v>
      </c>
      <c r="S9" s="15">
        <f>D6L402C5-D6L402C7</f>
        <v>12.058903875971648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11.235462106791818</v>
      </c>
      <c r="X9" s="16" t="s">
        <v>30191</v>
      </c>
      <c r="Y9" s="33">
        <f>D6L402C7-D6L402C10</f>
        <v>0.82344176917982992</v>
      </c>
      <c r="Z9" s="16" t="s">
        <v>30192</v>
      </c>
      <c r="AA9" s="33">
        <f>CHOOSE(MIN(D6L402C9,RUN_YEARS),B7L804C7,B7L804C16,B7L804C25,B7L804C34,B7L804C43)</f>
        <v>361072.6</v>
      </c>
      <c r="AB9" s="16" t="s">
        <v>30193</v>
      </c>
      <c r="AC9" s="33">
        <f>IF(D6L402C12=0,0,D6L402C10/D6L402C12)</f>
        <v>3.1116905870985E-5</v>
      </c>
      <c r="AD9" s="16" t="s">
        <v>30194</v>
      </c>
      <c r="AE9" s="33">
        <f>IF(D6L402C5=0,0,D6L402C10/D6L402C5)</f>
        <v>0.46585751998485514</v>
      </c>
      <c r="AF9" s="16" t="s">
        <v>30195</v>
      </c>
      <c r="AG9" s="33">
        <f>CHOOSE(MIN(D6L402C9,RUN_YEARS),B7L804C5,B7L804C14,B7L804C23,B7L804C32,B7L804C41)</f>
        <v>10178.016222904354</v>
      </c>
      <c r="AH9" s="16" t="s">
        <v>30196</v>
      </c>
      <c r="AI9" s="33">
        <f>IF(D6L402C15=0,0,D6L402C11/D6L402C15)</f>
        <v>8.0903955264560997E-5</v>
      </c>
      <c r="AJ9" s="16" t="s">
        <v>30197</v>
      </c>
      <c r="AK9" s="33">
        <f>IF(D6L402C5=0,0,D6L402C11/D6L402C5)</f>
        <v>3.4142480015144867E-2</v>
      </c>
      <c r="AL9" s="16" t="s">
        <v>30198</v>
      </c>
      <c r="AM9" s="33">
        <f>D6L402C8*CHOOSE(MIN(D6L402C9,RUN_YEARS),B7L804C4,B7L804C13,B7L804C22,B7L804C31,B7L804C40)</f>
        <v>1.3626616393889615</v>
      </c>
      <c r="AN9" s="16" t="s">
        <v>30199</v>
      </c>
      <c r="AO9" s="33">
        <f>D6L402C8-D6L402C18</f>
        <v>10.696242236582687</v>
      </c>
      <c r="AP9" s="16" t="s">
        <v>30200</v>
      </c>
      <c r="AQ9" s="33">
        <f>CHOOSE(MIN(D6L402C9,RUN_YEARS),B7L804C2,B7L804C11,B7L804C20,B7L804C29,B7L804C38)</f>
        <v>625.57230070145658</v>
      </c>
      <c r="AR9" s="16" t="s">
        <v>30201</v>
      </c>
      <c r="AS9" s="33">
        <f>IF(D6L402C20=0,0,D6L402C18/D6L402C20)</f>
        <v>2.1782640277726553E-3</v>
      </c>
      <c r="AT9" s="16" t="s">
        <v>30202</v>
      </c>
      <c r="AU9" s="33">
        <f>IF(D6L402C5=0,0,D6L402C18/D6L402C5)</f>
        <v>5.650022810548213E-2</v>
      </c>
      <c r="AV9" s="16" t="s">
        <v>30203</v>
      </c>
      <c r="AW9" s="33">
        <f>CHOOSE(MIN(D6L402C9,RUN_YEARS),B7L804C1,B7L804C10,B7L804C19,B7L804C28,B7L804C37)</f>
        <v>4910.4434082400639</v>
      </c>
      <c r="AX9" s="16" t="s">
        <v>30204</v>
      </c>
      <c r="AY9" s="33">
        <f>IF(D6L402C23=0,0,D6L402C19/D6L402C23)</f>
        <v>2.1782640277726553E-3</v>
      </c>
      <c r="AZ9" s="16" t="s">
        <v>30205</v>
      </c>
      <c r="BA9" s="33">
        <f>IF(D6L402C5=0,0,D6L402C19/D6L402C5)</f>
        <v>0.44349977189451789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37.283434213794287</v>
      </c>
      <c r="J10" s="16" t="s">
        <v>30228</v>
      </c>
      <c r="K10" s="21">
        <f>IF(FLOW_THRU_100PCT="Y",1,INDEX(VariabilityMatrix,D6L403C1,D6L403C9))</f>
        <v>0.50871385072933473</v>
      </c>
      <c r="L10" s="16" t="s">
        <v>30208</v>
      </c>
      <c r="M10" s="15">
        <f>IF(D6L403C2&lt;&gt;0,D6L403C2*D6L403C4,D6L403C3*D6L403C4)</f>
        <v>18.966599387313117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9.4832996936565586</v>
      </c>
      <c r="R10" s="16" t="s">
        <v>30210</v>
      </c>
      <c r="S10" s="15">
        <f>D6L403C5-D6L403C7</f>
        <v>9.4832996936565586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8.8357329531199618</v>
      </c>
      <c r="X10" s="16" t="s">
        <v>30212</v>
      </c>
      <c r="Y10" s="33">
        <f>D6L403C7-D6L403C10</f>
        <v>0.6475667405365968</v>
      </c>
      <c r="Z10" s="16" t="s">
        <v>30213</v>
      </c>
      <c r="AA10" s="33">
        <f>CHOOSE(MIN(D6L403C9,RUN_YEARS),B7L804C7,B7L804C16,B7L804C25,B7L804C34,B7L804C43)</f>
        <v>361072.6</v>
      </c>
      <c r="AB10" s="16" t="s">
        <v>30214</v>
      </c>
      <c r="AC10" s="33">
        <f>IF(D6L403C12=0,0,D6L403C10/D6L403C12)</f>
        <v>2.4470793278470762E-5</v>
      </c>
      <c r="AD10" s="16" t="s">
        <v>30215</v>
      </c>
      <c r="AE10" s="33">
        <f>IF(D6L403C5=0,0,D6L403C10/D6L403C5)</f>
        <v>0.46585751998485514</v>
      </c>
      <c r="AF10" s="16" t="s">
        <v>30216</v>
      </c>
      <c r="AG10" s="33">
        <f>CHOOSE(MIN(D6L403C9,RUN_YEARS),B7L804C5,B7L804C14,B7L804C23,B7L804C32,B7L804C41)</f>
        <v>10178.016222904354</v>
      </c>
      <c r="AH10" s="16" t="s">
        <v>30217</v>
      </c>
      <c r="AI10" s="33">
        <f>IF(D6L403C15=0,0,D6L403C11/D6L403C15)</f>
        <v>6.3624062524023962E-5</v>
      </c>
      <c r="AJ10" s="16" t="s">
        <v>30218</v>
      </c>
      <c r="AK10" s="33">
        <f>IF(D6L403C5=0,0,D6L403C11/D6L403C5)</f>
        <v>3.414248001514486E-2</v>
      </c>
      <c r="AL10" s="16" t="s">
        <v>30219</v>
      </c>
      <c r="AM10" s="33">
        <f>D6L403C8*CHOOSE(MIN(D6L403C9,RUN_YEARS),B7L804C4,B7L804C13,B7L804C22,B7L804C31,B7L804C40)</f>
        <v>1.0716171917684887</v>
      </c>
      <c r="AN10" s="16" t="s">
        <v>30220</v>
      </c>
      <c r="AO10" s="33">
        <f>D6L403C8-D6L403C18</f>
        <v>8.4116825018880697</v>
      </c>
      <c r="AP10" s="16" t="s">
        <v>30221</v>
      </c>
      <c r="AQ10" s="33">
        <f>CHOOSE(MIN(D6L403C9,RUN_YEARS),B7L804C2,B7L804C11,B7L804C20,B7L804C29,B7L804C38)</f>
        <v>625.57230070145658</v>
      </c>
      <c r="AR10" s="16" t="s">
        <v>30222</v>
      </c>
      <c r="AS10" s="33">
        <f>IF(D6L403C20=0,0,D6L403C18/D6L403C20)</f>
        <v>1.7130189277352599E-3</v>
      </c>
      <c r="AT10" s="16" t="s">
        <v>30223</v>
      </c>
      <c r="AU10" s="33">
        <f>IF(D6L403C5=0,0,D6L403C18/D6L403C5)</f>
        <v>5.650022810548213E-2</v>
      </c>
      <c r="AV10" s="16" t="s">
        <v>30224</v>
      </c>
      <c r="AW10" s="33">
        <f>CHOOSE(MIN(D6L403C9,RUN_YEARS),B7L804C1,B7L804C10,B7L804C19,B7L804C28,B7L804C37)</f>
        <v>4910.4434082400639</v>
      </c>
      <c r="AX10" s="16" t="s">
        <v>30225</v>
      </c>
      <c r="AY10" s="33">
        <f>IF(D6L403C23=0,0,D6L403C19/D6L403C23)</f>
        <v>1.7130189277352599E-3</v>
      </c>
      <c r="AZ10" s="16" t="s">
        <v>30226</v>
      </c>
      <c r="BA10" s="33">
        <f>IF(D6L403C5=0,0,D6L403C19/D6L403C5)</f>
        <v>0.44349977189451784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1.7580372968833973</v>
      </c>
      <c r="J11" s="16" t="s">
        <v>30249</v>
      </c>
      <c r="K11" s="21">
        <f>IF(FLOW_THRU_100PCT="Y",1,INDEX(VariabilityMatrix,D6L404C1,D6L404C9))</f>
        <v>0.494701222858482</v>
      </c>
      <c r="L11" s="16" t="s">
        <v>30229</v>
      </c>
      <c r="M11" s="15">
        <f>IF(D6L404C2&lt;&gt;0,D6L404C2*D6L404C4,D6L404C3*D6L404C4)</f>
        <v>0.86970320059903683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0.43485160029951841</v>
      </c>
      <c r="R11" s="16" t="s">
        <v>30231</v>
      </c>
      <c r="S11" s="15">
        <f>D6L404C5-D6L404C7</f>
        <v>0.43485160029951841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0.40342213511034203</v>
      </c>
      <c r="X11" s="16" t="s">
        <v>30233</v>
      </c>
      <c r="Y11" s="33">
        <f>D6L404C7-D6L404C10</f>
        <v>3.1429465189176387E-2</v>
      </c>
      <c r="Z11" s="16" t="s">
        <v>30234</v>
      </c>
      <c r="AA11" s="33">
        <f>CHOOSE(MIN(D6L404C9,RUN_YEARS),B7L804C7,B7L804C16,B7L804C25,B7L804C34,B7L804C43)</f>
        <v>279156</v>
      </c>
      <c r="AB11" s="16" t="s">
        <v>30235</v>
      </c>
      <c r="AC11" s="33">
        <f>IF(D6L404C12=0,0,D6L404C10/D6L404C12)</f>
        <v>1.4451494329706044E-6</v>
      </c>
      <c r="AD11" s="16" t="s">
        <v>30236</v>
      </c>
      <c r="AE11" s="33">
        <f>IF(D6L404C5=0,0,D6L404C10/D6L404C5)</f>
        <v>0.46386184945907027</v>
      </c>
      <c r="AF11" s="16" t="s">
        <v>30237</v>
      </c>
      <c r="AG11" s="33">
        <f>CHOOSE(MIN(D6L404C9,RUN_YEARS),B7L804C5,B7L804C14,B7L804C23,B7L804C32,B7L804C41)</f>
        <v>8364.7099505430961</v>
      </c>
      <c r="AH11" s="16" t="s">
        <v>30238</v>
      </c>
      <c r="AI11" s="33">
        <f>IF(D6L404C15=0,0,D6L404C11/D6L404C15)</f>
        <v>3.7573885257235686E-6</v>
      </c>
      <c r="AJ11" s="16" t="s">
        <v>30239</v>
      </c>
      <c r="AK11" s="33">
        <f>IF(D6L404C5=0,0,D6L404C11/D6L404C5)</f>
        <v>3.6138150540929712E-2</v>
      </c>
      <c r="AL11" s="16" t="s">
        <v>30240</v>
      </c>
      <c r="AM11" s="33">
        <f>D6L404C8*CHOOSE(MIN(D6L404C9,RUN_YEARS),B7L804C4,B7L804C13,B7L804C22,B7L804C31,B7L804C40)</f>
        <v>4.4300038853462009E-2</v>
      </c>
      <c r="AN11" s="16" t="s">
        <v>30241</v>
      </c>
      <c r="AO11" s="33">
        <f>D6L404C8-D6L404C18</f>
        <v>0.39055156144605641</v>
      </c>
      <c r="AP11" s="16" t="s">
        <v>30242</v>
      </c>
      <c r="AQ11" s="33">
        <f>CHOOSE(MIN(D6L404C9,RUN_YEARS),B7L804C2,B7L804C11,B7L804C20,B7L804C29,B7L804C38)</f>
        <v>456.98132571837186</v>
      </c>
      <c r="AR11" s="16" t="s">
        <v>30243</v>
      </c>
      <c r="AS11" s="33">
        <f>IF(D6L404C20=0,0,D6L404C18/D6L404C20)</f>
        <v>9.6940588948186488E-5</v>
      </c>
      <c r="AT11" s="16" t="s">
        <v>30244</v>
      </c>
      <c r="AU11" s="33">
        <f>IF(D6L404C5=0,0,D6L404C18/D6L404C5)</f>
        <v>5.0936961969265941E-2</v>
      </c>
      <c r="AV11" s="16" t="s">
        <v>30245</v>
      </c>
      <c r="AW11" s="33">
        <f>CHOOSE(MIN(D6L404C9,RUN_YEARS),B7L804C1,B7L804C10,B7L804C19,B7L804C28,B7L804C37)</f>
        <v>4028.7723200732903</v>
      </c>
      <c r="AX11" s="16" t="s">
        <v>30246</v>
      </c>
      <c r="AY11" s="33">
        <f>IF(D6L404C23=0,0,D6L404C19/D6L404C23)</f>
        <v>9.6940588948186474E-5</v>
      </c>
      <c r="AZ11" s="16" t="s">
        <v>30247</v>
      </c>
      <c r="BA11" s="33">
        <f>IF(D6L404C5=0,0,D6L404C19/D6L404C5)</f>
        <v>0.44906303803073405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610.67389410429325</v>
      </c>
      <c r="J12" s="16" t="s">
        <v>30270</v>
      </c>
      <c r="K12" s="21">
        <f>IF(FLOW_THRU_100PCT="Y",1,INDEX(VariabilityMatrix,D6L405C1,D6L405C9))</f>
        <v>0.24031560969564933</v>
      </c>
      <c r="L12" s="16" t="s">
        <v>30250</v>
      </c>
      <c r="M12" s="15">
        <f>IF(D6L405C2&lt;&gt;0,D6L405C2*D6L405C4,D6L405C3*D6L405C4)</f>
        <v>146.75446918688962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73.377234593444811</v>
      </c>
      <c r="R12" s="16" t="s">
        <v>30252</v>
      </c>
      <c r="S12" s="15">
        <f>D6L405C5-D6L405C7</f>
        <v>73.377234593444811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68.366673062098243</v>
      </c>
      <c r="X12" s="16" t="s">
        <v>30254</v>
      </c>
      <c r="Y12" s="33">
        <f>D6L405C7-D6L405C10</f>
        <v>5.0105615313465677</v>
      </c>
      <c r="Z12" s="16" t="s">
        <v>30255</v>
      </c>
      <c r="AA12" s="33">
        <f>CHOOSE(MIN(D6L405C9,RUN_YEARS),B7L804C7,B7L804C16,B7L804C25,B7L804C34,B7L804C43)</f>
        <v>361072.6</v>
      </c>
      <c r="AB12" s="16" t="s">
        <v>30256</v>
      </c>
      <c r="AC12" s="33">
        <f>IF(D6L405C12=0,0,D6L405C10/D6L405C12)</f>
        <v>1.8934328736685711E-4</v>
      </c>
      <c r="AD12" s="16" t="s">
        <v>30257</v>
      </c>
      <c r="AE12" s="33">
        <f>IF(D6L405C5=0,0,D6L405C10/D6L405C5)</f>
        <v>0.46585751998485514</v>
      </c>
      <c r="AF12" s="16" t="s">
        <v>30258</v>
      </c>
      <c r="AG12" s="33">
        <f>CHOOSE(MIN(D6L405C9,RUN_YEARS),B7L804C5,B7L804C14,B7L804C23,B7L804C32,B7L804C41)</f>
        <v>10178.016222904354</v>
      </c>
      <c r="AH12" s="16" t="s">
        <v>30259</v>
      </c>
      <c r="AI12" s="33">
        <f>IF(D6L405C15=0,0,D6L405C11/D6L405C15)</f>
        <v>4.9229254715382796E-4</v>
      </c>
      <c r="AJ12" s="16" t="s">
        <v>30260</v>
      </c>
      <c r="AK12" s="33">
        <f>IF(D6L405C5=0,0,D6L405C11/D6L405C5)</f>
        <v>3.414248001514484E-2</v>
      </c>
      <c r="AL12" s="16" t="s">
        <v>30261</v>
      </c>
      <c r="AM12" s="33">
        <f>D6L405C8*CHOOSE(MIN(D6L405C9,RUN_YEARS),B7L804C4,B7L804C13,B7L804C22,B7L804C31,B7L804C40)</f>
        <v>8.291660984558213</v>
      </c>
      <c r="AN12" s="16" t="s">
        <v>30262</v>
      </c>
      <c r="AO12" s="33">
        <f>D6L405C8-D6L405C18</f>
        <v>65.085573608886591</v>
      </c>
      <c r="AP12" s="16" t="s">
        <v>30263</v>
      </c>
      <c r="AQ12" s="33">
        <f>CHOOSE(MIN(D6L405C9,RUN_YEARS),B7L804C2,B7L804C11,B7L804C20,B7L804C29,B7L804C38)</f>
        <v>625.57230070145658</v>
      </c>
      <c r="AR12" s="16" t="s">
        <v>30264</v>
      </c>
      <c r="AS12" s="33">
        <f>IF(D6L405C20=0,0,D6L405C18/D6L405C20)</f>
        <v>1.3254520660938379E-2</v>
      </c>
      <c r="AT12" s="16" t="s">
        <v>30265</v>
      </c>
      <c r="AU12" s="33">
        <f>IF(D6L405C5=0,0,D6L405C18/D6L405C5)</f>
        <v>5.6500228105482136E-2</v>
      </c>
      <c r="AV12" s="16" t="s">
        <v>30266</v>
      </c>
      <c r="AW12" s="33">
        <f>CHOOSE(MIN(D6L405C9,RUN_YEARS),B7L804C1,B7L804C10,B7L804C19,B7L804C28,B7L804C37)</f>
        <v>4910.4434082400639</v>
      </c>
      <c r="AX12" s="16" t="s">
        <v>30267</v>
      </c>
      <c r="AY12" s="33">
        <f>IF(D6L405C23=0,0,D6L405C19/D6L405C23)</f>
        <v>1.3254520660938377E-2</v>
      </c>
      <c r="AZ12" s="16" t="s">
        <v>30268</v>
      </c>
      <c r="BA12" s="33">
        <f>IF(D6L405C5=0,0,D6L405C19/D6L405C5)</f>
        <v>0.44349977189451784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318.5317733598302</v>
      </c>
      <c r="J13" s="16" t="s">
        <v>30291</v>
      </c>
      <c r="K13" s="21">
        <f>IF(FLOW_THRU_100PCT="Y",1,INDEX(VariabilityMatrix,D6L406C1,D6L406C9))</f>
        <v>0.50871385072933473</v>
      </c>
      <c r="L13" s="16" t="s">
        <v>30271</v>
      </c>
      <c r="M13" s="15">
        <f>IF(D6L406C2&lt;&gt;0,D6L406C2*D6L406C4,D6L406C3*D6L406C4)</f>
        <v>162.04152500552294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81.020762502761471</v>
      </c>
      <c r="R13" s="16" t="s">
        <v>30273</v>
      </c>
      <c r="S13" s="15">
        <f>D6L406C5-D6L406C7</f>
        <v>81.020762502761471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75.488262973636807</v>
      </c>
      <c r="X13" s="16" t="s">
        <v>30275</v>
      </c>
      <c r="Y13" s="33">
        <f>D6L406C7-D6L406C10</f>
        <v>5.5324995291246637</v>
      </c>
      <c r="Z13" s="16" t="s">
        <v>30276</v>
      </c>
      <c r="AA13" s="33">
        <f>CHOOSE(MIN(D6L406C9,RUN_YEARS),B7L804C7,B7L804C16,B7L804C25,B7L804C34,B7L804C43)</f>
        <v>361072.6</v>
      </c>
      <c r="AB13" s="16" t="s">
        <v>30277</v>
      </c>
      <c r="AC13" s="33">
        <f>IF(D6L406C12=0,0,D6L406C10/D6L406C12)</f>
        <v>2.0906671670361255E-4</v>
      </c>
      <c r="AD13" s="16" t="s">
        <v>30278</v>
      </c>
      <c r="AE13" s="33">
        <f>IF(D6L406C5=0,0,D6L406C10/D6L406C5)</f>
        <v>0.46585751998485514</v>
      </c>
      <c r="AF13" s="16" t="s">
        <v>30279</v>
      </c>
      <c r="AG13" s="33">
        <f>CHOOSE(MIN(D6L406C9,RUN_YEARS),B7L804C5,B7L804C14,B7L804C23,B7L804C32,B7L804C41)</f>
        <v>10178.016222904354</v>
      </c>
      <c r="AH13" s="16" t="s">
        <v>30280</v>
      </c>
      <c r="AI13" s="33">
        <f>IF(D6L406C15=0,0,D6L406C11/D6L406C15)</f>
        <v>5.4357346342939251E-4</v>
      </c>
      <c r="AJ13" s="16" t="s">
        <v>30281</v>
      </c>
      <c r="AK13" s="33">
        <f>IF(D6L406C5=0,0,D6L406C11/D6L406C5)</f>
        <v>3.414248001514486E-2</v>
      </c>
      <c r="AL13" s="16" t="s">
        <v>30282</v>
      </c>
      <c r="AM13" s="33">
        <f>D6L406C8*CHOOSE(MIN(D6L406C9,RUN_YEARS),B7L804C4,B7L804C13,B7L804C22,B7L804C31,B7L804C40)</f>
        <v>9.1553831253722322</v>
      </c>
      <c r="AN13" s="16" t="s">
        <v>30283</v>
      </c>
      <c r="AO13" s="33">
        <f>D6L406C8-D6L406C18</f>
        <v>71.865379377389246</v>
      </c>
      <c r="AP13" s="16" t="s">
        <v>30284</v>
      </c>
      <c r="AQ13" s="33">
        <f>CHOOSE(MIN(D6L406C9,RUN_YEARS),B7L804C2,B7L804C11,B7L804C20,B7L804C29,B7L804C38)</f>
        <v>625.57230070145658</v>
      </c>
      <c r="AR13" s="16" t="s">
        <v>30285</v>
      </c>
      <c r="AS13" s="33">
        <f>IF(D6L406C20=0,0,D6L406C18/D6L406C20)</f>
        <v>1.4635211813416716E-2</v>
      </c>
      <c r="AT13" s="16" t="s">
        <v>30286</v>
      </c>
      <c r="AU13" s="33">
        <f>IF(D6L406C5=0,0,D6L406C18/D6L406C5)</f>
        <v>5.650022810548213E-2</v>
      </c>
      <c r="AV13" s="16" t="s">
        <v>30287</v>
      </c>
      <c r="AW13" s="33">
        <f>CHOOSE(MIN(D6L406C9,RUN_YEARS),B7L804C1,B7L804C10,B7L804C19,B7L804C28,B7L804C37)</f>
        <v>4910.4434082400639</v>
      </c>
      <c r="AX13" s="16" t="s">
        <v>30288</v>
      </c>
      <c r="AY13" s="33">
        <f>IF(D6L406C23=0,0,D6L406C19/D6L406C23)</f>
        <v>1.463521181341672E-2</v>
      </c>
      <c r="AZ13" s="16" t="s">
        <v>30289</v>
      </c>
      <c r="BA13" s="33">
        <f>IF(D6L406C5=0,0,D6L406C19/D6L406C5)</f>
        <v>0.44349977189451789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15.451262055653388</v>
      </c>
      <c r="J14" s="16" t="s">
        <v>30312</v>
      </c>
      <c r="K14" s="21">
        <f>IF(FLOW_THRU_100PCT="Y",1,INDEX(VariabilityMatrix,D6L407C1,D6L407C9))</f>
        <v>0.494701222858482</v>
      </c>
      <c r="L14" s="16" t="s">
        <v>30292</v>
      </c>
      <c r="M14" s="15">
        <f>IF(D6L407C2&lt;&gt;0,D6L407C2*D6L407C4,D6L407C3*D6L407C4)</f>
        <v>7.643758233638593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3.8218791168192965</v>
      </c>
      <c r="R14" s="16" t="s">
        <v>30294</v>
      </c>
      <c r="S14" s="15">
        <f>D6L407C5-D6L407C7</f>
        <v>3.8218791168192965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3.5456478310735937</v>
      </c>
      <c r="X14" s="16" t="s">
        <v>30296</v>
      </c>
      <c r="Y14" s="33">
        <f>D6L407C7-D6L407C10</f>
        <v>0.27623128574570277</v>
      </c>
      <c r="Z14" s="16" t="s">
        <v>30297</v>
      </c>
      <c r="AA14" s="33">
        <f>CHOOSE(MIN(D6L407C9,RUN_YEARS),B7L804C7,B7L804C16,B7L804C25,B7L804C34,B7L804C43)</f>
        <v>279156</v>
      </c>
      <c r="AB14" s="16" t="s">
        <v>30298</v>
      </c>
      <c r="AC14" s="33">
        <f>IF(D6L407C12=0,0,D6L407C10/D6L407C12)</f>
        <v>1.2701313355520188E-5</v>
      </c>
      <c r="AD14" s="16" t="s">
        <v>30299</v>
      </c>
      <c r="AE14" s="33">
        <f>IF(D6L407C5=0,0,D6L407C10/D6L407C5)</f>
        <v>0.46386184945907027</v>
      </c>
      <c r="AF14" s="16" t="s">
        <v>30300</v>
      </c>
      <c r="AG14" s="33">
        <f>CHOOSE(MIN(D6L407C9,RUN_YEARS),B7L804C5,B7L804C14,B7L804C23,B7L804C32,B7L804C41)</f>
        <v>8364.7099505430961</v>
      </c>
      <c r="AH14" s="16" t="s">
        <v>30301</v>
      </c>
      <c r="AI14" s="33">
        <f>IF(D6L407C15=0,0,D6L407C11/D6L407C15)</f>
        <v>3.3023414724352501E-5</v>
      </c>
      <c r="AJ14" s="16" t="s">
        <v>30302</v>
      </c>
      <c r="AK14" s="33">
        <f>IF(D6L407C5=0,0,D6L407C11/D6L407C5)</f>
        <v>3.6138150540929753E-2</v>
      </c>
      <c r="AL14" s="16" t="s">
        <v>30303</v>
      </c>
      <c r="AM14" s="33">
        <f>D6L407C8*CHOOSE(MIN(D6L407C9,RUN_YEARS),B7L804C4,B7L804C13,B7L804C22,B7L804C31,B7L804C40)</f>
        <v>0.38934982244911243</v>
      </c>
      <c r="AN14" s="16" t="s">
        <v>30304</v>
      </c>
      <c r="AO14" s="33">
        <f>D6L407C8-D6L407C18</f>
        <v>3.4325292943701839</v>
      </c>
      <c r="AP14" s="16" t="s">
        <v>30305</v>
      </c>
      <c r="AQ14" s="33">
        <f>CHOOSE(MIN(D6L407C9,RUN_YEARS),B7L804C2,B7L804C11,B7L804C20,B7L804C29,B7L804C38)</f>
        <v>456.98132571837186</v>
      </c>
      <c r="AR14" s="16" t="s">
        <v>30306</v>
      </c>
      <c r="AS14" s="33">
        <f>IF(D6L407C20=0,0,D6L407C18/D6L407C20)</f>
        <v>8.5200379213977038E-4</v>
      </c>
      <c r="AT14" s="16" t="s">
        <v>30307</v>
      </c>
      <c r="AU14" s="33">
        <f>IF(D6L407C5=0,0,D6L407C18/D6L407C5)</f>
        <v>5.0936961969265941E-2</v>
      </c>
      <c r="AV14" s="16" t="s">
        <v>30308</v>
      </c>
      <c r="AW14" s="33">
        <f>CHOOSE(MIN(D6L407C9,RUN_YEARS),B7L804C1,B7L804C10,B7L804C19,B7L804C28,B7L804C37)</f>
        <v>4028.7723200732903</v>
      </c>
      <c r="AX14" s="16" t="s">
        <v>30309</v>
      </c>
      <c r="AY14" s="33">
        <f>IF(D6L407C23=0,0,D6L407C19/D6L407C23)</f>
        <v>8.5200379213977038E-4</v>
      </c>
      <c r="AZ14" s="16" t="s">
        <v>30310</v>
      </c>
      <c r="BA14" s="33">
        <f>IF(D6L407C5=0,0,D6L407C19/D6L407C5)</f>
        <v>0.44906303803073405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0.494701222858482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279156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8364.7099505430961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456.98132571837186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4028.7723200732903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0.494701222858482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279156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8364.7099505430961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456.98132571837186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4028.7723200732903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0.494701222858482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279156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8364.7099505430961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456.98132571837186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4028.7723200732903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0.494701222858482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279156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8364.7099505430961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456.98132571837186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4028.7723200732903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0.494701222858482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279156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8364.7099505430961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456.98132571837186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4028.7723200732903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6.5063988005895377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5.5955029685070024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2.7977514842535012</v>
      </c>
      <c r="R20" s="16" t="s">
        <v>30420</v>
      </c>
      <c r="S20" s="15">
        <f>D6L413C5-D6L413C7</f>
        <v>2.7977514842535012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2.595540355625376</v>
      </c>
      <c r="X20" s="16" t="s">
        <v>30422</v>
      </c>
      <c r="Y20" s="33">
        <f>D6L413C7-D6L413C10</f>
        <v>0.20221112862812518</v>
      </c>
      <c r="Z20" s="16" t="s">
        <v>30423</v>
      </c>
      <c r="AA20" s="33">
        <f>CHOOSE(MIN(D6L413C9,RUN_YEARS),B7L804C7,B7L804C16,B7L804C25,B7L804C34,B7L804C43)</f>
        <v>279156</v>
      </c>
      <c r="AB20" s="16" t="s">
        <v>30424</v>
      </c>
      <c r="AC20" s="33">
        <f>IF(D6L413C12=0,0,D6L413C10/D6L413C12)</f>
        <v>9.2978132500300042E-6</v>
      </c>
      <c r="AD20" s="16" t="s">
        <v>30425</v>
      </c>
      <c r="AE20" s="33">
        <f>IF(D6L413C5=0,0,D6L413C10/D6L413C5)</f>
        <v>0.46386184945907027</v>
      </c>
      <c r="AF20" s="16" t="s">
        <v>30426</v>
      </c>
      <c r="AG20" s="33">
        <f>CHOOSE(MIN(D6L413C9,RUN_YEARS),B7L804C5,B7L804C14,B7L804C23,B7L804C32,B7L804C41)</f>
        <v>8364.7099505430961</v>
      </c>
      <c r="AH20" s="16" t="s">
        <v>30427</v>
      </c>
      <c r="AI20" s="33">
        <f>IF(D6L413C15=0,0,D6L413C11/D6L413C15)</f>
        <v>2.4174314450077999E-5</v>
      </c>
      <c r="AJ20" s="16" t="s">
        <v>30428</v>
      </c>
      <c r="AK20" s="33">
        <f>IF(D6L413C5=0,0,D6L413C11/D6L413C5)</f>
        <v>3.6138150540929719E-2</v>
      </c>
      <c r="AL20" s="16" t="s">
        <v>30429</v>
      </c>
      <c r="AM20" s="33">
        <f>D6L413C8*CHOOSE(MIN(D6L413C9,RUN_YEARS),B7L804C4,B7L804C13,B7L804C22,B7L804C31,B7L804C40)</f>
        <v>0.28501792190575587</v>
      </c>
      <c r="AN20" s="16" t="s">
        <v>30430</v>
      </c>
      <c r="AO20" s="33">
        <f>D6L413C8-D6L413C18</f>
        <v>2.5127335623477451</v>
      </c>
      <c r="AP20" s="16" t="s">
        <v>30431</v>
      </c>
      <c r="AQ20" s="33">
        <f>CHOOSE(MIN(D6L413C9,RUN_YEARS),B7L804C2,B7L804C11,B7L804C20,B7L804C29,B7L804C38)</f>
        <v>456.98132571837186</v>
      </c>
      <c r="AR20" s="16" t="s">
        <v>30432</v>
      </c>
      <c r="AS20" s="33">
        <f>IF(D6L413C20=0,0,D6L413C18/D6L413C20)</f>
        <v>6.2369708752914451E-4</v>
      </c>
      <c r="AT20" s="16" t="s">
        <v>30433</v>
      </c>
      <c r="AU20" s="33">
        <f>IF(D6L413C5=0,0,D6L413C18/D6L413C5)</f>
        <v>5.0936961969265941E-2</v>
      </c>
      <c r="AV20" s="16" t="s">
        <v>30434</v>
      </c>
      <c r="AW20" s="33">
        <f>CHOOSE(MIN(D6L413C9,RUN_YEARS),B7L804C1,B7L804C10,B7L804C19,B7L804C28,B7L804C37)</f>
        <v>4028.7723200732903</v>
      </c>
      <c r="AX20" s="16" t="s">
        <v>30435</v>
      </c>
      <c r="AY20" s="33">
        <f>IF(D6L413C23=0,0,D6L413C19/D6L413C23)</f>
        <v>6.236970875291444E-4</v>
      </c>
      <c r="AZ20" s="16" t="s">
        <v>30436</v>
      </c>
      <c r="BA20" s="33">
        <f>IF(D6L413C5=0,0,D6L413C19/D6L413C5)</f>
        <v>0.44906303803073405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0.50871385072933473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361072.6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10178.016222904354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625.57230070145658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4910.4434082400639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54.71837332769806</v>
      </c>
      <c r="J22" s="16" t="s">
        <v>30479</v>
      </c>
      <c r="K22" s="21">
        <f>IF(FLOW_THRU_100PCT="Y",1,INDEX(VariabilityMatrix,D6L415C1,D6L415C9))</f>
        <v>0.50999858871473003</v>
      </c>
      <c r="L22" s="16" t="s">
        <v>30459</v>
      </c>
      <c r="M22" s="15">
        <f>IF(D6L415C2&lt;&gt;0,D6L415C2*D6L415C4,D6L415C3*D6L415C4)</f>
        <v>27.906293173891736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13.953146586945868</v>
      </c>
      <c r="R22" s="16" t="s">
        <v>30461</v>
      </c>
      <c r="S22" s="15">
        <f>D6L415C5-D6L415C7</f>
        <v>13.953146586945868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12.969853061127834</v>
      </c>
      <c r="X22" s="16" t="s">
        <v>30463</v>
      </c>
      <c r="Y22" s="33">
        <f>D6L415C7-D6L415C10</f>
        <v>0.9832935258180342</v>
      </c>
      <c r="Z22" s="16" t="s">
        <v>30464</v>
      </c>
      <c r="AA22" s="33">
        <f>CHOOSE(MIN(D6L415C9,RUN_YEARS),B7L804C7,B7L804C16,B7L804C25,B7L804C34,B7L804C43)</f>
        <v>328652.66666666669</v>
      </c>
      <c r="AB22" s="16" t="s">
        <v>30465</v>
      </c>
      <c r="AC22" s="33">
        <f>IF(D6L415C12=0,0,D6L415C10/D6L415C12)</f>
        <v>3.9463708579253376E-5</v>
      </c>
      <c r="AD22" s="16" t="s">
        <v>30466</v>
      </c>
      <c r="AE22" s="33">
        <f>IF(D6L415C5=0,0,D6L415C10/D6L415C5)</f>
        <v>0.46476445224412777</v>
      </c>
      <c r="AF22" s="16" t="s">
        <v>30467</v>
      </c>
      <c r="AG22" s="33">
        <f>CHOOSE(MIN(D6L415C9,RUN_YEARS),B7L804C5,B7L804C14,B7L804C23,B7L804C32,B7L804C41)</f>
        <v>9583.2305487158446</v>
      </c>
      <c r="AH22" s="16" t="s">
        <v>30468</v>
      </c>
      <c r="AI22" s="33">
        <f>IF(D6L415C15=0,0,D6L415C11/D6L415C15)</f>
        <v>1.0260564230605887E-4</v>
      </c>
      <c r="AJ22" s="16" t="s">
        <v>30469</v>
      </c>
      <c r="AK22" s="33">
        <f>IF(D6L415C5=0,0,D6L415C11/D6L415C5)</f>
        <v>3.5235547755872253E-2</v>
      </c>
      <c r="AL22" s="16" t="s">
        <v>30470</v>
      </c>
      <c r="AM22" s="33">
        <f>D6L415C8*CHOOSE(MIN(D6L415C9,RUN_YEARS),B7L804C4,B7L804C13,B7L804C22,B7L804C31,B7L804C40)</f>
        <v>1.5773223050675684</v>
      </c>
      <c r="AN22" s="16" t="s">
        <v>30471</v>
      </c>
      <c r="AO22" s="33">
        <f>D6L415C8-D6L415C18</f>
        <v>12.3758242818783</v>
      </c>
      <c r="AP22" s="16" t="s">
        <v>30472</v>
      </c>
      <c r="AQ22" s="33">
        <f>CHOOSE(MIN(D6L415C9,RUN_YEARS),B7L804C2,B7L804C11,B7L804C20,B7L804C29,B7L804C38)</f>
        <v>586.08504209143723</v>
      </c>
      <c r="AR22" s="16" t="s">
        <v>30473</v>
      </c>
      <c r="AS22" s="33">
        <f>IF(D6L415C20=0,0,D6L415C18/D6L415C20)</f>
        <v>2.6912857209918091E-3</v>
      </c>
      <c r="AT22" s="16" t="s">
        <v>30474</v>
      </c>
      <c r="AU22" s="33">
        <f>IF(D6L415C5=0,0,D6L415C18/D6L415C5)</f>
        <v>5.6522100417953837E-2</v>
      </c>
      <c r="AV22" s="16" t="s">
        <v>30475</v>
      </c>
      <c r="AW22" s="33">
        <f>CHOOSE(MIN(D6L415C9,RUN_YEARS),B7L804C1,B7L804C10,B7L804C19,B7L804C28,B7L804C37)</f>
        <v>4598.4802673859112</v>
      </c>
      <c r="AX22" s="16" t="s">
        <v>30476</v>
      </c>
      <c r="AY22" s="33">
        <f>IF(D6L415C23=0,0,D6L415C19/D6L415C23)</f>
        <v>2.6912857209918091E-3</v>
      </c>
      <c r="AZ22" s="16" t="s">
        <v>30477</v>
      </c>
      <c r="BA22" s="33">
        <f>IF(D6L415C5=0,0,D6L415C19/D6L415C5)</f>
        <v>0.4434778995820462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1775.0852807056892</v>
      </c>
      <c r="J23" s="16" t="s">
        <v>30500</v>
      </c>
      <c r="K23" s="21">
        <f>IF(FLOW_THRU_100PCT="Y",1,INDEX(VariabilityMatrix,D6L416C1,D6L416C9))</f>
        <v>0.23250378168192573</v>
      </c>
      <c r="L23" s="16" t="s">
        <v>30480</v>
      </c>
      <c r="M23" s="15">
        <f>IF(D6L416C2&lt;&gt;0,D6L416C2*D6L416C4,D6L416C3*D6L416C4)</f>
        <v>412.71404057199544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206.35702028599772</v>
      </c>
      <c r="R23" s="16" t="s">
        <v>30482</v>
      </c>
      <c r="S23" s="15">
        <f>D6L416C5-D6L416C7</f>
        <v>206.35702028599772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191.81481499990417</v>
      </c>
      <c r="X23" s="16" t="s">
        <v>30484</v>
      </c>
      <c r="Y23" s="33">
        <f>D6L416C7-D6L416C10</f>
        <v>14.542205286093548</v>
      </c>
      <c r="Z23" s="16" t="s">
        <v>30485</v>
      </c>
      <c r="AA23" s="33">
        <f>CHOOSE(MIN(D6L416C9,RUN_YEARS),B7L804C7,B7L804C16,B7L804C25,B7L804C34,B7L804C43)</f>
        <v>328652.66666666669</v>
      </c>
      <c r="AB23" s="16" t="s">
        <v>30486</v>
      </c>
      <c r="AC23" s="33">
        <f>IF(D6L416C12=0,0,D6L416C10/D6L416C12)</f>
        <v>5.8363991671015652E-4</v>
      </c>
      <c r="AD23" s="16" t="s">
        <v>30487</v>
      </c>
      <c r="AE23" s="33">
        <f>IF(D6L416C5=0,0,D6L416C10/D6L416C5)</f>
        <v>0.46476445224412771</v>
      </c>
      <c r="AF23" s="16" t="s">
        <v>30488</v>
      </c>
      <c r="AG23" s="33">
        <f>CHOOSE(MIN(D6L416C9,RUN_YEARS),B7L804C5,B7L804C14,B7L804C23,B7L804C32,B7L804C41)</f>
        <v>9583.2305487158446</v>
      </c>
      <c r="AH23" s="16" t="s">
        <v>30489</v>
      </c>
      <c r="AI23" s="33">
        <f>IF(D6L416C15=0,0,D6L416C11/D6L416C15)</f>
        <v>1.5174637834464086E-3</v>
      </c>
      <c r="AJ23" s="16" t="s">
        <v>30490</v>
      </c>
      <c r="AK23" s="33">
        <f>IF(D6L416C5=0,0,D6L416C11/D6L416C5)</f>
        <v>3.523554775587226E-2</v>
      </c>
      <c r="AL23" s="16" t="s">
        <v>30491</v>
      </c>
      <c r="AM23" s="33">
        <f>D6L416C8*CHOOSE(MIN(D6L416C9,RUN_YEARS),B7L804C4,B7L804C13,B7L804C22,B7L804C31,B7L804C40)</f>
        <v>23.327464445109801</v>
      </c>
      <c r="AN23" s="16" t="s">
        <v>30492</v>
      </c>
      <c r="AO23" s="33">
        <f>D6L416C8-D6L416C18</f>
        <v>183.02955584088792</v>
      </c>
      <c r="AP23" s="16" t="s">
        <v>30493</v>
      </c>
      <c r="AQ23" s="33">
        <f>CHOOSE(MIN(D6L416C9,RUN_YEARS),B7L804C2,B7L804C11,B7L804C20,B7L804C29,B7L804C38)</f>
        <v>586.08504209143723</v>
      </c>
      <c r="AR23" s="16" t="s">
        <v>30494</v>
      </c>
      <c r="AS23" s="33">
        <f>IF(D6L416C20=0,0,D6L416C18/D6L416C20)</f>
        <v>3.9802183590739719E-2</v>
      </c>
      <c r="AT23" s="16" t="s">
        <v>30495</v>
      </c>
      <c r="AU23" s="33">
        <f>IF(D6L416C5=0,0,D6L416C18/D6L416C5)</f>
        <v>5.6522100417953837E-2</v>
      </c>
      <c r="AV23" s="16" t="s">
        <v>30496</v>
      </c>
      <c r="AW23" s="33">
        <f>CHOOSE(MIN(D6L416C9,RUN_YEARS),B7L804C1,B7L804C10,B7L804C19,B7L804C28,B7L804C37)</f>
        <v>4598.4802673859112</v>
      </c>
      <c r="AX23" s="16" t="s">
        <v>30497</v>
      </c>
      <c r="AY23" s="33">
        <f>IF(D6L416C23=0,0,D6L416C19/D6L416C23)</f>
        <v>3.9802183590739719E-2</v>
      </c>
      <c r="AZ23" s="16" t="s">
        <v>30498</v>
      </c>
      <c r="BA23" s="33">
        <f>IF(D6L416C5=0,0,D6L416C19/D6L416C5)</f>
        <v>0.4434778995820462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791.17027590362329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680.40643727711597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340.20321863855798</v>
      </c>
      <c r="R24" s="16" t="s">
        <v>30503</v>
      </c>
      <c r="S24" s="15">
        <f>D6L417C5-D6L417C7</f>
        <v>340.20321863855798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316.22872512447731</v>
      </c>
      <c r="X24" s="16" t="s">
        <v>30505</v>
      </c>
      <c r="Y24" s="33">
        <f>D6L417C7-D6L417C10</f>
        <v>23.974493514080677</v>
      </c>
      <c r="Z24" s="16" t="s">
        <v>30506</v>
      </c>
      <c r="AA24" s="33">
        <f>CHOOSE(MIN(D6L417C9,RUN_YEARS),B7L804C7,B7L804C16,B7L804C25,B7L804C34,B7L804C43)</f>
        <v>328652.66666666669</v>
      </c>
      <c r="AB24" s="16" t="s">
        <v>30507</v>
      </c>
      <c r="AC24" s="33">
        <f>IF(D6L417C12=0,0,D6L417C10/D6L417C12)</f>
        <v>9.6219735057013773E-4</v>
      </c>
      <c r="AD24" s="16" t="s">
        <v>30508</v>
      </c>
      <c r="AE24" s="33">
        <f>IF(D6L417C5=0,0,D6L417C10/D6L417C5)</f>
        <v>0.46476445224412782</v>
      </c>
      <c r="AF24" s="16" t="s">
        <v>30509</v>
      </c>
      <c r="AG24" s="33">
        <f>CHOOSE(MIN(D6L417C9,RUN_YEARS),B7L804C5,B7L804C14,B7L804C23,B7L804C32,B7L804C41)</f>
        <v>9583.2305487158446</v>
      </c>
      <c r="AH24" s="16" t="s">
        <v>30510</v>
      </c>
      <c r="AI24" s="33">
        <f>IF(D6L417C15=0,0,D6L417C11/D6L417C15)</f>
        <v>2.5017131114823555E-3</v>
      </c>
      <c r="AJ24" s="16" t="s">
        <v>30511</v>
      </c>
      <c r="AK24" s="33">
        <f>IF(D6L417C5=0,0,D6L417C11/D6L417C5)</f>
        <v>3.523554775587219E-2</v>
      </c>
      <c r="AL24" s="16" t="s">
        <v>30512</v>
      </c>
      <c r="AM24" s="33">
        <f>D6L417C8*CHOOSE(MIN(D6L417C9,RUN_YEARS),B7L804C4,B7L804C13,B7L804C22,B7L804C31,B7L804C40)</f>
        <v>38.458000972799354</v>
      </c>
      <c r="AN24" s="16" t="s">
        <v>30513</v>
      </c>
      <c r="AO24" s="33">
        <f>D6L417C8-D6L417C18</f>
        <v>301.74521766575862</v>
      </c>
      <c r="AP24" s="16" t="s">
        <v>30514</v>
      </c>
      <c r="AQ24" s="33">
        <f>CHOOSE(MIN(D6L417C9,RUN_YEARS),B7L804C2,B7L804C11,B7L804C20,B7L804C29,B7L804C38)</f>
        <v>586.08504209143723</v>
      </c>
      <c r="AR24" s="16" t="s">
        <v>30515</v>
      </c>
      <c r="AS24" s="33">
        <f>IF(D6L417C20=0,0,D6L417C18/D6L417C20)</f>
        <v>6.5618465258151709E-2</v>
      </c>
      <c r="AT24" s="16" t="s">
        <v>30516</v>
      </c>
      <c r="AU24" s="33">
        <f>IF(D6L417C5=0,0,D6L417C18/D6L417C5)</f>
        <v>5.652210041795383E-2</v>
      </c>
      <c r="AV24" s="16" t="s">
        <v>30517</v>
      </c>
      <c r="AW24" s="33">
        <f>CHOOSE(MIN(D6L417C9,RUN_YEARS),B7L804C1,B7L804C10,B7L804C19,B7L804C28,B7L804C37)</f>
        <v>4598.4802673859112</v>
      </c>
      <c r="AX24" s="16" t="s">
        <v>30518</v>
      </c>
      <c r="AY24" s="33">
        <f>IF(D6L417C23=0,0,D6L417C19/D6L417C23)</f>
        <v>6.5618465258151709E-2</v>
      </c>
      <c r="AZ24" s="16" t="s">
        <v>30519</v>
      </c>
      <c r="BA24" s="33">
        <f>IF(D6L417C5=0,0,D6L417C19/D6L417C5)</f>
        <v>0.44347789958204614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1428.292200751574</v>
      </c>
      <c r="J25" s="16" t="s">
        <v>30541</v>
      </c>
      <c r="K25" s="21">
        <f>IF(FLOW_THRU_100PCT="Y",1,INDEX(VariabilityMatrix,D6L418C1,D6L418C9))</f>
        <v>0.21446738302183352</v>
      </c>
      <c r="L25" s="16" t="s">
        <v>30521</v>
      </c>
      <c r="M25" s="15">
        <f>IF(D6L418C2&lt;&gt;0,D6L418C2*D6L418C4,D6L418C3*D6L418C4)</f>
        <v>306.32209048568535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153.16104524284268</v>
      </c>
      <c r="R25" s="16" t="s">
        <v>30523</v>
      </c>
      <c r="S25" s="15">
        <f>D6L418C5-D6L418C7</f>
        <v>153.16104524284268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142.09113142285869</v>
      </c>
      <c r="X25" s="16" t="s">
        <v>30525</v>
      </c>
      <c r="Y25" s="33">
        <f>D6L418C7-D6L418C10</f>
        <v>11.069913819983981</v>
      </c>
      <c r="Z25" s="16" t="s">
        <v>30526</v>
      </c>
      <c r="AA25" s="33">
        <f>CHOOSE(MIN(D6L418C9,RUN_YEARS),B7L804C7,B7L804C16,B7L804C25,B7L804C34,B7L804C43)</f>
        <v>279156</v>
      </c>
      <c r="AB25" s="16" t="s">
        <v>30527</v>
      </c>
      <c r="AC25" s="33">
        <f>IF(D6L418C12=0,0,D6L418C10/D6L418C12)</f>
        <v>5.0900260579338685E-4</v>
      </c>
      <c r="AD25" s="16" t="s">
        <v>30528</v>
      </c>
      <c r="AE25" s="33">
        <f>IF(D6L418C5=0,0,D6L418C10/D6L418C5)</f>
        <v>0.46386184945907033</v>
      </c>
      <c r="AF25" s="16" t="s">
        <v>30529</v>
      </c>
      <c r="AG25" s="33">
        <f>CHOOSE(MIN(D6L418C9,RUN_YEARS),B7L804C5,B7L804C14,B7L804C23,B7L804C32,B7L804C41)</f>
        <v>8364.7099505430961</v>
      </c>
      <c r="AH25" s="16" t="s">
        <v>30530</v>
      </c>
      <c r="AI25" s="33">
        <f>IF(D6L418C15=0,0,D6L418C11/D6L418C15)</f>
        <v>1.3234067750628035E-3</v>
      </c>
      <c r="AJ25" s="16" t="s">
        <v>30531</v>
      </c>
      <c r="AK25" s="33">
        <f>IF(D6L418C5=0,0,D6L418C11/D6L418C5)</f>
        <v>3.6138150540929684E-2</v>
      </c>
      <c r="AL25" s="16" t="s">
        <v>30532</v>
      </c>
      <c r="AM25" s="33">
        <f>D6L418C8*CHOOSE(MIN(D6L418C9,RUN_YEARS),B7L804C4,B7L804C13,B7L804C22,B7L804C31,B7L804C40)</f>
        <v>15.603116673415395</v>
      </c>
      <c r="AN25" s="16" t="s">
        <v>30533</v>
      </c>
      <c r="AO25" s="33">
        <f>D6L418C8-D6L418C18</f>
        <v>137.55792856942728</v>
      </c>
      <c r="AP25" s="16" t="s">
        <v>30534</v>
      </c>
      <c r="AQ25" s="33">
        <f>CHOOSE(MIN(D6L418C9,RUN_YEARS),B7L804C2,B7L804C11,B7L804C20,B7L804C29,B7L804C38)</f>
        <v>456.98132571837186</v>
      </c>
      <c r="AR25" s="16" t="s">
        <v>30535</v>
      </c>
      <c r="AS25" s="33">
        <f>IF(D6L418C20=0,0,D6L418C18/D6L418C20)</f>
        <v>3.4143882463659514E-2</v>
      </c>
      <c r="AT25" s="16" t="s">
        <v>30536</v>
      </c>
      <c r="AU25" s="33">
        <f>IF(D6L418C5=0,0,D6L418C18/D6L418C5)</f>
        <v>5.0936961969265941E-2</v>
      </c>
      <c r="AV25" s="16" t="s">
        <v>30537</v>
      </c>
      <c r="AW25" s="33">
        <f>CHOOSE(MIN(D6L418C9,RUN_YEARS),B7L804C1,B7L804C10,B7L804C19,B7L804C28,B7L804C37)</f>
        <v>4028.7723200732903</v>
      </c>
      <c r="AX25" s="16" t="s">
        <v>30538</v>
      </c>
      <c r="AY25" s="33">
        <f>IF(D6L418C23=0,0,D6L418C19/D6L418C23)</f>
        <v>3.4143882463659514E-2</v>
      </c>
      <c r="AZ25" s="16" t="s">
        <v>30539</v>
      </c>
      <c r="BA25" s="33">
        <f>IF(D6L418C5=0,0,D6L418C19/D6L418C5)</f>
        <v>0.44906303803073405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6219.4871804415989</v>
      </c>
      <c r="J26" s="16" t="s">
        <v>30562</v>
      </c>
      <c r="K26" s="21">
        <f>IF(FLOW_THRU_100PCT="Y",1,INDEX(VariabilityMatrix,D6L419C1,D6L419C9))</f>
        <v>0.23250378168192573</v>
      </c>
      <c r="L26" s="16" t="s">
        <v>30542</v>
      </c>
      <c r="M26" s="15">
        <f>IF(D6L419C2&lt;&gt;0,D6L419C2*D6L419C4,D6L419C3*D6L419C4)</f>
        <v>1446.0542895749293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723.02714478746464</v>
      </c>
      <c r="R26" s="16" t="s">
        <v>30544</v>
      </c>
      <c r="S26" s="15">
        <f>D6L419C5-D6L419C7</f>
        <v>723.02714478746464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672.07462980956336</v>
      </c>
      <c r="X26" s="16" t="s">
        <v>30546</v>
      </c>
      <c r="Y26" s="33">
        <f>D6L419C7-D6L419C10</f>
        <v>50.952514977901274</v>
      </c>
      <c r="Z26" s="16" t="s">
        <v>30547</v>
      </c>
      <c r="AA26" s="33">
        <f>CHOOSE(MIN(D6L419C9,RUN_YEARS),B7L804C7,B7L804C16,B7L804C25,B7L804C34,B7L804C43)</f>
        <v>328652.66666666669</v>
      </c>
      <c r="AB26" s="16" t="s">
        <v>30548</v>
      </c>
      <c r="AC26" s="33">
        <f>IF(D6L419C12=0,0,D6L419C10/D6L419C12)</f>
        <v>2.0449389217681584E-3</v>
      </c>
      <c r="AD26" s="16" t="s">
        <v>30549</v>
      </c>
      <c r="AE26" s="33">
        <f>IF(D6L419C5=0,0,D6L419C10/D6L419C5)</f>
        <v>0.46476445224412777</v>
      </c>
      <c r="AF26" s="16" t="s">
        <v>30550</v>
      </c>
      <c r="AG26" s="33">
        <f>CHOOSE(MIN(D6L419C9,RUN_YEARS),B7L804C5,B7L804C14,B7L804C23,B7L804C32,B7L804C41)</f>
        <v>9583.2305487158446</v>
      </c>
      <c r="AH26" s="16" t="s">
        <v>30551</v>
      </c>
      <c r="AI26" s="33">
        <f>IF(D6L419C15=0,0,D6L419C11/D6L419C15)</f>
        <v>5.3168411965972082E-3</v>
      </c>
      <c r="AJ26" s="16" t="s">
        <v>30552</v>
      </c>
      <c r="AK26" s="33">
        <f>IF(D6L419C5=0,0,D6L419C11/D6L419C5)</f>
        <v>3.5235547755872204E-2</v>
      </c>
      <c r="AL26" s="16" t="s">
        <v>30553</v>
      </c>
      <c r="AM26" s="33">
        <f>D6L419C8*CHOOSE(MIN(D6L419C9,RUN_YEARS),B7L804C4,B7L804C13,B7L804C22,B7L804C31,B7L804C40)</f>
        <v>81.734025765167047</v>
      </c>
      <c r="AN26" s="16" t="s">
        <v>30554</v>
      </c>
      <c r="AO26" s="33">
        <f>D6L419C8-D6L419C18</f>
        <v>641.29311902229756</v>
      </c>
      <c r="AP26" s="16" t="s">
        <v>30555</v>
      </c>
      <c r="AQ26" s="33">
        <f>CHOOSE(MIN(D6L419C9,RUN_YEARS),B7L804C2,B7L804C11,B7L804C20,B7L804C29,B7L804C38)</f>
        <v>586.08504209143723</v>
      </c>
      <c r="AR26" s="16" t="s">
        <v>30556</v>
      </c>
      <c r="AS26" s="33">
        <f>IF(D6L419C20=0,0,D6L419C18/D6L419C20)</f>
        <v>0.13945762115596771</v>
      </c>
      <c r="AT26" s="16" t="s">
        <v>30557</v>
      </c>
      <c r="AU26" s="33">
        <f>IF(D6L419C5=0,0,D6L419C18/D6L419C5)</f>
        <v>5.6522100417953837E-2</v>
      </c>
      <c r="AV26" s="16" t="s">
        <v>30558</v>
      </c>
      <c r="AW26" s="33">
        <f>CHOOSE(MIN(D6L419C9,RUN_YEARS),B7L804C1,B7L804C10,B7L804C19,B7L804C28,B7L804C37)</f>
        <v>4598.4802673859112</v>
      </c>
      <c r="AX26" s="16" t="s">
        <v>30559</v>
      </c>
      <c r="AY26" s="33">
        <f>IF(D6L419C23=0,0,D6L419C19/D6L419C23)</f>
        <v>0.13945762115596771</v>
      </c>
      <c r="AZ26" s="16" t="s">
        <v>30560</v>
      </c>
      <c r="BA26" s="33">
        <f>IF(D6L419C5=0,0,D6L419C19/D6L419C5)</f>
        <v>0.44347789958204614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2841.342239429106</v>
      </c>
      <c r="J27" s="16" t="s">
        <v>30583</v>
      </c>
      <c r="K27" s="21">
        <f>IF(FLOW_THRU_100PCT="Y",1,INDEX(VariabilityMatrix,D6L420C1,D6L420C9))</f>
        <v>0.21446738302183352</v>
      </c>
      <c r="L27" s="16" t="s">
        <v>30563</v>
      </c>
      <c r="M27" s="15">
        <f>IF(D6L420C2&lt;&gt;0,D6L420C2*D6L420C4,D6L420C3*D6L420C4)</f>
        <v>609.37523435975629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304.68761717987815</v>
      </c>
      <c r="R27" s="16" t="s">
        <v>30565</v>
      </c>
      <c r="S27" s="15">
        <f>D6L420C5-D6L420C7</f>
        <v>304.68761717987815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282.66592322467096</v>
      </c>
      <c r="X27" s="16" t="s">
        <v>30567</v>
      </c>
      <c r="Y27" s="33">
        <f>D6L420C7-D6L420C10</f>
        <v>22.021693955207184</v>
      </c>
      <c r="Z27" s="16" t="s">
        <v>30568</v>
      </c>
      <c r="AA27" s="33">
        <f>CHOOSE(MIN(D6L420C9,RUN_YEARS),B7L804C7,B7L804C16,B7L804C25,B7L804C34,B7L804C43)</f>
        <v>279156</v>
      </c>
      <c r="AB27" s="16" t="s">
        <v>30569</v>
      </c>
      <c r="AC27" s="33">
        <f>IF(D6L420C12=0,0,D6L420C10/D6L420C12)</f>
        <v>1.0125733397264287E-3</v>
      </c>
      <c r="AD27" s="16" t="s">
        <v>30570</v>
      </c>
      <c r="AE27" s="33">
        <f>IF(D6L420C5=0,0,D6L420C10/D6L420C5)</f>
        <v>0.46386184945907033</v>
      </c>
      <c r="AF27" s="16" t="s">
        <v>30571</v>
      </c>
      <c r="AG27" s="33">
        <f>CHOOSE(MIN(D6L420C9,RUN_YEARS),B7L804C5,B7L804C14,B7L804C23,B7L804C32,B7L804C41)</f>
        <v>8364.7099505430961</v>
      </c>
      <c r="AH27" s="16" t="s">
        <v>30572</v>
      </c>
      <c r="AI27" s="33">
        <f>IF(D6L420C15=0,0,D6L420C11/D6L420C15)</f>
        <v>2.6326906832887108E-3</v>
      </c>
      <c r="AJ27" s="16" t="s">
        <v>30573</v>
      </c>
      <c r="AK27" s="33">
        <f>IF(D6L420C5=0,0,D6L420C11/D6L420C5)</f>
        <v>3.6138150540929691E-2</v>
      </c>
      <c r="AL27" s="16" t="s">
        <v>30574</v>
      </c>
      <c r="AM27" s="33">
        <f>D6L420C8*CHOOSE(MIN(D6L420C9,RUN_YEARS),B7L804C4,B7L804C13,B7L804C22,B7L804C31,B7L804C40)</f>
        <v>31.039723137595427</v>
      </c>
      <c r="AN27" s="16" t="s">
        <v>30575</v>
      </c>
      <c r="AO27" s="33">
        <f>D6L420C8-D6L420C18</f>
        <v>273.6478940422827</v>
      </c>
      <c r="AP27" s="16" t="s">
        <v>30576</v>
      </c>
      <c r="AQ27" s="33">
        <f>CHOOSE(MIN(D6L420C9,RUN_YEARS),B7L804C2,B7L804C11,B7L804C20,B7L804C29,B7L804C38)</f>
        <v>456.98132571837186</v>
      </c>
      <c r="AR27" s="16" t="s">
        <v>30577</v>
      </c>
      <c r="AS27" s="33">
        <f>IF(D6L420C20=0,0,D6L420C18/D6L420C20)</f>
        <v>6.7923395094539527E-2</v>
      </c>
      <c r="AT27" s="16" t="s">
        <v>30578</v>
      </c>
      <c r="AU27" s="33">
        <f>IF(D6L420C5=0,0,D6L420C18/D6L420C5)</f>
        <v>5.0936961969265941E-2</v>
      </c>
      <c r="AV27" s="16" t="s">
        <v>30579</v>
      </c>
      <c r="AW27" s="33">
        <f>CHOOSE(MIN(D6L420C9,RUN_YEARS),B7L804C1,B7L804C10,B7L804C19,B7L804C28,B7L804C37)</f>
        <v>4028.7723200732903</v>
      </c>
      <c r="AX27" s="16" t="s">
        <v>30580</v>
      </c>
      <c r="AY27" s="33">
        <f>IF(D6L420C23=0,0,D6L420C19/D6L420C23)</f>
        <v>6.7923395094539513E-2</v>
      </c>
      <c r="AZ27" s="16" t="s">
        <v>30581</v>
      </c>
      <c r="BA27" s="33">
        <f>IF(D6L420C5=0,0,D6L420C19/D6L420C5)</f>
        <v>0.44906303803073405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0.21446738302183352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279156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8364.7099505430961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456.98132571837186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4028.7723200732903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0.21446738302183352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279156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8364.7099505430961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456.98132571837186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4028.7723200732903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0.21446738302183352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279156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8364.7099505430961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456.98132571837186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4028.7723200732903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0.21446738302183352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279156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8364.7099505430961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456.98132571837186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4028.7723200732903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0.21446738302183352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279156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8364.7099505430961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456.98132571837186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4028.7723200732903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385.11862840413102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331.20202042755267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165.60101021377633</v>
      </c>
      <c r="R33" s="16" t="s">
        <v>30691</v>
      </c>
      <c r="S33" s="15">
        <f>D6L426C5-D6L426C7</f>
        <v>165.60101021377633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153.63198174010535</v>
      </c>
      <c r="X33" s="16" t="s">
        <v>30693</v>
      </c>
      <c r="Y33" s="33">
        <f>D6L426C7-D6L426C10</f>
        <v>11.969028473670988</v>
      </c>
      <c r="Z33" s="16" t="s">
        <v>30694</v>
      </c>
      <c r="AA33" s="33">
        <f>CHOOSE(MIN(D6L426C9,RUN_YEARS),B7L804C7,B7L804C16,B7L804C25,B7L804C34,B7L804C43)</f>
        <v>279156</v>
      </c>
      <c r="AB33" s="16" t="s">
        <v>30695</v>
      </c>
      <c r="AC33" s="33">
        <f>IF(D6L426C12=0,0,D6L426C10/D6L426C12)</f>
        <v>5.5034454477104319E-4</v>
      </c>
      <c r="AD33" s="16" t="s">
        <v>30696</v>
      </c>
      <c r="AE33" s="33">
        <f>IF(D6L426C5=0,0,D6L426C10/D6L426C5)</f>
        <v>0.46386184945907027</v>
      </c>
      <c r="AF33" s="16" t="s">
        <v>30697</v>
      </c>
      <c r="AG33" s="33">
        <f>CHOOSE(MIN(D6L426C9,RUN_YEARS),B7L804C5,B7L804C14,B7L804C23,B7L804C32,B7L804C41)</f>
        <v>8364.7099505430961</v>
      </c>
      <c r="AH33" s="16" t="s">
        <v>30698</v>
      </c>
      <c r="AI33" s="33">
        <f>IF(D6L426C15=0,0,D6L426C11/D6L426C15)</f>
        <v>1.4308958164047129E-3</v>
      </c>
      <c r="AJ33" s="16" t="s">
        <v>30699</v>
      </c>
      <c r="AK33" s="33">
        <f>IF(D6L426C5=0,0,D6L426C11/D6L426C5)</f>
        <v>3.6138150540929746E-2</v>
      </c>
      <c r="AL33" s="16" t="s">
        <v>30700</v>
      </c>
      <c r="AM33" s="33">
        <f>D6L426C8*CHOOSE(MIN(D6L426C9,RUN_YEARS),B7L804C4,B7L804C13,B7L804C22,B7L804C31,B7L804C40)</f>
        <v>16.870424718662292</v>
      </c>
      <c r="AN33" s="16" t="s">
        <v>30701</v>
      </c>
      <c r="AO33" s="33">
        <f>D6L426C8-D6L426C18</f>
        <v>148.73058549511404</v>
      </c>
      <c r="AP33" s="16" t="s">
        <v>30702</v>
      </c>
      <c r="AQ33" s="33">
        <f>CHOOSE(MIN(D6L426C9,RUN_YEARS),B7L804C2,B7L804C11,B7L804C20,B7L804C29,B7L804C38)</f>
        <v>456.98132571837186</v>
      </c>
      <c r="AR33" s="16" t="s">
        <v>30703</v>
      </c>
      <c r="AS33" s="33">
        <f>IF(D6L426C20=0,0,D6L426C18/D6L426C20)</f>
        <v>3.6917098728579525E-2</v>
      </c>
      <c r="AT33" s="16" t="s">
        <v>30704</v>
      </c>
      <c r="AU33" s="33">
        <f>IF(D6L426C5=0,0,D6L426C18/D6L426C5)</f>
        <v>5.0936961969265941E-2</v>
      </c>
      <c r="AV33" s="16" t="s">
        <v>30705</v>
      </c>
      <c r="AW33" s="33">
        <f>CHOOSE(MIN(D6L426C9,RUN_YEARS),B7L804C1,B7L804C10,B7L804C19,B7L804C28,B7L804C37)</f>
        <v>4028.7723200732903</v>
      </c>
      <c r="AX33" s="16" t="s">
        <v>30706</v>
      </c>
      <c r="AY33" s="33">
        <f>IF(D6L426C23=0,0,D6L426C19/D6L426C23)</f>
        <v>3.6917098728579525E-2</v>
      </c>
      <c r="AZ33" s="16" t="s">
        <v>30707</v>
      </c>
      <c r="BA33" s="33">
        <f>IF(D6L426C5=0,0,D6L426C19/D6L426C5)</f>
        <v>0.44906303803073405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-453.39306309435352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-389.91803426114404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-194.95901713057202</v>
      </c>
      <c r="R34" s="16" t="s">
        <v>30711</v>
      </c>
      <c r="S34" s="15">
        <f>D6L427C5-D6L427C7</f>
        <v>-194.95901713057202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-181.22004161348767</v>
      </c>
      <c r="X34" s="16" t="s">
        <v>30713</v>
      </c>
      <c r="Y34" s="33">
        <f>D6L427C7-D6L427C10</f>
        <v>-13.738975517084356</v>
      </c>
      <c r="Z34" s="16" t="s">
        <v>30714</v>
      </c>
      <c r="AA34" s="33">
        <f>CHOOSE(MIN(D6L427C9,RUN_YEARS),B7L804C7,B7L804C16,B7L804C25,B7L804C34,B7L804C43)</f>
        <v>328652.66666666669</v>
      </c>
      <c r="AB34" s="16" t="s">
        <v>30715</v>
      </c>
      <c r="AC34" s="33">
        <f>IF(D6L427C12=0,0,D6L427C10/D6L427C12)</f>
        <v>-5.5140292470922997E-4</v>
      </c>
      <c r="AD34" s="16" t="s">
        <v>30716</v>
      </c>
      <c r="AE34" s="33">
        <f>IF(D6L427C5=0,0,D6L427C10/D6L427C5)</f>
        <v>0.46476445224412777</v>
      </c>
      <c r="AF34" s="16" t="s">
        <v>30717</v>
      </c>
      <c r="AG34" s="33">
        <f>CHOOSE(MIN(D6L427C9,RUN_YEARS),B7L804C5,B7L804C14,B7L804C23,B7L804C32,B7L804C41)</f>
        <v>9583.2305487158446</v>
      </c>
      <c r="AH34" s="16" t="s">
        <v>30718</v>
      </c>
      <c r="AI34" s="33">
        <f>IF(D6L427C15=0,0,D6L427C11/D6L427C15)</f>
        <v>-1.433647604243997E-3</v>
      </c>
      <c r="AJ34" s="16" t="s">
        <v>30719</v>
      </c>
      <c r="AK34" s="33">
        <f>IF(D6L427C5=0,0,D6L427C11/D6L427C5)</f>
        <v>3.5235547755872204E-2</v>
      </c>
      <c r="AL34" s="16" t="s">
        <v>30720</v>
      </c>
      <c r="AM34" s="33">
        <f>D6L427C8*CHOOSE(MIN(D6L427C9,RUN_YEARS),B7L804C4,B7L804C13,B7L804C22,B7L804C31,B7L804C40)</f>
        <v>-22.038986287279549</v>
      </c>
      <c r="AN34" s="16" t="s">
        <v>30721</v>
      </c>
      <c r="AO34" s="33">
        <f>D6L427C8-D6L427C18</f>
        <v>-172.92003084329247</v>
      </c>
      <c r="AP34" s="16" t="s">
        <v>30722</v>
      </c>
      <c r="AQ34" s="33">
        <f>CHOOSE(MIN(D6L427C9,RUN_YEARS),B7L804C2,B7L804C11,B7L804C20,B7L804C29,B7L804C38)</f>
        <v>586.08504209143723</v>
      </c>
      <c r="AR34" s="16" t="s">
        <v>30723</v>
      </c>
      <c r="AS34" s="33">
        <f>IF(D6L427C20=0,0,D6L427C18/D6L427C20)</f>
        <v>-3.7603734448901305E-2</v>
      </c>
      <c r="AT34" s="16" t="s">
        <v>30724</v>
      </c>
      <c r="AU34" s="33">
        <f>IF(D6L427C5=0,0,D6L427C18/D6L427C5)</f>
        <v>5.6522100417953837E-2</v>
      </c>
      <c r="AV34" s="16" t="s">
        <v>30725</v>
      </c>
      <c r="AW34" s="33">
        <f>CHOOSE(MIN(D6L427C9,RUN_YEARS),B7L804C1,B7L804C10,B7L804C19,B7L804C28,B7L804C37)</f>
        <v>4598.4802673859112</v>
      </c>
      <c r="AX34" s="16" t="s">
        <v>30726</v>
      </c>
      <c r="AY34" s="33">
        <f>IF(D6L427C23=0,0,D6L427C19/D6L427C23)</f>
        <v>-3.7603734448901305E-2</v>
      </c>
      <c r="AZ34" s="16" t="s">
        <v>30727</v>
      </c>
      <c r="BA34" s="33">
        <f>IF(D6L427C5=0,0,D6L427C19/D6L427C5)</f>
        <v>0.44347789958204614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38756.916719989153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25012.685763092486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12506.342881546243</v>
      </c>
      <c r="R35" s="16" t="s">
        <v>30731</v>
      </c>
      <c r="S35" s="15">
        <f>SUM(D6L401C8:D6L427C8)-2*SUM(D6L409C8,D6L411C8,D6L422C8,D6L424C8,D6L427C8)</f>
        <v>12506.342881546243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11624.253637341166</v>
      </c>
      <c r="X35" s="16" t="s">
        <v>30733</v>
      </c>
      <c r="Y35" s="33">
        <f>SUM(D6L401C11:D6L427C11)-2*SUM(D6L409C11,D6L411C11,D6L422C11,D6L424C11,D6L427C11)</f>
        <v>882.08924420507515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3.5640205668355157E-2</v>
      </c>
      <c r="AD35" s="16" t="s">
        <v>30735</v>
      </c>
      <c r="AE35" s="33">
        <f>IF(D6L428C5=0,0,D6L428C10/D6L428C5)</f>
        <v>0.46473432511167412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9.2664534737723486E-2</v>
      </c>
      <c r="AJ35" s="16" t="s">
        <v>30737</v>
      </c>
      <c r="AK35" s="33">
        <f>IF(D6L428C5=0,0,D6L428C11/D6L428C5)</f>
        <v>3.5265674888325806E-2</v>
      </c>
      <c r="AL35" s="16" t="s">
        <v>30738</v>
      </c>
      <c r="AM35" s="33">
        <f>SUM(D6L401C18:D6L427C18)-2*SUM(D6L409C18,D6L411C18,D6L422C18,D6L424C18,D6L427C18)</f>
        <v>1406.7189339916617</v>
      </c>
      <c r="AN35" s="16" t="s">
        <v>30739</v>
      </c>
      <c r="AO35" s="33">
        <f>SUM(D6L401C19:D6L427C19)-2*SUM(D6L409C19,D6L411C19,D6L422C19,D6L424C19,D6L427C19)</f>
        <v>11099.623947554583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2.4290168148480542</v>
      </c>
      <c r="AT35" s="16" t="s">
        <v>30741</v>
      </c>
      <c r="AU35" s="33">
        <f>IF(D6L428C5=0,0,D6L428C18/D6L428C5)</f>
        <v>5.6240219355705834E-2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2.4290168148480542</v>
      </c>
      <c r="AZ35" s="16" t="s">
        <v>30743</v>
      </c>
      <c r="BA35" s="33">
        <f>IF(D6L428C5=0,0,D6L428C19/D6L428C5)</f>
        <v>0.44375978064429422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332.22136278138424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166.11068139069212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83.055340695346061</v>
      </c>
      <c r="R36" s="16" t="s">
        <v>30748</v>
      </c>
      <c r="S36" s="15">
        <f>D6L429C5-D6L429C7</f>
        <v>83.055340695346061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77.052407884792814</v>
      </c>
      <c r="X36" s="16" t="s">
        <v>30750</v>
      </c>
      <c r="Y36" s="33">
        <f>D6L429C7-D6L429C10</f>
        <v>6.0029328105532471</v>
      </c>
      <c r="Z36" s="16" t="s">
        <v>30751</v>
      </c>
      <c r="AA36" s="33">
        <f>CHOOSE(MIN(D6L429C9,RUN_YEARS),B7L804C7,B7L804C16,B7L804C25,B7L804C34,B7L804C43)</f>
        <v>279156</v>
      </c>
      <c r="AB36" s="16" t="s">
        <v>30752</v>
      </c>
      <c r="AC36" s="33">
        <f>IF(D6L429C12=0,0,D6L429C10/D6L429C12)</f>
        <v>2.7601917166313034E-4</v>
      </c>
      <c r="AD36" s="16" t="s">
        <v>30753</v>
      </c>
      <c r="AE36" s="33">
        <f>IF(D6L429C5=0,0,D6L429C10/D6L429C5)</f>
        <v>0.46386184945907027</v>
      </c>
      <c r="AF36" s="16" t="s">
        <v>30754</v>
      </c>
      <c r="AG36" s="33">
        <f>CHOOSE(MIN(D6L429C9,RUN_YEARS),B7L804C5,B7L804C14,B7L804C23,B7L804C32,B7L804C41)</f>
        <v>8364.7099505430961</v>
      </c>
      <c r="AH36" s="16" t="s">
        <v>30755</v>
      </c>
      <c r="AI36" s="33">
        <f>IF(D6L429C15=0,0,D6L429C11/D6L429C15)</f>
        <v>7.176498463241387E-4</v>
      </c>
      <c r="AJ36" s="16" t="s">
        <v>30756</v>
      </c>
      <c r="AK36" s="33">
        <f>IF(D6L429C5=0,0,D6L429C11/D6L429C5)</f>
        <v>3.6138150540929732E-2</v>
      </c>
      <c r="AL36" s="16" t="s">
        <v>30757</v>
      </c>
      <c r="AM36" s="33">
        <f>D6L429C8*CHOOSE(MIN(D6L429C9,RUN_YEARS),B7L804C4,B7L804C13,B7L804C22,B7L804C31,B7L804C40)</f>
        <v>8.4611734606865365</v>
      </c>
      <c r="AN36" s="16" t="s">
        <v>30758</v>
      </c>
      <c r="AO36" s="33">
        <f>D6L429C8-D6L429C18</f>
        <v>74.594167234659523</v>
      </c>
      <c r="AP36" s="16" t="s">
        <v>30759</v>
      </c>
      <c r="AQ36" s="33">
        <f>CHOOSE(MIN(D6L429C9,RUN_YEARS),B7L804C2,B7L804C11,B7L804C20,B7L804C29,B7L804C38)</f>
        <v>456.98132571837186</v>
      </c>
      <c r="AR36" s="16" t="s">
        <v>30760</v>
      </c>
      <c r="AS36" s="33">
        <f>IF(D6L429C20=0,0,D6L429C18/D6L429C20)</f>
        <v>1.8515359347311671E-2</v>
      </c>
      <c r="AT36" s="16" t="s">
        <v>30761</v>
      </c>
      <c r="AU36" s="33">
        <f>IF(D6L429C5=0,0,D6L429C18/D6L429C5)</f>
        <v>5.0936961969265941E-2</v>
      </c>
      <c r="AV36" s="16" t="s">
        <v>30762</v>
      </c>
      <c r="AW36" s="33">
        <f>CHOOSE(MIN(D6L429C9,RUN_YEARS),B7L804C1,B7L804C10,B7L804C19,B7L804C28,B7L804C37)</f>
        <v>4028.7723200732903</v>
      </c>
      <c r="AX36" s="16" t="s">
        <v>30763</v>
      </c>
      <c r="AY36" s="33">
        <f>IF(D6L429C23=0,0,D6L429C19/D6L429C23)</f>
        <v>1.8515359347311671E-2</v>
      </c>
      <c r="AZ36" s="16" t="s">
        <v>30764</v>
      </c>
      <c r="BA36" s="33">
        <f>IF(D6L429C5=0,0,D6L429C19/D6L429C5)</f>
        <v>0.44906303803073405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279156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8364.7099505430961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456.98132571837186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4028.7723200732903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624.01424199894166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312.00712099947083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156.00356049973541</v>
      </c>
      <c r="R38" s="16" t="s">
        <v>30788</v>
      </c>
      <c r="S38" s="15">
        <f>D6L431C5-D6L431C7</f>
        <v>156.00356049973541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144.72820019121446</v>
      </c>
      <c r="X38" s="16" t="s">
        <v>30790</v>
      </c>
      <c r="Y38" s="33">
        <f>D6L431C7-D6L431C10</f>
        <v>11.275360308520959</v>
      </c>
      <c r="Z38" s="16" t="s">
        <v>30791</v>
      </c>
      <c r="AA38" s="33">
        <f>CHOOSE(MIN(D6L431C9,RUN_YEARS),B7L804C7,B7L804C16,B7L804C25,B7L804C34,B7L804C43)</f>
        <v>279156</v>
      </c>
      <c r="AB38" s="16" t="s">
        <v>30792</v>
      </c>
      <c r="AC38" s="33">
        <f>IF(D6L431C12=0,0,D6L431C10/D6L431C12)</f>
        <v>5.1844918322090322E-4</v>
      </c>
      <c r="AD38" s="16" t="s">
        <v>30793</v>
      </c>
      <c r="AE38" s="33">
        <f>IF(D6L431C5=0,0,D6L431C10/D6L431C5)</f>
        <v>0.46386184945907027</v>
      </c>
      <c r="AF38" s="16" t="s">
        <v>30794</v>
      </c>
      <c r="AG38" s="33">
        <f>CHOOSE(MIN(D6L431C9,RUN_YEARS),B7L804C5,B7L804C14,B7L804C23,B7L804C32,B7L804C41)</f>
        <v>8364.7099505430961</v>
      </c>
      <c r="AH38" s="16" t="s">
        <v>30795</v>
      </c>
      <c r="AI38" s="33">
        <f>IF(D6L431C15=0,0,D6L431C11/D6L431C15)</f>
        <v>1.3479678763743486E-3</v>
      </c>
      <c r="AJ38" s="16" t="s">
        <v>30796</v>
      </c>
      <c r="AK38" s="33">
        <f>IF(D6L431C5=0,0,D6L431C11/D6L431C5)</f>
        <v>3.6138150540929746E-2</v>
      </c>
      <c r="AL38" s="16" t="s">
        <v>30797</v>
      </c>
      <c r="AM38" s="33">
        <f>D6L431C8*CHOOSE(MIN(D6L431C9,RUN_YEARS),B7L804C4,B7L804C13,B7L804C22,B7L804C31,B7L804C40)</f>
        <v>15.892694856490202</v>
      </c>
      <c r="AN38" s="16" t="s">
        <v>30798</v>
      </c>
      <c r="AO38" s="33">
        <f>D6L431C8-D6L431C18</f>
        <v>140.11086564324521</v>
      </c>
      <c r="AP38" s="16" t="s">
        <v>30799</v>
      </c>
      <c r="AQ38" s="33">
        <f>CHOOSE(MIN(D6L431C9,RUN_YEARS),B7L804C2,B7L804C11,B7L804C20,B7L804C29,B7L804C38)</f>
        <v>456.98132571837186</v>
      </c>
      <c r="AR38" s="16" t="s">
        <v>30800</v>
      </c>
      <c r="AS38" s="33">
        <f>IF(D6L431C20=0,0,D6L431C18/D6L431C20)</f>
        <v>3.4777558648609944E-2</v>
      </c>
      <c r="AT38" s="16" t="s">
        <v>30801</v>
      </c>
      <c r="AU38" s="33">
        <f>IF(D6L431C5=0,0,D6L431C18/D6L431C5)</f>
        <v>5.0936961969265941E-2</v>
      </c>
      <c r="AV38" s="16" t="s">
        <v>30802</v>
      </c>
      <c r="AW38" s="33">
        <f>CHOOSE(MIN(D6L431C9,RUN_YEARS),B7L804C1,B7L804C10,B7L804C19,B7L804C28,B7L804C37)</f>
        <v>4028.7723200732903</v>
      </c>
      <c r="AX38" s="16" t="s">
        <v>30803</v>
      </c>
      <c r="AY38" s="33">
        <f>IF(D6L431C23=0,0,D6L431C19/D6L431C23)</f>
        <v>3.4777558648609944E-2</v>
      </c>
      <c r="AZ38" s="16" t="s">
        <v>30804</v>
      </c>
      <c r="BA38" s="33">
        <f>IF(D6L431C5=0,0,D6L431C19/D6L431C5)</f>
        <v>0.44906303803073405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279156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8364.7099505430961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456.98132571837186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4028.7723200732903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26933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26933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10773.2</v>
      </c>
      <c r="R40" s="16" t="s">
        <v>30829</v>
      </c>
      <c r="S40" s="15">
        <f>D6L433C5-D6L433C7</f>
        <v>16159.8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9994.5529531849115</v>
      </c>
      <c r="X40" s="16" t="s">
        <v>30831</v>
      </c>
      <c r="Y40" s="33">
        <f>D6L433C7-D6L433C10</f>
        <v>778.6470468150892</v>
      </c>
      <c r="Z40" s="16" t="s">
        <v>30832</v>
      </c>
      <c r="AA40" s="33">
        <f>CHOOSE(MIN(D6L433C9,RUN_YEARS),B7L804C7,B7L804C16,B7L804C25,B7L804C34,B7L804C43)</f>
        <v>279156</v>
      </c>
      <c r="AB40" s="16" t="s">
        <v>30833</v>
      </c>
      <c r="AC40" s="33">
        <f>IF(D6L433C12=0,0,D6L433C10/D6L433C12)</f>
        <v>3.5802751698637718E-2</v>
      </c>
      <c r="AD40" s="16" t="s">
        <v>30834</v>
      </c>
      <c r="AE40" s="33">
        <f>IF(D6L433C5=0,0,D6L433C10/D6L433C5)</f>
        <v>0.37108947956725619</v>
      </c>
      <c r="AF40" s="16" t="s">
        <v>30835</v>
      </c>
      <c r="AG40" s="33">
        <f>CHOOSE(MIN(D6L433C9,RUN_YEARS),B7L804C5,B7L804C14,B7L804C23,B7L804C32,B7L804C41)</f>
        <v>8364.7099505430961</v>
      </c>
      <c r="AH40" s="16" t="s">
        <v>30836</v>
      </c>
      <c r="AI40" s="33">
        <f>IF(D6L433C15=0,0,D6L433C11/D6L433C15)</f>
        <v>9.3087154416458151E-2</v>
      </c>
      <c r="AJ40" s="16" t="s">
        <v>30837</v>
      </c>
      <c r="AK40" s="33">
        <f>IF(D6L433C5=0,0,D6L433C11/D6L433C5)</f>
        <v>2.8910520432743815E-2</v>
      </c>
      <c r="AL40" s="16" t="s">
        <v>30838</v>
      </c>
      <c r="AM40" s="33">
        <f>D6L433C8*CHOOSE(MIN(D6L433C9,RUN_YEARS),B7L804C4,B7L804C13,B7L804C22,B7L804C31,B7L804C40)</f>
        <v>1646.2622360618875</v>
      </c>
      <c r="AN40" s="16" t="s">
        <v>30839</v>
      </c>
      <c r="AO40" s="33">
        <f>D6L433C8-D6L433C18</f>
        <v>14513.537763938111</v>
      </c>
      <c r="AP40" s="16" t="s">
        <v>30840</v>
      </c>
      <c r="AQ40" s="33">
        <f>CHOOSE(MIN(D6L433C9,RUN_YEARS),B7L804C2,B7L804C11,B7L804C20,B7L804C29,B7L804C38)</f>
        <v>456.98132571837186</v>
      </c>
      <c r="AR40" s="16" t="s">
        <v>30841</v>
      </c>
      <c r="AS40" s="33">
        <f>IF(D6L433C20=0,0,D6L433C18/D6L433C20)</f>
        <v>3.6024715746840932</v>
      </c>
      <c r="AT40" s="16" t="s">
        <v>30842</v>
      </c>
      <c r="AU40" s="33">
        <f>IF(D6L433C5=0,0,D6L433C18/D6L433C5)</f>
        <v>6.1124354363119131E-2</v>
      </c>
      <c r="AV40" s="16" t="s">
        <v>30843</v>
      </c>
      <c r="AW40" s="33">
        <f>CHOOSE(MIN(D6L433C9,RUN_YEARS),B7L804C1,B7L804C10,B7L804C19,B7L804C28,B7L804C37)</f>
        <v>4028.7723200732903</v>
      </c>
      <c r="AX40" s="16" t="s">
        <v>30844</v>
      </c>
      <c r="AY40" s="33">
        <f>IF(D6L433C23=0,0,D6L433C19/D6L433C23)</f>
        <v>3.6024715746840927</v>
      </c>
      <c r="AZ40" s="16" t="s">
        <v>30845</v>
      </c>
      <c r="BA40" s="33">
        <f>IF(D6L433C5=0,0,D6L433C19/D6L433C5)</f>
        <v>0.53887564563688084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4603.7357970848161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4603.7357970848161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4603.7357970848161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279156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8364.7099505430961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469.00063042531502</v>
      </c>
      <c r="AN41" s="16" t="s">
        <v>30858</v>
      </c>
      <c r="AO41" s="33">
        <f>D6L434C8-D6L434C18</f>
        <v>4134.7351666595014</v>
      </c>
      <c r="AP41" s="16" t="s">
        <v>30859</v>
      </c>
      <c r="AQ41" s="33">
        <f>CHOOSE(MIN(D6L434C9,RUN_YEARS),B7L804C2,B7L804C11,B7L804C20,B7L804C29,B7L804C38)</f>
        <v>456.98132571837186</v>
      </c>
      <c r="AR41" s="16" t="s">
        <v>30860</v>
      </c>
      <c r="AS41" s="33">
        <f>IF(D6L434C20=0,0,D6L434C18/D6L434C20)</f>
        <v>1.0263015226892453</v>
      </c>
      <c r="AT41" s="16" t="s">
        <v>30861</v>
      </c>
      <c r="AU41" s="33">
        <f>IF(D6L434C5=0,0,D6L434C18/D6L434C5)</f>
        <v>0.10187392393853188</v>
      </c>
      <c r="AV41" s="16" t="s">
        <v>30862</v>
      </c>
      <c r="AW41" s="33">
        <f>CHOOSE(MIN(D6L434C9,RUN_YEARS),B7L804C1,B7L804C10,B7L804C19,B7L804C28,B7L804C37)</f>
        <v>4028.7723200732903</v>
      </c>
      <c r="AX41" s="16" t="s">
        <v>30863</v>
      </c>
      <c r="AY41" s="33">
        <f>IF(D6L434C23=0,0,D6L434C19/D6L434C23)</f>
        <v>1.0263015226892453</v>
      </c>
      <c r="AZ41" s="16" t="s">
        <v>30864</v>
      </c>
      <c r="BA41" s="33">
        <f>IF(D6L434C5=0,0,D6L434C19/D6L434C5)</f>
        <v>0.89812607606146821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141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141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141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130.80904154745781</v>
      </c>
      <c r="X42" s="16" t="s">
        <v>30871</v>
      </c>
      <c r="Y42" s="33">
        <f>D6L435C7-D6L435C10</f>
        <v>10.190958452542191</v>
      </c>
      <c r="Z42" s="16" t="s">
        <v>30872</v>
      </c>
      <c r="AA42" s="33">
        <f>CHOOSE(MIN(D6L435C9,RUN_YEARS),B7L804C7,B7L804C16,B7L804C25,B7L804C34,B7L804C43)</f>
        <v>279156</v>
      </c>
      <c r="AB42" s="16" t="s">
        <v>30873</v>
      </c>
      <c r="AC42" s="33">
        <f>IF(D6L435C12=0,0,D6L435C10/D6L435C12)</f>
        <v>4.6858760530835023E-4</v>
      </c>
      <c r="AD42" s="16" t="s">
        <v>30874</v>
      </c>
      <c r="AE42" s="33">
        <f>IF(D6L435C5=0,0,D6L435C10/D6L435C5)</f>
        <v>0.92772369891814044</v>
      </c>
      <c r="AF42" s="16" t="s">
        <v>30875</v>
      </c>
      <c r="AG42" s="33">
        <f>CHOOSE(MIN(D6L435C9,RUN_YEARS),B7L804C5,B7L804C14,B7L804C23,B7L804C32,B7L804C41)</f>
        <v>8364.7099505430961</v>
      </c>
      <c r="AH42" s="16" t="s">
        <v>30876</v>
      </c>
      <c r="AI42" s="33">
        <f>IF(D6L435C15=0,0,D6L435C11/D6L435C15)</f>
        <v>1.218327773801711E-3</v>
      </c>
      <c r="AJ42" s="16" t="s">
        <v>30877</v>
      </c>
      <c r="AK42" s="33">
        <f>IF(D6L435C5=0,0,D6L435C11/D6L435C5)</f>
        <v>7.2276301081859506E-2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456.98132571837186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4028.7723200732903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225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225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225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279156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8364.7099505430961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22.921632886169675</v>
      </c>
      <c r="AN43" s="16" t="s">
        <v>30899</v>
      </c>
      <c r="AO43" s="33">
        <f>D6L436C8-D6L436C18</f>
        <v>202.07836711383032</v>
      </c>
      <c r="AP43" s="16" t="s">
        <v>30900</v>
      </c>
      <c r="AQ43" s="33">
        <f>CHOOSE(MIN(D6L436C9,RUN_YEARS),B7L804C2,B7L804C11,B7L804C20,B7L804C29,B7L804C38)</f>
        <v>456.98132571837186</v>
      </c>
      <c r="AR43" s="16" t="s">
        <v>30901</v>
      </c>
      <c r="AS43" s="33">
        <f>IF(D6L436C20=0,0,D6L436C18/D6L436C20)</f>
        <v>5.0158795548454871E-2</v>
      </c>
      <c r="AT43" s="16" t="s">
        <v>30902</v>
      </c>
      <c r="AU43" s="33">
        <f>IF(D6L436C5=0,0,D6L436C18/D6L436C5)</f>
        <v>0.1018739239385319</v>
      </c>
      <c r="AV43" s="16" t="s">
        <v>30903</v>
      </c>
      <c r="AW43" s="33">
        <f>CHOOSE(MIN(D6L436C9,RUN_YEARS),B7L804C1,B7L804C10,B7L804C19,B7L804C28,B7L804C37)</f>
        <v>4028.7723200732903</v>
      </c>
      <c r="AX43" s="16" t="s">
        <v>30904</v>
      </c>
      <c r="AY43" s="33">
        <f>IF(D6L436C23=0,0,D6L436C19/D6L436C23)</f>
        <v>5.0158795548454864E-2</v>
      </c>
      <c r="AZ43" s="16" t="s">
        <v>30905</v>
      </c>
      <c r="BA43" s="33">
        <f>IF(D6L436C5=0,0,D6L436C19/D6L436C5)</f>
        <v>0.8981260760614681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32858.971401865143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32380.85359947498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11153.258901195082</v>
      </c>
      <c r="R44" s="16" t="s">
        <v>30909</v>
      </c>
      <c r="S44" s="15">
        <f>SUM(D6L429C8:D6L436C8)</f>
        <v>21227.5946982799</v>
      </c>
      <c r="U44" s="21" t="str">
        <f>NULL_VALUE</f>
        <v>n/a</v>
      </c>
      <c r="V44" s="16" t="s">
        <v>30910</v>
      </c>
      <c r="W44" s="33">
        <f>SUM(D6L429C10:D6L436C10)</f>
        <v>10347.142602808377</v>
      </c>
      <c r="X44" s="16" t="s">
        <v>30911</v>
      </c>
      <c r="Y44" s="33">
        <f>SUM(D6L429C11:D6L436C11)</f>
        <v>806.11629838670558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3.7065807658830101E-2</v>
      </c>
      <c r="AD44" s="16" t="s">
        <v>30913</v>
      </c>
      <c r="AE44" s="33">
        <f>IF(D6L437C5=0,0,D6L437C10/D6L437C5)</f>
        <v>0.31954508459826841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9.637109991295835E-2</v>
      </c>
      <c r="AJ44" s="16" t="s">
        <v>30915</v>
      </c>
      <c r="AK44" s="33">
        <f>IF(D6L437C5=0,0,D6L437C11/D6L437C5)</f>
        <v>2.4894843982734782E-2</v>
      </c>
      <c r="AL44" s="16" t="s">
        <v>30916</v>
      </c>
      <c r="AM44" s="33">
        <f>SUM(D6L429C18:D6L436C18)</f>
        <v>2162.538367690549</v>
      </c>
      <c r="AN44" s="16" t="s">
        <v>30917</v>
      </c>
      <c r="AO44" s="33">
        <f>SUM(D6L429C19:D6L436C19)</f>
        <v>19065.056330589348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4.7322248109177156</v>
      </c>
      <c r="AT44" s="16" t="s">
        <v>30919</v>
      </c>
      <c r="AU44" s="33">
        <f>IF(D6L437C5=0,0,D6L437C18/D6L437C5)</f>
        <v>6.6784476852877417E-2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4.7322248109177156</v>
      </c>
      <c r="AZ44" s="16" t="s">
        <v>30921</v>
      </c>
      <c r="BA44" s="33">
        <f>IF(D6L437C5=0,0,D6L437C19/D6L437C5)</f>
        <v>0.58877559456611939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1240.0099420033944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620.00497100169719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310.00248550084859</v>
      </c>
      <c r="R45" s="16" t="s">
        <v>30926</v>
      </c>
      <c r="S45" s="15">
        <f>D6L438C5-D6L438C7</f>
        <v>310.00248550084859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287.5966525226645</v>
      </c>
      <c r="X45" s="16" t="s">
        <v>30928</v>
      </c>
      <c r="Y45" s="33">
        <f>D6L438C7-D6L438C10</f>
        <v>22.405832978184094</v>
      </c>
      <c r="Z45" s="16" t="s">
        <v>30929</v>
      </c>
      <c r="AA45" s="33">
        <f>CHOOSE(MIN(D6L438C9,RUN_YEARS),B7L804C7,B7L804C16,B7L804C25,B7L804C34,B7L804C43)</f>
        <v>279156</v>
      </c>
      <c r="AB45" s="16" t="s">
        <v>30930</v>
      </c>
      <c r="AC45" s="33">
        <f>IF(D6L438C12=0,0,D6L438C10/D6L438C12)</f>
        <v>1.0302363285140368E-3</v>
      </c>
      <c r="AD45" s="16" t="s">
        <v>30931</v>
      </c>
      <c r="AE45" s="33">
        <f>IF(D6L438C5=0,0,D6L438C10/D6L438C5)</f>
        <v>0.46386184945907027</v>
      </c>
      <c r="AF45" s="16" t="s">
        <v>30932</v>
      </c>
      <c r="AG45" s="33">
        <f>CHOOSE(MIN(D6L438C9,RUN_YEARS),B7L804C5,B7L804C14,B7L804C23,B7L804C32,B7L804C41)</f>
        <v>8364.7099505430961</v>
      </c>
      <c r="AH45" s="16" t="s">
        <v>30933</v>
      </c>
      <c r="AI45" s="33">
        <f>IF(D6L438C15=0,0,D6L438C11/D6L438C15)</f>
        <v>2.6786144541364938E-3</v>
      </c>
      <c r="AJ45" s="16" t="s">
        <v>30934</v>
      </c>
      <c r="AK45" s="33">
        <f>IF(D6L438C5=0,0,D6L438C11/D6L438C5)</f>
        <v>3.6138150540929712E-2</v>
      </c>
      <c r="AL45" s="16" t="s">
        <v>30935</v>
      </c>
      <c r="AM45" s="33">
        <f>D6L438C8*CHOOSE(MIN(D6L438C9,RUN_YEARS),B7L804C4,B7L804C13,B7L804C22,B7L804C31,B7L804C40)</f>
        <v>31.581169628669283</v>
      </c>
      <c r="AN45" s="16" t="s">
        <v>30936</v>
      </c>
      <c r="AO45" s="33">
        <f>D6L438C8-D6L438C18</f>
        <v>278.42131587217932</v>
      </c>
      <c r="AP45" s="16" t="s">
        <v>30937</v>
      </c>
      <c r="AQ45" s="33">
        <f>CHOOSE(MIN(D6L438C9,RUN_YEARS),B7L804C2,B7L804C11,B7L804C20,B7L804C29,B7L804C38)</f>
        <v>456.98132571837186</v>
      </c>
      <c r="AR45" s="16" t="s">
        <v>30938</v>
      </c>
      <c r="AS45" s="33">
        <f>IF(D6L438C20=0,0,D6L438C18/D6L438C20)</f>
        <v>6.9108227954444032E-2</v>
      </c>
      <c r="AT45" s="16" t="s">
        <v>30939</v>
      </c>
      <c r="AU45" s="33">
        <f>IF(D6L438C5=0,0,D6L438C18/D6L438C5)</f>
        <v>5.0936961969265941E-2</v>
      </c>
      <c r="AV45" s="16" t="s">
        <v>30940</v>
      </c>
      <c r="AW45" s="33">
        <f>CHOOSE(MIN(D6L438C9,RUN_YEARS),B7L804C1,B7L804C10,B7L804C19,B7L804C28,B7L804C37)</f>
        <v>4028.7723200732903</v>
      </c>
      <c r="AX45" s="16" t="s">
        <v>30941</v>
      </c>
      <c r="AY45" s="33">
        <f>IF(D6L438C23=0,0,D6L438C19/D6L438C23)</f>
        <v>6.9108227954444032E-2</v>
      </c>
      <c r="AZ45" s="16" t="s">
        <v>30942</v>
      </c>
      <c r="BA45" s="33">
        <f>IF(D6L438C5=0,0,D6L438C19/D6L438C5)</f>
        <v>0.44906303803073405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63990.777363716268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63990.777363716268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25596.310945486508</v>
      </c>
      <c r="R46" s="16" t="s">
        <v>30946</v>
      </c>
      <c r="S46" s="15">
        <f>D6L439C5-D6L439C7</f>
        <v>38394.466418229757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23746.304269005632</v>
      </c>
      <c r="X46" s="16" t="s">
        <v>30948</v>
      </c>
      <c r="Y46" s="33">
        <f>D6L439C7-D6L439C10</f>
        <v>1850.0066764808762</v>
      </c>
      <c r="Z46" s="16" t="s">
        <v>30949</v>
      </c>
      <c r="AA46" s="33">
        <f>CHOOSE(MIN(D6L439C9,RUN_YEARS),B7L804C7,B7L804C16,B7L804C25,B7L804C34,B7L804C43)</f>
        <v>279156</v>
      </c>
      <c r="AB46" s="16" t="s">
        <v>30950</v>
      </c>
      <c r="AC46" s="33">
        <f>IF(D6L439C12=0,0,D6L439C10/D6L439C12)</f>
        <v>8.5064638657258426E-2</v>
      </c>
      <c r="AD46" s="16" t="s">
        <v>30951</v>
      </c>
      <c r="AE46" s="33">
        <f>IF(D6L439C5=0,0,D6L439C10/D6L439C5)</f>
        <v>0.37108947956725624</v>
      </c>
      <c r="AF46" s="16" t="s">
        <v>30952</v>
      </c>
      <c r="AG46" s="33">
        <f>CHOOSE(MIN(D6L439C9,RUN_YEARS),B7L804C5,B7L804C14,B7L804C23,B7L804C32,B7L804C41)</f>
        <v>8364.7099505430961</v>
      </c>
      <c r="AH46" s="16" t="s">
        <v>30953</v>
      </c>
      <c r="AI46" s="33">
        <f>IF(D6L439C15=0,0,D6L439C11/D6L439C15)</f>
        <v>0.22116806050887164</v>
      </c>
      <c r="AJ46" s="16" t="s">
        <v>30954</v>
      </c>
      <c r="AK46" s="33">
        <f>IF(D6L439C5=0,0,D6L439C11/D6L439C5)</f>
        <v>2.8910520432743763E-2</v>
      </c>
      <c r="AL46" s="16" t="s">
        <v>30955</v>
      </c>
      <c r="AM46" s="33">
        <f>D6L439C8*CHOOSE(MIN(D6L439C9,RUN_YEARS),B7L804C4,B7L804C13,B7L804C22,B7L804C31,B7L804C40)</f>
        <v>3911.394951551255</v>
      </c>
      <c r="AN46" s="16" t="s">
        <v>30956</v>
      </c>
      <c r="AO46" s="33">
        <f>D6L439C8-D6L439C18</f>
        <v>34483.071466678499</v>
      </c>
      <c r="AP46" s="16" t="s">
        <v>30957</v>
      </c>
      <c r="AQ46" s="33">
        <f>CHOOSE(MIN(D6L439C9,RUN_YEARS),B7L804C2,B7L804C11,B7L804C20,B7L804C29,B7L804C38)</f>
        <v>456.98132571837186</v>
      </c>
      <c r="AR46" s="16" t="s">
        <v>30958</v>
      </c>
      <c r="AS46" s="33">
        <f>IF(D6L439C20=0,0,D6L439C18/D6L439C20)</f>
        <v>8.5592008500622345</v>
      </c>
      <c r="AT46" s="16" t="s">
        <v>30959</v>
      </c>
      <c r="AU46" s="33">
        <f>IF(D6L439C5=0,0,D6L439C18/D6L439C5)</f>
        <v>6.1124354363119124E-2</v>
      </c>
      <c r="AV46" s="16" t="s">
        <v>30960</v>
      </c>
      <c r="AW46" s="33">
        <f>CHOOSE(MIN(D6L439C9,RUN_YEARS),B7L804C1,B7L804C10,B7L804C19,B7L804C28,B7L804C37)</f>
        <v>4028.7723200732903</v>
      </c>
      <c r="AX46" s="16" t="s">
        <v>30961</v>
      </c>
      <c r="AY46" s="33">
        <f>IF(D6L439C23=0,0,D6L439C19/D6L439C23)</f>
        <v>8.5592008500622327</v>
      </c>
      <c r="AZ46" s="16" t="s">
        <v>30962</v>
      </c>
      <c r="BA46" s="33">
        <f>IF(D6L439C5=0,0,D6L439C19/D6L439C5)</f>
        <v>0.53887564563688073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65230.787305719663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64610.782334717966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25906.313430987357</v>
      </c>
      <c r="R47" s="16" t="s">
        <v>30966</v>
      </c>
      <c r="S47" s="15">
        <f>SUM(D6L438C8:D6L439C8)</f>
        <v>38704.468903730602</v>
      </c>
      <c r="U47" s="21" t="str">
        <f>NULL_VALUE</f>
        <v>n/a</v>
      </c>
      <c r="V47" s="16" t="s">
        <v>30967</v>
      </c>
      <c r="W47" s="33">
        <f>SUM(D6L438C10:D6L439C10)</f>
        <v>24033.900921528297</v>
      </c>
      <c r="X47" s="16" t="s">
        <v>30968</v>
      </c>
      <c r="Y47" s="33">
        <f>SUM(D6L438C11:D6L439C11)</f>
        <v>1872.4125094590604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8.6094874985772465E-2</v>
      </c>
      <c r="AD47" s="16" t="s">
        <v>30970</v>
      </c>
      <c r="AE47" s="33">
        <f>IF(D6L440C5=0,0,D6L440C10/D6L440C5)</f>
        <v>0.37197972309048977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0.22384667496300814</v>
      </c>
      <c r="AJ47" s="16" t="s">
        <v>30972</v>
      </c>
      <c r="AK47" s="33">
        <f>IF(D6L440C5=0,0,D6L440C11/D6L440C5)</f>
        <v>2.8979876760491383E-2</v>
      </c>
      <c r="AL47" s="16" t="s">
        <v>30973</v>
      </c>
      <c r="AM47" s="33">
        <f>SUM(D6L438C18:D6L439C18)</f>
        <v>3942.9761211799241</v>
      </c>
      <c r="AN47" s="16" t="s">
        <v>30974</v>
      </c>
      <c r="AO47" s="33">
        <f>SUM(D6L438C19:D6L439C19)</f>
        <v>34761.492782550675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8.6283090780166791</v>
      </c>
      <c r="AT47" s="16" t="s">
        <v>30976</v>
      </c>
      <c r="AU47" s="33">
        <f>IF(D6L440C5=0,0,D6L440C18/D6L440C5)</f>
        <v>6.1026596160888846E-2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8.6283090780166773</v>
      </c>
      <c r="AZ47" s="16" t="s">
        <v>30978</v>
      </c>
      <c r="BA47" s="33">
        <f>IF(D6L440C5=0,0,D6L440C19/D6L440C5)</f>
        <v>0.53801380398812981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136846.67542757397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122004.32169728543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49565.91521372868</v>
      </c>
      <c r="R48" s="16" t="s">
        <v>30983</v>
      </c>
      <c r="S48" s="15">
        <f>SUM(D6L428C8,D6L437C8,D6L440C8)</f>
        <v>72438.406483556755</v>
      </c>
      <c r="U48" s="21" t="str">
        <f>NULL_VALUE</f>
        <v>n/a</v>
      </c>
      <c r="V48" s="16" t="s">
        <v>30984</v>
      </c>
      <c r="W48" s="33">
        <f>SUM(D6L428C10,D6L437C10,D6L440C10)</f>
        <v>46005.297161677838</v>
      </c>
      <c r="X48" s="16" t="s">
        <v>30985</v>
      </c>
      <c r="Y48" s="33">
        <f>SUM(D6L428C11,D6L437C11,D6L440C11)</f>
        <v>3560.618052050841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0.15880088831295774</v>
      </c>
      <c r="AD48" s="16" t="s">
        <v>30987</v>
      </c>
      <c r="AE48" s="33">
        <f>IF(D6L441C5=0,0,D6L441C10/D6L441C5)</f>
        <v>0.37707924212574384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0.41288230961368999</v>
      </c>
      <c r="AJ48" s="16" t="s">
        <v>30989</v>
      </c>
      <c r="AK48" s="33">
        <f>IF(D6L441C5=0,0,D6L441C11/D6L441C5)</f>
        <v>2.9184360049846203E-2</v>
      </c>
      <c r="AL48" s="16" t="s">
        <v>30990</v>
      </c>
      <c r="AM48" s="33">
        <f>SUM(D6L428C18,D6L437C18,D6L440C18)</f>
        <v>7512.2334228621348</v>
      </c>
      <c r="AN48" s="16" t="s">
        <v>30991</v>
      </c>
      <c r="AO48" s="33">
        <f>SUM(D6L428C19,D6L437C19,D6L440C19)</f>
        <v>64926.173060694608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15.789550703782449</v>
      </c>
      <c r="AT48" s="16" t="s">
        <v>30993</v>
      </c>
      <c r="AU48" s="33">
        <f>IF(D6L441C5=0,0,D6L441C18/D6L441C5)</f>
        <v>6.1573502629696443E-2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15.789550703782448</v>
      </c>
      <c r="AZ48" s="16" t="s">
        <v>30995</v>
      </c>
      <c r="BA48" s="33">
        <f>IF(D6L441C5=0,0,D6L441C19/D6L441C5)</f>
        <v>0.53216289519471338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C7D5A-6694-43C2-95BB-A5DA58974CA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17059.372714966667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14671.060534871332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7335.5302674356662</v>
      </c>
      <c r="R8" s="16" t="s">
        <v>31004</v>
      </c>
      <c r="S8" s="15">
        <f>D6L501C5-D6L501C7</f>
        <v>7335.5302674356662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6863.3093421862777</v>
      </c>
      <c r="X8" s="16" t="s">
        <v>31006</v>
      </c>
      <c r="Y8" s="33">
        <f>D6L501C7-D6L501C10</f>
        <v>472.22092524938853</v>
      </c>
      <c r="Z8" s="16" t="s">
        <v>31007</v>
      </c>
      <c r="AA8" s="33">
        <f>CHOOSE(MIN(D6L501C9,RUN_YEARS),B7L805C7,B7L805C16,B7L805C25,B7L805C34,B7L805C43)</f>
        <v>116744</v>
      </c>
      <c r="AB8" s="16" t="s">
        <v>31008</v>
      </c>
      <c r="AC8" s="33">
        <f>IF(D6L501C12=0,0,D6L501C10/D6L501C12)</f>
        <v>5.8789396818562649E-2</v>
      </c>
      <c r="AD8" s="16" t="s">
        <v>31009</v>
      </c>
      <c r="AE8" s="33">
        <f>IF(D6L501C5=0,0,D6L501C10/D6L501C5)</f>
        <v>0.46781276144781925</v>
      </c>
      <c r="AF8" s="16" t="s">
        <v>31010</v>
      </c>
      <c r="AG8" s="33">
        <f>CHOOSE(MIN(D6L501C9,RUN_YEARS),B7L805C5,B7L805C14,B7L805C23,B7L805C32,B7L805C41)</f>
        <v>3089.3909891397152</v>
      </c>
      <c r="AH8" s="16" t="s">
        <v>31011</v>
      </c>
      <c r="AI8" s="33">
        <f>IF(D6L501C15=0,0,D6L501C11/D6L501C15)</f>
        <v>0.15285243172826277</v>
      </c>
      <c r="AJ8" s="16" t="s">
        <v>31012</v>
      </c>
      <c r="AK8" s="33">
        <f>IF(D6L501C5=0,0,D6L501C11/D6L501C5)</f>
        <v>3.218723855218078E-2</v>
      </c>
      <c r="AL8" s="16" t="s">
        <v>31013</v>
      </c>
      <c r="AM8" s="33">
        <f>D6L501C8*CHOOSE(MIN(D6L501C9,RUN_YEARS),B7L805C4,B7L805C13,B7L805C22,B7L805C31,B7L805C40)</f>
        <v>915.08778509524382</v>
      </c>
      <c r="AN8" s="16" t="s">
        <v>31014</v>
      </c>
      <c r="AO8" s="33">
        <f>D6L501C8-D6L501C18</f>
        <v>6420.4424823404224</v>
      </c>
      <c r="AP8" s="16" t="s">
        <v>31015</v>
      </c>
      <c r="AQ8" s="33">
        <f>CHOOSE(MIN(D6L501C9,RUN_YEARS),B7L805C2,B7L805C11,B7L805C20,B7L805C29,B7L805C38)</f>
        <v>208.18912819995194</v>
      </c>
      <c r="AR8" s="16" t="s">
        <v>31016</v>
      </c>
      <c r="AS8" s="33">
        <f>IF(D6L501C20=0,0,D6L501C18/D6L501C20)</f>
        <v>4.3954638410146103</v>
      </c>
      <c r="AT8" s="16" t="s">
        <v>31017</v>
      </c>
      <c r="AU8" s="33">
        <f>IF(D6L501C5=0,0,D6L501C18/D6L501C5)</f>
        <v>6.2373662961869122E-2</v>
      </c>
      <c r="AV8" s="16" t="s">
        <v>31018</v>
      </c>
      <c r="AW8" s="33">
        <f>CHOOSE(MIN(D6L501C9,RUN_YEARS),B7L805C1,B7L805C10,B7L805C19,B7L805C28,B7L805C37)</f>
        <v>1460.6973722387361</v>
      </c>
      <c r="AX8" s="16" t="s">
        <v>31019</v>
      </c>
      <c r="AY8" s="33">
        <f>IF(D6L501C23=0,0,D6L501C19/D6L501C23)</f>
        <v>4.3954638410146103</v>
      </c>
      <c r="AZ8" s="16" t="s">
        <v>31020</v>
      </c>
      <c r="BA8" s="33">
        <f>IF(D6L501C5=0,0,D6L501C19/D6L501C5)</f>
        <v>0.43762633703813086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34.024005456093249</v>
      </c>
      <c r="J9" s="16" t="s">
        <v>31041</v>
      </c>
      <c r="K9" s="21">
        <f>IF(FLOW_THRU_100PCT="Y",1,INDEX(VariabilityMatrix,D6L502C1,D6L502C9))</f>
        <v>0.50871385072933473</v>
      </c>
      <c r="L9" s="16" t="s">
        <v>31021</v>
      </c>
      <c r="M9" s="15">
        <f>IF(D6L502C2&lt;&gt;0,D6L502C2*D6L502C4,D6L502C3*D6L502C4)</f>
        <v>17.30848283280509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8.6542414164025452</v>
      </c>
      <c r="R9" s="16" t="s">
        <v>31023</v>
      </c>
      <c r="S9" s="15">
        <f>D6L502C5-D6L502C7</f>
        <v>8.6542414164025452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8.0912947647694011</v>
      </c>
      <c r="X9" s="16" t="s">
        <v>31025</v>
      </c>
      <c r="Y9" s="33">
        <f>D6L502C7-D6L502C10</f>
        <v>0.56294665163314406</v>
      </c>
      <c r="Z9" s="16" t="s">
        <v>31026</v>
      </c>
      <c r="AA9" s="33">
        <f>CHOOSE(MIN(D6L502C9,RUN_YEARS),B7L805C7,B7L805C16,B7L805C25,B7L805C34,B7L805C43)</f>
        <v>124215.20000000001</v>
      </c>
      <c r="AB9" s="16" t="s">
        <v>31027</v>
      </c>
      <c r="AC9" s="33">
        <f>IF(D6L502C12=0,0,D6L502C10/D6L502C12)</f>
        <v>6.513932888059916E-5</v>
      </c>
      <c r="AD9" s="16" t="s">
        <v>31028</v>
      </c>
      <c r="AE9" s="33">
        <f>IF(D6L502C5=0,0,D6L502C10/D6L502C5)</f>
        <v>0.467475679002542</v>
      </c>
      <c r="AF9" s="16" t="s">
        <v>31029</v>
      </c>
      <c r="AG9" s="33">
        <f>CHOOSE(MIN(D6L502C9,RUN_YEARS),B7L805C5,B7L805C14,B7L805C23,B7L805C32,B7L805C41)</f>
        <v>3323.9203819969339</v>
      </c>
      <c r="AH9" s="16" t="s">
        <v>31030</v>
      </c>
      <c r="AI9" s="33">
        <f>IF(D6L502C15=0,0,D6L502C11/D6L502C15)</f>
        <v>1.6936225508955749E-4</v>
      </c>
      <c r="AJ9" s="16" t="s">
        <v>31031</v>
      </c>
      <c r="AK9" s="33">
        <f>IF(D6L502C5=0,0,D6L502C11/D6L502C5)</f>
        <v>3.2524320997458007E-2</v>
      </c>
      <c r="AL9" s="16" t="s">
        <v>31032</v>
      </c>
      <c r="AM9" s="33">
        <f>D6L502C8*CHOOSE(MIN(D6L502C9,RUN_YEARS),B7L805C4,B7L805C13,B7L805C22,B7L805C31,B7L805C40)</f>
        <v>1.0401269654438443</v>
      </c>
      <c r="AN9" s="16" t="s">
        <v>31033</v>
      </c>
      <c r="AO9" s="33">
        <f>D6L502C8-D6L502C18</f>
        <v>7.6141144509587004</v>
      </c>
      <c r="AP9" s="16" t="s">
        <v>31034</v>
      </c>
      <c r="AQ9" s="33">
        <f>CHOOSE(MIN(D6L502C9,RUN_YEARS),B7L805C2,B7L805C11,B7L805C20,B7L805C29,B7L805C38)</f>
        <v>215.2076575350541</v>
      </c>
      <c r="AR9" s="16" t="s">
        <v>31035</v>
      </c>
      <c r="AS9" s="33">
        <f>IF(D6L502C20=0,0,D6L502C18/D6L502C20)</f>
        <v>4.8331317637915518E-3</v>
      </c>
      <c r="AT9" s="16" t="s">
        <v>31036</v>
      </c>
      <c r="AU9" s="33">
        <f>IF(D6L502C5=0,0,D6L502C18/D6L502C5)</f>
        <v>6.0093479913356257E-2</v>
      </c>
      <c r="AV9" s="16" t="s">
        <v>31037</v>
      </c>
      <c r="AW9" s="33">
        <f>CHOOSE(MIN(D6L502C9,RUN_YEARS),B7L805C1,B7L805C10,B7L805C19,B7L805C28,B7L805C37)</f>
        <v>1575.3997248743517</v>
      </c>
      <c r="AX9" s="16" t="s">
        <v>31038</v>
      </c>
      <c r="AY9" s="33">
        <f>IF(D6L502C23=0,0,D6L502C19/D6L502C23)</f>
        <v>4.8331317637915518E-3</v>
      </c>
      <c r="AZ9" s="16" t="s">
        <v>31039</v>
      </c>
      <c r="BA9" s="33">
        <f>IF(D6L502C5=0,0,D6L502C19/D6L502C5)</f>
        <v>0.43990652008664372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26.75697922774426</v>
      </c>
      <c r="J10" s="16" t="s">
        <v>31062</v>
      </c>
      <c r="K10" s="21">
        <f>IF(FLOW_THRU_100PCT="Y",1,INDEX(VariabilityMatrix,D6L503C1,D6L503C9))</f>
        <v>0.50871385072933473</v>
      </c>
      <c r="L10" s="16" t="s">
        <v>31042</v>
      </c>
      <c r="M10" s="15">
        <f>IF(D6L503C2&lt;&gt;0,D6L503C2*D6L503C4,D6L503C3*D6L503C4)</f>
        <v>13.611645936830604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6.8058229684153018</v>
      </c>
      <c r="R10" s="16" t="s">
        <v>31044</v>
      </c>
      <c r="S10" s="15">
        <f>D6L503C5-D6L503C7</f>
        <v>6.8058229684153018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6.3631134266620775</v>
      </c>
      <c r="X10" s="16" t="s">
        <v>31046</v>
      </c>
      <c r="Y10" s="33">
        <f>D6L503C7-D6L503C10</f>
        <v>0.4427095417532243</v>
      </c>
      <c r="Z10" s="16" t="s">
        <v>31047</v>
      </c>
      <c r="AA10" s="33">
        <f>CHOOSE(MIN(D6L503C9,RUN_YEARS),B7L805C7,B7L805C16,B7L805C25,B7L805C34,B7L805C43)</f>
        <v>124215.20000000001</v>
      </c>
      <c r="AB10" s="16" t="s">
        <v>31048</v>
      </c>
      <c r="AC10" s="33">
        <f>IF(D6L503C12=0,0,D6L503C10/D6L503C12)</f>
        <v>5.122652804698682E-5</v>
      </c>
      <c r="AD10" s="16" t="s">
        <v>31049</v>
      </c>
      <c r="AE10" s="33">
        <f>IF(D6L503C5=0,0,D6L503C10/D6L503C5)</f>
        <v>0.46747567900254194</v>
      </c>
      <c r="AF10" s="16" t="s">
        <v>31050</v>
      </c>
      <c r="AG10" s="33">
        <f>CHOOSE(MIN(D6L503C9,RUN_YEARS),B7L805C5,B7L805C14,B7L805C23,B7L805C32,B7L805C41)</f>
        <v>3323.9203819969339</v>
      </c>
      <c r="AH10" s="16" t="s">
        <v>31051</v>
      </c>
      <c r="AI10" s="33">
        <f>IF(D6L503C15=0,0,D6L503C11/D6L503C15)</f>
        <v>1.331889729221657E-4</v>
      </c>
      <c r="AJ10" s="16" t="s">
        <v>31052</v>
      </c>
      <c r="AK10" s="33">
        <f>IF(D6L503C5=0,0,D6L503C11/D6L503C5)</f>
        <v>3.2524320997458063E-2</v>
      </c>
      <c r="AL10" s="16" t="s">
        <v>31053</v>
      </c>
      <c r="AM10" s="33">
        <f>D6L503C8*CHOOSE(MIN(D6L503C9,RUN_YEARS),B7L805C4,B7L805C13,B7L805C22,B7L805C31,B7L805C40)</f>
        <v>0.81797117169264721</v>
      </c>
      <c r="AN10" s="16" t="s">
        <v>31054</v>
      </c>
      <c r="AO10" s="33">
        <f>D6L503C8-D6L503C18</f>
        <v>5.987851796722655</v>
      </c>
      <c r="AP10" s="16" t="s">
        <v>31055</v>
      </c>
      <c r="AQ10" s="33">
        <f>CHOOSE(MIN(D6L503C9,RUN_YEARS),B7L805C2,B7L805C11,B7L805C20,B7L805C29,B7L805C38)</f>
        <v>215.2076575350541</v>
      </c>
      <c r="AR10" s="16" t="s">
        <v>31056</v>
      </c>
      <c r="AS10" s="33">
        <f>IF(D6L503C20=0,0,D6L503C18/D6L503C20)</f>
        <v>3.8008460342978828E-3</v>
      </c>
      <c r="AT10" s="16" t="s">
        <v>31057</v>
      </c>
      <c r="AU10" s="33">
        <f>IF(D6L503C5=0,0,D6L503C18/D6L503C5)</f>
        <v>6.0093479913356257E-2</v>
      </c>
      <c r="AV10" s="16" t="s">
        <v>31058</v>
      </c>
      <c r="AW10" s="33">
        <f>CHOOSE(MIN(D6L503C9,RUN_YEARS),B7L805C1,B7L805C10,B7L805C19,B7L805C28,B7L805C37)</f>
        <v>1575.3997248743517</v>
      </c>
      <c r="AX10" s="16" t="s">
        <v>31059</v>
      </c>
      <c r="AY10" s="33">
        <f>IF(D6L503C23=0,0,D6L503C19/D6L503C23)</f>
        <v>3.8008460342978828E-3</v>
      </c>
      <c r="AZ10" s="16" t="s">
        <v>31060</v>
      </c>
      <c r="BA10" s="33">
        <f>IF(D6L503C5=0,0,D6L503C19/D6L503C5)</f>
        <v>0.43990652008664377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1.2616801114556329</v>
      </c>
      <c r="J11" s="16" t="s">
        <v>31083</v>
      </c>
      <c r="K11" s="21">
        <f>IF(FLOW_THRU_100PCT="Y",1,INDEX(VariabilityMatrix,D6L504C1,D6L504C9))</f>
        <v>0.494701222858482</v>
      </c>
      <c r="L11" s="16" t="s">
        <v>31063</v>
      </c>
      <c r="M11" s="15">
        <f>IF(D6L504C2&lt;&gt;0,D6L504C2*D6L504C4,D6L504C3*D6L504C4)</f>
        <v>0.62415469399332746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0.31207734699666373</v>
      </c>
      <c r="R11" s="16" t="s">
        <v>31065</v>
      </c>
      <c r="S11" s="15">
        <f>D6L504C5-D6L504C7</f>
        <v>0.31207734699666373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0.293215478687396</v>
      </c>
      <c r="X11" s="16" t="s">
        <v>31067</v>
      </c>
      <c r="Y11" s="33">
        <f>D6L504C7-D6L504C10</f>
        <v>1.8861868309267726E-2</v>
      </c>
      <c r="Z11" s="16" t="s">
        <v>31068</v>
      </c>
      <c r="AA11" s="33">
        <f>CHOOSE(MIN(D6L504C9,RUN_YEARS),B7L805C7,B7L805C16,B7L805C25,B7L805C34,B7L805C43)</f>
        <v>100474</v>
      </c>
      <c r="AB11" s="16" t="s">
        <v>31069</v>
      </c>
      <c r="AC11" s="33">
        <f>IF(D6L504C12=0,0,D6L504C10/D6L504C12)</f>
        <v>2.9183219408742164E-6</v>
      </c>
      <c r="AD11" s="16" t="s">
        <v>31070</v>
      </c>
      <c r="AE11" s="33">
        <f>IF(D6L504C5=0,0,D6L504C10/D6L504C5)</f>
        <v>0.46978013865666873</v>
      </c>
      <c r="AF11" s="16" t="s">
        <v>31071</v>
      </c>
      <c r="AG11" s="33">
        <f>CHOOSE(MIN(D6L504C9,RUN_YEARS),B7L805C5,B7L805C14,B7L805C23,B7L805C32,B7L805C41)</f>
        <v>2485.8685509387483</v>
      </c>
      <c r="AH11" s="16" t="s">
        <v>31072</v>
      </c>
      <c r="AI11" s="33">
        <f>IF(D6L504C15=0,0,D6L504C11/D6L504C15)</f>
        <v>7.5876370462729597E-6</v>
      </c>
      <c r="AJ11" s="16" t="s">
        <v>31073</v>
      </c>
      <c r="AK11" s="33">
        <f>IF(D6L504C5=0,0,D6L504C11/D6L504C5)</f>
        <v>3.0219861343331288E-2</v>
      </c>
      <c r="AL11" s="16" t="s">
        <v>31074</v>
      </c>
      <c r="AM11" s="33">
        <f>D6L504C8*CHOOSE(MIN(D6L504C9,RUN_YEARS),B7L805C4,B7L805C13,B7L805C22,B7L805C31,B7L805C40)</f>
        <v>3.8259498387917541E-2</v>
      </c>
      <c r="AN11" s="16" t="s">
        <v>31075</v>
      </c>
      <c r="AO11" s="33">
        <f>D6L504C8-D6L504C18</f>
        <v>0.27381784860874619</v>
      </c>
      <c r="AP11" s="16" t="s">
        <v>31076</v>
      </c>
      <c r="AQ11" s="33">
        <f>CHOOSE(MIN(D6L504C9,RUN_YEARS),B7L805C2,B7L805C11,B7L805C20,B7L805C29,B7L805C38)</f>
        <v>164.47700110414138</v>
      </c>
      <c r="AR11" s="16" t="s">
        <v>31077</v>
      </c>
      <c r="AS11" s="33">
        <f>IF(D6L504C20=0,0,D6L504C18/D6L504C20)</f>
        <v>2.326130591576928E-4</v>
      </c>
      <c r="AT11" s="16" t="s">
        <v>31078</v>
      </c>
      <c r="AU11" s="33">
        <f>IF(D6L504C5=0,0,D6L504C18/D6L504C5)</f>
        <v>6.1298102467409396E-2</v>
      </c>
      <c r="AV11" s="16" t="s">
        <v>31079</v>
      </c>
      <c r="AW11" s="33">
        <f>CHOOSE(MIN(D6L504C9,RUN_YEARS),B7L805C1,B7L805C10,B7L805C19,B7L805C28,B7L805C37)</f>
        <v>1177.1387625452269</v>
      </c>
      <c r="AX11" s="16" t="s">
        <v>31080</v>
      </c>
      <c r="AY11" s="33">
        <f>IF(D6L504C23=0,0,D6L504C19/D6L504C23)</f>
        <v>2.3261305915769283E-4</v>
      </c>
      <c r="AZ11" s="16" t="s">
        <v>31081</v>
      </c>
      <c r="BA11" s="33">
        <f>IF(D6L504C5=0,0,D6L504C19/D6L504C5)</f>
        <v>0.43870189753259059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438.25868094063094</v>
      </c>
      <c r="J12" s="16" t="s">
        <v>31104</v>
      </c>
      <c r="K12" s="21">
        <f>IF(FLOW_THRU_100PCT="Y",1,INDEX(VariabilityMatrix,D6L505C1,D6L505C9))</f>
        <v>0.24031560969564933</v>
      </c>
      <c r="L12" s="16" t="s">
        <v>31084</v>
      </c>
      <c r="M12" s="15">
        <f>IF(D6L505C2&lt;&gt;0,D6L505C2*D6L505C4,D6L505C3*D6L505C4)</f>
        <v>105.32040211465878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52.660201057329388</v>
      </c>
      <c r="R12" s="16" t="s">
        <v>31086</v>
      </c>
      <c r="S12" s="15">
        <f>D6L505C5-D6L505C7</f>
        <v>52.660201057329388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49.234726491370864</v>
      </c>
      <c r="X12" s="16" t="s">
        <v>31088</v>
      </c>
      <c r="Y12" s="33">
        <f>D6L505C7-D6L505C10</f>
        <v>3.425474565958524</v>
      </c>
      <c r="Z12" s="16" t="s">
        <v>31089</v>
      </c>
      <c r="AA12" s="33">
        <f>CHOOSE(MIN(D6L505C9,RUN_YEARS),B7L805C7,B7L805C16,B7L805C25,B7L805C34,B7L805C43)</f>
        <v>124215.20000000001</v>
      </c>
      <c r="AB12" s="16" t="s">
        <v>31090</v>
      </c>
      <c r="AC12" s="33">
        <f>IF(D6L505C12=0,0,D6L505C10/D6L505C12)</f>
        <v>3.9636635847602273E-4</v>
      </c>
      <c r="AD12" s="16" t="s">
        <v>31091</v>
      </c>
      <c r="AE12" s="33">
        <f>IF(D6L505C5=0,0,D6L505C10/D6L505C5)</f>
        <v>0.46747567900254194</v>
      </c>
      <c r="AF12" s="16" t="s">
        <v>31092</v>
      </c>
      <c r="AG12" s="33">
        <f>CHOOSE(MIN(D6L505C9,RUN_YEARS),B7L805C5,B7L805C14,B7L805C23,B7L805C32,B7L805C41)</f>
        <v>3323.9203819969339</v>
      </c>
      <c r="AH12" s="16" t="s">
        <v>31093</v>
      </c>
      <c r="AI12" s="33">
        <f>IF(D6L505C15=0,0,D6L505C11/D6L505C15)</f>
        <v>1.0305525320376593E-3</v>
      </c>
      <c r="AJ12" s="16" t="s">
        <v>31094</v>
      </c>
      <c r="AK12" s="33">
        <f>IF(D6L505C5=0,0,D6L505C11/D6L505C5)</f>
        <v>3.252432099745807E-2</v>
      </c>
      <c r="AL12" s="16" t="s">
        <v>31095</v>
      </c>
      <c r="AM12" s="33">
        <f>D6L505C8*CHOOSE(MIN(D6L505C9,RUN_YEARS),B7L805C4,B7L805C13,B7L805C22,B7L805C31,B7L805C40)</f>
        <v>6.3290694689438514</v>
      </c>
      <c r="AN12" s="16" t="s">
        <v>31096</v>
      </c>
      <c r="AO12" s="33">
        <f>D6L505C8-D6L505C18</f>
        <v>46.331131588385539</v>
      </c>
      <c r="AP12" s="16" t="s">
        <v>31097</v>
      </c>
      <c r="AQ12" s="33">
        <f>CHOOSE(MIN(D6L505C9,RUN_YEARS),B7L805C2,B7L805C11,B7L805C20,B7L805C29,B7L805C38)</f>
        <v>215.2076575350541</v>
      </c>
      <c r="AR12" s="16" t="s">
        <v>31098</v>
      </c>
      <c r="AS12" s="33">
        <f>IF(D6L505C20=0,0,D6L505C18/D6L505C20)</f>
        <v>2.9409127637165702E-2</v>
      </c>
      <c r="AT12" s="16" t="s">
        <v>31099</v>
      </c>
      <c r="AU12" s="33">
        <f>IF(D6L505C5=0,0,D6L505C18/D6L505C5)</f>
        <v>6.0093479913356257E-2</v>
      </c>
      <c r="AV12" s="16" t="s">
        <v>31100</v>
      </c>
      <c r="AW12" s="33">
        <f>CHOOSE(MIN(D6L505C9,RUN_YEARS),B7L805C1,B7L805C10,B7L805C19,B7L805C28,B7L805C37)</f>
        <v>1575.3997248743517</v>
      </c>
      <c r="AX12" s="16" t="s">
        <v>31101</v>
      </c>
      <c r="AY12" s="33">
        <f>IF(D6L505C23=0,0,D6L505C19/D6L505C23)</f>
        <v>2.9409127637165702E-2</v>
      </c>
      <c r="AZ12" s="16" t="s">
        <v>31102</v>
      </c>
      <c r="BA12" s="33">
        <f>IF(D6L505C5=0,0,D6L505C19/D6L505C5)</f>
        <v>0.43990652008664377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228.59879254395946</v>
      </c>
      <c r="J13" s="16" t="s">
        <v>31125</v>
      </c>
      <c r="K13" s="21">
        <f>IF(FLOW_THRU_100PCT="Y",1,INDEX(VariabilityMatrix,D6L506C1,D6L506C9))</f>
        <v>0.50871385072933473</v>
      </c>
      <c r="L13" s="16" t="s">
        <v>31105</v>
      </c>
      <c r="M13" s="15">
        <f>IF(D6L506C2&lt;&gt;0,D6L506C2*D6L506C4,D6L506C3*D6L506C4)</f>
        <v>116.29137202711395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58.145686013556976</v>
      </c>
      <c r="R13" s="16" t="s">
        <v>31107</v>
      </c>
      <c r="S13" s="15">
        <f>D6L506C5-D6L506C7</f>
        <v>58.145686013556976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54.36338810051231</v>
      </c>
      <c r="X13" s="16" t="s">
        <v>31109</v>
      </c>
      <c r="Y13" s="33">
        <f>D6L506C7-D6L506C10</f>
        <v>3.7822979130446654</v>
      </c>
      <c r="Z13" s="16" t="s">
        <v>31110</v>
      </c>
      <c r="AA13" s="33">
        <f>CHOOSE(MIN(D6L506C9,RUN_YEARS),B7L805C7,B7L805C16,B7L805C25,B7L805C34,B7L805C43)</f>
        <v>124215.20000000001</v>
      </c>
      <c r="AB13" s="16" t="s">
        <v>31111</v>
      </c>
      <c r="AC13" s="33">
        <f>IF(D6L506C12=0,0,D6L506C10/D6L506C12)</f>
        <v>4.3765487718501684E-4</v>
      </c>
      <c r="AD13" s="16" t="s">
        <v>31112</v>
      </c>
      <c r="AE13" s="33">
        <f>IF(D6L506C5=0,0,D6L506C10/D6L506C5)</f>
        <v>0.467475679002542</v>
      </c>
      <c r="AF13" s="16" t="s">
        <v>31113</v>
      </c>
      <c r="AG13" s="33">
        <f>CHOOSE(MIN(D6L506C9,RUN_YEARS),B7L805C5,B7L805C14,B7L805C23,B7L805C32,B7L805C41)</f>
        <v>3323.9203819969339</v>
      </c>
      <c r="AH13" s="16" t="s">
        <v>31114</v>
      </c>
      <c r="AI13" s="33">
        <f>IF(D6L506C15=0,0,D6L506C11/D6L506C15)</f>
        <v>1.1379026806810424E-3</v>
      </c>
      <c r="AJ13" s="16" t="s">
        <v>31115</v>
      </c>
      <c r="AK13" s="33">
        <f>IF(D6L506C5=0,0,D6L506C11/D6L506C5)</f>
        <v>3.2524320997458028E-2</v>
      </c>
      <c r="AL13" s="16" t="s">
        <v>31116</v>
      </c>
      <c r="AM13" s="33">
        <f>D6L506C8*CHOOSE(MIN(D6L506C9,RUN_YEARS),B7L805C4,B7L805C13,B7L805C22,B7L805C31,B7L805C40)</f>
        <v>6.9883532290080117</v>
      </c>
      <c r="AN13" s="16" t="s">
        <v>31117</v>
      </c>
      <c r="AO13" s="33">
        <f>D6L506C8-D6L506C18</f>
        <v>51.157332784548963</v>
      </c>
      <c r="AP13" s="16" t="s">
        <v>31118</v>
      </c>
      <c r="AQ13" s="33">
        <f>CHOOSE(MIN(D6L506C9,RUN_YEARS),B7L805C2,B7L805C11,B7L805C20,B7L805C29,B7L805C38)</f>
        <v>215.2076575350541</v>
      </c>
      <c r="AR13" s="16" t="s">
        <v>31119</v>
      </c>
      <c r="AS13" s="33">
        <f>IF(D6L506C20=0,0,D6L506C18/D6L506C20)</f>
        <v>3.2472604874060833E-2</v>
      </c>
      <c r="AT13" s="16" t="s">
        <v>31120</v>
      </c>
      <c r="AU13" s="33">
        <f>IF(D6L506C5=0,0,D6L506C18/D6L506C5)</f>
        <v>6.0093479913356257E-2</v>
      </c>
      <c r="AV13" s="16" t="s">
        <v>31121</v>
      </c>
      <c r="AW13" s="33">
        <f>CHOOSE(MIN(D6L506C9,RUN_YEARS),B7L805C1,B7L805C10,B7L805C19,B7L805C28,B7L805C37)</f>
        <v>1575.3997248743517</v>
      </c>
      <c r="AX13" s="16" t="s">
        <v>31122</v>
      </c>
      <c r="AY13" s="33">
        <f>IF(D6L506C23=0,0,D6L506C19/D6L506C23)</f>
        <v>3.2472604874060833E-2</v>
      </c>
      <c r="AZ13" s="16" t="s">
        <v>31123</v>
      </c>
      <c r="BA13" s="33">
        <f>IF(D6L506C5=0,0,D6L506C19/D6L506C5)</f>
        <v>0.43990652008664372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11.08881482040591</v>
      </c>
      <c r="J14" s="16" t="s">
        <v>31146</v>
      </c>
      <c r="K14" s="21">
        <f>IF(FLOW_THRU_100PCT="Y",1,INDEX(VariabilityMatrix,D6L507C1,D6L507C9))</f>
        <v>0.494701222858482</v>
      </c>
      <c r="L14" s="16" t="s">
        <v>31126</v>
      </c>
      <c r="M14" s="15">
        <f>IF(D6L507C2&lt;&gt;0,D6L507C2*D6L507C4,D6L507C3*D6L507C4)</f>
        <v>5.4856502517060619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2.742825125853031</v>
      </c>
      <c r="R14" s="16" t="s">
        <v>31128</v>
      </c>
      <c r="S14" s="15">
        <f>D6L507C5-D6L507C7</f>
        <v>2.742825125853031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2.5770495358684635</v>
      </c>
      <c r="X14" s="16" t="s">
        <v>31130</v>
      </c>
      <c r="Y14" s="33">
        <f>D6L507C7-D6L507C10</f>
        <v>0.16577558998456743</v>
      </c>
      <c r="Z14" s="16" t="s">
        <v>31131</v>
      </c>
      <c r="AA14" s="33">
        <f>CHOOSE(MIN(D6L507C9,RUN_YEARS),B7L805C7,B7L805C16,B7L805C25,B7L805C34,B7L805C43)</f>
        <v>100474</v>
      </c>
      <c r="AB14" s="16" t="s">
        <v>31132</v>
      </c>
      <c r="AC14" s="33">
        <f>IF(D6L507C12=0,0,D6L507C10/D6L507C12)</f>
        <v>2.5648919480347786E-5</v>
      </c>
      <c r="AD14" s="16" t="s">
        <v>31133</v>
      </c>
      <c r="AE14" s="33">
        <f>IF(D6L507C5=0,0,D6L507C10/D6L507C5)</f>
        <v>0.46978013865666873</v>
      </c>
      <c r="AF14" s="16" t="s">
        <v>31134</v>
      </c>
      <c r="AG14" s="33">
        <f>CHOOSE(MIN(D6L507C9,RUN_YEARS),B7L805C5,B7L805C14,B7L805C23,B7L805C32,B7L805C41)</f>
        <v>2485.8685509387483</v>
      </c>
      <c r="AH14" s="16" t="s">
        <v>31135</v>
      </c>
      <c r="AI14" s="33">
        <f>IF(D6L507C15=0,0,D6L507C11/D6L507C15)</f>
        <v>6.6687190648904155E-5</v>
      </c>
      <c r="AJ14" s="16" t="s">
        <v>31136</v>
      </c>
      <c r="AK14" s="33">
        <f>IF(D6L507C5=0,0,D6L507C11/D6L507C5)</f>
        <v>3.0219861343331263E-2</v>
      </c>
      <c r="AL14" s="16" t="s">
        <v>31137</v>
      </c>
      <c r="AM14" s="33">
        <f>D6L507C8*CHOOSE(MIN(D6L507C9,RUN_YEARS),B7L805C4,B7L805C13,B7L805C22,B7L805C31,B7L805C40)</f>
        <v>0.33625995122944835</v>
      </c>
      <c r="AN14" s="16" t="s">
        <v>31138</v>
      </c>
      <c r="AO14" s="33">
        <f>D6L507C8-D6L507C18</f>
        <v>2.4065651746235828</v>
      </c>
      <c r="AP14" s="16" t="s">
        <v>31139</v>
      </c>
      <c r="AQ14" s="33">
        <f>CHOOSE(MIN(D6L507C9,RUN_YEARS),B7L805C2,B7L805C11,B7L805C20,B7L805C29,B7L805C38)</f>
        <v>164.47700110414138</v>
      </c>
      <c r="AR14" s="16" t="s">
        <v>31140</v>
      </c>
      <c r="AS14" s="33">
        <f>IF(D6L507C20=0,0,D6L507C18/D6L507C20)</f>
        <v>2.0444192742579232E-3</v>
      </c>
      <c r="AT14" s="16" t="s">
        <v>31141</v>
      </c>
      <c r="AU14" s="33">
        <f>IF(D6L507C5=0,0,D6L507C18/D6L507C5)</f>
        <v>6.1298102467409403E-2</v>
      </c>
      <c r="AV14" s="16" t="s">
        <v>31142</v>
      </c>
      <c r="AW14" s="33">
        <f>CHOOSE(MIN(D6L507C9,RUN_YEARS),B7L805C1,B7L805C10,B7L805C19,B7L805C28,B7L805C37)</f>
        <v>1177.1387625452269</v>
      </c>
      <c r="AX14" s="16" t="s">
        <v>31143</v>
      </c>
      <c r="AY14" s="33">
        <f>IF(D6L507C23=0,0,D6L507C19/D6L507C23)</f>
        <v>2.0444192742579232E-3</v>
      </c>
      <c r="AZ14" s="16" t="s">
        <v>31144</v>
      </c>
      <c r="BA14" s="33">
        <f>IF(D6L507C5=0,0,D6L507C19/D6L507C5)</f>
        <v>0.43870189753259065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0.494701222858482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100474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2485.8685509387483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164.47700110414138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1177.1387625452269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0.494701222858482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100474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2485.8685509387483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164.47700110414138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1177.1387625452269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0.494701222858482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100474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2485.8685509387483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164.47700110414138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1177.1387625452269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0.494701222858482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100474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2485.8685509387483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164.47700110414138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1177.1387625452269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0.494701222858482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100474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2485.8685509387483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164.47700110414138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1177.1387625452269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4.6694083103101933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4.0156911468667662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2.0078455734333831</v>
      </c>
      <c r="R20" s="16" t="s">
        <v>31254</v>
      </c>
      <c r="S20" s="15">
        <f>D6L513C5-D6L513C7</f>
        <v>2.0078455734333831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1.8864919437774266</v>
      </c>
      <c r="X20" s="16" t="s">
        <v>31256</v>
      </c>
      <c r="Y20" s="33">
        <f>D6L513C7-D6L513C10</f>
        <v>0.12135362965595653</v>
      </c>
      <c r="Z20" s="16" t="s">
        <v>31257</v>
      </c>
      <c r="AA20" s="33">
        <f>CHOOSE(MIN(D6L513C9,RUN_YEARS),B7L805C7,B7L805C16,B7L805C25,B7L805C34,B7L805C43)</f>
        <v>100474</v>
      </c>
      <c r="AB20" s="16" t="s">
        <v>31258</v>
      </c>
      <c r="AC20" s="33">
        <f>IF(D6L513C12=0,0,D6L513C10/D6L513C12)</f>
        <v>1.8775921569534672E-5</v>
      </c>
      <c r="AD20" s="16" t="s">
        <v>31259</v>
      </c>
      <c r="AE20" s="33">
        <f>IF(D6L513C5=0,0,D6L513C10/D6L513C5)</f>
        <v>0.46978013865666873</v>
      </c>
      <c r="AF20" s="16" t="s">
        <v>31260</v>
      </c>
      <c r="AG20" s="33">
        <f>CHOOSE(MIN(D6L513C9,RUN_YEARS),B7L805C5,B7L805C14,B7L805C23,B7L805C32,B7L805C41)</f>
        <v>2485.8685509387483</v>
      </c>
      <c r="AH20" s="16" t="s">
        <v>31261</v>
      </c>
      <c r="AI20" s="33">
        <f>IF(D6L513C15=0,0,D6L513C11/D6L513C15)</f>
        <v>4.8817396080790064E-5</v>
      </c>
      <c r="AJ20" s="16" t="s">
        <v>31262</v>
      </c>
      <c r="AK20" s="33">
        <f>IF(D6L513C5=0,0,D6L513C11/D6L513C5)</f>
        <v>3.0219861343331253E-2</v>
      </c>
      <c r="AL20" s="16" t="s">
        <v>31263</v>
      </c>
      <c r="AM20" s="33">
        <f>D6L513C8*CHOOSE(MIN(D6L513C9,RUN_YEARS),B7L805C4,B7L805C13,B7L805C22,B7L805C31,B7L805C40)</f>
        <v>0.24615424739810779</v>
      </c>
      <c r="AN20" s="16" t="s">
        <v>31264</v>
      </c>
      <c r="AO20" s="33">
        <f>D6L513C8-D6L513C18</f>
        <v>1.7616913260352753</v>
      </c>
      <c r="AP20" s="16" t="s">
        <v>31265</v>
      </c>
      <c r="AQ20" s="33">
        <f>CHOOSE(MIN(D6L513C9,RUN_YEARS),B7L805C2,B7L805C11,B7L805C20,B7L805C29,B7L805C38)</f>
        <v>164.47700110414138</v>
      </c>
      <c r="AR20" s="16" t="s">
        <v>31266</v>
      </c>
      <c r="AS20" s="33">
        <f>IF(D6L513C20=0,0,D6L513C18/D6L513C20)</f>
        <v>1.4965876429267524E-3</v>
      </c>
      <c r="AT20" s="16" t="s">
        <v>31267</v>
      </c>
      <c r="AU20" s="33">
        <f>IF(D6L513C5=0,0,D6L513C18/D6L513C5)</f>
        <v>6.1298102467409396E-2</v>
      </c>
      <c r="AV20" s="16" t="s">
        <v>31268</v>
      </c>
      <c r="AW20" s="33">
        <f>CHOOSE(MIN(D6L513C9,RUN_YEARS),B7L805C1,B7L805C10,B7L805C19,B7L805C28,B7L805C37)</f>
        <v>1177.1387625452269</v>
      </c>
      <c r="AX20" s="16" t="s">
        <v>31269</v>
      </c>
      <c r="AY20" s="33">
        <f>IF(D6L513C23=0,0,D6L513C19/D6L513C23)</f>
        <v>1.4965876429267526E-3</v>
      </c>
      <c r="AZ20" s="16" t="s">
        <v>31270</v>
      </c>
      <c r="BA20" s="33">
        <f>IF(D6L513C5=0,0,D6L513C19/D6L513C5)</f>
        <v>0.43870189753259059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0.50871385072933473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124215.20000000001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3323.9203819969339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215.2076575350541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1575.3997248743517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39.269407697520506</v>
      </c>
      <c r="J22" s="16" t="s">
        <v>31313</v>
      </c>
      <c r="K22" s="21">
        <f>IF(FLOW_THRU_100PCT="Y",1,INDEX(VariabilityMatrix,D6L515C1,D6L515C9))</f>
        <v>0.50999858871473003</v>
      </c>
      <c r="L22" s="16" t="s">
        <v>31293</v>
      </c>
      <c r="M22" s="15">
        <f>IF(D6L515C2&lt;&gt;0,D6L515C2*D6L515C4,D6L515C3*D6L515C4)</f>
        <v>20.027342505398813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10.013671252699407</v>
      </c>
      <c r="R22" s="16" t="s">
        <v>31295</v>
      </c>
      <c r="S22" s="15">
        <f>D6L515C5-D6L515C7</f>
        <v>10.013671252699407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9.3690464019119055</v>
      </c>
      <c r="X22" s="16" t="s">
        <v>31297</v>
      </c>
      <c r="Y22" s="33">
        <f>D6L515C7-D6L515C10</f>
        <v>0.6446248507875012</v>
      </c>
      <c r="Z22" s="16" t="s">
        <v>31298</v>
      </c>
      <c r="AA22" s="33">
        <f>CHOOSE(MIN(D6L515C9,RUN_YEARS),B7L805C7,B7L805C16,B7L805C25,B7L805C34,B7L805C43)</f>
        <v>116744</v>
      </c>
      <c r="AB22" s="16" t="s">
        <v>31299</v>
      </c>
      <c r="AC22" s="33">
        <f>IF(D6L515C12=0,0,D6L515C10/D6L515C12)</f>
        <v>8.0252915797916007E-5</v>
      </c>
      <c r="AD22" s="16" t="s">
        <v>31300</v>
      </c>
      <c r="AE22" s="33">
        <f>IF(D6L515C5=0,0,D6L515C10/D6L515C5)</f>
        <v>0.46781276144781925</v>
      </c>
      <c r="AF22" s="16" t="s">
        <v>31301</v>
      </c>
      <c r="AG22" s="33">
        <f>CHOOSE(MIN(D6L515C9,RUN_YEARS),B7L805C5,B7L805C14,B7L805C23,B7L805C32,B7L805C41)</f>
        <v>3089.3909891397152</v>
      </c>
      <c r="AH22" s="16" t="s">
        <v>31302</v>
      </c>
      <c r="AI22" s="33">
        <f>IF(D6L515C15=0,0,D6L515C11/D6L515C15)</f>
        <v>2.0865758107458136E-4</v>
      </c>
      <c r="AJ22" s="16" t="s">
        <v>31303</v>
      </c>
      <c r="AK22" s="33">
        <f>IF(D6L515C5=0,0,D6L515C11/D6L515C5)</f>
        <v>3.2187238552180766E-2</v>
      </c>
      <c r="AL22" s="16" t="s">
        <v>31304</v>
      </c>
      <c r="AM22" s="33">
        <f>D6L515C8*CHOOSE(MIN(D6L515C9,RUN_YEARS),B7L805C4,B7L805C13,B7L805C22,B7L805C31,B7L805C40)</f>
        <v>1.2491787114536612</v>
      </c>
      <c r="AN22" s="16" t="s">
        <v>31305</v>
      </c>
      <c r="AO22" s="33">
        <f>D6L515C8-D6L515C18</f>
        <v>8.7644925412457457</v>
      </c>
      <c r="AP22" s="16" t="s">
        <v>31306</v>
      </c>
      <c r="AQ22" s="33">
        <f>CHOOSE(MIN(D6L515C9,RUN_YEARS),B7L805C2,B7L805C11,B7L805C20,B7L805C29,B7L805C38)</f>
        <v>208.18912819995194</v>
      </c>
      <c r="AR22" s="16" t="s">
        <v>31307</v>
      </c>
      <c r="AS22" s="33">
        <f>IF(D6L515C20=0,0,D6L515C18/D6L515C20)</f>
        <v>6.0002110689176208E-3</v>
      </c>
      <c r="AT22" s="16" t="s">
        <v>31308</v>
      </c>
      <c r="AU22" s="33">
        <f>IF(D6L515C5=0,0,D6L515C18/D6L515C5)</f>
        <v>6.2373662961869129E-2</v>
      </c>
      <c r="AV22" s="16" t="s">
        <v>31309</v>
      </c>
      <c r="AW22" s="33">
        <f>CHOOSE(MIN(D6L515C9,RUN_YEARS),B7L805C1,B7L805C10,B7L805C19,B7L805C28,B7L805C37)</f>
        <v>1460.6973722387361</v>
      </c>
      <c r="AX22" s="16" t="s">
        <v>31310</v>
      </c>
      <c r="AY22" s="33">
        <f>IF(D6L515C23=0,0,D6L515C19/D6L515C23)</f>
        <v>6.00021106891762E-3</v>
      </c>
      <c r="AZ22" s="16" t="s">
        <v>31311</v>
      </c>
      <c r="BA22" s="33">
        <f>IF(D6L515C5=0,0,D6L515C19/D6L515C5)</f>
        <v>0.43762633703813086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1273.9148360357849</v>
      </c>
      <c r="J23" s="16" t="s">
        <v>31334</v>
      </c>
      <c r="K23" s="21">
        <f>IF(FLOW_THRU_100PCT="Y",1,INDEX(VariabilityMatrix,D6L516C1,D6L516C9))</f>
        <v>0.23250378168192573</v>
      </c>
      <c r="L23" s="16" t="s">
        <v>31314</v>
      </c>
      <c r="M23" s="15">
        <f>IF(D6L516C2&lt;&gt;0,D6L516C2*D6L516C4,D6L516C3*D6L516C4)</f>
        <v>296.19001691903037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148.09500845951518</v>
      </c>
      <c r="R23" s="16" t="s">
        <v>31316</v>
      </c>
      <c r="S23" s="15">
        <f>D6L516C5-D6L516C7</f>
        <v>148.09500845951518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138.56146972816788</v>
      </c>
      <c r="X23" s="16" t="s">
        <v>31318</v>
      </c>
      <c r="Y23" s="33">
        <f>D6L516C7-D6L516C10</f>
        <v>9.5335387313473063</v>
      </c>
      <c r="Z23" s="16" t="s">
        <v>31319</v>
      </c>
      <c r="AA23" s="33">
        <f>CHOOSE(MIN(D6L516C9,RUN_YEARS),B7L805C7,B7L805C16,B7L805C25,B7L805C34,B7L805C43)</f>
        <v>116744</v>
      </c>
      <c r="AB23" s="16" t="s">
        <v>31320</v>
      </c>
      <c r="AC23" s="33">
        <f>IF(D6L516C12=0,0,D6L516C10/D6L516C12)</f>
        <v>1.1868830066484605E-3</v>
      </c>
      <c r="AD23" s="16" t="s">
        <v>31321</v>
      </c>
      <c r="AE23" s="33">
        <f>IF(D6L516C5=0,0,D6L516C10/D6L516C5)</f>
        <v>0.46781276144781919</v>
      </c>
      <c r="AF23" s="16" t="s">
        <v>31322</v>
      </c>
      <c r="AG23" s="33">
        <f>CHOOSE(MIN(D6L516C9,RUN_YEARS),B7L805C5,B7L805C14,B7L805C23,B7L805C32,B7L805C41)</f>
        <v>3089.3909891397152</v>
      </c>
      <c r="AH23" s="16" t="s">
        <v>31323</v>
      </c>
      <c r="AI23" s="33">
        <f>IF(D6L516C15=0,0,D6L516C11/D6L516C15)</f>
        <v>3.0858958172860001E-3</v>
      </c>
      <c r="AJ23" s="16" t="s">
        <v>31324</v>
      </c>
      <c r="AK23" s="33">
        <f>IF(D6L516C5=0,0,D6L516C11/D6L516C5)</f>
        <v>3.2187238552180829E-2</v>
      </c>
      <c r="AL23" s="16" t="s">
        <v>31325</v>
      </c>
      <c r="AM23" s="33">
        <f>D6L516C8*CHOOSE(MIN(D6L516C9,RUN_YEARS),B7L805C4,B7L805C13,B7L805C22,B7L805C31,B7L805C40)</f>
        <v>18.474456287977912</v>
      </c>
      <c r="AN23" s="16" t="s">
        <v>31326</v>
      </c>
      <c r="AO23" s="33">
        <f>D6L516C8-D6L516C18</f>
        <v>129.62055217153727</v>
      </c>
      <c r="AP23" s="16" t="s">
        <v>31327</v>
      </c>
      <c r="AQ23" s="33">
        <f>CHOOSE(MIN(D6L516C9,RUN_YEARS),B7L805C2,B7L805C11,B7L805C20,B7L805C29,B7L805C38)</f>
        <v>208.18912819995194</v>
      </c>
      <c r="AR23" s="16" t="s">
        <v>31328</v>
      </c>
      <c r="AS23" s="33">
        <f>IF(D6L516C20=0,0,D6L516C18/D6L516C20)</f>
        <v>8.8738813826216775E-2</v>
      </c>
      <c r="AT23" s="16" t="s">
        <v>31329</v>
      </c>
      <c r="AU23" s="33">
        <f>IF(D6L516C5=0,0,D6L516C18/D6L516C5)</f>
        <v>6.2373662961869115E-2</v>
      </c>
      <c r="AV23" s="16" t="s">
        <v>31330</v>
      </c>
      <c r="AW23" s="33">
        <f>CHOOSE(MIN(D6L516C9,RUN_YEARS),B7L805C1,B7L805C10,B7L805C19,B7L805C28,B7L805C37)</f>
        <v>1460.6973722387361</v>
      </c>
      <c r="AX23" s="16" t="s">
        <v>31331</v>
      </c>
      <c r="AY23" s="33">
        <f>IF(D6L516C23=0,0,D6L516C19/D6L516C23)</f>
        <v>8.8738813826216775E-2</v>
      </c>
      <c r="AZ23" s="16" t="s">
        <v>31332</v>
      </c>
      <c r="BA23" s="33">
        <f>IF(D6L516C5=0,0,D6L516C19/D6L516C5)</f>
        <v>0.43762633703813086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567.79443965839459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488.30321810621933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244.15160905310967</v>
      </c>
      <c r="R24" s="16" t="s">
        <v>31337</v>
      </c>
      <c r="S24" s="15">
        <f>D6L517C5-D6L517C7</f>
        <v>244.15160905310967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228.43447688612721</v>
      </c>
      <c r="X24" s="16" t="s">
        <v>31339</v>
      </c>
      <c r="Y24" s="33">
        <f>D6L517C7-D6L517C10</f>
        <v>15.717132166982452</v>
      </c>
      <c r="Z24" s="16" t="s">
        <v>31340</v>
      </c>
      <c r="AA24" s="33">
        <f>CHOOSE(MIN(D6L517C9,RUN_YEARS),B7L805C7,B7L805C16,B7L805C25,B7L805C34,B7L805C43)</f>
        <v>116744</v>
      </c>
      <c r="AB24" s="16" t="s">
        <v>31341</v>
      </c>
      <c r="AC24" s="33">
        <f>IF(D6L517C12=0,0,D6L517C10/D6L517C12)</f>
        <v>1.9567127808377922E-3</v>
      </c>
      <c r="AD24" s="16" t="s">
        <v>31342</v>
      </c>
      <c r="AE24" s="33">
        <f>IF(D6L517C5=0,0,D6L517C10/D6L517C5)</f>
        <v>0.46781276144781919</v>
      </c>
      <c r="AF24" s="16" t="s">
        <v>31343</v>
      </c>
      <c r="AG24" s="33">
        <f>CHOOSE(MIN(D6L517C9,RUN_YEARS),B7L805C5,B7L805C14,B7L805C23,B7L805C32,B7L805C41)</f>
        <v>3089.3909891397152</v>
      </c>
      <c r="AH24" s="16" t="s">
        <v>31344</v>
      </c>
      <c r="AI24" s="33">
        <f>IF(D6L517C15=0,0,D6L517C11/D6L517C15)</f>
        <v>5.0874532301782597E-3</v>
      </c>
      <c r="AJ24" s="16" t="s">
        <v>31345</v>
      </c>
      <c r="AK24" s="33">
        <f>IF(D6L517C5=0,0,D6L517C11/D6L517C5)</f>
        <v>3.2187238552180801E-2</v>
      </c>
      <c r="AL24" s="16" t="s">
        <v>31346</v>
      </c>
      <c r="AM24" s="33">
        <f>D6L517C8*CHOOSE(MIN(D6L517C9,RUN_YEARS),B7L805C4,B7L805C13,B7L805C22,B7L805C31,B7L805C40)</f>
        <v>30.457260349353394</v>
      </c>
      <c r="AN24" s="16" t="s">
        <v>31347</v>
      </c>
      <c r="AO24" s="33">
        <f>D6L517C8-D6L517C18</f>
        <v>213.69434870375628</v>
      </c>
      <c r="AP24" s="16" t="s">
        <v>31348</v>
      </c>
      <c r="AQ24" s="33">
        <f>CHOOSE(MIN(D6L517C9,RUN_YEARS),B7L805C2,B7L805C11,B7L805C20,B7L805C29,B7L805C38)</f>
        <v>208.18912819995194</v>
      </c>
      <c r="AR24" s="16" t="s">
        <v>31349</v>
      </c>
      <c r="AS24" s="33">
        <f>IF(D6L517C20=0,0,D6L517C18/D6L517C20)</f>
        <v>0.14629611359965541</v>
      </c>
      <c r="AT24" s="16" t="s">
        <v>31350</v>
      </c>
      <c r="AU24" s="33">
        <f>IF(D6L517C5=0,0,D6L517C18/D6L517C5)</f>
        <v>6.2373662961869122E-2</v>
      </c>
      <c r="AV24" s="16" t="s">
        <v>31351</v>
      </c>
      <c r="AW24" s="33">
        <f>CHOOSE(MIN(D6L517C9,RUN_YEARS),B7L805C1,B7L805C10,B7L805C19,B7L805C28,B7L805C37)</f>
        <v>1460.6973722387361</v>
      </c>
      <c r="AX24" s="16" t="s">
        <v>31352</v>
      </c>
      <c r="AY24" s="33">
        <f>IF(D6L517C23=0,0,D6L517C19/D6L517C23)</f>
        <v>0.14629611359965541</v>
      </c>
      <c r="AZ24" s="16" t="s">
        <v>31353</v>
      </c>
      <c r="BA24" s="33">
        <f>IF(D6L517C5=0,0,D6L517C19/D6L517C5)</f>
        <v>0.43762633703813086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1025.0339206284648</v>
      </c>
      <c r="J25" s="16" t="s">
        <v>31375</v>
      </c>
      <c r="K25" s="21">
        <f>IF(FLOW_THRU_100PCT="Y",1,INDEX(VariabilityMatrix,D6L518C1,D6L518C9))</f>
        <v>0.21446738302183352</v>
      </c>
      <c r="L25" s="16" t="s">
        <v>31355</v>
      </c>
      <c r="M25" s="15">
        <f>IF(D6L518C2&lt;&gt;0,D6L518C2*D6L518C4,D6L518C3*D6L518C4)</f>
        <v>219.83634246579666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109.91817123289833</v>
      </c>
      <c r="R25" s="16" t="s">
        <v>31357</v>
      </c>
      <c r="S25" s="15">
        <f>D6L518C5-D6L518C7</f>
        <v>109.91817123289833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103.27474744535687</v>
      </c>
      <c r="X25" s="16" t="s">
        <v>31359</v>
      </c>
      <c r="Y25" s="33">
        <f>D6L518C7-D6L518C10</f>
        <v>6.6434237875414652</v>
      </c>
      <c r="Z25" s="16" t="s">
        <v>31360</v>
      </c>
      <c r="AA25" s="33">
        <f>CHOOSE(MIN(D6L518C9,RUN_YEARS),B7L805C7,B7L805C16,B7L805C25,B7L805C34,B7L805C43)</f>
        <v>100474</v>
      </c>
      <c r="AB25" s="16" t="s">
        <v>31361</v>
      </c>
      <c r="AC25" s="33">
        <f>IF(D6L518C12=0,0,D6L518C10/D6L518C12)</f>
        <v>1.0278753453167671E-3</v>
      </c>
      <c r="AD25" s="16" t="s">
        <v>31362</v>
      </c>
      <c r="AE25" s="33">
        <f>IF(D6L518C5=0,0,D6L518C10/D6L518C5)</f>
        <v>0.46978013865666873</v>
      </c>
      <c r="AF25" s="16" t="s">
        <v>31363</v>
      </c>
      <c r="AG25" s="33">
        <f>CHOOSE(MIN(D6L518C9,RUN_YEARS),B7L805C5,B7L805C14,B7L805C23,B7L805C32,B7L805C41)</f>
        <v>2485.8685509387483</v>
      </c>
      <c r="AH25" s="16" t="s">
        <v>31364</v>
      </c>
      <c r="AI25" s="33">
        <f>IF(D6L518C15=0,0,D6L518C11/D6L518C15)</f>
        <v>2.6724758978235929E-3</v>
      </c>
      <c r="AJ25" s="16" t="s">
        <v>31365</v>
      </c>
      <c r="AK25" s="33">
        <f>IF(D6L518C5=0,0,D6L518C11/D6L518C5)</f>
        <v>3.0219861343331281E-2</v>
      </c>
      <c r="AL25" s="16" t="s">
        <v>31366</v>
      </c>
      <c r="AM25" s="33">
        <f>D6L518C8*CHOOSE(MIN(D6L518C9,RUN_YEARS),B7L805C4,B7L805C13,B7L805C22,B7L805C31,B7L805C40)</f>
        <v>13.475550646528907</v>
      </c>
      <c r="AN25" s="16" t="s">
        <v>31367</v>
      </c>
      <c r="AO25" s="33">
        <f>D6L518C8-D6L518C18</f>
        <v>96.442620586369429</v>
      </c>
      <c r="AP25" s="16" t="s">
        <v>31368</v>
      </c>
      <c r="AQ25" s="33">
        <f>CHOOSE(MIN(D6L518C9,RUN_YEARS),B7L805C2,B7L805C11,B7L805C20,B7L805C29,B7L805C38)</f>
        <v>164.47700110414138</v>
      </c>
      <c r="AR25" s="16" t="s">
        <v>31369</v>
      </c>
      <c r="AS25" s="33">
        <f>IF(D6L518C20=0,0,D6L518C18/D6L518C20)</f>
        <v>8.1929695678222114E-2</v>
      </c>
      <c r="AT25" s="16" t="s">
        <v>31370</v>
      </c>
      <c r="AU25" s="33">
        <f>IF(D6L518C5=0,0,D6L518C18/D6L518C5)</f>
        <v>6.1298102467409396E-2</v>
      </c>
      <c r="AV25" s="16" t="s">
        <v>31371</v>
      </c>
      <c r="AW25" s="33">
        <f>CHOOSE(MIN(D6L518C9,RUN_YEARS),B7L805C1,B7L805C10,B7L805C19,B7L805C28,B7L805C37)</f>
        <v>1177.1387625452269</v>
      </c>
      <c r="AX25" s="16" t="s">
        <v>31372</v>
      </c>
      <c r="AY25" s="33">
        <f>IF(D6L518C23=0,0,D6L518C19/D6L518C23)</f>
        <v>8.1929695678222142E-2</v>
      </c>
      <c r="AZ25" s="16" t="s">
        <v>31373</v>
      </c>
      <c r="BA25" s="33">
        <f>IF(D6L518C5=0,0,D6L518C19/D6L518C5)</f>
        <v>0.43870189753259065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4463.5021639912866</v>
      </c>
      <c r="J26" s="16" t="s">
        <v>31396</v>
      </c>
      <c r="K26" s="21">
        <f>IF(FLOW_THRU_100PCT="Y",1,INDEX(VariabilityMatrix,D6L519C1,D6L519C9))</f>
        <v>0.23250378168192573</v>
      </c>
      <c r="L26" s="16" t="s">
        <v>31376</v>
      </c>
      <c r="M26" s="15">
        <f>IF(D6L519C2&lt;&gt;0,D6L519C2*D6L519C4,D6L519C3*D6L519C4)</f>
        <v>1037.7811326734331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518.89056633671657</v>
      </c>
      <c r="R26" s="16" t="s">
        <v>31378</v>
      </c>
      <c r="S26" s="15">
        <f>D6L519C5-D6L519C7</f>
        <v>518.89056633671657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485.48725745440436</v>
      </c>
      <c r="X26" s="16" t="s">
        <v>31380</v>
      </c>
      <c r="Y26" s="33">
        <f>D6L519C7-D6L519C10</f>
        <v>33.403308882312217</v>
      </c>
      <c r="Z26" s="16" t="s">
        <v>31381</v>
      </c>
      <c r="AA26" s="33">
        <f>CHOOSE(MIN(D6L519C9,RUN_YEARS),B7L805C7,B7L805C16,B7L805C25,B7L805C34,B7L805C43)</f>
        <v>116744</v>
      </c>
      <c r="AB26" s="16" t="s">
        <v>31382</v>
      </c>
      <c r="AC26" s="33">
        <f>IF(D6L519C12=0,0,D6L519C10/D6L519C12)</f>
        <v>4.1585628165422151E-3</v>
      </c>
      <c r="AD26" s="16" t="s">
        <v>31383</v>
      </c>
      <c r="AE26" s="33">
        <f>IF(D6L519C5=0,0,D6L519C10/D6L519C5)</f>
        <v>0.46781276144781919</v>
      </c>
      <c r="AF26" s="16" t="s">
        <v>31384</v>
      </c>
      <c r="AG26" s="33">
        <f>CHOOSE(MIN(D6L519C9,RUN_YEARS),B7L805C5,B7L805C14,B7L805C23,B7L805C32,B7L805C41)</f>
        <v>3089.3909891397152</v>
      </c>
      <c r="AH26" s="16" t="s">
        <v>31385</v>
      </c>
      <c r="AI26" s="33">
        <f>IF(D6L519C15=0,0,D6L519C11/D6L519C15)</f>
        <v>1.0812263323009771E-2</v>
      </c>
      <c r="AJ26" s="16" t="s">
        <v>31386</v>
      </c>
      <c r="AK26" s="33">
        <f>IF(D6L519C5=0,0,D6L519C11/D6L519C5)</f>
        <v>3.2187238552180829E-2</v>
      </c>
      <c r="AL26" s="16" t="s">
        <v>31387</v>
      </c>
      <c r="AM26" s="33">
        <f>D6L519C8*CHOOSE(MIN(D6L519C9,RUN_YEARS),B7L805C4,B7L805C13,B7L805C22,B7L805C31,B7L805C40)</f>
        <v>64.730210597559505</v>
      </c>
      <c r="AN26" s="16" t="s">
        <v>31388</v>
      </c>
      <c r="AO26" s="33">
        <f>D6L519C8-D6L519C18</f>
        <v>454.16035573915707</v>
      </c>
      <c r="AP26" s="16" t="s">
        <v>31389</v>
      </c>
      <c r="AQ26" s="33">
        <f>CHOOSE(MIN(D6L519C9,RUN_YEARS),B7L805C2,B7L805C11,B7L805C20,B7L805C29,B7L805C38)</f>
        <v>208.18912819995194</v>
      </c>
      <c r="AR26" s="16" t="s">
        <v>31390</v>
      </c>
      <c r="AS26" s="33">
        <f>IF(D6L519C20=0,0,D6L519C18/D6L519C20)</f>
        <v>0.31092022507241784</v>
      </c>
      <c r="AT26" s="16" t="s">
        <v>31391</v>
      </c>
      <c r="AU26" s="33">
        <f>IF(D6L519C5=0,0,D6L519C18/D6L519C5)</f>
        <v>6.2373662961869122E-2</v>
      </c>
      <c r="AV26" s="16" t="s">
        <v>31392</v>
      </c>
      <c r="AW26" s="33">
        <f>CHOOSE(MIN(D6L519C9,RUN_YEARS),B7L805C1,B7L805C10,B7L805C19,B7L805C28,B7L805C37)</f>
        <v>1460.6973722387361</v>
      </c>
      <c r="AX26" s="16" t="s">
        <v>31393</v>
      </c>
      <c r="AY26" s="33">
        <f>IF(D6L519C23=0,0,D6L519C19/D6L519C23)</f>
        <v>0.31092022507241779</v>
      </c>
      <c r="AZ26" s="16" t="s">
        <v>31394</v>
      </c>
      <c r="BA26" s="33">
        <f>IF(D6L519C5=0,0,D6L519C19/D6L519C5)</f>
        <v>0.43762633703813086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2039.129089969631</v>
      </c>
      <c r="J27" s="16" t="s">
        <v>31417</v>
      </c>
      <c r="K27" s="21">
        <f>IF(FLOW_THRU_100PCT="Y",1,INDEX(VariabilityMatrix,D6L520C1,D6L520C9))</f>
        <v>0.21446738302183352</v>
      </c>
      <c r="L27" s="16" t="s">
        <v>31397</v>
      </c>
      <c r="M27" s="15">
        <f>IF(D6L520C2&lt;&gt;0,D6L520C2*D6L520C4,D6L520C3*D6L520C4)</f>
        <v>437.32667956947967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218.66333978473983</v>
      </c>
      <c r="R27" s="16" t="s">
        <v>31399</v>
      </c>
      <c r="S27" s="15">
        <f>D6L520C5-D6L520C7</f>
        <v>218.66333978473983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205.44738816641069</v>
      </c>
      <c r="X27" s="16" t="s">
        <v>31401</v>
      </c>
      <c r="Y27" s="33">
        <f>D6L520C7-D6L520C10</f>
        <v>13.215951618329143</v>
      </c>
      <c r="Z27" s="16" t="s">
        <v>31402</v>
      </c>
      <c r="AA27" s="33">
        <f>CHOOSE(MIN(D6L520C9,RUN_YEARS),B7L805C7,B7L805C16,B7L805C25,B7L805C34,B7L805C43)</f>
        <v>100474</v>
      </c>
      <c r="AB27" s="16" t="s">
        <v>31403</v>
      </c>
      <c r="AC27" s="33">
        <f>IF(D6L520C12=0,0,D6L520C10/D6L520C12)</f>
        <v>2.0447816168004725E-3</v>
      </c>
      <c r="AD27" s="16" t="s">
        <v>31404</v>
      </c>
      <c r="AE27" s="33">
        <f>IF(D6L520C5=0,0,D6L520C10/D6L520C5)</f>
        <v>0.46978013865666873</v>
      </c>
      <c r="AF27" s="16" t="s">
        <v>31405</v>
      </c>
      <c r="AG27" s="33">
        <f>CHOOSE(MIN(D6L520C9,RUN_YEARS),B7L805C5,B7L805C14,B7L805C23,B7L805C32,B7L805C41)</f>
        <v>2485.8685509387483</v>
      </c>
      <c r="AH27" s="16" t="s">
        <v>31406</v>
      </c>
      <c r="AI27" s="33">
        <f>IF(D6L520C15=0,0,D6L520C11/D6L520C15)</f>
        <v>5.3164322036812249E-3</v>
      </c>
      <c r="AJ27" s="16" t="s">
        <v>31407</v>
      </c>
      <c r="AK27" s="33">
        <f>IF(D6L520C5=0,0,D6L520C11/D6L520C5)</f>
        <v>3.0219861343331277E-2</v>
      </c>
      <c r="AL27" s="16" t="s">
        <v>31408</v>
      </c>
      <c r="AM27" s="33">
        <f>D6L520C8*CHOOSE(MIN(D6L520C9,RUN_YEARS),B7L805C4,B7L805C13,B7L805C22,B7L805C31,B7L805C40)</f>
        <v>26.807295615981879</v>
      </c>
      <c r="AN27" s="16" t="s">
        <v>31409</v>
      </c>
      <c r="AO27" s="33">
        <f>D6L520C8-D6L520C18</f>
        <v>191.85604416875796</v>
      </c>
      <c r="AP27" s="16" t="s">
        <v>31410</v>
      </c>
      <c r="AQ27" s="33">
        <f>CHOOSE(MIN(D6L520C9,RUN_YEARS),B7L805C2,B7L805C11,B7L805C20,B7L805C29,B7L805C38)</f>
        <v>164.47700110414138</v>
      </c>
      <c r="AR27" s="16" t="s">
        <v>31411</v>
      </c>
      <c r="AS27" s="33">
        <f>IF(D6L520C20=0,0,D6L520C18/D6L520C20)</f>
        <v>0.16298507047200106</v>
      </c>
      <c r="AT27" s="16" t="s">
        <v>31412</v>
      </c>
      <c r="AU27" s="33">
        <f>IF(D6L520C5=0,0,D6L520C18/D6L520C5)</f>
        <v>6.1298102467409396E-2</v>
      </c>
      <c r="AV27" s="16" t="s">
        <v>31413</v>
      </c>
      <c r="AW27" s="33">
        <f>CHOOSE(MIN(D6L520C9,RUN_YEARS),B7L805C1,B7L805C10,B7L805C19,B7L805C28,B7L805C37)</f>
        <v>1177.1387625452269</v>
      </c>
      <c r="AX27" s="16" t="s">
        <v>31414</v>
      </c>
      <c r="AY27" s="33">
        <f>IF(D6L520C23=0,0,D6L520C19/D6L520C23)</f>
        <v>0.16298507047200109</v>
      </c>
      <c r="AZ27" s="16" t="s">
        <v>31415</v>
      </c>
      <c r="BA27" s="33">
        <f>IF(D6L520C5=0,0,D6L520C19/D6L520C5)</f>
        <v>0.43870189753259065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0.21446738302183352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100474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2485.8685509387483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164.47700110414138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1177.1387625452269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0.21446738302183352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100474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2485.8685509387483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164.47700110414138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1177.1387625452269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0.21446738302183352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100474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2485.8685509387483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164.47700110414138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1177.1387625452269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0.21446738302183352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100474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2485.8685509387483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164.47700110414138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1177.1387625452269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0.21446738302183352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100474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2485.8685509387483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164.47700110414138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1177.1387625452269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276.3857825257457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237.69177297214131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118.84588648607065</v>
      </c>
      <c r="R33" s="16" t="s">
        <v>31525</v>
      </c>
      <c r="S33" s="15">
        <f>D6L526C5-D6L526C7</f>
        <v>118.84588648607065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111.66287406440198</v>
      </c>
      <c r="X33" s="16" t="s">
        <v>31527</v>
      </c>
      <c r="Y33" s="33">
        <f>D6L526C7-D6L526C10</f>
        <v>7.1830124216686784</v>
      </c>
      <c r="Z33" s="16" t="s">
        <v>31528</v>
      </c>
      <c r="AA33" s="33">
        <f>CHOOSE(MIN(D6L526C9,RUN_YEARS),B7L805C7,B7L805C16,B7L805C25,B7L805C34,B7L805C43)</f>
        <v>100474</v>
      </c>
      <c r="AB33" s="16" t="s">
        <v>31529</v>
      </c>
      <c r="AC33" s="33">
        <f>IF(D6L526C12=0,0,D6L526C10/D6L526C12)</f>
        <v>1.1113608900252998E-3</v>
      </c>
      <c r="AD33" s="16" t="s">
        <v>31530</v>
      </c>
      <c r="AE33" s="33">
        <f>IF(D6L526C5=0,0,D6L526C10/D6L526C5)</f>
        <v>0.46978013865666873</v>
      </c>
      <c r="AF33" s="16" t="s">
        <v>31531</v>
      </c>
      <c r="AG33" s="33">
        <f>CHOOSE(MIN(D6L526C9,RUN_YEARS),B7L805C5,B7L805C14,B7L805C23,B7L805C32,B7L805C41)</f>
        <v>2485.8685509387483</v>
      </c>
      <c r="AH33" s="16" t="s">
        <v>31532</v>
      </c>
      <c r="AI33" s="33">
        <f>IF(D6L526C15=0,0,D6L526C11/D6L526C15)</f>
        <v>2.8895383140657735E-3</v>
      </c>
      <c r="AJ33" s="16" t="s">
        <v>31533</v>
      </c>
      <c r="AK33" s="33">
        <f>IF(D6L526C5=0,0,D6L526C11/D6L526C5)</f>
        <v>3.0219861343331239E-2</v>
      </c>
      <c r="AL33" s="16" t="s">
        <v>31534</v>
      </c>
      <c r="AM33" s="33">
        <f>D6L526C8*CHOOSE(MIN(D6L526C9,RUN_YEARS),B7L805C4,B7L805C13,B7L805C22,B7L805C31,B7L805C40)</f>
        <v>14.57005465530653</v>
      </c>
      <c r="AN33" s="16" t="s">
        <v>31535</v>
      </c>
      <c r="AO33" s="33">
        <f>D6L526C8-D6L526C18</f>
        <v>104.27583183076412</v>
      </c>
      <c r="AP33" s="16" t="s">
        <v>31536</v>
      </c>
      <c r="AQ33" s="33">
        <f>CHOOSE(MIN(D6L526C9,RUN_YEARS),B7L805C2,B7L805C11,B7L805C20,B7L805C29,B7L805C38)</f>
        <v>164.47700110414138</v>
      </c>
      <c r="AR33" s="16" t="s">
        <v>31537</v>
      </c>
      <c r="AS33" s="33">
        <f>IF(D6L526C20=0,0,D6L526C18/D6L526C20)</f>
        <v>8.8584145853202026E-2</v>
      </c>
      <c r="AT33" s="16" t="s">
        <v>31538</v>
      </c>
      <c r="AU33" s="33">
        <f>IF(D6L526C5=0,0,D6L526C18/D6L526C5)</f>
        <v>6.1298102467409396E-2</v>
      </c>
      <c r="AV33" s="16" t="s">
        <v>31539</v>
      </c>
      <c r="AW33" s="33">
        <f>CHOOSE(MIN(D6L526C9,RUN_YEARS),B7L805C1,B7L805C10,B7L805C19,B7L805C28,B7L805C37)</f>
        <v>1177.1387625452269</v>
      </c>
      <c r="AX33" s="16" t="s">
        <v>31540</v>
      </c>
      <c r="AY33" s="33">
        <f>IF(D6L526C23=0,0,D6L526C19/D6L526C23)</f>
        <v>8.8584145853202026E-2</v>
      </c>
      <c r="AZ33" s="16" t="s">
        <v>31541</v>
      </c>
      <c r="BA33" s="33">
        <f>IF(D6L526C5=0,0,D6L526C19/D6L526C5)</f>
        <v>0.43870189753259059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-325.38388769805232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-279.83014342032499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-139.91507171016249</v>
      </c>
      <c r="R34" s="16" t="s">
        <v>31545</v>
      </c>
      <c r="S34" s="15">
        <f>D6L527C5-D6L527C7</f>
        <v>-139.91507171016249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-130.90811212980154</v>
      </c>
      <c r="X34" s="16" t="s">
        <v>31547</v>
      </c>
      <c r="Y34" s="33">
        <f>D6L527C7-D6L527C10</f>
        <v>-9.0069595803609559</v>
      </c>
      <c r="Z34" s="16" t="s">
        <v>31548</v>
      </c>
      <c r="AA34" s="33">
        <f>CHOOSE(MIN(D6L527C9,RUN_YEARS),B7L805C7,B7L805C16,B7L805C25,B7L805C34,B7L805C43)</f>
        <v>116744</v>
      </c>
      <c r="AB34" s="16" t="s">
        <v>31549</v>
      </c>
      <c r="AC34" s="33">
        <f>IF(D6L527C12=0,0,D6L527C10/D6L527C12)</f>
        <v>-1.1213262534246003E-3</v>
      </c>
      <c r="AD34" s="16" t="s">
        <v>31550</v>
      </c>
      <c r="AE34" s="33">
        <f>IF(D6L527C5=0,0,D6L527C10/D6L527C5)</f>
        <v>0.46781276144781925</v>
      </c>
      <c r="AF34" s="16" t="s">
        <v>31551</v>
      </c>
      <c r="AG34" s="33">
        <f>CHOOSE(MIN(D6L527C9,RUN_YEARS),B7L805C5,B7L805C14,B7L805C23,B7L805C32,B7L805C41)</f>
        <v>3089.3909891397152</v>
      </c>
      <c r="AH34" s="16" t="s">
        <v>31552</v>
      </c>
      <c r="AI34" s="33">
        <f>IF(D6L527C15=0,0,D6L527C11/D6L527C15)</f>
        <v>-2.915448258903957E-3</v>
      </c>
      <c r="AJ34" s="16" t="s">
        <v>31553</v>
      </c>
      <c r="AK34" s="33">
        <f>IF(D6L527C5=0,0,D6L527C11/D6L527C5)</f>
        <v>3.2187238552180759E-2</v>
      </c>
      <c r="AL34" s="16" t="s">
        <v>31554</v>
      </c>
      <c r="AM34" s="33">
        <f>D6L527C8*CHOOSE(MIN(D6L527C9,RUN_YEARS),B7L805C4,B7L805C13,B7L805C22,B7L805C31,B7L805C40)</f>
        <v>-17.45403105227085</v>
      </c>
      <c r="AN34" s="16" t="s">
        <v>31555</v>
      </c>
      <c r="AO34" s="33">
        <f>D6L527C8-D6L527C18</f>
        <v>-122.46104065789164</v>
      </c>
      <c r="AP34" s="16" t="s">
        <v>31556</v>
      </c>
      <c r="AQ34" s="33">
        <f>CHOOSE(MIN(D6L527C9,RUN_YEARS),B7L805C2,B7L805C11,B7L805C20,B7L805C29,B7L805C38)</f>
        <v>208.18912819995194</v>
      </c>
      <c r="AR34" s="16" t="s">
        <v>31557</v>
      </c>
      <c r="AS34" s="33">
        <f>IF(D6L527C20=0,0,D6L527C18/D6L527C20)</f>
        <v>-8.3837379997611608E-2</v>
      </c>
      <c r="AT34" s="16" t="s">
        <v>31558</v>
      </c>
      <c r="AU34" s="33">
        <f>IF(D6L527C5=0,0,D6L527C18/D6L527C5)</f>
        <v>6.2373662961869122E-2</v>
      </c>
      <c r="AV34" s="16" t="s">
        <v>31559</v>
      </c>
      <c r="AW34" s="33">
        <f>CHOOSE(MIN(D6L527C9,RUN_YEARS),B7L805C1,B7L805C10,B7L805C19,B7L805C28,B7L805C37)</f>
        <v>1460.6973722387361</v>
      </c>
      <c r="AX34" s="16" t="s">
        <v>31560</v>
      </c>
      <c r="AY34" s="33">
        <f>IF(D6L527C23=0,0,D6L527C19/D6L527C23)</f>
        <v>-8.3837379997611608E-2</v>
      </c>
      <c r="AZ34" s="16" t="s">
        <v>31561</v>
      </c>
      <c r="BA34" s="33">
        <f>IF(D6L527C5=0,0,D6L527C19/D6L527C5)</f>
        <v>0.43762633703813086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27814.44460458215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17950.704582507136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8975.3522912535682</v>
      </c>
      <c r="R35" s="16" t="s">
        <v>31565</v>
      </c>
      <c r="S35" s="15">
        <f>SUM(D6L501C8:D6L527C8)-2*SUM(D6L509C8,D6L511C8,D6L522C8,D6L524C8,D6L527C8)</f>
        <v>8975.3522912535682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8399.2639942045098</v>
      </c>
      <c r="X35" s="16" t="s">
        <v>31567</v>
      </c>
      <c r="Y35" s="33">
        <f>SUM(D6L501C11:D6L527C11)-2*SUM(D6L509C11,D6L511C11,D6L522C11,D6L524C11,D6L527C11)</f>
        <v>576.08829704905759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7.2474882699535545E-2</v>
      </c>
      <c r="AD35" s="16" t="s">
        <v>31569</v>
      </c>
      <c r="AE35" s="33">
        <f>IF(D6L528C5=0,0,D6L528C10/D6L528C5)</f>
        <v>0.46790720417679577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0.18843469501879229</v>
      </c>
      <c r="AJ35" s="16" t="s">
        <v>31571</v>
      </c>
      <c r="AK35" s="33">
        <f>IF(D6L528C5=0,0,D6L528C11/D6L528C5)</f>
        <v>3.2092795823204207E-2</v>
      </c>
      <c r="AL35" s="16" t="s">
        <v>31572</v>
      </c>
      <c r="AM35" s="33">
        <f>SUM(D6L501C18:D6L527C18)-2*SUM(D6L509C18,D6L511C18,D6L522C18,D6L524C18,D6L527C18)</f>
        <v>1118.10201754378</v>
      </c>
      <c r="AN35" s="16" t="s">
        <v>31573</v>
      </c>
      <c r="AO35" s="33">
        <f>SUM(D6L501C19:D6L527C19)-2*SUM(D6L509C19,D6L511C19,D6L522C19,D6L524C19,D6L527C19)</f>
        <v>7857.2502737097857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5.4390448268685123</v>
      </c>
      <c r="AT35" s="16" t="s">
        <v>31575</v>
      </c>
      <c r="AU35" s="33">
        <f>IF(D6L528C5=0,0,D6L528C18/D6L528C5)</f>
        <v>6.2287361056198559E-2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5.4390448268685123</v>
      </c>
      <c r="AZ35" s="16" t="s">
        <v>31577</v>
      </c>
      <c r="BA35" s="33">
        <f>IF(D6L528C5=0,0,D6L528C19/D6L528C5)</f>
        <v>0.4377126389438013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238.42331830219413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119.21165915109707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59.605829575548533</v>
      </c>
      <c r="R36" s="16" t="s">
        <v>31582</v>
      </c>
      <c r="S36" s="15">
        <f>D6L529C5-D6L529C7</f>
        <v>59.605829575548533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56.003269765493911</v>
      </c>
      <c r="X36" s="16" t="s">
        <v>31584</v>
      </c>
      <c r="Y36" s="33">
        <f>D6L529C7-D6L529C10</f>
        <v>3.6025598100546219</v>
      </c>
      <c r="Z36" s="16" t="s">
        <v>31585</v>
      </c>
      <c r="AA36" s="33">
        <f>CHOOSE(MIN(D6L529C9,RUN_YEARS),B7L805C7,B7L805C16,B7L805C25,B7L805C34,B7L805C43)</f>
        <v>100474</v>
      </c>
      <c r="AB36" s="16" t="s">
        <v>31586</v>
      </c>
      <c r="AC36" s="33">
        <f>IF(D6L529C12=0,0,D6L529C10/D6L529C12)</f>
        <v>5.5739066589857982E-4</v>
      </c>
      <c r="AD36" s="16" t="s">
        <v>31587</v>
      </c>
      <c r="AE36" s="33">
        <f>IF(D6L529C5=0,0,D6L529C10/D6L529C5)</f>
        <v>0.46978013865666873</v>
      </c>
      <c r="AF36" s="16" t="s">
        <v>31588</v>
      </c>
      <c r="AG36" s="33">
        <f>CHOOSE(MIN(D6L529C9,RUN_YEARS),B7L805C5,B7L805C14,B7L805C23,B7L805C32,B7L805C41)</f>
        <v>2485.8685509387483</v>
      </c>
      <c r="AH36" s="16" t="s">
        <v>31589</v>
      </c>
      <c r="AI36" s="33">
        <f>IF(D6L529C15=0,0,D6L529C11/D6L529C15)</f>
        <v>1.4492157313363062E-3</v>
      </c>
      <c r="AJ36" s="16" t="s">
        <v>31590</v>
      </c>
      <c r="AK36" s="33">
        <f>IF(D6L529C5=0,0,D6L529C11/D6L529C5)</f>
        <v>3.021986134333127E-2</v>
      </c>
      <c r="AL36" s="16" t="s">
        <v>31591</v>
      </c>
      <c r="AM36" s="33">
        <f>D6L529C8*CHOOSE(MIN(D6L529C9,RUN_YEARS),B7L805C4,B7L805C13,B7L805C22,B7L805C31,B7L805C40)</f>
        <v>7.307448497953831</v>
      </c>
      <c r="AN36" s="16" t="s">
        <v>31592</v>
      </c>
      <c r="AO36" s="33">
        <f>D6L529C8-D6L529C18</f>
        <v>52.298381077594705</v>
      </c>
      <c r="AP36" s="16" t="s">
        <v>31593</v>
      </c>
      <c r="AQ36" s="33">
        <f>CHOOSE(MIN(D6L529C9,RUN_YEARS),B7L805C2,B7L805C11,B7L805C20,B7L805C29,B7L805C38)</f>
        <v>164.47700110414138</v>
      </c>
      <c r="AR36" s="16" t="s">
        <v>31594</v>
      </c>
      <c r="AS36" s="33">
        <f>IF(D6L529C20=0,0,D6L529C18/D6L529C20)</f>
        <v>4.4428390892943127E-2</v>
      </c>
      <c r="AT36" s="16" t="s">
        <v>31595</v>
      </c>
      <c r="AU36" s="33">
        <f>IF(D6L529C5=0,0,D6L529C18/D6L529C5)</f>
        <v>6.1298102467409396E-2</v>
      </c>
      <c r="AV36" s="16" t="s">
        <v>31596</v>
      </c>
      <c r="AW36" s="33">
        <f>CHOOSE(MIN(D6L529C9,RUN_YEARS),B7L805C1,B7L805C10,B7L805C19,B7L805C28,B7L805C37)</f>
        <v>1177.1387625452269</v>
      </c>
      <c r="AX36" s="16" t="s">
        <v>31597</v>
      </c>
      <c r="AY36" s="33">
        <f>IF(D6L529C23=0,0,D6L529C19/D6L529C23)</f>
        <v>4.4428390892943134E-2</v>
      </c>
      <c r="AZ36" s="16" t="s">
        <v>31598</v>
      </c>
      <c r="BA36" s="33">
        <f>IF(D6L529C5=0,0,D6L529C19/D6L529C5)</f>
        <v>0.43870189753259065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100474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2485.8685509387483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164.47700110414138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1177.1387625452269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241.76989623357798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120.88494811678899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60.442474058394495</v>
      </c>
      <c r="R38" s="16" t="s">
        <v>31622</v>
      </c>
      <c r="S38" s="15">
        <f>D6L531C5-D6L531C7</f>
        <v>60.442474058394495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56.78934768780934</v>
      </c>
      <c r="X38" s="16" t="s">
        <v>31624</v>
      </c>
      <c r="Y38" s="33">
        <f>D6L531C7-D6L531C10</f>
        <v>3.6531263705851558</v>
      </c>
      <c r="Z38" s="16" t="s">
        <v>31625</v>
      </c>
      <c r="AA38" s="33">
        <f>CHOOSE(MIN(D6L531C9,RUN_YEARS),B7L805C7,B7L805C16,B7L805C25,B7L805C34,B7L805C43)</f>
        <v>100474</v>
      </c>
      <c r="AB38" s="16" t="s">
        <v>31626</v>
      </c>
      <c r="AC38" s="33">
        <f>IF(D6L531C12=0,0,D6L531C10/D6L531C12)</f>
        <v>5.6521436080786414E-4</v>
      </c>
      <c r="AD38" s="16" t="s">
        <v>31627</v>
      </c>
      <c r="AE38" s="33">
        <f>IF(D6L531C5=0,0,D6L531C10/D6L531C5)</f>
        <v>0.46978013865666873</v>
      </c>
      <c r="AF38" s="16" t="s">
        <v>31628</v>
      </c>
      <c r="AG38" s="33">
        <f>CHOOSE(MIN(D6L531C9,RUN_YEARS),B7L805C5,B7L805C14,B7L805C23,B7L805C32,B7L805C41)</f>
        <v>2485.8685509387483</v>
      </c>
      <c r="AH38" s="16" t="s">
        <v>31629</v>
      </c>
      <c r="AI38" s="33">
        <f>IF(D6L531C15=0,0,D6L531C11/D6L531C15)</f>
        <v>1.4695573381004444E-3</v>
      </c>
      <c r="AJ38" s="16" t="s">
        <v>31630</v>
      </c>
      <c r="AK38" s="33">
        <f>IF(D6L531C5=0,0,D6L531C11/D6L531C5)</f>
        <v>3.0219861343331253E-2</v>
      </c>
      <c r="AL38" s="16" t="s">
        <v>31631</v>
      </c>
      <c r="AM38" s="33">
        <f>D6L531C8*CHOOSE(MIN(D6L531C9,RUN_YEARS),B7L805C4,B7L805C13,B7L805C22,B7L805C31,B7L805C40)</f>
        <v>7.4100179364303997</v>
      </c>
      <c r="AN38" s="16" t="s">
        <v>31632</v>
      </c>
      <c r="AO38" s="33">
        <f>D6L531C8-D6L531C18</f>
        <v>53.032456121964096</v>
      </c>
      <c r="AP38" s="16" t="s">
        <v>31633</v>
      </c>
      <c r="AQ38" s="33">
        <f>CHOOSE(MIN(D6L531C9,RUN_YEARS),B7L805C2,B7L805C11,B7L805C20,B7L805C29,B7L805C38)</f>
        <v>164.47700110414138</v>
      </c>
      <c r="AR38" s="16" t="s">
        <v>31634</v>
      </c>
      <c r="AS38" s="33">
        <f>IF(D6L531C20=0,0,D6L531C18/D6L531C20)</f>
        <v>4.5052000502724524E-2</v>
      </c>
      <c r="AT38" s="16" t="s">
        <v>31635</v>
      </c>
      <c r="AU38" s="33">
        <f>IF(D6L531C5=0,0,D6L531C18/D6L531C5)</f>
        <v>6.1298102467409396E-2</v>
      </c>
      <c r="AV38" s="16" t="s">
        <v>31636</v>
      </c>
      <c r="AW38" s="33">
        <f>CHOOSE(MIN(D6L531C9,RUN_YEARS),B7L805C1,B7L805C10,B7L805C19,B7L805C28,B7L805C37)</f>
        <v>1177.1387625452269</v>
      </c>
      <c r="AX38" s="16" t="s">
        <v>31637</v>
      </c>
      <c r="AY38" s="33">
        <f>IF(D6L531C23=0,0,D6L531C19/D6L531C23)</f>
        <v>4.505200050272453E-2</v>
      </c>
      <c r="AZ38" s="16" t="s">
        <v>31638</v>
      </c>
      <c r="BA38" s="33">
        <f>IF(D6L531C5=0,0,D6L531C19/D6L531C5)</f>
        <v>0.43870189753259059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100474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2485.8685509387483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164.47700110414138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1177.1387625452269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10435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10435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4174</v>
      </c>
      <c r="R40" s="16" t="s">
        <v>31663</v>
      </c>
      <c r="S40" s="15">
        <f>D6L533C5-D6L533C7</f>
        <v>6261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3921.7245975058704</v>
      </c>
      <c r="X40" s="16" t="s">
        <v>31665</v>
      </c>
      <c r="Y40" s="33">
        <f>D6L533C7-D6L533C10</f>
        <v>252.27540249412959</v>
      </c>
      <c r="Z40" s="16" t="s">
        <v>31666</v>
      </c>
      <c r="AA40" s="33">
        <f>CHOOSE(MIN(D6L533C9,RUN_YEARS),B7L805C7,B7L805C16,B7L805C25,B7L805C34,B7L805C43)</f>
        <v>100474</v>
      </c>
      <c r="AB40" s="16" t="s">
        <v>31667</v>
      </c>
      <c r="AC40" s="33">
        <f>IF(D6L533C12=0,0,D6L533C10/D6L533C12)</f>
        <v>3.9032233189739342E-2</v>
      </c>
      <c r="AD40" s="16" t="s">
        <v>31668</v>
      </c>
      <c r="AE40" s="33">
        <f>IF(D6L533C5=0,0,D6L533C10/D6L533C5)</f>
        <v>0.37582411092533496</v>
      </c>
      <c r="AF40" s="16" t="s">
        <v>31669</v>
      </c>
      <c r="AG40" s="33">
        <f>CHOOSE(MIN(D6L533C9,RUN_YEARS),B7L805C5,B7L805C14,B7L805C23,B7L805C32,B7L805C41)</f>
        <v>2485.8685509387483</v>
      </c>
      <c r="AH40" s="16" t="s">
        <v>31670</v>
      </c>
      <c r="AI40" s="33">
        <f>IF(D6L533C15=0,0,D6L533C11/D6L533C15)</f>
        <v>0.10148380629332225</v>
      </c>
      <c r="AJ40" s="16" t="s">
        <v>31671</v>
      </c>
      <c r="AK40" s="33">
        <f>IF(D6L533C5=0,0,D6L533C11/D6L533C5)</f>
        <v>2.417588907466503E-2</v>
      </c>
      <c r="AL40" s="16" t="s">
        <v>31672</v>
      </c>
      <c r="AM40" s="33">
        <f>D6L533C8*CHOOSE(MIN(D6L533C9,RUN_YEARS),B7L805C4,B7L805C13,B7L805C22,B7L805C31,B7L805C40)</f>
        <v>767.5748390969004</v>
      </c>
      <c r="AN40" s="16" t="s">
        <v>31673</v>
      </c>
      <c r="AO40" s="33">
        <f>D6L533C8-D6L533C18</f>
        <v>5493.4251609030998</v>
      </c>
      <c r="AP40" s="16" t="s">
        <v>31674</v>
      </c>
      <c r="AQ40" s="33">
        <f>CHOOSE(MIN(D6L533C9,RUN_YEARS),B7L805C2,B7L805C11,B7L805C20,B7L805C29,B7L805C38)</f>
        <v>164.47700110414138</v>
      </c>
      <c r="AR40" s="16" t="s">
        <v>31675</v>
      </c>
      <c r="AS40" s="33">
        <f>IF(D6L533C20=0,0,D6L533C18/D6L533C20)</f>
        <v>4.6667609084804358</v>
      </c>
      <c r="AT40" s="16" t="s">
        <v>31676</v>
      </c>
      <c r="AU40" s="33">
        <f>IF(D6L533C5=0,0,D6L533C18/D6L533C5)</f>
        <v>7.3557722960891275E-2</v>
      </c>
      <c r="AV40" s="16" t="s">
        <v>31677</v>
      </c>
      <c r="AW40" s="33">
        <f>CHOOSE(MIN(D6L533C9,RUN_YEARS),B7L805C1,B7L805C10,B7L805C19,B7L805C28,B7L805C37)</f>
        <v>1177.1387625452269</v>
      </c>
      <c r="AX40" s="16" t="s">
        <v>31678</v>
      </c>
      <c r="AY40" s="33">
        <f>IF(D6L533C23=0,0,D6L533C19/D6L533C23)</f>
        <v>4.6667609084804367</v>
      </c>
      <c r="AZ40" s="16" t="s">
        <v>31679</v>
      </c>
      <c r="BA40" s="33">
        <f>IF(D6L533C5=0,0,D6L533C19/D6L533C5)</f>
        <v>0.52644227703910873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1941.8885573281304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1941.8885573281304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1941.8885573281304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100474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2485.8685509387483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238.06816753477909</v>
      </c>
      <c r="AN41" s="16" t="s">
        <v>31692</v>
      </c>
      <c r="AO41" s="33">
        <f>D6L534C8-D6L534C18</f>
        <v>1703.8203897933513</v>
      </c>
      <c r="AP41" s="16" t="s">
        <v>31693</v>
      </c>
      <c r="AQ41" s="33">
        <f>CHOOSE(MIN(D6L534C9,RUN_YEARS),B7L805C2,B7L805C11,B7L805C20,B7L805C29,B7L805C38)</f>
        <v>164.47700110414138</v>
      </c>
      <c r="AR41" s="16" t="s">
        <v>31694</v>
      </c>
      <c r="AS41" s="33">
        <f>IF(D6L534C20=0,0,D6L534C18/D6L534C20)</f>
        <v>1.4474252688012121</v>
      </c>
      <c r="AT41" s="16" t="s">
        <v>31695</v>
      </c>
      <c r="AU41" s="33">
        <f>IF(D6L534C5=0,0,D6L534C18/D6L534C5)</f>
        <v>0.12259620493481879</v>
      </c>
      <c r="AV41" s="16" t="s">
        <v>31696</v>
      </c>
      <c r="AW41" s="33">
        <f>CHOOSE(MIN(D6L534C9,RUN_YEARS),B7L805C1,B7L805C10,B7L805C19,B7L805C28,B7L805C37)</f>
        <v>1177.1387625452269</v>
      </c>
      <c r="AX41" s="16" t="s">
        <v>31697</v>
      </c>
      <c r="AY41" s="33">
        <f>IF(D6L534C23=0,0,D6L534C19/D6L534C23)</f>
        <v>1.4474252688012121</v>
      </c>
      <c r="AZ41" s="16" t="s">
        <v>31698</v>
      </c>
      <c r="BA41" s="33">
        <f>IF(D6L534C5=0,0,D6L534C19/D6L534C5)</f>
        <v>0.87740379506518118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201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201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201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188.85161573998084</v>
      </c>
      <c r="X42" s="16" t="s">
        <v>31705</v>
      </c>
      <c r="Y42" s="33">
        <f>D6L535C7-D6L535C10</f>
        <v>12.148384260019156</v>
      </c>
      <c r="Z42" s="16" t="s">
        <v>31706</v>
      </c>
      <c r="AA42" s="33">
        <f>CHOOSE(MIN(D6L535C9,RUN_YEARS),B7L805C7,B7L805C16,B7L805C25,B7L805C34,B7L805C43)</f>
        <v>100474</v>
      </c>
      <c r="AB42" s="16" t="s">
        <v>31707</v>
      </c>
      <c r="AC42" s="33">
        <f>IF(D6L535C12=0,0,D6L535C10/D6L535C12)</f>
        <v>1.8796068210679463E-3</v>
      </c>
      <c r="AD42" s="16" t="s">
        <v>31708</v>
      </c>
      <c r="AE42" s="33">
        <f>IF(D6L535C5=0,0,D6L535C10/D6L535C5)</f>
        <v>0.93956027731333758</v>
      </c>
      <c r="AF42" s="16" t="s">
        <v>31709</v>
      </c>
      <c r="AG42" s="33">
        <f>CHOOSE(MIN(D6L535C9,RUN_YEARS),B7L805C5,B7L805C14,B7L805C23,B7L805C32,B7L805C41)</f>
        <v>2485.8685509387483</v>
      </c>
      <c r="AH42" s="16" t="s">
        <v>31710</v>
      </c>
      <c r="AI42" s="33">
        <f>IF(D6L535C15=0,0,D6L535C11/D6L535C15)</f>
        <v>4.8869777347766499E-3</v>
      </c>
      <c r="AJ42" s="16" t="s">
        <v>31711</v>
      </c>
      <c r="AK42" s="33">
        <f>IF(D6L535C5=0,0,D6L535C11/D6L535C5)</f>
        <v>6.0439722686662471E-2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164.47700110414138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1177.1387625452269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-230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-230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-230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100474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2485.8685509387483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-28.197127135008323</v>
      </c>
      <c r="AN43" s="16" t="s">
        <v>31733</v>
      </c>
      <c r="AO43" s="33">
        <f>D6L536C8-D6L536C18</f>
        <v>-201.80287286499168</v>
      </c>
      <c r="AP43" s="16" t="s">
        <v>31734</v>
      </c>
      <c r="AQ43" s="33">
        <f>CHOOSE(MIN(D6L536C9,RUN_YEARS),B7L805C2,B7L805C11,B7L805C20,B7L805C29,B7L805C38)</f>
        <v>164.47700110414138</v>
      </c>
      <c r="AR43" s="16" t="s">
        <v>31735</v>
      </c>
      <c r="AS43" s="33">
        <f>IF(D6L536C20=0,0,D6L536C18/D6L536C20)</f>
        <v>-0.17143507569885005</v>
      </c>
      <c r="AT43" s="16" t="s">
        <v>31736</v>
      </c>
      <c r="AU43" s="33">
        <f>IF(D6L536C5=0,0,D6L536C18/D6L536C5)</f>
        <v>0.12259620493481879</v>
      </c>
      <c r="AV43" s="16" t="s">
        <v>31737</v>
      </c>
      <c r="AW43" s="33">
        <f>CHOOSE(MIN(D6L536C9,RUN_YEARS),B7L805C1,B7L805C10,B7L805C19,B7L805C28,B7L805C37)</f>
        <v>1177.1387625452269</v>
      </c>
      <c r="AX43" s="16" t="s">
        <v>31738</v>
      </c>
      <c r="AY43" s="33">
        <f>IF(D6L536C23=0,0,D6L536C19/D6L536C23)</f>
        <v>-0.17143507569885008</v>
      </c>
      <c r="AZ43" s="16" t="s">
        <v>31739</v>
      </c>
      <c r="BA43" s="33">
        <f>IF(D6L536C5=0,0,D6L536C19/D6L536C5)</f>
        <v>0.87740379506518129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12828.081771863901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12587.985164596015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4495.0483036339429</v>
      </c>
      <c r="R44" s="16" t="s">
        <v>31743</v>
      </c>
      <c r="S44" s="15">
        <f>SUM(D6L529C8:D6L536C8)</f>
        <v>8092.9368609620724</v>
      </c>
      <c r="U44" s="21" t="str">
        <f>NULL_VALUE</f>
        <v>n/a</v>
      </c>
      <c r="V44" s="16" t="s">
        <v>31744</v>
      </c>
      <c r="W44" s="33">
        <f>SUM(D6L529C10:D6L536C10)</f>
        <v>4223.3688306991544</v>
      </c>
      <c r="X44" s="16" t="s">
        <v>31745</v>
      </c>
      <c r="Y44" s="33">
        <f>SUM(D6L529C11:D6L536C11)</f>
        <v>271.67947293478852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4.2034445037513732E-2</v>
      </c>
      <c r="AD44" s="16" t="s">
        <v>31747</v>
      </c>
      <c r="AE44" s="33">
        <f>IF(D6L537C5=0,0,D6L537C10/D6L537C5)</f>
        <v>0.3355079288286319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0.10928955709753566</v>
      </c>
      <c r="AJ44" s="16" t="s">
        <v>31749</v>
      </c>
      <c r="AK44" s="33">
        <f>IF(D6L537C5=0,0,D6L537C11/D6L537C5)</f>
        <v>2.1582443050448853E-2</v>
      </c>
      <c r="AL44" s="16" t="s">
        <v>31750</v>
      </c>
      <c r="AM44" s="33">
        <f>SUM(D6L529C18:D6L536C18)</f>
        <v>992.16334593105546</v>
      </c>
      <c r="AN44" s="16" t="s">
        <v>31751</v>
      </c>
      <c r="AO44" s="33">
        <f>SUM(D6L529C19:D6L536C19)</f>
        <v>7100.7735150310182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6.0322314929784664</v>
      </c>
      <c r="AT44" s="16" t="s">
        <v>31753</v>
      </c>
      <c r="AU44" s="33">
        <f>IF(D6L537C5=0,0,D6L537C18/D6L537C5)</f>
        <v>7.8818280523680367E-2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6.0322314929784664</v>
      </c>
      <c r="AZ44" s="16" t="s">
        <v>31755</v>
      </c>
      <c r="BA44" s="33">
        <f>IF(D6L537C5=0,0,D6L537C19/D6L537C5)</f>
        <v>0.564091347597239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636.86749390103409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318.43374695051705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159.21687347525852</v>
      </c>
      <c r="R45" s="16" t="s">
        <v>31760</v>
      </c>
      <c r="S45" s="15">
        <f>D6L538C5-D6L538C7</f>
        <v>159.21687347525852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149.59384979537646</v>
      </c>
      <c r="X45" s="16" t="s">
        <v>31762</v>
      </c>
      <c r="Y45" s="33">
        <f>D6L538C7-D6L538C10</f>
        <v>9.623023679882067</v>
      </c>
      <c r="Z45" s="16" t="s">
        <v>31763</v>
      </c>
      <c r="AA45" s="33">
        <f>CHOOSE(MIN(D6L538C9,RUN_YEARS),B7L805C7,B7L805C16,B7L805C25,B7L805C34,B7L805C43)</f>
        <v>100474</v>
      </c>
      <c r="AB45" s="16" t="s">
        <v>31764</v>
      </c>
      <c r="AC45" s="33">
        <f>IF(D6L538C12=0,0,D6L538C10/D6L538C12)</f>
        <v>1.4888812010607367E-3</v>
      </c>
      <c r="AD45" s="16" t="s">
        <v>31765</v>
      </c>
      <c r="AE45" s="33">
        <f>IF(D6L538C5=0,0,D6L538C10/D6L538C5)</f>
        <v>0.46978013865666873</v>
      </c>
      <c r="AF45" s="16" t="s">
        <v>31766</v>
      </c>
      <c r="AG45" s="33">
        <f>CHOOSE(MIN(D6L538C9,RUN_YEARS),B7L805C5,B7L805C14,B7L805C23,B7L805C32,B7L805C41)</f>
        <v>2485.8685509387483</v>
      </c>
      <c r="AH45" s="16" t="s">
        <v>31767</v>
      </c>
      <c r="AI45" s="33">
        <f>IF(D6L538C15=0,0,D6L538C11/D6L538C15)</f>
        <v>3.8710911227579138E-3</v>
      </c>
      <c r="AJ45" s="16" t="s">
        <v>31768</v>
      </c>
      <c r="AK45" s="33">
        <f>IF(D6L538C5=0,0,D6L538C11/D6L538C5)</f>
        <v>3.0219861343331288E-2</v>
      </c>
      <c r="AL45" s="16" t="s">
        <v>31769</v>
      </c>
      <c r="AM45" s="33">
        <f>D6L538C8*CHOOSE(MIN(D6L538C9,RUN_YEARS),B7L805C4,B7L805C13,B7L805C22,B7L805C31,B7L805C40)</f>
        <v>19.519384449653909</v>
      </c>
      <c r="AN45" s="16" t="s">
        <v>31770</v>
      </c>
      <c r="AO45" s="33">
        <f>D6L538C8-D6L538C18</f>
        <v>139.69748902560463</v>
      </c>
      <c r="AP45" s="16" t="s">
        <v>31771</v>
      </c>
      <c r="AQ45" s="33">
        <f>CHOOSE(MIN(D6L538C9,RUN_YEARS),B7L805C2,B7L805C11,B7L805C20,B7L805C29,B7L805C38)</f>
        <v>164.47700110414138</v>
      </c>
      <c r="AR45" s="16" t="s">
        <v>31772</v>
      </c>
      <c r="AS45" s="33">
        <f>IF(D6L538C20=0,0,D6L538C18/D6L538C20)</f>
        <v>0.1186754641598486</v>
      </c>
      <c r="AT45" s="16" t="s">
        <v>31773</v>
      </c>
      <c r="AU45" s="33">
        <f>IF(D6L538C5=0,0,D6L538C18/D6L538C5)</f>
        <v>6.1298102467409396E-2</v>
      </c>
      <c r="AV45" s="16" t="s">
        <v>31774</v>
      </c>
      <c r="AW45" s="33">
        <f>CHOOSE(MIN(D6L538C9,RUN_YEARS),B7L805C1,B7L805C10,B7L805C19,B7L805C28,B7L805C37)</f>
        <v>1177.1387625452269</v>
      </c>
      <c r="AX45" s="16" t="s">
        <v>31775</v>
      </c>
      <c r="AY45" s="33">
        <f>IF(D6L538C23=0,0,D6L538C19/D6L538C23)</f>
        <v>0.11867546415984861</v>
      </c>
      <c r="AZ45" s="16" t="s">
        <v>31776</v>
      </c>
      <c r="BA45" s="33">
        <f>IF(D6L538C5=0,0,D6L538C19/D6L538C5)</f>
        <v>0.43870189753259065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25133.359294573333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25133.359294573333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10053.343717829333</v>
      </c>
      <c r="R46" s="16" t="s">
        <v>31780</v>
      </c>
      <c r="S46" s="15">
        <f>D6L539C5-D6L539C7</f>
        <v>15080.015576743999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9445.7224114500277</v>
      </c>
      <c r="X46" s="16" t="s">
        <v>31782</v>
      </c>
      <c r="Y46" s="33">
        <f>D6L539C7-D6L539C10</f>
        <v>607.62130637930568</v>
      </c>
      <c r="Z46" s="16" t="s">
        <v>31783</v>
      </c>
      <c r="AA46" s="33">
        <f>CHOOSE(MIN(D6L539C9,RUN_YEARS),B7L805C7,B7L805C16,B7L805C25,B7L805C34,B7L805C43)</f>
        <v>100474</v>
      </c>
      <c r="AB46" s="16" t="s">
        <v>31784</v>
      </c>
      <c r="AC46" s="33">
        <f>IF(D6L539C12=0,0,D6L539C10/D6L539C12)</f>
        <v>9.4011609087425882E-2</v>
      </c>
      <c r="AD46" s="16" t="s">
        <v>31785</v>
      </c>
      <c r="AE46" s="33">
        <f>IF(D6L539C5=0,0,D6L539C10/D6L539C5)</f>
        <v>0.37582411092533502</v>
      </c>
      <c r="AF46" s="16" t="s">
        <v>31786</v>
      </c>
      <c r="AG46" s="33">
        <f>CHOOSE(MIN(D6L539C9,RUN_YEARS),B7L805C5,B7L805C14,B7L805C23,B7L805C32,B7L805C41)</f>
        <v>2485.8685509387483</v>
      </c>
      <c r="AH46" s="16" t="s">
        <v>31787</v>
      </c>
      <c r="AI46" s="33">
        <f>IF(D6L539C15=0,0,D6L539C11/D6L539C15)</f>
        <v>0.24443018362730695</v>
      </c>
      <c r="AJ46" s="16" t="s">
        <v>31788</v>
      </c>
      <c r="AK46" s="33">
        <f>IF(D6L539C5=0,0,D6L539C11/D6L539C5)</f>
        <v>2.4175889074665009E-2</v>
      </c>
      <c r="AL46" s="16" t="s">
        <v>31789</v>
      </c>
      <c r="AM46" s="33">
        <f>D6L539C8*CHOOSE(MIN(D6L539C9,RUN_YEARS),B7L805C4,B7L805C13,B7L805C22,B7L805C31,B7L805C40)</f>
        <v>1848.752680066767</v>
      </c>
      <c r="AN46" s="16" t="s">
        <v>31790</v>
      </c>
      <c r="AO46" s="33">
        <f>D6L539C8-D6L539C18</f>
        <v>13231.262896677232</v>
      </c>
      <c r="AP46" s="16" t="s">
        <v>31791</v>
      </c>
      <c r="AQ46" s="33">
        <f>CHOOSE(MIN(D6L539C9,RUN_YEARS),B7L805C2,B7L805C11,B7L805C20,B7L805C29,B7L805C38)</f>
        <v>164.47700110414138</v>
      </c>
      <c r="AR46" s="16" t="s">
        <v>31792</v>
      </c>
      <c r="AS46" s="33">
        <f>IF(D6L539C20=0,0,D6L539C18/D6L539C20)</f>
        <v>11.24018961712585</v>
      </c>
      <c r="AT46" s="16" t="s">
        <v>31793</v>
      </c>
      <c r="AU46" s="33">
        <f>IF(D6L539C5=0,0,D6L539C18/D6L539C5)</f>
        <v>7.3557722960891275E-2</v>
      </c>
      <c r="AV46" s="16" t="s">
        <v>31794</v>
      </c>
      <c r="AW46" s="33">
        <f>CHOOSE(MIN(D6L539C9,RUN_YEARS),B7L805C1,B7L805C10,B7L805C19,B7L805C28,B7L805C37)</f>
        <v>1177.1387625452269</v>
      </c>
      <c r="AX46" s="16" t="s">
        <v>31795</v>
      </c>
      <c r="AY46" s="33">
        <f>IF(D6L539C23=0,0,D6L539C19/D6L539C23)</f>
        <v>11.240189617125852</v>
      </c>
      <c r="AZ46" s="16" t="s">
        <v>31796</v>
      </c>
      <c r="BA46" s="33">
        <f>IF(D6L539C5=0,0,D6L539C19/D6L539C5)</f>
        <v>0.52644227703910873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25770.226788474367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25451.793041523848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10212.560591304591</v>
      </c>
      <c r="R47" s="16" t="s">
        <v>31800</v>
      </c>
      <c r="S47" s="15">
        <f>SUM(D6L538C8:D6L539C8)</f>
        <v>15239.232450219257</v>
      </c>
      <c r="U47" s="21" t="str">
        <f>NULL_VALUE</f>
        <v>n/a</v>
      </c>
      <c r="V47" s="16" t="s">
        <v>31801</v>
      </c>
      <c r="W47" s="33">
        <f>SUM(D6L538C10:D6L539C10)</f>
        <v>9595.3162612454034</v>
      </c>
      <c r="X47" s="16" t="s">
        <v>31802</v>
      </c>
      <c r="Y47" s="33">
        <f>SUM(D6L538C11:D6L539C11)</f>
        <v>617.24433005918775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9.5500490288486617E-2</v>
      </c>
      <c r="AD47" s="16" t="s">
        <v>31804</v>
      </c>
      <c r="AE47" s="33">
        <f>IF(D6L540C5=0,0,D6L540C10/D6L540C5)</f>
        <v>0.37699961828193906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0.24830127475006486</v>
      </c>
      <c r="AJ47" s="16" t="s">
        <v>31806</v>
      </c>
      <c r="AK47" s="33">
        <f>IF(D6L540C5=0,0,D6L540C11/D6L540C5)</f>
        <v>2.4251506723010512E-2</v>
      </c>
      <c r="AL47" s="16" t="s">
        <v>31807</v>
      </c>
      <c r="AM47" s="33">
        <f>SUM(D6L538C18:D6L539C18)</f>
        <v>1868.2720645164209</v>
      </c>
      <c r="AN47" s="16" t="s">
        <v>31808</v>
      </c>
      <c r="AO47" s="33">
        <f>SUM(D6L538C19:D6L539C19)</f>
        <v>13370.960385702836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11.358865081285698</v>
      </c>
      <c r="AT47" s="16" t="s">
        <v>31810</v>
      </c>
      <c r="AU47" s="33">
        <f>IF(D6L540C5=0,0,D6L540C18/D6L540C5)</f>
        <v>7.3404339783385411E-2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11.3588650812857</v>
      </c>
      <c r="AZ47" s="16" t="s">
        <v>31812</v>
      </c>
      <c r="BA47" s="33">
        <f>IF(D6L540C5=0,0,D6L540C19/D6L540C5)</f>
        <v>0.52534453521166502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66412.753164920417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55990.482788627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23682.9611861921</v>
      </c>
      <c r="R48" s="16" t="s">
        <v>31817</v>
      </c>
      <c r="S48" s="15">
        <f>SUM(D6L528C8,D6L537C8,D6L540C8)</f>
        <v>32307.521602434899</v>
      </c>
      <c r="U48" s="21" t="str">
        <f>NULL_VALUE</f>
        <v>n/a</v>
      </c>
      <c r="V48" s="16" t="s">
        <v>31818</v>
      </c>
      <c r="W48" s="33">
        <f>SUM(D6L528C10,D6L537C10,D6L540C10)</f>
        <v>22217.949086149067</v>
      </c>
      <c r="X48" s="16" t="s">
        <v>31819</v>
      </c>
      <c r="Y48" s="33">
        <f>SUM(D6L528C11,D6L537C11,D6L540C11)</f>
        <v>1465.012100043034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0.21000981802553589</v>
      </c>
      <c r="AD48" s="16" t="s">
        <v>31821</v>
      </c>
      <c r="AE48" s="33">
        <f>IF(D6L541C5=0,0,D6L541C10/D6L541C5)</f>
        <v>0.39681652987393173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0.54602552686639272</v>
      </c>
      <c r="AJ48" s="16" t="s">
        <v>31823</v>
      </c>
      <c r="AK48" s="33">
        <f>IF(D6L541C5=0,0,D6L541C11/D6L541C5)</f>
        <v>2.6165377169075115E-2</v>
      </c>
      <c r="AL48" s="16" t="s">
        <v>31824</v>
      </c>
      <c r="AM48" s="33">
        <f>SUM(D6L528C18,D6L537C18,D6L540C18)</f>
        <v>3978.5374279912562</v>
      </c>
      <c r="AN48" s="16" t="s">
        <v>31825</v>
      </c>
      <c r="AO48" s="33">
        <f>SUM(D6L528C19,D6L537C19,D6L540C19)</f>
        <v>28328.984174443642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22.830141401132678</v>
      </c>
      <c r="AT48" s="16" t="s">
        <v>31827</v>
      </c>
      <c r="AU48" s="33">
        <f>IF(D6L541C5=0,0,D6L541C18/D6L541C5)</f>
        <v>7.1057387431554556E-2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22.830141401132678</v>
      </c>
      <c r="AZ48" s="16" t="s">
        <v>31829</v>
      </c>
      <c r="BA48" s="33">
        <f>IF(D6L541C5=0,0,D6L541C19/D6L541C5)</f>
        <v>0.50596070552543859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9904F-3A06-4F6D-BCB5-A1B757C500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17148.742267099999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14747.918349705998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7373.9591748529992</v>
      </c>
      <c r="R8" s="16" t="s">
        <v>31838</v>
      </c>
      <c r="S8" s="15">
        <f>D6L601C5-D6L601C7</f>
        <v>7373.9591748529992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7093.6975523780011</v>
      </c>
      <c r="X8" s="16" t="s">
        <v>31840</v>
      </c>
      <c r="Y8" s="33">
        <f>D6L601C7-D6L601C10</f>
        <v>280.26162247499815</v>
      </c>
      <c r="Z8" s="16" t="s">
        <v>31841</v>
      </c>
      <c r="AA8" s="33">
        <f>CHOOSE(MIN(D6L601C9,RUN_YEARS),B7L806C7,B7L806C16,B7L806C25,B7L806C34,B7L806C43)</f>
        <v>285602</v>
      </c>
      <c r="AB8" s="16" t="s">
        <v>31842</v>
      </c>
      <c r="AC8" s="33">
        <f>IF(D6L601C12=0,0,D6L601C10/D6L601C12)</f>
        <v>2.4837702650464637E-2</v>
      </c>
      <c r="AD8" s="16" t="s">
        <v>31843</v>
      </c>
      <c r="AE8" s="33">
        <f>IF(D6L601C5=0,0,D6L601C10/D6L601C5)</f>
        <v>0.48099653009805377</v>
      </c>
      <c r="AF8" s="16" t="s">
        <v>31844</v>
      </c>
      <c r="AG8" s="33">
        <f>CHOOSE(MIN(D6L601C9,RUN_YEARS),B7L806C5,B7L806C14,B7L806C23,B7L806C32,B7L806C41)</f>
        <v>4339.8913835993117</v>
      </c>
      <c r="AH8" s="16" t="s">
        <v>31845</v>
      </c>
      <c r="AI8" s="33">
        <f>IF(D6L601C15=0,0,D6L601C11/D6L601C15)</f>
        <v>6.4578026891207979E-2</v>
      </c>
      <c r="AJ8" s="16" t="s">
        <v>31846</v>
      </c>
      <c r="AK8" s="33">
        <f>IF(D6L601C5=0,0,D6L601C11/D6L601C5)</f>
        <v>1.9003469901946211E-2</v>
      </c>
      <c r="AL8" s="16" t="s">
        <v>31847</v>
      </c>
      <c r="AM8" s="33">
        <f>D6L601C8*CHOOSE(MIN(D6L601C9,RUN_YEARS),B7L806C4,B7L806C13,B7L806C22,B7L806C31,B7L806C40)</f>
        <v>1469.6030734616061</v>
      </c>
      <c r="AN8" s="16" t="s">
        <v>31848</v>
      </c>
      <c r="AO8" s="33">
        <f>D6L601C8-D6L601C18</f>
        <v>5904.3561013913932</v>
      </c>
      <c r="AP8" s="16" t="s">
        <v>31849</v>
      </c>
      <c r="AQ8" s="33">
        <f>CHOOSE(MIN(D6L601C9,RUN_YEARS),B7L806C2,B7L806C11,B7L806C20,B7L806C29,B7L806C38)</f>
        <v>509.3129530610795</v>
      </c>
      <c r="AR8" s="16" t="s">
        <v>31850</v>
      </c>
      <c r="AS8" s="33">
        <f>IF(D6L601C20=0,0,D6L601C18/D6L601C20)</f>
        <v>2.8854618062018216</v>
      </c>
      <c r="AT8" s="16" t="s">
        <v>31851</v>
      </c>
      <c r="AU8" s="33">
        <f>IF(D6L601C5=0,0,D6L601C18/D6L601C5)</f>
        <v>9.9648169905341435E-2</v>
      </c>
      <c r="AV8" s="16" t="s">
        <v>31852</v>
      </c>
      <c r="AW8" s="33">
        <f>CHOOSE(MIN(D6L601C9,RUN_YEARS),B7L806C1,B7L806C10,B7L806C19,B7L806C28,B7L806C37)</f>
        <v>2046.2430272689658</v>
      </c>
      <c r="AX8" s="16" t="s">
        <v>31853</v>
      </c>
      <c r="AY8" s="33">
        <f>IF(D6L601C23=0,0,D6L601C19/D6L601C23)</f>
        <v>2.8854618062018216</v>
      </c>
      <c r="AZ8" s="16" t="s">
        <v>31854</v>
      </c>
      <c r="BA8" s="33">
        <f>IF(D6L601C5=0,0,D6L601C19/D6L601C5)</f>
        <v>0.40035183009465858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34.202248242636358</v>
      </c>
      <c r="J9" s="16" t="s">
        <v>31875</v>
      </c>
      <c r="K9" s="21">
        <f>IF(FLOW_THRU_100PCT="Y",1,INDEX(VariabilityMatrix,D6L602C1,D6L602C9))</f>
        <v>0.50871385072933473</v>
      </c>
      <c r="L9" s="16" t="s">
        <v>31855</v>
      </c>
      <c r="M9" s="15">
        <f>IF(D6L602C2&lt;&gt;0,D6L602C2*D6L602C4,D6L602C3*D6L602C4)</f>
        <v>17.399157407112163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8.6995787035560816</v>
      </c>
      <c r="R9" s="16" t="s">
        <v>31857</v>
      </c>
      <c r="S9" s="15">
        <f>D6L602C5-D6L602C7</f>
        <v>8.6995787035560816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8.3680314376644365</v>
      </c>
      <c r="X9" s="16" t="s">
        <v>31859</v>
      </c>
      <c r="Y9" s="33">
        <f>D6L602C7-D6L602C10</f>
        <v>0.33154726589164518</v>
      </c>
      <c r="Z9" s="16" t="s">
        <v>31860</v>
      </c>
      <c r="AA9" s="33">
        <f>CHOOSE(MIN(D6L602C9,RUN_YEARS),B7L806C7,B7L806C16,B7L806C25,B7L806C34,B7L806C43)</f>
        <v>285236.19999999995</v>
      </c>
      <c r="AB9" s="16" t="s">
        <v>31861</v>
      </c>
      <c r="AC9" s="33">
        <f>IF(D6L602C12=0,0,D6L602C10/D6L602C12)</f>
        <v>2.9337199968532879E-5</v>
      </c>
      <c r="AD9" s="16" t="s">
        <v>31862</v>
      </c>
      <c r="AE9" s="33">
        <f>IF(D6L602C5=0,0,D6L602C10/D6L602C5)</f>
        <v>0.48094463667785886</v>
      </c>
      <c r="AF9" s="16" t="s">
        <v>31863</v>
      </c>
      <c r="AG9" s="33">
        <f>CHOOSE(MIN(D6L602C9,RUN_YEARS),B7L806C5,B7L806C14,B7L806C23,B7L806C32,B7L806C41)</f>
        <v>4346.637692958785</v>
      </c>
      <c r="AH9" s="16" t="s">
        <v>31864</v>
      </c>
      <c r="AI9" s="33">
        <f>IF(D6L602C15=0,0,D6L602C11/D6L602C15)</f>
        <v>7.627671991818549E-5</v>
      </c>
      <c r="AJ9" s="16" t="s">
        <v>31865</v>
      </c>
      <c r="AK9" s="33">
        <f>IF(D6L602C5=0,0,D6L602C11/D6L602C5)</f>
        <v>1.9055363322141125E-2</v>
      </c>
      <c r="AL9" s="16" t="s">
        <v>31866</v>
      </c>
      <c r="AM9" s="33">
        <f>D6L602C8*CHOOSE(MIN(D6L602C9,RUN_YEARS),B7L806C4,B7L806C13,B7L806C22,B7L806C31,B7L806C40)</f>
        <v>1.6942881402658438</v>
      </c>
      <c r="AN9" s="16" t="s">
        <v>31867</v>
      </c>
      <c r="AO9" s="33">
        <f>D6L602C8-D6L602C18</f>
        <v>7.005290563290238</v>
      </c>
      <c r="AP9" s="16" t="s">
        <v>31868</v>
      </c>
      <c r="AQ9" s="33">
        <f>CHOOSE(MIN(D6L602C9,RUN_YEARS),B7L806C2,B7L806C11,B7L806C20,B7L806C29,B7L806C38)</f>
        <v>494.18279281601758</v>
      </c>
      <c r="AR9" s="16" t="s">
        <v>31869</v>
      </c>
      <c r="AS9" s="33">
        <f>IF(D6L602C20=0,0,D6L602C18/D6L602C20)</f>
        <v>3.428464456666384E-3</v>
      </c>
      <c r="AT9" s="16" t="s">
        <v>31870</v>
      </c>
      <c r="AU9" s="33">
        <f>IF(D6L602C5=0,0,D6L602C18/D6L602C5)</f>
        <v>9.737759712279391E-2</v>
      </c>
      <c r="AV9" s="16" t="s">
        <v>31871</v>
      </c>
      <c r="AW9" s="33">
        <f>CHOOSE(MIN(D6L602C9,RUN_YEARS),B7L806C1,B7L806C10,B7L806C19,B7L806C28,B7L806C37)</f>
        <v>2043.2734980434152</v>
      </c>
      <c r="AX9" s="16" t="s">
        <v>31872</v>
      </c>
      <c r="AY9" s="33">
        <f>IF(D6L602C23=0,0,D6L602C19/D6L602C23)</f>
        <v>3.4284644566663835E-3</v>
      </c>
      <c r="AZ9" s="16" t="s">
        <v>31873</v>
      </c>
      <c r="BA9" s="33">
        <f>IF(D6L602C5=0,0,D6L602C19/D6L602C5)</f>
        <v>0.40262240287720608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26.897151981454396</v>
      </c>
      <c r="J10" s="16" t="s">
        <v>31896</v>
      </c>
      <c r="K10" s="21">
        <f>IF(FLOW_THRU_100PCT="Y",1,INDEX(VariabilityMatrix,D6L603C1,D6L603C9))</f>
        <v>0.50871385072933473</v>
      </c>
      <c r="L10" s="16" t="s">
        <v>31876</v>
      </c>
      <c r="M10" s="15">
        <f>IF(D6L603C2&lt;&gt;0,D6L603C2*D6L603C4,D6L603C3*D6L603C4)</f>
        <v>13.682953758137822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6.8414768790689111</v>
      </c>
      <c r="R10" s="16" t="s">
        <v>31878</v>
      </c>
      <c r="S10" s="15">
        <f>D6L603C5-D6L603C7</f>
        <v>6.8414768790689111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6.5807432238875387</v>
      </c>
      <c r="X10" s="16" t="s">
        <v>31880</v>
      </c>
      <c r="Y10" s="33">
        <f>D6L603C7-D6L603C10</f>
        <v>0.26073365518137237</v>
      </c>
      <c r="Z10" s="16" t="s">
        <v>31881</v>
      </c>
      <c r="AA10" s="33">
        <f>CHOOSE(MIN(D6L603C9,RUN_YEARS),B7L806C7,B7L806C16,B7L806C25,B7L806C34,B7L806C43)</f>
        <v>285236.19999999995</v>
      </c>
      <c r="AB10" s="16" t="s">
        <v>31882</v>
      </c>
      <c r="AC10" s="33">
        <f>IF(D6L603C12=0,0,D6L603C10/D6L603C12)</f>
        <v>2.3071206333163672E-5</v>
      </c>
      <c r="AD10" s="16" t="s">
        <v>31883</v>
      </c>
      <c r="AE10" s="33">
        <f>IF(D6L603C5=0,0,D6L603C10/D6L603C5)</f>
        <v>0.48094463667785886</v>
      </c>
      <c r="AF10" s="16" t="s">
        <v>31884</v>
      </c>
      <c r="AG10" s="33">
        <f>CHOOSE(MIN(D6L603C9,RUN_YEARS),B7L806C5,B7L806C14,B7L806C23,B7L806C32,B7L806C41)</f>
        <v>4346.637692958785</v>
      </c>
      <c r="AH10" s="16" t="s">
        <v>31885</v>
      </c>
      <c r="AI10" s="33">
        <f>IF(D6L603C15=0,0,D6L603C11/D6L603C15)</f>
        <v>5.9985136466225516E-5</v>
      </c>
      <c r="AJ10" s="16" t="s">
        <v>31886</v>
      </c>
      <c r="AK10" s="33">
        <f>IF(D6L603C5=0,0,D6L603C11/D6L603C5)</f>
        <v>1.9055363322141115E-2</v>
      </c>
      <c r="AL10" s="16" t="s">
        <v>31887</v>
      </c>
      <c r="AM10" s="33">
        <f>D6L603C8*CHOOSE(MIN(D6L603C9,RUN_YEARS),B7L806C4,B7L806C13,B7L806C22,B7L806C31,B7L806C40)</f>
        <v>1.3324131585097638</v>
      </c>
      <c r="AN10" s="16" t="s">
        <v>31888</v>
      </c>
      <c r="AO10" s="33">
        <f>D6L603C8-D6L603C18</f>
        <v>5.5090637205591477</v>
      </c>
      <c r="AP10" s="16" t="s">
        <v>31889</v>
      </c>
      <c r="AQ10" s="33">
        <f>CHOOSE(MIN(D6L603C9,RUN_YEARS),B7L806C2,B7L806C11,B7L806C20,B7L806C29,B7L806C38)</f>
        <v>494.18279281601758</v>
      </c>
      <c r="AR10" s="16" t="s">
        <v>31890</v>
      </c>
      <c r="AS10" s="33">
        <f>IF(D6L603C20=0,0,D6L603C18/D6L603C20)</f>
        <v>2.6961949664763346E-3</v>
      </c>
      <c r="AT10" s="16" t="s">
        <v>31891</v>
      </c>
      <c r="AU10" s="33">
        <f>IF(D6L603C5=0,0,D6L603C18/D6L603C5)</f>
        <v>9.7377597122793924E-2</v>
      </c>
      <c r="AV10" s="16" t="s">
        <v>31892</v>
      </c>
      <c r="AW10" s="33">
        <f>CHOOSE(MIN(D6L603C9,RUN_YEARS),B7L806C1,B7L806C10,B7L806C19,B7L806C28,B7L806C37)</f>
        <v>2043.2734980434152</v>
      </c>
      <c r="AX10" s="16" t="s">
        <v>31893</v>
      </c>
      <c r="AY10" s="33">
        <f>IF(D6L603C23=0,0,D6L603C19/D6L603C23)</f>
        <v>2.6961949664763341E-3</v>
      </c>
      <c r="AZ10" s="16" t="s">
        <v>31894</v>
      </c>
      <c r="BA10" s="33">
        <f>IF(D6L603C5=0,0,D6L603C19/D6L603C5)</f>
        <v>0.40262240287720613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1.268289720635307</v>
      </c>
      <c r="J11" s="16" t="s">
        <v>31917</v>
      </c>
      <c r="K11" s="21">
        <f>IF(FLOW_THRU_100PCT="Y",1,INDEX(VariabilityMatrix,D6L604C1,D6L604C9))</f>
        <v>0.494701222858482</v>
      </c>
      <c r="L11" s="16" t="s">
        <v>31897</v>
      </c>
      <c r="M11" s="15">
        <f>IF(D6L604C2&lt;&gt;0,D6L604C2*D6L604C4,D6L604C3*D6L604C4)</f>
        <v>0.62742447573712889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0.31371223786856445</v>
      </c>
      <c r="R11" s="16" t="s">
        <v>31899</v>
      </c>
      <c r="S11" s="15">
        <f>D6L604C5-D6L604C7</f>
        <v>0.31371223786856445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0.30214494342530412</v>
      </c>
      <c r="X11" s="16" t="s">
        <v>31901</v>
      </c>
      <c r="Y11" s="33">
        <f>D6L604C7-D6L604C10</f>
        <v>1.1567294443260323E-2</v>
      </c>
      <c r="Z11" s="16" t="s">
        <v>31902</v>
      </c>
      <c r="AA11" s="33">
        <f>CHOOSE(MIN(D6L604C9,RUN_YEARS),B7L806C7,B7L806C16,B7L806C25,B7L806C34,B7L806C43)</f>
        <v>245792</v>
      </c>
      <c r="AB11" s="16" t="s">
        <v>31903</v>
      </c>
      <c r="AC11" s="33">
        <f>IF(D6L604C12=0,0,D6L604C10/D6L604C12)</f>
        <v>1.2292708608307191E-6</v>
      </c>
      <c r="AD11" s="16" t="s">
        <v>31904</v>
      </c>
      <c r="AE11" s="33">
        <f>IF(D6L604C5=0,0,D6L604C10/D6L604C5)</f>
        <v>0.48156384570482286</v>
      </c>
      <c r="AF11" s="16" t="s">
        <v>31905</v>
      </c>
      <c r="AG11" s="33">
        <f>CHOOSE(MIN(D6L604C9,RUN_YEARS),B7L806C5,B7L806C14,B7L806C23,B7L806C32,B7L806C41)</f>
        <v>3619.1856026323189</v>
      </c>
      <c r="AH11" s="16" t="s">
        <v>31906</v>
      </c>
      <c r="AI11" s="33">
        <f>IF(D6L604C15=0,0,D6L604C11/D6L604C15)</f>
        <v>3.1961042381598661E-6</v>
      </c>
      <c r="AJ11" s="16" t="s">
        <v>31907</v>
      </c>
      <c r="AK11" s="33">
        <f>IF(D6L604C5=0,0,D6L604C11/D6L604C5)</f>
        <v>1.8436154295177122E-2</v>
      </c>
      <c r="AL11" s="16" t="s">
        <v>31908</v>
      </c>
      <c r="AM11" s="33">
        <f>D6L604C8*CHOOSE(MIN(D6L604C9,RUN_YEARS),B7L806C4,B7L806C13,B7L806C22,B7L806C31,B7L806C40)</f>
        <v>5.9661459189606046E-2</v>
      </c>
      <c r="AN11" s="16" t="s">
        <v>31909</v>
      </c>
      <c r="AO11" s="33">
        <f>D6L604C8-D6L604C18</f>
        <v>0.25405077867895842</v>
      </c>
      <c r="AP11" s="16" t="s">
        <v>31910</v>
      </c>
      <c r="AQ11" s="33">
        <f>CHOOSE(MIN(D6L604C9,RUN_YEARS),B7L806C2,B7L806C11,B7L806C20,B7L806C29,B7L806C38)</f>
        <v>402.3641046976245</v>
      </c>
      <c r="AR11" s="16" t="s">
        <v>31911</v>
      </c>
      <c r="AS11" s="33">
        <f>IF(D6L604C20=0,0,D6L604C18/D6L604C20)</f>
        <v>1.4827729037718577E-4</v>
      </c>
      <c r="AT11" s="16" t="s">
        <v>31912</v>
      </c>
      <c r="AU11" s="33">
        <f>IF(D6L604C5=0,0,D6L604C18/D6L604C5)</f>
        <v>9.5089467333120611E-2</v>
      </c>
      <c r="AV11" s="16" t="s">
        <v>31913</v>
      </c>
      <c r="AW11" s="33">
        <f>CHOOSE(MIN(D6L604C9,RUN_YEARS),B7L806C1,B7L806C10,B7L806C19,B7L806C28,B7L806C37)</f>
        <v>1713.34921236224</v>
      </c>
      <c r="AX11" s="16" t="s">
        <v>31914</v>
      </c>
      <c r="AY11" s="33">
        <f>IF(D6L604C23=0,0,D6L604C19/D6L604C23)</f>
        <v>1.482772903771858E-4</v>
      </c>
      <c r="AZ11" s="16" t="s">
        <v>31915</v>
      </c>
      <c r="BA11" s="33">
        <f>IF(D6L604C5=0,0,D6L604C19/D6L604C5)</f>
        <v>0.40491053266687943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440.55460252512432</v>
      </c>
      <c r="J12" s="16" t="s">
        <v>31938</v>
      </c>
      <c r="K12" s="21">
        <f>IF(FLOW_THRU_100PCT="Y",1,INDEX(VariabilityMatrix,D6L605C1,D6L605C9))</f>
        <v>0.24031560969564933</v>
      </c>
      <c r="L12" s="16" t="s">
        <v>31918</v>
      </c>
      <c r="M12" s="15">
        <f>IF(D6L605C2&lt;&gt;0,D6L605C2*D6L605C4,D6L605C3*D6L605C4)</f>
        <v>105.8721479100497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52.936073955024852</v>
      </c>
      <c r="R12" s="16" t="s">
        <v>31920</v>
      </c>
      <c r="S12" s="15">
        <f>D6L605C5-D6L605C7</f>
        <v>52.936073955024852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50.918641710903394</v>
      </c>
      <c r="X12" s="16" t="s">
        <v>31922</v>
      </c>
      <c r="Y12" s="33">
        <f>D6L605C7-D6L605C10</f>
        <v>2.0174322441214585</v>
      </c>
      <c r="Z12" s="16" t="s">
        <v>31923</v>
      </c>
      <c r="AA12" s="33">
        <f>CHOOSE(MIN(D6L605C9,RUN_YEARS),B7L806C7,B7L806C16,B7L806C25,B7L806C34,B7L806C43)</f>
        <v>285236.19999999995</v>
      </c>
      <c r="AB12" s="16" t="s">
        <v>31924</v>
      </c>
      <c r="AC12" s="33">
        <f>IF(D6L605C12=0,0,D6L605C10/D6L605C12)</f>
        <v>1.7851395338636331E-4</v>
      </c>
      <c r="AD12" s="16" t="s">
        <v>31925</v>
      </c>
      <c r="AE12" s="33">
        <f>IF(D6L605C5=0,0,D6L605C10/D6L605C5)</f>
        <v>0.48094463667785892</v>
      </c>
      <c r="AF12" s="16" t="s">
        <v>31926</v>
      </c>
      <c r="AG12" s="33">
        <f>CHOOSE(MIN(D6L605C9,RUN_YEARS),B7L806C5,B7L806C14,B7L806C23,B7L806C32,B7L806C41)</f>
        <v>4346.637692958785</v>
      </c>
      <c r="AH12" s="16" t="s">
        <v>31927</v>
      </c>
      <c r="AI12" s="33">
        <f>IF(D6L605C15=0,0,D6L605C11/D6L605C15)</f>
        <v>4.6413627880454399E-4</v>
      </c>
      <c r="AJ12" s="16" t="s">
        <v>31928</v>
      </c>
      <c r="AK12" s="33">
        <f>IF(D6L605C5=0,0,D6L605C11/D6L605C5)</f>
        <v>1.9055363322141097E-2</v>
      </c>
      <c r="AL12" s="16" t="s">
        <v>31929</v>
      </c>
      <c r="AM12" s="33">
        <f>D6L605C8*CHOOSE(MIN(D6L605C9,RUN_YEARS),B7L806C4,B7L806C13,B7L806C22,B7L806C31,B7L806C40)</f>
        <v>10.309575365709668</v>
      </c>
      <c r="AN12" s="16" t="s">
        <v>31930</v>
      </c>
      <c r="AO12" s="33">
        <f>D6L605C8-D6L605C18</f>
        <v>42.626498589315183</v>
      </c>
      <c r="AP12" s="16" t="s">
        <v>31931</v>
      </c>
      <c r="AQ12" s="33">
        <f>CHOOSE(MIN(D6L605C9,RUN_YEARS),B7L806C2,B7L806C11,B7L806C20,B7L806C29,B7L806C38)</f>
        <v>494.18279281601758</v>
      </c>
      <c r="AR12" s="16" t="s">
        <v>31932</v>
      </c>
      <c r="AS12" s="33">
        <f>IF(D6L605C20=0,0,D6L605C18/D6L605C20)</f>
        <v>2.0861866328777425E-2</v>
      </c>
      <c r="AT12" s="16" t="s">
        <v>31933</v>
      </c>
      <c r="AU12" s="33">
        <f>IF(D6L605C5=0,0,D6L605C18/D6L605C5)</f>
        <v>9.737759712279391E-2</v>
      </c>
      <c r="AV12" s="16" t="s">
        <v>31934</v>
      </c>
      <c r="AW12" s="33">
        <f>CHOOSE(MIN(D6L605C9,RUN_YEARS),B7L806C1,B7L806C10,B7L806C19,B7L806C28,B7L806C37)</f>
        <v>2043.2734980434152</v>
      </c>
      <c r="AX12" s="16" t="s">
        <v>31935</v>
      </c>
      <c r="AY12" s="33">
        <f>IF(D6L605C23=0,0,D6L605C19/D6L605C23)</f>
        <v>2.0861866328777422E-2</v>
      </c>
      <c r="AZ12" s="16" t="s">
        <v>31936</v>
      </c>
      <c r="BA12" s="33">
        <f>IF(D6L605C5=0,0,D6L605C19/D6L605C5)</f>
        <v>0.40262240287720608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229.79636129688029</v>
      </c>
      <c r="J13" s="16" t="s">
        <v>31959</v>
      </c>
      <c r="K13" s="21">
        <f>IF(FLOW_THRU_100PCT="Y",1,INDEX(VariabilityMatrix,D6L606C1,D6L606C9))</f>
        <v>0.50871385072933473</v>
      </c>
      <c r="L13" s="16" t="s">
        <v>31939</v>
      </c>
      <c r="M13" s="15">
        <f>IF(D6L606C2&lt;&gt;0,D6L606C2*D6L606C4,D6L606C3*D6L606C4)</f>
        <v>116.90059183892544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58.450295919462718</v>
      </c>
      <c r="R13" s="16" t="s">
        <v>31941</v>
      </c>
      <c r="S13" s="15">
        <f>D6L606C5-D6L606C7</f>
        <v>58.450295919462718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56.222712669398675</v>
      </c>
      <c r="X13" s="16" t="s">
        <v>31943</v>
      </c>
      <c r="Y13" s="33">
        <f>D6L606C7-D6L606C10</f>
        <v>2.2275832500640433</v>
      </c>
      <c r="Z13" s="16" t="s">
        <v>31944</v>
      </c>
      <c r="AA13" s="33">
        <f>CHOOSE(MIN(D6L606C9,RUN_YEARS),B7L806C7,B7L806C16,B7L806C25,B7L806C34,B7L806C43)</f>
        <v>285236.19999999995</v>
      </c>
      <c r="AB13" s="16" t="s">
        <v>31945</v>
      </c>
      <c r="AC13" s="33">
        <f>IF(D6L606C12=0,0,D6L606C10/D6L606C12)</f>
        <v>1.9710931736363998E-4</v>
      </c>
      <c r="AD13" s="16" t="s">
        <v>31946</v>
      </c>
      <c r="AE13" s="33">
        <f>IF(D6L606C5=0,0,D6L606C10/D6L606C5)</f>
        <v>0.48094463667785892</v>
      </c>
      <c r="AF13" s="16" t="s">
        <v>31947</v>
      </c>
      <c r="AG13" s="33">
        <f>CHOOSE(MIN(D6L606C9,RUN_YEARS),B7L806C5,B7L806C14,B7L806C23,B7L806C32,B7L806C41)</f>
        <v>4346.637692958785</v>
      </c>
      <c r="AH13" s="16" t="s">
        <v>31948</v>
      </c>
      <c r="AI13" s="33">
        <f>IF(D6L606C15=0,0,D6L606C11/D6L606C15)</f>
        <v>5.1248422514546239E-4</v>
      </c>
      <c r="AJ13" s="16" t="s">
        <v>31949</v>
      </c>
      <c r="AK13" s="33">
        <f>IF(D6L606C5=0,0,D6L606C11/D6L606C5)</f>
        <v>1.905536332214107E-2</v>
      </c>
      <c r="AL13" s="16" t="s">
        <v>31950</v>
      </c>
      <c r="AM13" s="33">
        <f>D6L606C8*CHOOSE(MIN(D6L606C9,RUN_YEARS),B7L806C4,B7L806C13,B7L806C22,B7L806C31,B7L806C40)</f>
        <v>11.38349873550705</v>
      </c>
      <c r="AN13" s="16" t="s">
        <v>31951</v>
      </c>
      <c r="AO13" s="33">
        <f>D6L606C8-D6L606C18</f>
        <v>47.066797183955671</v>
      </c>
      <c r="AP13" s="16" t="s">
        <v>31952</v>
      </c>
      <c r="AQ13" s="33">
        <f>CHOOSE(MIN(D6L606C9,RUN_YEARS),B7L806C2,B7L806C11,B7L806C20,B7L806C29,B7L806C38)</f>
        <v>494.18279281601758</v>
      </c>
      <c r="AR13" s="16" t="s">
        <v>31953</v>
      </c>
      <c r="AS13" s="33">
        <f>IF(D6L606C20=0,0,D6L606C18/D6L606C20)</f>
        <v>2.303499616131937E-2</v>
      </c>
      <c r="AT13" s="16" t="s">
        <v>31954</v>
      </c>
      <c r="AU13" s="33">
        <f>IF(D6L606C5=0,0,D6L606C18/D6L606C5)</f>
        <v>9.737759712279391E-2</v>
      </c>
      <c r="AV13" s="16" t="s">
        <v>31955</v>
      </c>
      <c r="AW13" s="33">
        <f>CHOOSE(MIN(D6L606C9,RUN_YEARS),B7L806C1,B7L806C10,B7L806C19,B7L806C28,B7L806C37)</f>
        <v>2043.2734980434152</v>
      </c>
      <c r="AX13" s="16" t="s">
        <v>31956</v>
      </c>
      <c r="AY13" s="33">
        <f>IF(D6L606C23=0,0,D6L606C19/D6L606C23)</f>
        <v>2.303499616131937E-2</v>
      </c>
      <c r="AZ13" s="16" t="s">
        <v>31957</v>
      </c>
      <c r="BA13" s="33">
        <f>IF(D6L606C5=0,0,D6L606C19/D6L606C5)</f>
        <v>0.40262240287720613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11.146906195203044</v>
      </c>
      <c r="J14" s="16" t="s">
        <v>31980</v>
      </c>
      <c r="K14" s="21">
        <f>IF(FLOW_THRU_100PCT="Y",1,INDEX(VariabilityMatrix,D6L607C1,D6L607C9))</f>
        <v>0.494701222858482</v>
      </c>
      <c r="L14" s="16" t="s">
        <v>31960</v>
      </c>
      <c r="M14" s="15">
        <f>IF(D6L607C2&lt;&gt;0,D6L607C2*D6L607C4,D6L607C3*D6L607C4)</f>
        <v>5.514388125855735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2.7571940629278675</v>
      </c>
      <c r="R14" s="16" t="s">
        <v>31962</v>
      </c>
      <c r="S14" s="15">
        <f>D6L607C5-D6L607C7</f>
        <v>2.7571940629278675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2.6555299525960985</v>
      </c>
      <c r="X14" s="16" t="s">
        <v>31964</v>
      </c>
      <c r="Y14" s="33">
        <f>D6L607C7-D6L607C10</f>
        <v>0.10166411033176903</v>
      </c>
      <c r="Z14" s="16" t="s">
        <v>31965</v>
      </c>
      <c r="AA14" s="33">
        <f>CHOOSE(MIN(D6L607C9,RUN_YEARS),B7L806C7,B7L806C16,B7L806C25,B7L806C34,B7L806C43)</f>
        <v>245792</v>
      </c>
      <c r="AB14" s="16" t="s">
        <v>31966</v>
      </c>
      <c r="AC14" s="33">
        <f>IF(D6L607C12=0,0,D6L607C10/D6L607C12)</f>
        <v>1.0803972271660992E-5</v>
      </c>
      <c r="AD14" s="16" t="s">
        <v>31967</v>
      </c>
      <c r="AE14" s="33">
        <f>IF(D6L607C5=0,0,D6L607C10/D6L607C5)</f>
        <v>0.48156384570482286</v>
      </c>
      <c r="AF14" s="16" t="s">
        <v>31968</v>
      </c>
      <c r="AG14" s="33">
        <f>CHOOSE(MIN(D6L607C9,RUN_YEARS),B7L806C5,B7L806C14,B7L806C23,B7L806C32,B7L806C41)</f>
        <v>3619.1856026323189</v>
      </c>
      <c r="AH14" s="16" t="s">
        <v>31969</v>
      </c>
      <c r="AI14" s="33">
        <f>IF(D6L607C15=0,0,D6L607C11/D6L607C15)</f>
        <v>2.8090327906318574E-5</v>
      </c>
      <c r="AJ14" s="16" t="s">
        <v>31970</v>
      </c>
      <c r="AK14" s="33">
        <f>IF(D6L607C5=0,0,D6L607C11/D6L607C5)</f>
        <v>1.8436154295177139E-2</v>
      </c>
      <c r="AL14" s="16" t="s">
        <v>31971</v>
      </c>
      <c r="AM14" s="33">
        <f>D6L607C8*CHOOSE(MIN(D6L607C9,RUN_YEARS),B7L806C4,B7L806C13,B7L806C22,B7L806C31,B7L806C40)</f>
        <v>0.52436022955570716</v>
      </c>
      <c r="AN14" s="16" t="s">
        <v>31972</v>
      </c>
      <c r="AO14" s="33">
        <f>D6L607C8-D6L607C18</f>
        <v>2.2328338333721605</v>
      </c>
      <c r="AP14" s="16" t="s">
        <v>31973</v>
      </c>
      <c r="AQ14" s="33">
        <f>CHOOSE(MIN(D6L607C9,RUN_YEARS),B7L806C2,B7L806C11,B7L806C20,B7L806C29,B7L806C38)</f>
        <v>402.3641046976245</v>
      </c>
      <c r="AR14" s="16" t="s">
        <v>31974</v>
      </c>
      <c r="AS14" s="33">
        <f>IF(D6L607C20=0,0,D6L607C18/D6L607C20)</f>
        <v>1.3031983306506986E-3</v>
      </c>
      <c r="AT14" s="16" t="s">
        <v>31975</v>
      </c>
      <c r="AU14" s="33">
        <f>IF(D6L607C5=0,0,D6L607C18/D6L607C5)</f>
        <v>9.5089467333120625E-2</v>
      </c>
      <c r="AV14" s="16" t="s">
        <v>31976</v>
      </c>
      <c r="AW14" s="33">
        <f>CHOOSE(MIN(D6L607C9,RUN_YEARS),B7L806C1,B7L806C10,B7L806C19,B7L806C28,B7L806C37)</f>
        <v>1713.34921236224</v>
      </c>
      <c r="AX14" s="16" t="s">
        <v>31977</v>
      </c>
      <c r="AY14" s="33">
        <f>IF(D6L607C23=0,0,D6L607C19/D6L607C23)</f>
        <v>1.3031983306506986E-3</v>
      </c>
      <c r="AZ14" s="16" t="s">
        <v>31978</v>
      </c>
      <c r="BA14" s="33">
        <f>IF(D6L607C5=0,0,D6L607C19/D6L607C5)</f>
        <v>0.40491053266687937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0.494701222858482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245792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3619.1856026323189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402.3641046976245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1713.34921236224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0.494701222858482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245792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3619.1856026323189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402.3641046976245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1713.34921236224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0.494701222858482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245792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3619.1856026323189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402.3641046976245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1713.34921236224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0.494701222858482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245792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3619.1856026323189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402.3641046976245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1713.34921236224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0.494701222858482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245792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3619.1856026323189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402.3641046976245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1713.34921236224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4.6938701083137024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4.0367282931497837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2.0183641465748918</v>
      </c>
      <c r="R20" s="16" t="s">
        <v>32088</v>
      </c>
      <c r="S20" s="15">
        <f>D6L613C5-D6L613C7</f>
        <v>2.0183641465748918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1.9439424009146753</v>
      </c>
      <c r="X20" s="16" t="s">
        <v>32090</v>
      </c>
      <c r="Y20" s="33">
        <f>D6L613C7-D6L613C10</f>
        <v>7.4421745660216532E-2</v>
      </c>
      <c r="Z20" s="16" t="s">
        <v>32091</v>
      </c>
      <c r="AA20" s="33">
        <f>CHOOSE(MIN(D6L613C9,RUN_YEARS),B7L806C7,B7L806C16,B7L806C25,B7L806C34,B7L806C43)</f>
        <v>245792</v>
      </c>
      <c r="AB20" s="16" t="s">
        <v>32092</v>
      </c>
      <c r="AC20" s="33">
        <f>IF(D6L613C12=0,0,D6L613C10/D6L613C12)</f>
        <v>7.9088920750662159E-6</v>
      </c>
      <c r="AD20" s="16" t="s">
        <v>32093</v>
      </c>
      <c r="AE20" s="33">
        <f>IF(D6L613C5=0,0,D6L613C10/D6L613C5)</f>
        <v>0.48156384570482286</v>
      </c>
      <c r="AF20" s="16" t="s">
        <v>32094</v>
      </c>
      <c r="AG20" s="33">
        <f>CHOOSE(MIN(D6L613C9,RUN_YEARS),B7L806C5,B7L806C14,B7L806C23,B7L806C32,B7L806C41)</f>
        <v>3619.1856026323189</v>
      </c>
      <c r="AH20" s="16" t="s">
        <v>32095</v>
      </c>
      <c r="AI20" s="33">
        <f>IF(D6L613C15=0,0,D6L613C11/D6L613C15)</f>
        <v>2.0563119395172175E-5</v>
      </c>
      <c r="AJ20" s="16" t="s">
        <v>32096</v>
      </c>
      <c r="AK20" s="33">
        <f>IF(D6L613C5=0,0,D6L613C11/D6L613C5)</f>
        <v>1.8436154295177157E-2</v>
      </c>
      <c r="AL20" s="16" t="s">
        <v>32097</v>
      </c>
      <c r="AM20" s="33">
        <f>D6L613C8*CHOOSE(MIN(D6L613C9,RUN_YEARS),B7L806C4,B7L806C13,B7L806C22,B7L806C31,B7L806C40)</f>
        <v>0.38385034316415007</v>
      </c>
      <c r="AN20" s="16" t="s">
        <v>32098</v>
      </c>
      <c r="AO20" s="33">
        <f>D6L613C8-D6L613C18</f>
        <v>1.6345138034107418</v>
      </c>
      <c r="AP20" s="16" t="s">
        <v>32099</v>
      </c>
      <c r="AQ20" s="33">
        <f>CHOOSE(MIN(D6L613C9,RUN_YEARS),B7L806C2,B7L806C11,B7L806C20,B7L806C29,B7L806C38)</f>
        <v>402.3641046976245</v>
      </c>
      <c r="AR20" s="16" t="s">
        <v>32100</v>
      </c>
      <c r="AS20" s="33">
        <f>IF(D6L613C20=0,0,D6L613C18/D6L613C20)</f>
        <v>9.5398754183754174E-4</v>
      </c>
      <c r="AT20" s="16" t="s">
        <v>32101</v>
      </c>
      <c r="AU20" s="33">
        <f>IF(D6L613C5=0,0,D6L613C18/D6L613C5)</f>
        <v>9.5089467333120611E-2</v>
      </c>
      <c r="AV20" s="16" t="s">
        <v>32102</v>
      </c>
      <c r="AW20" s="33">
        <f>CHOOSE(MIN(D6L613C9,RUN_YEARS),B7L806C1,B7L806C10,B7L806C19,B7L806C28,B7L806C37)</f>
        <v>1713.34921236224</v>
      </c>
      <c r="AX20" s="16" t="s">
        <v>32103</v>
      </c>
      <c r="AY20" s="33">
        <f>IF(D6L613C23=0,0,D6L613C19/D6L613C23)</f>
        <v>9.5398754183754185E-4</v>
      </c>
      <c r="AZ20" s="16" t="s">
        <v>32104</v>
      </c>
      <c r="BA20" s="33">
        <f>IF(D6L613C5=0,0,D6L613C19/D6L613C5)</f>
        <v>0.40491053266687943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0.50871385072933473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285236.19999999995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4346.637692958785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494.18279281601758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2043.2734980434152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39.475129762282577</v>
      </c>
      <c r="J22" s="16" t="s">
        <v>32147</v>
      </c>
      <c r="K22" s="21">
        <f>IF(FLOW_THRU_100PCT="Y",1,INDEX(VariabilityMatrix,D6L615C1,D6L615C9))</f>
        <v>0.50999858871473003</v>
      </c>
      <c r="L22" s="16" t="s">
        <v>32127</v>
      </c>
      <c r="M22" s="15">
        <f>IF(D6L615C2&lt;&gt;0,D6L615C2*D6L615C4,D6L615C3*D6L615C4)</f>
        <v>20.132260468094952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10.066130234047476</v>
      </c>
      <c r="R22" s="16" t="s">
        <v>32129</v>
      </c>
      <c r="S22" s="15">
        <f>D6L615C5-D6L615C7</f>
        <v>10.066130234047476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9.6835474281838909</v>
      </c>
      <c r="X22" s="16" t="s">
        <v>32131</v>
      </c>
      <c r="Y22" s="33">
        <f>D6L615C7-D6L615C10</f>
        <v>0.38258280586358495</v>
      </c>
      <c r="Z22" s="16" t="s">
        <v>32132</v>
      </c>
      <c r="AA22" s="33">
        <f>CHOOSE(MIN(D6L615C9,RUN_YEARS),B7L806C7,B7L806C16,B7L806C25,B7L806C34,B7L806C43)</f>
        <v>285602</v>
      </c>
      <c r="AB22" s="16" t="s">
        <v>32133</v>
      </c>
      <c r="AC22" s="33">
        <f>IF(D6L615C12=0,0,D6L615C10/D6L615C12)</f>
        <v>3.3905740954838868E-5</v>
      </c>
      <c r="AD22" s="16" t="s">
        <v>32134</v>
      </c>
      <c r="AE22" s="33">
        <f>IF(D6L615C5=0,0,D6L615C10/D6L615C5)</f>
        <v>0.48099653009805377</v>
      </c>
      <c r="AF22" s="16" t="s">
        <v>32135</v>
      </c>
      <c r="AG22" s="33">
        <f>CHOOSE(MIN(D6L615C9,RUN_YEARS),B7L806C5,B7L806C14,B7L806C23,B7L806C32,B7L806C41)</f>
        <v>4339.8913835993117</v>
      </c>
      <c r="AH22" s="16" t="s">
        <v>32136</v>
      </c>
      <c r="AI22" s="33">
        <f>IF(D6L615C15=0,0,D6L615C11/D6L615C15)</f>
        <v>8.8154926482581202E-5</v>
      </c>
      <c r="AJ22" s="16" t="s">
        <v>32137</v>
      </c>
      <c r="AK22" s="33">
        <f>IF(D6L615C5=0,0,D6L615C11/D6L615C5)</f>
        <v>1.9003469901946259E-2</v>
      </c>
      <c r="AL22" s="16" t="s">
        <v>32138</v>
      </c>
      <c r="AM22" s="33">
        <f>D6L615C8*CHOOSE(MIN(D6L615C9,RUN_YEARS),B7L806C4,B7L806C13,B7L806C22,B7L806C31,B7L806C40)</f>
        <v>2.0061429117033143</v>
      </c>
      <c r="AN22" s="16" t="s">
        <v>32139</v>
      </c>
      <c r="AO22" s="33">
        <f>D6L615C8-D6L615C18</f>
        <v>8.0599873223441616</v>
      </c>
      <c r="AP22" s="16" t="s">
        <v>32140</v>
      </c>
      <c r="AQ22" s="33">
        <f>CHOOSE(MIN(D6L615C9,RUN_YEARS),B7L806C2,B7L806C11,B7L806C20,B7L806C29,B7L806C38)</f>
        <v>509.3129530610795</v>
      </c>
      <c r="AR22" s="16" t="s">
        <v>32141</v>
      </c>
      <c r="AS22" s="33">
        <f>IF(D6L615C20=0,0,D6L615C18/D6L615C20)</f>
        <v>3.9389198716544855E-3</v>
      </c>
      <c r="AT22" s="16" t="s">
        <v>32142</v>
      </c>
      <c r="AU22" s="33">
        <f>IF(D6L615C5=0,0,D6L615C18/D6L615C5)</f>
        <v>9.9648169905341422E-2</v>
      </c>
      <c r="AV22" s="16" t="s">
        <v>32143</v>
      </c>
      <c r="AW22" s="33">
        <f>CHOOSE(MIN(D6L615C9,RUN_YEARS),B7L806C1,B7L806C10,B7L806C19,B7L806C28,B7L806C37)</f>
        <v>2046.2430272689658</v>
      </c>
      <c r="AX22" s="16" t="s">
        <v>32144</v>
      </c>
      <c r="AY22" s="33">
        <f>IF(D6L615C23=0,0,D6L615C19/D6L615C23)</f>
        <v>3.9389198716544864E-3</v>
      </c>
      <c r="AZ22" s="16" t="s">
        <v>32145</v>
      </c>
      <c r="BA22" s="33">
        <f>IF(D6L615C5=0,0,D6L615C19/D6L615C5)</f>
        <v>0.40035183009465858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1280.588539709112</v>
      </c>
      <c r="J23" s="16" t="s">
        <v>32168</v>
      </c>
      <c r="K23" s="21">
        <f>IF(FLOW_THRU_100PCT="Y",1,INDEX(VariabilityMatrix,D6L616C1,D6L616C9))</f>
        <v>0.23250378168192573</v>
      </c>
      <c r="L23" s="16" t="s">
        <v>32148</v>
      </c>
      <c r="M23" s="15">
        <f>IF(D6L616C2&lt;&gt;0,D6L616C2*D6L616C4,D6L616C3*D6L616C4)</f>
        <v>297.74167826090343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148.87083913045171</v>
      </c>
      <c r="R23" s="16" t="s">
        <v>32150</v>
      </c>
      <c r="S23" s="15">
        <f>D6L616C5-D6L616C7</f>
        <v>148.87083913045171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143.21271410906567</v>
      </c>
      <c r="X23" s="16" t="s">
        <v>32152</v>
      </c>
      <c r="Y23" s="33">
        <f>D6L616C7-D6L616C10</f>
        <v>5.6581250213860415</v>
      </c>
      <c r="Z23" s="16" t="s">
        <v>32153</v>
      </c>
      <c r="AA23" s="33">
        <f>CHOOSE(MIN(D6L616C9,RUN_YEARS),B7L806C7,B7L806C16,B7L806C25,B7L806C34,B7L806C43)</f>
        <v>285602</v>
      </c>
      <c r="AB23" s="16" t="s">
        <v>32154</v>
      </c>
      <c r="AC23" s="33">
        <f>IF(D6L616C12=0,0,D6L616C10/D6L616C12)</f>
        <v>5.0144156591713524E-4</v>
      </c>
      <c r="AD23" s="16" t="s">
        <v>32155</v>
      </c>
      <c r="AE23" s="33">
        <f>IF(D6L616C5=0,0,D6L616C10/D6L616C5)</f>
        <v>0.48099653009805377</v>
      </c>
      <c r="AF23" s="16" t="s">
        <v>32156</v>
      </c>
      <c r="AG23" s="33">
        <f>CHOOSE(MIN(D6L616C9,RUN_YEARS),B7L806C5,B7L806C14,B7L806C23,B7L806C32,B7L806C41)</f>
        <v>4339.8913835993117</v>
      </c>
      <c r="AH23" s="16" t="s">
        <v>32157</v>
      </c>
      <c r="AI23" s="33">
        <f>IF(D6L616C15=0,0,D6L616C11/D6L616C15)</f>
        <v>1.303748071384553E-3</v>
      </c>
      <c r="AJ23" s="16" t="s">
        <v>32158</v>
      </c>
      <c r="AK23" s="33">
        <f>IF(D6L616C5=0,0,D6L616C11/D6L616C5)</f>
        <v>1.9003469901946245E-2</v>
      </c>
      <c r="AL23" s="16" t="s">
        <v>32159</v>
      </c>
      <c r="AM23" s="33">
        <f>D6L616C8*CHOOSE(MIN(D6L616C9,RUN_YEARS),B7L806C4,B7L806C13,B7L806C22,B7L806C31,B7L806C40)</f>
        <v>29.66941334324401</v>
      </c>
      <c r="AN23" s="16" t="s">
        <v>32160</v>
      </c>
      <c r="AO23" s="33">
        <f>D6L616C8-D6L616C18</f>
        <v>119.20142578720771</v>
      </c>
      <c r="AP23" s="16" t="s">
        <v>32161</v>
      </c>
      <c r="AQ23" s="33">
        <f>CHOOSE(MIN(D6L616C9,RUN_YEARS),B7L806C2,B7L806C11,B7L806C20,B7L806C29,B7L806C38)</f>
        <v>509.3129530610795</v>
      </c>
      <c r="AR23" s="16" t="s">
        <v>32162</v>
      </c>
      <c r="AS23" s="33">
        <f>IF(D6L616C20=0,0,D6L616C18/D6L616C20)</f>
        <v>5.8253796933544509E-2</v>
      </c>
      <c r="AT23" s="16" t="s">
        <v>32163</v>
      </c>
      <c r="AU23" s="33">
        <f>IF(D6L616C5=0,0,D6L616C18/D6L616C5)</f>
        <v>9.9648169905341435E-2</v>
      </c>
      <c r="AV23" s="16" t="s">
        <v>32164</v>
      </c>
      <c r="AW23" s="33">
        <f>CHOOSE(MIN(D6L616C9,RUN_YEARS),B7L806C1,B7L806C10,B7L806C19,B7L806C28,B7L806C37)</f>
        <v>2046.2430272689658</v>
      </c>
      <c r="AX23" s="16" t="s">
        <v>32165</v>
      </c>
      <c r="AY23" s="33">
        <f>IF(D6L616C23=0,0,D6L616C19/D6L616C23)</f>
        <v>5.8253796933544509E-2</v>
      </c>
      <c r="AZ23" s="16" t="s">
        <v>32166</v>
      </c>
      <c r="BA23" s="33">
        <f>IF(D6L616C5=0,0,D6L616C19/D6L616C5)</f>
        <v>0.40035183009465858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570.76896490172601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490.86130981548433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245.43065490774217</v>
      </c>
      <c r="R24" s="16" t="s">
        <v>32171</v>
      </c>
      <c r="S24" s="15">
        <f>D6L617C5-D6L617C7</f>
        <v>245.43065490774217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236.10258678063371</v>
      </c>
      <c r="X24" s="16" t="s">
        <v>32173</v>
      </c>
      <c r="Y24" s="33">
        <f>D6L617C7-D6L617C10</f>
        <v>9.3280681271084518</v>
      </c>
      <c r="Z24" s="16" t="s">
        <v>32174</v>
      </c>
      <c r="AA24" s="33">
        <f>CHOOSE(MIN(D6L617C9,RUN_YEARS),B7L806C7,B7L806C16,B7L806C25,B7L806C34,B7L806C43)</f>
        <v>285602</v>
      </c>
      <c r="AB24" s="16" t="s">
        <v>32175</v>
      </c>
      <c r="AC24" s="33">
        <f>IF(D6L617C12=0,0,D6L617C10/D6L617C12)</f>
        <v>8.2668394052084267E-4</v>
      </c>
      <c r="AD24" s="16" t="s">
        <v>32176</v>
      </c>
      <c r="AE24" s="33">
        <f>IF(D6L617C5=0,0,D6L617C10/D6L617C5)</f>
        <v>0.48099653009805377</v>
      </c>
      <c r="AF24" s="16" t="s">
        <v>32177</v>
      </c>
      <c r="AG24" s="33">
        <f>CHOOSE(MIN(D6L617C9,RUN_YEARS),B7L806C5,B7L806C14,B7L806C23,B7L806C32,B7L806C41)</f>
        <v>4339.8913835993117</v>
      </c>
      <c r="AH24" s="16" t="s">
        <v>32178</v>
      </c>
      <c r="AI24" s="33">
        <f>IF(D6L617C15=0,0,D6L617C11/D6L617C15)</f>
        <v>2.1493782453541888E-3</v>
      </c>
      <c r="AJ24" s="16" t="s">
        <v>32179</v>
      </c>
      <c r="AK24" s="33">
        <f>IF(D6L617C5=0,0,D6L617C11/D6L617C5)</f>
        <v>1.9003469901946214E-2</v>
      </c>
      <c r="AL24" s="16" t="s">
        <v>32180</v>
      </c>
      <c r="AM24" s="33">
        <f>D6L617C8*CHOOSE(MIN(D6L617C9,RUN_YEARS),B7L806C4,B7L806C13,B7L806C22,B7L806C31,B7L806C40)</f>
        <v>48.913431200451825</v>
      </c>
      <c r="AN24" s="16" t="s">
        <v>32181</v>
      </c>
      <c r="AO24" s="33">
        <f>D6L617C8-D6L617C18</f>
        <v>196.51722370729033</v>
      </c>
      <c r="AP24" s="16" t="s">
        <v>32182</v>
      </c>
      <c r="AQ24" s="33">
        <f>CHOOSE(MIN(D6L617C9,RUN_YEARS),B7L806C2,B7L806C11,B7L806C20,B7L806C29,B7L806C38)</f>
        <v>509.3129530610795</v>
      </c>
      <c r="AR24" s="16" t="s">
        <v>32183</v>
      </c>
      <c r="AS24" s="33">
        <f>IF(D6L617C20=0,0,D6L617C18/D6L617C20)</f>
        <v>9.6038066392130167E-2</v>
      </c>
      <c r="AT24" s="16" t="s">
        <v>32184</v>
      </c>
      <c r="AU24" s="33">
        <f>IF(D6L617C5=0,0,D6L617C18/D6L617C5)</f>
        <v>9.9648169905341435E-2</v>
      </c>
      <c r="AV24" s="16" t="s">
        <v>32185</v>
      </c>
      <c r="AW24" s="33">
        <f>CHOOSE(MIN(D6L617C9,RUN_YEARS),B7L806C1,B7L806C10,B7L806C19,B7L806C28,B7L806C37)</f>
        <v>2046.2430272689658</v>
      </c>
      <c r="AX24" s="16" t="s">
        <v>32186</v>
      </c>
      <c r="AY24" s="33">
        <f>IF(D6L617C23=0,0,D6L617C19/D6L617C23)</f>
        <v>9.6038066392130153E-2</v>
      </c>
      <c r="AZ24" s="16" t="s">
        <v>32187</v>
      </c>
      <c r="BA24" s="33">
        <f>IF(D6L617C5=0,0,D6L617C19/D6L617C5)</f>
        <v>0.40035183009465852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1030.4038028591094</v>
      </c>
      <c r="J25" s="16" t="s">
        <v>32209</v>
      </c>
      <c r="K25" s="21">
        <f>IF(FLOW_THRU_100PCT="Y",1,INDEX(VariabilityMatrix,D6L618C1,D6L618C9))</f>
        <v>0.21446738302183352</v>
      </c>
      <c r="L25" s="16" t="s">
        <v>32189</v>
      </c>
      <c r="M25" s="15">
        <f>IF(D6L618C2&lt;&gt;0,D6L618C2*D6L618C4,D6L618C3*D6L618C4)</f>
        <v>220.98800705493846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110.49400352746923</v>
      </c>
      <c r="R25" s="16" t="s">
        <v>32191</v>
      </c>
      <c r="S25" s="15">
        <f>D6L618C5-D6L618C7</f>
        <v>110.49400352746923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106.41983453202069</v>
      </c>
      <c r="X25" s="16" t="s">
        <v>32193</v>
      </c>
      <c r="Y25" s="33">
        <f>D6L618C7-D6L618C10</f>
        <v>4.0741689954485452</v>
      </c>
      <c r="Z25" s="16" t="s">
        <v>32194</v>
      </c>
      <c r="AA25" s="33">
        <f>CHOOSE(MIN(D6L618C9,RUN_YEARS),B7L806C7,B7L806C16,B7L806C25,B7L806C34,B7L806C43)</f>
        <v>245792</v>
      </c>
      <c r="AB25" s="16" t="s">
        <v>32195</v>
      </c>
      <c r="AC25" s="33">
        <f>IF(D6L618C12=0,0,D6L618C10/D6L618C12)</f>
        <v>4.3296703933415527E-4</v>
      </c>
      <c r="AD25" s="16" t="s">
        <v>32196</v>
      </c>
      <c r="AE25" s="33">
        <f>IF(D6L618C5=0,0,D6L618C10/D6L618C5)</f>
        <v>0.48156384570482286</v>
      </c>
      <c r="AF25" s="16" t="s">
        <v>32197</v>
      </c>
      <c r="AG25" s="33">
        <f>CHOOSE(MIN(D6L618C9,RUN_YEARS),B7L806C5,B7L806C14,B7L806C23,B7L806C32,B7L806C41)</f>
        <v>3619.1856026323189</v>
      </c>
      <c r="AH25" s="16" t="s">
        <v>32198</v>
      </c>
      <c r="AI25" s="33">
        <f>IF(D6L618C15=0,0,D6L618C11/D6L618C15)</f>
        <v>1.1257143022688049E-3</v>
      </c>
      <c r="AJ25" s="16" t="s">
        <v>32199</v>
      </c>
      <c r="AK25" s="33">
        <f>IF(D6L618C5=0,0,D6L618C11/D6L618C5)</f>
        <v>1.8436154295177164E-2</v>
      </c>
      <c r="AL25" s="16" t="s">
        <v>32200</v>
      </c>
      <c r="AM25" s="33">
        <f>D6L618C8*CHOOSE(MIN(D6L618C9,RUN_YEARS),B7L806C4,B7L806C13,B7L806C22,B7L806C31,B7L806C40)</f>
        <v>21.013631877861997</v>
      </c>
      <c r="AN25" s="16" t="s">
        <v>32201</v>
      </c>
      <c r="AO25" s="33">
        <f>D6L618C8-D6L618C18</f>
        <v>89.480371649607235</v>
      </c>
      <c r="AP25" s="16" t="s">
        <v>32202</v>
      </c>
      <c r="AQ25" s="33">
        <f>CHOOSE(MIN(D6L618C9,RUN_YEARS),B7L806C2,B7L806C11,B7L806C20,B7L806C29,B7L806C38)</f>
        <v>402.3641046976245</v>
      </c>
      <c r="AR25" s="16" t="s">
        <v>32203</v>
      </c>
      <c r="AS25" s="33">
        <f>IF(D6L618C20=0,0,D6L618C18/D6L618C20)</f>
        <v>5.2225413829232313E-2</v>
      </c>
      <c r="AT25" s="16" t="s">
        <v>32204</v>
      </c>
      <c r="AU25" s="33">
        <f>IF(D6L618C5=0,0,D6L618C18/D6L618C5)</f>
        <v>9.5089467333120598E-2</v>
      </c>
      <c r="AV25" s="16" t="s">
        <v>32205</v>
      </c>
      <c r="AW25" s="33">
        <f>CHOOSE(MIN(D6L618C9,RUN_YEARS),B7L806C1,B7L806C10,B7L806C19,B7L806C28,B7L806C37)</f>
        <v>1713.34921236224</v>
      </c>
      <c r="AX25" s="16" t="s">
        <v>32206</v>
      </c>
      <c r="AY25" s="33">
        <f>IF(D6L618C23=0,0,D6L618C19/D6L618C23)</f>
        <v>5.222541382923232E-2</v>
      </c>
      <c r="AZ25" s="16" t="s">
        <v>32207</v>
      </c>
      <c r="BA25" s="33">
        <f>IF(D6L618C5=0,0,D6L618C19/D6L618C5)</f>
        <v>0.40491053266687937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4486.8852740274551</v>
      </c>
      <c r="J26" s="16" t="s">
        <v>32230</v>
      </c>
      <c r="K26" s="21">
        <f>IF(FLOW_THRU_100PCT="Y",1,INDEX(VariabilityMatrix,D6L619C1,D6L619C9))</f>
        <v>0.23250378168192573</v>
      </c>
      <c r="L26" s="16" t="s">
        <v>32210</v>
      </c>
      <c r="M26" s="15">
        <f>IF(D6L619C2&lt;&gt;0,D6L619C2*D6L619C4,D6L619C3*D6L619C4)</f>
        <v>1043.217794184327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521.60889709216349</v>
      </c>
      <c r="R26" s="16" t="s">
        <v>32212</v>
      </c>
      <c r="S26" s="15">
        <f>D6L619C5-D6L619C7</f>
        <v>521.60889709216349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501.7841391392069</v>
      </c>
      <c r="X26" s="16" t="s">
        <v>32214</v>
      </c>
      <c r="Y26" s="33">
        <f>D6L619C7-D6L619C10</f>
        <v>19.824757952956588</v>
      </c>
      <c r="Z26" s="16" t="s">
        <v>32215</v>
      </c>
      <c r="AA26" s="33">
        <f>CHOOSE(MIN(D6L619C9,RUN_YEARS),B7L806C7,B7L806C16,B7L806C25,B7L806C34,B7L806C43)</f>
        <v>285602</v>
      </c>
      <c r="AB26" s="16" t="s">
        <v>32216</v>
      </c>
      <c r="AC26" s="33">
        <f>IF(D6L619C12=0,0,D6L619C10/D6L619C12)</f>
        <v>1.7569349624274582E-3</v>
      </c>
      <c r="AD26" s="16" t="s">
        <v>32217</v>
      </c>
      <c r="AE26" s="33">
        <f>IF(D6L619C5=0,0,D6L619C10/D6L619C5)</f>
        <v>0.48099653009805377</v>
      </c>
      <c r="AF26" s="16" t="s">
        <v>32218</v>
      </c>
      <c r="AG26" s="33">
        <f>CHOOSE(MIN(D6L619C9,RUN_YEARS),B7L806C5,B7L806C14,B7L806C23,B7L806C32,B7L806C41)</f>
        <v>4339.8913835993117</v>
      </c>
      <c r="AH26" s="16" t="s">
        <v>32219</v>
      </c>
      <c r="AI26" s="33">
        <f>IF(D6L619C15=0,0,D6L619C11/D6L619C15)</f>
        <v>4.5680309023113895E-3</v>
      </c>
      <c r="AJ26" s="16" t="s">
        <v>32220</v>
      </c>
      <c r="AK26" s="33">
        <f>IF(D6L619C5=0,0,D6L619C11/D6L619C5)</f>
        <v>1.9003469901946225E-2</v>
      </c>
      <c r="AL26" s="16" t="s">
        <v>32221</v>
      </c>
      <c r="AM26" s="33">
        <f>D6L619C8*CHOOSE(MIN(D6L619C9,RUN_YEARS),B7L806C4,B7L806C13,B7L806C22,B7L806C31,B7L806C40)</f>
        <v>103.95474400315533</v>
      </c>
      <c r="AN26" s="16" t="s">
        <v>32222</v>
      </c>
      <c r="AO26" s="33">
        <f>D6L619C8-D6L619C18</f>
        <v>417.65415308900816</v>
      </c>
      <c r="AP26" s="16" t="s">
        <v>32223</v>
      </c>
      <c r="AQ26" s="33">
        <f>CHOOSE(MIN(D6L619C9,RUN_YEARS),B7L806C2,B7L806C11,B7L806C20,B7L806C29,B7L806C38)</f>
        <v>509.3129530610795</v>
      </c>
      <c r="AR26" s="16" t="s">
        <v>32224</v>
      </c>
      <c r="AS26" s="33">
        <f>IF(D6L619C20=0,0,D6L619C18/D6L619C20)</f>
        <v>0.20410779537093085</v>
      </c>
      <c r="AT26" s="16" t="s">
        <v>32225</v>
      </c>
      <c r="AU26" s="33">
        <f>IF(D6L619C5=0,0,D6L619C18/D6L619C5)</f>
        <v>9.9648169905341435E-2</v>
      </c>
      <c r="AV26" s="16" t="s">
        <v>32226</v>
      </c>
      <c r="AW26" s="33">
        <f>CHOOSE(MIN(D6L619C9,RUN_YEARS),B7L806C1,B7L806C10,B7L806C19,B7L806C28,B7L806C37)</f>
        <v>2046.2430272689658</v>
      </c>
      <c r="AX26" s="16" t="s">
        <v>32227</v>
      </c>
      <c r="AY26" s="33">
        <f>IF(D6L619C23=0,0,D6L619C19/D6L619C23)</f>
        <v>0.20410779537093085</v>
      </c>
      <c r="AZ26" s="16" t="s">
        <v>32228</v>
      </c>
      <c r="BA26" s="33">
        <f>IF(D6L619C5=0,0,D6L619C19/D6L619C5)</f>
        <v>0.40035183009465858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2049.8115491993749</v>
      </c>
      <c r="J27" s="16" t="s">
        <v>32251</v>
      </c>
      <c r="K27" s="21">
        <f>IF(FLOW_THRU_100PCT="Y",1,INDEX(VariabilityMatrix,D6L620C1,D6L620C9))</f>
        <v>0.21446738302183352</v>
      </c>
      <c r="L27" s="16" t="s">
        <v>32231</v>
      </c>
      <c r="M27" s="15">
        <f>IF(D6L620C2&lt;&gt;0,D6L620C2*D6L620C4,D6L620C3*D6L620C4)</f>
        <v>439.6177186447203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219.80885932236015</v>
      </c>
      <c r="R27" s="16" t="s">
        <v>32233</v>
      </c>
      <c r="S27" s="15">
        <f>D6L620C5-D6L620C7</f>
        <v>219.80885932236015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211.7039992305323</v>
      </c>
      <c r="X27" s="16" t="s">
        <v>32235</v>
      </c>
      <c r="Y27" s="33">
        <f>D6L620C7-D6L620C10</f>
        <v>8.1048600918278453</v>
      </c>
      <c r="Z27" s="16" t="s">
        <v>32236</v>
      </c>
      <c r="AA27" s="33">
        <f>CHOOSE(MIN(D6L620C9,RUN_YEARS),B7L806C7,B7L806C16,B7L806C25,B7L806C34,B7L806C43)</f>
        <v>245792</v>
      </c>
      <c r="AB27" s="16" t="s">
        <v>32237</v>
      </c>
      <c r="AC27" s="33">
        <f>IF(D6L620C12=0,0,D6L620C10/D6L620C12)</f>
        <v>8.6131362790706082E-4</v>
      </c>
      <c r="AD27" s="16" t="s">
        <v>32238</v>
      </c>
      <c r="AE27" s="33">
        <f>IF(D6L620C5=0,0,D6L620C10/D6L620C5)</f>
        <v>0.48156384570482286</v>
      </c>
      <c r="AF27" s="16" t="s">
        <v>32239</v>
      </c>
      <c r="AG27" s="33">
        <f>CHOOSE(MIN(D6L620C9,RUN_YEARS),B7L806C5,B7L806C14,B7L806C23,B7L806C32,B7L806C41)</f>
        <v>3619.1856026323189</v>
      </c>
      <c r="AH27" s="16" t="s">
        <v>32240</v>
      </c>
      <c r="AI27" s="33">
        <f>IF(D6L620C15=0,0,D6L620C11/D6L620C15)</f>
        <v>2.2394154325583605E-3</v>
      </c>
      <c r="AJ27" s="16" t="s">
        <v>32241</v>
      </c>
      <c r="AK27" s="33">
        <f>IF(D6L620C5=0,0,D6L620C11/D6L620C5)</f>
        <v>1.8436154295177164E-2</v>
      </c>
      <c r="AL27" s="16" t="s">
        <v>32242</v>
      </c>
      <c r="AM27" s="33">
        <f>D6L620C8*CHOOSE(MIN(D6L620C9,RUN_YEARS),B7L806C4,B7L806C13,B7L806C22,B7L806C31,B7L806C40)</f>
        <v>41.803014696128137</v>
      </c>
      <c r="AN27" s="16" t="s">
        <v>32243</v>
      </c>
      <c r="AO27" s="33">
        <f>D6L620C8-D6L620C18</f>
        <v>178.005844626232</v>
      </c>
      <c r="AP27" s="16" t="s">
        <v>32244</v>
      </c>
      <c r="AQ27" s="33">
        <f>CHOOSE(MIN(D6L620C9,RUN_YEARS),B7L806C2,B7L806C11,B7L806C20,B7L806C29,B7L806C38)</f>
        <v>402.3641046976245</v>
      </c>
      <c r="AR27" s="16" t="s">
        <v>32245</v>
      </c>
      <c r="AS27" s="33">
        <f>IF(D6L620C20=0,0,D6L620C18/D6L620C20)</f>
        <v>0.10389349896791361</v>
      </c>
      <c r="AT27" s="16" t="s">
        <v>32246</v>
      </c>
      <c r="AU27" s="33">
        <f>IF(D6L620C5=0,0,D6L620C18/D6L620C5)</f>
        <v>9.5089467333120611E-2</v>
      </c>
      <c r="AV27" s="16" t="s">
        <v>32247</v>
      </c>
      <c r="AW27" s="33">
        <f>CHOOSE(MIN(D6L620C9,RUN_YEARS),B7L806C1,B7L806C10,B7L806C19,B7L806C28,B7L806C37)</f>
        <v>1713.34921236224</v>
      </c>
      <c r="AX27" s="16" t="s">
        <v>32248</v>
      </c>
      <c r="AY27" s="33">
        <f>IF(D6L620C23=0,0,D6L620C19/D6L620C23)</f>
        <v>0.10389349896791363</v>
      </c>
      <c r="AZ27" s="16" t="s">
        <v>32249</v>
      </c>
      <c r="BA27" s="33">
        <f>IF(D6L620C5=0,0,D6L620C19/D6L620C5)</f>
        <v>0.40491053266687937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0.21446738302183352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245792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3619.1856026323189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402.3641046976245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1713.34921236224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0.21446738302183352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245792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3619.1856026323189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402.3641046976245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1713.34921236224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0.21446738302183352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245792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3619.1856026323189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402.3641046976245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1713.34921236224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0.21446738302183352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245792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3619.1856026323189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402.3641046976245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1713.34921236224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0.21446738302183352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245792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3619.1856026323189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402.3641046976245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1713.34921236224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277.83369470944967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238.9369774501267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119.46848872506335</v>
      </c>
      <c r="R33" s="16" t="s">
        <v>32359</v>
      </c>
      <c r="S33" s="15">
        <f>D6L626C5-D6L626C7</f>
        <v>119.46848872506335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115.06340974196955</v>
      </c>
      <c r="X33" s="16" t="s">
        <v>32361</v>
      </c>
      <c r="Y33" s="33">
        <f>D6L626C7-D6L626C10</f>
        <v>4.4050789830938015</v>
      </c>
      <c r="Z33" s="16" t="s">
        <v>32362</v>
      </c>
      <c r="AA33" s="33">
        <f>CHOOSE(MIN(D6L626C9,RUN_YEARS),B7L806C7,B7L806C16,B7L806C25,B7L806C34,B7L806C43)</f>
        <v>245792</v>
      </c>
      <c r="AB33" s="16" t="s">
        <v>32363</v>
      </c>
      <c r="AC33" s="33">
        <f>IF(D6L626C12=0,0,D6L626C10/D6L626C12)</f>
        <v>4.6813325796596128E-4</v>
      </c>
      <c r="AD33" s="16" t="s">
        <v>32364</v>
      </c>
      <c r="AE33" s="33">
        <f>IF(D6L626C5=0,0,D6L626C10/D6L626C5)</f>
        <v>0.48156384570482286</v>
      </c>
      <c r="AF33" s="16" t="s">
        <v>32365</v>
      </c>
      <c r="AG33" s="33">
        <f>CHOOSE(MIN(D6L626C9,RUN_YEARS),B7L806C5,B7L806C14,B7L806C23,B7L806C32,B7L806C41)</f>
        <v>3619.1856026323189</v>
      </c>
      <c r="AH33" s="16" t="s">
        <v>32366</v>
      </c>
      <c r="AI33" s="33">
        <f>IF(D6L626C15=0,0,D6L626C11/D6L626C15)</f>
        <v>1.2171464707115003E-3</v>
      </c>
      <c r="AJ33" s="16" t="s">
        <v>32367</v>
      </c>
      <c r="AK33" s="33">
        <f>IF(D6L626C5=0,0,D6L626C11/D6L626C5)</f>
        <v>1.843615429517716E-2</v>
      </c>
      <c r="AL33" s="16" t="s">
        <v>32368</v>
      </c>
      <c r="AM33" s="33">
        <f>D6L626C8*CHOOSE(MIN(D6L626C9,RUN_YEARS),B7L806C4,B7L806C13,B7L806C22,B7L806C31,B7L806C40)</f>
        <v>22.720389911918399</v>
      </c>
      <c r="AN33" s="16" t="s">
        <v>32369</v>
      </c>
      <c r="AO33" s="33">
        <f>D6L626C8-D6L626C18</f>
        <v>96.748098813144949</v>
      </c>
      <c r="AP33" s="16" t="s">
        <v>32370</v>
      </c>
      <c r="AQ33" s="33">
        <f>CHOOSE(MIN(D6L626C9,RUN_YEARS),B7L806C2,B7L806C11,B7L806C20,B7L806C29,B7L806C38)</f>
        <v>402.3641046976245</v>
      </c>
      <c r="AR33" s="16" t="s">
        <v>32371</v>
      </c>
      <c r="AS33" s="33">
        <f>IF(D6L626C20=0,0,D6L626C18/D6L626C20)</f>
        <v>5.6467238619589862E-2</v>
      </c>
      <c r="AT33" s="16" t="s">
        <v>32372</v>
      </c>
      <c r="AU33" s="33">
        <f>IF(D6L626C5=0,0,D6L626C18/D6L626C5)</f>
        <v>9.5089467333120611E-2</v>
      </c>
      <c r="AV33" s="16" t="s">
        <v>32373</v>
      </c>
      <c r="AW33" s="33">
        <f>CHOOSE(MIN(D6L626C9,RUN_YEARS),B7L806C1,B7L806C10,B7L806C19,B7L806C28,B7L806C37)</f>
        <v>1713.34921236224</v>
      </c>
      <c r="AX33" s="16" t="s">
        <v>32374</v>
      </c>
      <c r="AY33" s="33">
        <f>IF(D6L626C23=0,0,D6L626C19/D6L626C23)</f>
        <v>5.6467238619589862E-2</v>
      </c>
      <c r="AZ33" s="16" t="s">
        <v>32375</v>
      </c>
      <c r="BA33" s="33">
        <f>IF(D6L626C5=0,0,D6L626C19/D6L626C5)</f>
        <v>0.40491053266687937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-327.08848802544099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-281.29609970187926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-140.64804985093963</v>
      </c>
      <c r="R34" s="16" t="s">
        <v>32379</v>
      </c>
      <c r="S34" s="15">
        <f>D6L627C5-D6L627C7</f>
        <v>-140.64804985093963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-135.3024478867201</v>
      </c>
      <c r="X34" s="16" t="s">
        <v>32381</v>
      </c>
      <c r="Y34" s="33">
        <f>D6L627C7-D6L627C10</f>
        <v>-5.3456019642195258</v>
      </c>
      <c r="Z34" s="16" t="s">
        <v>32382</v>
      </c>
      <c r="AA34" s="33">
        <f>CHOOSE(MIN(D6L627C9,RUN_YEARS),B7L806C7,B7L806C16,B7L806C25,B7L806C34,B7L806C43)</f>
        <v>285602</v>
      </c>
      <c r="AB34" s="16" t="s">
        <v>32383</v>
      </c>
      <c r="AC34" s="33">
        <f>IF(D6L627C12=0,0,D6L627C10/D6L627C12)</f>
        <v>-4.7374474928999134E-4</v>
      </c>
      <c r="AD34" s="16" t="s">
        <v>32384</v>
      </c>
      <c r="AE34" s="33">
        <f>IF(D6L627C5=0,0,D6L627C10/D6L627C5)</f>
        <v>0.48099653009805377</v>
      </c>
      <c r="AF34" s="16" t="s">
        <v>32385</v>
      </c>
      <c r="AG34" s="33">
        <f>CHOOSE(MIN(D6L627C9,RUN_YEARS),B7L806C5,B7L806C14,B7L806C23,B7L806C32,B7L806C41)</f>
        <v>4339.8913835993117</v>
      </c>
      <c r="AH34" s="16" t="s">
        <v>32386</v>
      </c>
      <c r="AI34" s="33">
        <f>IF(D6L627C15=0,0,D6L627C11/D6L627C15)</f>
        <v>-1.2317363481539768E-3</v>
      </c>
      <c r="AJ34" s="16" t="s">
        <v>32387</v>
      </c>
      <c r="AK34" s="33">
        <f>IF(D6L627C5=0,0,D6L627C11/D6L627C5)</f>
        <v>1.9003469901946221E-2</v>
      </c>
      <c r="AL34" s="16" t="s">
        <v>32388</v>
      </c>
      <c r="AM34" s="33">
        <f>D6L627C8*CHOOSE(MIN(D6L627C9,RUN_YEARS),B7L806C4,B7L806C13,B7L806C22,B7L806C31,B7L806C40)</f>
        <v>-28.03064153680273</v>
      </c>
      <c r="AN34" s="16" t="s">
        <v>32389</v>
      </c>
      <c r="AO34" s="33">
        <f>D6L627C8-D6L627C18</f>
        <v>-112.6174083141369</v>
      </c>
      <c r="AP34" s="16" t="s">
        <v>32390</v>
      </c>
      <c r="AQ34" s="33">
        <f>CHOOSE(MIN(D6L627C9,RUN_YEARS),B7L806C2,B7L806C11,B7L806C20,B7L806C29,B7L806C38)</f>
        <v>509.3129530610795</v>
      </c>
      <c r="AR34" s="16" t="s">
        <v>32391</v>
      </c>
      <c r="AS34" s="33">
        <f>IF(D6L627C20=0,0,D6L627C18/D6L627C20)</f>
        <v>-5.5036184272032732E-2</v>
      </c>
      <c r="AT34" s="16" t="s">
        <v>32392</v>
      </c>
      <c r="AU34" s="33">
        <f>IF(D6L627C5=0,0,D6L627C18/D6L627C5)</f>
        <v>9.9648169905341435E-2</v>
      </c>
      <c r="AV34" s="16" t="s">
        <v>32393</v>
      </c>
      <c r="AW34" s="33">
        <f>CHOOSE(MIN(D6L627C9,RUN_YEARS),B7L806C1,B7L806C10,B7L806C19,B7L806C28,B7L806C37)</f>
        <v>2046.2430272689658</v>
      </c>
      <c r="AX34" s="16" t="s">
        <v>32394</v>
      </c>
      <c r="AY34" s="33">
        <f>IF(D6L627C23=0,0,D6L627C19/D6L627C23)</f>
        <v>-5.5036184272032732E-2</v>
      </c>
      <c r="AZ34" s="16" t="s">
        <v>32395</v>
      </c>
      <c r="BA34" s="33">
        <f>IF(D6L627C5=0,0,D6L627C19/D6L627C5)</f>
        <v>0.40035183009465852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27960.157140364201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18044.743587095443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9022.3717935477216</v>
      </c>
      <c r="R35" s="16" t="s">
        <v>32399</v>
      </c>
      <c r="S35" s="15">
        <f>SUM(D6L601C8:D6L627C8)-2*SUM(D6L609C8,D6L611C8,D6L622C8,D6L624C8,D6L627C8)</f>
        <v>9022.3717935477216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8679.9619775651245</v>
      </c>
      <c r="X35" s="16" t="s">
        <v>32401</v>
      </c>
      <c r="Y35" s="33">
        <f>SUM(D6L601C11:D6L627C11)-2*SUM(D6L609C11,D6L611C11,D6L622C11,D6L624C11,D6L627C11)</f>
        <v>342.40981598259629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3.0640801347041346E-2</v>
      </c>
      <c r="AD35" s="16" t="s">
        <v>32403</v>
      </c>
      <c r="AE35" s="33">
        <f>IF(D6L628C5=0,0,D6L628C10/D6L628C5)</f>
        <v>0.48102440113211314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7.9666083502307403E-2</v>
      </c>
      <c r="AJ35" s="16" t="s">
        <v>32405</v>
      </c>
      <c r="AK35" s="33">
        <f>IF(D6L628C5=0,0,D6L628C11/D6L628C5)</f>
        <v>1.8975598867886821E-2</v>
      </c>
      <c r="AL35" s="16" t="s">
        <v>32406</v>
      </c>
      <c r="AM35" s="33">
        <f>SUM(D6L601C18:D6L627C18)-2*SUM(D6L609C18,D6L611C18,D6L622C18,D6L624C18,D6L627C18)</f>
        <v>1793.4021303747738</v>
      </c>
      <c r="AN35" s="16" t="s">
        <v>32407</v>
      </c>
      <c r="AO35" s="33">
        <f>SUM(D6L601C19:D6L627C19)-2*SUM(D6L609C19,D6L611C19,D6L622C19,D6L624C19,D6L627C19)</f>
        <v>7228.9696631729457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3.5678497055349556</v>
      </c>
      <c r="AT35" s="16" t="s">
        <v>32409</v>
      </c>
      <c r="AU35" s="33">
        <f>IF(D6L628C5=0,0,D6L628C18/D6L628C5)</f>
        <v>9.9386401459165719E-2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3.5678497055349556</v>
      </c>
      <c r="AZ35" s="16" t="s">
        <v>32411</v>
      </c>
      <c r="BA35" s="33">
        <f>IF(D6L628C5=0,0,D6L628C19/D6L628C5)</f>
        <v>0.40061359854083417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239.67235515312805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119.83617757656403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59.918088788282013</v>
      </c>
      <c r="R36" s="16" t="s">
        <v>32416</v>
      </c>
      <c r="S36" s="15">
        <f>D6L629C5-D6L629C7</f>
        <v>59.918088788282013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57.708770528336231</v>
      </c>
      <c r="X36" s="16" t="s">
        <v>32418</v>
      </c>
      <c r="Y36" s="33">
        <f>D6L629C7-D6L629C10</f>
        <v>2.2093182599457819</v>
      </c>
      <c r="Z36" s="16" t="s">
        <v>32419</v>
      </c>
      <c r="AA36" s="33">
        <f>CHOOSE(MIN(D6L629C9,RUN_YEARS),B7L806C7,B7L806C16,B7L806C25,B7L806C34,B7L806C43)</f>
        <v>245792</v>
      </c>
      <c r="AB36" s="16" t="s">
        <v>32420</v>
      </c>
      <c r="AC36" s="33">
        <f>IF(D6L629C12=0,0,D6L629C10/D6L629C12)</f>
        <v>2.3478701718663029E-4</v>
      </c>
      <c r="AD36" s="16" t="s">
        <v>32421</v>
      </c>
      <c r="AE36" s="33">
        <f>IF(D6L629C5=0,0,D6L629C10/D6L629C5)</f>
        <v>0.48156384570482286</v>
      </c>
      <c r="AF36" s="16" t="s">
        <v>32422</v>
      </c>
      <c r="AG36" s="33">
        <f>CHOOSE(MIN(D6L629C9,RUN_YEARS),B7L806C5,B7L806C14,B7L806C23,B7L806C32,B7L806C41)</f>
        <v>3619.1856026323189</v>
      </c>
      <c r="AH36" s="16" t="s">
        <v>32423</v>
      </c>
      <c r="AI36" s="33">
        <f>IF(D6L629C15=0,0,D6L629C11/D6L629C15)</f>
        <v>6.1044624468523882E-4</v>
      </c>
      <c r="AJ36" s="16" t="s">
        <v>32424</v>
      </c>
      <c r="AK36" s="33">
        <f>IF(D6L629C5=0,0,D6L629C11/D6L629C5)</f>
        <v>1.8436154295177146E-2</v>
      </c>
      <c r="AL36" s="16" t="s">
        <v>32425</v>
      </c>
      <c r="AM36" s="33">
        <f>D6L629C8*CHOOSE(MIN(D6L629C9,RUN_YEARS),B7L806C4,B7L806C13,B7L806C22,B7L806C31,B7L806C40)</f>
        <v>11.395158292992726</v>
      </c>
      <c r="AN36" s="16" t="s">
        <v>32426</v>
      </c>
      <c r="AO36" s="33">
        <f>D6L629C8-D6L629C18</f>
        <v>48.522930495289287</v>
      </c>
      <c r="AP36" s="16" t="s">
        <v>32427</v>
      </c>
      <c r="AQ36" s="33">
        <f>CHOOSE(MIN(D6L629C9,RUN_YEARS),B7L806C2,B7L806C11,B7L806C20,B7L806C29,B7L806C38)</f>
        <v>402.3641046976245</v>
      </c>
      <c r="AR36" s="16" t="s">
        <v>32428</v>
      </c>
      <c r="AS36" s="33">
        <f>IF(D6L629C20=0,0,D6L629C18/D6L629C20)</f>
        <v>2.8320514081533577E-2</v>
      </c>
      <c r="AT36" s="16" t="s">
        <v>32429</v>
      </c>
      <c r="AU36" s="33">
        <f>IF(D6L629C5=0,0,D6L629C18/D6L629C5)</f>
        <v>9.5089467333120611E-2</v>
      </c>
      <c r="AV36" s="16" t="s">
        <v>32430</v>
      </c>
      <c r="AW36" s="33">
        <f>CHOOSE(MIN(D6L629C9,RUN_YEARS),B7L806C1,B7L806C10,B7L806C19,B7L806C28,B7L806C37)</f>
        <v>1713.34921236224</v>
      </c>
      <c r="AX36" s="16" t="s">
        <v>32431</v>
      </c>
      <c r="AY36" s="33">
        <f>IF(D6L629C23=0,0,D6L629C19/D6L629C23)</f>
        <v>2.832051408153358E-2</v>
      </c>
      <c r="AZ36" s="16" t="s">
        <v>32432</v>
      </c>
      <c r="BA36" s="33">
        <f>IF(D6L629C5=0,0,D6L629C19/D6L629C5)</f>
        <v>0.40491053266687937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245792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3619.1856026323189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402.3641046976245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1713.34921236224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312.94547086027194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156.47273543013597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78.236367715067985</v>
      </c>
      <c r="R38" s="16" t="s">
        <v>32456</v>
      </c>
      <c r="S38" s="15">
        <f>D6L631C5-D6L631C7</f>
        <v>78.236367715067985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75.351612221689564</v>
      </c>
      <c r="X38" s="16" t="s">
        <v>32458</v>
      </c>
      <c r="Y38" s="33">
        <f>D6L631C7-D6L631C10</f>
        <v>2.884755493378421</v>
      </c>
      <c r="Z38" s="16" t="s">
        <v>32459</v>
      </c>
      <c r="AA38" s="33">
        <f>CHOOSE(MIN(D6L631C9,RUN_YEARS),B7L806C7,B7L806C16,B7L806C25,B7L806C34,B7L806C43)</f>
        <v>245792</v>
      </c>
      <c r="AB38" s="16" t="s">
        <v>32460</v>
      </c>
      <c r="AC38" s="33">
        <f>IF(D6L631C12=0,0,D6L631C10/D6L631C12)</f>
        <v>3.0656657751956763E-4</v>
      </c>
      <c r="AD38" s="16" t="s">
        <v>32461</v>
      </c>
      <c r="AE38" s="33">
        <f>IF(D6L631C5=0,0,D6L631C10/D6L631C5)</f>
        <v>0.48156384570482286</v>
      </c>
      <c r="AF38" s="16" t="s">
        <v>32462</v>
      </c>
      <c r="AG38" s="33">
        <f>CHOOSE(MIN(D6L631C9,RUN_YEARS),B7L806C5,B7L806C14,B7L806C23,B7L806C32,B7L806C41)</f>
        <v>3619.1856026323189</v>
      </c>
      <c r="AH38" s="16" t="s">
        <v>32463</v>
      </c>
      <c r="AI38" s="33">
        <f>IF(D6L631C15=0,0,D6L631C11/D6L631C15)</f>
        <v>7.9707310155087668E-4</v>
      </c>
      <c r="AJ38" s="16" t="s">
        <v>32464</v>
      </c>
      <c r="AK38" s="33">
        <f>IF(D6L631C5=0,0,D6L631C11/D6L631C5)</f>
        <v>1.8436154295177164E-2</v>
      </c>
      <c r="AL38" s="16" t="s">
        <v>32465</v>
      </c>
      <c r="AM38" s="33">
        <f>D6L631C8*CHOOSE(MIN(D6L631C9,RUN_YEARS),B7L806C4,B7L806C13,B7L806C22,B7L806C31,B7L806C40)</f>
        <v>14.878909064207939</v>
      </c>
      <c r="AN38" s="16" t="s">
        <v>32466</v>
      </c>
      <c r="AO38" s="33">
        <f>D6L631C8-D6L631C18</f>
        <v>63.357458650860046</v>
      </c>
      <c r="AP38" s="16" t="s">
        <v>32467</v>
      </c>
      <c r="AQ38" s="33">
        <f>CHOOSE(MIN(D6L631C9,RUN_YEARS),B7L806C2,B7L806C11,B7L806C20,B7L806C29,B7L806C38)</f>
        <v>402.3641046976245</v>
      </c>
      <c r="AR38" s="16" t="s">
        <v>32468</v>
      </c>
      <c r="AS38" s="33">
        <f>IF(D6L631C20=0,0,D6L631C18/D6L631C20)</f>
        <v>3.6978718753725305E-2</v>
      </c>
      <c r="AT38" s="16" t="s">
        <v>32469</v>
      </c>
      <c r="AU38" s="33">
        <f>IF(D6L631C5=0,0,D6L631C18/D6L631C5)</f>
        <v>9.5089467333120611E-2</v>
      </c>
      <c r="AV38" s="16" t="s">
        <v>32470</v>
      </c>
      <c r="AW38" s="33">
        <f>CHOOSE(MIN(D6L631C9,RUN_YEARS),B7L806C1,B7L806C10,B7L806C19,B7L806C28,B7L806C37)</f>
        <v>1713.34921236224</v>
      </c>
      <c r="AX38" s="16" t="s">
        <v>32471</v>
      </c>
      <c r="AY38" s="33">
        <f>IF(D6L631C23=0,0,D6L631C19/D6L631C23)</f>
        <v>3.6978718753725305E-2</v>
      </c>
      <c r="AZ38" s="16" t="s">
        <v>32472</v>
      </c>
      <c r="BA38" s="33">
        <f>IF(D6L631C5=0,0,D6L631C19/D6L631C5)</f>
        <v>0.40491053266687937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245792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3619.1856026323189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402.3641046976245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1713.34921236224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13507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13507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5402.8</v>
      </c>
      <c r="R40" s="16" t="s">
        <v>32497</v>
      </c>
      <c r="S40" s="15">
        <f>D6L633C5-D6L633C7</f>
        <v>8104.2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5203.5862911480344</v>
      </c>
      <c r="X40" s="16" t="s">
        <v>32499</v>
      </c>
      <c r="Y40" s="33">
        <f>D6L633C7-D6L633C10</f>
        <v>199.21370885196575</v>
      </c>
      <c r="Z40" s="16" t="s">
        <v>32500</v>
      </c>
      <c r="AA40" s="33">
        <f>CHOOSE(MIN(D6L633C9,RUN_YEARS),B7L806C7,B7L806C16,B7L806C25,B7L806C34,B7L806C43)</f>
        <v>245792</v>
      </c>
      <c r="AB40" s="16" t="s">
        <v>32501</v>
      </c>
      <c r="AC40" s="33">
        <f>IF(D6L633C12=0,0,D6L633C10/D6L633C12)</f>
        <v>2.1170690222415842E-2</v>
      </c>
      <c r="AD40" s="16" t="s">
        <v>32502</v>
      </c>
      <c r="AE40" s="33">
        <f>IF(D6L633C5=0,0,D6L633C10/D6L633C5)</f>
        <v>0.38525107656385832</v>
      </c>
      <c r="AF40" s="16" t="s">
        <v>32503</v>
      </c>
      <c r="AG40" s="33">
        <f>CHOOSE(MIN(D6L633C9,RUN_YEARS),B7L806C5,B7L806C14,B7L806C23,B7L806C32,B7L806C41)</f>
        <v>3619.1856026323189</v>
      </c>
      <c r="AH40" s="16" t="s">
        <v>32504</v>
      </c>
      <c r="AI40" s="33">
        <f>IF(D6L633C15=0,0,D6L633C11/D6L633C15)</f>
        <v>5.5043794578281069E-2</v>
      </c>
      <c r="AJ40" s="16" t="s">
        <v>32505</v>
      </c>
      <c r="AK40" s="33">
        <f>IF(D6L633C5=0,0,D6L633C11/D6L633C5)</f>
        <v>1.4748923436141686E-2</v>
      </c>
      <c r="AL40" s="16" t="s">
        <v>32506</v>
      </c>
      <c r="AM40" s="33">
        <f>D6L633C8*CHOOSE(MIN(D6L633C9,RUN_YEARS),B7L806C4,B7L806C13,B7L806C22,B7L806C31,B7L806C40)</f>
        <v>1541.2481223221521</v>
      </c>
      <c r="AN40" s="16" t="s">
        <v>32507</v>
      </c>
      <c r="AO40" s="33">
        <f>D6L633C8-D6L633C18</f>
        <v>6562.9518776778477</v>
      </c>
      <c r="AP40" s="16" t="s">
        <v>32508</v>
      </c>
      <c r="AQ40" s="33">
        <f>CHOOSE(MIN(D6L633C9,RUN_YEARS),B7L806C2,B7L806C11,B7L806C20,B7L806C29,B7L806C38)</f>
        <v>402.3641046976245</v>
      </c>
      <c r="AR40" s="16" t="s">
        <v>32509</v>
      </c>
      <c r="AS40" s="33">
        <f>IF(D6L633C20=0,0,D6L633C18/D6L633C20)</f>
        <v>3.8304811595467636</v>
      </c>
      <c r="AT40" s="16" t="s">
        <v>32510</v>
      </c>
      <c r="AU40" s="33">
        <f>IF(D6L633C5=0,0,D6L633C18/D6L633C5)</f>
        <v>0.11410736079974473</v>
      </c>
      <c r="AV40" s="16" t="s">
        <v>32511</v>
      </c>
      <c r="AW40" s="33">
        <f>CHOOSE(MIN(D6L633C9,RUN_YEARS),B7L806C1,B7L806C10,B7L806C19,B7L806C28,B7L806C37)</f>
        <v>1713.34921236224</v>
      </c>
      <c r="AX40" s="16" t="s">
        <v>32512</v>
      </c>
      <c r="AY40" s="33">
        <f>IF(D6L633C23=0,0,D6L633C19/D6L633C23)</f>
        <v>3.830481159546764</v>
      </c>
      <c r="AZ40" s="16" t="s">
        <v>32513</v>
      </c>
      <c r="BA40" s="33">
        <f>IF(D6L633C5=0,0,D6L633C19/D6L633C5)</f>
        <v>0.48589263920025527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2541.854126018593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2541.854126018593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2541.854126018593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245792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3619.1856026323189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483.40710976320565</v>
      </c>
      <c r="AN41" s="16" t="s">
        <v>32526</v>
      </c>
      <c r="AO41" s="33">
        <f>D6L634C8-D6L634C18</f>
        <v>2058.4470162553871</v>
      </c>
      <c r="AP41" s="16" t="s">
        <v>32527</v>
      </c>
      <c r="AQ41" s="33">
        <f>CHOOSE(MIN(D6L634C9,RUN_YEARS),B7L806C2,B7L806C11,B7L806C20,B7L806C29,B7L806C38)</f>
        <v>402.3641046976245</v>
      </c>
      <c r="AR41" s="16" t="s">
        <v>32528</v>
      </c>
      <c r="AS41" s="33">
        <f>IF(D6L634C20=0,0,D6L634C18/D6L634C20)</f>
        <v>1.2014170849720422</v>
      </c>
      <c r="AT41" s="16" t="s">
        <v>32529</v>
      </c>
      <c r="AU41" s="33">
        <f>IF(D6L634C5=0,0,D6L634C18/D6L634C5)</f>
        <v>0.19017893466624122</v>
      </c>
      <c r="AV41" s="16" t="s">
        <v>32530</v>
      </c>
      <c r="AW41" s="33">
        <f>CHOOSE(MIN(D6L634C9,RUN_YEARS),B7L806C1,B7L806C10,B7L806C19,B7L806C28,B7L806C37)</f>
        <v>1713.34921236224</v>
      </c>
      <c r="AX41" s="16" t="s">
        <v>32531</v>
      </c>
      <c r="AY41" s="33">
        <f>IF(D6L634C23=0,0,D6L634C19/D6L634C23)</f>
        <v>1.2014170849720422</v>
      </c>
      <c r="AZ41" s="16" t="s">
        <v>32532</v>
      </c>
      <c r="BA41" s="33">
        <f>IF(D6L634C5=0,0,D6L634C19/D6L634C5)</f>
        <v>0.80982106533375875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3883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3883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3883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3739.8248257436544</v>
      </c>
      <c r="X42" s="16" t="s">
        <v>32539</v>
      </c>
      <c r="Y42" s="33">
        <f>D6L635C7-D6L635C10</f>
        <v>143.1751742563456</v>
      </c>
      <c r="Z42" s="16" t="s">
        <v>32540</v>
      </c>
      <c r="AA42" s="33">
        <f>CHOOSE(MIN(D6L635C9,RUN_YEARS),B7L806C7,B7L806C16,B7L806C25,B7L806C34,B7L806C43)</f>
        <v>245792</v>
      </c>
      <c r="AB42" s="16" t="s">
        <v>32541</v>
      </c>
      <c r="AC42" s="33">
        <f>IF(D6L635C12=0,0,D6L635C10/D6L635C12)</f>
        <v>1.5215404999933499E-2</v>
      </c>
      <c r="AD42" s="16" t="s">
        <v>32542</v>
      </c>
      <c r="AE42" s="33">
        <f>IF(D6L635C5=0,0,D6L635C10/D6L635C5)</f>
        <v>0.96312769140964571</v>
      </c>
      <c r="AF42" s="16" t="s">
        <v>32543</v>
      </c>
      <c r="AG42" s="33">
        <f>CHOOSE(MIN(D6L635C9,RUN_YEARS),B7L806C5,B7L806C14,B7L806C23,B7L806C32,B7L806C41)</f>
        <v>3619.1856026323189</v>
      </c>
      <c r="AH42" s="16" t="s">
        <v>32544</v>
      </c>
      <c r="AI42" s="33">
        <f>IF(D6L635C15=0,0,D6L635C11/D6L635C15)</f>
        <v>3.9560052999827067E-2</v>
      </c>
      <c r="AJ42" s="16" t="s">
        <v>32545</v>
      </c>
      <c r="AK42" s="33">
        <f>IF(D6L635C5=0,0,D6L635C11/D6L635C5)</f>
        <v>3.6872308590354265E-2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402.3641046976245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1713.34921236224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7837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7837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7837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245792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3619.1856026323189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1490.4323109793324</v>
      </c>
      <c r="AN43" s="16" t="s">
        <v>32567</v>
      </c>
      <c r="AO43" s="33">
        <f>D6L636C8-D6L636C18</f>
        <v>6346.5676890206678</v>
      </c>
      <c r="AP43" s="16" t="s">
        <v>32568</v>
      </c>
      <c r="AQ43" s="33">
        <f>CHOOSE(MIN(D6L636C9,RUN_YEARS),B7L806C2,B7L806C11,B7L806C20,B7L806C29,B7L806C38)</f>
        <v>402.3641046976245</v>
      </c>
      <c r="AR43" s="16" t="s">
        <v>32569</v>
      </c>
      <c r="AS43" s="33">
        <f>IF(D6L636C20=0,0,D6L636C18/D6L636C20)</f>
        <v>3.7041880564852776</v>
      </c>
      <c r="AT43" s="16" t="s">
        <v>32570</v>
      </c>
      <c r="AU43" s="33">
        <f>IF(D6L636C5=0,0,D6L636C18/D6L636C5)</f>
        <v>0.19017893466624122</v>
      </c>
      <c r="AV43" s="16" t="s">
        <v>32571</v>
      </c>
      <c r="AW43" s="33">
        <f>CHOOSE(MIN(D6L636C9,RUN_YEARS),B7L806C1,B7L806C10,B7L806C19,B7L806C28,B7L806C37)</f>
        <v>1713.34921236224</v>
      </c>
      <c r="AX43" s="16" t="s">
        <v>32572</v>
      </c>
      <c r="AY43" s="33">
        <f>IF(D6L636C23=0,0,D6L636C19/D6L636C23)</f>
        <v>3.704188056485278</v>
      </c>
      <c r="AZ43" s="16" t="s">
        <v>32573</v>
      </c>
      <c r="BA43" s="33">
        <f>IF(D6L636C5=0,0,D6L636C19/D6L636C5)</f>
        <v>0.80982106533375886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28321.471952031992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28045.163039025294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9423.9544565033502</v>
      </c>
      <c r="R44" s="16" t="s">
        <v>32577</v>
      </c>
      <c r="S44" s="15">
        <f>SUM(D6L629C8:D6L636C8)</f>
        <v>18621.208582521944</v>
      </c>
      <c r="U44" s="21" t="str">
        <f>NULL_VALUE</f>
        <v>n/a</v>
      </c>
      <c r="V44" s="16" t="s">
        <v>32578</v>
      </c>
      <c r="W44" s="33">
        <f>SUM(D6L629C10:D6L636C10)</f>
        <v>9076.4714996417133</v>
      </c>
      <c r="X44" s="16" t="s">
        <v>32579</v>
      </c>
      <c r="Y44" s="33">
        <f>SUM(D6L629C11:D6L636C11)</f>
        <v>347.48295686163556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3.6927448817055536E-2</v>
      </c>
      <c r="AD44" s="16" t="s">
        <v>32581</v>
      </c>
      <c r="AE44" s="33">
        <f>IF(D6L637C5=0,0,D6L637C10/D6L637C5)</f>
        <v>0.32363767994543863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9.6011366924344255E-2</v>
      </c>
      <c r="AJ44" s="16" t="s">
        <v>32583</v>
      </c>
      <c r="AK44" s="33">
        <f>IF(D6L637C5=0,0,D6L637C11/D6L637C5)</f>
        <v>1.2390120762646574E-2</v>
      </c>
      <c r="AL44" s="16" t="s">
        <v>32584</v>
      </c>
      <c r="AM44" s="33">
        <f>SUM(D6L629C18:D6L636C18)</f>
        <v>3541.3616104218909</v>
      </c>
      <c r="AN44" s="16" t="s">
        <v>32585</v>
      </c>
      <c r="AO44" s="33">
        <f>SUM(D6L629C19:D6L636C19)</f>
        <v>15079.846972100051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8.8013855338393423</v>
      </c>
      <c r="AT44" s="16" t="s">
        <v>32587</v>
      </c>
      <c r="AU44" s="33">
        <f>IF(D6L637C5=0,0,D6L637C18/D6L637C5)</f>
        <v>0.12627352550933754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8.8013855338393441</v>
      </c>
      <c r="AZ44" s="16" t="s">
        <v>32589</v>
      </c>
      <c r="BA44" s="33">
        <f>IF(D6L637C5=0,0,D6L637C19/D6L637C5)</f>
        <v>0.53769867378257719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726.05147664806043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363.02573832403021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181.51286916201511</v>
      </c>
      <c r="R45" s="16" t="s">
        <v>32594</v>
      </c>
      <c r="S45" s="15">
        <f>D6L638C5-D6L638C7</f>
        <v>181.51286916201511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174.8200706371527</v>
      </c>
      <c r="X45" s="16" t="s">
        <v>32596</v>
      </c>
      <c r="Y45" s="33">
        <f>D6L638C7-D6L638C10</f>
        <v>6.6927985248624111</v>
      </c>
      <c r="Z45" s="16" t="s">
        <v>32597</v>
      </c>
      <c r="AA45" s="33">
        <f>CHOOSE(MIN(D6L638C9,RUN_YEARS),B7L806C7,B7L806C16,B7L806C25,B7L806C34,B7L806C43)</f>
        <v>245792</v>
      </c>
      <c r="AB45" s="16" t="s">
        <v>32598</v>
      </c>
      <c r="AC45" s="33">
        <f>IF(D6L638C12=0,0,D6L638C10/D6L638C12)</f>
        <v>7.1125207751738335E-4</v>
      </c>
      <c r="AD45" s="16" t="s">
        <v>32599</v>
      </c>
      <c r="AE45" s="33">
        <f>IF(D6L638C5=0,0,D6L638C10/D6L638C5)</f>
        <v>0.48156384570482291</v>
      </c>
      <c r="AF45" s="16" t="s">
        <v>32600</v>
      </c>
      <c r="AG45" s="33">
        <f>CHOOSE(MIN(D6L638C9,RUN_YEARS),B7L806C5,B7L806C14,B7L806C23,B7L806C32,B7L806C41)</f>
        <v>3619.1856026323189</v>
      </c>
      <c r="AH45" s="16" t="s">
        <v>32601</v>
      </c>
      <c r="AI45" s="33">
        <f>IF(D6L638C15=0,0,D6L638C11/D6L638C15)</f>
        <v>1.8492554015451933E-3</v>
      </c>
      <c r="AJ45" s="16" t="s">
        <v>32602</v>
      </c>
      <c r="AK45" s="33">
        <f>IF(D6L638C5=0,0,D6L638C11/D6L638C5)</f>
        <v>1.8436154295177108E-2</v>
      </c>
      <c r="AL45" s="16" t="s">
        <v>32603</v>
      </c>
      <c r="AM45" s="33">
        <f>D6L638C8*CHOOSE(MIN(D6L638C9,RUN_YEARS),B7L806C4,B7L806C13,B7L806C22,B7L806C31,B7L806C40)</f>
        <v>34.519924085444863</v>
      </c>
      <c r="AN45" s="16" t="s">
        <v>32604</v>
      </c>
      <c r="AO45" s="33">
        <f>D6L638C8-D6L638C18</f>
        <v>146.99294507657024</v>
      </c>
      <c r="AP45" s="16" t="s">
        <v>32605</v>
      </c>
      <c r="AQ45" s="33">
        <f>CHOOSE(MIN(D6L638C9,RUN_YEARS),B7L806C2,B7L806C11,B7L806C20,B7L806C29,B7L806C38)</f>
        <v>402.3641046976245</v>
      </c>
      <c r="AR45" s="16" t="s">
        <v>32606</v>
      </c>
      <c r="AS45" s="33">
        <f>IF(D6L638C20=0,0,D6L638C18/D6L638C20)</f>
        <v>8.5792752590061402E-2</v>
      </c>
      <c r="AT45" s="16" t="s">
        <v>32607</v>
      </c>
      <c r="AU45" s="33">
        <f>IF(D6L638C5=0,0,D6L638C18/D6L638C5)</f>
        <v>9.5089467333120611E-2</v>
      </c>
      <c r="AV45" s="16" t="s">
        <v>32608</v>
      </c>
      <c r="AW45" s="33">
        <f>CHOOSE(MIN(D6L638C9,RUN_YEARS),B7L806C1,B7L806C10,B7L806C19,B7L806C28,B7L806C37)</f>
        <v>1713.34921236224</v>
      </c>
      <c r="AX45" s="16" t="s">
        <v>32609</v>
      </c>
      <c r="AY45" s="33">
        <f>IF(D6L638C23=0,0,D6L638C19/D6L638C23)</f>
        <v>8.5792752590061402E-2</v>
      </c>
      <c r="AZ45" s="16" t="s">
        <v>32610</v>
      </c>
      <c r="BA45" s="33">
        <f>IF(D6L638C5=0,0,D6L638C19/D6L638C5)</f>
        <v>0.40491053266687937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29500.641616384473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29500.641616384473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11800.256646553789</v>
      </c>
      <c r="R46" s="16" t="s">
        <v>32614</v>
      </c>
      <c r="S46" s="15">
        <f>D6L639C5-D6L639C7</f>
        <v>17700.384969830684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11365.153942036679</v>
      </c>
      <c r="X46" s="16" t="s">
        <v>32616</v>
      </c>
      <c r="Y46" s="33">
        <f>D6L639C7-D6L639C10</f>
        <v>435.1027045171104</v>
      </c>
      <c r="Z46" s="16" t="s">
        <v>32617</v>
      </c>
      <c r="AA46" s="33">
        <f>CHOOSE(MIN(D6L639C9,RUN_YEARS),B7L806C7,B7L806C16,B7L806C25,B7L806C34,B7L806C43)</f>
        <v>245792</v>
      </c>
      <c r="AB46" s="16" t="s">
        <v>32618</v>
      </c>
      <c r="AC46" s="33">
        <f>IF(D6L639C12=0,0,D6L639C10/D6L639C12)</f>
        <v>4.6238909085880249E-2</v>
      </c>
      <c r="AD46" s="16" t="s">
        <v>32619</v>
      </c>
      <c r="AE46" s="33">
        <f>IF(D6L639C5=0,0,D6L639C10/D6L639C5)</f>
        <v>0.38525107656385826</v>
      </c>
      <c r="AF46" s="16" t="s">
        <v>32620</v>
      </c>
      <c r="AG46" s="33">
        <f>CHOOSE(MIN(D6L639C9,RUN_YEARS),B7L806C5,B7L806C14,B7L806C23,B7L806C32,B7L806C41)</f>
        <v>3619.1856026323189</v>
      </c>
      <c r="AH46" s="16" t="s">
        <v>32621</v>
      </c>
      <c r="AI46" s="33">
        <f>IF(D6L639C15=0,0,D6L639C11/D6L639C15)</f>
        <v>0.12022116362328861</v>
      </c>
      <c r="AJ46" s="16" t="s">
        <v>32622</v>
      </c>
      <c r="AK46" s="33">
        <f>IF(D6L639C5=0,0,D6L639C11/D6L639C5)</f>
        <v>1.474892343614171E-2</v>
      </c>
      <c r="AL46" s="16" t="s">
        <v>32623</v>
      </c>
      <c r="AM46" s="33">
        <f>D6L639C8*CHOOSE(MIN(D6L639C9,RUN_YEARS),B7L806C4,B7L806C13,B7L806C22,B7L806C31,B7L806C40)</f>
        <v>3366.2403567447477</v>
      </c>
      <c r="AN46" s="16" t="s">
        <v>32624</v>
      </c>
      <c r="AO46" s="33">
        <f>D6L639C8-D6L639C18</f>
        <v>14334.144613085937</v>
      </c>
      <c r="AP46" s="16" t="s">
        <v>32625</v>
      </c>
      <c r="AQ46" s="33">
        <f>CHOOSE(MIN(D6L639C9,RUN_YEARS),B7L806C2,B7L806C11,B7L806C20,B7L806C29,B7L806C38)</f>
        <v>402.3641046976245</v>
      </c>
      <c r="AR46" s="16" t="s">
        <v>32626</v>
      </c>
      <c r="AS46" s="33">
        <f>IF(D6L639C20=0,0,D6L639C18/D6L639C20)</f>
        <v>8.3661547276302599</v>
      </c>
      <c r="AT46" s="16" t="s">
        <v>32627</v>
      </c>
      <c r="AU46" s="33">
        <f>IF(D6L639C5=0,0,D6L639C18/D6L639C5)</f>
        <v>0.11410736079974473</v>
      </c>
      <c r="AV46" s="16" t="s">
        <v>32628</v>
      </c>
      <c r="AW46" s="33">
        <f>CHOOSE(MIN(D6L639C9,RUN_YEARS),B7L806C1,B7L806C10,B7L806C19,B7L806C28,B7L806C37)</f>
        <v>1713.34921236224</v>
      </c>
      <c r="AX46" s="16" t="s">
        <v>32629</v>
      </c>
      <c r="AY46" s="33">
        <f>IF(D6L639C23=0,0,D6L639C19/D6L639C23)</f>
        <v>8.3661547276302599</v>
      </c>
      <c r="AZ46" s="16" t="s">
        <v>32630</v>
      </c>
      <c r="BA46" s="33">
        <f>IF(D6L639C5=0,0,D6L639C19/D6L639C5)</f>
        <v>0.48589263920025527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30226.693093032532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29863.667354708505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11981.769515715805</v>
      </c>
      <c r="R47" s="16" t="s">
        <v>32634</v>
      </c>
      <c r="S47" s="15">
        <f>SUM(D6L638C8:D6L639C8)</f>
        <v>17881.8978389927</v>
      </c>
      <c r="U47" s="21" t="str">
        <f>NULL_VALUE</f>
        <v>n/a</v>
      </c>
      <c r="V47" s="16" t="s">
        <v>32635</v>
      </c>
      <c r="W47" s="33">
        <f>SUM(D6L638C10:D6L639C10)</f>
        <v>11539.974012673832</v>
      </c>
      <c r="X47" s="16" t="s">
        <v>32636</v>
      </c>
      <c r="Y47" s="33">
        <f>SUM(D6L638C11:D6L639C11)</f>
        <v>441.79550304197278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4.6950161163397633E-2</v>
      </c>
      <c r="AD47" s="16" t="s">
        <v>32638</v>
      </c>
      <c r="AE47" s="33">
        <f>IF(D6L640C5=0,0,D6L640C10/D6L640C5)</f>
        <v>0.38642186425420261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0.1220704190248338</v>
      </c>
      <c r="AJ47" s="16" t="s">
        <v>32640</v>
      </c>
      <c r="AK47" s="33">
        <f>IF(D6L640C5=0,0,D6L640C11/D6L640C5)</f>
        <v>1.4793745784618659E-2</v>
      </c>
      <c r="AL47" s="16" t="s">
        <v>32641</v>
      </c>
      <c r="AM47" s="33">
        <f>SUM(D6L638C18:D6L639C18)</f>
        <v>3400.7602808301926</v>
      </c>
      <c r="AN47" s="16" t="s">
        <v>32642</v>
      </c>
      <c r="AO47" s="33">
        <f>SUM(D6L638C19:D6L639C19)</f>
        <v>14481.137558162507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8.4519474802203209</v>
      </c>
      <c r="AT47" s="16" t="s">
        <v>32644</v>
      </c>
      <c r="AU47" s="33">
        <f>IF(D6L640C5=0,0,D6L640C18/D6L640C5)</f>
        <v>0.11387617737759211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8.4519474802203209</v>
      </c>
      <c r="AZ47" s="16" t="s">
        <v>32646</v>
      </c>
      <c r="BA47" s="33">
        <f>IF(D6L640C5=0,0,D6L640C19/D6L640C5)</f>
        <v>0.48490821258358663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86508.322185428726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75953.573980829242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30428.095765766877</v>
      </c>
      <c r="R48" s="16" t="s">
        <v>32651</v>
      </c>
      <c r="S48" s="15">
        <f>SUM(D6L628C8,D6L637C8,D6L640C8)</f>
        <v>45525.478215062365</v>
      </c>
      <c r="U48" s="21" t="str">
        <f>NULL_VALUE</f>
        <v>n/a</v>
      </c>
      <c r="V48" s="16" t="s">
        <v>32652</v>
      </c>
      <c r="W48" s="33">
        <f>SUM(D6L628C10,D6L637C10,D6L640C10)</f>
        <v>29296.407489880672</v>
      </c>
      <c r="X48" s="16" t="s">
        <v>32653</v>
      </c>
      <c r="Y48" s="33">
        <f>SUM(D6L628C11,D6L637C11,D6L640C11)</f>
        <v>1131.6882758862046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0.11451841132749452</v>
      </c>
      <c r="AD48" s="16" t="s">
        <v>32655</v>
      </c>
      <c r="AE48" s="33">
        <f>IF(D6L641C5=0,0,D6L641C10/D6L641C5)</f>
        <v>0.38571466692633993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0.29774786945148546</v>
      </c>
      <c r="AJ48" s="16" t="s">
        <v>32657</v>
      </c>
      <c r="AK48" s="33">
        <f>IF(D6L641C5=0,0,D6L641C11/D6L641C5)</f>
        <v>1.4899736991597575E-2</v>
      </c>
      <c r="AL48" s="16" t="s">
        <v>32658</v>
      </c>
      <c r="AM48" s="33">
        <f>SUM(D6L628C18,D6L637C18,D6L640C18)</f>
        <v>8735.5240216268576</v>
      </c>
      <c r="AN48" s="16" t="s">
        <v>32659</v>
      </c>
      <c r="AO48" s="33">
        <f>SUM(D6L628C19,D6L637C19,D6L640C19)</f>
        <v>36789.954193435507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20.821182719594617</v>
      </c>
      <c r="AT48" s="16" t="s">
        <v>32661</v>
      </c>
      <c r="AU48" s="33">
        <f>IF(D6L641C5=0,0,D6L641C18/D6L641C5)</f>
        <v>0.11501136238607695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20.821182719594621</v>
      </c>
      <c r="AZ48" s="16" t="s">
        <v>32663</v>
      </c>
      <c r="BA48" s="33">
        <f>IF(D6L641C5=0,0,D6L641C19/D6L641C5)</f>
        <v>0.48437423369598553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65450-B4A3-48B9-8870-E84F9C70484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3676.3211750666669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3161.6362105573335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1580.8181052786667</v>
      </c>
      <c r="R8" s="16" t="s">
        <v>32673</v>
      </c>
      <c r="S8" s="15">
        <f>D6L701C5-D6L701C7</f>
        <v>1580.8181052786667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1471.9821481879403</v>
      </c>
      <c r="X8" s="16" t="s">
        <v>32675</v>
      </c>
      <c r="Y8" s="33">
        <f>D6L701C7-D6L701C10</f>
        <v>108.83595709072642</v>
      </c>
      <c r="Z8" s="16" t="s">
        <v>32676</v>
      </c>
      <c r="AA8" s="33">
        <f>CHOOSE(MIN(D6L701C9,RUN_YEARS),B7L807C7,B7L807C16,B7L807C25,B7L807C34,B7L807C43)</f>
        <v>60012.666666666664</v>
      </c>
      <c r="AB8" s="16" t="s">
        <v>32677</v>
      </c>
      <c r="AC8" s="33">
        <f>IF(D6L701C12=0,0,D6L701C10/D6L701C12)</f>
        <v>2.4527857699840151E-2</v>
      </c>
      <c r="AD8" s="16" t="s">
        <v>32678</v>
      </c>
      <c r="AE8" s="33">
        <f>IF(D6L701C5=0,0,D6L701C10/D6L701C5)</f>
        <v>0.46557606573226185</v>
      </c>
      <c r="AF8" s="16" t="s">
        <v>32679</v>
      </c>
      <c r="AG8" s="33">
        <f>CHOOSE(MIN(D6L701C9,RUN_YEARS),B7L807C5,B7L807C14,B7L807C23,B7L807C32,B7L807C41)</f>
        <v>1706.6302328028432</v>
      </c>
      <c r="AH8" s="16" t="s">
        <v>32680</v>
      </c>
      <c r="AI8" s="33">
        <f>IF(D6L701C15=0,0,D6L701C11/D6L701C15)</f>
        <v>6.3772430019584436E-2</v>
      </c>
      <c r="AJ8" s="16" t="s">
        <v>32681</v>
      </c>
      <c r="AK8" s="33">
        <f>IF(D6L701C5=0,0,D6L701C11/D6L701C5)</f>
        <v>3.4423934267738161E-2</v>
      </c>
      <c r="AL8" s="16" t="s">
        <v>32682</v>
      </c>
      <c r="AM8" s="33">
        <f>D6L701C8*CHOOSE(MIN(D6L701C9,RUN_YEARS),B7L807C4,B7L807C13,B7L807C22,B7L807C31,B7L807C40)</f>
        <v>176.74317538039429</v>
      </c>
      <c r="AN8" s="16" t="s">
        <v>32683</v>
      </c>
      <c r="AO8" s="33">
        <f>D6L701C8-D6L701C18</f>
        <v>1404.0749298982723</v>
      </c>
      <c r="AP8" s="16" t="s">
        <v>32684</v>
      </c>
      <c r="AQ8" s="33">
        <f>CHOOSE(MIN(D6L701C9,RUN_YEARS),B7L807C2,B7L807C11,B7L807C20,B7L807C29,B7L807C38)</f>
        <v>107.02035868470882</v>
      </c>
      <c r="AR8" s="16" t="s">
        <v>32685</v>
      </c>
      <c r="AS8" s="33">
        <f>IF(D6L701C20=0,0,D6L701C18/D6L701C20)</f>
        <v>1.6514911513340642</v>
      </c>
      <c r="AT8" s="16" t="s">
        <v>32686</v>
      </c>
      <c r="AU8" s="33">
        <f>IF(D6L701C5=0,0,D6L701C18/D6L701C5)</f>
        <v>5.5902438993522909E-2</v>
      </c>
      <c r="AV8" s="16" t="s">
        <v>32687</v>
      </c>
      <c r="AW8" s="33">
        <f>CHOOSE(MIN(D6L701C9,RUN_YEARS),B7L807C1,B7L807C10,B7L807C19,B7L807C28,B7L807C37)</f>
        <v>850.18616585627456</v>
      </c>
      <c r="AX8" s="16" t="s">
        <v>32688</v>
      </c>
      <c r="AY8" s="33">
        <f>IF(D6L701C23=0,0,D6L701C19/D6L701C23)</f>
        <v>1.651491151334064</v>
      </c>
      <c r="AZ8" s="16" t="s">
        <v>32689</v>
      </c>
      <c r="BA8" s="33">
        <f>IF(D6L701C5=0,0,D6L701C19/D6L701C5)</f>
        <v>0.44409756100647707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7.332225739407197</v>
      </c>
      <c r="J9" s="16" t="s">
        <v>32710</v>
      </c>
      <c r="K9" s="21">
        <f>IF(FLOW_THRU_100PCT="Y",1,INDEX(VariabilityMatrix,D6L702C1,D6L702C9))</f>
        <v>0.50871385072933473</v>
      </c>
      <c r="L9" s="16" t="s">
        <v>32690</v>
      </c>
      <c r="M9" s="15">
        <f>IF(D6L702C2&lt;&gt;0,D6L702C2*D6L702C4,D6L702C3*D6L702C4)</f>
        <v>3.7300047903105789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1.8650023951552894</v>
      </c>
      <c r="R9" s="16" t="s">
        <v>32692</v>
      </c>
      <c r="S9" s="15">
        <f>D6L702C5-D6L702C7</f>
        <v>1.8650023951552894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1.7426711932612633</v>
      </c>
      <c r="X9" s="16" t="s">
        <v>32694</v>
      </c>
      <c r="Y9" s="33">
        <f>D6L702C7-D6L702C10</f>
        <v>0.12233120189402613</v>
      </c>
      <c r="Z9" s="16" t="s">
        <v>32695</v>
      </c>
      <c r="AA9" s="33">
        <f>CHOOSE(MIN(D6L702C9,RUN_YEARS),B7L807C7,B7L807C16,B7L807C25,B7L807C34,B7L807C43)</f>
        <v>71501</v>
      </c>
      <c r="AB9" s="16" t="s">
        <v>32696</v>
      </c>
      <c r="AC9" s="33">
        <f>IF(D6L702C12=0,0,D6L702C10/D6L702C12)</f>
        <v>2.4372682805293117E-5</v>
      </c>
      <c r="AD9" s="16" t="s">
        <v>32697</v>
      </c>
      <c r="AE9" s="33">
        <f>IF(D6L702C5=0,0,D6L702C10/D6L702C5)</f>
        <v>0.46720347324705708</v>
      </c>
      <c r="AF9" s="16" t="s">
        <v>32698</v>
      </c>
      <c r="AG9" s="33">
        <f>CHOOSE(MIN(D6L702C9,RUN_YEARS),B7L807C5,B7L807C14,B7L807C23,B7L807C32,B7L807C41)</f>
        <v>1930.4588929666352</v>
      </c>
      <c r="AH9" s="16" t="s">
        <v>32699</v>
      </c>
      <c r="AI9" s="33">
        <f>IF(D6L702C15=0,0,D6L702C11/D6L702C15)</f>
        <v>6.3368975293762154E-5</v>
      </c>
      <c r="AJ9" s="16" t="s">
        <v>32700</v>
      </c>
      <c r="AK9" s="33">
        <f>IF(D6L702C5=0,0,D6L702C11/D6L702C5)</f>
        <v>3.2796526752942916E-2</v>
      </c>
      <c r="AL9" s="16" t="s">
        <v>32701</v>
      </c>
      <c r="AM9" s="33">
        <f>D6L702C8*CHOOSE(MIN(D6L702C9,RUN_YEARS),B7L807C4,B7L807C13,B7L807C22,B7L807C31,B7L807C40)</f>
        <v>0.21368867098417407</v>
      </c>
      <c r="AN9" s="16" t="s">
        <v>32702</v>
      </c>
      <c r="AO9" s="33">
        <f>D6L702C8-D6L702C18</f>
        <v>1.6513137241711153</v>
      </c>
      <c r="AP9" s="16" t="s">
        <v>32703</v>
      </c>
      <c r="AQ9" s="33">
        <f>CHOOSE(MIN(D6L702C9,RUN_YEARS),B7L807C2,B7L807C11,B7L807C20,B7L807C29,B7L807C38)</f>
        <v>123.8782590328229</v>
      </c>
      <c r="AR9" s="16" t="s">
        <v>32704</v>
      </c>
      <c r="AS9" s="33">
        <f>IF(D6L702C20=0,0,D6L702C18/D6L702C20)</f>
        <v>1.72498929717405E-3</v>
      </c>
      <c r="AT9" s="16" t="s">
        <v>32705</v>
      </c>
      <c r="AU9" s="33">
        <f>IF(D6L702C5=0,0,D6L702C18/D6L702C5)</f>
        <v>5.7289114356976811E-2</v>
      </c>
      <c r="AV9" s="16" t="s">
        <v>32706</v>
      </c>
      <c r="AW9" s="33">
        <f>CHOOSE(MIN(D6L702C9,RUN_YEARS),B7L807C1,B7L807C10,B7L807C19,B7L807C28,B7L807C37)</f>
        <v>957.28925789647928</v>
      </c>
      <c r="AX9" s="16" t="s">
        <v>32707</v>
      </c>
      <c r="AY9" s="33">
        <f>IF(D6L702C23=0,0,D6L702C19/D6L702C23)</f>
        <v>1.7249892971740496E-3</v>
      </c>
      <c r="AZ9" s="16" t="s">
        <v>32708</v>
      </c>
      <c r="BA9" s="33">
        <f>IF(D6L702C5=0,0,D6L702C19/D6L702C5)</f>
        <v>0.44271088564302319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5.7661703603834651</v>
      </c>
      <c r="J10" s="16" t="s">
        <v>32731</v>
      </c>
      <c r="K10" s="21">
        <f>IF(FLOW_THRU_100PCT="Y",1,INDEX(VariabilityMatrix,D6L703C1,D6L703C9))</f>
        <v>0.50871385072933473</v>
      </c>
      <c r="L10" s="16" t="s">
        <v>32711</v>
      </c>
      <c r="M10" s="15">
        <f>IF(D6L703C2&lt;&gt;0,D6L703C2*D6L703C4,D6L703C3*D6L703C4)</f>
        <v>2.9333307279920282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1.4666653639960141</v>
      </c>
      <c r="R10" s="16" t="s">
        <v>32713</v>
      </c>
      <c r="S10" s="15">
        <f>D6L703C5-D6L703C7</f>
        <v>1.4666653639960141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1.370462304300194</v>
      </c>
      <c r="X10" s="16" t="s">
        <v>32715</v>
      </c>
      <c r="Y10" s="33">
        <f>D6L703C7-D6L703C10</f>
        <v>9.6203059695820103E-2</v>
      </c>
      <c r="Z10" s="16" t="s">
        <v>32716</v>
      </c>
      <c r="AA10" s="33">
        <f>CHOOSE(MIN(D6L703C9,RUN_YEARS),B7L807C7,B7L807C16,B7L807C25,B7L807C34,B7L807C43)</f>
        <v>71501</v>
      </c>
      <c r="AB10" s="16" t="s">
        <v>32717</v>
      </c>
      <c r="AC10" s="33">
        <f>IF(D6L703C12=0,0,D6L703C10/D6L703C12)</f>
        <v>1.9167036884801526E-5</v>
      </c>
      <c r="AD10" s="16" t="s">
        <v>32718</v>
      </c>
      <c r="AE10" s="33">
        <f>IF(D6L703C5=0,0,D6L703C10/D6L703C5)</f>
        <v>0.46720347324705708</v>
      </c>
      <c r="AF10" s="16" t="s">
        <v>32719</v>
      </c>
      <c r="AG10" s="33">
        <f>CHOOSE(MIN(D6L703C9,RUN_YEARS),B7L807C5,B7L807C14,B7L807C23,B7L807C32,B7L807C41)</f>
        <v>1930.4588929666352</v>
      </c>
      <c r="AH10" s="16" t="s">
        <v>32720</v>
      </c>
      <c r="AI10" s="33">
        <f>IF(D6L703C15=0,0,D6L703C11/D6L703C15)</f>
        <v>4.9834295900484017E-5</v>
      </c>
      <c r="AJ10" s="16" t="s">
        <v>32721</v>
      </c>
      <c r="AK10" s="33">
        <f>IF(D6L703C5=0,0,D6L703C11/D6L703C5)</f>
        <v>3.279652675294293E-2</v>
      </c>
      <c r="AL10" s="16" t="s">
        <v>32722</v>
      </c>
      <c r="AM10" s="33">
        <f>D6L703C8*CHOOSE(MIN(D6L703C9,RUN_YEARS),B7L807C4,B7L807C13,B7L807C22,B7L807C31,B7L807C40)</f>
        <v>0.16804791952276935</v>
      </c>
      <c r="AN10" s="16" t="s">
        <v>32723</v>
      </c>
      <c r="AO10" s="33">
        <f>D6L703C8-D6L703C18</f>
        <v>1.2986174444732448</v>
      </c>
      <c r="AP10" s="16" t="s">
        <v>32724</v>
      </c>
      <c r="AQ10" s="33">
        <f>CHOOSE(MIN(D6L703C9,RUN_YEARS),B7L807C2,B7L807C11,B7L807C20,B7L807C29,B7L807C38)</f>
        <v>123.8782590328229</v>
      </c>
      <c r="AR10" s="16" t="s">
        <v>32725</v>
      </c>
      <c r="AS10" s="33">
        <f>IF(D6L703C20=0,0,D6L703C18/D6L703C20)</f>
        <v>1.3565570006779254E-3</v>
      </c>
      <c r="AT10" s="16" t="s">
        <v>32726</v>
      </c>
      <c r="AU10" s="33">
        <f>IF(D6L703C5=0,0,D6L703C18/D6L703C5)</f>
        <v>5.7289114356976811E-2</v>
      </c>
      <c r="AV10" s="16" t="s">
        <v>32727</v>
      </c>
      <c r="AW10" s="33">
        <f>CHOOSE(MIN(D6L703C9,RUN_YEARS),B7L807C1,B7L807C10,B7L807C19,B7L807C28,B7L807C37)</f>
        <v>957.28925789647928</v>
      </c>
      <c r="AX10" s="16" t="s">
        <v>32728</v>
      </c>
      <c r="AY10" s="33">
        <f>IF(D6L703C23=0,0,D6L703C19/D6L703C23)</f>
        <v>1.3565570006779252E-3</v>
      </c>
      <c r="AZ10" s="16" t="s">
        <v>32729</v>
      </c>
      <c r="BA10" s="33">
        <f>IF(D6L703C5=0,0,D6L703C19/D6L703C5)</f>
        <v>0.44271088564302319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0.2718940131858113</v>
      </c>
      <c r="J11" s="16" t="s">
        <v>32752</v>
      </c>
      <c r="K11" s="21">
        <f>IF(FLOW_THRU_100PCT="Y",1,INDEX(VariabilityMatrix,D6L704C1,D6L704C9))</f>
        <v>0.494701222858482</v>
      </c>
      <c r="L11" s="16" t="s">
        <v>32732</v>
      </c>
      <c r="M11" s="15">
        <f>IF(D6L704C2&lt;&gt;0,D6L704C2*D6L704C4,D6L704C3*D6L704C4)</f>
        <v>0.13450630081092108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6.7253150405460538E-2</v>
      </c>
      <c r="R11" s="16" t="s">
        <v>32734</v>
      </c>
      <c r="S11" s="15">
        <f>D6L704C5-D6L704C7</f>
        <v>6.7253150405460538E-2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6.2766351841221035E-2</v>
      </c>
      <c r="X11" s="16" t="s">
        <v>32736</v>
      </c>
      <c r="Y11" s="33">
        <f>D6L704C7-D6L704C10</f>
        <v>4.4867985642395025E-3</v>
      </c>
      <c r="Z11" s="16" t="s">
        <v>32737</v>
      </c>
      <c r="AA11" s="33">
        <f>CHOOSE(MIN(D6L704C9,RUN_YEARS),B7L807C7,B7L807C16,B7L807C25,B7L807C34,B7L807C43)</f>
        <v>40100</v>
      </c>
      <c r="AB11" s="16" t="s">
        <v>32738</v>
      </c>
      <c r="AC11" s="33">
        <f>IF(D6L704C12=0,0,D6L704C10/D6L704C12)</f>
        <v>1.565245681825961E-6</v>
      </c>
      <c r="AD11" s="16" t="s">
        <v>32739</v>
      </c>
      <c r="AE11" s="33">
        <f>IF(D6L704C5=0,0,D6L704C10/D6L704C5)</f>
        <v>0.46664246554109973</v>
      </c>
      <c r="AF11" s="16" t="s">
        <v>32740</v>
      </c>
      <c r="AG11" s="33">
        <f>CHOOSE(MIN(D6L704C9,RUN_YEARS),B7L807C5,B7L807C14,B7L807C23,B7L807C32,B7L807C41)</f>
        <v>1102.505360988187</v>
      </c>
      <c r="AH11" s="16" t="s">
        <v>32741</v>
      </c>
      <c r="AI11" s="33">
        <f>IF(D6L704C15=0,0,D6L704C11/D6L704C15)</f>
        <v>4.0696387727474977E-6</v>
      </c>
      <c r="AJ11" s="16" t="s">
        <v>32742</v>
      </c>
      <c r="AK11" s="33">
        <f>IF(D6L704C5=0,0,D6L704C11/D6L704C5)</f>
        <v>3.3357534458900252E-2</v>
      </c>
      <c r="AL11" s="16" t="s">
        <v>32743</v>
      </c>
      <c r="AM11" s="33">
        <f>D6L704C8*CHOOSE(MIN(D6L704C9,RUN_YEARS),B7L807C4,B7L807C13,B7L807C22,B7L807C31,B7L807C40)</f>
        <v>7.1780536624959732E-3</v>
      </c>
      <c r="AN11" s="16" t="s">
        <v>32744</v>
      </c>
      <c r="AO11" s="33">
        <f>D6L704C8-D6L704C18</f>
        <v>6.0075096742964566E-2</v>
      </c>
      <c r="AP11" s="16" t="s">
        <v>32745</v>
      </c>
      <c r="AQ11" s="33">
        <f>CHOOSE(MIN(D6L704C9,RUN_YEARS),B7L807C2,B7L807C11,B7L807C20,B7L807C29,B7L807C38)</f>
        <v>65.644124293608996</v>
      </c>
      <c r="AR11" s="16" t="s">
        <v>32746</v>
      </c>
      <c r="AS11" s="33">
        <f>IF(D6L704C20=0,0,D6L704C18/D6L704C20)</f>
        <v>1.0934799937905207E-4</v>
      </c>
      <c r="AT11" s="16" t="s">
        <v>32747</v>
      </c>
      <c r="AU11" s="33">
        <f>IF(D6L704C5=0,0,D6L704C18/D6L704C5)</f>
        <v>5.3365928727653777E-2</v>
      </c>
      <c r="AV11" s="16" t="s">
        <v>32748</v>
      </c>
      <c r="AW11" s="33">
        <f>CHOOSE(MIN(D6L704C9,RUN_YEARS),B7L807C1,B7L807C10,B7L807C19,B7L807C28,B7L807C37)</f>
        <v>549.39365223057951</v>
      </c>
      <c r="AX11" s="16" t="s">
        <v>32749</v>
      </c>
      <c r="AY11" s="33">
        <f>IF(D6L704C23=0,0,D6L704C19/D6L704C23)</f>
        <v>1.0934799937905208E-4</v>
      </c>
      <c r="AZ11" s="16" t="s">
        <v>32750</v>
      </c>
      <c r="BA11" s="33">
        <f>IF(D6L704C5=0,0,D6L704C19/D6L704C5)</f>
        <v>0.44663407127234622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94.445422807680075</v>
      </c>
      <c r="J12" s="16" t="s">
        <v>32773</v>
      </c>
      <c r="K12" s="21">
        <f>IF(FLOW_THRU_100PCT="Y",1,INDEX(VariabilityMatrix,D6L705C1,D6L705C9))</f>
        <v>0.24031560969564933</v>
      </c>
      <c r="L12" s="16" t="s">
        <v>32753</v>
      </c>
      <c r="M12" s="15">
        <f>IF(D6L705C2&lt;&gt;0,D6L705C2*D6L705C4,D6L705C3*D6L705C4)</f>
        <v>22.696709364991023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11.348354682495511</v>
      </c>
      <c r="R12" s="16" t="s">
        <v>32755</v>
      </c>
      <c r="S12" s="15">
        <f>D6L705C5-D6L705C7</f>
        <v>11.348354682495511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10.603981446602813</v>
      </c>
      <c r="X12" s="16" t="s">
        <v>32757</v>
      </c>
      <c r="Y12" s="33">
        <f>D6L705C7-D6L705C10</f>
        <v>0.74437323589269866</v>
      </c>
      <c r="Z12" s="16" t="s">
        <v>32758</v>
      </c>
      <c r="AA12" s="33">
        <f>CHOOSE(MIN(D6L705C9,RUN_YEARS),B7L807C7,B7L807C16,B7L807C25,B7L807C34,B7L807C43)</f>
        <v>71501</v>
      </c>
      <c r="AB12" s="16" t="s">
        <v>32759</v>
      </c>
      <c r="AC12" s="33">
        <f>IF(D6L705C12=0,0,D6L705C10/D6L705C12)</f>
        <v>1.4830535861879991E-4</v>
      </c>
      <c r="AD12" s="16" t="s">
        <v>32760</v>
      </c>
      <c r="AE12" s="33">
        <f>IF(D6L705C5=0,0,D6L705C10/D6L705C5)</f>
        <v>0.46720347324705708</v>
      </c>
      <c r="AF12" s="16" t="s">
        <v>32761</v>
      </c>
      <c r="AG12" s="33">
        <f>CHOOSE(MIN(D6L705C9,RUN_YEARS),B7L807C5,B7L807C14,B7L807C23,B7L807C32,B7L807C41)</f>
        <v>1930.4588929666352</v>
      </c>
      <c r="AH12" s="16" t="s">
        <v>32762</v>
      </c>
      <c r="AI12" s="33">
        <f>IF(D6L705C15=0,0,D6L705C11/D6L705C15)</f>
        <v>3.8559393240888035E-4</v>
      </c>
      <c r="AJ12" s="16" t="s">
        <v>32763</v>
      </c>
      <c r="AK12" s="33">
        <f>IF(D6L705C5=0,0,D6L705C11/D6L705C5)</f>
        <v>3.2796526752942944E-2</v>
      </c>
      <c r="AL12" s="16" t="s">
        <v>32764</v>
      </c>
      <c r="AM12" s="33">
        <f>D6L705C8*CHOOSE(MIN(D6L705C9,RUN_YEARS),B7L807C4,B7L807C13,B7L807C22,B7L807C31,B7L807C40)</f>
        <v>1.3002743783380373</v>
      </c>
      <c r="AN12" s="16" t="s">
        <v>32765</v>
      </c>
      <c r="AO12" s="33">
        <f>D6L705C8-D6L705C18</f>
        <v>10.048080304157473</v>
      </c>
      <c r="AP12" s="16" t="s">
        <v>32766</v>
      </c>
      <c r="AQ12" s="33">
        <f>CHOOSE(MIN(D6L705C9,RUN_YEARS),B7L807C2,B7L807C11,B7L807C20,B7L807C29,B7L807C38)</f>
        <v>123.8782590328229</v>
      </c>
      <c r="AR12" s="16" t="s">
        <v>32767</v>
      </c>
      <c r="AS12" s="33">
        <f>IF(D6L705C20=0,0,D6L705C18/D6L705C20)</f>
        <v>1.0496388861854406E-2</v>
      </c>
      <c r="AT12" s="16" t="s">
        <v>32768</v>
      </c>
      <c r="AU12" s="33">
        <f>IF(D6L705C5=0,0,D6L705C18/D6L705C5)</f>
        <v>5.7289114356976811E-2</v>
      </c>
      <c r="AV12" s="16" t="s">
        <v>32769</v>
      </c>
      <c r="AW12" s="33">
        <f>CHOOSE(MIN(D6L705C9,RUN_YEARS),B7L807C1,B7L807C10,B7L807C19,B7L807C28,B7L807C37)</f>
        <v>957.28925789647928</v>
      </c>
      <c r="AX12" s="16" t="s">
        <v>32770</v>
      </c>
      <c r="AY12" s="33">
        <f>IF(D6L705C23=0,0,D6L705C19/D6L705C23)</f>
        <v>1.0496388861854404E-2</v>
      </c>
      <c r="AZ12" s="16" t="s">
        <v>32771</v>
      </c>
      <c r="BA12" s="33">
        <f>IF(D6L705C5=0,0,D6L705C19/D6L705C5)</f>
        <v>0.44271088564302313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49.263392955048197</v>
      </c>
      <c r="J13" s="16" t="s">
        <v>32794</v>
      </c>
      <c r="K13" s="21">
        <f>IF(FLOW_THRU_100PCT="Y",1,INDEX(VariabilityMatrix,D6L706C1,D6L706C9))</f>
        <v>0.50871385072933473</v>
      </c>
      <c r="L13" s="16" t="s">
        <v>32774</v>
      </c>
      <c r="M13" s="15">
        <f>IF(D6L706C2&lt;&gt;0,D6L706C2*D6L706C4,D6L706C3*D6L706C4)</f>
        <v>25.060970330154948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12.530485165077474</v>
      </c>
      <c r="R13" s="16" t="s">
        <v>32776</v>
      </c>
      <c r="S13" s="15">
        <f>D6L706C5-D6L706C7</f>
        <v>12.530485165077474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11.708572381189839</v>
      </c>
      <c r="X13" s="16" t="s">
        <v>32778</v>
      </c>
      <c r="Y13" s="33">
        <f>D6L706C7-D6L706C10</f>
        <v>0.821912783887635</v>
      </c>
      <c r="Z13" s="16" t="s">
        <v>32779</v>
      </c>
      <c r="AA13" s="33">
        <f>CHOOSE(MIN(D6L706C9,RUN_YEARS),B7L807C7,B7L807C16,B7L807C25,B7L807C34,B7L807C43)</f>
        <v>71501</v>
      </c>
      <c r="AB13" s="16" t="s">
        <v>32780</v>
      </c>
      <c r="AC13" s="33">
        <f>IF(D6L706C12=0,0,D6L706C10/D6L706C12)</f>
        <v>1.6375396681430804E-4</v>
      </c>
      <c r="AD13" s="16" t="s">
        <v>32781</v>
      </c>
      <c r="AE13" s="33">
        <f>IF(D6L706C5=0,0,D6L706C10/D6L706C5)</f>
        <v>0.46720347324705708</v>
      </c>
      <c r="AF13" s="16" t="s">
        <v>32782</v>
      </c>
      <c r="AG13" s="33">
        <f>CHOOSE(MIN(D6L706C9,RUN_YEARS),B7L807C5,B7L807C14,B7L807C23,B7L807C32,B7L807C41)</f>
        <v>1930.4588929666352</v>
      </c>
      <c r="AH13" s="16" t="s">
        <v>32783</v>
      </c>
      <c r="AI13" s="33">
        <f>IF(D6L706C15=0,0,D6L706C11/D6L706C15)</f>
        <v>4.2576031371720094E-4</v>
      </c>
      <c r="AJ13" s="16" t="s">
        <v>32784</v>
      </c>
      <c r="AK13" s="33">
        <f>IF(D6L706C5=0,0,D6L706C11/D6L706C5)</f>
        <v>3.2796526752942902E-2</v>
      </c>
      <c r="AL13" s="16" t="s">
        <v>32785</v>
      </c>
      <c r="AM13" s="33">
        <f>D6L706C8*CHOOSE(MIN(D6L706C9,RUN_YEARS),B7L807C4,B7L807C13,B7L807C22,B7L807C31,B7L807C40)</f>
        <v>1.4357207951410498</v>
      </c>
      <c r="AN13" s="16" t="s">
        <v>32786</v>
      </c>
      <c r="AO13" s="33">
        <f>D6L706C8-D6L706C18</f>
        <v>11.094764369936424</v>
      </c>
      <c r="AP13" s="16" t="s">
        <v>32787</v>
      </c>
      <c r="AQ13" s="33">
        <f>CHOOSE(MIN(D6L706C9,RUN_YEARS),B7L807C2,B7L807C11,B7L807C20,B7L807C29,B7L807C38)</f>
        <v>123.8782590328229</v>
      </c>
      <c r="AR13" s="16" t="s">
        <v>32788</v>
      </c>
      <c r="AS13" s="33">
        <f>IF(D6L706C20=0,0,D6L706C18/D6L706C20)</f>
        <v>1.1589772138795073E-2</v>
      </c>
      <c r="AT13" s="16" t="s">
        <v>32789</v>
      </c>
      <c r="AU13" s="33">
        <f>IF(D6L706C5=0,0,D6L706C18/D6L706C5)</f>
        <v>5.7289114356976811E-2</v>
      </c>
      <c r="AV13" s="16" t="s">
        <v>32790</v>
      </c>
      <c r="AW13" s="33">
        <f>CHOOSE(MIN(D6L706C9,RUN_YEARS),B7L807C1,B7L807C10,B7L807C19,B7L807C28,B7L807C37)</f>
        <v>957.28925789647928</v>
      </c>
      <c r="AX13" s="16" t="s">
        <v>32791</v>
      </c>
      <c r="AY13" s="33">
        <f>IF(D6L706C23=0,0,D6L706C19/D6L706C23)</f>
        <v>1.1589772138795071E-2</v>
      </c>
      <c r="AZ13" s="16" t="s">
        <v>32792</v>
      </c>
      <c r="BA13" s="33">
        <f>IF(D6L706C5=0,0,D6L706C19/D6L706C5)</f>
        <v>0.44271088564302319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2.3896567248856773</v>
      </c>
      <c r="J14" s="16" t="s">
        <v>32815</v>
      </c>
      <c r="K14" s="21">
        <f>IF(FLOW_THRU_100PCT="Y",1,INDEX(VariabilityMatrix,D6L707C1,D6L707C9))</f>
        <v>0.494701222858482</v>
      </c>
      <c r="L14" s="16" t="s">
        <v>32795</v>
      </c>
      <c r="M14" s="15">
        <f>IF(D6L707C2&lt;&gt;0,D6L707C2*D6L707C4,D6L707C3*D6L707C4)</f>
        <v>1.1821661040129396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0.59108305200646982</v>
      </c>
      <c r="R14" s="16" t="s">
        <v>32797</v>
      </c>
      <c r="S14" s="15">
        <f>D6L707C5-D6L707C7</f>
        <v>0.59108305200646982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0.55164890545571432</v>
      </c>
      <c r="X14" s="16" t="s">
        <v>32799</v>
      </c>
      <c r="Y14" s="33">
        <f>D6L707C7-D6L707C10</f>
        <v>3.94341465507555E-2</v>
      </c>
      <c r="Z14" s="16" t="s">
        <v>32800</v>
      </c>
      <c r="AA14" s="33">
        <f>CHOOSE(MIN(D6L707C9,RUN_YEARS),B7L807C7,B7L807C16,B7L807C25,B7L807C34,B7L807C43)</f>
        <v>40100</v>
      </c>
      <c r="AB14" s="16" t="s">
        <v>32801</v>
      </c>
      <c r="AC14" s="33">
        <f>IF(D6L707C12=0,0,D6L707C10/D6L707C12)</f>
        <v>1.3756830559992876E-5</v>
      </c>
      <c r="AD14" s="16" t="s">
        <v>32802</v>
      </c>
      <c r="AE14" s="33">
        <f>IF(D6L707C5=0,0,D6L707C10/D6L707C5)</f>
        <v>0.46664246554109973</v>
      </c>
      <c r="AF14" s="16" t="s">
        <v>32803</v>
      </c>
      <c r="AG14" s="33">
        <f>CHOOSE(MIN(D6L707C9,RUN_YEARS),B7L807C5,B7L807C14,B7L807C23,B7L807C32,B7L807C41)</f>
        <v>1102.505360988187</v>
      </c>
      <c r="AH14" s="16" t="s">
        <v>32804</v>
      </c>
      <c r="AI14" s="33">
        <f>IF(D6L707C15=0,0,D6L707C11/D6L707C15)</f>
        <v>3.5767759455981479E-5</v>
      </c>
      <c r="AJ14" s="16" t="s">
        <v>32805</v>
      </c>
      <c r="AK14" s="33">
        <f>IF(D6L707C5=0,0,D6L707C11/D6L707C5)</f>
        <v>3.3357534458900259E-2</v>
      </c>
      <c r="AL14" s="16" t="s">
        <v>32806</v>
      </c>
      <c r="AM14" s="33">
        <f>D6L707C8*CHOOSE(MIN(D6L707C9,RUN_YEARS),B7L807C4,B7L807C13,B7L807C22,B7L807C31,B7L807C40)</f>
        <v>6.308739205100268E-2</v>
      </c>
      <c r="AN14" s="16" t="s">
        <v>32807</v>
      </c>
      <c r="AO14" s="33">
        <f>D6L707C8-D6L707C18</f>
        <v>0.52799565995546716</v>
      </c>
      <c r="AP14" s="16" t="s">
        <v>32808</v>
      </c>
      <c r="AQ14" s="33">
        <f>CHOOSE(MIN(D6L707C9,RUN_YEARS),B7L807C2,B7L807C11,B7L807C20,B7L807C29,B7L807C38)</f>
        <v>65.644124293608996</v>
      </c>
      <c r="AR14" s="16" t="s">
        <v>32809</v>
      </c>
      <c r="AS14" s="33">
        <f>IF(D6L707C20=0,0,D6L707C18/D6L707C20)</f>
        <v>9.6105162084011173E-4</v>
      </c>
      <c r="AT14" s="16" t="s">
        <v>32810</v>
      </c>
      <c r="AU14" s="33">
        <f>IF(D6L707C5=0,0,D6L707C18/D6L707C5)</f>
        <v>5.3365928727653777E-2</v>
      </c>
      <c r="AV14" s="16" t="s">
        <v>32811</v>
      </c>
      <c r="AW14" s="33">
        <f>CHOOSE(MIN(D6L707C9,RUN_YEARS),B7L807C1,B7L807C10,B7L807C19,B7L807C28,B7L807C37)</f>
        <v>549.39365223057951</v>
      </c>
      <c r="AX14" s="16" t="s">
        <v>32812</v>
      </c>
      <c r="AY14" s="33">
        <f>IF(D6L707C23=0,0,D6L707C19/D6L707C23)</f>
        <v>9.6105162084011183E-4</v>
      </c>
      <c r="AZ14" s="16" t="s">
        <v>32813</v>
      </c>
      <c r="BA14" s="33">
        <f>IF(D6L707C5=0,0,D6L707C19/D6L707C5)</f>
        <v>0.44663407127234622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0.494701222858482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40100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1102.505360988187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65.644124293608996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549.39365223057951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0.494701222858482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40100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1102.505360988187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65.644124293608996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549.39365223057951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0.494701222858482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40100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1102.505360988187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65.644124293608996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549.39365223057951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0.494701222858482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40100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1102.505360988187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65.644124293608996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549.39365223057951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0.494701222858482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40100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1102.505360988187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65.644124293608996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549.39365223057951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1.0062647046315605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0.865387645983142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0.432693822991571</v>
      </c>
      <c r="R20" s="16" t="s">
        <v>32923</v>
      </c>
      <c r="S20" s="15">
        <f>D6L713C5-D6L713C7</f>
        <v>0.432693822991571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0.40382662477038173</v>
      </c>
      <c r="X20" s="16" t="s">
        <v>32925</v>
      </c>
      <c r="Y20" s="33">
        <f>D6L713C7-D6L713C10</f>
        <v>2.8867198221189272E-2</v>
      </c>
      <c r="Z20" s="16" t="s">
        <v>32926</v>
      </c>
      <c r="AA20" s="33">
        <f>CHOOSE(MIN(D6L713C9,RUN_YEARS),B7L807C7,B7L807C16,B7L807C25,B7L807C34,B7L807C43)</f>
        <v>40100</v>
      </c>
      <c r="AB20" s="16" t="s">
        <v>32927</v>
      </c>
      <c r="AC20" s="33">
        <f>IF(D6L713C12=0,0,D6L713C10/D6L713C12)</f>
        <v>1.0070489395770118E-5</v>
      </c>
      <c r="AD20" s="16" t="s">
        <v>32928</v>
      </c>
      <c r="AE20" s="33">
        <f>IF(D6L713C5=0,0,D6L713C10/D6L713C5)</f>
        <v>0.46664246554109973</v>
      </c>
      <c r="AF20" s="16" t="s">
        <v>32929</v>
      </c>
      <c r="AG20" s="33">
        <f>CHOOSE(MIN(D6L713C9,RUN_YEARS),B7L807C5,B7L807C14,B7L807C23,B7L807C32,B7L807C41)</f>
        <v>1102.505360988187</v>
      </c>
      <c r="AH20" s="16" t="s">
        <v>32930</v>
      </c>
      <c r="AI20" s="33">
        <f>IF(D6L713C15=0,0,D6L713C11/D6L713C15)</f>
        <v>2.6183272429002341E-5</v>
      </c>
      <c r="AJ20" s="16" t="s">
        <v>32931</v>
      </c>
      <c r="AK20" s="33">
        <f>IF(D6L713C5=0,0,D6L713C11/D6L713C5)</f>
        <v>3.3357534458900301E-2</v>
      </c>
      <c r="AL20" s="16" t="s">
        <v>32932</v>
      </c>
      <c r="AM20" s="33">
        <f>D6L713C8*CHOOSE(MIN(D6L713C9,RUN_YEARS),B7L807C4,B7L807C13,B7L807C22,B7L807C31,B7L807C40)</f>
        <v>4.6182215437328436E-2</v>
      </c>
      <c r="AN20" s="16" t="s">
        <v>32933</v>
      </c>
      <c r="AO20" s="33">
        <f>D6L713C8-D6L713C18</f>
        <v>0.38651160755424258</v>
      </c>
      <c r="AP20" s="16" t="s">
        <v>32934</v>
      </c>
      <c r="AQ20" s="33">
        <f>CHOOSE(MIN(D6L713C9,RUN_YEARS),B7L807C2,B7L807C11,B7L807C20,B7L807C29,B7L807C38)</f>
        <v>65.644124293608996</v>
      </c>
      <c r="AR20" s="16" t="s">
        <v>32935</v>
      </c>
      <c r="AS20" s="33">
        <f>IF(D6L713C20=0,0,D6L713C18/D6L713C20)</f>
        <v>7.0352397772521823E-4</v>
      </c>
      <c r="AT20" s="16" t="s">
        <v>32936</v>
      </c>
      <c r="AU20" s="33">
        <f>IF(D6L713C5=0,0,D6L713C18/D6L713C5)</f>
        <v>5.3365928727653777E-2</v>
      </c>
      <c r="AV20" s="16" t="s">
        <v>32937</v>
      </c>
      <c r="AW20" s="33">
        <f>CHOOSE(MIN(D6L713C9,RUN_YEARS),B7L807C1,B7L807C10,B7L807C19,B7L807C28,B7L807C37)</f>
        <v>549.39365223057951</v>
      </c>
      <c r="AX20" s="16" t="s">
        <v>32938</v>
      </c>
      <c r="AY20" s="33">
        <f>IF(D6L713C23=0,0,D6L713C19/D6L713C23)</f>
        <v>7.0352397772521834E-4</v>
      </c>
      <c r="AZ20" s="16" t="s">
        <v>32939</v>
      </c>
      <c r="BA20" s="33">
        <f>IF(D6L713C5=0,0,D6L713C19/D6L713C5)</f>
        <v>0.44663407127234622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0.50871385072933473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71501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1930.4588929666352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123.8782590328229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957.28925789647928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8.4626180260463748</v>
      </c>
      <c r="J22" s="16" t="s">
        <v>32982</v>
      </c>
      <c r="K22" s="21">
        <f>IF(FLOW_THRU_100PCT="Y",1,INDEX(VariabilityMatrix,D6L715C1,D6L715C9))</f>
        <v>0.50999858871473003</v>
      </c>
      <c r="L22" s="16" t="s">
        <v>32962</v>
      </c>
      <c r="M22" s="15">
        <f>IF(D6L715C2&lt;&gt;0,D6L715C2*D6L715C4,D6L715C3*D6L715C4)</f>
        <v>4.3159232501154854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2.1579616250577427</v>
      </c>
      <c r="R22" s="16" t="s">
        <v>32964</v>
      </c>
      <c r="S22" s="15">
        <f>D6L715C5-D6L715C7</f>
        <v>2.1579616250577427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2.0093905667911645</v>
      </c>
      <c r="X22" s="16" t="s">
        <v>32966</v>
      </c>
      <c r="Y22" s="33">
        <f>D6L715C7-D6L715C10</f>
        <v>0.14857105826657824</v>
      </c>
      <c r="Z22" s="16" t="s">
        <v>32967</v>
      </c>
      <c r="AA22" s="33">
        <f>CHOOSE(MIN(D6L715C9,RUN_YEARS),B7L807C7,B7L807C16,B7L807C25,B7L807C34,B7L807C43)</f>
        <v>60012.666666666664</v>
      </c>
      <c r="AB22" s="16" t="s">
        <v>32968</v>
      </c>
      <c r="AC22" s="33">
        <f>IF(D6L715C12=0,0,D6L715C10/D6L715C12)</f>
        <v>3.3482774194189526E-5</v>
      </c>
      <c r="AD22" s="16" t="s">
        <v>32969</v>
      </c>
      <c r="AE22" s="33">
        <f>IF(D6L715C5=0,0,D6L715C10/D6L715C5)</f>
        <v>0.46557606573226185</v>
      </c>
      <c r="AF22" s="16" t="s">
        <v>32970</v>
      </c>
      <c r="AG22" s="33">
        <f>CHOOSE(MIN(D6L715C9,RUN_YEARS),B7L807C5,B7L807C14,B7L807C23,B7L807C32,B7L807C41)</f>
        <v>1706.6302328028432</v>
      </c>
      <c r="AH22" s="16" t="s">
        <v>32971</v>
      </c>
      <c r="AI22" s="33">
        <f>IF(D6L715C15=0,0,D6L715C11/D6L715C15)</f>
        <v>8.7055212904892771E-5</v>
      </c>
      <c r="AJ22" s="16" t="s">
        <v>32972</v>
      </c>
      <c r="AK22" s="33">
        <f>IF(D6L715C5=0,0,D6L715C11/D6L715C5)</f>
        <v>3.442393426773814E-2</v>
      </c>
      <c r="AL22" s="16" t="s">
        <v>32973</v>
      </c>
      <c r="AM22" s="33">
        <f>D6L715C8*CHOOSE(MIN(D6L715C9,RUN_YEARS),B7L807C4,B7L807C13,B7L807C22,B7L807C31,B7L807C40)</f>
        <v>0.24127063619030803</v>
      </c>
      <c r="AN22" s="16" t="s">
        <v>32974</v>
      </c>
      <c r="AO22" s="33">
        <f>D6L715C8-D6L715C18</f>
        <v>1.9166909888674346</v>
      </c>
      <c r="AP22" s="16" t="s">
        <v>32975</v>
      </c>
      <c r="AQ22" s="33">
        <f>CHOOSE(MIN(D6L715C9,RUN_YEARS),B7L807C2,B7L807C11,B7L807C20,B7L807C29,B7L807C38)</f>
        <v>107.02035868470882</v>
      </c>
      <c r="AR22" s="16" t="s">
        <v>32976</v>
      </c>
      <c r="AS22" s="33">
        <f>IF(D6L715C20=0,0,D6L715C18/D6L715C20)</f>
        <v>2.2544368114211996E-3</v>
      </c>
      <c r="AT22" s="16" t="s">
        <v>32977</v>
      </c>
      <c r="AU22" s="33">
        <f>IF(D6L715C5=0,0,D6L715C18/D6L715C5)</f>
        <v>5.5902438993522909E-2</v>
      </c>
      <c r="AV22" s="16" t="s">
        <v>32978</v>
      </c>
      <c r="AW22" s="33">
        <f>CHOOSE(MIN(D6L715C9,RUN_YEARS),B7L807C1,B7L807C10,B7L807C19,B7L807C28,B7L807C37)</f>
        <v>850.18616585627456</v>
      </c>
      <c r="AX22" s="16" t="s">
        <v>32979</v>
      </c>
      <c r="AY22" s="33">
        <f>IF(D6L715C23=0,0,D6L715C19/D6L715C23)</f>
        <v>2.2544368114211996E-3</v>
      </c>
      <c r="AZ22" s="16" t="s">
        <v>32980</v>
      </c>
      <c r="BA22" s="33">
        <f>IF(D6L715C5=0,0,D6L715C19/D6L715C5)</f>
        <v>0.44409756100647707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274.530615234236</v>
      </c>
      <c r="J23" s="16" t="s">
        <v>33003</v>
      </c>
      <c r="K23" s="21">
        <f>IF(FLOW_THRU_100PCT="Y",1,INDEX(VariabilityMatrix,D6L716C1,D6L716C9))</f>
        <v>0.23250378168192573</v>
      </c>
      <c r="L23" s="16" t="s">
        <v>32983</v>
      </c>
      <c r="M23" s="15">
        <f>IF(D6L716C2&lt;&gt;0,D6L716C2*D6L716C4,D6L716C3*D6L716C4)</f>
        <v>63.829406229425558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31.914703114712779</v>
      </c>
      <c r="R23" s="16" t="s">
        <v>32985</v>
      </c>
      <c r="S23" s="15">
        <f>D6L716C5-D6L716C7</f>
        <v>31.914703114712779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29.717443830322278</v>
      </c>
      <c r="X23" s="16" t="s">
        <v>32987</v>
      </c>
      <c r="Y23" s="33">
        <f>D6L716C7-D6L716C10</f>
        <v>2.1972592843905012</v>
      </c>
      <c r="Z23" s="16" t="s">
        <v>32988</v>
      </c>
      <c r="AA23" s="33">
        <f>CHOOSE(MIN(D6L716C9,RUN_YEARS),B7L807C7,B7L807C16,B7L807C25,B7L807C34,B7L807C43)</f>
        <v>60012.666666666664</v>
      </c>
      <c r="AB23" s="16" t="s">
        <v>32989</v>
      </c>
      <c r="AC23" s="33">
        <f>IF(D6L716C12=0,0,D6L716C10/D6L716C12)</f>
        <v>4.9518619119834058E-4</v>
      </c>
      <c r="AD23" s="16" t="s">
        <v>32990</v>
      </c>
      <c r="AE23" s="33">
        <f>IF(D6L716C5=0,0,D6L716C10/D6L716C5)</f>
        <v>0.46557606573226185</v>
      </c>
      <c r="AF23" s="16" t="s">
        <v>32991</v>
      </c>
      <c r="AG23" s="33">
        <f>CHOOSE(MIN(D6L716C9,RUN_YEARS),B7L807C5,B7L807C14,B7L807C23,B7L807C32,B7L807C41)</f>
        <v>1706.6302328028432</v>
      </c>
      <c r="AH23" s="16" t="s">
        <v>32992</v>
      </c>
      <c r="AI23" s="33">
        <f>IF(D6L716C15=0,0,D6L716C11/D6L716C15)</f>
        <v>1.2874840971156857E-3</v>
      </c>
      <c r="AJ23" s="16" t="s">
        <v>32993</v>
      </c>
      <c r="AK23" s="33">
        <f>IF(D6L716C5=0,0,D6L716C11/D6L716C5)</f>
        <v>3.4423934267738147E-2</v>
      </c>
      <c r="AL23" s="16" t="s">
        <v>32994</v>
      </c>
      <c r="AM23" s="33">
        <f>D6L716C8*CHOOSE(MIN(D6L716C9,RUN_YEARS),B7L807C4,B7L807C13,B7L807C22,B7L807C31,B7L807C40)</f>
        <v>3.5682194877332534</v>
      </c>
      <c r="AN23" s="16" t="s">
        <v>32995</v>
      </c>
      <c r="AO23" s="33">
        <f>D6L716C8-D6L716C18</f>
        <v>28.346483626979527</v>
      </c>
      <c r="AP23" s="16" t="s">
        <v>32996</v>
      </c>
      <c r="AQ23" s="33">
        <f>CHOOSE(MIN(D6L716C9,RUN_YEARS),B7L807C2,B7L807C11,B7L807C20,B7L807C29,B7L807C38)</f>
        <v>107.02035868470882</v>
      </c>
      <c r="AR23" s="16" t="s">
        <v>32997</v>
      </c>
      <c r="AS23" s="33">
        <f>IF(D6L716C20=0,0,D6L716C18/D6L716C20)</f>
        <v>3.3341501856161172E-2</v>
      </c>
      <c r="AT23" s="16" t="s">
        <v>32998</v>
      </c>
      <c r="AU23" s="33">
        <f>IF(D6L716C5=0,0,D6L716C18/D6L716C5)</f>
        <v>5.5902438993522909E-2</v>
      </c>
      <c r="AV23" s="16" t="s">
        <v>32999</v>
      </c>
      <c r="AW23" s="33">
        <f>CHOOSE(MIN(D6L716C9,RUN_YEARS),B7L807C1,B7L807C10,B7L807C19,B7L807C28,B7L807C37)</f>
        <v>850.18616585627456</v>
      </c>
      <c r="AX23" s="16" t="s">
        <v>33000</v>
      </c>
      <c r="AY23" s="33">
        <f>IF(D6L716C23=0,0,D6L716C19/D6L716C23)</f>
        <v>3.3341501856161172E-2</v>
      </c>
      <c r="AZ23" s="16" t="s">
        <v>33001</v>
      </c>
      <c r="BA23" s="33">
        <f>IF(D6L716C5=0,0,D6L716C19/D6L716C5)</f>
        <v>0.44409756100647713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122.36057893089699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105.23009788057141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52.615048940285703</v>
      </c>
      <c r="R24" s="16" t="s">
        <v>33006</v>
      </c>
      <c r="S24" s="15">
        <f>D6L717C5-D6L717C7</f>
        <v>52.615048940285703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48.992614967857264</v>
      </c>
      <c r="X24" s="16" t="s">
        <v>33008</v>
      </c>
      <c r="Y24" s="33">
        <f>D6L717C7-D6L717C10</f>
        <v>3.6224339724284391</v>
      </c>
      <c r="Z24" s="16" t="s">
        <v>33009</v>
      </c>
      <c r="AA24" s="33">
        <f>CHOOSE(MIN(D6L717C9,RUN_YEARS),B7L807C7,B7L807C16,B7L807C25,B7L807C34,B7L807C43)</f>
        <v>60012.666666666664</v>
      </c>
      <c r="AB24" s="16" t="s">
        <v>33010</v>
      </c>
      <c r="AC24" s="33">
        <f>IF(D6L717C12=0,0,D6L717C10/D6L717C12)</f>
        <v>8.1637123775853875E-4</v>
      </c>
      <c r="AD24" s="16" t="s">
        <v>33011</v>
      </c>
      <c r="AE24" s="33">
        <f>IF(D6L717C5=0,0,D6L717C10/D6L717C5)</f>
        <v>0.4655760657322619</v>
      </c>
      <c r="AF24" s="16" t="s">
        <v>33012</v>
      </c>
      <c r="AG24" s="33">
        <f>CHOOSE(MIN(D6L717C9,RUN_YEARS),B7L807C5,B7L807C14,B7L807C23,B7L807C32,B7L807C41)</f>
        <v>1706.6302328028432</v>
      </c>
      <c r="AH24" s="16" t="s">
        <v>33013</v>
      </c>
      <c r="AI24" s="33">
        <f>IF(D6L717C15=0,0,D6L717C11/D6L717C15)</f>
        <v>2.1225652181721998E-3</v>
      </c>
      <c r="AJ24" s="16" t="s">
        <v>33014</v>
      </c>
      <c r="AK24" s="33">
        <f>IF(D6L717C5=0,0,D6L717C11/D6L717C5)</f>
        <v>3.4423934267738127E-2</v>
      </c>
      <c r="AL24" s="16" t="s">
        <v>33015</v>
      </c>
      <c r="AM24" s="33">
        <f>D6L717C8*CHOOSE(MIN(D6L717C9,RUN_YEARS),B7L807C4,B7L807C13,B7L807C22,B7L807C31,B7L807C40)</f>
        <v>5.882619127051087</v>
      </c>
      <c r="AN24" s="16" t="s">
        <v>33016</v>
      </c>
      <c r="AO24" s="33">
        <f>D6L717C8-D6L717C18</f>
        <v>46.732429813234617</v>
      </c>
      <c r="AP24" s="16" t="s">
        <v>33017</v>
      </c>
      <c r="AQ24" s="33">
        <f>CHOOSE(MIN(D6L717C9,RUN_YEARS),B7L807C2,B7L807C11,B7L807C20,B7L807C29,B7L807C38)</f>
        <v>107.02035868470882</v>
      </c>
      <c r="AR24" s="16" t="s">
        <v>33018</v>
      </c>
      <c r="AS24" s="33">
        <f>IF(D6L717C20=0,0,D6L717C18/D6L717C20)</f>
        <v>5.496729033007438E-2</v>
      </c>
      <c r="AT24" s="16" t="s">
        <v>33019</v>
      </c>
      <c r="AU24" s="33">
        <f>IF(D6L717C5=0,0,D6L717C18/D6L717C5)</f>
        <v>5.5902438993522909E-2</v>
      </c>
      <c r="AV24" s="16" t="s">
        <v>33020</v>
      </c>
      <c r="AW24" s="33">
        <f>CHOOSE(MIN(D6L717C9,RUN_YEARS),B7L807C1,B7L807C10,B7L807C19,B7L807C28,B7L807C37)</f>
        <v>850.18616585627456</v>
      </c>
      <c r="AX24" s="16" t="s">
        <v>33021</v>
      </c>
      <c r="AY24" s="33">
        <f>IF(D6L717C23=0,0,D6L717C19/D6L717C23)</f>
        <v>5.4967290330074386E-2</v>
      </c>
      <c r="AZ24" s="16" t="s">
        <v>33022</v>
      </c>
      <c r="BA24" s="33">
        <f>IF(D6L717C5=0,0,D6L717C19/D6L717C5)</f>
        <v>0.44409756100647713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220.89639346832186</v>
      </c>
      <c r="J25" s="16" t="s">
        <v>33044</v>
      </c>
      <c r="K25" s="21">
        <f>IF(FLOW_THRU_100PCT="Y",1,INDEX(VariabilityMatrix,D6L718C1,D6L718C9))</f>
        <v>0.21446738302183352</v>
      </c>
      <c r="L25" s="16" t="s">
        <v>33024</v>
      </c>
      <c r="M25" s="15">
        <f>IF(D6L718C2&lt;&gt;0,D6L718C2*D6L718C4,D6L718C3*D6L718C4)</f>
        <v>47.375071426112228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23.687535713056114</v>
      </c>
      <c r="R25" s="16" t="s">
        <v>33026</v>
      </c>
      <c r="S25" s="15">
        <f>D6L718C5-D6L718C7</f>
        <v>23.687535713056114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22.107220135466715</v>
      </c>
      <c r="X25" s="16" t="s">
        <v>33028</v>
      </c>
      <c r="Y25" s="33">
        <f>D6L718C7-D6L718C10</f>
        <v>1.5803155775893991</v>
      </c>
      <c r="Z25" s="16" t="s">
        <v>33029</v>
      </c>
      <c r="AA25" s="33">
        <f>CHOOSE(MIN(D6L718C9,RUN_YEARS),B7L807C7,B7L807C16,B7L807C25,B7L807C34,B7L807C43)</f>
        <v>40100</v>
      </c>
      <c r="AB25" s="16" t="s">
        <v>33030</v>
      </c>
      <c r="AC25" s="33">
        <f>IF(D6L718C12=0,0,D6L718C10/D6L718C12)</f>
        <v>5.5130224776724979E-4</v>
      </c>
      <c r="AD25" s="16" t="s">
        <v>33031</v>
      </c>
      <c r="AE25" s="33">
        <f>IF(D6L718C5=0,0,D6L718C10/D6L718C5)</f>
        <v>0.46664246554109973</v>
      </c>
      <c r="AF25" s="16" t="s">
        <v>33032</v>
      </c>
      <c r="AG25" s="33">
        <f>CHOOSE(MIN(D6L718C9,RUN_YEARS),B7L807C5,B7L807C14,B7L807C23,B7L807C32,B7L807C41)</f>
        <v>1102.505360988187</v>
      </c>
      <c r="AH25" s="16" t="s">
        <v>33033</v>
      </c>
      <c r="AI25" s="33">
        <f>IF(D6L718C15=0,0,D6L718C11/D6L718C15)</f>
        <v>1.4333858441948489E-3</v>
      </c>
      <c r="AJ25" s="16" t="s">
        <v>33034</v>
      </c>
      <c r="AK25" s="33">
        <f>IF(D6L718C5=0,0,D6L718C11/D6L718C5)</f>
        <v>3.3357534458900245E-2</v>
      </c>
      <c r="AL25" s="16" t="s">
        <v>33035</v>
      </c>
      <c r="AM25" s="33">
        <f>D6L718C8*CHOOSE(MIN(D6L718C9,RUN_YEARS),B7L807C4,B7L807C13,B7L807C22,B7L807C31,B7L807C40)</f>
        <v>2.528214685193412</v>
      </c>
      <c r="AN25" s="16" t="s">
        <v>33036</v>
      </c>
      <c r="AO25" s="33">
        <f>D6L718C8-D6L718C18</f>
        <v>21.159321027862703</v>
      </c>
      <c r="AP25" s="16" t="s">
        <v>33037</v>
      </c>
      <c r="AQ25" s="33">
        <f>CHOOSE(MIN(D6L718C9,RUN_YEARS),B7L807C2,B7L807C11,B7L807C20,B7L807C29,B7L807C38)</f>
        <v>65.644124293608996</v>
      </c>
      <c r="AR25" s="16" t="s">
        <v>33038</v>
      </c>
      <c r="AS25" s="33">
        <f>IF(D6L718C20=0,0,D6L718C18/D6L718C20)</f>
        <v>3.8513952503736189E-2</v>
      </c>
      <c r="AT25" s="16" t="s">
        <v>33039</v>
      </c>
      <c r="AU25" s="33">
        <f>IF(D6L718C5=0,0,D6L718C18/D6L718C5)</f>
        <v>5.3365928727653771E-2</v>
      </c>
      <c r="AV25" s="16" t="s">
        <v>33040</v>
      </c>
      <c r="AW25" s="33">
        <f>CHOOSE(MIN(D6L718C9,RUN_YEARS),B7L807C1,B7L807C10,B7L807C19,B7L807C28,B7L807C37)</f>
        <v>549.39365223057951</v>
      </c>
      <c r="AX25" s="16" t="s">
        <v>33041</v>
      </c>
      <c r="AY25" s="33">
        <f>IF(D6L718C23=0,0,D6L718C19/D6L718C23)</f>
        <v>3.8513952503736203E-2</v>
      </c>
      <c r="AZ25" s="16" t="s">
        <v>33042</v>
      </c>
      <c r="BA25" s="33">
        <f>IF(D6L718C5=0,0,D6L718C19/D6L718C5)</f>
        <v>0.44663407127234622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961.89161199583555</v>
      </c>
      <c r="J26" s="16" t="s">
        <v>33065</v>
      </c>
      <c r="K26" s="21">
        <f>IF(FLOW_THRU_100PCT="Y",1,INDEX(VariabilityMatrix,D6L719C1,D6L719C9))</f>
        <v>0.23250378168192573</v>
      </c>
      <c r="L26" s="16" t="s">
        <v>33045</v>
      </c>
      <c r="M26" s="15">
        <f>IF(D6L719C2&lt;&gt;0,D6L719C2*D6L719C4,D6L719C3*D6L719C4)</f>
        <v>223.64343735715536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111.82171867857768</v>
      </c>
      <c r="R26" s="16" t="s">
        <v>33047</v>
      </c>
      <c r="S26" s="15">
        <f>D6L719C5-D6L719C7</f>
        <v>111.82171867857768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104.12303169158395</v>
      </c>
      <c r="X26" s="16" t="s">
        <v>33049</v>
      </c>
      <c r="Y26" s="33">
        <f>D6L719C7-D6L719C10</f>
        <v>7.6986869869937351</v>
      </c>
      <c r="Z26" s="16" t="s">
        <v>33050</v>
      </c>
      <c r="AA26" s="33">
        <f>CHOOSE(MIN(D6L719C9,RUN_YEARS),B7L807C7,B7L807C16,B7L807C25,B7L807C34,B7L807C43)</f>
        <v>60012.666666666664</v>
      </c>
      <c r="AB26" s="16" t="s">
        <v>33051</v>
      </c>
      <c r="AC26" s="33">
        <f>IF(D6L719C12=0,0,D6L719C10/D6L719C12)</f>
        <v>1.7350175800372803E-3</v>
      </c>
      <c r="AD26" s="16" t="s">
        <v>33052</v>
      </c>
      <c r="AE26" s="33">
        <f>IF(D6L719C5=0,0,D6L719C10/D6L719C5)</f>
        <v>0.46557606573226185</v>
      </c>
      <c r="AF26" s="16" t="s">
        <v>33053</v>
      </c>
      <c r="AG26" s="33">
        <f>CHOOSE(MIN(D6L719C9,RUN_YEARS),B7L807C5,B7L807C14,B7L807C23,B7L807C32,B7L807C41)</f>
        <v>1706.6302328028432</v>
      </c>
      <c r="AH26" s="16" t="s">
        <v>33054</v>
      </c>
      <c r="AI26" s="33">
        <f>IF(D6L719C15=0,0,D6L719C11/D6L719C15)</f>
        <v>4.5110457080969326E-3</v>
      </c>
      <c r="AJ26" s="16" t="s">
        <v>33055</v>
      </c>
      <c r="AK26" s="33">
        <f>IF(D6L719C5=0,0,D6L719C11/D6L719C5)</f>
        <v>3.4423934267738168E-2</v>
      </c>
      <c r="AL26" s="16" t="s">
        <v>33056</v>
      </c>
      <c r="AM26" s="33">
        <f>D6L719C8*CHOOSE(MIN(D6L719C9,RUN_YEARS),B7L807C4,B7L807C13,B7L807C22,B7L807C31,B7L807C40)</f>
        <v>12.502213613160141</v>
      </c>
      <c r="AN26" s="16" t="s">
        <v>33057</v>
      </c>
      <c r="AO26" s="33">
        <f>D6L719C8-D6L719C18</f>
        <v>99.319505065417545</v>
      </c>
      <c r="AP26" s="16" t="s">
        <v>33058</v>
      </c>
      <c r="AQ26" s="33">
        <f>CHOOSE(MIN(D6L719C9,RUN_YEARS),B7L807C2,B7L807C11,B7L807C20,B7L807C29,B7L807C38)</f>
        <v>107.02035868470882</v>
      </c>
      <c r="AR26" s="16" t="s">
        <v>33059</v>
      </c>
      <c r="AS26" s="33">
        <f>IF(D6L719C20=0,0,D6L719C18/D6L719C20)</f>
        <v>0.11682089059328175</v>
      </c>
      <c r="AT26" s="16" t="s">
        <v>33060</v>
      </c>
      <c r="AU26" s="33">
        <f>IF(D6L719C5=0,0,D6L719C18/D6L719C5)</f>
        <v>5.5902438993522909E-2</v>
      </c>
      <c r="AV26" s="16" t="s">
        <v>33061</v>
      </c>
      <c r="AW26" s="33">
        <f>CHOOSE(MIN(D6L719C9,RUN_YEARS),B7L807C1,B7L807C10,B7L807C19,B7L807C28,B7L807C37)</f>
        <v>850.18616585627456</v>
      </c>
      <c r="AX26" s="16" t="s">
        <v>33062</v>
      </c>
      <c r="AY26" s="33">
        <f>IF(D6L719C23=0,0,D6L719C19/D6L719C23)</f>
        <v>0.11682089059328175</v>
      </c>
      <c r="AZ26" s="16" t="s">
        <v>33063</v>
      </c>
      <c r="BA26" s="33">
        <f>IF(D6L719C5=0,0,D6L719C19/D6L719C5)</f>
        <v>0.44409756100647713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439.43546913497551</v>
      </c>
      <c r="J27" s="16" t="s">
        <v>33086</v>
      </c>
      <c r="K27" s="21">
        <f>IF(FLOW_THRU_100PCT="Y",1,INDEX(VariabilityMatrix,D6L720C1,D6L720C9))</f>
        <v>0.21446738302183352</v>
      </c>
      <c r="L27" s="16" t="s">
        <v>33066</v>
      </c>
      <c r="M27" s="15">
        <f>IF(D6L720C2&lt;&gt;0,D6L720C2*D6L720C4,D6L720C3*D6L720C4)</f>
        <v>94.244575072349889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47.122287536174944</v>
      </c>
      <c r="R27" s="16" t="s">
        <v>33068</v>
      </c>
      <c r="S27" s="15">
        <f>D6L720C5-D6L720C7</f>
        <v>47.122287536174944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43.978520875634622</v>
      </c>
      <c r="X27" s="16" t="s">
        <v>33070</v>
      </c>
      <c r="Y27" s="33">
        <f>D6L720C7-D6L720C10</f>
        <v>3.1437666605403223</v>
      </c>
      <c r="Z27" s="16" t="s">
        <v>33071</v>
      </c>
      <c r="AA27" s="33">
        <f>CHOOSE(MIN(D6L720C9,RUN_YEARS),B7L807C7,B7L807C16,B7L807C25,B7L807C34,B7L807C43)</f>
        <v>40100</v>
      </c>
      <c r="AB27" s="16" t="s">
        <v>33072</v>
      </c>
      <c r="AC27" s="33">
        <f>IF(D6L720C12=0,0,D6L720C10/D6L720C12)</f>
        <v>1.0967212188437562E-3</v>
      </c>
      <c r="AD27" s="16" t="s">
        <v>33073</v>
      </c>
      <c r="AE27" s="33">
        <f>IF(D6L720C5=0,0,D6L720C10/D6L720C5)</f>
        <v>0.46664246554109978</v>
      </c>
      <c r="AF27" s="16" t="s">
        <v>33074</v>
      </c>
      <c r="AG27" s="33">
        <f>CHOOSE(MIN(D6L720C9,RUN_YEARS),B7L807C5,B7L807C14,B7L807C23,B7L807C32,B7L807C41)</f>
        <v>1102.505360988187</v>
      </c>
      <c r="AH27" s="16" t="s">
        <v>33075</v>
      </c>
      <c r="AI27" s="33">
        <f>IF(D6L720C15=0,0,D6L720C11/D6L720C15)</f>
        <v>2.8514751689937647E-3</v>
      </c>
      <c r="AJ27" s="16" t="s">
        <v>33076</v>
      </c>
      <c r="AK27" s="33">
        <f>IF(D6L720C5=0,0,D6L720C11/D6L720C5)</f>
        <v>3.3357534458900245E-2</v>
      </c>
      <c r="AL27" s="16" t="s">
        <v>33077</v>
      </c>
      <c r="AM27" s="33">
        <f>D6L720C8*CHOOSE(MIN(D6L720C9,RUN_YEARS),B7L807C4,B7L807C13,B7L807C22,B7L807C31,B7L807C40)</f>
        <v>5.0294492762790401</v>
      </c>
      <c r="AN27" s="16" t="s">
        <v>33078</v>
      </c>
      <c r="AO27" s="33">
        <f>D6L720C8-D6L720C18</f>
        <v>42.092838259895906</v>
      </c>
      <c r="AP27" s="16" t="s">
        <v>33079</v>
      </c>
      <c r="AQ27" s="33">
        <f>CHOOSE(MIN(D6L720C9,RUN_YEARS),B7L807C2,B7L807C11,B7L807C20,B7L807C29,B7L807C38)</f>
        <v>65.644124293608996</v>
      </c>
      <c r="AR27" s="16" t="s">
        <v>33080</v>
      </c>
      <c r="AS27" s="33">
        <f>IF(D6L720C20=0,0,D6L720C18/D6L720C20)</f>
        <v>7.6616899538237859E-2</v>
      </c>
      <c r="AT27" s="16" t="s">
        <v>33081</v>
      </c>
      <c r="AU27" s="33">
        <f>IF(D6L720C5=0,0,D6L720C18/D6L720C5)</f>
        <v>5.3365928727653777E-2</v>
      </c>
      <c r="AV27" s="16" t="s">
        <v>33082</v>
      </c>
      <c r="AW27" s="33">
        <f>CHOOSE(MIN(D6L720C9,RUN_YEARS),B7L807C1,B7L807C10,B7L807C19,B7L807C28,B7L807C37)</f>
        <v>549.39365223057951</v>
      </c>
      <c r="AX27" s="16" t="s">
        <v>33083</v>
      </c>
      <c r="AY27" s="33">
        <f>IF(D6L720C23=0,0,D6L720C19/D6L720C23)</f>
        <v>7.6616899538237873E-2</v>
      </c>
      <c r="AZ27" s="16" t="s">
        <v>33084</v>
      </c>
      <c r="BA27" s="33">
        <f>IF(D6L720C5=0,0,D6L720C19/D6L720C5)</f>
        <v>0.44663407127234622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0.21446738302183352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40100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1102.505360988187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65.644124293608996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549.39365223057951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0.21446738302183352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40100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1102.505360988187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65.644124293608996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549.39365223057951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0.21446738302183352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40100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1102.505360988187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65.644124293608996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549.39365223057951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0.21446738302183352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40100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1102.505360988187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65.644124293608996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549.39365223057951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0.21446738302183352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40100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1102.505360988187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65.644124293608996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549.39365223057951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59.561563122149963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51.222944285048968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25.611472142524484</v>
      </c>
      <c r="R33" s="16" t="s">
        <v>33194</v>
      </c>
      <c r="S33" s="15">
        <f>D6L726C5-D6L726C7</f>
        <v>25.611472142524484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23.902801013449633</v>
      </c>
      <c r="X33" s="16" t="s">
        <v>33196</v>
      </c>
      <c r="Y33" s="33">
        <f>D6L726C7-D6L726C10</f>
        <v>1.7086711290748511</v>
      </c>
      <c r="Z33" s="16" t="s">
        <v>33197</v>
      </c>
      <c r="AA33" s="33">
        <f>CHOOSE(MIN(D6L726C9,RUN_YEARS),B7L807C7,B7L807C16,B7L807C25,B7L807C34,B7L807C43)</f>
        <v>40100</v>
      </c>
      <c r="AB33" s="16" t="s">
        <v>33198</v>
      </c>
      <c r="AC33" s="33">
        <f>IF(D6L726C12=0,0,D6L726C10/D6L726C12)</f>
        <v>5.9607982577181129E-4</v>
      </c>
      <c r="AD33" s="16" t="s">
        <v>33199</v>
      </c>
      <c r="AE33" s="33">
        <f>IF(D6L726C5=0,0,D6L726C10/D6L726C5)</f>
        <v>0.46664246554109973</v>
      </c>
      <c r="AF33" s="16" t="s">
        <v>33200</v>
      </c>
      <c r="AG33" s="33">
        <f>CHOOSE(MIN(D6L726C9,RUN_YEARS),B7L807C5,B7L807C14,B7L807C23,B7L807C32,B7L807C41)</f>
        <v>1102.505360988187</v>
      </c>
      <c r="AH33" s="16" t="s">
        <v>33201</v>
      </c>
      <c r="AI33" s="33">
        <f>IF(D6L726C15=0,0,D6L726C11/D6L726C15)</f>
        <v>1.5498075470067115E-3</v>
      </c>
      <c r="AJ33" s="16" t="s">
        <v>33202</v>
      </c>
      <c r="AK33" s="33">
        <f>IF(D6L726C5=0,0,D6L726C11/D6L726C5)</f>
        <v>3.3357534458900301E-2</v>
      </c>
      <c r="AL33" s="16" t="s">
        <v>33203</v>
      </c>
      <c r="AM33" s="33">
        <f>D6L726C8*CHOOSE(MIN(D6L726C9,RUN_YEARS),B7L807C4,B7L807C13,B7L807C22,B7L807C31,B7L807C40)</f>
        <v>2.7335599939365034</v>
      </c>
      <c r="AN33" s="16" t="s">
        <v>33204</v>
      </c>
      <c r="AO33" s="33">
        <f>D6L726C8-D6L726C18</f>
        <v>22.877912148587981</v>
      </c>
      <c r="AP33" s="16" t="s">
        <v>33205</v>
      </c>
      <c r="AQ33" s="33">
        <f>CHOOSE(MIN(D6L726C9,RUN_YEARS),B7L807C2,B7L807C11,B7L807C20,B7L807C29,B7L807C38)</f>
        <v>65.644124293608996</v>
      </c>
      <c r="AR33" s="16" t="s">
        <v>33206</v>
      </c>
      <c r="AS33" s="33">
        <f>IF(D6L726C20=0,0,D6L726C18/D6L726C20)</f>
        <v>4.1642112273598236E-2</v>
      </c>
      <c r="AT33" s="16" t="s">
        <v>33207</v>
      </c>
      <c r="AU33" s="33">
        <f>IF(D6L726C5=0,0,D6L726C18/D6L726C5)</f>
        <v>5.3365928727653771E-2</v>
      </c>
      <c r="AV33" s="16" t="s">
        <v>33208</v>
      </c>
      <c r="AW33" s="33">
        <f>CHOOSE(MIN(D6L726C9,RUN_YEARS),B7L807C1,B7L807C10,B7L807C19,B7L807C28,B7L807C37)</f>
        <v>549.39365223057951</v>
      </c>
      <c r="AX33" s="16" t="s">
        <v>33209</v>
      </c>
      <c r="AY33" s="33">
        <f>IF(D6L726C23=0,0,D6L726C19/D6L726C23)</f>
        <v>4.1642112273598243E-2</v>
      </c>
      <c r="AZ33" s="16" t="s">
        <v>33210</v>
      </c>
      <c r="BA33" s="33">
        <f>IF(D6L726C5=0,0,D6L726C19/D6L726C5)</f>
        <v>0.44663407127234622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-70.120730483858324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-60.303828216118156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-30.151914108059078</v>
      </c>
      <c r="R34" s="16" t="s">
        <v>33214</v>
      </c>
      <c r="S34" s="15">
        <f>D6L727C5-D6L727C7</f>
        <v>-30.151914108059078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-28.076019089454451</v>
      </c>
      <c r="X34" s="16" t="s">
        <v>33216</v>
      </c>
      <c r="Y34" s="33">
        <f>D6L727C7-D6L727C10</f>
        <v>-2.0758950186046263</v>
      </c>
      <c r="Z34" s="16" t="s">
        <v>33217</v>
      </c>
      <c r="AA34" s="33">
        <f>CHOOSE(MIN(D6L727C9,RUN_YEARS),B7L807C7,B7L807C16,B7L807C25,B7L807C34,B7L807C43)</f>
        <v>60012.666666666664</v>
      </c>
      <c r="AB34" s="16" t="s">
        <v>33218</v>
      </c>
      <c r="AC34" s="33">
        <f>IF(D6L727C12=0,0,D6L727C10/D6L727C12)</f>
        <v>-4.6783488634823405E-4</v>
      </c>
      <c r="AD34" s="16" t="s">
        <v>33219</v>
      </c>
      <c r="AE34" s="33">
        <f>IF(D6L727C5=0,0,D6L727C10/D6L727C5)</f>
        <v>0.46557606573226185</v>
      </c>
      <c r="AF34" s="16" t="s">
        <v>33220</v>
      </c>
      <c r="AG34" s="33">
        <f>CHOOSE(MIN(D6L727C9,RUN_YEARS),B7L807C5,B7L807C14,B7L807C23,B7L807C32,B7L807C41)</f>
        <v>1706.6302328028432</v>
      </c>
      <c r="AH34" s="16" t="s">
        <v>33221</v>
      </c>
      <c r="AI34" s="33">
        <f>IF(D6L727C15=0,0,D6L727C11/D6L727C15)</f>
        <v>-1.21637070450541E-3</v>
      </c>
      <c r="AJ34" s="16" t="s">
        <v>33222</v>
      </c>
      <c r="AK34" s="33">
        <f>IF(D6L727C5=0,0,D6L727C11/D6L727C5)</f>
        <v>3.4423934267738182E-2</v>
      </c>
      <c r="AL34" s="16" t="s">
        <v>33223</v>
      </c>
      <c r="AM34" s="33">
        <f>D6L727C8*CHOOSE(MIN(D6L727C9,RUN_YEARS),B7L807C4,B7L807C13,B7L807C22,B7L807C31,B7L807C40)</f>
        <v>-3.3711310779274304</v>
      </c>
      <c r="AN34" s="16" t="s">
        <v>33224</v>
      </c>
      <c r="AO34" s="33">
        <f>D6L727C8-D6L727C18</f>
        <v>-26.780783030131648</v>
      </c>
      <c r="AP34" s="16" t="s">
        <v>33225</v>
      </c>
      <c r="AQ34" s="33">
        <f>CHOOSE(MIN(D6L727C9,RUN_YEARS),B7L807C2,B7L807C11,B7L807C20,B7L807C29,B7L807C38)</f>
        <v>107.02035868470882</v>
      </c>
      <c r="AR34" s="16" t="s">
        <v>33226</v>
      </c>
      <c r="AS34" s="33">
        <f>IF(D6L727C20=0,0,D6L727C18/D6L727C20)</f>
        <v>-3.1499904498162562E-2</v>
      </c>
      <c r="AT34" s="16" t="s">
        <v>33227</v>
      </c>
      <c r="AU34" s="33">
        <f>IF(D6L727C5=0,0,D6L727C18/D6L727C5)</f>
        <v>5.5902438993522902E-2</v>
      </c>
      <c r="AV34" s="16" t="s">
        <v>33228</v>
      </c>
      <c r="AW34" s="33">
        <f>CHOOSE(MIN(D6L727C9,RUN_YEARS),B7L807C1,B7L807C10,B7L807C19,B7L807C28,B7L807C37)</f>
        <v>850.18616585627456</v>
      </c>
      <c r="AX34" s="16" t="s">
        <v>33229</v>
      </c>
      <c r="AY34" s="33">
        <f>IF(D6L727C23=0,0,D6L727C19/D6L727C23)</f>
        <v>-3.1499904498162569E-2</v>
      </c>
      <c r="AZ34" s="16" t="s">
        <v>33230</v>
      </c>
      <c r="BA34" s="33">
        <f>IF(D6L727C5=0,0,D6L727C19/D6L727C5)</f>
        <v>0.44409756100647713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5994.0557827682096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3868.4045695384862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1934.2022847692431</v>
      </c>
      <c r="R35" s="16" t="s">
        <v>33234</v>
      </c>
      <c r="S35" s="15">
        <f>SUM(D6L701C8:D6L727C8)-2*SUM(D6L709C8,D6L711C8,D6L722C8,D6L724C8,D6L727C8)</f>
        <v>1934.2022847692431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1801.3331195659216</v>
      </c>
      <c r="X35" s="16" t="s">
        <v>33236</v>
      </c>
      <c r="Y35" s="33">
        <f>SUM(D6L701C11:D6L727C11)-2*SUM(D6L709C11,D6L711C11,D6L722C11,D6L724C11,D6L727C11)</f>
        <v>132.86916520332124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3.0700845272520347E-2</v>
      </c>
      <c r="AD35" s="16" t="s">
        <v>33238</v>
      </c>
      <c r="AE35" s="33">
        <f>IF(D6L728C5=0,0,D6L728C10/D6L728C5)</f>
        <v>0.46565272250746687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7.9822197708552936E-2</v>
      </c>
      <c r="AJ35" s="16" t="s">
        <v>33240</v>
      </c>
      <c r="AK35" s="33">
        <f>IF(D6L728C5=0,0,D6L728C11/D6L728C5)</f>
        <v>3.4347277492533052E-2</v>
      </c>
      <c r="AL35" s="16" t="s">
        <v>33241</v>
      </c>
      <c r="AM35" s="33">
        <f>SUM(D6L701C18:D6L727C18)-2*SUM(D6L709C18,D6L711C18,D6L722C18,D6L724C18,D6L727C18)</f>
        <v>215.83403270300232</v>
      </c>
      <c r="AN35" s="16" t="s">
        <v>33242</v>
      </c>
      <c r="AO35" s="33">
        <f>SUM(D6L701C19:D6L727C19)-2*SUM(D6L709C19,D6L711C19,D6L722C19,D6L724C19,D6L727C19)</f>
        <v>1718.3682520662405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2.0740897706351831</v>
      </c>
      <c r="AT35" s="16" t="s">
        <v>33244</v>
      </c>
      <c r="AU35" s="33">
        <f>IF(D6L728C5=0,0,D6L728C18/D6L728C5)</f>
        <v>5.5794069318026905E-2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2.0740897706351826</v>
      </c>
      <c r="AZ35" s="16" t="s">
        <v>33246</v>
      </c>
      <c r="BA35" s="33">
        <f>IF(D6L728C5=0,0,D6L728C19/D6L728C5)</f>
        <v>0.44420593068197306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51.380593433838285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25.690296716919143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12.845148358459571</v>
      </c>
      <c r="R36" s="16" t="s">
        <v>33251</v>
      </c>
      <c r="S36" s="15">
        <f>D6L729C5-D6L729C7</f>
        <v>12.845148358459571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11.988183400465568</v>
      </c>
      <c r="X36" s="16" t="s">
        <v>33253</v>
      </c>
      <c r="Y36" s="33">
        <f>D6L729C7-D6L729C10</f>
        <v>0.85696495799400374</v>
      </c>
      <c r="Z36" s="16" t="s">
        <v>33254</v>
      </c>
      <c r="AA36" s="33">
        <f>CHOOSE(MIN(D6L729C9,RUN_YEARS),B7L807C7,B7L807C16,B7L807C25,B7L807C34,B7L807C43)</f>
        <v>40100</v>
      </c>
      <c r="AB36" s="16" t="s">
        <v>33255</v>
      </c>
      <c r="AC36" s="33">
        <f>IF(D6L729C12=0,0,D6L729C10/D6L729C12)</f>
        <v>2.9895719203156028E-4</v>
      </c>
      <c r="AD36" s="16" t="s">
        <v>33256</v>
      </c>
      <c r="AE36" s="33">
        <f>IF(D6L729C5=0,0,D6L729C10/D6L729C5)</f>
        <v>0.46664246554109967</v>
      </c>
      <c r="AF36" s="16" t="s">
        <v>33257</v>
      </c>
      <c r="AG36" s="33">
        <f>CHOOSE(MIN(D6L729C9,RUN_YEARS),B7L807C5,B7L807C14,B7L807C23,B7L807C32,B7L807C41)</f>
        <v>1102.505360988187</v>
      </c>
      <c r="AH36" s="16" t="s">
        <v>33258</v>
      </c>
      <c r="AI36" s="33">
        <f>IF(D6L729C15=0,0,D6L729C11/D6L729C15)</f>
        <v>7.7728869928205804E-4</v>
      </c>
      <c r="AJ36" s="16" t="s">
        <v>33259</v>
      </c>
      <c r="AK36" s="33">
        <f>IF(D6L729C5=0,0,D6L729C11/D6L729C5)</f>
        <v>3.3357534458900308E-2</v>
      </c>
      <c r="AL36" s="16" t="s">
        <v>33260</v>
      </c>
      <c r="AM36" s="33">
        <f>D6L729C8*CHOOSE(MIN(D6L729C9,RUN_YEARS),B7L807C4,B7L807C13,B7L807C22,B7L807C31,B7L807C40)</f>
        <v>1.3709865435873847</v>
      </c>
      <c r="AN36" s="16" t="s">
        <v>33261</v>
      </c>
      <c r="AO36" s="33">
        <f>D6L729C8-D6L729C18</f>
        <v>11.474161814872186</v>
      </c>
      <c r="AP36" s="16" t="s">
        <v>33262</v>
      </c>
      <c r="AQ36" s="33">
        <f>CHOOSE(MIN(D6L729C9,RUN_YEARS),B7L807C2,B7L807C11,B7L807C20,B7L807C29,B7L807C38)</f>
        <v>65.644124293608996</v>
      </c>
      <c r="AR36" s="16" t="s">
        <v>33263</v>
      </c>
      <c r="AS36" s="33">
        <f>IF(D6L729C20=0,0,D6L729C18/D6L729C20)</f>
        <v>2.0885137220436067E-2</v>
      </c>
      <c r="AT36" s="16" t="s">
        <v>33264</v>
      </c>
      <c r="AU36" s="33">
        <f>IF(D6L729C5=0,0,D6L729C18/D6L729C5)</f>
        <v>5.3365928727653771E-2</v>
      </c>
      <c r="AV36" s="16" t="s">
        <v>33265</v>
      </c>
      <c r="AW36" s="33">
        <f>CHOOSE(MIN(D6L729C9,RUN_YEARS),B7L807C1,B7L807C10,B7L807C19,B7L807C28,B7L807C37)</f>
        <v>549.39365223057951</v>
      </c>
      <c r="AX36" s="16" t="s">
        <v>33266</v>
      </c>
      <c r="AY36" s="33">
        <f>IF(D6L729C23=0,0,D6L729C19/D6L729C23)</f>
        <v>2.088513722043607E-2</v>
      </c>
      <c r="AZ36" s="16" t="s">
        <v>33267</v>
      </c>
      <c r="BA36" s="33">
        <f>IF(D6L729C5=0,0,D6L729C19/D6L729C5)</f>
        <v>0.44663407127234622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40100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1102.505360988187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65.644124293608996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549.39365223057951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141.49389135586591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70.746945677932956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35.373472838966478</v>
      </c>
      <c r="R38" s="16" t="s">
        <v>33291</v>
      </c>
      <c r="S38" s="15">
        <f>D6L731C5-D6L731C7</f>
        <v>35.373472838966478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33.013529160652887</v>
      </c>
      <c r="X38" s="16" t="s">
        <v>33293</v>
      </c>
      <c r="Y38" s="33">
        <f>D6L731C7-D6L731C10</f>
        <v>2.3599436783135914</v>
      </c>
      <c r="Z38" s="16" t="s">
        <v>33294</v>
      </c>
      <c r="AA38" s="33">
        <f>CHOOSE(MIN(D6L731C9,RUN_YEARS),B7L807C7,B7L807C16,B7L807C25,B7L807C34,B7L807C43)</f>
        <v>40100</v>
      </c>
      <c r="AB38" s="16" t="s">
        <v>33295</v>
      </c>
      <c r="AC38" s="33">
        <f>IF(D6L731C12=0,0,D6L731C10/D6L731C12)</f>
        <v>8.2328002894396226E-4</v>
      </c>
      <c r="AD38" s="16" t="s">
        <v>33296</v>
      </c>
      <c r="AE38" s="33">
        <f>IF(D6L731C5=0,0,D6L731C10/D6L731C5)</f>
        <v>0.46664246554109978</v>
      </c>
      <c r="AF38" s="16" t="s">
        <v>33297</v>
      </c>
      <c r="AG38" s="33">
        <f>CHOOSE(MIN(D6L731C9,RUN_YEARS),B7L807C5,B7L807C14,B7L807C23,B7L807C32,B7L807C41)</f>
        <v>1102.505360988187</v>
      </c>
      <c r="AH38" s="16" t="s">
        <v>33298</v>
      </c>
      <c r="AI38" s="33">
        <f>IF(D6L731C15=0,0,D6L731C11/D6L731C15)</f>
        <v>2.1405280752543002E-3</v>
      </c>
      <c r="AJ38" s="16" t="s">
        <v>33299</v>
      </c>
      <c r="AK38" s="33">
        <f>IF(D6L731C5=0,0,D6L731C11/D6L731C5)</f>
        <v>3.3357534458900231E-2</v>
      </c>
      <c r="AL38" s="16" t="s">
        <v>33300</v>
      </c>
      <c r="AM38" s="33">
        <f>D6L731C8*CHOOSE(MIN(D6L731C9,RUN_YEARS),B7L807C4,B7L807C13,B7L807C22,B7L807C31,B7L807C40)</f>
        <v>3.7754764607477638</v>
      </c>
      <c r="AN38" s="16" t="s">
        <v>33301</v>
      </c>
      <c r="AO38" s="33">
        <f>D6L731C8-D6L731C18</f>
        <v>31.597996378218713</v>
      </c>
      <c r="AP38" s="16" t="s">
        <v>33302</v>
      </c>
      <c r="AQ38" s="33">
        <f>CHOOSE(MIN(D6L731C9,RUN_YEARS),B7L807C2,B7L807C11,B7L807C20,B7L807C29,B7L807C38)</f>
        <v>65.644124293608996</v>
      </c>
      <c r="AR38" s="16" t="s">
        <v>33303</v>
      </c>
      <c r="AS38" s="33">
        <f>IF(D6L731C20=0,0,D6L731C18/D6L731C20)</f>
        <v>5.7514309184186006E-2</v>
      </c>
      <c r="AT38" s="16" t="s">
        <v>33304</v>
      </c>
      <c r="AU38" s="33">
        <f>IF(D6L731C5=0,0,D6L731C18/D6L731C5)</f>
        <v>5.3365928727653777E-2</v>
      </c>
      <c r="AV38" s="16" t="s">
        <v>33305</v>
      </c>
      <c r="AW38" s="33">
        <f>CHOOSE(MIN(D6L731C9,RUN_YEARS),B7L807C1,B7L807C10,B7L807C19,B7L807C28,B7L807C37)</f>
        <v>549.39365223057951</v>
      </c>
      <c r="AX38" s="16" t="s">
        <v>33306</v>
      </c>
      <c r="AY38" s="33">
        <f>IF(D6L731C23=0,0,D6L731C19/D6L731C23)</f>
        <v>5.7514309184186006E-2</v>
      </c>
      <c r="AZ38" s="16" t="s">
        <v>33307</v>
      </c>
      <c r="BA38" s="33">
        <f>IF(D6L731C5=0,0,D6L731C19/D6L731C5)</f>
        <v>0.44663407127234622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40100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1102.505360988187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65.644124293608996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549.39365223057951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6107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6107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2442.8000000000002</v>
      </c>
      <c r="R40" s="16" t="s">
        <v>33332</v>
      </c>
      <c r="S40" s="15">
        <f>D6L733C5-D6L733C7</f>
        <v>3664.2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2279.8284296475972</v>
      </c>
      <c r="X40" s="16" t="s">
        <v>33334</v>
      </c>
      <c r="Y40" s="33">
        <f>D6L733C7-D6L733C10</f>
        <v>162.97157035240298</v>
      </c>
      <c r="Z40" s="16" t="s">
        <v>33335</v>
      </c>
      <c r="AA40" s="33">
        <f>CHOOSE(MIN(D6L733C9,RUN_YEARS),B7L807C7,B7L807C16,B7L807C25,B7L807C34,B7L807C43)</f>
        <v>40100</v>
      </c>
      <c r="AB40" s="16" t="s">
        <v>33336</v>
      </c>
      <c r="AC40" s="33">
        <f>IF(D6L733C12=0,0,D6L733C10/D6L733C12)</f>
        <v>5.6853576799191952E-2</v>
      </c>
      <c r="AD40" s="16" t="s">
        <v>33337</v>
      </c>
      <c r="AE40" s="33">
        <f>IF(D6L733C5=0,0,D6L733C10/D6L733C5)</f>
        <v>0.37331397243287984</v>
      </c>
      <c r="AF40" s="16" t="s">
        <v>33338</v>
      </c>
      <c r="AG40" s="33">
        <f>CHOOSE(MIN(D6L733C9,RUN_YEARS),B7L807C5,B7L807C14,B7L807C23,B7L807C32,B7L807C41)</f>
        <v>1102.505360988187</v>
      </c>
      <c r="AH40" s="16" t="s">
        <v>33339</v>
      </c>
      <c r="AI40" s="33">
        <f>IF(D6L733C15=0,0,D6L733C11/D6L733C15)</f>
        <v>0.14781929967789895</v>
      </c>
      <c r="AJ40" s="16" t="s">
        <v>33340</v>
      </c>
      <c r="AK40" s="33">
        <f>IF(D6L733C5=0,0,D6L733C11/D6L733C5)</f>
        <v>2.6686027567120185E-2</v>
      </c>
      <c r="AL40" s="16" t="s">
        <v>33341</v>
      </c>
      <c r="AM40" s="33">
        <f>D6L733C8*CHOOSE(MIN(D6L733C9,RUN_YEARS),B7L807C4,B7L807C13,B7L807C22,B7L807C31,B7L807C40)</f>
        <v>391.0868720877379</v>
      </c>
      <c r="AN40" s="16" t="s">
        <v>33342</v>
      </c>
      <c r="AO40" s="33">
        <f>D6L733C8-D6L733C18</f>
        <v>3273.1131279122619</v>
      </c>
      <c r="AP40" s="16" t="s">
        <v>33343</v>
      </c>
      <c r="AQ40" s="33">
        <f>CHOOSE(MIN(D6L733C9,RUN_YEARS),B7L807C2,B7L807C11,B7L807C20,B7L807C29,B7L807C38)</f>
        <v>65.644124293608996</v>
      </c>
      <c r="AR40" s="16" t="s">
        <v>33344</v>
      </c>
      <c r="AS40" s="33">
        <f>IF(D6L733C20=0,0,D6L733C18/D6L733C20)</f>
        <v>5.9576828283748382</v>
      </c>
      <c r="AT40" s="16" t="s">
        <v>33345</v>
      </c>
      <c r="AU40" s="33">
        <f>IF(D6L733C5=0,0,D6L733C18/D6L733C5)</f>
        <v>6.4039114473184527E-2</v>
      </c>
      <c r="AV40" s="16" t="s">
        <v>33346</v>
      </c>
      <c r="AW40" s="33">
        <f>CHOOSE(MIN(D6L733C9,RUN_YEARS),B7L807C1,B7L807C10,B7L807C19,B7L807C28,B7L807C37)</f>
        <v>549.39365223057951</v>
      </c>
      <c r="AX40" s="16" t="s">
        <v>33347</v>
      </c>
      <c r="AY40" s="33">
        <f>IF(D6L733C23=0,0,D6L733C19/D6L733C23)</f>
        <v>5.95768282837484</v>
      </c>
      <c r="AZ40" s="16" t="s">
        <v>33348</v>
      </c>
      <c r="BA40" s="33">
        <f>IF(D6L733C5=0,0,D6L733C19/D6L733C5)</f>
        <v>0.53596088552681542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1490.9144381957994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1490.9144381957994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1490.9144381957994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40100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1102.505360988187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159.128067295574</v>
      </c>
      <c r="AN41" s="16" t="s">
        <v>33361</v>
      </c>
      <c r="AO41" s="33">
        <f>D6L734C8-D6L734C18</f>
        <v>1331.7863709002254</v>
      </c>
      <c r="AP41" s="16" t="s">
        <v>33362</v>
      </c>
      <c r="AQ41" s="33">
        <f>CHOOSE(MIN(D6L734C9,RUN_YEARS),B7L807C2,B7L807C11,B7L807C20,B7L807C29,B7L807C38)</f>
        <v>65.644124293608996</v>
      </c>
      <c r="AR41" s="16" t="s">
        <v>33363</v>
      </c>
      <c r="AS41" s="33">
        <f>IF(D6L734C20=0,0,D6L734C18/D6L734C20)</f>
        <v>2.4241022179507761</v>
      </c>
      <c r="AT41" s="16" t="s">
        <v>33364</v>
      </c>
      <c r="AU41" s="33">
        <f>IF(D6L734C5=0,0,D6L734C18/D6L734C5)</f>
        <v>0.10673185745530754</v>
      </c>
      <c r="AV41" s="16" t="s">
        <v>33365</v>
      </c>
      <c r="AW41" s="33">
        <f>CHOOSE(MIN(D6L734C9,RUN_YEARS),B7L807C1,B7L807C10,B7L807C19,B7L807C28,B7L807C37)</f>
        <v>549.39365223057951</v>
      </c>
      <c r="AX41" s="16" t="s">
        <v>33366</v>
      </c>
      <c r="AY41" s="33">
        <f>IF(D6L734C23=0,0,D6L734C19/D6L734C23)</f>
        <v>2.4241022179507765</v>
      </c>
      <c r="AZ41" s="16" t="s">
        <v>33367</v>
      </c>
      <c r="BA41" s="33">
        <f>IF(D6L734C5=0,0,D6L734C19/D6L734C5)</f>
        <v>0.89326814254469245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-13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-12.132704104068592</v>
      </c>
      <c r="X42" s="16" t="s">
        <v>33374</v>
      </c>
      <c r="Y42" s="33">
        <f>D6L735C7-D6L735C10</f>
        <v>-0.86729589593140766</v>
      </c>
      <c r="Z42" s="16" t="s">
        <v>33375</v>
      </c>
      <c r="AA42" s="33">
        <f>CHOOSE(MIN(D6L735C9,RUN_YEARS),B7L807C7,B7L807C16,B7L807C25,B7L807C34,B7L807C43)</f>
        <v>40100</v>
      </c>
      <c r="AB42" s="16" t="s">
        <v>33376</v>
      </c>
      <c r="AC42" s="33">
        <f>IF(D6L735C12=0,0,D6L735C10/D6L735C12)</f>
        <v>-3.0256119960270802E-4</v>
      </c>
      <c r="AD42" s="16" t="s">
        <v>33377</v>
      </c>
      <c r="AE42" s="33">
        <f>IF(D6L735C5=0,0,D6L735C10/D6L735C5)</f>
        <v>0.93328493108219945</v>
      </c>
      <c r="AF42" s="16" t="s">
        <v>33378</v>
      </c>
      <c r="AG42" s="33">
        <f>CHOOSE(MIN(D6L735C9,RUN_YEARS),B7L807C5,B7L807C14,B7L807C23,B7L807C32,B7L807C41)</f>
        <v>1102.505360988187</v>
      </c>
      <c r="AH42" s="16" t="s">
        <v>33379</v>
      </c>
      <c r="AI42" s="33">
        <f>IF(D6L735C15=0,0,D6L735C11/D6L735C15)</f>
        <v>-7.8665911896704183E-4</v>
      </c>
      <c r="AJ42" s="16" t="s">
        <v>33380</v>
      </c>
      <c r="AK42" s="33">
        <f>IF(D6L735C5=0,0,D6L735C11/D6L735C5)</f>
        <v>6.6715068917800588E-2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65.644124293608996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549.39365223057951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-430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-430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-430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40100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1102.505360988187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-45.894698705782247</v>
      </c>
      <c r="AN43" s="16" t="s">
        <v>33402</v>
      </c>
      <c r="AO43" s="33">
        <f>D6L736C8-D6L736C18</f>
        <v>-384.10530129421772</v>
      </c>
      <c r="AP43" s="16" t="s">
        <v>33403</v>
      </c>
      <c r="AQ43" s="33">
        <f>CHOOSE(MIN(D6L736C9,RUN_YEARS),B7L807C2,B7L807C11,B7L807C20,B7L807C29,B7L807C38)</f>
        <v>65.644124293608996</v>
      </c>
      <c r="AR43" s="16" t="s">
        <v>33404</v>
      </c>
      <c r="AS43" s="33">
        <f>IF(D6L736C20=0,0,D6L736C18/D6L736C20)</f>
        <v>-0.69914404677724495</v>
      </c>
      <c r="AT43" s="16" t="s">
        <v>33405</v>
      </c>
      <c r="AU43" s="33">
        <f>IF(D6L736C5=0,0,D6L736C18/D6L736C5)</f>
        <v>0.10673185745530755</v>
      </c>
      <c r="AV43" s="16" t="s">
        <v>33406</v>
      </c>
      <c r="AW43" s="33">
        <f>CHOOSE(MIN(D6L736C9,RUN_YEARS),B7L807C1,B7L807C10,B7L807C19,B7L807C28,B7L807C37)</f>
        <v>549.39365223057951</v>
      </c>
      <c r="AX43" s="16" t="s">
        <v>33407</v>
      </c>
      <c r="AY43" s="33">
        <f>IF(D6L736C23=0,0,D6L736C19/D6L736C23)</f>
        <v>-0.69914404677724495</v>
      </c>
      <c r="AZ43" s="16" t="s">
        <v>33408</v>
      </c>
      <c r="BA43" s="33">
        <f>IF(D6L736C5=0,0,D6L736C19/D6L736C5)</f>
        <v>0.89326814254469233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7347.7889229855036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7251.3516805906511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2478.018621197426</v>
      </c>
      <c r="R44" s="16" t="s">
        <v>33412</v>
      </c>
      <c r="S44" s="15">
        <f>SUM(D6L729C8:D6L736C8)</f>
        <v>4773.3330593932251</v>
      </c>
      <c r="U44" s="21" t="str">
        <f>NULL_VALUE</f>
        <v>n/a</v>
      </c>
      <c r="V44" s="16" t="s">
        <v>33413</v>
      </c>
      <c r="W44" s="33">
        <f>SUM(D6L729C10:D6L736C10)</f>
        <v>2312.6974381046471</v>
      </c>
      <c r="X44" s="16" t="s">
        <v>33414</v>
      </c>
      <c r="Y44" s="33">
        <f>SUM(D6L729C11:D6L736C11)</f>
        <v>165.32118309277917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5.7673252820564763E-2</v>
      </c>
      <c r="AD44" s="16" t="s">
        <v>33416</v>
      </c>
      <c r="AE44" s="33">
        <f>IF(D6L737C5=0,0,D6L737C10/D6L737C5)</f>
        <v>0.31893328857500242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0.14995045733346826</v>
      </c>
      <c r="AJ44" s="16" t="s">
        <v>33418</v>
      </c>
      <c r="AK44" s="33">
        <f>IF(D6L737C5=0,0,D6L737C11/D6L737C5)</f>
        <v>2.2798671251221553E-2</v>
      </c>
      <c r="AL44" s="16" t="s">
        <v>33419</v>
      </c>
      <c r="AM44" s="33">
        <f>SUM(D6L729C18:D6L736C18)</f>
        <v>509.46670368186483</v>
      </c>
      <c r="AN44" s="16" t="s">
        <v>33420</v>
      </c>
      <c r="AO44" s="33">
        <f>SUM(D6L729C19:D6L736C19)</f>
        <v>4263.8663557113614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7.7610404459529905</v>
      </c>
      <c r="AT44" s="16" t="s">
        <v>33422</v>
      </c>
      <c r="AU44" s="33">
        <f>IF(D6L737C5=0,0,D6L737C18/D6L737C5)</f>
        <v>7.0258170631212133E-2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7.761040445952994</v>
      </c>
      <c r="AZ44" s="16" t="s">
        <v>33424</v>
      </c>
      <c r="BA44" s="33">
        <f>IF(D6L737C5=0,0,D6L737C19/D6L737C5)</f>
        <v>0.58800986954256407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247.01859355235132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123.50929677617566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61.75464838808783</v>
      </c>
      <c r="R45" s="16" t="s">
        <v>33429</v>
      </c>
      <c r="S45" s="15">
        <f>D6L738C5-D6L738C7</f>
        <v>61.75464838808783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57.634682764882008</v>
      </c>
      <c r="X45" s="16" t="s">
        <v>33431</v>
      </c>
      <c r="Y45" s="33">
        <f>D6L738C7-D6L738C10</f>
        <v>4.1199656232058217</v>
      </c>
      <c r="Z45" s="16" t="s">
        <v>33432</v>
      </c>
      <c r="AA45" s="33">
        <f>CHOOSE(MIN(D6L738C9,RUN_YEARS),B7L807C7,B7L807C16,B7L807C25,B7L807C34,B7L807C43)</f>
        <v>40100</v>
      </c>
      <c r="AB45" s="16" t="s">
        <v>33433</v>
      </c>
      <c r="AC45" s="33">
        <f>IF(D6L738C12=0,0,D6L738C10/D6L738C12)</f>
        <v>1.4372738844110227E-3</v>
      </c>
      <c r="AD45" s="16" t="s">
        <v>33434</v>
      </c>
      <c r="AE45" s="33">
        <f>IF(D6L738C5=0,0,D6L738C10/D6L738C5)</f>
        <v>0.46664246554109973</v>
      </c>
      <c r="AF45" s="16" t="s">
        <v>33435</v>
      </c>
      <c r="AG45" s="33">
        <f>CHOOSE(MIN(D6L738C9,RUN_YEARS),B7L807C5,B7L807C14,B7L807C23,B7L807C32,B7L807C41)</f>
        <v>1102.505360988187</v>
      </c>
      <c r="AH45" s="16" t="s">
        <v>33436</v>
      </c>
      <c r="AI45" s="33">
        <f>IF(D6L738C15=0,0,D6L738C11/D6L738C15)</f>
        <v>3.7369120994686627E-3</v>
      </c>
      <c r="AJ45" s="16" t="s">
        <v>33437</v>
      </c>
      <c r="AK45" s="33">
        <f>IF(D6L738C5=0,0,D6L738C11/D6L738C5)</f>
        <v>3.3357534458900287E-2</v>
      </c>
      <c r="AL45" s="16" t="s">
        <v>33438</v>
      </c>
      <c r="AM45" s="33">
        <f>D6L738C8*CHOOSE(MIN(D6L738C9,RUN_YEARS),B7L807C4,B7L807C13,B7L807C22,B7L807C31,B7L807C40)</f>
        <v>6.5911883289600288</v>
      </c>
      <c r="AN45" s="16" t="s">
        <v>33439</v>
      </c>
      <c r="AO45" s="33">
        <f>D6L738C8-D6L738C18</f>
        <v>55.1634600591278</v>
      </c>
      <c r="AP45" s="16" t="s">
        <v>33440</v>
      </c>
      <c r="AQ45" s="33">
        <f>CHOOSE(MIN(D6L738C9,RUN_YEARS),B7L807C2,B7L807C11,B7L807C20,B7L807C29,B7L807C38)</f>
        <v>65.644124293608996</v>
      </c>
      <c r="AR45" s="16" t="s">
        <v>33441</v>
      </c>
      <c r="AS45" s="33">
        <f>IF(D6L738C20=0,0,D6L738C18/D6L738C20)</f>
        <v>0.10040789484035718</v>
      </c>
      <c r="AT45" s="16" t="s">
        <v>33442</v>
      </c>
      <c r="AU45" s="33">
        <f>IF(D6L738C5=0,0,D6L738C18/D6L738C5)</f>
        <v>5.3365928727653777E-2</v>
      </c>
      <c r="AV45" s="16" t="s">
        <v>33443</v>
      </c>
      <c r="AW45" s="33">
        <f>CHOOSE(MIN(D6L738C9,RUN_YEARS),B7L807C1,B7L807C10,B7L807C19,B7L807C28,B7L807C37)</f>
        <v>549.39365223057951</v>
      </c>
      <c r="AX45" s="16" t="s">
        <v>33444</v>
      </c>
      <c r="AY45" s="33">
        <f>IF(D6L738C23=0,0,D6L738C19/D6L738C23)</f>
        <v>0.1004078948403572</v>
      </c>
      <c r="AZ45" s="16" t="s">
        <v>33445</v>
      </c>
      <c r="BA45" s="33">
        <f>IF(D6L738C5=0,0,D6L738C19/D6L738C5)</f>
        <v>0.44663407127234622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18222.017904300097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18222.017904300097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7288.8071617200394</v>
      </c>
      <c r="R46" s="16" t="s">
        <v>33449</v>
      </c>
      <c r="S46" s="15">
        <f>D6L739C5-D6L739C7</f>
        <v>10933.210742580057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6802.5338895973291</v>
      </c>
      <c r="X46" s="16" t="s">
        <v>33451</v>
      </c>
      <c r="Y46" s="33">
        <f>D6L739C7-D6L739C10</f>
        <v>486.2732721227103</v>
      </c>
      <c r="Z46" s="16" t="s">
        <v>33452</v>
      </c>
      <c r="AA46" s="33">
        <f>CHOOSE(MIN(D6L739C9,RUN_YEARS),B7L807C7,B7L807C16,B7L807C25,B7L807C34,B7L807C43)</f>
        <v>40100</v>
      </c>
      <c r="AB46" s="16" t="s">
        <v>33453</v>
      </c>
      <c r="AC46" s="33">
        <f>IF(D6L739C12=0,0,D6L739C10/D6L739C12)</f>
        <v>0.16963924911714037</v>
      </c>
      <c r="AD46" s="16" t="s">
        <v>33454</v>
      </c>
      <c r="AE46" s="33">
        <f>IF(D6L739C5=0,0,D6L739C10/D6L739C5)</f>
        <v>0.37331397243287984</v>
      </c>
      <c r="AF46" s="16" t="s">
        <v>33455</v>
      </c>
      <c r="AG46" s="33">
        <f>CHOOSE(MIN(D6L739C9,RUN_YEARS),B7L807C5,B7L807C14,B7L807C23,B7L807C32,B7L807C41)</f>
        <v>1102.505360988187</v>
      </c>
      <c r="AH46" s="16" t="s">
        <v>33456</v>
      </c>
      <c r="AI46" s="33">
        <f>IF(D6L739C15=0,0,D6L739C11/D6L739C15)</f>
        <v>0.44106204770456492</v>
      </c>
      <c r="AJ46" s="16" t="s">
        <v>33457</v>
      </c>
      <c r="AK46" s="33">
        <f>IF(D6L739C5=0,0,D6L739C11/D6L739C5)</f>
        <v>2.6686027567120203E-2</v>
      </c>
      <c r="AL46" s="16" t="s">
        <v>33458</v>
      </c>
      <c r="AM46" s="33">
        <f>D6L739C8*CHOOSE(MIN(D6L739C9,RUN_YEARS),B7L807C4,B7L807C13,B7L807C22,B7L807C31,B7L807C40)</f>
        <v>1166.921890505892</v>
      </c>
      <c r="AN46" s="16" t="s">
        <v>33459</v>
      </c>
      <c r="AO46" s="33">
        <f>D6L739C8-D6L739C18</f>
        <v>9766.2888520741653</v>
      </c>
      <c r="AP46" s="16" t="s">
        <v>33460</v>
      </c>
      <c r="AQ46" s="33">
        <f>CHOOSE(MIN(D6L739C9,RUN_YEARS),B7L807C2,B7L807C11,B7L807C20,B7L807C29,B7L807C38)</f>
        <v>65.644124293608996</v>
      </c>
      <c r="AR46" s="16" t="s">
        <v>33461</v>
      </c>
      <c r="AS46" s="33">
        <f>IF(D6L739C20=0,0,D6L739C18/D6L739C20)</f>
        <v>17.776486518222949</v>
      </c>
      <c r="AT46" s="16" t="s">
        <v>33462</v>
      </c>
      <c r="AU46" s="33">
        <f>IF(D6L739C5=0,0,D6L739C18/D6L739C5)</f>
        <v>6.4039114473184527E-2</v>
      </c>
      <c r="AV46" s="16" t="s">
        <v>33463</v>
      </c>
      <c r="AW46" s="33">
        <f>CHOOSE(MIN(D6L739C9,RUN_YEARS),B7L807C1,B7L807C10,B7L807C19,B7L807C28,B7L807C37)</f>
        <v>549.39365223057951</v>
      </c>
      <c r="AX46" s="16" t="s">
        <v>33464</v>
      </c>
      <c r="AY46" s="33">
        <f>IF(D6L739C23=0,0,D6L739C19/D6L739C23)</f>
        <v>17.776486518222953</v>
      </c>
      <c r="AZ46" s="16" t="s">
        <v>33465</v>
      </c>
      <c r="BA46" s="33">
        <f>IF(D6L739C5=0,0,D6L739C19/D6L739C5)</f>
        <v>0.53596088552681542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18469.036497852449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18345.527201076271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7350.5618101081272</v>
      </c>
      <c r="R47" s="16" t="s">
        <v>33469</v>
      </c>
      <c r="S47" s="15">
        <f>SUM(D6L738C8:D6L739C8)</f>
        <v>10994.965390968144</v>
      </c>
      <c r="U47" s="21" t="str">
        <f>NULL_VALUE</f>
        <v>n/a</v>
      </c>
      <c r="V47" s="16" t="s">
        <v>33470</v>
      </c>
      <c r="W47" s="33">
        <f>SUM(D6L738C10:D6L739C10)</f>
        <v>6860.1685723622113</v>
      </c>
      <c r="X47" s="16" t="s">
        <v>33471</v>
      </c>
      <c r="Y47" s="33">
        <f>SUM(D6L738C11:D6L739C11)</f>
        <v>490.39323774591611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0.17107652300155141</v>
      </c>
      <c r="AD47" s="16" t="s">
        <v>33473</v>
      </c>
      <c r="AE47" s="33">
        <f>IF(D6L740C5=0,0,D6L740C10/D6L740C5)</f>
        <v>0.37394229651572769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0.44479895980403356</v>
      </c>
      <c r="AJ47" s="16" t="s">
        <v>33475</v>
      </c>
      <c r="AK47" s="33">
        <f>IF(D6L740C5=0,0,D6L740C11/D6L740C5)</f>
        <v>2.6730942772641954E-2</v>
      </c>
      <c r="AL47" s="16" t="s">
        <v>33476</v>
      </c>
      <c r="AM47" s="33">
        <f>SUM(D6L738C18:D6L739C18)</f>
        <v>1173.513078834852</v>
      </c>
      <c r="AN47" s="16" t="s">
        <v>33477</v>
      </c>
      <c r="AO47" s="33">
        <f>SUM(D6L738C19:D6L739C19)</f>
        <v>9821.4523121332932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17.876894413063308</v>
      </c>
      <c r="AT47" s="16" t="s">
        <v>33479</v>
      </c>
      <c r="AU47" s="33">
        <f>IF(D6L740C5=0,0,D6L740C18/D6L740C5)</f>
        <v>6.3967258393424958E-2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17.876894413063312</v>
      </c>
      <c r="AZ47" s="16" t="s">
        <v>33481</v>
      </c>
      <c r="BA47" s="33">
        <f>IF(D6L740C5=0,0,D6L740C19/D6L740C5)</f>
        <v>0.5353595023182055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31810.881203606161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29465.283451205411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11762.782716074797</v>
      </c>
      <c r="R48" s="16" t="s">
        <v>33486</v>
      </c>
      <c r="S48" s="15">
        <f>SUM(D6L728C8,D6L737C8,D6L740C8)</f>
        <v>17702.500735130612</v>
      </c>
      <c r="U48" s="21" t="str">
        <f>NULL_VALUE</f>
        <v>n/a</v>
      </c>
      <c r="V48" s="16" t="s">
        <v>33487</v>
      </c>
      <c r="W48" s="33">
        <f>SUM(D6L728C10,D6L737C10,D6L740C10)</f>
        <v>10974.199130032779</v>
      </c>
      <c r="X48" s="16" t="s">
        <v>33488</v>
      </c>
      <c r="Y48" s="33">
        <f>SUM(D6L728C11,D6L737C11,D6L740C11)</f>
        <v>788.58358604201658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0.25945062109463651</v>
      </c>
      <c r="AD48" s="16" t="s">
        <v>33490</v>
      </c>
      <c r="AE48" s="33">
        <f>IF(D6L741C5=0,0,D6L741C10/D6L741C5)</f>
        <v>0.3724450554906788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0.67457161484605477</v>
      </c>
      <c r="AJ48" s="16" t="s">
        <v>33492</v>
      </c>
      <c r="AK48" s="33">
        <f>IF(D6L741C5=0,0,D6L741C11/D6L741C5)</f>
        <v>2.6763142711588476E-2</v>
      </c>
      <c r="AL48" s="16" t="s">
        <v>33493</v>
      </c>
      <c r="AM48" s="33">
        <f>SUM(D6L728C18,D6L737C18,D6L740C18)</f>
        <v>1898.8138152197191</v>
      </c>
      <c r="AN48" s="16" t="s">
        <v>33494</v>
      </c>
      <c r="AO48" s="33">
        <f>SUM(D6L728C19,D6L737C19,D6L740C19)</f>
        <v>15803.686919910895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27.712024629651481</v>
      </c>
      <c r="AT48" s="16" t="s">
        <v>33496</v>
      </c>
      <c r="AU48" s="33">
        <f>IF(D6L741C5=0,0,D6L741C18/D6L741C5)</f>
        <v>6.4442407905702312E-2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27.712024629651488</v>
      </c>
      <c r="AZ48" s="16" t="s">
        <v>33498</v>
      </c>
      <c r="BA48" s="33">
        <f>IF(D6L741C5=0,0,D6L741C19/D6L741C5)</f>
        <v>0.5363493938920304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D8126-84E6-4AA6-8FAB-8ECDD4E41A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14923.501340166667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12834.211152543334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6417.1055762716669</v>
      </c>
      <c r="R8" s="16" t="s">
        <v>33509</v>
      </c>
      <c r="S8" s="15">
        <f>D6L801C5-D6L801C7</f>
        <v>6417.1055762716669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5427.3592312581841</v>
      </c>
      <c r="X8" s="16" t="s">
        <v>33511</v>
      </c>
      <c r="Y8" s="33">
        <f>D6L801C7-D6L801C10</f>
        <v>989.74634501348282</v>
      </c>
      <c r="Z8" s="16" t="s">
        <v>33512</v>
      </c>
      <c r="AA8" s="33">
        <f>CHOOSE(MIN(D6L801C9,RUN_YEARS),B7L808C7,B7L808C16,B7L808C25,B7L808C34,B7L808C43)</f>
        <v>70509</v>
      </c>
      <c r="AB8" s="16" t="s">
        <v>33513</v>
      </c>
      <c r="AC8" s="33">
        <f>IF(D6L801C12=0,0,D6L801C10/D6L801C12)</f>
        <v>7.6973992415977882E-2</v>
      </c>
      <c r="AD8" s="16" t="s">
        <v>33514</v>
      </c>
      <c r="AE8" s="33">
        <f>IF(D6L801C5=0,0,D6L801C10/D6L801C5)</f>
        <v>0.42288218315487613</v>
      </c>
      <c r="AF8" s="16" t="s">
        <v>33515</v>
      </c>
      <c r="AG8" s="33">
        <f>CHOOSE(MIN(D6L801C9,RUN_YEARS),B7L808C5,B7L808C14,B7L808C23,B7L808C32,B7L808C41)</f>
        <v>4945.4583192441251</v>
      </c>
      <c r="AH8" s="16" t="s">
        <v>33516</v>
      </c>
      <c r="AI8" s="33">
        <f>IF(D6L801C15=0,0,D6L801C11/D6L801C15)</f>
        <v>0.20013238028154243</v>
      </c>
      <c r="AJ8" s="16" t="s">
        <v>33517</v>
      </c>
      <c r="AK8" s="33">
        <f>IF(D6L801C5=0,0,D6L801C11/D6L801C5)</f>
        <v>7.7117816845123865E-2</v>
      </c>
      <c r="AL8" s="16" t="s">
        <v>33518</v>
      </c>
      <c r="AM8" s="33">
        <f>D6L801C8*CHOOSE(MIN(D6L801C9,RUN_YEARS),B7L808C4,B7L808C13,B7L808C22,B7L808C31,B7L808C40)</f>
        <v>321.47950173305748</v>
      </c>
      <c r="AN8" s="16" t="s">
        <v>33519</v>
      </c>
      <c r="AO8" s="33">
        <f>D6L801C8-D6L801C18</f>
        <v>6095.6260745386098</v>
      </c>
      <c r="AP8" s="16" t="s">
        <v>33520</v>
      </c>
      <c r="AQ8" s="33">
        <f>CHOOSE(MIN(D6L801C9,RUN_YEARS),B7L808C2,B7L808C11,B7L808C20,B7L808C29,B7L808C38)</f>
        <v>125.73842972872619</v>
      </c>
      <c r="AR8" s="16" t="s">
        <v>33521</v>
      </c>
      <c r="AS8" s="33">
        <f>IF(D6L801C20=0,0,D6L801C18/D6L801C20)</f>
        <v>2.5567322768912573</v>
      </c>
      <c r="AT8" s="16" t="s">
        <v>33522</v>
      </c>
      <c r="AU8" s="33">
        <f>IF(D6L801C5=0,0,D6L801C18/D6L801C5)</f>
        <v>2.5048637420099672E-2</v>
      </c>
      <c r="AV8" s="16" t="s">
        <v>33523</v>
      </c>
      <c r="AW8" s="33">
        <f>CHOOSE(MIN(D6L801C9,RUN_YEARS),B7L808C1,B7L808C10,B7L808C19,B7L808C28,B7L808C37)</f>
        <v>2384.1471903934776</v>
      </c>
      <c r="AX8" s="16" t="s">
        <v>33524</v>
      </c>
      <c r="AY8" s="33">
        <f>IF(D6L801C23=0,0,D6L801C19/D6L801C23)</f>
        <v>2.5567322768912573</v>
      </c>
      <c r="AZ8" s="16" t="s">
        <v>33525</v>
      </c>
      <c r="BA8" s="33">
        <f>IF(D6L801C5=0,0,D6L801C19/D6L801C5)</f>
        <v>0.47495136257990034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29.764124361757798</v>
      </c>
      <c r="J9" s="16" t="s">
        <v>33546</v>
      </c>
      <c r="K9" s="21">
        <f>IF(FLOW_THRU_100PCT="Y",1,INDEX(VariabilityMatrix,D6L802C1,D6L802C9))</f>
        <v>0.50871385072933473</v>
      </c>
      <c r="L9" s="16" t="s">
        <v>33526</v>
      </c>
      <c r="M9" s="15">
        <f>IF(D6L802C2&lt;&gt;0,D6L802C2*D6L802C4,D6L802C3*D6L802C4)</f>
        <v>15.141422317656611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7.5707111588283054</v>
      </c>
      <c r="R9" s="16" t="s">
        <v>33528</v>
      </c>
      <c r="S9" s="15">
        <f>D6L802C5-D6L802C7</f>
        <v>7.5707111588283054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6.3985418350992331</v>
      </c>
      <c r="X9" s="16" t="s">
        <v>33530</v>
      </c>
      <c r="Y9" s="33">
        <f>D6L802C7-D6L802C10</f>
        <v>1.1721693237290722</v>
      </c>
      <c r="Z9" s="16" t="s">
        <v>33531</v>
      </c>
      <c r="AA9" s="33">
        <f>CHOOSE(MIN(D6L802C9,RUN_YEARS),B7L808C7,B7L808C16,B7L808C25,B7L808C34,B7L808C43)</f>
        <v>70448.600000000006</v>
      </c>
      <c r="AB9" s="16" t="s">
        <v>33532</v>
      </c>
      <c r="AC9" s="33">
        <f>IF(D6L802C12=0,0,D6L802C10/D6L802C12)</f>
        <v>9.0825677658594101E-5</v>
      </c>
      <c r="AD9" s="16" t="s">
        <v>33533</v>
      </c>
      <c r="AE9" s="33">
        <f>IF(D6L802C5=0,0,D6L802C10/D6L802C5)</f>
        <v>0.42258525658040791</v>
      </c>
      <c r="AF9" s="16" t="s">
        <v>33534</v>
      </c>
      <c r="AG9" s="33">
        <f>CHOOSE(MIN(D6L802C9,RUN_YEARS),B7L808C5,B7L808C14,B7L808C23,B7L808C32,B7L808C41)</f>
        <v>4963.7323596423903</v>
      </c>
      <c r="AH9" s="16" t="s">
        <v>33535</v>
      </c>
      <c r="AI9" s="33">
        <f>IF(D6L802C15=0,0,D6L802C11/D6L802C15)</f>
        <v>2.3614676191234464E-4</v>
      </c>
      <c r="AJ9" s="16" t="s">
        <v>33536</v>
      </c>
      <c r="AK9" s="33">
        <f>IF(D6L802C5=0,0,D6L802C11/D6L802C5)</f>
        <v>7.7414743419592105E-2</v>
      </c>
      <c r="AL9" s="16" t="s">
        <v>33537</v>
      </c>
      <c r="AM9" s="33">
        <f>D6L802C8*CHOOSE(MIN(D6L802C9,RUN_YEARS),B7L808C4,B7L808C13,B7L808C22,B7L808C31,B7L808C40)</f>
        <v>0.36518864969931331</v>
      </c>
      <c r="AN9" s="16" t="s">
        <v>33538</v>
      </c>
      <c r="AO9" s="33">
        <f>D6L802C8-D6L802C18</f>
        <v>7.2055225091289916</v>
      </c>
      <c r="AP9" s="16" t="s">
        <v>33539</v>
      </c>
      <c r="AQ9" s="33">
        <f>CHOOSE(MIN(D6L802C9,RUN_YEARS),B7L808C2,B7L808C11,B7L808C20,B7L808C29,B7L808C38)</f>
        <v>122.05493516593793</v>
      </c>
      <c r="AR9" s="16" t="s">
        <v>33540</v>
      </c>
      <c r="AS9" s="33">
        <f>IF(D6L802C20=0,0,D6L802C18/D6L802C20)</f>
        <v>2.9920023242225036E-3</v>
      </c>
      <c r="AT9" s="16" t="s">
        <v>33541</v>
      </c>
      <c r="AU9" s="33">
        <f>IF(D6L802C5=0,0,D6L802C18/D6L802C5)</f>
        <v>2.4118516876281963E-2</v>
      </c>
      <c r="AV9" s="16" t="s">
        <v>33542</v>
      </c>
      <c r="AW9" s="33">
        <f>CHOOSE(MIN(D6L802C9,RUN_YEARS),B7L808C1,B7L808C10,B7L808C19,B7L808C28,B7L808C37)</f>
        <v>2408.260999931344</v>
      </c>
      <c r="AX9" s="16" t="s">
        <v>33543</v>
      </c>
      <c r="AY9" s="33">
        <f>IF(D6L802C23=0,0,D6L802C19/D6L802C23)</f>
        <v>2.9920023242225036E-3</v>
      </c>
      <c r="AZ9" s="16" t="s">
        <v>33544</v>
      </c>
      <c r="BA9" s="33">
        <f>IF(D6L802C5=0,0,D6L802C19/D6L802C5)</f>
        <v>0.47588148312371803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23.406945966643264</v>
      </c>
      <c r="J10" s="16" t="s">
        <v>33567</v>
      </c>
      <c r="K10" s="21">
        <f>IF(FLOW_THRU_100PCT="Y",1,INDEX(VariabilityMatrix,D6L803C1,D6L803C9))</f>
        <v>0.50871385072933473</v>
      </c>
      <c r="L10" s="16" t="s">
        <v>33547</v>
      </c>
      <c r="M10" s="15">
        <f>IF(D6L803C2&lt;&gt;0,D6L803C2*D6L803C4,D6L803C3*D6L803C4)</f>
        <v>11.907437616504565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5.9537188082522823</v>
      </c>
      <c r="R10" s="16" t="s">
        <v>33549</v>
      </c>
      <c r="S10" s="15">
        <f>D6L803C5-D6L803C7</f>
        <v>5.9537188082522823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5.0319075803857825</v>
      </c>
      <c r="X10" s="16" t="s">
        <v>33551</v>
      </c>
      <c r="Y10" s="33">
        <f>D6L803C7-D6L803C10</f>
        <v>0.92181122786649983</v>
      </c>
      <c r="Z10" s="16" t="s">
        <v>33552</v>
      </c>
      <c r="AA10" s="33">
        <f>CHOOSE(MIN(D6L803C9,RUN_YEARS),B7L808C7,B7L808C16,B7L808C25,B7L808C34,B7L808C43)</f>
        <v>70448.600000000006</v>
      </c>
      <c r="AB10" s="16" t="s">
        <v>33553</v>
      </c>
      <c r="AC10" s="33">
        <f>IF(D6L803C12=0,0,D6L803C10/D6L803C12)</f>
        <v>7.1426651209332501E-5</v>
      </c>
      <c r="AD10" s="16" t="s">
        <v>33554</v>
      </c>
      <c r="AE10" s="33">
        <f>IF(D6L803C5=0,0,D6L803C10/D6L803C5)</f>
        <v>0.42258525658040791</v>
      </c>
      <c r="AF10" s="16" t="s">
        <v>33555</v>
      </c>
      <c r="AG10" s="33">
        <f>CHOOSE(MIN(D6L803C9,RUN_YEARS),B7L808C5,B7L808C14,B7L808C23,B7L808C32,B7L808C41)</f>
        <v>4963.7323596423903</v>
      </c>
      <c r="AH10" s="16" t="s">
        <v>33556</v>
      </c>
      <c r="AI10" s="33">
        <f>IF(D6L803C15=0,0,D6L803C11/D6L803C15)</f>
        <v>1.8570929314426439E-4</v>
      </c>
      <c r="AJ10" s="16" t="s">
        <v>33557</v>
      </c>
      <c r="AK10" s="33">
        <f>IF(D6L803C5=0,0,D6L803C11/D6L803C5)</f>
        <v>7.7414743419592064E-2</v>
      </c>
      <c r="AL10" s="16" t="s">
        <v>33558</v>
      </c>
      <c r="AM10" s="33">
        <f>D6L803C8*CHOOSE(MIN(D6L803C9,RUN_YEARS),B7L808C4,B7L808C13,B7L808C22,B7L808C31,B7L808C40)</f>
        <v>0.28718973510694001</v>
      </c>
      <c r="AN10" s="16" t="s">
        <v>33559</v>
      </c>
      <c r="AO10" s="33">
        <f>D6L803C8-D6L803C18</f>
        <v>5.6665290731453419</v>
      </c>
      <c r="AP10" s="16" t="s">
        <v>33560</v>
      </c>
      <c r="AQ10" s="33">
        <f>CHOOSE(MIN(D6L803C9,RUN_YEARS),B7L808C2,B7L808C11,B7L808C20,B7L808C29,B7L808C38)</f>
        <v>122.05493516593793</v>
      </c>
      <c r="AR10" s="16" t="s">
        <v>33561</v>
      </c>
      <c r="AS10" s="33">
        <f>IF(D6L803C20=0,0,D6L803C18/D6L803C20)</f>
        <v>2.3529547143382244E-3</v>
      </c>
      <c r="AT10" s="16" t="s">
        <v>33562</v>
      </c>
      <c r="AU10" s="33">
        <f>IF(D6L803C5=0,0,D6L803C18/D6L803C5)</f>
        <v>2.4118516876281963E-2</v>
      </c>
      <c r="AV10" s="16" t="s">
        <v>33563</v>
      </c>
      <c r="AW10" s="33">
        <f>CHOOSE(MIN(D6L803C9,RUN_YEARS),B7L808C1,B7L808C10,B7L808C19,B7L808C28,B7L808C37)</f>
        <v>2408.260999931344</v>
      </c>
      <c r="AX10" s="16" t="s">
        <v>33564</v>
      </c>
      <c r="AY10" s="33">
        <f>IF(D6L803C23=0,0,D6L803C19/D6L803C23)</f>
        <v>2.3529547143382244E-3</v>
      </c>
      <c r="AZ10" s="16" t="s">
        <v>33565</v>
      </c>
      <c r="BA10" s="33">
        <f>IF(D6L803C5=0,0,D6L803C19/D6L803C5)</f>
        <v>0.47588148312371803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1.1037149576813474</v>
      </c>
      <c r="J11" s="16" t="s">
        <v>33588</v>
      </c>
      <c r="K11" s="21">
        <f>IF(FLOW_THRU_100PCT="Y",1,INDEX(VariabilityMatrix,D6L804C1,D6L804C9))</f>
        <v>0.494701222858482</v>
      </c>
      <c r="L11" s="16" t="s">
        <v>33568</v>
      </c>
      <c r="M11" s="15">
        <f>IF(D6L804C2&lt;&gt;0,D6L804C2*D6L804C4,D6L804C3*D6L804C4)</f>
        <v>0.54600913925216032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0.27300456962608016</v>
      </c>
      <c r="R11" s="16" t="s">
        <v>33570</v>
      </c>
      <c r="S11" s="15">
        <f>D6L804C5-D6L804C7</f>
        <v>0.27300456962608016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0.22985716755969815</v>
      </c>
      <c r="X11" s="16" t="s">
        <v>33572</v>
      </c>
      <c r="Y11" s="33">
        <f>D6L804C7-D6L804C10</f>
        <v>4.3147402066382012E-2</v>
      </c>
      <c r="Z11" s="16" t="s">
        <v>33573</v>
      </c>
      <c r="AA11" s="33">
        <f>CHOOSE(MIN(D6L804C9,RUN_YEARS),B7L808C7,B7L808C16,B7L808C25,B7L808C34,B7L808C43)</f>
        <v>66409</v>
      </c>
      <c r="AB11" s="16" t="s">
        <v>33574</v>
      </c>
      <c r="AC11" s="33">
        <f>IF(D6L804C12=0,0,D6L804C10/D6L804C12)</f>
        <v>3.4612351873947528E-6</v>
      </c>
      <c r="AD11" s="16" t="s">
        <v>33575</v>
      </c>
      <c r="AE11" s="33">
        <f>IF(D6L804C5=0,0,D6L804C10/D6L804C5)</f>
        <v>0.42097677682560641</v>
      </c>
      <c r="AF11" s="16" t="s">
        <v>33576</v>
      </c>
      <c r="AG11" s="33">
        <f>CHOOSE(MIN(D6L804C9,RUN_YEARS),B7L808C5,B7L808C14,B7L808C23,B7L808C32,B7L808C41)</f>
        <v>4794.5758500759966</v>
      </c>
      <c r="AH11" s="16" t="s">
        <v>33577</v>
      </c>
      <c r="AI11" s="33">
        <f>IF(D6L804C15=0,0,D6L804C11/D6L804C15)</f>
        <v>8.9992114872263619E-6</v>
      </c>
      <c r="AJ11" s="16" t="s">
        <v>33578</v>
      </c>
      <c r="AK11" s="33">
        <f>IF(D6L804C5=0,0,D6L804C11/D6L804C5)</f>
        <v>7.9023223174393586E-2</v>
      </c>
      <c r="AL11" s="16" t="s">
        <v>33579</v>
      </c>
      <c r="AM11" s="33">
        <f>D6L804C8*CHOOSE(MIN(D6L804C9,RUN_YEARS),B7L808C4,B7L808C13,B7L808C22,B7L808C31,B7L808C40)</f>
        <v>1.229420568550536E-2</v>
      </c>
      <c r="AN11" s="16" t="s">
        <v>33580</v>
      </c>
      <c r="AO11" s="33">
        <f>D6L804C8-D6L804C18</f>
        <v>0.26071036394057479</v>
      </c>
      <c r="AP11" s="16" t="s">
        <v>33581</v>
      </c>
      <c r="AQ11" s="33">
        <f>CHOOSE(MIN(D6L804C9,RUN_YEARS),B7L808C2,B7L808C11,B7L808C20,B7L808C29,B7L808C38)</f>
        <v>108.71223566619152</v>
      </c>
      <c r="AR11" s="16" t="s">
        <v>33582</v>
      </c>
      <c r="AS11" s="33">
        <f>IF(D6L804C20=0,0,D6L804C18/D6L804C20)</f>
        <v>1.1308943846261771E-4</v>
      </c>
      <c r="AT11" s="16" t="s">
        <v>33583</v>
      </c>
      <c r="AU11" s="33">
        <f>IF(D6L804C5=0,0,D6L804C18/D6L804C5)</f>
        <v>2.251648333642195E-2</v>
      </c>
      <c r="AV11" s="16" t="s">
        <v>33584</v>
      </c>
      <c r="AW11" s="33">
        <f>CHOOSE(MIN(D6L804C9,RUN_YEARS),B7L808C1,B7L808C10,B7L808C19,B7L808C28,B7L808C37)</f>
        <v>2305.3467015556357</v>
      </c>
      <c r="AX11" s="16" t="s">
        <v>33585</v>
      </c>
      <c r="AY11" s="33">
        <f>IF(D6L804C23=0,0,D6L804C19/D6L804C23)</f>
        <v>1.1308943846261771E-4</v>
      </c>
      <c r="AZ11" s="16" t="s">
        <v>33586</v>
      </c>
      <c r="BA11" s="33">
        <f>IF(D6L804C5=0,0,D6L804C19/D6L804C5)</f>
        <v>0.47748351666357802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383.38772014865151</v>
      </c>
      <c r="J12" s="16" t="s">
        <v>33609</v>
      </c>
      <c r="K12" s="21">
        <f>IF(FLOW_THRU_100PCT="Y",1,INDEX(VariabilityMatrix,D6L805C1,D6L805C9))</f>
        <v>0.24031560969564933</v>
      </c>
      <c r="L12" s="16" t="s">
        <v>33589</v>
      </c>
      <c r="M12" s="15">
        <f>IF(D6L805C2&lt;&gt;0,D6L805C2*D6L805C4,D6L805C3*D6L805C4)</f>
        <v>92.134053717348166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46.067026858674083</v>
      </c>
      <c r="R12" s="16" t="s">
        <v>33591</v>
      </c>
      <c r="S12" s="15">
        <f>D6L805C5-D6L805C7</f>
        <v>46.067026858674083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38.934492729938661</v>
      </c>
      <c r="X12" s="16" t="s">
        <v>33593</v>
      </c>
      <c r="Y12" s="33">
        <f>D6L805C7-D6L805C10</f>
        <v>7.132534128735422</v>
      </c>
      <c r="Z12" s="16" t="s">
        <v>33594</v>
      </c>
      <c r="AA12" s="33">
        <f>CHOOSE(MIN(D6L805C9,RUN_YEARS),B7L808C7,B7L808C16,B7L808C25,B7L808C34,B7L808C43)</f>
        <v>70448.600000000006</v>
      </c>
      <c r="AB12" s="16" t="s">
        <v>33595</v>
      </c>
      <c r="AC12" s="33">
        <f>IF(D6L805C12=0,0,D6L805C10/D6L805C12)</f>
        <v>5.5266524430490685E-4</v>
      </c>
      <c r="AD12" s="16" t="s">
        <v>33596</v>
      </c>
      <c r="AE12" s="33">
        <f>IF(D6L805C5=0,0,D6L805C10/D6L805C5)</f>
        <v>0.42258525658040791</v>
      </c>
      <c r="AF12" s="16" t="s">
        <v>33597</v>
      </c>
      <c r="AG12" s="33">
        <f>CHOOSE(MIN(D6L805C9,RUN_YEARS),B7L808C5,B7L808C14,B7L808C23,B7L808C32,B7L808C41)</f>
        <v>4963.7323596423903</v>
      </c>
      <c r="AH12" s="16" t="s">
        <v>33598</v>
      </c>
      <c r="AI12" s="33">
        <f>IF(D6L805C15=0,0,D6L805C11/D6L805C15)</f>
        <v>1.4369296351927569E-3</v>
      </c>
      <c r="AJ12" s="16" t="s">
        <v>33599</v>
      </c>
      <c r="AK12" s="33">
        <f>IF(D6L805C5=0,0,D6L805C11/D6L805C5)</f>
        <v>7.7414743419592078E-2</v>
      </c>
      <c r="AL12" s="16" t="s">
        <v>33600</v>
      </c>
      <c r="AM12" s="33">
        <f>D6L805C8*CHOOSE(MIN(D6L805C9,RUN_YEARS),B7L808C4,B7L808C13,B7L808C22,B7L808C31,B7L808C40)</f>
        <v>2.2221367294621306</v>
      </c>
      <c r="AN12" s="16" t="s">
        <v>33601</v>
      </c>
      <c r="AO12" s="33">
        <f>D6L805C8-D6L805C18</f>
        <v>43.844890129211954</v>
      </c>
      <c r="AP12" s="16" t="s">
        <v>33602</v>
      </c>
      <c r="AQ12" s="33">
        <f>CHOOSE(MIN(D6L805C9,RUN_YEARS),B7L808C2,B7L808C11,B7L808C20,B7L808C29,B7L808C38)</f>
        <v>122.05493516593793</v>
      </c>
      <c r="AR12" s="16" t="s">
        <v>33603</v>
      </c>
      <c r="AS12" s="33">
        <f>IF(D6L805C20=0,0,D6L805C18/D6L805C20)</f>
        <v>1.8206037522702858E-2</v>
      </c>
      <c r="AT12" s="16" t="s">
        <v>33604</v>
      </c>
      <c r="AU12" s="33">
        <f>IF(D6L805C5=0,0,D6L805C18/D6L805C5)</f>
        <v>2.4118516876281963E-2</v>
      </c>
      <c r="AV12" s="16" t="s">
        <v>33605</v>
      </c>
      <c r="AW12" s="33">
        <f>CHOOSE(MIN(D6L805C9,RUN_YEARS),B7L808C1,B7L808C10,B7L808C19,B7L808C28,B7L808C37)</f>
        <v>2408.260999931344</v>
      </c>
      <c r="AX12" s="16" t="s">
        <v>33606</v>
      </c>
      <c r="AY12" s="33">
        <f>IF(D6L805C23=0,0,D6L805C19/D6L805C23)</f>
        <v>1.8206037522702858E-2</v>
      </c>
      <c r="AZ12" s="16" t="s">
        <v>33607</v>
      </c>
      <c r="BA12" s="33">
        <f>IF(D6L805C5=0,0,D6L805C19/D6L805C5)</f>
        <v>0.47588148312371803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199.97771570447378</v>
      </c>
      <c r="J13" s="16" t="s">
        <v>33630</v>
      </c>
      <c r="K13" s="21">
        <f>IF(FLOW_THRU_100PCT="Y",1,INDEX(VariabilityMatrix,D6L806C1,D6L806C9))</f>
        <v>0.50871385072933473</v>
      </c>
      <c r="L13" s="16" t="s">
        <v>33610</v>
      </c>
      <c r="M13" s="15">
        <f>IF(D6L806C2&lt;&gt;0,D6L806C2*D6L806C4,D6L806C3*D6L806C4)</f>
        <v>101.73143381607902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50.865716908039509</v>
      </c>
      <c r="R13" s="16" t="s">
        <v>33612</v>
      </c>
      <c r="S13" s="15">
        <f>D6L806C5-D6L806C7</f>
        <v>50.865716908039509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42.990204061460538</v>
      </c>
      <c r="X13" s="16" t="s">
        <v>33614</v>
      </c>
      <c r="Y13" s="33">
        <f>D6L806C7-D6L806C10</f>
        <v>7.875512846578971</v>
      </c>
      <c r="Z13" s="16" t="s">
        <v>33615</v>
      </c>
      <c r="AA13" s="33">
        <f>CHOOSE(MIN(D6L806C9,RUN_YEARS),B7L808C7,B7L808C16,B7L808C25,B7L808C34,B7L808C43)</f>
        <v>70448.600000000006</v>
      </c>
      <c r="AB13" s="16" t="s">
        <v>33616</v>
      </c>
      <c r="AC13" s="33">
        <f>IF(D6L806C12=0,0,D6L806C10/D6L806C12)</f>
        <v>6.1023503748066721E-4</v>
      </c>
      <c r="AD13" s="16" t="s">
        <v>33617</v>
      </c>
      <c r="AE13" s="33">
        <f>IF(D6L806C5=0,0,D6L806C10/D6L806C5)</f>
        <v>0.42258525658040791</v>
      </c>
      <c r="AF13" s="16" t="s">
        <v>33618</v>
      </c>
      <c r="AG13" s="33">
        <f>CHOOSE(MIN(D6L806C9,RUN_YEARS),B7L808C5,B7L808C14,B7L808C23,B7L808C32,B7L808C41)</f>
        <v>4963.7323596423903</v>
      </c>
      <c r="AH13" s="16" t="s">
        <v>33619</v>
      </c>
      <c r="AI13" s="33">
        <f>IF(D6L806C15=0,0,D6L806C11/D6L806C15)</f>
        <v>1.5866110974497342E-3</v>
      </c>
      <c r="AJ13" s="16" t="s">
        <v>33620</v>
      </c>
      <c r="AK13" s="33">
        <f>IF(D6L806C5=0,0,D6L806C11/D6L806C5)</f>
        <v>7.7414743419592091E-2</v>
      </c>
      <c r="AL13" s="16" t="s">
        <v>33621</v>
      </c>
      <c r="AM13" s="33">
        <f>D6L806C8*CHOOSE(MIN(D6L806C9,RUN_YEARS),B7L808C4,B7L808C13,B7L808C22,B7L808C31,B7L808C40)</f>
        <v>2.4536113033414635</v>
      </c>
      <c r="AN13" s="16" t="s">
        <v>33622</v>
      </c>
      <c r="AO13" s="33">
        <f>D6L806C8-D6L806C18</f>
        <v>48.412105604698048</v>
      </c>
      <c r="AP13" s="16" t="s">
        <v>33623</v>
      </c>
      <c r="AQ13" s="33">
        <f>CHOOSE(MIN(D6L806C9,RUN_YEARS),B7L808C2,B7L808C11,B7L808C20,B7L808C29,B7L808C38)</f>
        <v>122.05493516593793</v>
      </c>
      <c r="AR13" s="16" t="s">
        <v>33624</v>
      </c>
      <c r="AS13" s="33">
        <f>IF(D6L806C20=0,0,D6L806C18/D6L806C20)</f>
        <v>2.0102516133458214E-2</v>
      </c>
      <c r="AT13" s="16" t="s">
        <v>33625</v>
      </c>
      <c r="AU13" s="33">
        <f>IF(D6L806C5=0,0,D6L806C18/D6L806C5)</f>
        <v>2.4118516876281963E-2</v>
      </c>
      <c r="AV13" s="16" t="s">
        <v>33626</v>
      </c>
      <c r="AW13" s="33">
        <f>CHOOSE(MIN(D6L806C9,RUN_YEARS),B7L808C1,B7L808C10,B7L808C19,B7L808C28,B7L808C37)</f>
        <v>2408.260999931344</v>
      </c>
      <c r="AX13" s="16" t="s">
        <v>33627</v>
      </c>
      <c r="AY13" s="33">
        <f>IF(D6L806C23=0,0,D6L806C19/D6L806C23)</f>
        <v>2.0102516133458211E-2</v>
      </c>
      <c r="AZ13" s="16" t="s">
        <v>33628</v>
      </c>
      <c r="BA13" s="33">
        <f>IF(D6L806C5=0,0,D6L806C19/D6L806C5)</f>
        <v>0.47588148312371809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9.7004705623204934</v>
      </c>
      <c r="J14" s="16" t="s">
        <v>33651</v>
      </c>
      <c r="K14" s="21">
        <f>IF(FLOW_THRU_100PCT="Y",1,INDEX(VariabilityMatrix,D6L807C1,D6L807C9))</f>
        <v>0.494701222858482</v>
      </c>
      <c r="L14" s="16" t="s">
        <v>33631</v>
      </c>
      <c r="M14" s="15">
        <f>IF(D6L807C2&lt;&gt;0,D6L807C2*D6L807C4,D6L807C3*D6L807C4)</f>
        <v>4.7988346494826546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2.3994173247413273</v>
      </c>
      <c r="R14" s="16" t="s">
        <v>33633</v>
      </c>
      <c r="S14" s="15">
        <f>D6L807C5-D6L807C7</f>
        <v>2.3994173247413273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2.0201979432582466</v>
      </c>
      <c r="X14" s="16" t="s">
        <v>33635</v>
      </c>
      <c r="Y14" s="33">
        <f>D6L807C7-D6L807C10</f>
        <v>0.37921938148308065</v>
      </c>
      <c r="Z14" s="16" t="s">
        <v>33636</v>
      </c>
      <c r="AA14" s="33">
        <f>CHOOSE(MIN(D6L807C9,RUN_YEARS),B7L808C7,B7L808C16,B7L808C25,B7L808C34,B7L808C43)</f>
        <v>66409</v>
      </c>
      <c r="AB14" s="16" t="s">
        <v>33637</v>
      </c>
      <c r="AC14" s="33">
        <f>IF(D6L807C12=0,0,D6L807C10/D6L807C12)</f>
        <v>3.0420544553573261E-5</v>
      </c>
      <c r="AD14" s="16" t="s">
        <v>33638</v>
      </c>
      <c r="AE14" s="33">
        <f>IF(D6L807C5=0,0,D6L807C10/D6L807C5)</f>
        <v>0.42097677682560641</v>
      </c>
      <c r="AF14" s="16" t="s">
        <v>33639</v>
      </c>
      <c r="AG14" s="33">
        <f>CHOOSE(MIN(D6L807C9,RUN_YEARS),B7L808C5,B7L808C14,B7L808C23,B7L808C32,B7L808C41)</f>
        <v>4794.5758500759966</v>
      </c>
      <c r="AH14" s="16" t="s">
        <v>33640</v>
      </c>
      <c r="AI14" s="33">
        <f>IF(D6L807C15=0,0,D6L807C11/D6L807C15)</f>
        <v>7.9093415839290516E-5</v>
      </c>
      <c r="AJ14" s="16" t="s">
        <v>33641</v>
      </c>
      <c r="AK14" s="33">
        <f>IF(D6L807C5=0,0,D6L807C11/D6L807C5)</f>
        <v>7.9023223174393586E-2</v>
      </c>
      <c r="AL14" s="16" t="s">
        <v>33642</v>
      </c>
      <c r="AM14" s="33">
        <f>D6L807C8*CHOOSE(MIN(D6L807C9,RUN_YEARS),B7L808C4,B7L808C13,B7L808C22,B7L808C31,B7L808C40)</f>
        <v>0.10805288041932046</v>
      </c>
      <c r="AN14" s="16" t="s">
        <v>33643</v>
      </c>
      <c r="AO14" s="33">
        <f>D6L807C8-D6L807C18</f>
        <v>2.2913644443220069</v>
      </c>
      <c r="AP14" s="16" t="s">
        <v>33644</v>
      </c>
      <c r="AQ14" s="33">
        <f>CHOOSE(MIN(D6L807C9,RUN_YEARS),B7L808C2,B7L808C11,B7L808C20,B7L808C29,B7L808C38)</f>
        <v>108.71223566619152</v>
      </c>
      <c r="AR14" s="16" t="s">
        <v>33645</v>
      </c>
      <c r="AS14" s="33">
        <f>IF(D6L807C20=0,0,D6L807C18/D6L807C20)</f>
        <v>9.9393485707629397E-4</v>
      </c>
      <c r="AT14" s="16" t="s">
        <v>33646</v>
      </c>
      <c r="AU14" s="33">
        <f>IF(D6L807C5=0,0,D6L807C18/D6L807C5)</f>
        <v>2.251648333642195E-2</v>
      </c>
      <c r="AV14" s="16" t="s">
        <v>33647</v>
      </c>
      <c r="AW14" s="33">
        <f>CHOOSE(MIN(D6L807C9,RUN_YEARS),B7L808C1,B7L808C10,B7L808C19,B7L808C28,B7L808C37)</f>
        <v>2305.3467015556357</v>
      </c>
      <c r="AX14" s="16" t="s">
        <v>33648</v>
      </c>
      <c r="AY14" s="33">
        <f>IF(D6L807C23=0,0,D6L807C19/D6L807C23)</f>
        <v>9.9393485707629419E-4</v>
      </c>
      <c r="AZ14" s="16" t="s">
        <v>33649</v>
      </c>
      <c r="BA14" s="33">
        <f>IF(D6L807C5=0,0,D6L807C19/D6L807C5)</f>
        <v>0.47748351666357808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0.494701222858482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66409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4794.5758500759966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108.71223566619152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2305.3467015556357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0.494701222858482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66409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4794.5758500759966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108.71223566619152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2305.3467015556357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0.494701222858482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66409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4794.5758500759966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108.71223566619152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2305.3467015556357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0.494701222858482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66409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4794.5758500759966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108.71223566619152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2305.3467015556357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0.494701222858482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66409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4794.5758500759966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108.71223566619152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2305.3467015556357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4.0847880130764649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3.5129176912457596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1.7564588456228798</v>
      </c>
      <c r="R20" s="16" t="s">
        <v>33759</v>
      </c>
      <c r="S20" s="15">
        <f>D6L813C5-D6L813C7</f>
        <v>1.7564588456228798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1.4788567669142907</v>
      </c>
      <c r="X20" s="16" t="s">
        <v>33761</v>
      </c>
      <c r="Y20" s="33">
        <f>D6L813C7-D6L813C10</f>
        <v>0.27760207870858911</v>
      </c>
      <c r="Z20" s="16" t="s">
        <v>33762</v>
      </c>
      <c r="AA20" s="33">
        <f>CHOOSE(MIN(D6L813C9,RUN_YEARS),B7L808C7,B7L808C16,B7L808C25,B7L808C34,B7L808C43)</f>
        <v>66409</v>
      </c>
      <c r="AB20" s="16" t="s">
        <v>33763</v>
      </c>
      <c r="AC20" s="33">
        <f>IF(D6L813C12=0,0,D6L813C10/D6L813C12)</f>
        <v>2.2268920882926874E-5</v>
      </c>
      <c r="AD20" s="16" t="s">
        <v>33764</v>
      </c>
      <c r="AE20" s="33">
        <f>IF(D6L813C5=0,0,D6L813C10/D6L813C5)</f>
        <v>0.42097677682560641</v>
      </c>
      <c r="AF20" s="16" t="s">
        <v>33765</v>
      </c>
      <c r="AG20" s="33">
        <f>CHOOSE(MIN(D6L813C9,RUN_YEARS),B7L808C5,B7L808C14,B7L808C23,B7L808C32,B7L808C41)</f>
        <v>4794.5758500759966</v>
      </c>
      <c r="AH20" s="16" t="s">
        <v>33766</v>
      </c>
      <c r="AI20" s="33">
        <f>IF(D6L813C15=0,0,D6L813C11/D6L813C15)</f>
        <v>5.7899194295609897E-5</v>
      </c>
      <c r="AJ20" s="16" t="s">
        <v>33767</v>
      </c>
      <c r="AK20" s="33">
        <f>IF(D6L813C5=0,0,D6L813C11/D6L813C5)</f>
        <v>7.9023223174393586E-2</v>
      </c>
      <c r="AL20" s="16" t="s">
        <v>33768</v>
      </c>
      <c r="AM20" s="33">
        <f>D6L813C8*CHOOSE(MIN(D6L813C9,RUN_YEARS),B7L808C4,B7L808C13,B7L808C22,B7L808C31,B7L808C40)</f>
        <v>7.9098552657157012E-2</v>
      </c>
      <c r="AN20" s="16" t="s">
        <v>33769</v>
      </c>
      <c r="AO20" s="33">
        <f>D6L813C8-D6L813C18</f>
        <v>1.6773602929657228</v>
      </c>
      <c r="AP20" s="16" t="s">
        <v>33770</v>
      </c>
      <c r="AQ20" s="33">
        <f>CHOOSE(MIN(D6L813C9,RUN_YEARS),B7L808C2,B7L808C11,B7L808C20,B7L808C29,B7L808C38)</f>
        <v>108.71223566619152</v>
      </c>
      <c r="AR20" s="16" t="s">
        <v>33771</v>
      </c>
      <c r="AS20" s="33">
        <f>IF(D6L813C20=0,0,D6L813C18/D6L813C20)</f>
        <v>7.2759567653483482E-4</v>
      </c>
      <c r="AT20" s="16" t="s">
        <v>33772</v>
      </c>
      <c r="AU20" s="33">
        <f>IF(D6L813C5=0,0,D6L813C18/D6L813C5)</f>
        <v>2.251648333642195E-2</v>
      </c>
      <c r="AV20" s="16" t="s">
        <v>33773</v>
      </c>
      <c r="AW20" s="33">
        <f>CHOOSE(MIN(D6L813C9,RUN_YEARS),B7L808C1,B7L808C10,B7L808C19,B7L808C28,B7L808C37)</f>
        <v>2305.3467015556357</v>
      </c>
      <c r="AX20" s="16" t="s">
        <v>33774</v>
      </c>
      <c r="AY20" s="33">
        <f>IF(D6L813C23=0,0,D6L813C19/D6L813C23)</f>
        <v>7.2759567653483482E-4</v>
      </c>
      <c r="AZ20" s="16" t="s">
        <v>33775</v>
      </c>
      <c r="BA20" s="33">
        <f>IF(D6L813C5=0,0,D6L813C19/D6L813C5)</f>
        <v>0.47748351666357802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0.50871385072933473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70448.600000000006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4963.7323596423903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122.05493516593793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2408.260999931344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34.352790585749482</v>
      </c>
      <c r="J22" s="16" t="s">
        <v>33818</v>
      </c>
      <c r="K22" s="21">
        <f>IF(FLOW_THRU_100PCT="Y",1,INDEX(VariabilityMatrix,D6L815C1,D6L815C9))</f>
        <v>0.50999858871473003</v>
      </c>
      <c r="L22" s="16" t="s">
        <v>33798</v>
      </c>
      <c r="M22" s="15">
        <f>IF(D6L815C2&lt;&gt;0,D6L815C2*D6L815C4,D6L815C3*D6L815C4)</f>
        <v>17.519874717144898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8.7599373585724489</v>
      </c>
      <c r="R22" s="16" t="s">
        <v>33800</v>
      </c>
      <c r="S22" s="15">
        <f>D6L815C5-D6L815C7</f>
        <v>8.7599373585724489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7.4088428689861523</v>
      </c>
      <c r="X22" s="16" t="s">
        <v>33802</v>
      </c>
      <c r="Y22" s="33">
        <f>D6L815C7-D6L815C10</f>
        <v>1.3510944895862966</v>
      </c>
      <c r="Z22" s="16" t="s">
        <v>33803</v>
      </c>
      <c r="AA22" s="33">
        <f>CHOOSE(MIN(D6L815C9,RUN_YEARS),B7L808C7,B7L808C16,B7L808C25,B7L808C34,B7L808C43)</f>
        <v>70509</v>
      </c>
      <c r="AB22" s="16" t="s">
        <v>33804</v>
      </c>
      <c r="AC22" s="33">
        <f>IF(D6L815C12=0,0,D6L815C10/D6L815C12)</f>
        <v>1.0507655574446032E-4</v>
      </c>
      <c r="AD22" s="16" t="s">
        <v>33805</v>
      </c>
      <c r="AE22" s="33">
        <f>IF(D6L815C5=0,0,D6L815C10/D6L815C5)</f>
        <v>0.42288218315487613</v>
      </c>
      <c r="AF22" s="16" t="s">
        <v>33806</v>
      </c>
      <c r="AG22" s="33">
        <f>CHOOSE(MIN(D6L815C9,RUN_YEARS),B7L808C5,B7L808C14,B7L808C23,B7L808C32,B7L808C41)</f>
        <v>4945.4583192441251</v>
      </c>
      <c r="AH22" s="16" t="s">
        <v>33807</v>
      </c>
      <c r="AI22" s="33">
        <f>IF(D6L815C15=0,0,D6L815C11/D6L815C15)</f>
        <v>2.7319904493559676E-4</v>
      </c>
      <c r="AJ22" s="16" t="s">
        <v>33808</v>
      </c>
      <c r="AK22" s="33">
        <f>IF(D6L815C5=0,0,D6L815C11/D6L815C5)</f>
        <v>7.7117816845123865E-2</v>
      </c>
      <c r="AL22" s="16" t="s">
        <v>33809</v>
      </c>
      <c r="AM22" s="33">
        <f>D6L815C8*CHOOSE(MIN(D6L815C9,RUN_YEARS),B7L808C4,B7L808C13,B7L808C22,B7L808C31,B7L808C40)</f>
        <v>0.43884898943533379</v>
      </c>
      <c r="AN22" s="16" t="s">
        <v>33810</v>
      </c>
      <c r="AO22" s="33">
        <f>D6L815C8-D6L815C18</f>
        <v>8.3210883691371151</v>
      </c>
      <c r="AP22" s="16" t="s">
        <v>33811</v>
      </c>
      <c r="AQ22" s="33">
        <f>CHOOSE(MIN(D6L815C9,RUN_YEARS),B7L808C2,B7L808C11,B7L808C20,B7L808C29,B7L808C38)</f>
        <v>125.73842972872619</v>
      </c>
      <c r="AR22" s="16" t="s">
        <v>33812</v>
      </c>
      <c r="AS22" s="33">
        <f>IF(D6L815C20=0,0,D6L815C18/D6L815C20)</f>
        <v>3.4901739299761144E-3</v>
      </c>
      <c r="AT22" s="16" t="s">
        <v>33813</v>
      </c>
      <c r="AU22" s="33">
        <f>IF(D6L815C5=0,0,D6L815C18/D6L815C5)</f>
        <v>2.5048637420099669E-2</v>
      </c>
      <c r="AV22" s="16" t="s">
        <v>33814</v>
      </c>
      <c r="AW22" s="33">
        <f>CHOOSE(MIN(D6L815C9,RUN_YEARS),B7L808C1,B7L808C10,B7L808C19,B7L808C28,B7L808C37)</f>
        <v>2384.1471903934776</v>
      </c>
      <c r="AX22" s="16" t="s">
        <v>33815</v>
      </c>
      <c r="AY22" s="33">
        <f>IF(D6L815C23=0,0,D6L815C19/D6L815C23)</f>
        <v>3.4901739299761144E-3</v>
      </c>
      <c r="AZ22" s="16" t="s">
        <v>33816</v>
      </c>
      <c r="BA22" s="33">
        <f>IF(D6L815C5=0,0,D6L815C19/D6L815C5)</f>
        <v>0.47495136257990034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1114.4178675549492</v>
      </c>
      <c r="J23" s="16" t="s">
        <v>33839</v>
      </c>
      <c r="K23" s="21">
        <f>IF(FLOW_THRU_100PCT="Y",1,INDEX(VariabilityMatrix,D6L816C1,D6L816C9))</f>
        <v>0.23250378168192573</v>
      </c>
      <c r="L23" s="16" t="s">
        <v>33819</v>
      </c>
      <c r="M23" s="15">
        <f>IF(D6L816C2&lt;&gt;0,D6L816C2*D6L816C4,D6L816C3*D6L816C4)</f>
        <v>259.10636858043313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129.55318429021656</v>
      </c>
      <c r="R23" s="16" t="s">
        <v>33821</v>
      </c>
      <c r="S23" s="15">
        <f>D6L816C5-D6L816C7</f>
        <v>129.55318429021656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109.57146681462557</v>
      </c>
      <c r="X23" s="16" t="s">
        <v>33823</v>
      </c>
      <c r="Y23" s="33">
        <f>D6L816C7-D6L816C10</f>
        <v>19.981717475590997</v>
      </c>
      <c r="Z23" s="16" t="s">
        <v>33824</v>
      </c>
      <c r="AA23" s="33">
        <f>CHOOSE(MIN(D6L816C9,RUN_YEARS),B7L808C7,B7L808C16,B7L808C25,B7L808C34,B7L808C43)</f>
        <v>70509</v>
      </c>
      <c r="AB23" s="16" t="s">
        <v>33825</v>
      </c>
      <c r="AC23" s="33">
        <f>IF(D6L816C12=0,0,D6L816C10/D6L816C12)</f>
        <v>1.5540068191950754E-3</v>
      </c>
      <c r="AD23" s="16" t="s">
        <v>33826</v>
      </c>
      <c r="AE23" s="33">
        <f>IF(D6L816C5=0,0,D6L816C10/D6L816C5)</f>
        <v>0.42288218315487613</v>
      </c>
      <c r="AF23" s="16" t="s">
        <v>33827</v>
      </c>
      <c r="AG23" s="33">
        <f>CHOOSE(MIN(D6L816C9,RUN_YEARS),B7L808C5,B7L808C14,B7L808C23,B7L808C32,B7L808C41)</f>
        <v>4945.4583192441251</v>
      </c>
      <c r="AH23" s="16" t="s">
        <v>33828</v>
      </c>
      <c r="AI23" s="33">
        <f>IF(D6L816C15=0,0,D6L816C11/D6L816C15)</f>
        <v>4.0404177299071947E-3</v>
      </c>
      <c r="AJ23" s="16" t="s">
        <v>33829</v>
      </c>
      <c r="AK23" s="33">
        <f>IF(D6L816C5=0,0,D6L816C11/D6L816C5)</f>
        <v>7.7117816845123865E-2</v>
      </c>
      <c r="AL23" s="16" t="s">
        <v>33830</v>
      </c>
      <c r="AM23" s="33">
        <f>D6L816C8*CHOOSE(MIN(D6L816C9,RUN_YEARS),B7L808C4,B7L808C13,B7L808C22,B7L808C31,B7L808C40)</f>
        <v>6.4902614798099743</v>
      </c>
      <c r="AN23" s="16" t="s">
        <v>33831</v>
      </c>
      <c r="AO23" s="33">
        <f>D6L816C8-D6L816C18</f>
        <v>123.06292281040659</v>
      </c>
      <c r="AP23" s="16" t="s">
        <v>33832</v>
      </c>
      <c r="AQ23" s="33">
        <f>CHOOSE(MIN(D6L816C9,RUN_YEARS),B7L808C2,B7L808C11,B7L808C20,B7L808C29,B7L808C38)</f>
        <v>125.73842972872619</v>
      </c>
      <c r="AR23" s="16" t="s">
        <v>33833</v>
      </c>
      <c r="AS23" s="33">
        <f>IF(D6L816C20=0,0,D6L816C18/D6L816C20)</f>
        <v>5.1617166635628896E-2</v>
      </c>
      <c r="AT23" s="16" t="s">
        <v>33834</v>
      </c>
      <c r="AU23" s="33">
        <f>IF(D6L816C5=0,0,D6L816C18/D6L816C5)</f>
        <v>2.5048637420099669E-2</v>
      </c>
      <c r="AV23" s="16" t="s">
        <v>33835</v>
      </c>
      <c r="AW23" s="33">
        <f>CHOOSE(MIN(D6L816C9,RUN_YEARS),B7L808C1,B7L808C10,B7L808C19,B7L808C28,B7L808C37)</f>
        <v>2384.1471903934776</v>
      </c>
      <c r="AX23" s="16" t="s">
        <v>33836</v>
      </c>
      <c r="AY23" s="33">
        <f>IF(D6L816C23=0,0,D6L816C19/D6L816C23)</f>
        <v>5.1617166635628896E-2</v>
      </c>
      <c r="AZ23" s="16" t="s">
        <v>33837</v>
      </c>
      <c r="BA23" s="33">
        <f>IF(D6L816C5=0,0,D6L816C19/D6L816C5)</f>
        <v>0.47495136257990034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496.70531400883289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427.16657004759628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213.58328502379814</v>
      </c>
      <c r="R24" s="16" t="s">
        <v>33842</v>
      </c>
      <c r="S24" s="15">
        <f>D6L817C5-D6L817C7</f>
        <v>213.58328502379814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180.64113171250784</v>
      </c>
      <c r="X24" s="16" t="s">
        <v>33844</v>
      </c>
      <c r="Y24" s="33">
        <f>D6L817C7-D6L817C10</f>
        <v>32.942153311290298</v>
      </c>
      <c r="Z24" s="16" t="s">
        <v>33845</v>
      </c>
      <c r="AA24" s="33">
        <f>CHOOSE(MIN(D6L817C9,RUN_YEARS),B7L808C7,B7L808C16,B7L808C25,B7L808C34,B7L808C43)</f>
        <v>70509</v>
      </c>
      <c r="AB24" s="16" t="s">
        <v>33846</v>
      </c>
      <c r="AC24" s="33">
        <f>IF(D6L817C12=0,0,D6L817C10/D6L817C12)</f>
        <v>2.5619584976741671E-3</v>
      </c>
      <c r="AD24" s="16" t="s">
        <v>33847</v>
      </c>
      <c r="AE24" s="33">
        <f>IF(D6L817C5=0,0,D6L817C10/D6L817C5)</f>
        <v>0.42288218315487613</v>
      </c>
      <c r="AF24" s="16" t="s">
        <v>33848</v>
      </c>
      <c r="AG24" s="33">
        <f>CHOOSE(MIN(D6L817C9,RUN_YEARS),B7L808C5,B7L808C14,B7L808C23,B7L808C32,B7L808C41)</f>
        <v>4945.4583192441251</v>
      </c>
      <c r="AH24" s="16" t="s">
        <v>33849</v>
      </c>
      <c r="AI24" s="33">
        <f>IF(D6L817C15=0,0,D6L817C11/D6L817C15)</f>
        <v>6.6610920939528312E-3</v>
      </c>
      <c r="AJ24" s="16" t="s">
        <v>33850</v>
      </c>
      <c r="AK24" s="33">
        <f>IF(D6L817C5=0,0,D6L817C11/D6L817C5)</f>
        <v>7.7117816845123852E-2</v>
      </c>
      <c r="AL24" s="16" t="s">
        <v>33851</v>
      </c>
      <c r="AM24" s="33">
        <f>D6L817C8*CHOOSE(MIN(D6L817C9,RUN_YEARS),B7L808C4,B7L808C13,B7L808C22,B7L808C31,B7L808C40)</f>
        <v>10.699940531109847</v>
      </c>
      <c r="AN24" s="16" t="s">
        <v>33852</v>
      </c>
      <c r="AO24" s="33">
        <f>D6L817C8-D6L817C18</f>
        <v>202.88334449268828</v>
      </c>
      <c r="AP24" s="16" t="s">
        <v>33853</v>
      </c>
      <c r="AQ24" s="33">
        <f>CHOOSE(MIN(D6L817C9,RUN_YEARS),B7L808C2,B7L808C11,B7L808C20,B7L808C29,B7L808C38)</f>
        <v>125.73842972872619</v>
      </c>
      <c r="AR24" s="16" t="s">
        <v>33854</v>
      </c>
      <c r="AS24" s="33">
        <f>IF(D6L817C20=0,0,D6L817C18/D6L817C20)</f>
        <v>8.5096820074772581E-2</v>
      </c>
      <c r="AT24" s="16" t="s">
        <v>33855</v>
      </c>
      <c r="AU24" s="33">
        <f>IF(D6L817C5=0,0,D6L817C18/D6L817C5)</f>
        <v>2.5048637420099672E-2</v>
      </c>
      <c r="AV24" s="16" t="s">
        <v>33856</v>
      </c>
      <c r="AW24" s="33">
        <f>CHOOSE(MIN(D6L817C9,RUN_YEARS),B7L808C1,B7L808C10,B7L808C19,B7L808C28,B7L808C37)</f>
        <v>2384.1471903934776</v>
      </c>
      <c r="AX24" s="16" t="s">
        <v>33857</v>
      </c>
      <c r="AY24" s="33">
        <f>IF(D6L817C23=0,0,D6L817C19/D6L817C23)</f>
        <v>8.5096820074772567E-2</v>
      </c>
      <c r="AZ24" s="16" t="s">
        <v>33858</v>
      </c>
      <c r="BA24" s="33">
        <f>IF(D6L817C5=0,0,D6L817C19/D6L817C5)</f>
        <v>0.47495136257990028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896.69739584238152</v>
      </c>
      <c r="J25" s="16" t="s">
        <v>33880</v>
      </c>
      <c r="K25" s="21">
        <f>IF(FLOW_THRU_100PCT="Y",1,INDEX(VariabilityMatrix,D6L818C1,D6L818C9))</f>
        <v>0.21446738302183352</v>
      </c>
      <c r="L25" s="16" t="s">
        <v>33860</v>
      </c>
      <c r="M25" s="15">
        <f>IF(D6L818C2&lt;&gt;0,D6L818C2*D6L818C4,D6L818C3*D6L818C4)</f>
        <v>192.31234384880869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96.156171924404347</v>
      </c>
      <c r="R25" s="16" t="s">
        <v>33862</v>
      </c>
      <c r="S25" s="15">
        <f>D6L818C5-D6L818C7</f>
        <v>96.156171924404347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80.959030657249215</v>
      </c>
      <c r="X25" s="16" t="s">
        <v>33864</v>
      </c>
      <c r="Y25" s="33">
        <f>D6L818C7-D6L818C10</f>
        <v>15.197141267155132</v>
      </c>
      <c r="Z25" s="16" t="s">
        <v>33865</v>
      </c>
      <c r="AA25" s="33">
        <f>CHOOSE(MIN(D6L818C9,RUN_YEARS),B7L808C7,B7L808C16,B7L808C25,B7L808C34,B7L808C43)</f>
        <v>66409</v>
      </c>
      <c r="AB25" s="16" t="s">
        <v>33866</v>
      </c>
      <c r="AC25" s="33">
        <f>IF(D6L818C12=0,0,D6L818C10/D6L818C12)</f>
        <v>1.2190972708104205E-3</v>
      </c>
      <c r="AD25" s="16" t="s">
        <v>33867</v>
      </c>
      <c r="AE25" s="33">
        <f>IF(D6L818C5=0,0,D6L818C10/D6L818C5)</f>
        <v>0.42097677682560641</v>
      </c>
      <c r="AF25" s="16" t="s">
        <v>33868</v>
      </c>
      <c r="AG25" s="33">
        <f>CHOOSE(MIN(D6L818C9,RUN_YEARS),B7L808C5,B7L808C14,B7L808C23,B7L808C32,B7L808C41)</f>
        <v>4794.5758500759966</v>
      </c>
      <c r="AH25" s="16" t="s">
        <v>33869</v>
      </c>
      <c r="AI25" s="33">
        <f>IF(D6L818C15=0,0,D6L818C11/D6L818C15)</f>
        <v>3.1696529041070963E-3</v>
      </c>
      <c r="AJ25" s="16" t="s">
        <v>33870</v>
      </c>
      <c r="AK25" s="33">
        <f>IF(D6L818C5=0,0,D6L818C11/D6L818C5)</f>
        <v>7.9023223174393614E-2</v>
      </c>
      <c r="AL25" s="16" t="s">
        <v>33871</v>
      </c>
      <c r="AM25" s="33">
        <f>D6L818C8*CHOOSE(MIN(D6L818C9,RUN_YEARS),B7L808C4,B7L808C13,B7L808C22,B7L808C31,B7L808C40)</f>
        <v>4.3301976856599493</v>
      </c>
      <c r="AN25" s="16" t="s">
        <v>33872</v>
      </c>
      <c r="AO25" s="33">
        <f>D6L818C8-D6L818C18</f>
        <v>91.825974238744394</v>
      </c>
      <c r="AP25" s="16" t="s">
        <v>33873</v>
      </c>
      <c r="AQ25" s="33">
        <f>CHOOSE(MIN(D6L818C9,RUN_YEARS),B7L808C2,B7L808C11,B7L808C20,B7L808C29,B7L808C38)</f>
        <v>108.71223566619152</v>
      </c>
      <c r="AR25" s="16" t="s">
        <v>33874</v>
      </c>
      <c r="AS25" s="33">
        <f>IF(D6L818C20=0,0,D6L818C18/D6L818C20)</f>
        <v>3.9831741653774122E-2</v>
      </c>
      <c r="AT25" s="16" t="s">
        <v>33875</v>
      </c>
      <c r="AU25" s="33">
        <f>IF(D6L818C5=0,0,D6L818C18/D6L818C5)</f>
        <v>2.251648333642195E-2</v>
      </c>
      <c r="AV25" s="16" t="s">
        <v>33876</v>
      </c>
      <c r="AW25" s="33">
        <f>CHOOSE(MIN(D6L818C9,RUN_YEARS),B7L808C1,B7L808C10,B7L808C19,B7L808C28,B7L808C37)</f>
        <v>2305.3467015556357</v>
      </c>
      <c r="AX25" s="16" t="s">
        <v>33877</v>
      </c>
      <c r="AY25" s="33">
        <f>IF(D6L818C23=0,0,D6L818C19/D6L818C23)</f>
        <v>3.9831741653774122E-2</v>
      </c>
      <c r="AZ25" s="16" t="s">
        <v>33878</v>
      </c>
      <c r="BA25" s="33">
        <f>IF(D6L818C5=0,0,D6L818C19/D6L818C5)</f>
        <v>0.47748351666357802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3904.6617738600094</v>
      </c>
      <c r="J26" s="16" t="s">
        <v>33901</v>
      </c>
      <c r="K26" s="21">
        <f>IF(FLOW_THRU_100PCT="Y",1,INDEX(VariabilityMatrix,D6L819C1,D6L819C9))</f>
        <v>0.23250378168192573</v>
      </c>
      <c r="L26" s="16" t="s">
        <v>33881</v>
      </c>
      <c r="M26" s="15">
        <f>IF(D6L819C2&lt;&gt;0,D6L819C2*D6L819C4,D6L819C3*D6L819C4)</f>
        <v>907.84862861130853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453.92431430565426</v>
      </c>
      <c r="R26" s="16" t="s">
        <v>33883</v>
      </c>
      <c r="S26" s="15">
        <f>D6L819C5-D6L819C7</f>
        <v>453.92431430565426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383.91301004131049</v>
      </c>
      <c r="X26" s="16" t="s">
        <v>33885</v>
      </c>
      <c r="Y26" s="33">
        <f>D6L819C7-D6L819C10</f>
        <v>70.011304264343778</v>
      </c>
      <c r="Z26" s="16" t="s">
        <v>33886</v>
      </c>
      <c r="AA26" s="33">
        <f>CHOOSE(MIN(D6L819C9,RUN_YEARS),B7L808C7,B7L808C16,B7L808C25,B7L808C34,B7L808C43)</f>
        <v>70509</v>
      </c>
      <c r="AB26" s="16" t="s">
        <v>33887</v>
      </c>
      <c r="AC26" s="33">
        <f>IF(D6L819C12=0,0,D6L819C10/D6L819C12)</f>
        <v>5.4448795195125516E-3</v>
      </c>
      <c r="AD26" s="16" t="s">
        <v>33888</v>
      </c>
      <c r="AE26" s="33">
        <f>IF(D6L819C5=0,0,D6L819C10/D6L819C5)</f>
        <v>0.42288218315487613</v>
      </c>
      <c r="AF26" s="16" t="s">
        <v>33889</v>
      </c>
      <c r="AG26" s="33">
        <f>CHOOSE(MIN(D6L819C9,RUN_YEARS),B7L808C5,B7L808C14,B7L808C23,B7L808C32,B7L808C41)</f>
        <v>4945.4583192441251</v>
      </c>
      <c r="AH26" s="16" t="s">
        <v>33890</v>
      </c>
      <c r="AI26" s="33">
        <f>IF(D6L819C15=0,0,D6L819C11/D6L819C15)</f>
        <v>1.4156686750732632E-2</v>
      </c>
      <c r="AJ26" s="16" t="s">
        <v>33891</v>
      </c>
      <c r="AK26" s="33">
        <f>IF(D6L819C5=0,0,D6L819C11/D6L819C5)</f>
        <v>7.7117816845123879E-2</v>
      </c>
      <c r="AL26" s="16" t="s">
        <v>33892</v>
      </c>
      <c r="AM26" s="33">
        <f>D6L819C8*CHOOSE(MIN(D6L819C9,RUN_YEARS),B7L808C4,B7L808C13,B7L808C22,B7L808C31,B7L808C40)</f>
        <v>22.740371130419391</v>
      </c>
      <c r="AN26" s="16" t="s">
        <v>33893</v>
      </c>
      <c r="AO26" s="33">
        <f>D6L819C8-D6L819C18</f>
        <v>431.18394317523484</v>
      </c>
      <c r="AP26" s="16" t="s">
        <v>33894</v>
      </c>
      <c r="AQ26" s="33">
        <f>CHOOSE(MIN(D6L819C9,RUN_YEARS),B7L808C2,B7L808C11,B7L808C20,B7L808C29,B7L808C38)</f>
        <v>125.73842972872619</v>
      </c>
      <c r="AR26" s="16" t="s">
        <v>33895</v>
      </c>
      <c r="AS26" s="33">
        <f>IF(D6L819C20=0,0,D6L819C18/D6L819C20)</f>
        <v>0.18085458184487035</v>
      </c>
      <c r="AT26" s="16" t="s">
        <v>33896</v>
      </c>
      <c r="AU26" s="33">
        <f>IF(D6L819C5=0,0,D6L819C18/D6L819C5)</f>
        <v>2.5048637420099669E-2</v>
      </c>
      <c r="AV26" s="16" t="s">
        <v>33897</v>
      </c>
      <c r="AW26" s="33">
        <f>CHOOSE(MIN(D6L819C9,RUN_YEARS),B7L808C1,B7L808C10,B7L808C19,B7L808C28,B7L808C37)</f>
        <v>2384.1471903934776</v>
      </c>
      <c r="AX26" s="16" t="s">
        <v>33898</v>
      </c>
      <c r="AY26" s="33">
        <f>IF(D6L819C23=0,0,D6L819C19/D6L819C23)</f>
        <v>0.18085458184487033</v>
      </c>
      <c r="AZ26" s="16" t="s">
        <v>33899</v>
      </c>
      <c r="BA26" s="33">
        <f>IF(D6L819C5=0,0,D6L819C19/D6L819C5)</f>
        <v>0.47495136257990028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1783.8255963677202</v>
      </c>
      <c r="J27" s="16" t="s">
        <v>33922</v>
      </c>
      <c r="K27" s="21">
        <f>IF(FLOW_THRU_100PCT="Y",1,INDEX(VariabilityMatrix,D6L820C1,D6L820C9))</f>
        <v>0.21446738302183352</v>
      </c>
      <c r="L27" s="16" t="s">
        <v>33902</v>
      </c>
      <c r="M27" s="15">
        <f>IF(D6L820C2&lt;&gt;0,D6L820C2*D6L820C4,D6L820C3*D6L820C4)</f>
        <v>382.57240742034645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191.28620371017323</v>
      </c>
      <c r="R27" s="16" t="s">
        <v>33904</v>
      </c>
      <c r="S27" s="15">
        <f>D6L820C5-D6L820C7</f>
        <v>191.28620371017323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161.05409897823017</v>
      </c>
      <c r="X27" s="16" t="s">
        <v>33906</v>
      </c>
      <c r="Y27" s="33">
        <f>D6L820C7-D6L820C10</f>
        <v>30.232104731943053</v>
      </c>
      <c r="Z27" s="16" t="s">
        <v>33907</v>
      </c>
      <c r="AA27" s="33">
        <f>CHOOSE(MIN(D6L820C9,RUN_YEARS),B7L808C7,B7L808C16,B7L808C25,B7L808C34,B7L808C43)</f>
        <v>66409</v>
      </c>
      <c r="AB27" s="16" t="s">
        <v>33908</v>
      </c>
      <c r="AC27" s="33">
        <f>IF(D6L820C12=0,0,D6L820C10/D6L820C12)</f>
        <v>2.4251848240182832E-3</v>
      </c>
      <c r="AD27" s="16" t="s">
        <v>33909</v>
      </c>
      <c r="AE27" s="33">
        <f>IF(D6L820C5=0,0,D6L820C10/D6L820C5)</f>
        <v>0.42097677682560647</v>
      </c>
      <c r="AF27" s="16" t="s">
        <v>33910</v>
      </c>
      <c r="AG27" s="33">
        <f>CHOOSE(MIN(D6L820C9,RUN_YEARS),B7L808C5,B7L808C14,B7L808C23,B7L808C32,B7L808C41)</f>
        <v>4794.5758500759966</v>
      </c>
      <c r="AH27" s="16" t="s">
        <v>33911</v>
      </c>
      <c r="AI27" s="33">
        <f>IF(D6L820C15=0,0,D6L820C11/D6L820C15)</f>
        <v>6.3054805424475361E-3</v>
      </c>
      <c r="AJ27" s="16" t="s">
        <v>33912</v>
      </c>
      <c r="AK27" s="33">
        <f>IF(D6L820C5=0,0,D6L820C11/D6L820C5)</f>
        <v>7.9023223174393559E-2</v>
      </c>
      <c r="AL27" s="16" t="s">
        <v>33913</v>
      </c>
      <c r="AM27" s="33">
        <f>D6L820C8*CHOOSE(MIN(D6L820C9,RUN_YEARS),B7L808C4,B7L808C13,B7L808C22,B7L808C31,B7L808C40)</f>
        <v>8.6141852366550591</v>
      </c>
      <c r="AN27" s="16" t="s">
        <v>33914</v>
      </c>
      <c r="AO27" s="33">
        <f>D6L820C8-D6L820C18</f>
        <v>182.67201847351816</v>
      </c>
      <c r="AP27" s="16" t="s">
        <v>33915</v>
      </c>
      <c r="AQ27" s="33">
        <f>CHOOSE(MIN(D6L820C9,RUN_YEARS),B7L808C2,B7L808C11,B7L808C20,B7L808C29,B7L808C38)</f>
        <v>108.71223566619152</v>
      </c>
      <c r="AR27" s="16" t="s">
        <v>33916</v>
      </c>
      <c r="AS27" s="33">
        <f>IF(D6L820C20=0,0,D6L820C18/D6L820C20)</f>
        <v>7.9238414920520209E-2</v>
      </c>
      <c r="AT27" s="16" t="s">
        <v>33917</v>
      </c>
      <c r="AU27" s="33">
        <f>IF(D6L820C5=0,0,D6L820C18/D6L820C5)</f>
        <v>2.2516483336421946E-2</v>
      </c>
      <c r="AV27" s="16" t="s">
        <v>33918</v>
      </c>
      <c r="AW27" s="33">
        <f>CHOOSE(MIN(D6L820C9,RUN_YEARS),B7L808C1,B7L808C10,B7L808C19,B7L808C28,B7L808C37)</f>
        <v>2305.3467015556357</v>
      </c>
      <c r="AX27" s="16" t="s">
        <v>33919</v>
      </c>
      <c r="AY27" s="33">
        <f>IF(D6L820C23=0,0,D6L820C19/D6L820C23)</f>
        <v>7.9238414920520223E-2</v>
      </c>
      <c r="AZ27" s="16" t="s">
        <v>33920</v>
      </c>
      <c r="BA27" s="33">
        <f>IF(D6L820C5=0,0,D6L820C19/D6L820C5)</f>
        <v>0.47748351666357802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0.21446738302183352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66409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4794.5758500759966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108.71223566619152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2305.3467015556357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0.21446738302183352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66409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4794.5758500759966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108.71223566619152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2305.3467015556357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0.21446738302183352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66409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4794.5758500759966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108.71223566619152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2305.3467015556357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0.21446738302183352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66409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4794.5758500759966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108.71223566619152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2305.3467015556357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0.21446738302183352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66409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4794.5758500759966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108.71223566619152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2305.3467015556357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241.78166834395464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207.93223477580099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103.9661173879005</v>
      </c>
      <c r="R33" s="16" t="s">
        <v>34030</v>
      </c>
      <c r="S33" s="15">
        <f>D6L826C5-D6L826C7</f>
        <v>103.9661173879005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87.534641994061971</v>
      </c>
      <c r="X33" s="16" t="s">
        <v>34032</v>
      </c>
      <c r="Y33" s="33">
        <f>D6L826C7-D6L826C10</f>
        <v>16.431475393838525</v>
      </c>
      <c r="Z33" s="16" t="s">
        <v>34033</v>
      </c>
      <c r="AA33" s="33">
        <f>CHOOSE(MIN(D6L826C9,RUN_YEARS),B7L808C7,B7L808C16,B7L808C25,B7L808C34,B7L808C43)</f>
        <v>66409</v>
      </c>
      <c r="AB33" s="16" t="s">
        <v>34034</v>
      </c>
      <c r="AC33" s="33">
        <f>IF(D6L826C12=0,0,D6L826C10/D6L826C12)</f>
        <v>1.3181141410661503E-3</v>
      </c>
      <c r="AD33" s="16" t="s">
        <v>34035</v>
      </c>
      <c r="AE33" s="33">
        <f>IF(D6L826C5=0,0,D6L826C10/D6L826C5)</f>
        <v>0.42097677682560641</v>
      </c>
      <c r="AF33" s="16" t="s">
        <v>34036</v>
      </c>
      <c r="AG33" s="33">
        <f>CHOOSE(MIN(D6L826C9,RUN_YEARS),B7L808C5,B7L808C14,B7L808C23,B7L808C32,B7L808C41)</f>
        <v>4794.5758500759966</v>
      </c>
      <c r="AH33" s="16" t="s">
        <v>34037</v>
      </c>
      <c r="AI33" s="33">
        <f>IF(D6L826C15=0,0,D6L826C11/D6L826C15)</f>
        <v>3.4270967667719924E-3</v>
      </c>
      <c r="AJ33" s="16" t="s">
        <v>34038</v>
      </c>
      <c r="AK33" s="33">
        <f>IF(D6L826C5=0,0,D6L826C11/D6L826C5)</f>
        <v>7.9023223174393586E-2</v>
      </c>
      <c r="AL33" s="16" t="s">
        <v>34039</v>
      </c>
      <c r="AM33" s="33">
        <f>D6L826C8*CHOOSE(MIN(D6L826C9,RUN_YEARS),B7L808C4,B7L808C13,B7L808C22,B7L808C31,B7L808C40)</f>
        <v>4.6819026994342998</v>
      </c>
      <c r="AN33" s="16" t="s">
        <v>34040</v>
      </c>
      <c r="AO33" s="33">
        <f>D6L826C8-D6L826C18</f>
        <v>99.284214688466193</v>
      </c>
      <c r="AP33" s="16" t="s">
        <v>34041</v>
      </c>
      <c r="AQ33" s="33">
        <f>CHOOSE(MIN(D6L826C9,RUN_YEARS),B7L808C2,B7L808C11,B7L808C20,B7L808C29,B7L808C38)</f>
        <v>108.71223566619152</v>
      </c>
      <c r="AR33" s="16" t="s">
        <v>34042</v>
      </c>
      <c r="AS33" s="33">
        <f>IF(D6L826C20=0,0,D6L826C18/D6L826C20)</f>
        <v>4.3066934193225569E-2</v>
      </c>
      <c r="AT33" s="16" t="s">
        <v>34043</v>
      </c>
      <c r="AU33" s="33">
        <f>IF(D6L826C5=0,0,D6L826C18/D6L826C5)</f>
        <v>2.251648333642195E-2</v>
      </c>
      <c r="AV33" s="16" t="s">
        <v>34044</v>
      </c>
      <c r="AW33" s="33">
        <f>CHOOSE(MIN(D6L826C9,RUN_YEARS),B7L808C1,B7L808C10,B7L808C19,B7L808C28,B7L808C37)</f>
        <v>2305.3467015556357</v>
      </c>
      <c r="AX33" s="16" t="s">
        <v>34045</v>
      </c>
      <c r="AY33" s="33">
        <f>IF(D6L826C23=0,0,D6L826C19/D6L826C23)</f>
        <v>4.3066934193225569E-2</v>
      </c>
      <c r="AZ33" s="16" t="s">
        <v>34046</v>
      </c>
      <c r="BA33" s="33">
        <f>IF(D6L826C5=0,0,D6L826C19/D6L826C5)</f>
        <v>0.47748351666357802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-284.64510186065257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-244.79478760016121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-122.39739380008061</v>
      </c>
      <c r="R34" s="16" t="s">
        <v>34050</v>
      </c>
      <c r="S34" s="15">
        <f>D6L827C5-D6L827C7</f>
        <v>-122.39739380008061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-103.51935420529037</v>
      </c>
      <c r="X34" s="16" t="s">
        <v>34052</v>
      </c>
      <c r="Y34" s="33">
        <f>D6L827C7-D6L827C10</f>
        <v>-18.878039594790238</v>
      </c>
      <c r="Z34" s="16" t="s">
        <v>34053</v>
      </c>
      <c r="AA34" s="33">
        <f>CHOOSE(MIN(D6L827C9,RUN_YEARS),B7L808C7,B7L808C16,B7L808C25,B7L808C34,B7L808C43)</f>
        <v>70509</v>
      </c>
      <c r="AB34" s="16" t="s">
        <v>34054</v>
      </c>
      <c r="AC34" s="33">
        <f>IF(D6L827C12=0,0,D6L827C10/D6L827C12)</f>
        <v>-1.4681722078782903E-3</v>
      </c>
      <c r="AD34" s="16" t="s">
        <v>34055</v>
      </c>
      <c r="AE34" s="33">
        <f>IF(D6L827C5=0,0,D6L827C10/D6L827C5)</f>
        <v>0.42288218315487613</v>
      </c>
      <c r="AF34" s="16" t="s">
        <v>34056</v>
      </c>
      <c r="AG34" s="33">
        <f>CHOOSE(MIN(D6L827C9,RUN_YEARS),B7L808C5,B7L808C14,B7L808C23,B7L808C32,B7L808C41)</f>
        <v>4945.4583192441251</v>
      </c>
      <c r="AH34" s="16" t="s">
        <v>34057</v>
      </c>
      <c r="AI34" s="33">
        <f>IF(D6L827C15=0,0,D6L827C11/D6L827C15)</f>
        <v>-3.8172477404835553E-3</v>
      </c>
      <c r="AJ34" s="16" t="s">
        <v>34058</v>
      </c>
      <c r="AK34" s="33">
        <f>IF(D6L827C5=0,0,D6L827C11/D6L827C5)</f>
        <v>7.7117816845123893E-2</v>
      </c>
      <c r="AL34" s="16" t="s">
        <v>34059</v>
      </c>
      <c r="AM34" s="33">
        <f>D6L827C8*CHOOSE(MIN(D6L827C9,RUN_YEARS),B7L808C4,B7L808C13,B7L808C22,B7L808C31,B7L808C40)</f>
        <v>-6.1317758769267483</v>
      </c>
      <c r="AN34" s="16" t="s">
        <v>34060</v>
      </c>
      <c r="AO34" s="33">
        <f>D6L827C8-D6L827C18</f>
        <v>-116.26561792315385</v>
      </c>
      <c r="AP34" s="16" t="s">
        <v>34061</v>
      </c>
      <c r="AQ34" s="33">
        <f>CHOOSE(MIN(D6L827C9,RUN_YEARS),B7L808C2,B7L808C11,B7L808C20,B7L808C29,B7L808C38)</f>
        <v>125.73842972872619</v>
      </c>
      <c r="AR34" s="16" t="s">
        <v>34062</v>
      </c>
      <c r="AS34" s="33">
        <f>IF(D6L827C20=0,0,D6L827C18/D6L827C20)</f>
        <v>-4.8766124168686698E-2</v>
      </c>
      <c r="AT34" s="16" t="s">
        <v>34063</v>
      </c>
      <c r="AU34" s="33">
        <f>IF(D6L827C5=0,0,D6L827C18/D6L827C5)</f>
        <v>2.5048637420099669E-2</v>
      </c>
      <c r="AV34" s="16" t="s">
        <v>34064</v>
      </c>
      <c r="AW34" s="33">
        <f>CHOOSE(MIN(D6L827C9,RUN_YEARS),B7L808C1,B7L808C10,B7L808C19,B7L808C28,B7L808C37)</f>
        <v>2384.1471903934776</v>
      </c>
      <c r="AX34" s="16" t="s">
        <v>34065</v>
      </c>
      <c r="AY34" s="33">
        <f>IF(D6L827C23=0,0,D6L827C19/D6L827C23)</f>
        <v>-4.8766124168686698E-2</v>
      </c>
      <c r="AZ34" s="16" t="s">
        <v>34066</v>
      </c>
      <c r="BA34" s="33">
        <f>IF(D6L827C5=0,0,D6L827C19/D6L827C5)</f>
        <v>0.47495136257990034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24332.014328305526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15703.236477092501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7851.6182385462507</v>
      </c>
      <c r="R35" s="16" t="s">
        <v>34070</v>
      </c>
      <c r="S35" s="15">
        <f>SUM(D6L801C8:D6L827C8)-2*SUM(D6L809C8,D6L811C8,D6L822C8,D6L824C8,D6L827C8)</f>
        <v>7851.6182385462507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6639.0448666150623</v>
      </c>
      <c r="X35" s="16" t="s">
        <v>34072</v>
      </c>
      <c r="Y35" s="33">
        <f>SUM(D6L801C11:D6L827C11)-2*SUM(D6L809C11,D6L811C11,D6L822C11,D6L824C11,D6L827C11)</f>
        <v>1212.5733719311895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9.4451785563154686E-2</v>
      </c>
      <c r="AD35" s="16" t="s">
        <v>34074</v>
      </c>
      <c r="AE35" s="33">
        <f>IF(D6L828C5=0,0,D6L828C10/D6L828C5)</f>
        <v>0.4227819453843123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0.24557464246420205</v>
      </c>
      <c r="AJ35" s="16" t="s">
        <v>34076</v>
      </c>
      <c r="AK35" s="33">
        <f>IF(D6L828C5=0,0,D6L828C11/D6L828C5)</f>
        <v>7.7218054615687787E-2</v>
      </c>
      <c r="AL35" s="16" t="s">
        <v>34077</v>
      </c>
      <c r="AM35" s="33">
        <f>SUM(D6L801C18:D6L827C18)-2*SUM(D6L809C18,D6L811C18,D6L822C18,D6L824C18,D6L827C18)</f>
        <v>391.13455741887998</v>
      </c>
      <c r="AN35" s="16" t="s">
        <v>34078</v>
      </c>
      <c r="AO35" s="33">
        <f>SUM(D6L801C19:D6L827C19)-2*SUM(D6L809C19,D6L811C19,D6L822C19,D6L824C19,D6L827C19)</f>
        <v>7460.4836811273735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3.1341823649795075</v>
      </c>
      <c r="AT35" s="16" t="s">
        <v>34080</v>
      </c>
      <c r="AU35" s="33">
        <f>IF(D6L828C5=0,0,D6L828C18/D6L828C5)</f>
        <v>2.4907894496109612E-2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3.1341823649795075</v>
      </c>
      <c r="AZ35" s="16" t="s">
        <v>34082</v>
      </c>
      <c r="BA35" s="33">
        <f>IF(D6L828C5=0,0,D6L828C19/D6L828C5)</f>
        <v>0.47509210550389058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208.57218900482474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104.28609450241237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52.143047251206184</v>
      </c>
      <c r="R36" s="16" t="s">
        <v>34087</v>
      </c>
      <c r="S36" s="15">
        <f>D6L829C5-D6L829C7</f>
        <v>52.143047251206184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43.902023931356155</v>
      </c>
      <c r="X36" s="16" t="s">
        <v>34089</v>
      </c>
      <c r="Y36" s="33">
        <f>D6L829C7-D6L829C10</f>
        <v>8.2410233198500293</v>
      </c>
      <c r="Z36" s="16" t="s">
        <v>34090</v>
      </c>
      <c r="AA36" s="33">
        <f>CHOOSE(MIN(D6L829C9,RUN_YEARS),B7L808C7,B7L808C16,B7L808C25,B7L808C34,B7L808C43)</f>
        <v>66409</v>
      </c>
      <c r="AB36" s="16" t="s">
        <v>34091</v>
      </c>
      <c r="AC36" s="33">
        <f>IF(D6L829C12=0,0,D6L829C10/D6L829C12)</f>
        <v>6.6108545425102249E-4</v>
      </c>
      <c r="AD36" s="16" t="s">
        <v>34092</v>
      </c>
      <c r="AE36" s="33">
        <f>IF(D6L829C5=0,0,D6L829C10/D6L829C5)</f>
        <v>0.42097677682560647</v>
      </c>
      <c r="AF36" s="16" t="s">
        <v>34093</v>
      </c>
      <c r="AG36" s="33">
        <f>CHOOSE(MIN(D6L829C9,RUN_YEARS),B7L808C5,B7L808C14,B7L808C23,B7L808C32,B7L808C41)</f>
        <v>4794.5758500759966</v>
      </c>
      <c r="AH36" s="16" t="s">
        <v>34094</v>
      </c>
      <c r="AI36" s="33">
        <f>IF(D6L829C15=0,0,D6L829C11/D6L829C15)</f>
        <v>1.7188221810526586E-3</v>
      </c>
      <c r="AJ36" s="16" t="s">
        <v>34095</v>
      </c>
      <c r="AK36" s="33">
        <f>IF(D6L829C5=0,0,D6L829C11/D6L829C5)</f>
        <v>7.9023223174393559E-2</v>
      </c>
      <c r="AL36" s="16" t="s">
        <v>34096</v>
      </c>
      <c r="AM36" s="33">
        <f>D6L829C8*CHOOSE(MIN(D6L829C9,RUN_YEARS),B7L808C4,B7L808C13,B7L808C22,B7L808C31,B7L808C40)</f>
        <v>2.3481561090840928</v>
      </c>
      <c r="AN36" s="16" t="s">
        <v>34097</v>
      </c>
      <c r="AO36" s="33">
        <f>D6L829C8-D6L829C18</f>
        <v>49.79489114212209</v>
      </c>
      <c r="AP36" s="16" t="s">
        <v>34098</v>
      </c>
      <c r="AQ36" s="33">
        <f>CHOOSE(MIN(D6L829C9,RUN_YEARS),B7L808C2,B7L808C11,B7L808C20,B7L808C29,B7L808C38)</f>
        <v>108.71223566619152</v>
      </c>
      <c r="AR36" s="16" t="s">
        <v>34099</v>
      </c>
      <c r="AS36" s="33">
        <f>IF(D6L829C20=0,0,D6L829C18/D6L829C20)</f>
        <v>2.1599740771538076E-2</v>
      </c>
      <c r="AT36" s="16" t="s">
        <v>34100</v>
      </c>
      <c r="AU36" s="33">
        <f>IF(D6L829C5=0,0,D6L829C18/D6L829C5)</f>
        <v>2.251648333642195E-2</v>
      </c>
      <c r="AV36" s="16" t="s">
        <v>34101</v>
      </c>
      <c r="AW36" s="33">
        <f>CHOOSE(MIN(D6L829C9,RUN_YEARS),B7L808C1,B7L808C10,B7L808C19,B7L808C28,B7L808C37)</f>
        <v>2305.3467015556357</v>
      </c>
      <c r="AX36" s="16" t="s">
        <v>34102</v>
      </c>
      <c r="AY36" s="33">
        <f>IF(D6L829C23=0,0,D6L829C19/D6L829C23)</f>
        <v>2.1599740771538079E-2</v>
      </c>
      <c r="AZ36" s="16" t="s">
        <v>34103</v>
      </c>
      <c r="BA36" s="33">
        <f>IF(D6L829C5=0,0,D6L829C19/D6L829C5)</f>
        <v>0.47748351666357802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66409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4794.5758500759966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108.71223566619152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2305.3467015556357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222.30782504659135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111.15391252329567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55.576956261647837</v>
      </c>
      <c r="R38" s="16" t="s">
        <v>34127</v>
      </c>
      <c r="S38" s="15">
        <f>D6L831C5-D6L831C7</f>
        <v>55.576956261647837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46.793215825612421</v>
      </c>
      <c r="X38" s="16" t="s">
        <v>34129</v>
      </c>
      <c r="Y38" s="33">
        <f>D6L831C7-D6L831C10</f>
        <v>8.7837404360354157</v>
      </c>
      <c r="Z38" s="16" t="s">
        <v>34130</v>
      </c>
      <c r="AA38" s="33">
        <f>CHOOSE(MIN(D6L831C9,RUN_YEARS),B7L808C7,B7L808C16,B7L808C25,B7L808C34,B7L808C43)</f>
        <v>66409</v>
      </c>
      <c r="AB38" s="16" t="s">
        <v>34131</v>
      </c>
      <c r="AC38" s="33">
        <f>IF(D6L831C12=0,0,D6L831C10/D6L831C12)</f>
        <v>7.0462159986767485E-4</v>
      </c>
      <c r="AD38" s="16" t="s">
        <v>34132</v>
      </c>
      <c r="AE38" s="33">
        <f>IF(D6L831C5=0,0,D6L831C10/D6L831C5)</f>
        <v>0.42097677682560641</v>
      </c>
      <c r="AF38" s="16" t="s">
        <v>34133</v>
      </c>
      <c r="AG38" s="33">
        <f>CHOOSE(MIN(D6L831C9,RUN_YEARS),B7L808C5,B7L808C14,B7L808C23,B7L808C32,B7L808C41)</f>
        <v>4794.5758500759966</v>
      </c>
      <c r="AH38" s="16" t="s">
        <v>34134</v>
      </c>
      <c r="AI38" s="33">
        <f>IF(D6L831C15=0,0,D6L831C11/D6L831C15)</f>
        <v>1.8320161596559555E-3</v>
      </c>
      <c r="AJ38" s="16" t="s">
        <v>34135</v>
      </c>
      <c r="AK38" s="33">
        <f>IF(D6L831C5=0,0,D6L831C11/D6L831C5)</f>
        <v>7.9023223174393586E-2</v>
      </c>
      <c r="AL38" s="16" t="s">
        <v>34136</v>
      </c>
      <c r="AM38" s="33">
        <f>D6L831C8*CHOOSE(MIN(D6L831C9,RUN_YEARS),B7L808C4,B7L808C13,B7L808C22,B7L808C31,B7L808C40)</f>
        <v>2.50279521910889</v>
      </c>
      <c r="AN38" s="16" t="s">
        <v>34137</v>
      </c>
      <c r="AO38" s="33">
        <f>D6L831C8-D6L831C18</f>
        <v>53.074161042538947</v>
      </c>
      <c r="AP38" s="16" t="s">
        <v>34138</v>
      </c>
      <c r="AQ38" s="33">
        <f>CHOOSE(MIN(D6L831C9,RUN_YEARS),B7L808C2,B7L808C11,B7L808C20,B7L808C29,B7L808C38)</f>
        <v>108.71223566619152</v>
      </c>
      <c r="AR38" s="16" t="s">
        <v>34139</v>
      </c>
      <c r="AS38" s="33">
        <f>IF(D6L831C20=0,0,D6L831C18/D6L831C20)</f>
        <v>2.3022203561279861E-2</v>
      </c>
      <c r="AT38" s="16" t="s">
        <v>34140</v>
      </c>
      <c r="AU38" s="33">
        <f>IF(D6L831C5=0,0,D6L831C18/D6L831C5)</f>
        <v>2.251648333642195E-2</v>
      </c>
      <c r="AV38" s="16" t="s">
        <v>34141</v>
      </c>
      <c r="AW38" s="33">
        <f>CHOOSE(MIN(D6L831C9,RUN_YEARS),B7L808C1,B7L808C10,B7L808C19,B7L808C28,B7L808C37)</f>
        <v>2305.3467015556357</v>
      </c>
      <c r="AX38" s="16" t="s">
        <v>34142</v>
      </c>
      <c r="AY38" s="33">
        <f>IF(D6L831C23=0,0,D6L831C19/D6L831C23)</f>
        <v>2.3022203561279864E-2</v>
      </c>
      <c r="AZ38" s="16" t="s">
        <v>34143</v>
      </c>
      <c r="BA38" s="33">
        <f>IF(D6L831C5=0,0,D6L831C19/D6L831C5)</f>
        <v>0.47748351666357808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66409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4794.5758500759966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108.71223566619152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2305.3467015556357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9595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9595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3838</v>
      </c>
      <c r="R40" s="16" t="s">
        <v>34168</v>
      </c>
      <c r="S40" s="15">
        <f>D6L833C5-D6L833C7</f>
        <v>5757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3231.4177389133547</v>
      </c>
      <c r="X40" s="16" t="s">
        <v>34170</v>
      </c>
      <c r="Y40" s="33">
        <f>D6L833C7-D6L833C10</f>
        <v>606.5822610866453</v>
      </c>
      <c r="Z40" s="16" t="s">
        <v>34171</v>
      </c>
      <c r="AA40" s="33">
        <f>CHOOSE(MIN(D6L833C9,RUN_YEARS),B7L808C7,B7L808C16,B7L808C25,B7L808C34,B7L808C43)</f>
        <v>66409</v>
      </c>
      <c r="AB40" s="16" t="s">
        <v>34172</v>
      </c>
      <c r="AC40" s="33">
        <f>IF(D6L833C12=0,0,D6L833C10/D6L833C12)</f>
        <v>4.8659334411199608E-2</v>
      </c>
      <c r="AD40" s="16" t="s">
        <v>34173</v>
      </c>
      <c r="AE40" s="33">
        <f>IF(D6L833C5=0,0,D6L833C10/D6L833C5)</f>
        <v>0.33678142146048512</v>
      </c>
      <c r="AF40" s="16" t="s">
        <v>34174</v>
      </c>
      <c r="AG40" s="33">
        <f>CHOOSE(MIN(D6L833C9,RUN_YEARS),B7L808C5,B7L808C14,B7L808C23,B7L808C32,B7L808C41)</f>
        <v>4794.5758500759966</v>
      </c>
      <c r="AH40" s="16" t="s">
        <v>34175</v>
      </c>
      <c r="AI40" s="33">
        <f>IF(D6L833C15=0,0,D6L833C11/D6L833C15)</f>
        <v>0.12651426946911909</v>
      </c>
      <c r="AJ40" s="16" t="s">
        <v>34176</v>
      </c>
      <c r="AK40" s="33">
        <f>IF(D6L833C5=0,0,D6L833C11/D6L833C5)</f>
        <v>6.3218578539514889E-2</v>
      </c>
      <c r="AL40" s="16" t="s">
        <v>34177</v>
      </c>
      <c r="AM40" s="33">
        <f>D6L833C8*CHOOSE(MIN(D6L833C9,RUN_YEARS),B7L808C4,B7L808C13,B7L808C22,B7L808C31,B7L808C40)</f>
        <v>259.25478913556231</v>
      </c>
      <c r="AN40" s="16" t="s">
        <v>34178</v>
      </c>
      <c r="AO40" s="33">
        <f>D6L833C8-D6L833C18</f>
        <v>5497.7452108644375</v>
      </c>
      <c r="AP40" s="16" t="s">
        <v>34179</v>
      </c>
      <c r="AQ40" s="33">
        <f>CHOOSE(MIN(D6L833C9,RUN_YEARS),B7L808C2,B7L808C11,B7L808C20,B7L808C29,B7L808C38)</f>
        <v>108.71223566619152</v>
      </c>
      <c r="AR40" s="16" t="s">
        <v>34180</v>
      </c>
      <c r="AS40" s="33">
        <f>IF(D6L833C20=0,0,D6L833C18/D6L833C20)</f>
        <v>2.3847802185912372</v>
      </c>
      <c r="AT40" s="16" t="s">
        <v>34181</v>
      </c>
      <c r="AU40" s="33">
        <f>IF(D6L833C5=0,0,D6L833C18/D6L833C5)</f>
        <v>2.7019780003706338E-2</v>
      </c>
      <c r="AV40" s="16" t="s">
        <v>34182</v>
      </c>
      <c r="AW40" s="33">
        <f>CHOOSE(MIN(D6L833C9,RUN_YEARS),B7L808C1,B7L808C10,B7L808C19,B7L808C28,B7L808C37)</f>
        <v>2305.3467015556357</v>
      </c>
      <c r="AX40" s="16" t="s">
        <v>34183</v>
      </c>
      <c r="AY40" s="33">
        <f>IF(D6L833C23=0,0,D6L833C19/D6L833C23)</f>
        <v>2.3847802185912377</v>
      </c>
      <c r="AZ40" s="16" t="s">
        <v>34184</v>
      </c>
      <c r="BA40" s="33">
        <f>IF(D6L833C5=0,0,D6L833C19/D6L833C5)</f>
        <v>0.57298021999629367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1733.9004935154369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1733.9004935154369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1733.9004935154369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66409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4794.5758500759966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78.082683138508258</v>
      </c>
      <c r="AN41" s="16" t="s">
        <v>34197</v>
      </c>
      <c r="AO41" s="33">
        <f>D6L834C8-D6L834C18</f>
        <v>1655.8178103769287</v>
      </c>
      <c r="AP41" s="16" t="s">
        <v>34198</v>
      </c>
      <c r="AQ41" s="33">
        <f>CHOOSE(MIN(D6L834C9,RUN_YEARS),B7L808C2,B7L808C11,B7L808C20,B7L808C29,B7L808C38)</f>
        <v>108.71223566619152</v>
      </c>
      <c r="AR41" s="16" t="s">
        <v>34199</v>
      </c>
      <c r="AS41" s="33">
        <f>IF(D6L834C20=0,0,D6L834C18/D6L834C20)</f>
        <v>0.7182511026474202</v>
      </c>
      <c r="AT41" s="16" t="s">
        <v>34200</v>
      </c>
      <c r="AU41" s="33">
        <f>IF(D6L834C5=0,0,D6L834C18/D6L834C5)</f>
        <v>4.5032966672843899E-2</v>
      </c>
      <c r="AV41" s="16" t="s">
        <v>34201</v>
      </c>
      <c r="AW41" s="33">
        <f>CHOOSE(MIN(D6L834C9,RUN_YEARS),B7L808C1,B7L808C10,B7L808C19,B7L808C28,B7L808C37)</f>
        <v>2305.3467015556357</v>
      </c>
      <c r="AX41" s="16" t="s">
        <v>34202</v>
      </c>
      <c r="AY41" s="33">
        <f>IF(D6L834C23=0,0,D6L834C19/D6L834C23)</f>
        <v>0.71825110264742031</v>
      </c>
      <c r="AZ41" s="16" t="s">
        <v>34203</v>
      </c>
      <c r="BA41" s="33">
        <f>IF(D6L834C5=0,0,D6L834C19/D6L834C5)</f>
        <v>0.95496703332715616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94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94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94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79.143634043214007</v>
      </c>
      <c r="X42" s="16" t="s">
        <v>34210</v>
      </c>
      <c r="Y42" s="33">
        <f>D6L835C7-D6L835C10</f>
        <v>14.856365956785993</v>
      </c>
      <c r="Z42" s="16" t="s">
        <v>34211</v>
      </c>
      <c r="AA42" s="33">
        <f>CHOOSE(MIN(D6L835C9,RUN_YEARS),B7L808C7,B7L808C16,B7L808C25,B7L808C34,B7L808C43)</f>
        <v>66409</v>
      </c>
      <c r="AB42" s="16" t="s">
        <v>34212</v>
      </c>
      <c r="AC42" s="33">
        <f>IF(D6L835C12=0,0,D6L835C10/D6L835C12)</f>
        <v>1.1917606656208345E-3</v>
      </c>
      <c r="AD42" s="16" t="s">
        <v>34213</v>
      </c>
      <c r="AE42" s="33">
        <f>IF(D6L835C5=0,0,D6L835C10/D6L835C5)</f>
        <v>0.84195355365121283</v>
      </c>
      <c r="AF42" s="16" t="s">
        <v>34214</v>
      </c>
      <c r="AG42" s="33">
        <f>CHOOSE(MIN(D6L835C9,RUN_YEARS),B7L808C5,B7L808C14,B7L808C23,B7L808C32,B7L808C41)</f>
        <v>4794.5758500759966</v>
      </c>
      <c r="AH42" s="16" t="s">
        <v>34215</v>
      </c>
      <c r="AI42" s="33">
        <f>IF(D6L835C15=0,0,D6L835C11/D6L835C15)</f>
        <v>3.0985777306141715E-3</v>
      </c>
      <c r="AJ42" s="16" t="s">
        <v>34216</v>
      </c>
      <c r="AK42" s="33">
        <f>IF(D6L835C5=0,0,D6L835C11/D6L835C5)</f>
        <v>0.15804644634878715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108.71223566619152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2305.3467015556357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-940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-940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-940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66409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4794.5758500759966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-42.330988672473268</v>
      </c>
      <c r="AN43" s="16" t="s">
        <v>34238</v>
      </c>
      <c r="AO43" s="33">
        <f>D6L836C8-D6L836C18</f>
        <v>-897.66901132752673</v>
      </c>
      <c r="AP43" s="16" t="s">
        <v>34239</v>
      </c>
      <c r="AQ43" s="33">
        <f>CHOOSE(MIN(D6L836C9,RUN_YEARS),B7L808C2,B7L808C11,B7L808C20,B7L808C29,B7L808C38)</f>
        <v>108.71223566619152</v>
      </c>
      <c r="AR43" s="16" t="s">
        <v>34240</v>
      </c>
      <c r="AS43" s="33">
        <f>IF(D6L836C20=0,0,D6L836C18/D6L836C20)</f>
        <v>-0.38938568794090034</v>
      </c>
      <c r="AT43" s="16" t="s">
        <v>34241</v>
      </c>
      <c r="AU43" s="33">
        <f>IF(D6L836C5=0,0,D6L836C18/D6L836C5)</f>
        <v>4.5032966672843899E-2</v>
      </c>
      <c r="AV43" s="16" t="s">
        <v>34242</v>
      </c>
      <c r="AW43" s="33">
        <f>CHOOSE(MIN(D6L836C9,RUN_YEARS),B7L808C1,B7L808C10,B7L808C19,B7L808C28,B7L808C37)</f>
        <v>2305.3467015556357</v>
      </c>
      <c r="AX43" s="16" t="s">
        <v>34243</v>
      </c>
      <c r="AY43" s="33">
        <f>IF(D6L836C23=0,0,D6L836C19/D6L836C23)</f>
        <v>-0.38938568794090034</v>
      </c>
      <c r="AZ43" s="16" t="s">
        <v>34244</v>
      </c>
      <c r="BA43" s="33">
        <f>IF(D6L836C5=0,0,D6L836C19/D6L836C5)</f>
        <v>0.95496703332715605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10913.780507566853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10698.340500541146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4039.720003512854</v>
      </c>
      <c r="R44" s="16" t="s">
        <v>34248</v>
      </c>
      <c r="S44" s="15">
        <f>SUM(D6L829C8:D6L836C8)</f>
        <v>6658.6204970282915</v>
      </c>
      <c r="U44" s="21" t="str">
        <f>NULL_VALUE</f>
        <v>n/a</v>
      </c>
      <c r="V44" s="16" t="s">
        <v>34249</v>
      </c>
      <c r="W44" s="33">
        <f>SUM(D6L829C10:D6L836C10)</f>
        <v>3401.2566127135374</v>
      </c>
      <c r="X44" s="16" t="s">
        <v>34250</v>
      </c>
      <c r="Y44" s="33">
        <f>SUM(D6L829C11:D6L836C11)</f>
        <v>638.46339079931681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5.121680213093914E-2</v>
      </c>
      <c r="AD44" s="16" t="s">
        <v>34252</v>
      </c>
      <c r="AE44" s="33">
        <f>IF(D6L837C5=0,0,D6L837C10/D6L837C5)</f>
        <v>0.31792375766517195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0.13316368554044186</v>
      </c>
      <c r="AJ44" s="16" t="s">
        <v>34254</v>
      </c>
      <c r="AK44" s="33">
        <f>IF(D6L837C5=0,0,D6L837C11/D6L837C5)</f>
        <v>5.9678731553461206E-2</v>
      </c>
      <c r="AL44" s="16" t="s">
        <v>34255</v>
      </c>
      <c r="AM44" s="33">
        <f>SUM(D6L829C18:D6L836C18)</f>
        <v>299.85743492979032</v>
      </c>
      <c r="AN44" s="16" t="s">
        <v>34256</v>
      </c>
      <c r="AO44" s="33">
        <f>SUM(D6L829C19:D6L836C19)</f>
        <v>6358.7630620985001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2.7582675776305754</v>
      </c>
      <c r="AT44" s="16" t="s">
        <v>34258</v>
      </c>
      <c r="AU44" s="33">
        <f>IF(D6L837C5=0,0,D6L837C18/D6L837C5)</f>
        <v>2.8028406360278292E-2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2.7582675776305754</v>
      </c>
      <c r="AZ44" s="16" t="s">
        <v>34260</v>
      </c>
      <c r="BA44" s="33">
        <f>IF(D6L837C5=0,0,D6L837C19/D6L837C5)</f>
        <v>0.59436910442108848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570.40246086570551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285.20123043285275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142.60061521642638</v>
      </c>
      <c r="R45" s="16" t="s">
        <v>34265</v>
      </c>
      <c r="S45" s="15">
        <f>D6L838C5-D6L838C7</f>
        <v>142.60061521642638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120.06309473431941</v>
      </c>
      <c r="X45" s="16" t="s">
        <v>34267</v>
      </c>
      <c r="Y45" s="33">
        <f>D6L838C7-D6L838C10</f>
        <v>22.53752048210697</v>
      </c>
      <c r="Z45" s="16" t="s">
        <v>34268</v>
      </c>
      <c r="AA45" s="33">
        <f>CHOOSE(MIN(D6L838C9,RUN_YEARS),B7L808C7,B7L808C16,B7L808C25,B7L808C34,B7L808C43)</f>
        <v>66409</v>
      </c>
      <c r="AB45" s="16" t="s">
        <v>34269</v>
      </c>
      <c r="AC45" s="33">
        <f>IF(D6L838C12=0,0,D6L838C10/D6L838C12)</f>
        <v>1.807934086258179E-3</v>
      </c>
      <c r="AD45" s="16" t="s">
        <v>34270</v>
      </c>
      <c r="AE45" s="33">
        <f>IF(D6L838C5=0,0,D6L838C10/D6L838C5)</f>
        <v>0.42097677682560641</v>
      </c>
      <c r="AF45" s="16" t="s">
        <v>34271</v>
      </c>
      <c r="AG45" s="33">
        <f>CHOOSE(MIN(D6L838C9,RUN_YEARS),B7L808C5,B7L808C14,B7L808C23,B7L808C32,B7L808C41)</f>
        <v>4794.5758500759966</v>
      </c>
      <c r="AH45" s="16" t="s">
        <v>34272</v>
      </c>
      <c r="AI45" s="33">
        <f>IF(D6L838C15=0,0,D6L838C11/D6L838C15)</f>
        <v>4.7006286242712667E-3</v>
      </c>
      <c r="AJ45" s="16" t="s">
        <v>34273</v>
      </c>
      <c r="AK45" s="33">
        <f>IF(D6L838C5=0,0,D6L838C11/D6L838C5)</f>
        <v>7.9023223174393573E-2</v>
      </c>
      <c r="AL45" s="16" t="s">
        <v>34274</v>
      </c>
      <c r="AM45" s="33">
        <f>D6L838C8*CHOOSE(MIN(D6L838C9,RUN_YEARS),B7L808C4,B7L808C13,B7L808C22,B7L808C31,B7L808C40)</f>
        <v>6.4217287525683657</v>
      </c>
      <c r="AN45" s="16" t="s">
        <v>34275</v>
      </c>
      <c r="AO45" s="33">
        <f>D6L838C8-D6L838C18</f>
        <v>136.17888646385802</v>
      </c>
      <c r="AP45" s="16" t="s">
        <v>34276</v>
      </c>
      <c r="AQ45" s="33">
        <f>CHOOSE(MIN(D6L838C9,RUN_YEARS),B7L808C2,B7L808C11,B7L808C20,B7L808C29,B7L808C38)</f>
        <v>108.71223566619152</v>
      </c>
      <c r="AR45" s="16" t="s">
        <v>34277</v>
      </c>
      <c r="AS45" s="33">
        <f>IF(D6L838C20=0,0,D6L838C18/D6L838C20)</f>
        <v>5.9070892188131705E-2</v>
      </c>
      <c r="AT45" s="16" t="s">
        <v>34278</v>
      </c>
      <c r="AU45" s="33">
        <f>IF(D6L838C5=0,0,D6L838C18/D6L838C5)</f>
        <v>2.251648333642195E-2</v>
      </c>
      <c r="AV45" s="16" t="s">
        <v>34279</v>
      </c>
      <c r="AW45" s="33">
        <f>CHOOSE(MIN(D6L838C9,RUN_YEARS),B7L808C1,B7L808C10,B7L808C19,B7L808C28,B7L808C37)</f>
        <v>2305.3467015556357</v>
      </c>
      <c r="AX45" s="16" t="s">
        <v>34280</v>
      </c>
      <c r="AY45" s="33">
        <f>IF(D6L838C23=0,0,D6L838C19/D6L838C23)</f>
        <v>5.9070892188131718E-2</v>
      </c>
      <c r="AZ45" s="16" t="s">
        <v>34281</v>
      </c>
      <c r="BA45" s="33">
        <f>IF(D6L838C5=0,0,D6L838C19/D6L838C5)</f>
        <v>0.47748351666357808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20814.860632861455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20814.860632861455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8325.944253144582</v>
      </c>
      <c r="R46" s="16" t="s">
        <v>34285</v>
      </c>
      <c r="S46" s="15">
        <f>D6L839C5-D6L839C7</f>
        <v>12488.916379716873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7010.0583514369737</v>
      </c>
      <c r="X46" s="16" t="s">
        <v>34287</v>
      </c>
      <c r="Y46" s="33">
        <f>D6L839C7-D6L839C10</f>
        <v>1315.8859017076084</v>
      </c>
      <c r="Z46" s="16" t="s">
        <v>34288</v>
      </c>
      <c r="AA46" s="33">
        <f>CHOOSE(MIN(D6L839C9,RUN_YEARS),B7L808C7,B7L808C16,B7L808C25,B7L808C34,B7L808C43)</f>
        <v>66409</v>
      </c>
      <c r="AB46" s="16" t="s">
        <v>34289</v>
      </c>
      <c r="AC46" s="33">
        <f>IF(D6L839C12=0,0,D6L839C10/D6L839C12)</f>
        <v>0.10555886026648457</v>
      </c>
      <c r="AD46" s="16" t="s">
        <v>34290</v>
      </c>
      <c r="AE46" s="33">
        <f>IF(D6L839C5=0,0,D6L839C10/D6L839C5)</f>
        <v>0.33678142146048512</v>
      </c>
      <c r="AF46" s="16" t="s">
        <v>34291</v>
      </c>
      <c r="AG46" s="33">
        <f>CHOOSE(MIN(D6L839C9,RUN_YEARS),B7L808C5,B7L808C14,B7L808C23,B7L808C32,B7L808C41)</f>
        <v>4794.5758500759966</v>
      </c>
      <c r="AH46" s="16" t="s">
        <v>34292</v>
      </c>
      <c r="AI46" s="33">
        <f>IF(D6L839C15=0,0,D6L839C11/D6L839C15)</f>
        <v>0.27445303669286009</v>
      </c>
      <c r="AJ46" s="16" t="s">
        <v>34293</v>
      </c>
      <c r="AK46" s="33">
        <f>IF(D6L839C5=0,0,D6L839C11/D6L839C5)</f>
        <v>6.3218578539514889E-2</v>
      </c>
      <c r="AL46" s="16" t="s">
        <v>34294</v>
      </c>
      <c r="AM46" s="33">
        <f>D6L839C8*CHOOSE(MIN(D6L839C9,RUN_YEARS),B7L808C4,B7L808C13,B7L808C22,B7L808C31,B7L808C40)</f>
        <v>562.4129551077242</v>
      </c>
      <c r="AN46" s="16" t="s">
        <v>34295</v>
      </c>
      <c r="AO46" s="33">
        <f>D6L839C8-D6L839C18</f>
        <v>11926.503424609149</v>
      </c>
      <c r="AP46" s="16" t="s">
        <v>34296</v>
      </c>
      <c r="AQ46" s="33">
        <f>CHOOSE(MIN(D6L839C9,RUN_YEARS),B7L808C2,B7L808C11,B7L808C20,B7L808C29,B7L808C38)</f>
        <v>108.71223566619152</v>
      </c>
      <c r="AR46" s="16" t="s">
        <v>34297</v>
      </c>
      <c r="AS46" s="33">
        <f>IF(D6L839C20=0,0,D6L839C18/D6L839C20)</f>
        <v>5.1734098895238647</v>
      </c>
      <c r="AT46" s="16" t="s">
        <v>34298</v>
      </c>
      <c r="AU46" s="33">
        <f>IF(D6L839C5=0,0,D6L839C18/D6L839C5)</f>
        <v>2.7019780003706338E-2</v>
      </c>
      <c r="AV46" s="16" t="s">
        <v>34299</v>
      </c>
      <c r="AW46" s="33">
        <f>CHOOSE(MIN(D6L839C9,RUN_YEARS),B7L808C1,B7L808C10,B7L808C19,B7L808C28,B7L808C37)</f>
        <v>2305.3467015556357</v>
      </c>
      <c r="AX46" s="16" t="s">
        <v>34300</v>
      </c>
      <c r="AY46" s="33">
        <f>IF(D6L839C23=0,0,D6L839C19/D6L839C23)</f>
        <v>5.1734098895238656</v>
      </c>
      <c r="AZ46" s="16" t="s">
        <v>34301</v>
      </c>
      <c r="BA46" s="33">
        <f>IF(D6L839C5=0,0,D6L839C19/D6L839C5)</f>
        <v>0.57298021999629367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21385.263093727161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21100.061863294308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8468.5448683610084</v>
      </c>
      <c r="R47" s="16" t="s">
        <v>34305</v>
      </c>
      <c r="S47" s="15">
        <f>SUM(D6L838C8:D6L839C8)</f>
        <v>12631.516994933299</v>
      </c>
      <c r="U47" s="21" t="str">
        <f>NULL_VALUE</f>
        <v>n/a</v>
      </c>
      <c r="V47" s="16" t="s">
        <v>34306</v>
      </c>
      <c r="W47" s="33">
        <f>SUM(D6L838C10:D6L839C10)</f>
        <v>7130.1214461712934</v>
      </c>
      <c r="X47" s="16" t="s">
        <v>34307</v>
      </c>
      <c r="Y47" s="33">
        <f>SUM(D6L838C11:D6L839C11)</f>
        <v>1338.4234221897154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0.10736679435274275</v>
      </c>
      <c r="AD47" s="16" t="s">
        <v>34309</v>
      </c>
      <c r="AE47" s="33">
        <f>IF(D6L840C5=0,0,D6L840C10/D6L840C5)</f>
        <v>0.33791945693651548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0.27915366531713137</v>
      </c>
      <c r="AJ47" s="16" t="s">
        <v>34311</v>
      </c>
      <c r="AK47" s="33">
        <f>IF(D6L840C5=0,0,D6L840C11/D6L840C5)</f>
        <v>6.3432203699745462E-2</v>
      </c>
      <c r="AL47" s="16" t="s">
        <v>34312</v>
      </c>
      <c r="AM47" s="33">
        <f>SUM(D6L838C18:D6L839C18)</f>
        <v>568.83468386029256</v>
      </c>
      <c r="AN47" s="16" t="s">
        <v>34313</v>
      </c>
      <c r="AO47" s="33">
        <f>SUM(D6L838C19:D6L839C19)</f>
        <v>12062.682311073007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5.2324807817119963</v>
      </c>
      <c r="AT47" s="16" t="s">
        <v>34315</v>
      </c>
      <c r="AU47" s="33">
        <f>IF(D6L840C5=0,0,D6L840C18/D6L840C5)</f>
        <v>2.6958910715320604E-2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5.2324807817119972</v>
      </c>
      <c r="AZ47" s="16" t="s">
        <v>34317</v>
      </c>
      <c r="BA47" s="33">
        <f>IF(D6L840C5=0,0,D6L840C19/D6L840C5)</f>
        <v>0.57168942864841854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56631.057929599541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47501.638840927953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20359.883110420113</v>
      </c>
      <c r="R48" s="16" t="s">
        <v>34322</v>
      </c>
      <c r="S48" s="15">
        <f>SUM(D6L828C8,D6L837C8,D6L840C8)</f>
        <v>27141.755730507841</v>
      </c>
      <c r="U48" s="21" t="str">
        <f>NULL_VALUE</f>
        <v>n/a</v>
      </c>
      <c r="V48" s="16" t="s">
        <v>34323</v>
      </c>
      <c r="W48" s="33">
        <f>SUM(D6L828C10,D6L837C10,D6L840C10)</f>
        <v>17170.422925499894</v>
      </c>
      <c r="X48" s="16" t="s">
        <v>34324</v>
      </c>
      <c r="Y48" s="33">
        <f>SUM(D6L828C11,D6L837C11,D6L840C11)</f>
        <v>3189.4601849202218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0.25303538204683657</v>
      </c>
      <c r="AD48" s="16" t="s">
        <v>34326</v>
      </c>
      <c r="AE48" s="33">
        <f>IF(D6L841C5=0,0,D6L841C10/D6L841C5)</f>
        <v>0.36147011649428951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0.65789199332177528</v>
      </c>
      <c r="AJ48" s="16" t="s">
        <v>34328</v>
      </c>
      <c r="AK48" s="33">
        <f>IF(D6L841C5=0,0,D6L841C11/D6L841C5)</f>
        <v>6.7144213604945074E-2</v>
      </c>
      <c r="AL48" s="16" t="s">
        <v>34329</v>
      </c>
      <c r="AM48" s="33">
        <f>SUM(D6L828C18,D6L837C18,D6L840C18)</f>
        <v>1259.8266762089629</v>
      </c>
      <c r="AN48" s="16" t="s">
        <v>34330</v>
      </c>
      <c r="AO48" s="33">
        <f>SUM(D6L828C19,D6L837C19,D6L840C19)</f>
        <v>25881.929054298882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11.124930724322081</v>
      </c>
      <c r="AT48" s="16" t="s">
        <v>34332</v>
      </c>
      <c r="AU48" s="33">
        <f>IF(D6L841C5=0,0,D6L841C18/D6L841C5)</f>
        <v>2.6521751816349585E-2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11.124930724322081</v>
      </c>
      <c r="AZ48" s="16" t="s">
        <v>34334</v>
      </c>
      <c r="BA48" s="33">
        <f>IF(D6L841C5=0,0,D6L841C19/D6L841C5)</f>
        <v>0.54486391808441603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40ECF-87D8-4C40-9FCF-0FCBE409BF1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99.366019966666656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85.454777171333319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42.72738858566666</v>
      </c>
      <c r="R8" s="16" t="s">
        <v>34344</v>
      </c>
      <c r="S8" s="15">
        <f>D6L901C5-D6L901C7</f>
        <v>42.72738858566666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41.449351253824112</v>
      </c>
      <c r="X8" s="16" t="s">
        <v>34346</v>
      </c>
      <c r="Y8" s="33">
        <f>D6L901C7-D6L901C10</f>
        <v>1.2780373318425475</v>
      </c>
      <c r="Z8" s="16" t="s">
        <v>34347</v>
      </c>
      <c r="AA8" s="33">
        <f>CHOOSE(MIN(D6L901C9,RUN_YEARS),B7L809C7,B7L809C16,B7L809C25,B7L809C34,B7L809C43)</f>
        <v>30076.666666666664</v>
      </c>
      <c r="AB8" s="16" t="s">
        <v>34348</v>
      </c>
      <c r="AC8" s="33">
        <f>IF(D6L901C12=0,0,D6L901C10/D6L901C12)</f>
        <v>1.3781231714670547E-3</v>
      </c>
      <c r="AD8" s="16" t="s">
        <v>34349</v>
      </c>
      <c r="AE8" s="33">
        <f>IF(D6L901C5=0,0,D6L901C10/D6L901C5)</f>
        <v>0.485044284542687</v>
      </c>
      <c r="AF8" s="16" t="s">
        <v>34350</v>
      </c>
      <c r="AG8" s="33">
        <f>CHOOSE(MIN(D6L901C9,RUN_YEARS),B7L809C5,B7L809C14,B7L809C23,B7L809C32,B7L809C41)</f>
        <v>356.68279157962911</v>
      </c>
      <c r="AH8" s="16" t="s">
        <v>34351</v>
      </c>
      <c r="AI8" s="33">
        <f>IF(D6L901C15=0,0,D6L901C11/D6L901C15)</f>
        <v>3.5831202458143454E-3</v>
      </c>
      <c r="AJ8" s="16" t="s">
        <v>34352</v>
      </c>
      <c r="AK8" s="33">
        <f>IF(D6L901C5=0,0,D6L901C11/D6L901C5)</f>
        <v>1.4955715457312996E-2</v>
      </c>
      <c r="AL8" s="16" t="s">
        <v>34353</v>
      </c>
      <c r="AM8" s="33">
        <f>D6L901C8*CHOOSE(MIN(D6L901C9,RUN_YEARS),B7L809C4,B7L809C13,B7L809C22,B7L809C31,B7L809C40)</f>
        <v>10.688009068757546</v>
      </c>
      <c r="AN8" s="16" t="s">
        <v>34354</v>
      </c>
      <c r="AO8" s="33">
        <f>D6L901C8-D6L901C18</f>
        <v>32.039379516909115</v>
      </c>
      <c r="AP8" s="16" t="s">
        <v>34355</v>
      </c>
      <c r="AQ8" s="33">
        <f>CHOOSE(MIN(D6L901C9,RUN_YEARS),B7L809C2,B7L809C11,B7L809C20,B7L809C29,B7L809C38)</f>
        <v>53.635604506389086</v>
      </c>
      <c r="AR8" s="16" t="s">
        <v>34356</v>
      </c>
      <c r="AS8" s="33">
        <f>IF(D6L901C20=0,0,D6L901C18/D6L901C20)</f>
        <v>0.19927078602207957</v>
      </c>
      <c r="AT8" s="16" t="s">
        <v>34357</v>
      </c>
      <c r="AU8" s="33">
        <f>IF(D6L901C5=0,0,D6L901C18/D6L901C5)</f>
        <v>0.12507210740633642</v>
      </c>
      <c r="AV8" s="16" t="s">
        <v>34358</v>
      </c>
      <c r="AW8" s="33">
        <f>CHOOSE(MIN(D6L901C9,RUN_YEARS),B7L809C1,B7L809C10,B7L809C19,B7L809C28,B7L809C37)</f>
        <v>160.78312409205375</v>
      </c>
      <c r="AX8" s="16" t="s">
        <v>34359</v>
      </c>
      <c r="AY8" s="33">
        <f>IF(D6L901C23=0,0,D6L901C19/D6L901C23)</f>
        <v>0.19927078602207959</v>
      </c>
      <c r="AZ8" s="16" t="s">
        <v>34360</v>
      </c>
      <c r="BA8" s="33">
        <f>IF(D6L901C5=0,0,D6L901C19/D6L901C5)</f>
        <v>0.3749278925936636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0.19818020638766159</v>
      </c>
      <c r="J9" s="16" t="s">
        <v>34381</v>
      </c>
      <c r="K9" s="21">
        <f>IF(FLOW_THRU_100PCT="Y",1,INDEX(VariabilityMatrix,D6L902C1,D6L902C9))</f>
        <v>0.50871385072933473</v>
      </c>
      <c r="L9" s="16" t="s">
        <v>34361</v>
      </c>
      <c r="M9" s="15">
        <f>IF(D6L902C2&lt;&gt;0,D6L902C2*D6L902C4,D6L902C3*D6L902C4)</f>
        <v>0.10081701592980163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5.0408507964900817E-2</v>
      </c>
      <c r="R9" s="16" t="s">
        <v>34363</v>
      </c>
      <c r="S9" s="15">
        <f>D6L902C5-D6L902C7</f>
        <v>5.0408507964900817E-2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4.88750523770533E-2</v>
      </c>
      <c r="X9" s="16" t="s">
        <v>34365</v>
      </c>
      <c r="Y9" s="33">
        <f>D6L902C7-D6L902C10</f>
        <v>1.5334555878475167E-3</v>
      </c>
      <c r="Z9" s="16" t="s">
        <v>34366</v>
      </c>
      <c r="AA9" s="33">
        <f>CHOOSE(MIN(D6L902C9,RUN_YEARS),B7L809C7,B7L809C16,B7L809C25,B7L809C34,B7L809C43)</f>
        <v>31749.600000000002</v>
      </c>
      <c r="AB9" s="16" t="s">
        <v>34367</v>
      </c>
      <c r="AC9" s="33">
        <f>IF(D6L902C12=0,0,D6L902C10/D6L902C12)</f>
        <v>1.5393911223150306E-6</v>
      </c>
      <c r="AD9" s="16" t="s">
        <v>34368</v>
      </c>
      <c r="AE9" s="33">
        <f>IF(D6L902C5=0,0,D6L902C10/D6L902C5)</f>
        <v>0.48478971457640391</v>
      </c>
      <c r="AF9" s="16" t="s">
        <v>34369</v>
      </c>
      <c r="AG9" s="33">
        <f>CHOOSE(MIN(D6L902C9,RUN_YEARS),B7L809C5,B7L809C14,B7L809C23,B7L809C32,B7L809C41)</f>
        <v>383.13239706333991</v>
      </c>
      <c r="AH9" s="16" t="s">
        <v>34370</v>
      </c>
      <c r="AI9" s="33">
        <f>IF(D6L902C15=0,0,D6L902C11/D6L902C15)</f>
        <v>4.0024169180190834E-6</v>
      </c>
      <c r="AJ9" s="16" t="s">
        <v>34371</v>
      </c>
      <c r="AK9" s="33">
        <f>IF(D6L902C5=0,0,D6L902C11/D6L902C5)</f>
        <v>1.5210285423596091E-2</v>
      </c>
      <c r="AL9" s="16" t="s">
        <v>34372</v>
      </c>
      <c r="AM9" s="33">
        <f>D6L902C8*CHOOSE(MIN(D6L902C9,RUN_YEARS),B7L809C4,B7L809C13,B7L809C22,B7L809C31,B7L809C40)</f>
        <v>1.2190550385481318E-2</v>
      </c>
      <c r="AN9" s="16" t="s">
        <v>34373</v>
      </c>
      <c r="AO9" s="33">
        <f>D6L902C8-D6L902C18</f>
        <v>3.8217957579419495E-2</v>
      </c>
      <c r="AP9" s="16" t="s">
        <v>34374</v>
      </c>
      <c r="AQ9" s="33">
        <f>CHOOSE(MIN(D6L902C9,RUN_YEARS),B7L809C2,B7L809C11,B7L809C20,B7L809C29,B7L809C38)</f>
        <v>55.007414903127426</v>
      </c>
      <c r="AR9" s="16" t="s">
        <v>34375</v>
      </c>
      <c r="AS9" s="33">
        <f>IF(D6L902C20=0,0,D6L902C18/D6L902C20)</f>
        <v>2.2161649310279129E-4</v>
      </c>
      <c r="AT9" s="16" t="s">
        <v>34376</v>
      </c>
      <c r="AU9" s="33">
        <f>IF(D6L902C5=0,0,D6L902C18/D6L902C5)</f>
        <v>0.12091758789974041</v>
      </c>
      <c r="AV9" s="16" t="s">
        <v>34377</v>
      </c>
      <c r="AW9" s="33">
        <f>CHOOSE(MIN(D6L902C9,RUN_YEARS),B7L809C1,B7L809C10,B7L809C19,B7L809C28,B7L809C37)</f>
        <v>172.45087242533455</v>
      </c>
      <c r="AX9" s="16" t="s">
        <v>34378</v>
      </c>
      <c r="AY9" s="33">
        <f>IF(D6L902C23=0,0,D6L902C19/D6L902C23)</f>
        <v>2.2161649310279129E-4</v>
      </c>
      <c r="AZ9" s="16" t="s">
        <v>34379</v>
      </c>
      <c r="BA9" s="33">
        <f>IF(D6L902C5=0,0,D6L902C19/D6L902C5)</f>
        <v>0.37908241210025956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0.15585183444987627</v>
      </c>
      <c r="J10" s="16" t="s">
        <v>34402</v>
      </c>
      <c r="K10" s="21">
        <f>IF(FLOW_THRU_100PCT="Y",1,INDEX(VariabilityMatrix,D6L903C1,D6L903C9))</f>
        <v>0.50871385072933473</v>
      </c>
      <c r="L10" s="16" t="s">
        <v>34382</v>
      </c>
      <c r="M10" s="15">
        <f>IF(D6L903C2&lt;&gt;0,D6L903C2*D6L903C4,D6L903C3*D6L903C4)</f>
        <v>7.9283986846227339E-2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3.9641993423113669E-2</v>
      </c>
      <c r="R10" s="16" t="s">
        <v>34384</v>
      </c>
      <c r="S10" s="15">
        <f>D6L903C5-D6L903C7</f>
        <v>3.9641993423113669E-2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3.8436061353661913E-2</v>
      </c>
      <c r="X10" s="16" t="s">
        <v>34386</v>
      </c>
      <c r="Y10" s="33">
        <f>D6L903C7-D6L903C10</f>
        <v>1.2059320694517567E-3</v>
      </c>
      <c r="Z10" s="16" t="s">
        <v>34387</v>
      </c>
      <c r="AA10" s="33">
        <f>CHOOSE(MIN(D6L903C9,RUN_YEARS),B7L809C7,B7L809C16,B7L809C25,B7L809C34,B7L809C43)</f>
        <v>31749.600000000002</v>
      </c>
      <c r="AB10" s="16" t="s">
        <v>34388</v>
      </c>
      <c r="AC10" s="33">
        <f>IF(D6L903C12=0,0,D6L903C10/D6L903C12)</f>
        <v>1.2105998612159495E-6</v>
      </c>
      <c r="AD10" s="16" t="s">
        <v>34389</v>
      </c>
      <c r="AE10" s="33">
        <f>IF(D6L903C5=0,0,D6L903C10/D6L903C5)</f>
        <v>0.48478971457640391</v>
      </c>
      <c r="AF10" s="16" t="s">
        <v>34390</v>
      </c>
      <c r="AG10" s="33">
        <f>CHOOSE(MIN(D6L903C9,RUN_YEARS),B7L809C5,B7L809C14,B7L809C23,B7L809C32,B7L809C41)</f>
        <v>383.13239706333991</v>
      </c>
      <c r="AH10" s="16" t="s">
        <v>34391</v>
      </c>
      <c r="AI10" s="33">
        <f>IF(D6L903C15=0,0,D6L903C11/D6L903C15)</f>
        <v>3.1475596391614737E-6</v>
      </c>
      <c r="AJ10" s="16" t="s">
        <v>34392</v>
      </c>
      <c r="AK10" s="33">
        <f>IF(D6L903C5=0,0,D6L903C11/D6L903C5)</f>
        <v>1.5210285423596101E-2</v>
      </c>
      <c r="AL10" s="16" t="s">
        <v>34393</v>
      </c>
      <c r="AM10" s="33">
        <f>D6L903C8*CHOOSE(MIN(D6L903C9,RUN_YEARS),B7L809C4,B7L809C13,B7L809C22,B7L809C31,B7L809C40)</f>
        <v>9.5868284485205579E-3</v>
      </c>
      <c r="AN10" s="16" t="s">
        <v>34394</v>
      </c>
      <c r="AO10" s="33">
        <f>D6L903C8-D6L903C18</f>
        <v>3.005516497459311E-2</v>
      </c>
      <c r="AP10" s="16" t="s">
        <v>34395</v>
      </c>
      <c r="AQ10" s="33">
        <f>CHOOSE(MIN(D6L903C9,RUN_YEARS),B7L809C2,B7L809C11,B7L809C20,B7L809C29,B7L809C38)</f>
        <v>55.007414903127426</v>
      </c>
      <c r="AR10" s="16" t="s">
        <v>34396</v>
      </c>
      <c r="AS10" s="33">
        <f>IF(D6L903C20=0,0,D6L903C18/D6L903C20)</f>
        <v>1.7428247565175986E-4</v>
      </c>
      <c r="AT10" s="16" t="s">
        <v>34397</v>
      </c>
      <c r="AU10" s="33">
        <f>IF(D6L903C5=0,0,D6L903C18/D6L903C5)</f>
        <v>0.12091758789974043</v>
      </c>
      <c r="AV10" s="16" t="s">
        <v>34398</v>
      </c>
      <c r="AW10" s="33">
        <f>CHOOSE(MIN(D6L903C9,RUN_YEARS),B7L809C1,B7L809C10,B7L809C19,B7L809C28,B7L809C37)</f>
        <v>172.45087242533455</v>
      </c>
      <c r="AX10" s="16" t="s">
        <v>34399</v>
      </c>
      <c r="AY10" s="33">
        <f>IF(D6L903C23=0,0,D6L903C19/D6L903C23)</f>
        <v>1.7428247565175984E-4</v>
      </c>
      <c r="AZ10" s="16" t="s">
        <v>34400</v>
      </c>
      <c r="BA10" s="33">
        <f>IF(D6L903C5=0,0,D6L903C19/D6L903C5)</f>
        <v>0.37908241210025956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7.3489297198165819E-3</v>
      </c>
      <c r="J11" s="16" t="s">
        <v>34423</v>
      </c>
      <c r="K11" s="21">
        <f>IF(FLOW_THRU_100PCT="Y",1,INDEX(VariabilityMatrix,D6L904C1,D6L904C9))</f>
        <v>0.494701222858482</v>
      </c>
      <c r="L11" s="16" t="s">
        <v>34403</v>
      </c>
      <c r="M11" s="15">
        <f>IF(D6L904C2&lt;&gt;0,D6L904C2*D6L904C4,D6L904C3*D6L904C4)</f>
        <v>3.6355245190943047E-3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1.8177622595471523E-3</v>
      </c>
      <c r="R11" s="16" t="s">
        <v>34405</v>
      </c>
      <c r="S11" s="15">
        <f>D6L904C5-D6L904C7</f>
        <v>1.8177622595471523E-3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1.7600650294369239E-3</v>
      </c>
      <c r="X11" s="16" t="s">
        <v>34407</v>
      </c>
      <c r="Y11" s="33">
        <f>D6L904C7-D6L904C10</f>
        <v>5.7697230110228398E-5</v>
      </c>
      <c r="Z11" s="16" t="s">
        <v>34408</v>
      </c>
      <c r="AA11" s="33">
        <f>CHOOSE(MIN(D6L904C9,RUN_YEARS),B7L809C7,B7L809C16,B7L809C25,B7L809C34,B7L809C43)</f>
        <v>24497</v>
      </c>
      <c r="AB11" s="16" t="s">
        <v>34409</v>
      </c>
      <c r="AC11" s="33">
        <f>IF(D6L904C12=0,0,D6L904C10/D6L904C12)</f>
        <v>7.1848186693755317E-8</v>
      </c>
      <c r="AD11" s="16" t="s">
        <v>34410</v>
      </c>
      <c r="AE11" s="33">
        <f>IF(D6L904C5=0,0,D6L904C10/D6L904C5)</f>
        <v>0.4841295995097285</v>
      </c>
      <c r="AF11" s="16" t="s">
        <v>34411</v>
      </c>
      <c r="AG11" s="33">
        <f>CHOOSE(MIN(D6L904C9,RUN_YEARS),B7L809C5,B7L809C14,B7L809C23,B7L809C32,B7L809C41)</f>
        <v>308.86294242435628</v>
      </c>
      <c r="AH11" s="16" t="s">
        <v>34412</v>
      </c>
      <c r="AI11" s="33">
        <f>IF(D6L904C15=0,0,D6L904C11/D6L904C15)</f>
        <v>1.8680528540376463E-7</v>
      </c>
      <c r="AJ11" s="16" t="s">
        <v>34413</v>
      </c>
      <c r="AK11" s="33">
        <f>IF(D6L904C5=0,0,D6L904C11/D6L904C5)</f>
        <v>1.5870400490271525E-2</v>
      </c>
      <c r="AL11" s="16" t="s">
        <v>34414</v>
      </c>
      <c r="AM11" s="33">
        <f>D6L904C8*CHOOSE(MIN(D6L904C9,RUN_YEARS),B7L809C4,B7L809C13,B7L809C22,B7L809C31,B7L809C40)</f>
        <v>4.0870064790258197E-4</v>
      </c>
      <c r="AN11" s="16" t="s">
        <v>34415</v>
      </c>
      <c r="AO11" s="33">
        <f>D6L904C8-D6L904C18</f>
        <v>1.4090616116445704E-3</v>
      </c>
      <c r="AP11" s="16" t="s">
        <v>34416</v>
      </c>
      <c r="AQ11" s="33">
        <f>CHOOSE(MIN(D6L904C9,RUN_YEARS),B7L809C2,B7L809C11,B7L809C20,B7L809C29,B7L809C38)</f>
        <v>40.101848200013457</v>
      </c>
      <c r="AR11" s="16" t="s">
        <v>34417</v>
      </c>
      <c r="AS11" s="33">
        <f>IF(D6L904C20=0,0,D6L904C18/D6L904C20)</f>
        <v>1.0191566380285805E-5</v>
      </c>
      <c r="AT11" s="16" t="s">
        <v>34418</v>
      </c>
      <c r="AU11" s="33">
        <f>IF(D6L904C5=0,0,D6L904C18/D6L904C5)</f>
        <v>0.11241861958460921</v>
      </c>
      <c r="AV11" s="16" t="s">
        <v>34419</v>
      </c>
      <c r="AW11" s="33">
        <f>CHOOSE(MIN(D6L904C9,RUN_YEARS),B7L809C1,B7L809C10,B7L809C19,B7L809C28,B7L809C37)</f>
        <v>138.25761017170117</v>
      </c>
      <c r="AX11" s="16" t="s">
        <v>34420</v>
      </c>
      <c r="AY11" s="33">
        <f>IF(D6L904C23=0,0,D6L904C19/D6L904C23)</f>
        <v>1.0191566380285804E-5</v>
      </c>
      <c r="AZ11" s="16" t="s">
        <v>34421</v>
      </c>
      <c r="BA11" s="33">
        <f>IF(D6L904C5=0,0,D6L904C19/D6L904C5)</f>
        <v>0.38758138041539081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2.5527328330604924</v>
      </c>
      <c r="J12" s="16" t="s">
        <v>34444</v>
      </c>
      <c r="K12" s="21">
        <f>IF(FLOW_THRU_100PCT="Y",1,INDEX(VariabilityMatrix,D6L905C1,D6L905C9))</f>
        <v>0.24031560969564933</v>
      </c>
      <c r="L12" s="16" t="s">
        <v>34424</v>
      </c>
      <c r="M12" s="15">
        <f>IF(D6L905C2&lt;&gt;0,D6L905C2*D6L905C4,D6L905C3*D6L905C4)</f>
        <v>0.61346154716703449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0.30673077358351725</v>
      </c>
      <c r="R12" s="16" t="s">
        <v>34426</v>
      </c>
      <c r="S12" s="15">
        <f>D6L905C5-D6L905C7</f>
        <v>0.30673077358351725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0.29739984835470579</v>
      </c>
      <c r="X12" s="16" t="s">
        <v>34428</v>
      </c>
      <c r="Y12" s="33">
        <f>D6L905C7-D6L905C10</f>
        <v>9.3309252288114597E-3</v>
      </c>
      <c r="Z12" s="16" t="s">
        <v>34429</v>
      </c>
      <c r="AA12" s="33">
        <f>CHOOSE(MIN(D6L905C9,RUN_YEARS),B7L809C7,B7L809C16,B7L809C25,B7L809C34,B7L809C43)</f>
        <v>31749.600000000002</v>
      </c>
      <c r="AB12" s="16" t="s">
        <v>34430</v>
      </c>
      <c r="AC12" s="33">
        <f>IF(D6L905C12=0,0,D6L905C10/D6L905C12)</f>
        <v>9.3670423676111117E-6</v>
      </c>
      <c r="AD12" s="16" t="s">
        <v>34431</v>
      </c>
      <c r="AE12" s="33">
        <f>IF(D6L905C5=0,0,D6L905C10/D6L905C5)</f>
        <v>0.48478971457640391</v>
      </c>
      <c r="AF12" s="16" t="s">
        <v>34432</v>
      </c>
      <c r="AG12" s="33">
        <f>CHOOSE(MIN(D6L905C9,RUN_YEARS),B7L809C5,B7L809C14,B7L809C23,B7L809C32,B7L809C41)</f>
        <v>383.13239706333991</v>
      </c>
      <c r="AH12" s="16" t="s">
        <v>34433</v>
      </c>
      <c r="AI12" s="33">
        <f>IF(D6L905C15=0,0,D6L905C11/D6L905C15)</f>
        <v>2.4354310155788941E-5</v>
      </c>
      <c r="AJ12" s="16" t="s">
        <v>34434</v>
      </c>
      <c r="AK12" s="33">
        <f>IF(D6L905C5=0,0,D6L905C11/D6L905C5)</f>
        <v>1.5210285423596107E-2</v>
      </c>
      <c r="AL12" s="16" t="s">
        <v>34435</v>
      </c>
      <c r="AM12" s="33">
        <f>D6L905C8*CHOOSE(MIN(D6L905C9,RUN_YEARS),B7L809C4,B7L809C13,B7L809C22,B7L809C31,B7L809C40)</f>
        <v>7.4178290552680645E-2</v>
      </c>
      <c r="AN12" s="16" t="s">
        <v>34436</v>
      </c>
      <c r="AO12" s="33">
        <f>D6L905C8-D6L905C18</f>
        <v>0.23255248303083659</v>
      </c>
      <c r="AP12" s="16" t="s">
        <v>34437</v>
      </c>
      <c r="AQ12" s="33">
        <f>CHOOSE(MIN(D6L905C9,RUN_YEARS),B7L809C2,B7L809C11,B7L809C20,B7L809C29,B7L809C38)</f>
        <v>55.007414903127426</v>
      </c>
      <c r="AR12" s="16" t="s">
        <v>34438</v>
      </c>
      <c r="AS12" s="33">
        <f>IF(D6L905C20=0,0,D6L905C18/D6L905C20)</f>
        <v>1.3485143899838723E-3</v>
      </c>
      <c r="AT12" s="16" t="s">
        <v>34439</v>
      </c>
      <c r="AU12" s="33">
        <f>IF(D6L905C5=0,0,D6L905C18/D6L905C5)</f>
        <v>0.12091758789974041</v>
      </c>
      <c r="AV12" s="16" t="s">
        <v>34440</v>
      </c>
      <c r="AW12" s="33">
        <f>CHOOSE(MIN(D6L905C9,RUN_YEARS),B7L809C1,B7L809C10,B7L809C19,B7L809C28,B7L809C37)</f>
        <v>172.45087242533455</v>
      </c>
      <c r="AX12" s="16" t="s">
        <v>34441</v>
      </c>
      <c r="AY12" s="33">
        <f>IF(D6L905C23=0,0,D6L905C19/D6L905C23)</f>
        <v>1.3485143899838721E-3</v>
      </c>
      <c r="AZ12" s="16" t="s">
        <v>34442</v>
      </c>
      <c r="BA12" s="33">
        <f>IF(D6L905C5=0,0,D6L905C19/D6L905C5)</f>
        <v>0.37908241210025956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1.3315232959504133</v>
      </c>
      <c r="J13" s="16" t="s">
        <v>34465</v>
      </c>
      <c r="K13" s="21">
        <f>IF(FLOW_THRU_100PCT="Y",1,INDEX(VariabilityMatrix,D6L906C1,D6L906C9))</f>
        <v>0.50871385072933473</v>
      </c>
      <c r="L13" s="16" t="s">
        <v>34445</v>
      </c>
      <c r="M13" s="15">
        <f>IF(D6L906C2&lt;&gt;0,D6L906C2*D6L906C4,D6L906C3*D6L906C4)</f>
        <v>0.67736434321875039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0.33868217160937519</v>
      </c>
      <c r="R13" s="16" t="s">
        <v>34447</v>
      </c>
      <c r="S13" s="15">
        <f>D6L906C5-D6L906C7</f>
        <v>0.33868217160937519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0.32837926661325129</v>
      </c>
      <c r="X13" s="16" t="s">
        <v>34449</v>
      </c>
      <c r="Y13" s="33">
        <f>D6L906C7-D6L906C10</f>
        <v>1.0302904996123907E-2</v>
      </c>
      <c r="Z13" s="16" t="s">
        <v>34450</v>
      </c>
      <c r="AA13" s="33">
        <f>CHOOSE(MIN(D6L906C9,RUN_YEARS),B7L809C7,B7L809C16,B7L809C25,B7L809C34,B7L809C43)</f>
        <v>31749.600000000002</v>
      </c>
      <c r="AB13" s="16" t="s">
        <v>34451</v>
      </c>
      <c r="AC13" s="33">
        <f>IF(D6L906C12=0,0,D6L906C10/D6L906C12)</f>
        <v>1.03427843693543E-5</v>
      </c>
      <c r="AD13" s="16" t="s">
        <v>34452</v>
      </c>
      <c r="AE13" s="33">
        <f>IF(D6L906C5=0,0,D6L906C10/D6L906C5)</f>
        <v>0.48478971457640391</v>
      </c>
      <c r="AF13" s="16" t="s">
        <v>34453</v>
      </c>
      <c r="AG13" s="33">
        <f>CHOOSE(MIN(D6L906C9,RUN_YEARS),B7L809C5,B7L809C14,B7L809C23,B7L809C32,B7L809C41)</f>
        <v>383.13239706333991</v>
      </c>
      <c r="AH13" s="16" t="s">
        <v>34454</v>
      </c>
      <c r="AI13" s="33">
        <f>IF(D6L906C15=0,0,D6L906C11/D6L906C15)</f>
        <v>2.6891239360321227E-5</v>
      </c>
      <c r="AJ13" s="16" t="s">
        <v>34455</v>
      </c>
      <c r="AK13" s="33">
        <f>IF(D6L906C5=0,0,D6L906C11/D6L906C5)</f>
        <v>1.5210285423596103E-2</v>
      </c>
      <c r="AL13" s="16" t="s">
        <v>34456</v>
      </c>
      <c r="AM13" s="33">
        <f>D6L906C8*CHOOSE(MIN(D6L906C9,RUN_YEARS),B7L809C4,B7L809C13,B7L809C22,B7L809C31,B7L809C40)</f>
        <v>8.1905262511303187E-2</v>
      </c>
      <c r="AN13" s="16" t="s">
        <v>34457</v>
      </c>
      <c r="AO13" s="33">
        <f>D6L906C8-D6L906C18</f>
        <v>0.25677690909807199</v>
      </c>
      <c r="AP13" s="16" t="s">
        <v>34458</v>
      </c>
      <c r="AQ13" s="33">
        <f>CHOOSE(MIN(D6L906C9,RUN_YEARS),B7L809C2,B7L809C11,B7L809C20,B7L809C29,B7L809C38)</f>
        <v>55.007414903127426</v>
      </c>
      <c r="AR13" s="16" t="s">
        <v>34459</v>
      </c>
      <c r="AS13" s="33">
        <f>IF(D6L906C20=0,0,D6L906C18/D6L906C20)</f>
        <v>1.4889858513719484E-3</v>
      </c>
      <c r="AT13" s="16" t="s">
        <v>34460</v>
      </c>
      <c r="AU13" s="33">
        <f>IF(D6L906C5=0,0,D6L906C18/D6L906C5)</f>
        <v>0.12091758789974041</v>
      </c>
      <c r="AV13" s="16" t="s">
        <v>34461</v>
      </c>
      <c r="AW13" s="33">
        <f>CHOOSE(MIN(D6L906C9,RUN_YEARS),B7L809C1,B7L809C10,B7L809C19,B7L809C28,B7L809C37)</f>
        <v>172.45087242533455</v>
      </c>
      <c r="AX13" s="16" t="s">
        <v>34462</v>
      </c>
      <c r="AY13" s="33">
        <f>IF(D6L906C23=0,0,D6L906C19/D6L906C23)</f>
        <v>1.4889858513719482E-3</v>
      </c>
      <c r="AZ13" s="16" t="s">
        <v>34463</v>
      </c>
      <c r="BA13" s="33">
        <f>IF(D6L906C5=0,0,D6L906C19/D6L906C5)</f>
        <v>0.37908241210025956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6.4589209302194181E-2</v>
      </c>
      <c r="J14" s="16" t="s">
        <v>34486</v>
      </c>
      <c r="K14" s="21">
        <f>IF(FLOW_THRU_100PCT="Y",1,INDEX(VariabilityMatrix,D6L907C1,D6L907C9))</f>
        <v>0.494701222858482</v>
      </c>
      <c r="L14" s="16" t="s">
        <v>34466</v>
      </c>
      <c r="M14" s="15">
        <f>IF(D6L907C2&lt;&gt;0,D6L907C2*D6L907C4,D6L907C3*D6L907C4)</f>
        <v>3.1952360825257903E-2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1.5976180412628951E-2</v>
      </c>
      <c r="R14" s="16" t="s">
        <v>34468</v>
      </c>
      <c r="S14" s="15">
        <f>D6L907C5-D6L907C7</f>
        <v>1.5976180412628951E-2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1.5469083649722446E-2</v>
      </c>
      <c r="X14" s="16" t="s">
        <v>34470</v>
      </c>
      <c r="Y14" s="33">
        <f>D6L907C7-D6L907C10</f>
        <v>5.0709676290650561E-4</v>
      </c>
      <c r="Z14" s="16" t="s">
        <v>34471</v>
      </c>
      <c r="AA14" s="33">
        <f>CHOOSE(MIN(D6L907C9,RUN_YEARS),B7L809C7,B7L809C16,B7L809C25,B7L809C34,B7L809C43)</f>
        <v>24497</v>
      </c>
      <c r="AB14" s="16" t="s">
        <v>34472</v>
      </c>
      <c r="AC14" s="33">
        <f>IF(D6L907C12=0,0,D6L907C10/D6L907C12)</f>
        <v>6.3146849204892215E-7</v>
      </c>
      <c r="AD14" s="16" t="s">
        <v>34473</v>
      </c>
      <c r="AE14" s="33">
        <f>IF(D6L907C5=0,0,D6L907C10/D6L907C5)</f>
        <v>0.4841295995097285</v>
      </c>
      <c r="AF14" s="16" t="s">
        <v>34474</v>
      </c>
      <c r="AG14" s="33">
        <f>CHOOSE(MIN(D6L907C9,RUN_YEARS),B7L809C5,B7L809C14,B7L809C23,B7L809C32,B7L809C41)</f>
        <v>308.86294242435628</v>
      </c>
      <c r="AH14" s="16" t="s">
        <v>34475</v>
      </c>
      <c r="AI14" s="33">
        <f>IF(D6L907C15=0,0,D6L907C11/D6L907C15)</f>
        <v>1.6418180793272047E-6</v>
      </c>
      <c r="AJ14" s="16" t="s">
        <v>34476</v>
      </c>
      <c r="AK14" s="33">
        <f>IF(D6L907C5=0,0,D6L907C11/D6L907C5)</f>
        <v>1.5870400490271521E-2</v>
      </c>
      <c r="AL14" s="16" t="s">
        <v>34477</v>
      </c>
      <c r="AM14" s="33">
        <f>D6L907C8*CHOOSE(MIN(D6L907C9,RUN_YEARS),B7L809C4,B7L809C13,B7L809C22,B7L809C31,B7L809C40)</f>
        <v>3.5920402964448382E-3</v>
      </c>
      <c r="AN14" s="16" t="s">
        <v>34478</v>
      </c>
      <c r="AO14" s="33">
        <f>D6L907C8-D6L907C18</f>
        <v>1.2384140116184113E-2</v>
      </c>
      <c r="AP14" s="16" t="s">
        <v>34479</v>
      </c>
      <c r="AQ14" s="33">
        <f>CHOOSE(MIN(D6L907C9,RUN_YEARS),B7L809C2,B7L809C11,B7L809C20,B7L809C29,B7L809C38)</f>
        <v>40.101848200013457</v>
      </c>
      <c r="AR14" s="16" t="s">
        <v>34480</v>
      </c>
      <c r="AS14" s="33">
        <f>IF(D6L907C20=0,0,D6L907C18/D6L907C20)</f>
        <v>8.9572936352684939E-5</v>
      </c>
      <c r="AT14" s="16" t="s">
        <v>34481</v>
      </c>
      <c r="AU14" s="33">
        <f>IF(D6L907C5=0,0,D6L907C18/D6L907C5)</f>
        <v>0.11241861958460921</v>
      </c>
      <c r="AV14" s="16" t="s">
        <v>34482</v>
      </c>
      <c r="AW14" s="33">
        <f>CHOOSE(MIN(D6L907C9,RUN_YEARS),B7L809C1,B7L809C10,B7L809C19,B7L809C28,B7L809C37)</f>
        <v>138.25761017170117</v>
      </c>
      <c r="AX14" s="16" t="s">
        <v>34483</v>
      </c>
      <c r="AY14" s="33">
        <f>IF(D6L907C23=0,0,D6L907C19/D6L907C23)</f>
        <v>8.9572936352684925E-5</v>
      </c>
      <c r="AZ14" s="16" t="s">
        <v>34484</v>
      </c>
      <c r="BA14" s="33">
        <f>IF(D6L907C5=0,0,D6L907C19/D6L907C5)</f>
        <v>0.38758138041539075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0.494701222858482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24497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308.86294242435628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40.101848200013457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138.25761017170117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0.494701222858482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24497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308.86294242435628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40.101848200013457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138.25761017170117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0.494701222858482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24497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308.86294242435628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40.101848200013457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138.25761017170117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0.494701222858482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24497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308.86294242435628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40.101848200013457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138.25761017170117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0.494701222858482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24497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308.86294242435628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40.101848200013457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138.25761017170117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2.7197982431542679E-2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2.3390264891126705E-2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1.1695132445563352E-2</v>
      </c>
      <c r="R20" s="16" t="s">
        <v>34594</v>
      </c>
      <c r="S20" s="15">
        <f>D6L913C5-D6L913C7</f>
        <v>1.1695132445563352E-2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1.1323919574167635E-2</v>
      </c>
      <c r="X20" s="16" t="s">
        <v>34596</v>
      </c>
      <c r="Y20" s="33">
        <f>D6L913C7-D6L913C10</f>
        <v>3.7121287139571697E-4</v>
      </c>
      <c r="Z20" s="16" t="s">
        <v>34597</v>
      </c>
      <c r="AA20" s="33">
        <f>CHOOSE(MIN(D6L913C9,RUN_YEARS),B7L809C7,B7L809C16,B7L809C25,B7L809C34,B7L809C43)</f>
        <v>24497</v>
      </c>
      <c r="AB20" s="16" t="s">
        <v>34598</v>
      </c>
      <c r="AC20" s="33">
        <f>IF(D6L913C12=0,0,D6L913C10/D6L913C12)</f>
        <v>4.622574018927883E-7</v>
      </c>
      <c r="AD20" s="16" t="s">
        <v>34599</v>
      </c>
      <c r="AE20" s="33">
        <f>IF(D6L913C5=0,0,D6L913C10/D6L913C5)</f>
        <v>0.4841295995097285</v>
      </c>
      <c r="AF20" s="16" t="s">
        <v>34600</v>
      </c>
      <c r="AG20" s="33">
        <f>CHOOSE(MIN(D6L913C9,RUN_YEARS),B7L809C5,B7L809C14,B7L809C23,B7L809C32,B7L809C41)</f>
        <v>308.86294242435628</v>
      </c>
      <c r="AH20" s="16" t="s">
        <v>34601</v>
      </c>
      <c r="AI20" s="33">
        <f>IF(D6L913C15=0,0,D6L913C11/D6L913C15)</f>
        <v>1.2018692449212512E-6</v>
      </c>
      <c r="AJ20" s="16" t="s">
        <v>34602</v>
      </c>
      <c r="AK20" s="33">
        <f>IF(D6L913C5=0,0,D6L913C11/D6L913C5)</f>
        <v>1.5870400490271476E-2</v>
      </c>
      <c r="AL20" s="16" t="s">
        <v>34603</v>
      </c>
      <c r="AM20" s="33">
        <f>D6L913C8*CHOOSE(MIN(D6L913C9,RUN_YEARS),B7L809C4,B7L809C13,B7L809C22,B7L809C31,B7L809C40)</f>
        <v>2.6295012907788136E-3</v>
      </c>
      <c r="AN20" s="16" t="s">
        <v>34604</v>
      </c>
      <c r="AO20" s="33">
        <f>D6L913C8-D6L913C18</f>
        <v>9.0656311547845387E-3</v>
      </c>
      <c r="AP20" s="16" t="s">
        <v>34605</v>
      </c>
      <c r="AQ20" s="33">
        <f>CHOOSE(MIN(D6L913C9,RUN_YEARS),B7L809C2,B7L809C11,B7L809C20,B7L809C29,B7L809C38)</f>
        <v>40.101848200013457</v>
      </c>
      <c r="AR20" s="16" t="s">
        <v>34606</v>
      </c>
      <c r="AS20" s="33">
        <f>IF(D6L913C20=0,0,D6L913C18/D6L913C20)</f>
        <v>6.5570576140626131E-5</v>
      </c>
      <c r="AT20" s="16" t="s">
        <v>34607</v>
      </c>
      <c r="AU20" s="33">
        <f>IF(D6L913C5=0,0,D6L913C18/D6L913C5)</f>
        <v>0.11241861958460921</v>
      </c>
      <c r="AV20" s="16" t="s">
        <v>34608</v>
      </c>
      <c r="AW20" s="33">
        <f>CHOOSE(MIN(D6L913C9,RUN_YEARS),B7L809C1,B7L809C10,B7L809C19,B7L809C28,B7L809C37)</f>
        <v>138.25761017170117</v>
      </c>
      <c r="AX20" s="16" t="s">
        <v>34609</v>
      </c>
      <c r="AY20" s="33">
        <f>IF(D6L913C23=0,0,D6L913C19/D6L913C23)</f>
        <v>6.5570576140626144E-5</v>
      </c>
      <c r="AZ20" s="16" t="s">
        <v>34610</v>
      </c>
      <c r="BA20" s="33">
        <f>IF(D6L913C5=0,0,D6L913C19/D6L913C5)</f>
        <v>0.38758138041539081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0.50871385072933473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31749.600000000002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383.13239706333991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55.007414903127426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172.45087242533455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0.22873319051922833</v>
      </c>
      <c r="J22" s="16" t="s">
        <v>34653</v>
      </c>
      <c r="K22" s="21">
        <f>IF(FLOW_THRU_100PCT="Y",1,INDEX(VariabilityMatrix,D6L915C1,D6L915C9))</f>
        <v>0.50999858871473003</v>
      </c>
      <c r="L22" s="16" t="s">
        <v>34633</v>
      </c>
      <c r="M22" s="15">
        <f>IF(D6L915C2&lt;&gt;0,D6L915C2*D6L915C4,D6L915C3*D6L915C4)</f>
        <v>0.11665360435702392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5.8326802178511959E-2</v>
      </c>
      <c r="R22" s="16" t="s">
        <v>34635</v>
      </c>
      <c r="S22" s="15">
        <f>D6L915C5-D6L915C7</f>
        <v>5.8326802178511959E-2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5.6582164064678343E-2</v>
      </c>
      <c r="X22" s="16" t="s">
        <v>34637</v>
      </c>
      <c r="Y22" s="33">
        <f>D6L915C7-D6L915C10</f>
        <v>1.7446381138336159E-3</v>
      </c>
      <c r="Z22" s="16" t="s">
        <v>34638</v>
      </c>
      <c r="AA22" s="33">
        <f>CHOOSE(MIN(D6L915C9,RUN_YEARS),B7L809C7,B7L809C16,B7L809C25,B7L809C34,B7L809C43)</f>
        <v>30076.666666666664</v>
      </c>
      <c r="AB22" s="16" t="s">
        <v>34639</v>
      </c>
      <c r="AC22" s="33">
        <f>IF(D6L915C12=0,0,D6L915C10/D6L915C12)</f>
        <v>1.8812644596479557E-6</v>
      </c>
      <c r="AD22" s="16" t="s">
        <v>34640</v>
      </c>
      <c r="AE22" s="33">
        <f>IF(D6L915C5=0,0,D6L915C10/D6L915C5)</f>
        <v>0.485044284542687</v>
      </c>
      <c r="AF22" s="16" t="s">
        <v>34641</v>
      </c>
      <c r="AG22" s="33">
        <f>CHOOSE(MIN(D6L915C9,RUN_YEARS),B7L809C5,B7L809C14,B7L809C23,B7L809C32,B7L809C41)</f>
        <v>356.68279157962911</v>
      </c>
      <c r="AH22" s="16" t="s">
        <v>34642</v>
      </c>
      <c r="AI22" s="33">
        <f>IF(D6L915C15=0,0,D6L915C11/D6L915C15)</f>
        <v>4.8912875950846847E-6</v>
      </c>
      <c r="AJ22" s="16" t="s">
        <v>34643</v>
      </c>
      <c r="AK22" s="33">
        <f>IF(D6L915C5=0,0,D6L915C11/D6L915C5)</f>
        <v>1.4955715457312984E-2</v>
      </c>
      <c r="AL22" s="16" t="s">
        <v>34644</v>
      </c>
      <c r="AM22" s="33">
        <f>D6L915C8*CHOOSE(MIN(D6L915C9,RUN_YEARS),B7L809C4,B7L809C13,B7L809C22,B7L809C31,B7L809C40)</f>
        <v>1.4590112133477971E-2</v>
      </c>
      <c r="AN22" s="16" t="s">
        <v>34645</v>
      </c>
      <c r="AO22" s="33">
        <f>D6L915C8-D6L915C18</f>
        <v>4.3736690045033985E-2</v>
      </c>
      <c r="AP22" s="16" t="s">
        <v>34646</v>
      </c>
      <c r="AQ22" s="33">
        <f>CHOOSE(MIN(D6L915C9,RUN_YEARS),B7L809C2,B7L809C11,B7L809C20,B7L809C29,B7L809C38)</f>
        <v>53.635604506389086</v>
      </c>
      <c r="AR22" s="16" t="s">
        <v>34647</v>
      </c>
      <c r="AS22" s="33">
        <f>IF(D6L915C20=0,0,D6L915C18/D6L915C20)</f>
        <v>2.7202288979030699E-4</v>
      </c>
      <c r="AT22" s="16" t="s">
        <v>34648</v>
      </c>
      <c r="AU22" s="33">
        <f>IF(D6L915C5=0,0,D6L915C18/D6L915C5)</f>
        <v>0.12507210740633642</v>
      </c>
      <c r="AV22" s="16" t="s">
        <v>34649</v>
      </c>
      <c r="AW22" s="33">
        <f>CHOOSE(MIN(D6L915C9,RUN_YEARS),B7L809C1,B7L809C10,B7L809C19,B7L809C28,B7L809C37)</f>
        <v>160.78312409205375</v>
      </c>
      <c r="AX22" s="16" t="s">
        <v>34650</v>
      </c>
      <c r="AY22" s="33">
        <f>IF(D6L915C23=0,0,D6L915C19/D6L915C23)</f>
        <v>2.7202288979030694E-4</v>
      </c>
      <c r="AZ22" s="16" t="s">
        <v>34651</v>
      </c>
      <c r="BA22" s="33">
        <f>IF(D6L915C5=0,0,D6L915C19/D6L915C5)</f>
        <v>0.37492789259366355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7.4201935292913275</v>
      </c>
      <c r="J23" s="16" t="s">
        <v>34674</v>
      </c>
      <c r="K23" s="21">
        <f>IF(FLOW_THRU_100PCT="Y",1,INDEX(VariabilityMatrix,D6L916C1,D6L916C9))</f>
        <v>0.23250378168192573</v>
      </c>
      <c r="L23" s="16" t="s">
        <v>34654</v>
      </c>
      <c r="M23" s="15">
        <f>IF(D6L916C2&lt;&gt;0,D6L916C2*D6L916C4,D6L916C3*D6L916C4)</f>
        <v>1.7252230563719888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0.8626115281859944</v>
      </c>
      <c r="R23" s="16" t="s">
        <v>34656</v>
      </c>
      <c r="S23" s="15">
        <f>D6L916C5-D6L916C7</f>
        <v>0.8626115281859944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0.83680958305449904</v>
      </c>
      <c r="X23" s="16" t="s">
        <v>34658</v>
      </c>
      <c r="Y23" s="33">
        <f>D6L916C7-D6L916C10</f>
        <v>2.5801945131495363E-2</v>
      </c>
      <c r="Z23" s="16" t="s">
        <v>34659</v>
      </c>
      <c r="AA23" s="33">
        <f>CHOOSE(MIN(D6L916C9,RUN_YEARS),B7L809C7,B7L809C16,B7L809C25,B7L809C34,B7L809C43)</f>
        <v>30076.666666666664</v>
      </c>
      <c r="AB23" s="16" t="s">
        <v>34660</v>
      </c>
      <c r="AC23" s="33">
        <f>IF(D6L916C12=0,0,D6L916C10/D6L916C12)</f>
        <v>2.7822550694486284E-5</v>
      </c>
      <c r="AD23" s="16" t="s">
        <v>34661</v>
      </c>
      <c r="AE23" s="33">
        <f>IF(D6L916C5=0,0,D6L916C10/D6L916C5)</f>
        <v>0.485044284542687</v>
      </c>
      <c r="AF23" s="16" t="s">
        <v>34662</v>
      </c>
      <c r="AG23" s="33">
        <f>CHOOSE(MIN(D6L916C9,RUN_YEARS),B7L809C5,B7L809C14,B7L809C23,B7L809C32,B7L809C41)</f>
        <v>356.68279157962911</v>
      </c>
      <c r="AH23" s="16" t="s">
        <v>34663</v>
      </c>
      <c r="AI23" s="33">
        <f>IF(D6L916C15=0,0,D6L916C11/D6L916C15)</f>
        <v>7.2338631805664506E-5</v>
      </c>
      <c r="AJ23" s="16" t="s">
        <v>34664</v>
      </c>
      <c r="AK23" s="33">
        <f>IF(D6L916C5=0,0,D6L916C11/D6L916C5)</f>
        <v>1.4955715457313019E-2</v>
      </c>
      <c r="AL23" s="16" t="s">
        <v>34665</v>
      </c>
      <c r="AM23" s="33">
        <f>D6L916C8*CHOOSE(MIN(D6L916C9,RUN_YEARS),B7L809C4,B7L809C13,B7L809C22,B7L809C31,B7L809C40)</f>
        <v>0.21577728340644539</v>
      </c>
      <c r="AN23" s="16" t="s">
        <v>34666</v>
      </c>
      <c r="AO23" s="33">
        <f>D6L916C8-D6L916C18</f>
        <v>0.64683424477954898</v>
      </c>
      <c r="AP23" s="16" t="s">
        <v>34667</v>
      </c>
      <c r="AQ23" s="33">
        <f>CHOOSE(MIN(D6L916C9,RUN_YEARS),B7L809C2,B7L809C11,B7L809C20,B7L809C29,B7L809C38)</f>
        <v>53.635604506389086</v>
      </c>
      <c r="AR23" s="16" t="s">
        <v>34668</v>
      </c>
      <c r="AS23" s="33">
        <f>IF(D6L916C20=0,0,D6L916C18/D6L916C20)</f>
        <v>4.0230232397351273E-3</v>
      </c>
      <c r="AT23" s="16" t="s">
        <v>34669</v>
      </c>
      <c r="AU23" s="33">
        <f>IF(D6L916C5=0,0,D6L916C18/D6L916C5)</f>
        <v>0.12507210740633642</v>
      </c>
      <c r="AV23" s="16" t="s">
        <v>34670</v>
      </c>
      <c r="AW23" s="33">
        <f>CHOOSE(MIN(D6L916C9,RUN_YEARS),B7L809C1,B7L809C10,B7L809C19,B7L809C28,B7L809C37)</f>
        <v>160.78312409205375</v>
      </c>
      <c r="AX23" s="16" t="s">
        <v>34671</v>
      </c>
      <c r="AY23" s="33">
        <f>IF(D6L916C23=0,0,D6L916C19/D6L916C23)</f>
        <v>4.0230232397351264E-3</v>
      </c>
      <c r="AZ23" s="16" t="s">
        <v>34672</v>
      </c>
      <c r="BA23" s="33">
        <f>IF(D6L916C5=0,0,D6L916C19/D6L916C5)</f>
        <v>0.37492789259366355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3.3072419819141392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2.8442281044461595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1.4221140522230797</v>
      </c>
      <c r="R24" s="16" t="s">
        <v>34677</v>
      </c>
      <c r="S24" s="15">
        <f>D6L917C5-D6L917C7</f>
        <v>1.4221140522230797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1.3795765859972902</v>
      </c>
      <c r="X24" s="16" t="s">
        <v>34679</v>
      </c>
      <c r="Y24" s="33">
        <f>D6L917C7-D6L917C10</f>
        <v>4.2537466225789577E-2</v>
      </c>
      <c r="Z24" s="16" t="s">
        <v>34680</v>
      </c>
      <c r="AA24" s="33">
        <f>CHOOSE(MIN(D6L917C9,RUN_YEARS),B7L809C7,B7L809C16,B7L809C25,B7L809C34,B7L809C43)</f>
        <v>30076.666666666664</v>
      </c>
      <c r="AB24" s="16" t="s">
        <v>34681</v>
      </c>
      <c r="AC24" s="33">
        <f>IF(D6L917C12=0,0,D6L917C10/D6L917C12)</f>
        <v>4.5868666274984717E-5</v>
      </c>
      <c r="AD24" s="16" t="s">
        <v>34682</v>
      </c>
      <c r="AE24" s="33">
        <f>IF(D6L917C5=0,0,D6L917C10/D6L917C5)</f>
        <v>0.48504428454268694</v>
      </c>
      <c r="AF24" s="16" t="s">
        <v>34683</v>
      </c>
      <c r="AG24" s="33">
        <f>CHOOSE(MIN(D6L917C9,RUN_YEARS),B7L809C5,B7L809C14,B7L809C23,B7L809C32,B7L809C41)</f>
        <v>356.68279157962911</v>
      </c>
      <c r="AH24" s="16" t="s">
        <v>34684</v>
      </c>
      <c r="AI24" s="33">
        <f>IF(D6L917C15=0,0,D6L917C11/D6L917C15)</f>
        <v>1.1925853231496067E-4</v>
      </c>
      <c r="AJ24" s="16" t="s">
        <v>34685</v>
      </c>
      <c r="AK24" s="33">
        <f>IF(D6L917C5=0,0,D6L917C11/D6L917C5)</f>
        <v>1.4955715457313034E-2</v>
      </c>
      <c r="AL24" s="16" t="s">
        <v>34686</v>
      </c>
      <c r="AM24" s="33">
        <f>D6L917C8*CHOOSE(MIN(D6L917C9,RUN_YEARS),B7L809C4,B7L809C13,B7L809C22,B7L809C31,B7L809C40)</f>
        <v>0.35573360296741069</v>
      </c>
      <c r="AN24" s="16" t="s">
        <v>34687</v>
      </c>
      <c r="AO24" s="33">
        <f>D6L917C8-D6L917C18</f>
        <v>1.066380449255669</v>
      </c>
      <c r="AP24" s="16" t="s">
        <v>34688</v>
      </c>
      <c r="AQ24" s="33">
        <f>CHOOSE(MIN(D6L917C9,RUN_YEARS),B7L809C2,B7L809C11,B7L809C20,B7L809C29,B7L809C38)</f>
        <v>53.635604506389086</v>
      </c>
      <c r="AR24" s="16" t="s">
        <v>34689</v>
      </c>
      <c r="AS24" s="33">
        <f>IF(D6L917C20=0,0,D6L917C18/D6L917C20)</f>
        <v>6.6324152816257644E-3</v>
      </c>
      <c r="AT24" s="16" t="s">
        <v>34690</v>
      </c>
      <c r="AU24" s="33">
        <f>IF(D6L917C5=0,0,D6L917C18/D6L917C5)</f>
        <v>0.12507210740633642</v>
      </c>
      <c r="AV24" s="16" t="s">
        <v>34691</v>
      </c>
      <c r="AW24" s="33">
        <f>CHOOSE(MIN(D6L917C9,RUN_YEARS),B7L809C1,B7L809C10,B7L809C19,B7L809C28,B7L809C37)</f>
        <v>160.78312409205375</v>
      </c>
      <c r="AX24" s="16" t="s">
        <v>34692</v>
      </c>
      <c r="AY24" s="33">
        <f>IF(D6L917C23=0,0,D6L917C19/D6L917C23)</f>
        <v>6.6324152816257653E-3</v>
      </c>
      <c r="AZ24" s="16" t="s">
        <v>34693</v>
      </c>
      <c r="BA24" s="33">
        <f>IF(D6L917C5=0,0,D6L917C19/D6L917C5)</f>
        <v>0.37492789259366355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5.9705326054761487</v>
      </c>
      <c r="J25" s="16" t="s">
        <v>34715</v>
      </c>
      <c r="K25" s="21">
        <f>IF(FLOW_THRU_100PCT="Y",1,INDEX(VariabilityMatrix,D6L918C1,D6L918C9))</f>
        <v>0.21446738302183352</v>
      </c>
      <c r="L25" s="16" t="s">
        <v>34695</v>
      </c>
      <c r="M25" s="15">
        <f>IF(D6L918C2&lt;&gt;0,D6L918C2*D6L918C4,D6L918C3*D6L918C4)</f>
        <v>1.2804845031429988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0.64024225157149939</v>
      </c>
      <c r="R25" s="16" t="s">
        <v>34697</v>
      </c>
      <c r="S25" s="15">
        <f>D6L918C5-D6L918C7</f>
        <v>0.64024225157149939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0.61992044968503368</v>
      </c>
      <c r="X25" s="16" t="s">
        <v>34699</v>
      </c>
      <c r="Y25" s="33">
        <f>D6L918C7-D6L918C10</f>
        <v>2.0321801886465707E-2</v>
      </c>
      <c r="Z25" s="16" t="s">
        <v>34700</v>
      </c>
      <c r="AA25" s="33">
        <f>CHOOSE(MIN(D6L918C9,RUN_YEARS),B7L809C7,B7L809C16,B7L809C25,B7L809C34,B7L809C43)</f>
        <v>24497</v>
      </c>
      <c r="AB25" s="16" t="s">
        <v>34701</v>
      </c>
      <c r="AC25" s="33">
        <f>IF(D6L918C12=0,0,D6L918C10/D6L918C12)</f>
        <v>2.5305974188065221E-5</v>
      </c>
      <c r="AD25" s="16" t="s">
        <v>34702</v>
      </c>
      <c r="AE25" s="33">
        <f>IF(D6L918C5=0,0,D6L918C10/D6L918C5)</f>
        <v>0.4841295995097285</v>
      </c>
      <c r="AF25" s="16" t="s">
        <v>34703</v>
      </c>
      <c r="AG25" s="33">
        <f>CHOOSE(MIN(D6L918C9,RUN_YEARS),B7L809C5,B7L809C14,B7L809C23,B7L809C32,B7L809C41)</f>
        <v>308.86294242435628</v>
      </c>
      <c r="AH25" s="16" t="s">
        <v>34704</v>
      </c>
      <c r="AI25" s="33">
        <f>IF(D6L918C15=0,0,D6L918C11/D6L918C15)</f>
        <v>6.5795532888969757E-5</v>
      </c>
      <c r="AJ25" s="16" t="s">
        <v>34705</v>
      </c>
      <c r="AK25" s="33">
        <f>IF(D6L918C5=0,0,D6L918C11/D6L918C5)</f>
        <v>1.58704004902715E-2</v>
      </c>
      <c r="AL25" s="16" t="s">
        <v>34706</v>
      </c>
      <c r="AM25" s="33">
        <f>D6L918C8*CHOOSE(MIN(D6L918C9,RUN_YEARS),B7L809C4,B7L809C13,B7L809C22,B7L809C31,B7L809C40)</f>
        <v>0.1439503002428201</v>
      </c>
      <c r="AN25" s="16" t="s">
        <v>34707</v>
      </c>
      <c r="AO25" s="33">
        <f>D6L918C8-D6L918C18</f>
        <v>0.49629195132867931</v>
      </c>
      <c r="AP25" s="16" t="s">
        <v>34708</v>
      </c>
      <c r="AQ25" s="33">
        <f>CHOOSE(MIN(D6L918C9,RUN_YEARS),B7L809C2,B7L809C11,B7L809C20,B7L809C29,B7L809C38)</f>
        <v>40.101848200013457</v>
      </c>
      <c r="AR25" s="16" t="s">
        <v>34709</v>
      </c>
      <c r="AS25" s="33">
        <f>IF(D6L918C20=0,0,D6L918C18/D6L918C20)</f>
        <v>3.5896176037784663E-3</v>
      </c>
      <c r="AT25" s="16" t="s">
        <v>34710</v>
      </c>
      <c r="AU25" s="33">
        <f>IF(D6L918C5=0,0,D6L918C18/D6L918C5)</f>
        <v>0.11241861958460919</v>
      </c>
      <c r="AV25" s="16" t="s">
        <v>34711</v>
      </c>
      <c r="AW25" s="33">
        <f>CHOOSE(MIN(D6L918C9,RUN_YEARS),B7L809C1,B7L809C10,B7L809C19,B7L809C28,B7L809C37)</f>
        <v>138.25761017170117</v>
      </c>
      <c r="AX25" s="16" t="s">
        <v>34712</v>
      </c>
      <c r="AY25" s="33">
        <f>IF(D6L918C23=0,0,D6L918C19/D6L918C23)</f>
        <v>3.5896176037784667E-3</v>
      </c>
      <c r="AZ25" s="16" t="s">
        <v>34713</v>
      </c>
      <c r="BA25" s="33">
        <f>IF(D6L918C5=0,0,D6L918C19/D6L918C5)</f>
        <v>0.38758138041539081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25.99863738010162</v>
      </c>
      <c r="J26" s="16" t="s">
        <v>34736</v>
      </c>
      <c r="K26" s="21">
        <f>IF(FLOW_THRU_100PCT="Y",1,INDEX(VariabilityMatrix,D6L919C1,D6L919C9))</f>
        <v>0.23250378168192573</v>
      </c>
      <c r="L26" s="16" t="s">
        <v>34716</v>
      </c>
      <c r="M26" s="15">
        <f>IF(D6L919C2&lt;&gt;0,D6L919C2*D6L919C4,D6L919C3*D6L919C4)</f>
        <v>6.0447815094507007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3.0223907547253503</v>
      </c>
      <c r="R26" s="16" t="s">
        <v>34718</v>
      </c>
      <c r="S26" s="15">
        <f>D6L919C5-D6L919C7</f>
        <v>3.0223907547253503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2.9319867224683787</v>
      </c>
      <c r="X26" s="16" t="s">
        <v>34720</v>
      </c>
      <c r="Y26" s="33">
        <f>D6L919C7-D6L919C10</f>
        <v>9.0404032256971689E-2</v>
      </c>
      <c r="Z26" s="16" t="s">
        <v>34721</v>
      </c>
      <c r="AA26" s="33">
        <f>CHOOSE(MIN(D6L919C9,RUN_YEARS),B7L809C7,B7L809C16,B7L809C25,B7L809C34,B7L809C43)</f>
        <v>30076.666666666664</v>
      </c>
      <c r="AB26" s="16" t="s">
        <v>34722</v>
      </c>
      <c r="AC26" s="33">
        <f>IF(D6L919C12=0,0,D6L919C10/D6L919C12)</f>
        <v>9.748376557026639E-5</v>
      </c>
      <c r="AD26" s="16" t="s">
        <v>34723</v>
      </c>
      <c r="AE26" s="33">
        <f>IF(D6L919C5=0,0,D6L919C10/D6L919C5)</f>
        <v>0.485044284542687</v>
      </c>
      <c r="AF26" s="16" t="s">
        <v>34724</v>
      </c>
      <c r="AG26" s="33">
        <f>CHOOSE(MIN(D6L919C9,RUN_YEARS),B7L809C5,B7L809C14,B7L809C23,B7L809C32,B7L809C41)</f>
        <v>356.68279157962911</v>
      </c>
      <c r="AH26" s="16" t="s">
        <v>34725</v>
      </c>
      <c r="AI26" s="33">
        <f>IF(D6L919C15=0,0,D6L919C11/D6L919C15)</f>
        <v>2.5345779048269298E-4</v>
      </c>
      <c r="AJ26" s="16" t="s">
        <v>34726</v>
      </c>
      <c r="AK26" s="33">
        <f>IF(D6L919C5=0,0,D6L919C11/D6L919C5)</f>
        <v>1.4955715457313007E-2</v>
      </c>
      <c r="AL26" s="16" t="s">
        <v>34727</v>
      </c>
      <c r="AM26" s="33">
        <f>D6L919C8*CHOOSE(MIN(D6L919C9,RUN_YEARS),B7L809C4,B7L809C13,B7L809C22,B7L809C31,B7L809C40)</f>
        <v>0.75603356219785445</v>
      </c>
      <c r="AN26" s="16" t="s">
        <v>34728</v>
      </c>
      <c r="AO26" s="33">
        <f>D6L919C8-D6L919C18</f>
        <v>2.2663571925274959</v>
      </c>
      <c r="AP26" s="16" t="s">
        <v>34729</v>
      </c>
      <c r="AQ26" s="33">
        <f>CHOOSE(MIN(D6L919C9,RUN_YEARS),B7L809C2,B7L809C11,B7L809C20,B7L809C29,B7L809C38)</f>
        <v>53.635604506389086</v>
      </c>
      <c r="AR26" s="16" t="s">
        <v>34730</v>
      </c>
      <c r="AS26" s="33">
        <f>IF(D6L919C20=0,0,D6L919C18/D6L919C20)</f>
        <v>1.4095740490960544E-2</v>
      </c>
      <c r="AT26" s="16" t="s">
        <v>34731</v>
      </c>
      <c r="AU26" s="33">
        <f>IF(D6L919C5=0,0,D6L919C18/D6L919C5)</f>
        <v>0.12507210740633642</v>
      </c>
      <c r="AV26" s="16" t="s">
        <v>34732</v>
      </c>
      <c r="AW26" s="33">
        <f>CHOOSE(MIN(D6L919C9,RUN_YEARS),B7L809C1,B7L809C10,B7L809C19,B7L809C28,B7L809C37)</f>
        <v>160.78312409205375</v>
      </c>
      <c r="AX26" s="16" t="s">
        <v>34733</v>
      </c>
      <c r="AY26" s="33">
        <f>IF(D6L919C23=0,0,D6L919C19/D6L919C23)</f>
        <v>1.4095740490960544E-2</v>
      </c>
      <c r="AZ26" s="16" t="s">
        <v>34734</v>
      </c>
      <c r="BA26" s="33">
        <f>IF(D6L919C5=0,0,D6L919C19/D6L919C5)</f>
        <v>0.3749278925936636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11.877350079277466</v>
      </c>
      <c r="J27" s="16" t="s">
        <v>34757</v>
      </c>
      <c r="K27" s="21">
        <f>IF(FLOW_THRU_100PCT="Y",1,INDEX(VariabilityMatrix,D6L920C1,D6L920C9))</f>
        <v>0.21446738302183352</v>
      </c>
      <c r="L27" s="16" t="s">
        <v>34737</v>
      </c>
      <c r="M27" s="15">
        <f>IF(D6L920C2&lt;&gt;0,D6L920C2*D6L920C4,D6L920C3*D6L920C4)</f>
        <v>2.5473041887368049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1.2736520943684024</v>
      </c>
      <c r="R27" s="16" t="s">
        <v>34739</v>
      </c>
      <c r="S27" s="15">
        <f>D6L920C5-D6L920C7</f>
        <v>1.2736520943684024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1.2332253567226032</v>
      </c>
      <c r="X27" s="16" t="s">
        <v>34741</v>
      </c>
      <c r="Y27" s="33">
        <f>D6L920C7-D6L920C10</f>
        <v>4.0426737645799182E-2</v>
      </c>
      <c r="Z27" s="16" t="s">
        <v>34742</v>
      </c>
      <c r="AA27" s="33">
        <f>CHOOSE(MIN(D6L920C9,RUN_YEARS),B7L809C7,B7L809C16,B7L809C25,B7L809C34,B7L809C43)</f>
        <v>24497</v>
      </c>
      <c r="AB27" s="16" t="s">
        <v>34743</v>
      </c>
      <c r="AC27" s="33">
        <f>IF(D6L920C12=0,0,D6L920C10/D6L920C12)</f>
        <v>5.0341893159268616E-5</v>
      </c>
      <c r="AD27" s="16" t="s">
        <v>34744</v>
      </c>
      <c r="AE27" s="33">
        <f>IF(D6L920C5=0,0,D6L920C10/D6L920C5)</f>
        <v>0.4841295995097285</v>
      </c>
      <c r="AF27" s="16" t="s">
        <v>34745</v>
      </c>
      <c r="AG27" s="33">
        <f>CHOOSE(MIN(D6L920C9,RUN_YEARS),B7L809C5,B7L809C14,B7L809C23,B7L809C32,B7L809C41)</f>
        <v>308.86294242435628</v>
      </c>
      <c r="AH27" s="16" t="s">
        <v>34746</v>
      </c>
      <c r="AI27" s="33">
        <f>IF(D6L920C15=0,0,D6L920C11/D6L920C15)</f>
        <v>1.3088892221409861E-4</v>
      </c>
      <c r="AJ27" s="16" t="s">
        <v>34747</v>
      </c>
      <c r="AK27" s="33">
        <f>IF(D6L920C5=0,0,D6L920C11/D6L920C5)</f>
        <v>1.5870400490271479E-2</v>
      </c>
      <c r="AL27" s="16" t="s">
        <v>34748</v>
      </c>
      <c r="AM27" s="33">
        <f>D6L920C8*CHOOSE(MIN(D6L920C9,RUN_YEARS),B7L809C4,B7L809C13,B7L809C22,B7L809C31,B7L809C40)</f>
        <v>0.28636442055988443</v>
      </c>
      <c r="AN27" s="16" t="s">
        <v>34749</v>
      </c>
      <c r="AO27" s="33">
        <f>D6L920C8-D6L920C18</f>
        <v>0.98728767380851801</v>
      </c>
      <c r="AP27" s="16" t="s">
        <v>34750</v>
      </c>
      <c r="AQ27" s="33">
        <f>CHOOSE(MIN(D6L920C9,RUN_YEARS),B7L809C2,B7L809C11,B7L809C20,B7L809C29,B7L809C38)</f>
        <v>40.101848200013457</v>
      </c>
      <c r="AR27" s="16" t="s">
        <v>34751</v>
      </c>
      <c r="AS27" s="33">
        <f>IF(D6L920C20=0,0,D6L920C18/D6L920C20)</f>
        <v>7.1409282467880955E-3</v>
      </c>
      <c r="AT27" s="16" t="s">
        <v>34752</v>
      </c>
      <c r="AU27" s="33">
        <f>IF(D6L920C5=0,0,D6L920C18/D6L920C5)</f>
        <v>0.11241861958460921</v>
      </c>
      <c r="AV27" s="16" t="s">
        <v>34753</v>
      </c>
      <c r="AW27" s="33">
        <f>CHOOSE(MIN(D6L920C9,RUN_YEARS),B7L809C1,B7L809C10,B7L809C19,B7L809C28,B7L809C37)</f>
        <v>138.25761017170117</v>
      </c>
      <c r="AX27" s="16" t="s">
        <v>34754</v>
      </c>
      <c r="AY27" s="33">
        <f>IF(D6L920C23=0,0,D6L920C19/D6L920C23)</f>
        <v>7.1409282467880955E-3</v>
      </c>
      <c r="AZ27" s="16" t="s">
        <v>34755</v>
      </c>
      <c r="BA27" s="33">
        <f>IF(D6L920C5=0,0,D6L920C19/D6L920C5)</f>
        <v>0.38758138041539081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0.21446738302183352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24497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308.86294242435628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40.101848200013457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138.25761017170117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0.21446738302183352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24497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308.86294242435628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40.101848200013457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138.25761017170117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0.21446738302183352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24497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308.86294242435628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40.101848200013457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138.25761017170117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0.21446738302183352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24497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308.86294242435628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40.101848200013457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138.25761017170117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0.21446738302183352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24497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308.86294242435628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40.101848200013457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138.25761017170117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1.6098689936507258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1.3844873345396242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0.69224366726981212</v>
      </c>
      <c r="R33" s="16" t="s">
        <v>34865</v>
      </c>
      <c r="S33" s="15">
        <f>D6L926C5-D6L926C7</f>
        <v>0.69224366726981212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0.67027129879695979</v>
      </c>
      <c r="X33" s="16" t="s">
        <v>34867</v>
      </c>
      <c r="Y33" s="33">
        <f>D6L926C7-D6L926C10</f>
        <v>2.1972368472852333E-2</v>
      </c>
      <c r="Z33" s="16" t="s">
        <v>34868</v>
      </c>
      <c r="AA33" s="33">
        <f>CHOOSE(MIN(D6L926C9,RUN_YEARS),B7L809C7,B7L809C16,B7L809C25,B7L809C34,B7L809C43)</f>
        <v>24497</v>
      </c>
      <c r="AB33" s="16" t="s">
        <v>34869</v>
      </c>
      <c r="AC33" s="33">
        <f>IF(D6L926C12=0,0,D6L926C10/D6L926C12)</f>
        <v>2.7361362566720815E-5</v>
      </c>
      <c r="AD33" s="16" t="s">
        <v>34870</v>
      </c>
      <c r="AE33" s="33">
        <f>IF(D6L926C5=0,0,D6L926C10/D6L926C5)</f>
        <v>0.4841295995097285</v>
      </c>
      <c r="AF33" s="16" t="s">
        <v>34871</v>
      </c>
      <c r="AG33" s="33">
        <f>CHOOSE(MIN(D6L926C9,RUN_YEARS),B7L809C5,B7L809C14,B7L809C23,B7L809C32,B7L809C41)</f>
        <v>308.86294242435628</v>
      </c>
      <c r="AH33" s="16" t="s">
        <v>34872</v>
      </c>
      <c r="AI33" s="33">
        <f>IF(D6L926C15=0,0,D6L926C11/D6L926C15)</f>
        <v>7.1139542673474311E-5</v>
      </c>
      <c r="AJ33" s="16" t="s">
        <v>34873</v>
      </c>
      <c r="AK33" s="33">
        <f>IF(D6L926C5=0,0,D6L926C11/D6L926C5)</f>
        <v>1.5870400490271497E-2</v>
      </c>
      <c r="AL33" s="16" t="s">
        <v>34874</v>
      </c>
      <c r="AM33" s="33">
        <f>D6L926C8*CHOOSE(MIN(D6L926C9,RUN_YEARS),B7L809C4,B7L809C13,B7L809C22,B7L809C31,B7L809C40)</f>
        <v>0.15564215498131959</v>
      </c>
      <c r="AN33" s="16" t="s">
        <v>34875</v>
      </c>
      <c r="AO33" s="33">
        <f>D6L926C8-D6L926C18</f>
        <v>0.53660151228849251</v>
      </c>
      <c r="AP33" s="16" t="s">
        <v>34876</v>
      </c>
      <c r="AQ33" s="33">
        <f>CHOOSE(MIN(D6L926C9,RUN_YEARS),B7L809C2,B7L809C11,B7L809C20,B7L809C29,B7L809C38)</f>
        <v>40.101848200013457</v>
      </c>
      <c r="AR33" s="16" t="s">
        <v>34877</v>
      </c>
      <c r="AS33" s="33">
        <f>IF(D6L926C20=0,0,D6L926C18/D6L926C20)</f>
        <v>3.8811716159572753E-3</v>
      </c>
      <c r="AT33" s="16" t="s">
        <v>34878</v>
      </c>
      <c r="AU33" s="33">
        <f>IF(D6L926C5=0,0,D6L926C18/D6L926C5)</f>
        <v>0.11241861958460919</v>
      </c>
      <c r="AV33" s="16" t="s">
        <v>34879</v>
      </c>
      <c r="AW33" s="33">
        <f>CHOOSE(MIN(D6L926C9,RUN_YEARS),B7L809C1,B7L809C10,B7L809C19,B7L809C28,B7L809C37)</f>
        <v>138.25761017170117</v>
      </c>
      <c r="AX33" s="16" t="s">
        <v>34880</v>
      </c>
      <c r="AY33" s="33">
        <f>IF(D6L926C23=0,0,D6L926C19/D6L926C23)</f>
        <v>3.8811716159572757E-3</v>
      </c>
      <c r="AZ33" s="16" t="s">
        <v>34881</v>
      </c>
      <c r="BA33" s="33">
        <f>IF(D6L926C5=0,0,D6L926C19/D6L926C5)</f>
        <v>0.38758138041539081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-1.8952690947112274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-1.6299314214516556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-0.8149657107258278</v>
      </c>
      <c r="R34" s="16" t="s">
        <v>34885</v>
      </c>
      <c r="S34" s="15">
        <f>D6L927C5-D6L927C7</f>
        <v>-0.8149657107258278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-0.79058892017166316</v>
      </c>
      <c r="X34" s="16" t="s">
        <v>34887</v>
      </c>
      <c r="Y34" s="33">
        <f>D6L927C7-D6L927C10</f>
        <v>-2.437679055416464E-2</v>
      </c>
      <c r="Z34" s="16" t="s">
        <v>34888</v>
      </c>
      <c r="AA34" s="33">
        <f>CHOOSE(MIN(D6L927C9,RUN_YEARS),B7L809C7,B7L809C16,B7L809C25,B7L809C34,B7L809C43)</f>
        <v>30076.666666666664</v>
      </c>
      <c r="AB34" s="16" t="s">
        <v>34889</v>
      </c>
      <c r="AC34" s="33">
        <f>IF(D6L927C12=0,0,D6L927C10/D6L927C12)</f>
        <v>-2.6285789211071589E-5</v>
      </c>
      <c r="AD34" s="16" t="s">
        <v>34890</v>
      </c>
      <c r="AE34" s="33">
        <f>IF(D6L927C5=0,0,D6L927C10/D6L927C5)</f>
        <v>0.485044284542687</v>
      </c>
      <c r="AF34" s="16" t="s">
        <v>34891</v>
      </c>
      <c r="AG34" s="33">
        <f>CHOOSE(MIN(D6L927C9,RUN_YEARS),B7L809C5,B7L809C14,B7L809C23,B7L809C32,B7L809C41)</f>
        <v>356.68279157962911</v>
      </c>
      <c r="AH34" s="16" t="s">
        <v>34892</v>
      </c>
      <c r="AI34" s="33">
        <f>IF(D6L927C15=0,0,D6L927C11/D6L927C15)</f>
        <v>-6.8343051948786113E-5</v>
      </c>
      <c r="AJ34" s="16" t="s">
        <v>34893</v>
      </c>
      <c r="AK34" s="33">
        <f>IF(D6L927C5=0,0,D6L927C11/D6L927C5)</f>
        <v>1.4955715457312979E-2</v>
      </c>
      <c r="AL34" s="16" t="s">
        <v>34894</v>
      </c>
      <c r="AM34" s="33">
        <f>D6L927C8*CHOOSE(MIN(D6L927C9,RUN_YEARS),B7L809C4,B7L809C13,B7L809C22,B7L809C31,B7L809C40)</f>
        <v>-0.20385895780876406</v>
      </c>
      <c r="AN34" s="16" t="s">
        <v>34895</v>
      </c>
      <c r="AO34" s="33">
        <f>D6L927C8-D6L927C18</f>
        <v>-0.61110675291706373</v>
      </c>
      <c r="AP34" s="16" t="s">
        <v>34896</v>
      </c>
      <c r="AQ34" s="33">
        <f>CHOOSE(MIN(D6L927C9,RUN_YEARS),B7L809C2,B7L809C11,B7L809C20,B7L809C29,B7L809C38)</f>
        <v>53.635604506389086</v>
      </c>
      <c r="AR34" s="16" t="s">
        <v>34897</v>
      </c>
      <c r="AS34" s="33">
        <f>IF(D6L927C20=0,0,D6L927C18/D6L927C20)</f>
        <v>-3.8008140242827009E-3</v>
      </c>
      <c r="AT34" s="16" t="s">
        <v>34898</v>
      </c>
      <c r="AU34" s="33">
        <f>IF(D6L927C5=0,0,D6L927C18/D6L927C5)</f>
        <v>0.12507210740633642</v>
      </c>
      <c r="AV34" s="16" t="s">
        <v>34899</v>
      </c>
      <c r="AW34" s="33">
        <f>CHOOSE(MIN(D6L927C9,RUN_YEARS),B7L809C1,B7L809C10,B7L809C19,B7L809C28,B7L809C37)</f>
        <v>160.78312409205375</v>
      </c>
      <c r="AX34" s="16" t="s">
        <v>34900</v>
      </c>
      <c r="AY34" s="33">
        <f>IF(D6L927C23=0,0,D6L927C19/D6L927C23)</f>
        <v>-3.8008140242827009E-3</v>
      </c>
      <c r="AZ34" s="16" t="s">
        <v>34901</v>
      </c>
      <c r="BA34" s="33">
        <f>IF(D6L927C5=0,0,D6L927C19/D6L927C5)</f>
        <v>0.3749278925936636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162.01127111291055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104.55777593722758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52.278887968613788</v>
      </c>
      <c r="R35" s="16" t="s">
        <v>34905</v>
      </c>
      <c r="S35" s="15">
        <f>SUM(D6L901C8:D6L927C8)-2*SUM(D6L909C8,D6L911C8,D6L922C8,D6L924C8,D6L927C8)</f>
        <v>52.278887968613788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50.70995563173723</v>
      </c>
      <c r="X35" s="16" t="s">
        <v>34907</v>
      </c>
      <c r="Y35" s="33">
        <f>SUM(D6L901C11:D6L927C11)-2*SUM(D6L909C11,D6L911C11,D6L922C11,D6L924C11,D6L927C11)</f>
        <v>1.5689323368765666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1.7040998293926986E-3</v>
      </c>
      <c r="AD35" s="16" t="s">
        <v>34909</v>
      </c>
      <c r="AE35" s="33">
        <f>IF(D6L928C5=0,0,D6L928C10/D6L928C5)</f>
        <v>0.48499458961504227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4.4306595564210204E-3</v>
      </c>
      <c r="AJ35" s="16" t="s">
        <v>34911</v>
      </c>
      <c r="AK35" s="33">
        <f>IF(D6L928C5=0,0,D6L928C11/D6L928C5)</f>
        <v>1.5005410384957812E-2</v>
      </c>
      <c r="AL35" s="16" t="s">
        <v>34912</v>
      </c>
      <c r="AM35" s="33">
        <f>SUM(D6L901C18:D6L927C18)-2*SUM(D6L909C18,D6L911C18,D6L922C18,D6L924C18,D6L927C18)</f>
        <v>13.004450637188633</v>
      </c>
      <c r="AN35" s="16" t="s">
        <v>34913</v>
      </c>
      <c r="AO35" s="33">
        <f>SUM(D6L901C19:D6L927C19)-2*SUM(D6L909C19,D6L911C19,D6L922C19,D6L924C19,D6L927C19)</f>
        <v>39.27443733142514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0.24610525370398181</v>
      </c>
      <c r="AT35" s="16" t="s">
        <v>34915</v>
      </c>
      <c r="AU35" s="33">
        <f>IF(D6L928C5=0,0,D6L928C18/D6L928C5)</f>
        <v>0.12437573887374957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0.24610525370398184</v>
      </c>
      <c r="AZ35" s="16" t="s">
        <v>34917</v>
      </c>
      <c r="BA35" s="33">
        <f>IF(D6L928C5=0,0,D6L928C19/D6L928C5)</f>
        <v>0.3756242611262503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1.3887483791329447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0.69437418956647234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0.34718709478323617</v>
      </c>
      <c r="R36" s="16" t="s">
        <v>34922</v>
      </c>
      <c r="S36" s="15">
        <f>D6L929C5-D6L929C7</f>
        <v>0.34718709478323617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0.33616709830470853</v>
      </c>
      <c r="X36" s="16" t="s">
        <v>34924</v>
      </c>
      <c r="Y36" s="33">
        <f>D6L929C7-D6L929C10</f>
        <v>1.1019996478527638E-2</v>
      </c>
      <c r="Z36" s="16" t="s">
        <v>34925</v>
      </c>
      <c r="AA36" s="33">
        <f>CHOOSE(MIN(D6L929C9,RUN_YEARS),B7L809C7,B7L809C16,B7L809C25,B7L809C34,B7L809C43)</f>
        <v>24497</v>
      </c>
      <c r="AB36" s="16" t="s">
        <v>34926</v>
      </c>
      <c r="AC36" s="33">
        <f>IF(D6L929C12=0,0,D6L929C10/D6L929C12)</f>
        <v>1.3722786394444567E-5</v>
      </c>
      <c r="AD36" s="16" t="s">
        <v>34927</v>
      </c>
      <c r="AE36" s="33">
        <f>IF(D6L929C5=0,0,D6L929C10/D6L929C5)</f>
        <v>0.48412959950972845</v>
      </c>
      <c r="AF36" s="16" t="s">
        <v>34928</v>
      </c>
      <c r="AG36" s="33">
        <f>CHOOSE(MIN(D6L929C9,RUN_YEARS),B7L809C5,B7L809C14,B7L809C23,B7L809C32,B7L809C41)</f>
        <v>308.86294242435628</v>
      </c>
      <c r="AH36" s="16" t="s">
        <v>34929</v>
      </c>
      <c r="AI36" s="33">
        <f>IF(D6L929C15=0,0,D6L929C11/D6L929C15)</f>
        <v>3.567924462555604E-5</v>
      </c>
      <c r="AJ36" s="16" t="s">
        <v>34930</v>
      </c>
      <c r="AK36" s="33">
        <f>IF(D6L929C5=0,0,D6L929C11/D6L929C5)</f>
        <v>1.5870400490271528E-2</v>
      </c>
      <c r="AL36" s="16" t="s">
        <v>34931</v>
      </c>
      <c r="AM36" s="33">
        <f>D6L929C8*CHOOSE(MIN(D6L929C9,RUN_YEARS),B7L809C4,B7L809C13,B7L809C22,B7L809C31,B7L809C40)</f>
        <v>7.8060587866244577E-2</v>
      </c>
      <c r="AN36" s="16" t="s">
        <v>34932</v>
      </c>
      <c r="AO36" s="33">
        <f>D6L929C8-D6L929C18</f>
        <v>0.26912650691699158</v>
      </c>
      <c r="AP36" s="16" t="s">
        <v>34933</v>
      </c>
      <c r="AQ36" s="33">
        <f>CHOOSE(MIN(D6L929C9,RUN_YEARS),B7L809C2,B7L809C11,B7L809C20,B7L809C29,B7L809C38)</f>
        <v>40.101848200013457</v>
      </c>
      <c r="AR36" s="16" t="s">
        <v>34934</v>
      </c>
      <c r="AS36" s="33">
        <f>IF(D6L929C20=0,0,D6L929C18/D6L929C20)</f>
        <v>1.9465583600263687E-3</v>
      </c>
      <c r="AT36" s="16" t="s">
        <v>34935</v>
      </c>
      <c r="AU36" s="33">
        <f>IF(D6L929C5=0,0,D6L929C18/D6L929C5)</f>
        <v>0.11241861958460921</v>
      </c>
      <c r="AV36" s="16" t="s">
        <v>34936</v>
      </c>
      <c r="AW36" s="33">
        <f>CHOOSE(MIN(D6L929C9,RUN_YEARS),B7L809C1,B7L809C10,B7L809C19,B7L809C28,B7L809C37)</f>
        <v>138.25761017170117</v>
      </c>
      <c r="AX36" s="16" t="s">
        <v>34937</v>
      </c>
      <c r="AY36" s="33">
        <f>IF(D6L929C23=0,0,D6L929C19/D6L929C23)</f>
        <v>1.9465583600263685E-3</v>
      </c>
      <c r="AZ36" s="16" t="s">
        <v>34938</v>
      </c>
      <c r="BA36" s="33">
        <f>IF(D6L929C5=0,0,D6L929C19/D6L929C5)</f>
        <v>0.38758138041539075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24497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308.86294242435628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40.101848200013457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138.25761017170117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0.81091963279110968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0.40545981639555484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0.20272990819777742</v>
      </c>
      <c r="R38" s="16" t="s">
        <v>34962</v>
      </c>
      <c r="S38" s="15">
        <f>D6L931C5-D6L931C7</f>
        <v>0.20272990819777742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0.19629509852886801</v>
      </c>
      <c r="X38" s="16" t="s">
        <v>34964</v>
      </c>
      <c r="Y38" s="33">
        <f>D6L931C7-D6L931C10</f>
        <v>6.4348096689094136E-3</v>
      </c>
      <c r="Z38" s="16" t="s">
        <v>34965</v>
      </c>
      <c r="AA38" s="33">
        <f>CHOOSE(MIN(D6L931C9,RUN_YEARS),B7L809C7,B7L809C16,B7L809C25,B7L809C34,B7L809C43)</f>
        <v>24497</v>
      </c>
      <c r="AB38" s="16" t="s">
        <v>34966</v>
      </c>
      <c r="AC38" s="33">
        <f>IF(D6L931C12=0,0,D6L931C10/D6L931C12)</f>
        <v>8.0130260247731562E-6</v>
      </c>
      <c r="AD38" s="16" t="s">
        <v>34967</v>
      </c>
      <c r="AE38" s="33">
        <f>IF(D6L931C5=0,0,D6L931C10/D6L931C5)</f>
        <v>0.4841295995097285</v>
      </c>
      <c r="AF38" s="16" t="s">
        <v>34968</v>
      </c>
      <c r="AG38" s="33">
        <f>CHOOSE(MIN(D6L931C9,RUN_YEARS),B7L809C5,B7L809C14,B7L809C23,B7L809C32,B7L809C41)</f>
        <v>308.86294242435628</v>
      </c>
      <c r="AH38" s="16" t="s">
        <v>34969</v>
      </c>
      <c r="AI38" s="33">
        <f>IF(D6L931C15=0,0,D6L931C11/D6L931C15)</f>
        <v>2.0833867664410289E-5</v>
      </c>
      <c r="AJ38" s="16" t="s">
        <v>34970</v>
      </c>
      <c r="AK38" s="33">
        <f>IF(D6L931C5=0,0,D6L931C11/D6L931C5)</f>
        <v>1.5870400490271518E-2</v>
      </c>
      <c r="AL38" s="16" t="s">
        <v>34971</v>
      </c>
      <c r="AM38" s="33">
        <f>D6L931C8*CHOOSE(MIN(D6L931C9,RUN_YEARS),B7L809C4,B7L809C13,B7L809C22,B7L809C31,B7L809C40)</f>
        <v>4.5581232856217374E-2</v>
      </c>
      <c r="AN38" s="16" t="s">
        <v>34972</v>
      </c>
      <c r="AO38" s="33">
        <f>D6L931C8-D6L931C18</f>
        <v>0.15714867534156005</v>
      </c>
      <c r="AP38" s="16" t="s">
        <v>34973</v>
      </c>
      <c r="AQ38" s="33">
        <f>CHOOSE(MIN(D6L931C9,RUN_YEARS),B7L809C2,B7L809C11,B7L809C20,B7L809C29,B7L809C38)</f>
        <v>40.101848200013457</v>
      </c>
      <c r="AR38" s="16" t="s">
        <v>34974</v>
      </c>
      <c r="AS38" s="33">
        <f>IF(D6L931C20=0,0,D6L931C18/D6L931C20)</f>
        <v>1.1366367113274864E-3</v>
      </c>
      <c r="AT38" s="16" t="s">
        <v>34975</v>
      </c>
      <c r="AU38" s="33">
        <f>IF(D6L931C5=0,0,D6L931C18/D6L931C5)</f>
        <v>0.11241861958460921</v>
      </c>
      <c r="AV38" s="16" t="s">
        <v>34976</v>
      </c>
      <c r="AW38" s="33">
        <f>CHOOSE(MIN(D6L931C9,RUN_YEARS),B7L809C1,B7L809C10,B7L809C19,B7L809C28,B7L809C37)</f>
        <v>138.25761017170117</v>
      </c>
      <c r="AX38" s="16" t="s">
        <v>34977</v>
      </c>
      <c r="AY38" s="33">
        <f>IF(D6L931C23=0,0,D6L931C19/D6L931C23)</f>
        <v>1.1366367113274864E-3</v>
      </c>
      <c r="AZ38" s="16" t="s">
        <v>34978</v>
      </c>
      <c r="BA38" s="33">
        <f>IF(D6L931C5=0,0,D6L931C19/D6L931C5)</f>
        <v>0.38758138041539081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24497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308.86294242435628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40.101848200013457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138.25761017170117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35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35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14</v>
      </c>
      <c r="R40" s="16" t="s">
        <v>35003</v>
      </c>
      <c r="S40" s="15">
        <f>D6L933C5-D6L933C7</f>
        <v>21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13.555628786272399</v>
      </c>
      <c r="X40" s="16" t="s">
        <v>35005</v>
      </c>
      <c r="Y40" s="33">
        <f>D6L933C7-D6L933C10</f>
        <v>0.44437121372760124</v>
      </c>
      <c r="Z40" s="16" t="s">
        <v>35006</v>
      </c>
      <c r="AA40" s="33">
        <f>CHOOSE(MIN(D6L933C9,RUN_YEARS),B7L809C7,B7L809C16,B7L809C25,B7L809C34,B7L809C43)</f>
        <v>24497</v>
      </c>
      <c r="AB40" s="16" t="s">
        <v>35007</v>
      </c>
      <c r="AC40" s="33">
        <f>IF(D6L933C12=0,0,D6L933C10/D6L933C12)</f>
        <v>5.5335872907998529E-4</v>
      </c>
      <c r="AD40" s="16" t="s">
        <v>35008</v>
      </c>
      <c r="AE40" s="33">
        <f>IF(D6L933C5=0,0,D6L933C10/D6L933C5)</f>
        <v>0.38730367960778284</v>
      </c>
      <c r="AF40" s="16" t="s">
        <v>35009</v>
      </c>
      <c r="AG40" s="33">
        <f>CHOOSE(MIN(D6L933C9,RUN_YEARS),B7L809C5,B7L809C14,B7L809C23,B7L809C32,B7L809C41)</f>
        <v>308.86294242435628</v>
      </c>
      <c r="AH40" s="16" t="s">
        <v>35010</v>
      </c>
      <c r="AI40" s="33">
        <f>IF(D6L933C15=0,0,D6L933C11/D6L933C15)</f>
        <v>1.4387326956079632E-3</v>
      </c>
      <c r="AJ40" s="16" t="s">
        <v>35011</v>
      </c>
      <c r="AK40" s="33">
        <f>IF(D6L933C5=0,0,D6L933C11/D6L933C5)</f>
        <v>1.2696320392217178E-2</v>
      </c>
      <c r="AL40" s="16" t="s">
        <v>35012</v>
      </c>
      <c r="AM40" s="33">
        <f>D6L933C8*CHOOSE(MIN(D6L933C9,RUN_YEARS),B7L809C4,B7L809C13,B7L809C22,B7L809C31,B7L809C40)</f>
        <v>4.7215820225535863</v>
      </c>
      <c r="AN40" s="16" t="s">
        <v>35013</v>
      </c>
      <c r="AO40" s="33">
        <f>D6L933C8-D6L933C18</f>
        <v>16.278417977446413</v>
      </c>
      <c r="AP40" s="16" t="s">
        <v>35014</v>
      </c>
      <c r="AQ40" s="33">
        <f>CHOOSE(MIN(D6L933C9,RUN_YEARS),B7L809C2,B7L809C11,B7L809C20,B7L809C29,B7L809C38)</f>
        <v>40.101848200013457</v>
      </c>
      <c r="AR40" s="16" t="s">
        <v>35015</v>
      </c>
      <c r="AS40" s="33">
        <f>IF(D6L933C20=0,0,D6L933C18/D6L933C20)</f>
        <v>0.11773976099565411</v>
      </c>
      <c r="AT40" s="16" t="s">
        <v>35016</v>
      </c>
      <c r="AU40" s="33">
        <f>IF(D6L933C5=0,0,D6L933C18/D6L933C5)</f>
        <v>0.13490234350153105</v>
      </c>
      <c r="AV40" s="16" t="s">
        <v>35017</v>
      </c>
      <c r="AW40" s="33">
        <f>CHOOSE(MIN(D6L933C9,RUN_YEARS),B7L809C1,B7L809C10,B7L809C19,B7L809C28,B7L809C37)</f>
        <v>138.25761017170117</v>
      </c>
      <c r="AX40" s="16" t="s">
        <v>35018</v>
      </c>
      <c r="AY40" s="33">
        <f>IF(D6L933C23=0,0,D6L933C19/D6L933C23)</f>
        <v>0.11773976099565411</v>
      </c>
      <c r="AZ40" s="16" t="s">
        <v>35019</v>
      </c>
      <c r="BA40" s="33">
        <f>IF(D6L933C5=0,0,D6L933C19/D6L933C5)</f>
        <v>0.46509765649846896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11.999311373809251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11.999311373809251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11.999311373809251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24497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308.86294242435628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2.6978920412190734</v>
      </c>
      <c r="AN41" s="16" t="s">
        <v>35032</v>
      </c>
      <c r="AO41" s="33">
        <f>D6L934C8-D6L934C18</f>
        <v>9.3014193325901768</v>
      </c>
      <c r="AP41" s="16" t="s">
        <v>35033</v>
      </c>
      <c r="AQ41" s="33">
        <f>CHOOSE(MIN(D6L934C9,RUN_YEARS),B7L809C2,B7L809C11,B7L809C20,B7L809C29,B7L809C38)</f>
        <v>40.101848200013457</v>
      </c>
      <c r="AR41" s="16" t="s">
        <v>35034</v>
      </c>
      <c r="AS41" s="33">
        <f>IF(D6L934C20=0,0,D6L934C18/D6L934C20)</f>
        <v>6.7276002536415969E-2</v>
      </c>
      <c r="AT41" s="16" t="s">
        <v>35035</v>
      </c>
      <c r="AU41" s="33">
        <f>IF(D6L934C5=0,0,D6L934C18/D6L934C5)</f>
        <v>0.22483723916921844</v>
      </c>
      <c r="AV41" s="16" t="s">
        <v>35036</v>
      </c>
      <c r="AW41" s="33">
        <f>CHOOSE(MIN(D6L934C9,RUN_YEARS),B7L809C1,B7L809C10,B7L809C19,B7L809C28,B7L809C37)</f>
        <v>138.25761017170117</v>
      </c>
      <c r="AX41" s="16" t="s">
        <v>35037</v>
      </c>
      <c r="AY41" s="33">
        <f>IF(D6L934C23=0,0,D6L934C19/D6L934C23)</f>
        <v>6.7276002536415955E-2</v>
      </c>
      <c r="AZ41" s="16" t="s">
        <v>35038</v>
      </c>
      <c r="BA41" s="33">
        <f>IF(D6L934C5=0,0,D6L934C19/D6L934C5)</f>
        <v>0.77516276083078151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3167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3167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3167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3066.4768832946202</v>
      </c>
      <c r="X42" s="16" t="s">
        <v>35045</v>
      </c>
      <c r="Y42" s="33">
        <f>D6L935C7-D6L935C10</f>
        <v>100.52311670537983</v>
      </c>
      <c r="Z42" s="16" t="s">
        <v>35046</v>
      </c>
      <c r="AA42" s="33">
        <f>CHOOSE(MIN(D6L935C9,RUN_YEARS),B7L809C7,B7L809C16,B7L809C25,B7L809C34,B7L809C43)</f>
        <v>24497</v>
      </c>
      <c r="AB42" s="16" t="s">
        <v>35047</v>
      </c>
      <c r="AC42" s="33">
        <f>IF(D6L935C12=0,0,D6L935C10/D6L935C12)</f>
        <v>0.12517764964259379</v>
      </c>
      <c r="AD42" s="16" t="s">
        <v>35048</v>
      </c>
      <c r="AE42" s="33">
        <f>IF(D6L935C5=0,0,D6L935C10/D6L935C5)</f>
        <v>0.96825919901945701</v>
      </c>
      <c r="AF42" s="16" t="s">
        <v>35049</v>
      </c>
      <c r="AG42" s="33">
        <f>CHOOSE(MIN(D6L935C9,RUN_YEARS),B7L809C5,B7L809C14,B7L809C23,B7L809C32,B7L809C41)</f>
        <v>308.86294242435628</v>
      </c>
      <c r="AH42" s="16" t="s">
        <v>35050</v>
      </c>
      <c r="AI42" s="33">
        <f>IF(D6L935C15=0,0,D6L935C11/D6L935C15)</f>
        <v>0.3254618890707453</v>
      </c>
      <c r="AJ42" s="16" t="s">
        <v>35051</v>
      </c>
      <c r="AK42" s="33">
        <f>IF(D6L935C5=0,0,D6L935C11/D6L935C5)</f>
        <v>3.1740800980543049E-2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40.101848200013457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138.25761017170117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7109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7109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7109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24497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308.86294242435628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1598.3679332539737</v>
      </c>
      <c r="AN43" s="16" t="s">
        <v>35073</v>
      </c>
      <c r="AO43" s="33">
        <f>D6L936C8-D6L936C18</f>
        <v>5510.6320667460259</v>
      </c>
      <c r="AP43" s="16" t="s">
        <v>35074</v>
      </c>
      <c r="AQ43" s="33">
        <f>CHOOSE(MIN(D6L936C9,RUN_YEARS),B7L809C2,B7L809C11,B7L809C20,B7L809C29,B7L809C38)</f>
        <v>40.101848200013457</v>
      </c>
      <c r="AR43" s="16" t="s">
        <v>35075</v>
      </c>
      <c r="AS43" s="33">
        <f>IF(D6L936C20=0,0,D6L936C18/D6L936C20)</f>
        <v>39.857712424671668</v>
      </c>
      <c r="AT43" s="16" t="s">
        <v>35076</v>
      </c>
      <c r="AU43" s="33">
        <f>IF(D6L936C5=0,0,D6L936C18/D6L936C5)</f>
        <v>0.22483723916921841</v>
      </c>
      <c r="AV43" s="16" t="s">
        <v>35077</v>
      </c>
      <c r="AW43" s="33">
        <f>CHOOSE(MIN(D6L936C9,RUN_YEARS),B7L809C1,B7L809C10,B7L809C19,B7L809C28,B7L809C37)</f>
        <v>138.25761017170117</v>
      </c>
      <c r="AX43" s="16" t="s">
        <v>35078</v>
      </c>
      <c r="AY43" s="33">
        <f>IF(D6L936C23=0,0,D6L936C19/D6L936C23)</f>
        <v>39.857712424671668</v>
      </c>
      <c r="AZ43" s="16" t="s">
        <v>35079</v>
      </c>
      <c r="BA43" s="33">
        <f>IF(D6L936C5=0,0,D6L936C19/D6L936C5)</f>
        <v>0.77516276083078151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10325.198979385734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10324.099145379772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3181.5499170029811</v>
      </c>
      <c r="R44" s="16" t="s">
        <v>35083</v>
      </c>
      <c r="S44" s="15">
        <f>SUM(D6L929C8:D6L936C8)</f>
        <v>7142.5492283767899</v>
      </c>
      <c r="U44" s="21" t="str">
        <f>NULL_VALUE</f>
        <v>n/a</v>
      </c>
      <c r="V44" s="16" t="s">
        <v>35084</v>
      </c>
      <c r="W44" s="33">
        <f>SUM(D6L929C10:D6L936C10)</f>
        <v>3080.5649742777259</v>
      </c>
      <c r="X44" s="16" t="s">
        <v>35085</v>
      </c>
      <c r="Y44" s="33">
        <f>SUM(D6L929C11:D6L936C11)</f>
        <v>100.98494272525487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0.12575274418409299</v>
      </c>
      <c r="AD44" s="16" t="s">
        <v>35087</v>
      </c>
      <c r="AE44" s="33">
        <f>IF(D6L937C5=0,0,D6L937C10/D6L937C5)</f>
        <v>0.29838583792139739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0.32695713487864325</v>
      </c>
      <c r="AJ44" s="16" t="s">
        <v>35089</v>
      </c>
      <c r="AK44" s="33">
        <f>IF(D6L937C5=0,0,D6L937C11/D6L937C5)</f>
        <v>9.7814774251221252E-3</v>
      </c>
      <c r="AL44" s="16" t="s">
        <v>35090</v>
      </c>
      <c r="AM44" s="33">
        <f>SUM(D6L929C18:D6L936C18)</f>
        <v>1605.9110491384688</v>
      </c>
      <c r="AN44" s="16" t="s">
        <v>35091</v>
      </c>
      <c r="AO44" s="33">
        <f>SUM(D6L929C19:D6L936C19)</f>
        <v>5536.6381792383208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40.045811383275094</v>
      </c>
      <c r="AT44" s="16" t="s">
        <v>35093</v>
      </c>
      <c r="AU44" s="33">
        <f>IF(D6L937C5=0,0,D6L937C18/D6L937C5)</f>
        <v>0.15554975078451702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40.045811383275094</v>
      </c>
      <c r="AZ44" s="16" t="s">
        <v>35095</v>
      </c>
      <c r="BA44" s="33">
        <f>IF(D6L937C5=0,0,D6L937C19/D6L937C5)</f>
        <v>0.53628293386896331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2.976067653680158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1.488033826840079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0.74401691342003951</v>
      </c>
      <c r="R45" s="16" t="s">
        <v>35100</v>
      </c>
      <c r="S45" s="15">
        <f>D6L938C5-D6L938C7</f>
        <v>0.74401691342003951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0.7204012206450161</v>
      </c>
      <c r="X45" s="16" t="s">
        <v>35102</v>
      </c>
      <c r="Y45" s="33">
        <f>D6L938C7-D6L938C10</f>
        <v>2.36156927750234E-2</v>
      </c>
      <c r="Z45" s="16" t="s">
        <v>35103</v>
      </c>
      <c r="AA45" s="33">
        <f>CHOOSE(MIN(D6L938C9,RUN_YEARS),B7L809C7,B7L809C16,B7L809C25,B7L809C34,B7L809C43)</f>
        <v>24497</v>
      </c>
      <c r="AB45" s="16" t="s">
        <v>35104</v>
      </c>
      <c r="AC45" s="33">
        <f>IF(D6L938C12=0,0,D6L938C10/D6L938C12)</f>
        <v>2.9407732401723316E-5</v>
      </c>
      <c r="AD45" s="16" t="s">
        <v>35105</v>
      </c>
      <c r="AE45" s="33">
        <f>IF(D6L938C5=0,0,D6L938C10/D6L938C5)</f>
        <v>0.4841295995097285</v>
      </c>
      <c r="AF45" s="16" t="s">
        <v>35106</v>
      </c>
      <c r="AG45" s="33">
        <f>CHOOSE(MIN(D6L938C9,RUN_YEARS),B7L809C5,B7L809C14,B7L809C23,B7L809C32,B7L809C41)</f>
        <v>308.86294242435628</v>
      </c>
      <c r="AH45" s="16" t="s">
        <v>35107</v>
      </c>
      <c r="AI45" s="33">
        <f>IF(D6L938C15=0,0,D6L938C11/D6L938C15)</f>
        <v>7.646010424448095E-5</v>
      </c>
      <c r="AJ45" s="16" t="s">
        <v>35108</v>
      </c>
      <c r="AK45" s="33">
        <f>IF(D6L938C5=0,0,D6L938C11/D6L938C5)</f>
        <v>1.5870400490271525E-2</v>
      </c>
      <c r="AL45" s="16" t="s">
        <v>35109</v>
      </c>
      <c r="AM45" s="33">
        <f>D6L938C8*CHOOSE(MIN(D6L938C9,RUN_YEARS),B7L809C4,B7L809C13,B7L809C22,B7L809C31,B7L809C40)</f>
        <v>0.1672827087085651</v>
      </c>
      <c r="AN45" s="16" t="s">
        <v>35110</v>
      </c>
      <c r="AO45" s="33">
        <f>D6L938C8-D6L938C18</f>
        <v>0.57673420471147441</v>
      </c>
      <c r="AP45" s="16" t="s">
        <v>35111</v>
      </c>
      <c r="AQ45" s="33">
        <f>CHOOSE(MIN(D6L938C9,RUN_YEARS),B7L809C2,B7L809C11,B7L809C20,B7L809C29,B7L809C38)</f>
        <v>40.101848200013457</v>
      </c>
      <c r="AR45" s="16" t="s">
        <v>35112</v>
      </c>
      <c r="AS45" s="33">
        <f>IF(D6L938C20=0,0,D6L938C18/D6L938C20)</f>
        <v>4.1714463601333204E-3</v>
      </c>
      <c r="AT45" s="16" t="s">
        <v>35113</v>
      </c>
      <c r="AU45" s="33">
        <f>IF(D6L938C5=0,0,D6L938C18/D6L938C5)</f>
        <v>0.11241861958460921</v>
      </c>
      <c r="AV45" s="16" t="s">
        <v>35114</v>
      </c>
      <c r="AW45" s="33">
        <f>CHOOSE(MIN(D6L938C9,RUN_YEARS),B7L809C1,B7L809C10,B7L809C19,B7L809C28,B7L809C37)</f>
        <v>138.25761017170117</v>
      </c>
      <c r="AX45" s="16" t="s">
        <v>35115</v>
      </c>
      <c r="AY45" s="33">
        <f>IF(D6L938C23=0,0,D6L938C19/D6L938C23)</f>
        <v>4.1714463601333204E-3</v>
      </c>
      <c r="AZ45" s="16" t="s">
        <v>35116</v>
      </c>
      <c r="BA45" s="33">
        <f>IF(D6L938C5=0,0,D6L938C19/D6L938C5)</f>
        <v>0.38758138041539081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78.635033336909274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78.635033336909274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31.454013334763712</v>
      </c>
      <c r="R46" s="16" t="s">
        <v>35120</v>
      </c>
      <c r="S46" s="15">
        <f>D6L939C5-D6L939C7</f>
        <v>47.181020002145559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30.455637757465631</v>
      </c>
      <c r="X46" s="16" t="s">
        <v>35122</v>
      </c>
      <c r="Y46" s="33">
        <f>D6L939C7-D6L939C10</f>
        <v>0.99837557729808069</v>
      </c>
      <c r="Z46" s="16" t="s">
        <v>35123</v>
      </c>
      <c r="AA46" s="33">
        <f>CHOOSE(MIN(D6L939C9,RUN_YEARS),B7L809C7,B7L809C16,B7L809C25,B7L809C34,B7L809C43)</f>
        <v>24497</v>
      </c>
      <c r="AB46" s="16" t="s">
        <v>35124</v>
      </c>
      <c r="AC46" s="33">
        <f>IF(D6L939C12=0,0,D6L939C10/D6L939C12)</f>
        <v>1.243239488813554E-3</v>
      </c>
      <c r="AD46" s="16" t="s">
        <v>35125</v>
      </c>
      <c r="AE46" s="33">
        <f>IF(D6L939C5=0,0,D6L939C10/D6L939C5)</f>
        <v>0.38730367960778284</v>
      </c>
      <c r="AF46" s="16" t="s">
        <v>35126</v>
      </c>
      <c r="AG46" s="33">
        <f>CHOOSE(MIN(D6L939C9,RUN_YEARS),B7L809C5,B7L809C14,B7L809C23,B7L809C32,B7L809C41)</f>
        <v>308.86294242435628</v>
      </c>
      <c r="AH46" s="16" t="s">
        <v>35127</v>
      </c>
      <c r="AI46" s="33">
        <f>IF(D6L939C15=0,0,D6L939C11/D6L939C15)</f>
        <v>3.2324226709152496E-3</v>
      </c>
      <c r="AJ46" s="16" t="s">
        <v>35128</v>
      </c>
      <c r="AK46" s="33">
        <f>IF(D6L939C5=0,0,D6L939C11/D6L939C5)</f>
        <v>1.2696320392217202E-2</v>
      </c>
      <c r="AL46" s="16" t="s">
        <v>35129</v>
      </c>
      <c r="AM46" s="33">
        <f>D6L939C8*CHOOSE(MIN(D6L939C9,RUN_YEARS),B7L809C4,B7L809C13,B7L809C22,B7L809C31,B7L809C40)</f>
        <v>10.608050278470079</v>
      </c>
      <c r="AN46" s="16" t="s">
        <v>35130</v>
      </c>
      <c r="AO46" s="33">
        <f>D6L939C8-D6L939C18</f>
        <v>36.572969723675477</v>
      </c>
      <c r="AP46" s="16" t="s">
        <v>35131</v>
      </c>
      <c r="AQ46" s="33">
        <f>CHOOSE(MIN(D6L939C9,RUN_YEARS),B7L809C2,B7L809C11,B7L809C20,B7L809C29,B7L809C38)</f>
        <v>40.101848200013457</v>
      </c>
      <c r="AR46" s="16" t="s">
        <v>35132</v>
      </c>
      <c r="AS46" s="33">
        <f>IF(D6L939C20=0,0,D6L939C18/D6L939C20)</f>
        <v>0.26452771517065687</v>
      </c>
      <c r="AT46" s="16" t="s">
        <v>35133</v>
      </c>
      <c r="AU46" s="33">
        <f>IF(D6L939C5=0,0,D6L939C18/D6L939C5)</f>
        <v>0.13490234350153105</v>
      </c>
      <c r="AV46" s="16" t="s">
        <v>35134</v>
      </c>
      <c r="AW46" s="33">
        <f>CHOOSE(MIN(D6L939C9,RUN_YEARS),B7L809C1,B7L809C10,B7L809C19,B7L809C28,B7L809C37)</f>
        <v>138.25761017170117</v>
      </c>
      <c r="AX46" s="16" t="s">
        <v>35135</v>
      </c>
      <c r="AY46" s="33">
        <f>IF(D6L939C23=0,0,D6L939C19/D6L939C23)</f>
        <v>0.26452771517065687</v>
      </c>
      <c r="AZ46" s="16" t="s">
        <v>35136</v>
      </c>
      <c r="BA46" s="33">
        <f>IF(D6L939C5=0,0,D6L939C19/D6L939C5)</f>
        <v>0.46509765649846885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81.611100990589435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80.123067163749354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32.198030248183748</v>
      </c>
      <c r="R47" s="16" t="s">
        <v>35140</v>
      </c>
      <c r="S47" s="15">
        <f>SUM(D6L938C8:D6L939C8)</f>
        <v>47.925036915565599</v>
      </c>
      <c r="U47" s="21" t="str">
        <f>NULL_VALUE</f>
        <v>n/a</v>
      </c>
      <c r="V47" s="16" t="s">
        <v>35141</v>
      </c>
      <c r="W47" s="33">
        <f>SUM(D6L938C10:D6L939C10)</f>
        <v>31.176038978110647</v>
      </c>
      <c r="X47" s="16" t="s">
        <v>35142</v>
      </c>
      <c r="Y47" s="33">
        <f>SUM(D6L938C11:D6L939C11)</f>
        <v>1.0219912700731042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1.2726472212152772E-3</v>
      </c>
      <c r="AD47" s="16" t="s">
        <v>35144</v>
      </c>
      <c r="AE47" s="33">
        <f>IF(D6L940C5=0,0,D6L940C10/D6L940C5)</f>
        <v>0.38910191636068375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3.3088827751597306E-3</v>
      </c>
      <c r="AJ47" s="16" t="s">
        <v>35146</v>
      </c>
      <c r="AK47" s="33">
        <f>IF(D6L940C5=0,0,D6L940C11/D6L940C5)</f>
        <v>1.2755268941270522E-2</v>
      </c>
      <c r="AL47" s="16" t="s">
        <v>35147</v>
      </c>
      <c r="AM47" s="33">
        <f>SUM(D6L938C18:D6L939C18)</f>
        <v>10.775332987178645</v>
      </c>
      <c r="AN47" s="16" t="s">
        <v>35148</v>
      </c>
      <c r="AO47" s="33">
        <f>SUM(D6L938C19:D6L939C19)</f>
        <v>37.149703928386948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0.26869916153079021</v>
      </c>
      <c r="AT47" s="16" t="s">
        <v>35150</v>
      </c>
      <c r="AU47" s="33">
        <f>IF(D6L940C5=0,0,D6L940C18/D6L940C5)</f>
        <v>0.13448477908561401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0.26869916153079021</v>
      </c>
      <c r="AZ47" s="16" t="s">
        <v>35152</v>
      </c>
      <c r="BA47" s="33">
        <f>IF(D6L940C5=0,0,D6L940C19/D6L940C5)</f>
        <v>0.46365803561243163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10568.821351489234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10508.77998848075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3266.0268352197786</v>
      </c>
      <c r="R48" s="16" t="s">
        <v>35157</v>
      </c>
      <c r="S48" s="15">
        <f>SUM(D6L928C8,D6L937C8,D6L940C8)</f>
        <v>7242.7531532609692</v>
      </c>
      <c r="U48" s="21" t="str">
        <f>NULL_VALUE</f>
        <v>n/a</v>
      </c>
      <c r="V48" s="16" t="s">
        <v>35158</v>
      </c>
      <c r="W48" s="33">
        <f>SUM(D6L928C10,D6L937C10,D6L940C10)</f>
        <v>3162.4509688875737</v>
      </c>
      <c r="X48" s="16" t="s">
        <v>35159</v>
      </c>
      <c r="Y48" s="33">
        <f>SUM(D6L928C11,D6L937C11,D6L940C11)</f>
        <v>103.57586633220454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0.12872949123470098</v>
      </c>
      <c r="AD48" s="16" t="s">
        <v>35161</v>
      </c>
      <c r="AE48" s="33">
        <f>IF(D6L941C5=0,0,D6L941C10/D6L941C5)</f>
        <v>0.30093416860511968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0.334696677210224</v>
      </c>
      <c r="AJ48" s="16" t="s">
        <v>35163</v>
      </c>
      <c r="AK48" s="33">
        <f>IF(D6L941C5=0,0,D6L941C11/D6L941C5)</f>
        <v>9.8561266337043613E-3</v>
      </c>
      <c r="AL48" s="16" t="s">
        <v>35164</v>
      </c>
      <c r="AM48" s="33">
        <f>SUM(D6L928C18,D6L937C18,D6L940C18)</f>
        <v>1629.6908327628362</v>
      </c>
      <c r="AN48" s="16" t="s">
        <v>35165</v>
      </c>
      <c r="AO48" s="33">
        <f>SUM(D6L928C19,D6L937C19,D6L940C19)</f>
        <v>5613.062320498133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40.560615798509865</v>
      </c>
      <c r="AT48" s="16" t="s">
        <v>35167</v>
      </c>
      <c r="AU48" s="33">
        <f>IF(D6L941C5=0,0,D6L941C18/D6L941C5)</f>
        <v>0.15507897534720774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40.560615798509865</v>
      </c>
      <c r="AZ48" s="16" t="s">
        <v>35169</v>
      </c>
      <c r="BA48" s="33">
        <f>IF(D6L941C5=0,0,D6L941C19/D6L941C5)</f>
        <v>0.534130729413968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00E161-818A-4BBD-BC36-C92346A4FC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178.08830136666666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153.15593917533332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76.577969587666658</v>
      </c>
      <c r="R8" s="16" t="s">
        <v>35179</v>
      </c>
      <c r="S8" s="15">
        <f>D6L1001C5-D6L1001C7</f>
        <v>76.577969587666658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74.413976783707653</v>
      </c>
      <c r="X8" s="16" t="s">
        <v>35181</v>
      </c>
      <c r="Y8" s="33">
        <f>D6L1001C7-D6L1001C10</f>
        <v>2.1639928039590046</v>
      </c>
      <c r="Z8" s="16" t="s">
        <v>35182</v>
      </c>
      <c r="AA8" s="33">
        <f>CHOOSE(MIN(D6L1001C9,RUN_YEARS),B7L810C7,B7L810C16,B7L810C25,B7L810C34,B7L810C43)</f>
        <v>10991</v>
      </c>
      <c r="AB8" s="16" t="s">
        <v>35183</v>
      </c>
      <c r="AC8" s="33">
        <f>IF(D6L1001C12=0,0,D6L1001C10/D6L1001C12)</f>
        <v>6.7704464365123881E-3</v>
      </c>
      <c r="AD8" s="16" t="s">
        <v>35184</v>
      </c>
      <c r="AE8" s="33">
        <f>IF(D6L1001C5=0,0,D6L1001C10/D6L1001C5)</f>
        <v>0.48587065695518566</v>
      </c>
      <c r="AF8" s="16" t="s">
        <v>35185</v>
      </c>
      <c r="AG8" s="33">
        <f>CHOOSE(MIN(D6L1001C9,RUN_YEARS),B7L810C5,B7L810C14,B7L810C23,B7L810C32,B7L810C41)</f>
        <v>122.93205956273054</v>
      </c>
      <c r="AH8" s="16" t="s">
        <v>35186</v>
      </c>
      <c r="AI8" s="33">
        <f>IF(D6L1001C15=0,0,D6L1001C11/D6L1001C15)</f>
        <v>1.7603160734932198E-2</v>
      </c>
      <c r="AJ8" s="16" t="s">
        <v>35187</v>
      </c>
      <c r="AK8" s="33">
        <f>IF(D6L1001C5=0,0,D6L1001C11/D6L1001C5)</f>
        <v>1.4129343044814344E-2</v>
      </c>
      <c r="AL8" s="16" t="s">
        <v>35188</v>
      </c>
      <c r="AM8" s="33">
        <f>D6L1001C8*CHOOSE(MIN(D6L1001C9,RUN_YEARS),B7L810C4,B7L810C13,B7L810C22,B7L810C31,B7L810C40)</f>
        <v>20.28791084152013</v>
      </c>
      <c r="AN8" s="16" t="s">
        <v>35189</v>
      </c>
      <c r="AO8" s="33">
        <f>D6L1001C8-D6L1001C18</f>
        <v>56.290058746146528</v>
      </c>
      <c r="AP8" s="16" t="s">
        <v>35190</v>
      </c>
      <c r="AQ8" s="33">
        <f>CHOOSE(MIN(D6L1001C9,RUN_YEARS),B7L810C2,B7L810C11,B7L810C20,B7L810C29,B7L810C38)</f>
        <v>19.600208216659286</v>
      </c>
      <c r="AR8" s="16" t="s">
        <v>35191</v>
      </c>
      <c r="AS8" s="33">
        <f>IF(D6L1001C20=0,0,D6L1001C18/D6L1001C20)</f>
        <v>1.0350864958810146</v>
      </c>
      <c r="AT8" s="16" t="s">
        <v>35192</v>
      </c>
      <c r="AU8" s="33">
        <f>IF(D6L1001C5=0,0,D6L1001C18/D6L1001C5)</f>
        <v>0.13246571403472951</v>
      </c>
      <c r="AV8" s="16" t="s">
        <v>35193</v>
      </c>
      <c r="AW8" s="33">
        <f>CHOOSE(MIN(D6L1001C9,RUN_YEARS),B7L810C1,B7L810C10,B7L810C19,B7L810C28,B7L810C37)</f>
        <v>54.381985438072221</v>
      </c>
      <c r="AX8" s="16" t="s">
        <v>35194</v>
      </c>
      <c r="AY8" s="33">
        <f>IF(D6L1001C23=0,0,D6L1001C19/D6L1001C23)</f>
        <v>1.0350864958810144</v>
      </c>
      <c r="AZ8" s="16" t="s">
        <v>35195</v>
      </c>
      <c r="BA8" s="33">
        <f>IF(D6L1001C5=0,0,D6L1001C19/D6L1001C5)</f>
        <v>0.36753428596527049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0.35518758154863878</v>
      </c>
      <c r="J9" s="16" t="s">
        <v>35216</v>
      </c>
      <c r="K9" s="21">
        <f>IF(FLOW_THRU_100PCT="Y",1,INDEX(VariabilityMatrix,D6L1002C1,D6L1002C9))</f>
        <v>0.50871385072933473</v>
      </c>
      <c r="L9" s="16" t="s">
        <v>35196</v>
      </c>
      <c r="M9" s="15">
        <f>IF(D6L1002C2&lt;&gt;0,D6L1002C2*D6L1002C4,D6L1002C3*D6L1002C4)</f>
        <v>0.18068884234084764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9.0344421170423822E-2</v>
      </c>
      <c r="R9" s="16" t="s">
        <v>35198</v>
      </c>
      <c r="S9" s="15">
        <f>D6L1002C5-D6L1002C7</f>
        <v>9.0344421170423822E-2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8.7675088904102041E-2</v>
      </c>
      <c r="X9" s="16" t="s">
        <v>35200</v>
      </c>
      <c r="Y9" s="33">
        <f>D6L1002C7-D6L1002C10</f>
        <v>2.6693322663217806E-3</v>
      </c>
      <c r="Z9" s="16" t="s">
        <v>35201</v>
      </c>
      <c r="AA9" s="33">
        <f>CHOOSE(MIN(D6L1002C9,RUN_YEARS),B7L810C7,B7L810C16,B7L810C25,B7L810C34,B7L810C43)</f>
        <v>12562.2</v>
      </c>
      <c r="AB9" s="16" t="s">
        <v>35202</v>
      </c>
      <c r="AC9" s="33">
        <f>IF(D6L1002C12=0,0,D6L1002C10/D6L1002C12)</f>
        <v>6.9792782238861054E-6</v>
      </c>
      <c r="AD9" s="16" t="s">
        <v>35203</v>
      </c>
      <c r="AE9" s="33">
        <f>IF(D6L1002C5=0,0,D6L1002C10/D6L1002C5)</f>
        <v>0.48522691145872521</v>
      </c>
      <c r="AF9" s="16" t="s">
        <v>35204</v>
      </c>
      <c r="AG9" s="33">
        <f>CHOOSE(MIN(D6L1002C9,RUN_YEARS),B7L810C5,B7L810C14,B7L810C23,B7L810C32,B7L810C41)</f>
        <v>147.10206748370007</v>
      </c>
      <c r="AH9" s="16" t="s">
        <v>35205</v>
      </c>
      <c r="AI9" s="33">
        <f>IF(D6L1002C15=0,0,D6L1002C11/D6L1002C15)</f>
        <v>1.8146123382103798E-5</v>
      </c>
      <c r="AJ9" s="16" t="s">
        <v>35206</v>
      </c>
      <c r="AK9" s="33">
        <f>IF(D6L1002C5=0,0,D6L1002C11/D6L1002C5)</f>
        <v>1.4773088541274773E-2</v>
      </c>
      <c r="AL9" s="16" t="s">
        <v>35207</v>
      </c>
      <c r="AM9" s="33">
        <f>D6L1002C8*CHOOSE(MIN(D6L1002C9,RUN_YEARS),B7L810C4,B7L810C13,B7L810C22,B7L810C31,B7L810C40)</f>
        <v>2.2728095236650484E-2</v>
      </c>
      <c r="AN9" s="16" t="s">
        <v>35208</v>
      </c>
      <c r="AO9" s="33">
        <f>D6L1002C8-D6L1002C18</f>
        <v>6.7616325933773341E-2</v>
      </c>
      <c r="AP9" s="16" t="s">
        <v>35209</v>
      </c>
      <c r="AQ9" s="33">
        <f>CHOOSE(MIN(D6L1002C9,RUN_YEARS),B7L810C2,B7L810C11,B7L810C20,B7L810C29,B7L810C38)</f>
        <v>21.764499316402958</v>
      </c>
      <c r="AR9" s="16" t="s">
        <v>35210</v>
      </c>
      <c r="AS9" s="33">
        <f>IF(D6L1002C20=0,0,D6L1002C18/D6L1002C20)</f>
        <v>1.0442737462617072E-3</v>
      </c>
      <c r="AT9" s="16" t="s">
        <v>35211</v>
      </c>
      <c r="AU9" s="33">
        <f>IF(D6L1002C5=0,0,D6L1002C18/D6L1002C5)</f>
        <v>0.12578582574444017</v>
      </c>
      <c r="AV9" s="16" t="s">
        <v>35212</v>
      </c>
      <c r="AW9" s="33">
        <f>CHOOSE(MIN(D6L1002C9,RUN_YEARS),B7L810C1,B7L810C10,B7L810C19,B7L810C28,B7L810C37)</f>
        <v>64.749617785400005</v>
      </c>
      <c r="AX9" s="16" t="s">
        <v>35213</v>
      </c>
      <c r="AY9" s="33">
        <f>IF(D6L1002C23=0,0,D6L1002C19/D6L1002C23)</f>
        <v>1.0442737462617075E-3</v>
      </c>
      <c r="AZ9" s="16" t="s">
        <v>35214</v>
      </c>
      <c r="BA9" s="33">
        <f>IF(D6L1002C5=0,0,D6L1002C19/D6L1002C5)</f>
        <v>0.37421417425555986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0.27932474774946442</v>
      </c>
      <c r="J10" s="16" t="s">
        <v>35237</v>
      </c>
      <c r="K10" s="21">
        <f>IF(FLOW_THRU_100PCT="Y",1,INDEX(VariabilityMatrix,D6L1003C1,D6L1003C9))</f>
        <v>0.50871385072933473</v>
      </c>
      <c r="L10" s="16" t="s">
        <v>35217</v>
      </c>
      <c r="M10" s="15">
        <f>IF(D6L1003C2&lt;&gt;0,D6L1003C2*D6L1003C4,D6L1003C3*D6L1003C4)</f>
        <v>0.14209636803163012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7.1048184015815058E-2</v>
      </c>
      <c r="R10" s="16" t="s">
        <v>35219</v>
      </c>
      <c r="S10" s="15">
        <f>D6L1003C5-D6L1003C7</f>
        <v>7.1048184015815058E-2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6.8948981789490216E-2</v>
      </c>
      <c r="X10" s="16" t="s">
        <v>35221</v>
      </c>
      <c r="Y10" s="33">
        <f>D6L1003C7-D6L1003C10</f>
        <v>2.0992022263248422E-3</v>
      </c>
      <c r="Z10" s="16" t="s">
        <v>35222</v>
      </c>
      <c r="AA10" s="33">
        <f>CHOOSE(MIN(D6L1003C9,RUN_YEARS),B7L810C7,B7L810C16,B7L810C25,B7L810C34,B7L810C43)</f>
        <v>12562.2</v>
      </c>
      <c r="AB10" s="16" t="s">
        <v>35223</v>
      </c>
      <c r="AC10" s="33">
        <f>IF(D6L1003C12=0,0,D6L1003C10/D6L1003C12)</f>
        <v>5.4886072335649978E-6</v>
      </c>
      <c r="AD10" s="16" t="s">
        <v>35224</v>
      </c>
      <c r="AE10" s="33">
        <f>IF(D6L1003C5=0,0,D6L1003C10/D6L1003C5)</f>
        <v>0.48522691145872521</v>
      </c>
      <c r="AF10" s="16" t="s">
        <v>35225</v>
      </c>
      <c r="AG10" s="33">
        <f>CHOOSE(MIN(D6L1003C9,RUN_YEARS),B7L810C5,B7L810C14,B7L810C23,B7L810C32,B7L810C41)</f>
        <v>147.10206748370007</v>
      </c>
      <c r="AH10" s="16" t="s">
        <v>35226</v>
      </c>
      <c r="AI10" s="33">
        <f>IF(D6L1003C15=0,0,D6L1003C11/D6L1003C15)</f>
        <v>1.4270378807268963E-5</v>
      </c>
      <c r="AJ10" s="16" t="s">
        <v>35227</v>
      </c>
      <c r="AK10" s="33">
        <f>IF(D6L1003C5=0,0,D6L1003C11/D6L1003C5)</f>
        <v>1.4773088541274803E-2</v>
      </c>
      <c r="AL10" s="16" t="s">
        <v>35228</v>
      </c>
      <c r="AM10" s="33">
        <f>D6L1003C8*CHOOSE(MIN(D6L1003C9,RUN_YEARS),B7L810C4,B7L810C13,B7L810C22,B7L810C31,B7L810C40)</f>
        <v>1.7873708988144464E-2</v>
      </c>
      <c r="AN10" s="16" t="s">
        <v>35229</v>
      </c>
      <c r="AO10" s="33">
        <f>D6L1003C8-D6L1003C18</f>
        <v>5.3174475027670594E-2</v>
      </c>
      <c r="AP10" s="16" t="s">
        <v>35230</v>
      </c>
      <c r="AQ10" s="33">
        <f>CHOOSE(MIN(D6L1003C9,RUN_YEARS),B7L810C2,B7L810C11,B7L810C20,B7L810C29,B7L810C38)</f>
        <v>21.764499316402958</v>
      </c>
      <c r="AR10" s="16" t="s">
        <v>35231</v>
      </c>
      <c r="AS10" s="33">
        <f>IF(D6L1003C20=0,0,D6L1003C18/D6L1003C20)</f>
        <v>8.2123226122981965E-4</v>
      </c>
      <c r="AT10" s="16" t="s">
        <v>35232</v>
      </c>
      <c r="AU10" s="33">
        <f>IF(D6L1003C5=0,0,D6L1003C18/D6L1003C5)</f>
        <v>0.12578582574444017</v>
      </c>
      <c r="AV10" s="16" t="s">
        <v>35233</v>
      </c>
      <c r="AW10" s="33">
        <f>CHOOSE(MIN(D6L1003C9,RUN_YEARS),B7L810C1,B7L810C10,B7L810C19,B7L810C28,B7L810C37)</f>
        <v>64.749617785400005</v>
      </c>
      <c r="AX10" s="16" t="s">
        <v>35234</v>
      </c>
      <c r="AY10" s="33">
        <f>IF(D6L1003C23=0,0,D6L1003C19/D6L1003C23)</f>
        <v>8.2123226122981965E-4</v>
      </c>
      <c r="AZ10" s="16" t="s">
        <v>35235</v>
      </c>
      <c r="BA10" s="33">
        <f>IF(D6L1003C5=0,0,D6L1003C19/D6L1003C5)</f>
        <v>0.37421417425555981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1.3171086163098663E-2</v>
      </c>
      <c r="J11" s="16" t="s">
        <v>35258</v>
      </c>
      <c r="K11" s="21">
        <f>IF(FLOW_THRU_100PCT="Y",1,INDEX(VariabilityMatrix,D6L1004C1,D6L1004C9))</f>
        <v>0.494701222858482</v>
      </c>
      <c r="L11" s="16" t="s">
        <v>35238</v>
      </c>
      <c r="M11" s="15">
        <f>IF(D6L1004C2&lt;&gt;0,D6L1004C2*D6L1004C4,D6L1004C3*D6L1004C4)</f>
        <v>6.5157524312593404E-3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3.2578762156296702E-3</v>
      </c>
      <c r="R11" s="16" t="s">
        <v>35240</v>
      </c>
      <c r="S11" s="15">
        <f>D6L1004C5-D6L1004C7</f>
        <v>3.2578762156296702E-3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3.166991028553509E-3</v>
      </c>
      <c r="X11" s="16" t="s">
        <v>35242</v>
      </c>
      <c r="Y11" s="33">
        <f>D6L1004C7-D6L1004C10</f>
        <v>9.088518707616117E-5</v>
      </c>
      <c r="Z11" s="16" t="s">
        <v>35243</v>
      </c>
      <c r="AA11" s="33">
        <f>CHOOSE(MIN(D6L1004C9,RUN_YEARS),B7L810C7,B7L810C16,B7L810C25,B7L810C34,B7L810C43)</f>
        <v>7308</v>
      </c>
      <c r="AB11" s="16" t="s">
        <v>35244</v>
      </c>
      <c r="AC11" s="33">
        <f>IF(D6L1004C12=0,0,D6L1004C10/D6L1004C12)</f>
        <v>4.3335947298214407E-7</v>
      </c>
      <c r="AD11" s="16" t="s">
        <v>35245</v>
      </c>
      <c r="AE11" s="33">
        <f>IF(D6L1004C5=0,0,D6L1004C10/D6L1004C5)</f>
        <v>0.48605146711220348</v>
      </c>
      <c r="AF11" s="16" t="s">
        <v>35246</v>
      </c>
      <c r="AG11" s="33">
        <f>CHOOSE(MIN(D6L1004C9,RUN_YEARS),B7L810C5,B7L810C14,B7L810C23,B7L810C32,B7L810C41)</f>
        <v>80.662460064832004</v>
      </c>
      <c r="AH11" s="16" t="s">
        <v>35247</v>
      </c>
      <c r="AI11" s="33">
        <f>IF(D6L1004C15=0,0,D6L1004C11/D6L1004C15)</f>
        <v>1.1267346297535769E-6</v>
      </c>
      <c r="AJ11" s="16" t="s">
        <v>35248</v>
      </c>
      <c r="AK11" s="33">
        <f>IF(D6L1004C5=0,0,D6L1004C11/D6L1004C5)</f>
        <v>1.3948532887796539E-2</v>
      </c>
      <c r="AL11" s="16" t="s">
        <v>35249</v>
      </c>
      <c r="AM11" s="33">
        <f>D6L1004C8*CHOOSE(MIN(D6L1004C9,RUN_YEARS),B7L810C4,B7L810C13,B7L810C22,B7L810C31,B7L810C40)</f>
        <v>8.1548446065679168E-4</v>
      </c>
      <c r="AN11" s="16" t="s">
        <v>35250</v>
      </c>
      <c r="AO11" s="33">
        <f>D6L1004C8-D6L1004C18</f>
        <v>2.4423917549728784E-3</v>
      </c>
      <c r="AP11" s="16" t="s">
        <v>35251</v>
      </c>
      <c r="AQ11" s="33">
        <f>CHOOSE(MIN(D6L1004C9,RUN_YEARS),B7L810C2,B7L810C11,B7L810C20,B7L810C29,B7L810C38)</f>
        <v>11.96327332512954</v>
      </c>
      <c r="AR11" s="16" t="s">
        <v>35252</v>
      </c>
      <c r="AS11" s="33">
        <f>IF(D6L1004C20=0,0,D6L1004C18/D6L1004C20)</f>
        <v>6.8165663233976266E-5</v>
      </c>
      <c r="AT11" s="16" t="s">
        <v>35253</v>
      </c>
      <c r="AU11" s="33">
        <f>IF(D6L1004C5=0,0,D6L1004C18/D6L1004C5)</f>
        <v>0.12515583875539879</v>
      </c>
      <c r="AV11" s="16" t="s">
        <v>35254</v>
      </c>
      <c r="AW11" s="33">
        <f>CHOOSE(MIN(D6L1004C9,RUN_YEARS),B7L810C1,B7L810C10,B7L810C19,B7L810C28,B7L810C37)</f>
        <v>35.830235328151275</v>
      </c>
      <c r="AX11" s="16" t="s">
        <v>35255</v>
      </c>
      <c r="AY11" s="33">
        <f>IF(D6L1004C23=0,0,D6L1004C19/D6L1004C23)</f>
        <v>6.8165663233976252E-5</v>
      </c>
      <c r="AZ11" s="16" t="s">
        <v>35256</v>
      </c>
      <c r="BA11" s="33">
        <f>IF(D6L1004C5=0,0,D6L1004C19/D6L1004C5)</f>
        <v>0.37484416124460118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4.5751239129348846</v>
      </c>
      <c r="J12" s="16" t="s">
        <v>35279</v>
      </c>
      <c r="K12" s="21">
        <f>IF(FLOW_THRU_100PCT="Y",1,INDEX(VariabilityMatrix,D6L1005C1,D6L1005C9))</f>
        <v>0.24031560969564933</v>
      </c>
      <c r="L12" s="16" t="s">
        <v>35259</v>
      </c>
      <c r="M12" s="15">
        <f>IF(D6L1005C2&lt;&gt;0,D6L1005C2*D6L1005C4,D6L1005C3*D6L1005C4)</f>
        <v>1.0994736925700916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0.54973684628504582</v>
      </c>
      <c r="R12" s="16" t="s">
        <v>35261</v>
      </c>
      <c r="S12" s="15">
        <f>D6L1005C5-D6L1005C7</f>
        <v>0.54973684628504582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0.53349422407590552</v>
      </c>
      <c r="X12" s="16" t="s">
        <v>35263</v>
      </c>
      <c r="Y12" s="33">
        <f>D6L1005C7-D6L1005C10</f>
        <v>1.6242622209140301E-2</v>
      </c>
      <c r="Z12" s="16" t="s">
        <v>35264</v>
      </c>
      <c r="AA12" s="33">
        <f>CHOOSE(MIN(D6L1005C9,RUN_YEARS),B7L810C7,B7L810C16,B7L810C25,B7L810C34,B7L810C43)</f>
        <v>12562.2</v>
      </c>
      <c r="AB12" s="16" t="s">
        <v>35265</v>
      </c>
      <c r="AC12" s="33">
        <f>IF(D6L1005C12=0,0,D6L1005C10/D6L1005C12)</f>
        <v>4.2468216082844205E-5</v>
      </c>
      <c r="AD12" s="16" t="s">
        <v>35266</v>
      </c>
      <c r="AE12" s="33">
        <f>IF(D6L1005C5=0,0,D6L1005C10/D6L1005C5)</f>
        <v>0.48522691145872521</v>
      </c>
      <c r="AF12" s="16" t="s">
        <v>35267</v>
      </c>
      <c r="AG12" s="33">
        <f>CHOOSE(MIN(D6L1005C9,RUN_YEARS),B7L810C5,B7L810C14,B7L810C23,B7L810C32,B7L810C41)</f>
        <v>147.10206748370007</v>
      </c>
      <c r="AH12" s="16" t="s">
        <v>35268</v>
      </c>
      <c r="AI12" s="33">
        <f>IF(D6L1005C15=0,0,D6L1005C11/D6L1005C15)</f>
        <v>1.1041736181539458E-4</v>
      </c>
      <c r="AJ12" s="16" t="s">
        <v>35269</v>
      </c>
      <c r="AK12" s="33">
        <f>IF(D6L1005C5=0,0,D6L1005C11/D6L1005C5)</f>
        <v>1.4773088541274789E-2</v>
      </c>
      <c r="AL12" s="16" t="s">
        <v>35270</v>
      </c>
      <c r="AM12" s="33">
        <f>D6L1005C8*CHOOSE(MIN(D6L1005C9,RUN_YEARS),B7L810C4,B7L810C13,B7L810C22,B7L810C31,B7L810C40)</f>
        <v>0.13829820630421771</v>
      </c>
      <c r="AN12" s="16" t="s">
        <v>35271</v>
      </c>
      <c r="AO12" s="33">
        <f>D6L1005C8-D6L1005C18</f>
        <v>0.41143863998082808</v>
      </c>
      <c r="AP12" s="16" t="s">
        <v>35272</v>
      </c>
      <c r="AQ12" s="33">
        <f>CHOOSE(MIN(D6L1005C9,RUN_YEARS),B7L810C2,B7L810C11,B7L810C20,B7L810C29,B7L810C38)</f>
        <v>21.764499316402958</v>
      </c>
      <c r="AR12" s="16" t="s">
        <v>35273</v>
      </c>
      <c r="AS12" s="33">
        <f>IF(D6L1005C20=0,0,D6L1005C18/D6L1005C20)</f>
        <v>6.3543022191182852E-3</v>
      </c>
      <c r="AT12" s="16" t="s">
        <v>35274</v>
      </c>
      <c r="AU12" s="33">
        <f>IF(D6L1005C5=0,0,D6L1005C18/D6L1005C5)</f>
        <v>0.12578582574444017</v>
      </c>
      <c r="AV12" s="16" t="s">
        <v>35275</v>
      </c>
      <c r="AW12" s="33">
        <f>CHOOSE(MIN(D6L1005C9,RUN_YEARS),B7L810C1,B7L810C10,B7L810C19,B7L810C28,B7L810C37)</f>
        <v>64.749617785400005</v>
      </c>
      <c r="AX12" s="16" t="s">
        <v>35276</v>
      </c>
      <c r="AY12" s="33">
        <f>IF(D6L1005C23=0,0,D6L1005C19/D6L1005C23)</f>
        <v>6.3543022191182861E-3</v>
      </c>
      <c r="AZ12" s="16" t="s">
        <v>35277</v>
      </c>
      <c r="BA12" s="33">
        <f>IF(D6L1005C5=0,0,D6L1005C19/D6L1005C5)</f>
        <v>0.37421417425555981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2.3864166249740277</v>
      </c>
      <c r="J13" s="16" t="s">
        <v>35300</v>
      </c>
      <c r="K13" s="21">
        <f>IF(FLOW_THRU_100PCT="Y",1,INDEX(VariabilityMatrix,D6L1006C1,D6L1006C9))</f>
        <v>0.50871385072933473</v>
      </c>
      <c r="L13" s="16" t="s">
        <v>35280</v>
      </c>
      <c r="M13" s="15">
        <f>IF(D6L1006C2&lt;&gt;0,D6L1006C2*D6L1006C4,D6L1006C3*D6L1006C4)</f>
        <v>1.2140031907350404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0.60700159536752019</v>
      </c>
      <c r="R13" s="16" t="s">
        <v>35282</v>
      </c>
      <c r="S13" s="15">
        <f>D6L1006C5-D6L1006C7</f>
        <v>0.60700159536752019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0.58906701874140133</v>
      </c>
      <c r="X13" s="16" t="s">
        <v>35284</v>
      </c>
      <c r="Y13" s="33">
        <f>D6L1006C7-D6L1006C10</f>
        <v>1.7934576626118859E-2</v>
      </c>
      <c r="Z13" s="16" t="s">
        <v>35285</v>
      </c>
      <c r="AA13" s="33">
        <f>CHOOSE(MIN(D6L1006C9,RUN_YEARS),B7L810C7,B7L810C16,B7L810C25,B7L810C34,B7L810C43)</f>
        <v>12562.2</v>
      </c>
      <c r="AB13" s="16" t="s">
        <v>35286</v>
      </c>
      <c r="AC13" s="33">
        <f>IF(D6L1006C12=0,0,D6L1006C10/D6L1006C12)</f>
        <v>4.6892026774084263E-5</v>
      </c>
      <c r="AD13" s="16" t="s">
        <v>35287</v>
      </c>
      <c r="AE13" s="33">
        <f>IF(D6L1006C5=0,0,D6L1006C10/D6L1006C5)</f>
        <v>0.48522691145872521</v>
      </c>
      <c r="AF13" s="16" t="s">
        <v>35288</v>
      </c>
      <c r="AG13" s="33">
        <f>CHOOSE(MIN(D6L1006C9,RUN_YEARS),B7L810C5,B7L810C14,B7L810C23,B7L810C32,B7L810C41)</f>
        <v>147.10206748370007</v>
      </c>
      <c r="AH13" s="16" t="s">
        <v>35289</v>
      </c>
      <c r="AI13" s="33">
        <f>IF(D6L1006C15=0,0,D6L1006C11/D6L1006C15)</f>
        <v>1.219192696126187E-4</v>
      </c>
      <c r="AJ13" s="16" t="s">
        <v>35290</v>
      </c>
      <c r="AK13" s="33">
        <f>IF(D6L1006C5=0,0,D6L1006C11/D6L1006C5)</f>
        <v>1.4773088541274791E-2</v>
      </c>
      <c r="AL13" s="16" t="s">
        <v>35291</v>
      </c>
      <c r="AM13" s="33">
        <f>D6L1006C8*CHOOSE(MIN(D6L1006C9,RUN_YEARS),B7L810C4,B7L810C13,B7L810C22,B7L810C31,B7L810C40)</f>
        <v>0.15270439380299214</v>
      </c>
      <c r="AN13" s="16" t="s">
        <v>35292</v>
      </c>
      <c r="AO13" s="33">
        <f>D6L1006C8-D6L1006C18</f>
        <v>0.45429720156452802</v>
      </c>
      <c r="AP13" s="16" t="s">
        <v>35293</v>
      </c>
      <c r="AQ13" s="33">
        <f>CHOOSE(MIN(D6L1006C9,RUN_YEARS),B7L810C2,B7L810C11,B7L810C20,B7L810C29,B7L810C38)</f>
        <v>21.764499316402958</v>
      </c>
      <c r="AR13" s="16" t="s">
        <v>35294</v>
      </c>
      <c r="AS13" s="33">
        <f>IF(D6L1006C20=0,0,D6L1006C18/D6L1006C20)</f>
        <v>7.016214413345382E-3</v>
      </c>
      <c r="AT13" s="16" t="s">
        <v>35295</v>
      </c>
      <c r="AU13" s="33">
        <f>IF(D6L1006C5=0,0,D6L1006C18/D6L1006C5)</f>
        <v>0.12578582574444017</v>
      </c>
      <c r="AV13" s="16" t="s">
        <v>35296</v>
      </c>
      <c r="AW13" s="33">
        <f>CHOOSE(MIN(D6L1006C9,RUN_YEARS),B7L810C1,B7L810C10,B7L810C19,B7L810C28,B7L810C37)</f>
        <v>64.749617785400005</v>
      </c>
      <c r="AX13" s="16" t="s">
        <v>35297</v>
      </c>
      <c r="AY13" s="33">
        <f>IF(D6L1006C23=0,0,D6L1006C19/D6L1006C23)</f>
        <v>7.016214413345382E-3</v>
      </c>
      <c r="AZ13" s="16" t="s">
        <v>35298</v>
      </c>
      <c r="BA13" s="33">
        <f>IF(D6L1006C5=0,0,D6L1006C19/D6L1006C5)</f>
        <v>0.37421417425555981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0.11575971921892944</v>
      </c>
      <c r="J14" s="16" t="s">
        <v>35321</v>
      </c>
      <c r="K14" s="21">
        <f>IF(FLOW_THRU_100PCT="Y",1,INDEX(VariabilityMatrix,D6L1007C1,D6L1007C9))</f>
        <v>0.494701222858482</v>
      </c>
      <c r="L14" s="16" t="s">
        <v>35301</v>
      </c>
      <c r="M14" s="15">
        <f>IF(D6L1007C2&lt;&gt;0,D6L1007C2*D6L1007C4,D6L1007C3*D6L1007C4)</f>
        <v>5.7266474655358918E-2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2.8633237327679459E-2</v>
      </c>
      <c r="R14" s="16" t="s">
        <v>35303</v>
      </c>
      <c r="S14" s="15">
        <f>D6L1007C5-D6L1007C7</f>
        <v>2.8633237327679459E-2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2.7834454022581018E-2</v>
      </c>
      <c r="X14" s="16" t="s">
        <v>35305</v>
      </c>
      <c r="Y14" s="33">
        <f>D6L1007C7-D6L1007C10</f>
        <v>7.9878330509844039E-4</v>
      </c>
      <c r="Z14" s="16" t="s">
        <v>35306</v>
      </c>
      <c r="AA14" s="33">
        <f>CHOOSE(MIN(D6L1007C9,RUN_YEARS),B7L810C7,B7L810C16,B7L810C25,B7L810C34,B7L810C43)</f>
        <v>7308</v>
      </c>
      <c r="AB14" s="16" t="s">
        <v>35307</v>
      </c>
      <c r="AC14" s="33">
        <f>IF(D6L1007C12=0,0,D6L1007C10/D6L1007C12)</f>
        <v>3.8087649182513709E-6</v>
      </c>
      <c r="AD14" s="16" t="s">
        <v>35308</v>
      </c>
      <c r="AE14" s="33">
        <f>IF(D6L1007C5=0,0,D6L1007C10/D6L1007C5)</f>
        <v>0.48605146711220348</v>
      </c>
      <c r="AF14" s="16" t="s">
        <v>35309</v>
      </c>
      <c r="AG14" s="33">
        <f>CHOOSE(MIN(D6L1007C9,RUN_YEARS),B7L810C5,B7L810C14,B7L810C23,B7L810C32,B7L810C41)</f>
        <v>80.662460064832004</v>
      </c>
      <c r="AH14" s="16" t="s">
        <v>35310</v>
      </c>
      <c r="AI14" s="33">
        <f>IF(D6L1007C15=0,0,D6L1007C11/D6L1007C15)</f>
        <v>9.9027887874535781E-6</v>
      </c>
      <c r="AJ14" s="16" t="s">
        <v>35311</v>
      </c>
      <c r="AK14" s="33">
        <f>IF(D6L1007C5=0,0,D6L1007C11/D6L1007C5)</f>
        <v>1.3948532887796532E-2</v>
      </c>
      <c r="AL14" s="16" t="s">
        <v>35312</v>
      </c>
      <c r="AM14" s="33">
        <f>D6L1007C8*CHOOSE(MIN(D6L1007C9,RUN_YEARS),B7L810C4,B7L810C13,B7L810C22,B7L810C31,B7L810C40)</f>
        <v>7.1672336680562321E-3</v>
      </c>
      <c r="AN14" s="16" t="s">
        <v>35313</v>
      </c>
      <c r="AO14" s="33">
        <f>D6L1007C8-D6L1007C18</f>
        <v>2.1466003659623228E-2</v>
      </c>
      <c r="AP14" s="16" t="s">
        <v>35314</v>
      </c>
      <c r="AQ14" s="33">
        <f>CHOOSE(MIN(D6L1007C9,RUN_YEARS),B7L810C2,B7L810C11,B7L810C20,B7L810C29,B7L810C38)</f>
        <v>11.96327332512954</v>
      </c>
      <c r="AR14" s="16" t="s">
        <v>35315</v>
      </c>
      <c r="AS14" s="33">
        <f>IF(D6L1007C20=0,0,D6L1007C18/D6L1007C20)</f>
        <v>5.99103060949134E-4</v>
      </c>
      <c r="AT14" s="16" t="s">
        <v>35316</v>
      </c>
      <c r="AU14" s="33">
        <f>IF(D6L1007C5=0,0,D6L1007C18/D6L1007C5)</f>
        <v>0.12515583875539879</v>
      </c>
      <c r="AV14" s="16" t="s">
        <v>35317</v>
      </c>
      <c r="AW14" s="33">
        <f>CHOOSE(MIN(D6L1007C9,RUN_YEARS),B7L810C1,B7L810C10,B7L810C19,B7L810C28,B7L810C37)</f>
        <v>35.830235328151275</v>
      </c>
      <c r="AX14" s="16" t="s">
        <v>35318</v>
      </c>
      <c r="AY14" s="33">
        <f>IF(D6L1007C23=0,0,D6L1007C19/D6L1007C23)</f>
        <v>5.99103060949134E-4</v>
      </c>
      <c r="AZ14" s="16" t="s">
        <v>35319</v>
      </c>
      <c r="BA14" s="33">
        <f>IF(D6L1007C5=0,0,D6L1007C19/D6L1007C5)</f>
        <v>0.37484416124460124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0.494701222858482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7308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80.662460064832004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11.96327332512954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35.830235328151275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0.494701222858482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7308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80.662460064832004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11.96327332512954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35.830235328151275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0.494701222858482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7308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80.662460064832004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11.96327332512954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35.830235328151275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0.494701222858482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7308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80.662460064832004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11.96327332512954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35.830235328151275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0.494701222858482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7308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80.662460064832004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11.96327332512954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35.830235328151275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4.874546141083972E-2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4.1921096813322158E-2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2.0960548406661079E-2</v>
      </c>
      <c r="R20" s="16" t="s">
        <v>35429</v>
      </c>
      <c r="S20" s="15">
        <f>D6L1013C5-D6L1013C7</f>
        <v>2.0960548406661079E-2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2.0375810609067953E-2</v>
      </c>
      <c r="X20" s="16" t="s">
        <v>35431</v>
      </c>
      <c r="Y20" s="33">
        <f>D6L1013C7-D6L1013C10</f>
        <v>5.8473779759312533E-4</v>
      </c>
      <c r="Z20" s="16" t="s">
        <v>35432</v>
      </c>
      <c r="AA20" s="33">
        <f>CHOOSE(MIN(D6L1013C9,RUN_YEARS),B7L810C7,B7L810C16,B7L810C25,B7L810C34,B7L810C43)</f>
        <v>7308</v>
      </c>
      <c r="AB20" s="16" t="s">
        <v>35433</v>
      </c>
      <c r="AC20" s="33">
        <f>IF(D6L1013C12=0,0,D6L1013C10/D6L1013C12)</f>
        <v>2.7881514243388003E-6</v>
      </c>
      <c r="AD20" s="16" t="s">
        <v>35434</v>
      </c>
      <c r="AE20" s="33">
        <f>IF(D6L1013C5=0,0,D6L1013C10/D6L1013C5)</f>
        <v>0.48605146711220348</v>
      </c>
      <c r="AF20" s="16" t="s">
        <v>35435</v>
      </c>
      <c r="AG20" s="33">
        <f>CHOOSE(MIN(D6L1013C9,RUN_YEARS),B7L810C5,B7L810C14,B7L810C23,B7L810C32,B7L810C41)</f>
        <v>80.662460064832004</v>
      </c>
      <c r="AH20" s="16" t="s">
        <v>35436</v>
      </c>
      <c r="AI20" s="33">
        <f>IF(D6L1013C15=0,0,D6L1013C11/D6L1013C15)</f>
        <v>7.2491937032808767E-6</v>
      </c>
      <c r="AJ20" s="16" t="s">
        <v>35437</v>
      </c>
      <c r="AK20" s="33">
        <f>IF(D6L1013C5=0,0,D6L1013C11/D6L1013C5)</f>
        <v>1.3948532887796504E-2</v>
      </c>
      <c r="AL20" s="16" t="s">
        <v>35438</v>
      </c>
      <c r="AM20" s="33">
        <f>D6L1013C8*CHOOSE(MIN(D6L1013C9,RUN_YEARS),B7L810C4,B7L810C13,B7L810C22,B7L810C31,B7L810C40)</f>
        <v>5.2466700332176102E-3</v>
      </c>
      <c r="AN20" s="16" t="s">
        <v>35439</v>
      </c>
      <c r="AO20" s="33">
        <f>D6L1013C8-D6L1013C18</f>
        <v>1.5713878373443468E-2</v>
      </c>
      <c r="AP20" s="16" t="s">
        <v>35440</v>
      </c>
      <c r="AQ20" s="33">
        <f>CHOOSE(MIN(D6L1013C9,RUN_YEARS),B7L810C2,B7L810C11,B7L810C20,B7L810C29,B7L810C38)</f>
        <v>11.96327332512954</v>
      </c>
      <c r="AR20" s="16" t="s">
        <v>35441</v>
      </c>
      <c r="AS20" s="33">
        <f>IF(D6L1013C20=0,0,D6L1013C18/D6L1013C20)</f>
        <v>4.3856475486493148E-4</v>
      </c>
      <c r="AT20" s="16" t="s">
        <v>35442</v>
      </c>
      <c r="AU20" s="33">
        <f>IF(D6L1013C5=0,0,D6L1013C18/D6L1013C5)</f>
        <v>0.12515583875539879</v>
      </c>
      <c r="AV20" s="16" t="s">
        <v>35443</v>
      </c>
      <c r="AW20" s="33">
        <f>CHOOSE(MIN(D6L1013C9,RUN_YEARS),B7L810C1,B7L810C10,B7L810C19,B7L810C28,B7L810C37)</f>
        <v>35.830235328151275</v>
      </c>
      <c r="AX20" s="16" t="s">
        <v>35444</v>
      </c>
      <c r="AY20" s="33">
        <f>IF(D6L1013C23=0,0,D6L1013C19/D6L1013C23)</f>
        <v>4.3856475486493137E-4</v>
      </c>
      <c r="AZ20" s="16" t="s">
        <v>35445</v>
      </c>
      <c r="BA20" s="33">
        <f>IF(D6L1013C5=0,0,D6L1013C19/D6L1013C5)</f>
        <v>0.37484416124460118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0.50871385072933473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12562.2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147.10206748370007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21.764499316402958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64.749617785400005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0.40994602963278987</v>
      </c>
      <c r="J22" s="16" t="s">
        <v>35488</v>
      </c>
      <c r="K22" s="21">
        <f>IF(FLOW_THRU_100PCT="Y",1,INDEX(VariabilityMatrix,D6L1015C1,D6L1015C9))</f>
        <v>0.50999858871473003</v>
      </c>
      <c r="L22" s="16" t="s">
        <v>35468</v>
      </c>
      <c r="M22" s="15">
        <f>IF(D6L1015C2&lt;&gt;0,D6L1015C2*D6L1015C4,D6L1015C3*D6L1015C4)</f>
        <v>0.20907189656192973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0.10453594828096487</v>
      </c>
      <c r="R22" s="16" t="s">
        <v>35470</v>
      </c>
      <c r="S22" s="15">
        <f>D6L1015C5-D6L1015C7</f>
        <v>0.10453594828096487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0.10158189973341142</v>
      </c>
      <c r="X22" s="16" t="s">
        <v>35472</v>
      </c>
      <c r="Y22" s="33">
        <f>D6L1015C7-D6L1015C10</f>
        <v>2.9540485475534478E-3</v>
      </c>
      <c r="Z22" s="16" t="s">
        <v>35473</v>
      </c>
      <c r="AA22" s="33">
        <f>CHOOSE(MIN(D6L1015C9,RUN_YEARS),B7L810C7,B7L810C16,B7L810C25,B7L810C34,B7L810C43)</f>
        <v>10991</v>
      </c>
      <c r="AB22" s="16" t="s">
        <v>35474</v>
      </c>
      <c r="AC22" s="33">
        <f>IF(D6L1015C12=0,0,D6L1015C10/D6L1015C12)</f>
        <v>9.2422800230562655E-6</v>
      </c>
      <c r="AD22" s="16" t="s">
        <v>35475</v>
      </c>
      <c r="AE22" s="33">
        <f>IF(D6L1015C5=0,0,D6L1015C10/D6L1015C5)</f>
        <v>0.48587065695518566</v>
      </c>
      <c r="AF22" s="16" t="s">
        <v>35476</v>
      </c>
      <c r="AG22" s="33">
        <f>CHOOSE(MIN(D6L1015C9,RUN_YEARS),B7L810C5,B7L810C14,B7L810C23,B7L810C32,B7L810C41)</f>
        <v>122.93205956273054</v>
      </c>
      <c r="AH22" s="16" t="s">
        <v>35477</v>
      </c>
      <c r="AI22" s="33">
        <f>IF(D6L1015C15=0,0,D6L1015C11/D6L1015C15)</f>
        <v>2.4029928059946295E-5</v>
      </c>
      <c r="AJ22" s="16" t="s">
        <v>35478</v>
      </c>
      <c r="AK22" s="33">
        <f>IF(D6L1015C5=0,0,D6L1015C11/D6L1015C5)</f>
        <v>1.4129343044814353E-2</v>
      </c>
      <c r="AL22" s="16" t="s">
        <v>35479</v>
      </c>
      <c r="AM22" s="33">
        <f>D6L1015C8*CHOOSE(MIN(D6L1015C9,RUN_YEARS),B7L810C4,B7L810C13,B7L810C22,B7L810C31,B7L810C40)</f>
        <v>2.7694858062671131E-2</v>
      </c>
      <c r="AN22" s="16" t="s">
        <v>35480</v>
      </c>
      <c r="AO22" s="33">
        <f>D6L1015C8-D6L1015C18</f>
        <v>7.6841090218293731E-2</v>
      </c>
      <c r="AP22" s="16" t="s">
        <v>35481</v>
      </c>
      <c r="AQ22" s="33">
        <f>CHOOSE(MIN(D6L1015C9,RUN_YEARS),B7L810C2,B7L810C11,B7L810C20,B7L810C29,B7L810C38)</f>
        <v>19.600208216659286</v>
      </c>
      <c r="AR22" s="16" t="s">
        <v>35482</v>
      </c>
      <c r="AS22" s="33">
        <f>IF(D6L1015C20=0,0,D6L1015C18/D6L1015C20)</f>
        <v>1.4129879517877652E-3</v>
      </c>
      <c r="AT22" s="16" t="s">
        <v>35483</v>
      </c>
      <c r="AU22" s="33">
        <f>IF(D6L1015C5=0,0,D6L1015C18/D6L1015C5)</f>
        <v>0.13246571403472951</v>
      </c>
      <c r="AV22" s="16" t="s">
        <v>35484</v>
      </c>
      <c r="AW22" s="33">
        <f>CHOOSE(MIN(D6L1015C9,RUN_YEARS),B7L810C1,B7L810C10,B7L810C19,B7L810C28,B7L810C37)</f>
        <v>54.381985438072221</v>
      </c>
      <c r="AX22" s="16" t="s">
        <v>35485</v>
      </c>
      <c r="AY22" s="33">
        <f>IF(D6L1015C23=0,0,D6L1015C19/D6L1015C23)</f>
        <v>1.412987951787765E-3</v>
      </c>
      <c r="AZ22" s="16" t="s">
        <v>35486</v>
      </c>
      <c r="BA22" s="33">
        <f>IF(D6L1015C5=0,0,D6L1015C19/D6L1015C5)</f>
        <v>0.36753428596527049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13.298808404389325</v>
      </c>
      <c r="J23" s="16" t="s">
        <v>35509</v>
      </c>
      <c r="K23" s="21">
        <f>IF(FLOW_THRU_100PCT="Y",1,INDEX(VariabilityMatrix,D6L1016C1,D6L1016C9))</f>
        <v>0.23250378168192573</v>
      </c>
      <c r="L23" s="16" t="s">
        <v>35489</v>
      </c>
      <c r="M23" s="15">
        <f>IF(D6L1016C2&lt;&gt;0,D6L1016C2*D6L1016C4,D6L1016C3*D6L1016C4)</f>
        <v>3.0920232458838948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1.5460116229419474</v>
      </c>
      <c r="R23" s="16" t="s">
        <v>35491</v>
      </c>
      <c r="S23" s="15">
        <f>D6L1016C5-D6L1016C7</f>
        <v>1.5460116229419474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1.5023233657983135</v>
      </c>
      <c r="X23" s="16" t="s">
        <v>35493</v>
      </c>
      <c r="Y23" s="33">
        <f>D6L1016C7-D6L1016C10</f>
        <v>4.3688257143633891E-2</v>
      </c>
      <c r="Z23" s="16" t="s">
        <v>35494</v>
      </c>
      <c r="AA23" s="33">
        <f>CHOOSE(MIN(D6L1016C9,RUN_YEARS),B7L810C7,B7L810C16,B7L810C25,B7L810C34,B7L810C43)</f>
        <v>10991</v>
      </c>
      <c r="AB23" s="16" t="s">
        <v>35495</v>
      </c>
      <c r="AC23" s="33">
        <f>IF(D6L1016C12=0,0,D6L1016C10/D6L1016C12)</f>
        <v>1.3668668599748097E-4</v>
      </c>
      <c r="AD23" s="16" t="s">
        <v>35496</v>
      </c>
      <c r="AE23" s="33">
        <f>IF(D6L1016C5=0,0,D6L1016C10/D6L1016C5)</f>
        <v>0.48587065695518566</v>
      </c>
      <c r="AF23" s="16" t="s">
        <v>35497</v>
      </c>
      <c r="AG23" s="33">
        <f>CHOOSE(MIN(D6L1016C9,RUN_YEARS),B7L810C5,B7L810C14,B7L810C23,B7L810C32,B7L810C41)</f>
        <v>122.93205956273054</v>
      </c>
      <c r="AH23" s="16" t="s">
        <v>35498</v>
      </c>
      <c r="AI23" s="33">
        <f>IF(D6L1016C15=0,0,D6L1016C11/D6L1016C15)</f>
        <v>3.5538538359345041E-4</v>
      </c>
      <c r="AJ23" s="16" t="s">
        <v>35499</v>
      </c>
      <c r="AK23" s="33">
        <f>IF(D6L1016C5=0,0,D6L1016C11/D6L1016C5)</f>
        <v>1.4129343044814347E-2</v>
      </c>
      <c r="AL23" s="16" t="s">
        <v>35500</v>
      </c>
      <c r="AM23" s="33">
        <f>D6L1016C8*CHOOSE(MIN(D6L1016C9,RUN_YEARS),B7L810C4,B7L810C13,B7L810C22,B7L810C31,B7L810C40)</f>
        <v>0.40958706707799214</v>
      </c>
      <c r="AN23" s="16" t="s">
        <v>35501</v>
      </c>
      <c r="AO23" s="33">
        <f>D6L1016C8-D6L1016C18</f>
        <v>1.1364245558639552</v>
      </c>
      <c r="AP23" s="16" t="s">
        <v>35502</v>
      </c>
      <c r="AQ23" s="33">
        <f>CHOOSE(MIN(D6L1016C9,RUN_YEARS),B7L810C2,B7L810C11,B7L810C20,B7L810C29,B7L810C38)</f>
        <v>19.600208216659286</v>
      </c>
      <c r="AR23" s="16" t="s">
        <v>35503</v>
      </c>
      <c r="AS23" s="33">
        <f>IF(D6L1016C20=0,0,D6L1016C18/D6L1016C20)</f>
        <v>2.0897077344814212E-2</v>
      </c>
      <c r="AT23" s="16" t="s">
        <v>35504</v>
      </c>
      <c r="AU23" s="33">
        <f>IF(D6L1016C5=0,0,D6L1016C18/D6L1016C5)</f>
        <v>0.13246571403472951</v>
      </c>
      <c r="AV23" s="16" t="s">
        <v>35505</v>
      </c>
      <c r="AW23" s="33">
        <f>CHOOSE(MIN(D6L1016C9,RUN_YEARS),B7L810C1,B7L810C10,B7L810C19,B7L810C28,B7L810C37)</f>
        <v>54.381985438072221</v>
      </c>
      <c r="AX23" s="16" t="s">
        <v>35506</v>
      </c>
      <c r="AY23" s="33">
        <f>IF(D6L1016C23=0,0,D6L1016C19/D6L1016C23)</f>
        <v>2.0897077344814208E-2</v>
      </c>
      <c r="AZ23" s="16" t="s">
        <v>35507</v>
      </c>
      <c r="BA23" s="33">
        <f>IF(D6L1016C5=0,0,D6L1016C19/D6L1016C5)</f>
        <v>0.36753428596527049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5.927389533818471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5.0975549990838847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2.5487774995419423</v>
      </c>
      <c r="R24" s="16" t="s">
        <v>35512</v>
      </c>
      <c r="S24" s="15">
        <f>D6L1017C5-D6L1017C7</f>
        <v>2.5487774995419423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2.4767523962700779</v>
      </c>
      <c r="X24" s="16" t="s">
        <v>35514</v>
      </c>
      <c r="Y24" s="33">
        <f>D6L1017C7-D6L1017C10</f>
        <v>7.2025103271864399E-2</v>
      </c>
      <c r="Z24" s="16" t="s">
        <v>35515</v>
      </c>
      <c r="AA24" s="33">
        <f>CHOOSE(MIN(D6L1017C9,RUN_YEARS),B7L810C7,B7L810C16,B7L810C25,B7L810C34,B7L810C43)</f>
        <v>10991</v>
      </c>
      <c r="AB24" s="16" t="s">
        <v>35516</v>
      </c>
      <c r="AC24" s="33">
        <f>IF(D6L1017C12=0,0,D6L1017C10/D6L1017C12)</f>
        <v>2.2534368085434244E-4</v>
      </c>
      <c r="AD24" s="16" t="s">
        <v>35517</v>
      </c>
      <c r="AE24" s="33">
        <f>IF(D6L1017C5=0,0,D6L1017C10/D6L1017C5)</f>
        <v>0.48587065695518566</v>
      </c>
      <c r="AF24" s="16" t="s">
        <v>35518</v>
      </c>
      <c r="AG24" s="33">
        <f>CHOOSE(MIN(D6L1017C9,RUN_YEARS),B7L810C5,B7L810C14,B7L810C23,B7L810C32,B7L810C41)</f>
        <v>122.93205956273054</v>
      </c>
      <c r="AH24" s="16" t="s">
        <v>35519</v>
      </c>
      <c r="AI24" s="33">
        <f>IF(D6L1017C15=0,0,D6L1017C11/D6L1017C15)</f>
        <v>5.8589357022128944E-4</v>
      </c>
      <c r="AJ24" s="16" t="s">
        <v>35520</v>
      </c>
      <c r="AK24" s="33">
        <f>IF(D6L1017C5=0,0,D6L1017C11/D6L1017C5)</f>
        <v>1.4129343044814328E-2</v>
      </c>
      <c r="AL24" s="16" t="s">
        <v>35521</v>
      </c>
      <c r="AM24" s="33">
        <f>D6L1017C8*CHOOSE(MIN(D6L1017C9,RUN_YEARS),B7L810C4,B7L810C13,B7L810C22,B7L810C31,B7L810C40)</f>
        <v>0.67525126278495173</v>
      </c>
      <c r="AN24" s="16" t="s">
        <v>35522</v>
      </c>
      <c r="AO24" s="33">
        <f>D6L1017C8-D6L1017C18</f>
        <v>1.8735262367569905</v>
      </c>
      <c r="AP24" s="16" t="s">
        <v>35523</v>
      </c>
      <c r="AQ24" s="33">
        <f>CHOOSE(MIN(D6L1017C9,RUN_YEARS),B7L810C2,B7L810C11,B7L810C20,B7L810C29,B7L810C38)</f>
        <v>19.600208216659286</v>
      </c>
      <c r="AR24" s="16" t="s">
        <v>35524</v>
      </c>
      <c r="AS24" s="33">
        <f>IF(D6L1017C20=0,0,D6L1017C18/D6L1017C20)</f>
        <v>3.4451229054343356E-2</v>
      </c>
      <c r="AT24" s="16" t="s">
        <v>35525</v>
      </c>
      <c r="AU24" s="33">
        <f>IF(D6L1017C5=0,0,D6L1017C18/D6L1017C5)</f>
        <v>0.13246571403472951</v>
      </c>
      <c r="AV24" s="16" t="s">
        <v>35526</v>
      </c>
      <c r="AW24" s="33">
        <f>CHOOSE(MIN(D6L1017C9,RUN_YEARS),B7L810C1,B7L810C10,B7L810C19,B7L810C28,B7L810C37)</f>
        <v>54.381985438072221</v>
      </c>
      <c r="AX24" s="16" t="s">
        <v>35527</v>
      </c>
      <c r="AY24" s="33">
        <f>IF(D6L1017C23=0,0,D6L1017C19/D6L1017C23)</f>
        <v>3.4451229054343349E-2</v>
      </c>
      <c r="AZ24" s="16" t="s">
        <v>35528</v>
      </c>
      <c r="BA24" s="33">
        <f>IF(D6L1017C5=0,0,D6L1017C19/D6L1017C5)</f>
        <v>0.36753428596527049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10.700660148411245</v>
      </c>
      <c r="J25" s="16" t="s">
        <v>35550</v>
      </c>
      <c r="K25" s="21">
        <f>IF(FLOW_THRU_100PCT="Y",1,INDEX(VariabilityMatrix,D6L1018C1,D6L1018C9))</f>
        <v>0.21446738302183352</v>
      </c>
      <c r="L25" s="16" t="s">
        <v>35530</v>
      </c>
      <c r="M25" s="15">
        <f>IF(D6L1018C2&lt;&gt;0,D6L1018C2*D6L1018C4,D6L1018C3*D6L1018C4)</f>
        <v>2.2949425786357844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1.1474712893178922</v>
      </c>
      <c r="R25" s="16" t="s">
        <v>35532</v>
      </c>
      <c r="S25" s="15">
        <f>D6L1018C5-D6L1018C7</f>
        <v>1.1474712893178922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1.1154602072841864</v>
      </c>
      <c r="X25" s="16" t="s">
        <v>35534</v>
      </c>
      <c r="Y25" s="33">
        <f>D6L1018C7-D6L1018C10</f>
        <v>3.201108203370584E-2</v>
      </c>
      <c r="Z25" s="16" t="s">
        <v>35535</v>
      </c>
      <c r="AA25" s="33">
        <f>CHOOSE(MIN(D6L1018C9,RUN_YEARS),B7L810C7,B7L810C16,B7L810C25,B7L810C34,B7L810C43)</f>
        <v>7308</v>
      </c>
      <c r="AB25" s="16" t="s">
        <v>35536</v>
      </c>
      <c r="AC25" s="33">
        <f>IF(D6L1018C12=0,0,D6L1018C10/D6L1018C12)</f>
        <v>1.5263549634430575E-4</v>
      </c>
      <c r="AD25" s="16" t="s">
        <v>35537</v>
      </c>
      <c r="AE25" s="33">
        <f>IF(D6L1018C5=0,0,D6L1018C10/D6L1018C5)</f>
        <v>0.48605146711220348</v>
      </c>
      <c r="AF25" s="16" t="s">
        <v>35538</v>
      </c>
      <c r="AG25" s="33">
        <f>CHOOSE(MIN(D6L1018C9,RUN_YEARS),B7L810C5,B7L810C14,B7L810C23,B7L810C32,B7L810C41)</f>
        <v>80.662460064832004</v>
      </c>
      <c r="AH25" s="16" t="s">
        <v>35539</v>
      </c>
      <c r="AI25" s="33">
        <f>IF(D6L1018C15=0,0,D6L1018C11/D6L1018C15)</f>
        <v>3.9685229049519577E-4</v>
      </c>
      <c r="AJ25" s="16" t="s">
        <v>35540</v>
      </c>
      <c r="AK25" s="33">
        <f>IF(D6L1018C5=0,0,D6L1018C11/D6L1018C5)</f>
        <v>1.3948532887796541E-2</v>
      </c>
      <c r="AL25" s="16" t="s">
        <v>35541</v>
      </c>
      <c r="AM25" s="33">
        <f>D6L1018C8*CHOOSE(MIN(D6L1018C9,RUN_YEARS),B7L810C4,B7L810C13,B7L810C22,B7L810C31,B7L810C40)</f>
        <v>0.28722546332463933</v>
      </c>
      <c r="AN25" s="16" t="s">
        <v>35542</v>
      </c>
      <c r="AO25" s="33">
        <f>D6L1018C8-D6L1018C18</f>
        <v>0.86024582599325283</v>
      </c>
      <c r="AP25" s="16" t="s">
        <v>35543</v>
      </c>
      <c r="AQ25" s="33">
        <f>CHOOSE(MIN(D6L1018C9,RUN_YEARS),B7L810C2,B7L810C11,B7L810C20,B7L810C29,B7L810C38)</f>
        <v>11.96327332512954</v>
      </c>
      <c r="AR25" s="16" t="s">
        <v>35544</v>
      </c>
      <c r="AS25" s="33">
        <f>IF(D6L1018C20=0,0,D6L1018C18/D6L1018C20)</f>
        <v>2.400893597585084E-2</v>
      </c>
      <c r="AT25" s="16" t="s">
        <v>35545</v>
      </c>
      <c r="AU25" s="33">
        <f>IF(D6L1018C5=0,0,D6L1018C18/D6L1018C5)</f>
        <v>0.12515583875539879</v>
      </c>
      <c r="AV25" s="16" t="s">
        <v>35546</v>
      </c>
      <c r="AW25" s="33">
        <f>CHOOSE(MIN(D6L1018C9,RUN_YEARS),B7L810C1,B7L810C10,B7L810C19,B7L810C28,B7L810C37)</f>
        <v>35.830235328151275</v>
      </c>
      <c r="AX25" s="16" t="s">
        <v>35547</v>
      </c>
      <c r="AY25" s="33">
        <f>IF(D6L1018C23=0,0,D6L1018C19/D6L1018C23)</f>
        <v>2.400893597585084E-2</v>
      </c>
      <c r="AZ25" s="16" t="s">
        <v>35548</v>
      </c>
      <c r="BA25" s="33">
        <f>IF(D6L1018C5=0,0,D6L1018C19/D6L1018C5)</f>
        <v>0.37484416124460118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46.595940648759218</v>
      </c>
      <c r="J26" s="16" t="s">
        <v>35571</v>
      </c>
      <c r="K26" s="21">
        <f>IF(FLOW_THRU_100PCT="Y",1,INDEX(VariabilityMatrix,D6L1019C1,D6L1019C9))</f>
        <v>0.23250378168192573</v>
      </c>
      <c r="L26" s="16" t="s">
        <v>35551</v>
      </c>
      <c r="M26" s="15">
        <f>IF(D6L1019C2&lt;&gt;0,D6L1019C2*D6L1019C4,D6L1019C3*D6L1019C4)</f>
        <v>10.833732411863082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5.4168662059315409</v>
      </c>
      <c r="R26" s="16" t="s">
        <v>35553</v>
      </c>
      <c r="S26" s="15">
        <f>D6L1019C5-D6L1019C7</f>
        <v>5.4168662059315409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5.263792684228604</v>
      </c>
      <c r="X26" s="16" t="s">
        <v>35555</v>
      </c>
      <c r="Y26" s="33">
        <f>D6L1019C7-D6L1019C10</f>
        <v>0.15307352170293687</v>
      </c>
      <c r="Z26" s="16" t="s">
        <v>35556</v>
      </c>
      <c r="AA26" s="33">
        <f>CHOOSE(MIN(D6L1019C9,RUN_YEARS),B7L810C7,B7L810C16,B7L810C25,B7L810C34,B7L810C43)</f>
        <v>10991</v>
      </c>
      <c r="AB26" s="16" t="s">
        <v>35557</v>
      </c>
      <c r="AC26" s="33">
        <f>IF(D6L1019C12=0,0,D6L1019C10/D6L1019C12)</f>
        <v>4.7891845002534836E-4</v>
      </c>
      <c r="AD26" s="16" t="s">
        <v>35558</v>
      </c>
      <c r="AE26" s="33">
        <f>IF(D6L1019C5=0,0,D6L1019C10/D6L1019C5)</f>
        <v>0.48587065695518572</v>
      </c>
      <c r="AF26" s="16" t="s">
        <v>35559</v>
      </c>
      <c r="AG26" s="33">
        <f>CHOOSE(MIN(D6L1019C9,RUN_YEARS),B7L810C5,B7L810C14,B7L810C23,B7L810C32,B7L810C41)</f>
        <v>122.93205956273054</v>
      </c>
      <c r="AH26" s="16" t="s">
        <v>35560</v>
      </c>
      <c r="AI26" s="33">
        <f>IF(D6L1019C15=0,0,D6L1019C11/D6L1019C15)</f>
        <v>1.2451879700659009E-3</v>
      </c>
      <c r="AJ26" s="16" t="s">
        <v>35561</v>
      </c>
      <c r="AK26" s="33">
        <f>IF(D6L1019C5=0,0,D6L1019C11/D6L1019C5)</f>
        <v>1.4129343044814299E-2</v>
      </c>
      <c r="AL26" s="16" t="s">
        <v>35562</v>
      </c>
      <c r="AM26" s="33">
        <f>D6L1019C8*CHOOSE(MIN(D6L1019C9,RUN_YEARS),B7L810C4,B7L810C13,B7L810C22,B7L810C31,B7L810C40)</f>
        <v>1.4350980995986353</v>
      </c>
      <c r="AN26" s="16" t="s">
        <v>35563</v>
      </c>
      <c r="AO26" s="33">
        <f>D6L1019C8-D6L1019C18</f>
        <v>3.9817681063329058</v>
      </c>
      <c r="AP26" s="16" t="s">
        <v>35564</v>
      </c>
      <c r="AQ26" s="33">
        <f>CHOOSE(MIN(D6L1019C9,RUN_YEARS),B7L810C2,B7L810C11,B7L810C20,B7L810C29,B7L810C38)</f>
        <v>19.600208216659286</v>
      </c>
      <c r="AR26" s="16" t="s">
        <v>35565</v>
      </c>
      <c r="AS26" s="33">
        <f>IF(D6L1019C20=0,0,D6L1019C18/D6L1019C20)</f>
        <v>7.3218512973697247E-2</v>
      </c>
      <c r="AT26" s="16" t="s">
        <v>35566</v>
      </c>
      <c r="AU26" s="33">
        <f>IF(D6L1019C5=0,0,D6L1019C18/D6L1019C5)</f>
        <v>0.13246571403472951</v>
      </c>
      <c r="AV26" s="16" t="s">
        <v>35567</v>
      </c>
      <c r="AW26" s="33">
        <f>CHOOSE(MIN(D6L1019C9,RUN_YEARS),B7L810C1,B7L810C10,B7L810C19,B7L810C28,B7L810C37)</f>
        <v>54.381985438072221</v>
      </c>
      <c r="AX26" s="16" t="s">
        <v>35568</v>
      </c>
      <c r="AY26" s="33">
        <f>IF(D6L1019C23=0,0,D6L1019C19/D6L1019C23)</f>
        <v>7.3218512973697247E-2</v>
      </c>
      <c r="AZ26" s="16" t="s">
        <v>35569</v>
      </c>
      <c r="BA26" s="33">
        <f>IF(D6L1019C5=0,0,D6L1019C19/D6L1019C5)</f>
        <v>0.36753428596527055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21.287127139291066</v>
      </c>
      <c r="J27" s="16" t="s">
        <v>35592</v>
      </c>
      <c r="K27" s="21">
        <f>IF(FLOW_THRU_100PCT="Y",1,INDEX(VariabilityMatrix,D6L1020C1,D6L1020C9))</f>
        <v>0.21446738302183352</v>
      </c>
      <c r="L27" s="16" t="s">
        <v>35572</v>
      </c>
      <c r="M27" s="15">
        <f>IF(D6L1020C2&lt;&gt;0,D6L1020C2*D6L1020C4,D6L1020C3*D6L1020C4)</f>
        <v>4.5653944496168046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2.2826972248084023</v>
      </c>
      <c r="R27" s="16" t="s">
        <v>35574</v>
      </c>
      <c r="S27" s="15">
        <f>D6L1020C5-D6L1020C7</f>
        <v>2.2826972248084023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2.2190166701821585</v>
      </c>
      <c r="X27" s="16" t="s">
        <v>35576</v>
      </c>
      <c r="Y27" s="33">
        <f>D6L1020C7-D6L1020C10</f>
        <v>6.3680554626243779E-2</v>
      </c>
      <c r="Z27" s="16" t="s">
        <v>35577</v>
      </c>
      <c r="AA27" s="33">
        <f>CHOOSE(MIN(D6L1020C9,RUN_YEARS),B7L810C7,B7L810C16,B7L810C25,B7L810C34,B7L810C43)</f>
        <v>7308</v>
      </c>
      <c r="AB27" s="16" t="s">
        <v>35578</v>
      </c>
      <c r="AC27" s="33">
        <f>IF(D6L1020C12=0,0,D6L1020C10/D6L1020C12)</f>
        <v>3.0364212783007093E-4</v>
      </c>
      <c r="AD27" s="16" t="s">
        <v>35579</v>
      </c>
      <c r="AE27" s="33">
        <f>IF(D6L1020C5=0,0,D6L1020C10/D6L1020C5)</f>
        <v>0.48605146711220348</v>
      </c>
      <c r="AF27" s="16" t="s">
        <v>35580</v>
      </c>
      <c r="AG27" s="33">
        <f>CHOOSE(MIN(D6L1020C9,RUN_YEARS),B7L810C5,B7L810C14,B7L810C23,B7L810C32,B7L810C41)</f>
        <v>80.662460064832004</v>
      </c>
      <c r="AH27" s="16" t="s">
        <v>35581</v>
      </c>
      <c r="AI27" s="33">
        <f>IF(D6L1020C15=0,0,D6L1020C11/D6L1020C15)</f>
        <v>7.8946953235818607E-4</v>
      </c>
      <c r="AJ27" s="16" t="s">
        <v>35582</v>
      </c>
      <c r="AK27" s="33">
        <f>IF(D6L1020C5=0,0,D6L1020C11/D6L1020C5)</f>
        <v>1.3948532887796539E-2</v>
      </c>
      <c r="AL27" s="16" t="s">
        <v>35583</v>
      </c>
      <c r="AM27" s="33">
        <f>D6L1020C8*CHOOSE(MIN(D6L1020C9,RUN_YEARS),B7L810C4,B7L810C13,B7L810C22,B7L810C31,B7L810C40)</f>
        <v>0.57138577159103343</v>
      </c>
      <c r="AN27" s="16" t="s">
        <v>35584</v>
      </c>
      <c r="AO27" s="33">
        <f>D6L1020C8-D6L1020C18</f>
        <v>1.7113114532173688</v>
      </c>
      <c r="AP27" s="16" t="s">
        <v>35585</v>
      </c>
      <c r="AQ27" s="33">
        <f>CHOOSE(MIN(D6L1020C9,RUN_YEARS),B7L810C2,B7L810C11,B7L810C20,B7L810C29,B7L810C38)</f>
        <v>11.96327332512954</v>
      </c>
      <c r="AR27" s="16" t="s">
        <v>35586</v>
      </c>
      <c r="AS27" s="33">
        <f>IF(D6L1020C20=0,0,D6L1020C18/D6L1020C20)</f>
        <v>4.7761658206939478E-2</v>
      </c>
      <c r="AT27" s="16" t="s">
        <v>35587</v>
      </c>
      <c r="AU27" s="33">
        <f>IF(D6L1020C5=0,0,D6L1020C18/D6L1020C5)</f>
        <v>0.12515583875539879</v>
      </c>
      <c r="AV27" s="16" t="s">
        <v>35588</v>
      </c>
      <c r="AW27" s="33">
        <f>CHOOSE(MIN(D6L1020C9,RUN_YEARS),B7L810C1,B7L810C10,B7L810C19,B7L810C28,B7L810C37)</f>
        <v>35.830235328151275</v>
      </c>
      <c r="AX27" s="16" t="s">
        <v>35589</v>
      </c>
      <c r="AY27" s="33">
        <f>IF(D6L1020C23=0,0,D6L1020C19/D6L1020C23)</f>
        <v>4.7761658206939464E-2</v>
      </c>
      <c r="AZ27" s="16" t="s">
        <v>35590</v>
      </c>
      <c r="BA27" s="33">
        <f>IF(D6L1020C5=0,0,D6L1020C19/D6L1020C5)</f>
        <v>0.37484416124460118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0.21446738302183352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7308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80.662460064832004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11.96327332512954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35.830235328151275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0.21446738302183352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7308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80.662460064832004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11.96327332512954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35.830235328151275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0.21446738302183352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7308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80.662460064832004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11.96327332512954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35.830235328151275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0.21446738302183352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7308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80.662460064832004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11.96327332512954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35.830235328151275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0.21446738302183352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7308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80.662460064832004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11.96327332512954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35.830235328151275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2.8852804469606301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2.4813411843861419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1.240670592193071</v>
      </c>
      <c r="R33" s="16" t="s">
        <v>35700</v>
      </c>
      <c r="S33" s="15">
        <f>D6L1026C5-D6L1026C7</f>
        <v>1.240670592193071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1.206059523076817</v>
      </c>
      <c r="X33" s="16" t="s">
        <v>35702</v>
      </c>
      <c r="Y33" s="33">
        <f>D6L1026C7-D6L1026C10</f>
        <v>3.4611069116254001E-2</v>
      </c>
      <c r="Z33" s="16" t="s">
        <v>35703</v>
      </c>
      <c r="AA33" s="33">
        <f>CHOOSE(MIN(D6L1026C9,RUN_YEARS),B7L810C7,B7L810C16,B7L810C25,B7L810C34,B7L810C43)</f>
        <v>7308</v>
      </c>
      <c r="AB33" s="16" t="s">
        <v>35704</v>
      </c>
      <c r="AC33" s="33">
        <f>IF(D6L1026C12=0,0,D6L1026C10/D6L1026C12)</f>
        <v>1.6503277546207128E-4</v>
      </c>
      <c r="AD33" s="16" t="s">
        <v>35705</v>
      </c>
      <c r="AE33" s="33">
        <f>IF(D6L1026C5=0,0,D6L1026C10/D6L1026C5)</f>
        <v>0.48605146711220348</v>
      </c>
      <c r="AF33" s="16" t="s">
        <v>35706</v>
      </c>
      <c r="AG33" s="33">
        <f>CHOOSE(MIN(D6L1026C9,RUN_YEARS),B7L810C5,B7L810C14,B7L810C23,B7L810C32,B7L810C41)</f>
        <v>80.662460064832004</v>
      </c>
      <c r="AH33" s="16" t="s">
        <v>35707</v>
      </c>
      <c r="AI33" s="33">
        <f>IF(D6L1026C15=0,0,D6L1026C11/D6L1026C15)</f>
        <v>4.2908521620138471E-4</v>
      </c>
      <c r="AJ33" s="16" t="s">
        <v>35708</v>
      </c>
      <c r="AK33" s="33">
        <f>IF(D6L1026C5=0,0,D6L1026C11/D6L1026C5)</f>
        <v>1.3948532887796492E-2</v>
      </c>
      <c r="AL33" s="16" t="s">
        <v>35709</v>
      </c>
      <c r="AM33" s="33">
        <f>D6L1026C8*CHOOSE(MIN(D6L1026C9,RUN_YEARS),B7L810C4,B7L810C13,B7L810C22,B7L810C31,B7L810C40)</f>
        <v>0.31055433717016223</v>
      </c>
      <c r="AN33" s="16" t="s">
        <v>35710</v>
      </c>
      <c r="AO33" s="33">
        <f>D6L1026C8-D6L1026C18</f>
        <v>0.93011625502290873</v>
      </c>
      <c r="AP33" s="16" t="s">
        <v>35711</v>
      </c>
      <c r="AQ33" s="33">
        <f>CHOOSE(MIN(D6L1026C9,RUN_YEARS),B7L810C2,B7L810C11,B7L810C20,B7L810C29,B7L810C38)</f>
        <v>11.96327332512954</v>
      </c>
      <c r="AR33" s="16" t="s">
        <v>35712</v>
      </c>
      <c r="AS33" s="33">
        <f>IF(D6L1026C20=0,0,D6L1026C18/D6L1026C20)</f>
        <v>2.5958977006554307E-2</v>
      </c>
      <c r="AT33" s="16" t="s">
        <v>35713</v>
      </c>
      <c r="AU33" s="33">
        <f>IF(D6L1026C5=0,0,D6L1026C18/D6L1026C5)</f>
        <v>0.12515583875539879</v>
      </c>
      <c r="AV33" s="16" t="s">
        <v>35714</v>
      </c>
      <c r="AW33" s="33">
        <f>CHOOSE(MIN(D6L1026C9,RUN_YEARS),B7L810C1,B7L810C10,B7L810C19,B7L810C28,B7L810C37)</f>
        <v>35.830235328151275</v>
      </c>
      <c r="AX33" s="16" t="s">
        <v>35715</v>
      </c>
      <c r="AY33" s="33">
        <f>IF(D6L1026C23=0,0,D6L1026C19/D6L1026C23)</f>
        <v>2.5958977006554307E-2</v>
      </c>
      <c r="AZ33" s="16" t="s">
        <v>35716</v>
      </c>
      <c r="BA33" s="33">
        <f>IF(D6L1026C5=0,0,D6L1026C19/D6L1026C5)</f>
        <v>0.37484416124460124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-3.3967874915699436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-2.9212372427501516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-1.4606186213750758</v>
      </c>
      <c r="R34" s="16" t="s">
        <v>35720</v>
      </c>
      <c r="S34" s="15">
        <f>D6L1027C5-D6L1027C7</f>
        <v>-1.4606186213750758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-1.4193434582569713</v>
      </c>
      <c r="X34" s="16" t="s">
        <v>35722</v>
      </c>
      <c r="Y34" s="33">
        <f>D6L1027C7-D6L1027C10</f>
        <v>-4.127516311810453E-2</v>
      </c>
      <c r="Z34" s="16" t="s">
        <v>35723</v>
      </c>
      <c r="AA34" s="33">
        <f>CHOOSE(MIN(D6L1027C9,RUN_YEARS),B7L810C7,B7L810C16,B7L810C25,B7L810C34,B7L810C43)</f>
        <v>10991</v>
      </c>
      <c r="AB34" s="16" t="s">
        <v>35724</v>
      </c>
      <c r="AC34" s="33">
        <f>IF(D6L1027C12=0,0,D6L1027C10/D6L1027C12)</f>
        <v>-1.2913688092593679E-4</v>
      </c>
      <c r="AD34" s="16" t="s">
        <v>35725</v>
      </c>
      <c r="AE34" s="33">
        <f>IF(D6L1027C5=0,0,D6L1027C10/D6L1027C5)</f>
        <v>0.48587065695518566</v>
      </c>
      <c r="AF34" s="16" t="s">
        <v>35726</v>
      </c>
      <c r="AG34" s="33">
        <f>CHOOSE(MIN(D6L1027C9,RUN_YEARS),B7L810C5,B7L810C14,B7L810C23,B7L810C32,B7L810C41)</f>
        <v>122.93205956273054</v>
      </c>
      <c r="AH34" s="16" t="s">
        <v>35727</v>
      </c>
      <c r="AI34" s="33">
        <f>IF(D6L1027C15=0,0,D6L1027C11/D6L1027C15)</f>
        <v>-3.3575589040743585E-4</v>
      </c>
      <c r="AJ34" s="16" t="s">
        <v>35728</v>
      </c>
      <c r="AK34" s="33">
        <f>IF(D6L1027C5=0,0,D6L1027C11/D6L1027C5)</f>
        <v>1.412934304481436E-2</v>
      </c>
      <c r="AL34" s="16" t="s">
        <v>35729</v>
      </c>
      <c r="AM34" s="33">
        <f>D6L1027C8*CHOOSE(MIN(D6L1027C9,RUN_YEARS),B7L810C4,B7L810C13,B7L810C22,B7L810C31,B7L810C40)</f>
        <v>-0.38696377722574327</v>
      </c>
      <c r="AN34" s="16" t="s">
        <v>35730</v>
      </c>
      <c r="AO34" s="33">
        <f>D6L1027C8-D6L1027C18</f>
        <v>-1.0736548441493325</v>
      </c>
      <c r="AP34" s="16" t="s">
        <v>35731</v>
      </c>
      <c r="AQ34" s="33">
        <f>CHOOSE(MIN(D6L1027C9,RUN_YEARS),B7L810C2,B7L810C11,B7L810C20,B7L810C29,B7L810C38)</f>
        <v>19.600208216659286</v>
      </c>
      <c r="AR34" s="16" t="s">
        <v>35732</v>
      </c>
      <c r="AS34" s="33">
        <f>IF(D6L1027C20=0,0,D6L1027C18/D6L1027C20)</f>
        <v>-1.9742840124363659E-2</v>
      </c>
      <c r="AT34" s="16" t="s">
        <v>35733</v>
      </c>
      <c r="AU34" s="33">
        <f>IF(D6L1027C5=0,0,D6L1027C18/D6L1027C5)</f>
        <v>0.13246571403472951</v>
      </c>
      <c r="AV34" s="16" t="s">
        <v>35734</v>
      </c>
      <c r="AW34" s="33">
        <f>CHOOSE(MIN(D6L1027C9,RUN_YEARS),B7L810C1,B7L810C10,B7L810C19,B7L810C28,B7L810C37)</f>
        <v>54.381985438072221</v>
      </c>
      <c r="AX34" s="16" t="s">
        <v>35735</v>
      </c>
      <c r="AY34" s="33">
        <f>IF(D6L1027C23=0,0,D6L1027C19/D6L1027C23)</f>
        <v>-1.9742840124363659E-2</v>
      </c>
      <c r="AZ34" s="16" t="s">
        <v>35736</v>
      </c>
      <c r="BA34" s="33">
        <f>IF(D6L1027C5=0,0,D6L1027C19/D6L1027C5)</f>
        <v>0.36753428596527049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290.3639703434992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187.39320260169254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93.696601300846268</v>
      </c>
      <c r="R35" s="16" t="s">
        <v>35740</v>
      </c>
      <c r="S35" s="15">
        <f>SUM(D6L1001C8:D6L1027C8)-2*SUM(D6L1009C8,D6L1011C8,D6L1022C8,D6L1024C8,D6L1027C8)</f>
        <v>93.696601300846268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91.048869557709295</v>
      </c>
      <c r="X35" s="16" t="s">
        <v>35742</v>
      </c>
      <c r="Y35" s="33">
        <f>SUM(D6L1001C11:D6L1027C11)-2*SUM(D6L1009C11,D6L1011C11,D6L1022C11,D6L1024C11,D6L1027C11)</f>
        <v>2.6477317431369749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8.4799432181049527E-3</v>
      </c>
      <c r="AD35" s="16" t="s">
        <v>35744</v>
      </c>
      <c r="AE35" s="33">
        <f>IF(D6L1028C5=0,0,D6L1028C10/D6L1028C5)</f>
        <v>0.48587071619259975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2.2047852367072868E-2</v>
      </c>
      <c r="AJ35" s="16" t="s">
        <v>35746</v>
      </c>
      <c r="AK35" s="33">
        <f>IF(D6L1028C5=0,0,D6L1028C11/D6L1028C5)</f>
        <v>1.4129283807400283E-2</v>
      </c>
      <c r="AL35" s="16" t="s">
        <v>35747</v>
      </c>
      <c r="AM35" s="33">
        <f>SUM(D6L1001C18:D6L1027C18)-2*SUM(D6L1009C18,D6L1011C18,D6L1022C18,D6L1024C18,D6L1027C18)</f>
        <v>24.736505270849889</v>
      </c>
      <c r="AN35" s="16" t="s">
        <v>35748</v>
      </c>
      <c r="AO35" s="33">
        <f>SUM(D6L1001C19:D6L1027C19)-2*SUM(D6L1009C19,D6L1011C19,D6L1022C19,D6L1024C19,D6L1027C19)</f>
        <v>68.960096029996365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1.298880570638369</v>
      </c>
      <c r="AT35" s="16" t="s">
        <v>35750</v>
      </c>
      <c r="AU35" s="33">
        <f>IF(D6L1028C5=0,0,D6L1028C18/D6L1028C5)</f>
        <v>0.1320032153110044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1.2988805706383688</v>
      </c>
      <c r="AZ35" s="16" t="s">
        <v>35752</v>
      </c>
      <c r="BA35" s="33">
        <f>IF(D6L1028C5=0,0,D6L1028C19/D6L1028C5)</f>
        <v>0.36799678468899555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2.4889780223507358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1.2444890111753679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0.62224450558768396</v>
      </c>
      <c r="R36" s="16" t="s">
        <v>35757</v>
      </c>
      <c r="S36" s="15">
        <f>D6L1029C5-D6L1029C7</f>
        <v>0.62224450558768396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0.604885709686803</v>
      </c>
      <c r="X36" s="16" t="s">
        <v>35759</v>
      </c>
      <c r="Y36" s="33">
        <f>D6L1029C7-D6L1029C10</f>
        <v>1.7358795900880963E-2</v>
      </c>
      <c r="Z36" s="16" t="s">
        <v>35760</v>
      </c>
      <c r="AA36" s="33">
        <f>CHOOSE(MIN(D6L1029C9,RUN_YEARS),B7L810C7,B7L810C16,B7L810C25,B7L810C34,B7L810C43)</f>
        <v>7308</v>
      </c>
      <c r="AB36" s="16" t="s">
        <v>35761</v>
      </c>
      <c r="AC36" s="33">
        <f>IF(D6L1029C12=0,0,D6L1029C10/D6L1029C12)</f>
        <v>8.277034888981978E-5</v>
      </c>
      <c r="AD36" s="16" t="s">
        <v>35762</v>
      </c>
      <c r="AE36" s="33">
        <f>IF(D6L1029C5=0,0,D6L1029C10/D6L1029C5)</f>
        <v>0.48605146711220348</v>
      </c>
      <c r="AF36" s="16" t="s">
        <v>35763</v>
      </c>
      <c r="AG36" s="33">
        <f>CHOOSE(MIN(D6L1029C9,RUN_YEARS),B7L810C5,B7L810C14,B7L810C23,B7L810C32,B7L810C41)</f>
        <v>80.662460064832004</v>
      </c>
      <c r="AH36" s="16" t="s">
        <v>35764</v>
      </c>
      <c r="AI36" s="33">
        <f>IF(D6L1029C15=0,0,D6L1029C11/D6L1029C15)</f>
        <v>2.1520290711353121E-4</v>
      </c>
      <c r="AJ36" s="16" t="s">
        <v>35765</v>
      </c>
      <c r="AK36" s="33">
        <f>IF(D6L1029C5=0,0,D6L1029C11/D6L1029C5)</f>
        <v>1.3948532887796499E-2</v>
      </c>
      <c r="AL36" s="16" t="s">
        <v>35766</v>
      </c>
      <c r="AM36" s="33">
        <f>D6L1029C8*CHOOSE(MIN(D6L1029C9,RUN_YEARS),B7L810C4,B7L810C13,B7L810C22,B7L810C31,B7L810C40)</f>
        <v>0.15575506601553002</v>
      </c>
      <c r="AN36" s="16" t="s">
        <v>35767</v>
      </c>
      <c r="AO36" s="33">
        <f>D6L1029C8-D6L1029C18</f>
        <v>0.46648943957215394</v>
      </c>
      <c r="AP36" s="16" t="s">
        <v>35768</v>
      </c>
      <c r="AQ36" s="33">
        <f>CHOOSE(MIN(D6L1029C9,RUN_YEARS),B7L810C2,B7L810C11,B7L810C20,B7L810C29,B7L810C38)</f>
        <v>11.96327332512954</v>
      </c>
      <c r="AR36" s="16" t="s">
        <v>35769</v>
      </c>
      <c r="AS36" s="33">
        <f>IF(D6L1029C20=0,0,D6L1029C18/D6L1029C20)</f>
        <v>1.3019435549328927E-2</v>
      </c>
      <c r="AT36" s="16" t="s">
        <v>35770</v>
      </c>
      <c r="AU36" s="33">
        <f>IF(D6L1029C5=0,0,D6L1029C18/D6L1029C5)</f>
        <v>0.12515583875539879</v>
      </c>
      <c r="AV36" s="16" t="s">
        <v>35771</v>
      </c>
      <c r="AW36" s="33">
        <f>CHOOSE(MIN(D6L1029C9,RUN_YEARS),B7L810C1,B7L810C10,B7L810C19,B7L810C28,B7L810C37)</f>
        <v>35.830235328151275</v>
      </c>
      <c r="AX36" s="16" t="s">
        <v>35772</v>
      </c>
      <c r="AY36" s="33">
        <f>IF(D6L1029C23=0,0,D6L1029C19/D6L1029C23)</f>
        <v>1.3019435549328927E-2</v>
      </c>
      <c r="AZ36" s="16" t="s">
        <v>35773</v>
      </c>
      <c r="BA36" s="33">
        <f>IF(D6L1029C5=0,0,D6L1029C19/D6L1029C5)</f>
        <v>0.37484416124460124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7308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80.662460064832004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11.96327332512954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35.830235328151275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-5.1898856498631023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-2.5949428249315512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-1.2974714124657756</v>
      </c>
      <c r="R38" s="16" t="s">
        <v>35797</v>
      </c>
      <c r="S38" s="15">
        <f>D6L1031C5-D6L1031C7</f>
        <v>-1.2974714124657756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-1.2612757671302663</v>
      </c>
      <c r="X38" s="16" t="s">
        <v>35799</v>
      </c>
      <c r="Y38" s="33">
        <f>D6L1031C7-D6L1031C10</f>
        <v>-3.619564533550923E-2</v>
      </c>
      <c r="Z38" s="16" t="s">
        <v>35800</v>
      </c>
      <c r="AA38" s="33">
        <f>CHOOSE(MIN(D6L1031C9,RUN_YEARS),B7L810C7,B7L810C16,B7L810C25,B7L810C34,B7L810C43)</f>
        <v>7308</v>
      </c>
      <c r="AB38" s="16" t="s">
        <v>35801</v>
      </c>
      <c r="AC38" s="33">
        <f>IF(D6L1031C12=0,0,D6L1031C10/D6L1031C12)</f>
        <v>-1.7258836441300853E-4</v>
      </c>
      <c r="AD38" s="16" t="s">
        <v>35802</v>
      </c>
      <c r="AE38" s="33">
        <f>IF(D6L1031C5=0,0,D6L1031C10/D6L1031C5)</f>
        <v>0.48605146711220354</v>
      </c>
      <c r="AF38" s="16" t="s">
        <v>35803</v>
      </c>
      <c r="AG38" s="33">
        <f>CHOOSE(MIN(D6L1031C9,RUN_YEARS),B7L810C5,B7L810C14,B7L810C23,B7L810C32,B7L810C41)</f>
        <v>80.662460064832004</v>
      </c>
      <c r="AH38" s="16" t="s">
        <v>35804</v>
      </c>
      <c r="AI38" s="33">
        <f>IF(D6L1031C15=0,0,D6L1031C11/D6L1031C15)</f>
        <v>-4.4872974747382094E-4</v>
      </c>
      <c r="AJ38" s="16" t="s">
        <v>35805</v>
      </c>
      <c r="AK38" s="33">
        <f>IF(D6L1031C5=0,0,D6L1031C11/D6L1031C5)</f>
        <v>1.3948532887796475E-2</v>
      </c>
      <c r="AL38" s="16" t="s">
        <v>35806</v>
      </c>
      <c r="AM38" s="33">
        <f>D6L1031C8*CHOOSE(MIN(D6L1031C9,RUN_YEARS),B7L810C4,B7L810C13,B7L810C22,B7L810C31,B7L810C40)</f>
        <v>-0.32477224577661223</v>
      </c>
      <c r="AN38" s="16" t="s">
        <v>35807</v>
      </c>
      <c r="AO38" s="33">
        <f>D6L1031C8-D6L1031C18</f>
        <v>-0.97269916668916334</v>
      </c>
      <c r="AP38" s="16" t="s">
        <v>35808</v>
      </c>
      <c r="AQ38" s="33">
        <f>CHOOSE(MIN(D6L1031C9,RUN_YEARS),B7L810C2,B7L810C11,B7L810C20,B7L810C29,B7L810C38)</f>
        <v>11.96327332512954</v>
      </c>
      <c r="AR38" s="16" t="s">
        <v>35809</v>
      </c>
      <c r="AS38" s="33">
        <f>IF(D6L1031C20=0,0,D6L1031C18/D6L1031C20)</f>
        <v>-2.71474400818386E-2</v>
      </c>
      <c r="AT38" s="16" t="s">
        <v>35810</v>
      </c>
      <c r="AU38" s="33">
        <f>IF(D6L1031C5=0,0,D6L1031C18/D6L1031C5)</f>
        <v>0.12515583875539879</v>
      </c>
      <c r="AV38" s="16" t="s">
        <v>35811</v>
      </c>
      <c r="AW38" s="33">
        <f>CHOOSE(MIN(D6L1031C9,RUN_YEARS),B7L810C1,B7L810C10,B7L810C19,B7L810C28,B7L810C37)</f>
        <v>35.830235328151275</v>
      </c>
      <c r="AX38" s="16" t="s">
        <v>35812</v>
      </c>
      <c r="AY38" s="33">
        <f>IF(D6L1031C23=0,0,D6L1031C19/D6L1031C23)</f>
        <v>-2.71474400818386E-2</v>
      </c>
      <c r="AZ38" s="16" t="s">
        <v>35813</v>
      </c>
      <c r="BA38" s="33">
        <f>IF(D6L1031C5=0,0,D6L1031C19/D6L1031C5)</f>
        <v>0.37484416124460124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7308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80.662460064832004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11.96327332512954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35.830235328151275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-224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-224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-89.600000000000009</v>
      </c>
      <c r="R40" s="16" t="s">
        <v>35838</v>
      </c>
      <c r="S40" s="15">
        <f>D6L1033C5-D6L1033C7</f>
        <v>-134.39999999999998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-87.100422906506878</v>
      </c>
      <c r="X40" s="16" t="s">
        <v>35840</v>
      </c>
      <c r="Y40" s="33">
        <f>D6L1033C7-D6L1033C10</f>
        <v>-2.4995770934931301</v>
      </c>
      <c r="Z40" s="16" t="s">
        <v>35841</v>
      </c>
      <c r="AA40" s="33">
        <f>CHOOSE(MIN(D6L1033C9,RUN_YEARS),B7L810C7,B7L810C16,B7L810C25,B7L810C34,B7L810C43)</f>
        <v>7308</v>
      </c>
      <c r="AB40" s="16" t="s">
        <v>35842</v>
      </c>
      <c r="AC40" s="33">
        <f>IF(D6L1033C12=0,0,D6L1033C10/D6L1033C12)</f>
        <v>-1.1918503408115337E-2</v>
      </c>
      <c r="AD40" s="16" t="s">
        <v>35843</v>
      </c>
      <c r="AE40" s="33">
        <f>IF(D6L1033C5=0,0,D6L1033C10/D6L1033C5)</f>
        <v>0.38884117368976284</v>
      </c>
      <c r="AF40" s="16" t="s">
        <v>35844</v>
      </c>
      <c r="AG40" s="33">
        <f>CHOOSE(MIN(D6L1033C9,RUN_YEARS),B7L810C5,B7L810C14,B7L810C23,B7L810C32,B7L810C41)</f>
        <v>80.662460064832004</v>
      </c>
      <c r="AH40" s="16" t="s">
        <v>35845</v>
      </c>
      <c r="AI40" s="33">
        <f>IF(D6L1033C15=0,0,D6L1033C11/D6L1033C15)</f>
        <v>-3.098810886109981E-2</v>
      </c>
      <c r="AJ40" s="16" t="s">
        <v>35846</v>
      </c>
      <c r="AK40" s="33">
        <f>IF(D6L1033C5=0,0,D6L1033C11/D6L1033C5)</f>
        <v>1.1158826310237189E-2</v>
      </c>
      <c r="AL40" s="16" t="s">
        <v>35847</v>
      </c>
      <c r="AM40" s="33">
        <f>D6L1033C8*CHOOSE(MIN(D6L1033C9,RUN_YEARS),B7L810C4,B7L810C13,B7L810C22,B7L810C31,B7L810C40)</f>
        <v>-33.641889457451192</v>
      </c>
      <c r="AN40" s="16" t="s">
        <v>35848</v>
      </c>
      <c r="AO40" s="33">
        <f>D6L1033C8-D6L1033C18</f>
        <v>-100.75811054254879</v>
      </c>
      <c r="AP40" s="16" t="s">
        <v>35849</v>
      </c>
      <c r="AQ40" s="33">
        <f>CHOOSE(MIN(D6L1033C9,RUN_YEARS),B7L810C2,B7L810C11,B7L810C20,B7L810C29,B7L810C38)</f>
        <v>11.96327332512954</v>
      </c>
      <c r="AR40" s="16" t="s">
        <v>35850</v>
      </c>
      <c r="AS40" s="33">
        <f>IF(D6L1033C20=0,0,D6L1033C18/D6L1033C20)</f>
        <v>-2.812097370272773</v>
      </c>
      <c r="AT40" s="16" t="s">
        <v>35851</v>
      </c>
      <c r="AU40" s="33">
        <f>IF(D6L1033C5=0,0,D6L1033C18/D6L1033C5)</f>
        <v>0.15018700650647854</v>
      </c>
      <c r="AV40" s="16" t="s">
        <v>35852</v>
      </c>
      <c r="AW40" s="33">
        <f>CHOOSE(MIN(D6L1033C9,RUN_YEARS),B7L810C1,B7L810C10,B7L810C19,B7L810C28,B7L810C37)</f>
        <v>35.830235328151275</v>
      </c>
      <c r="AX40" s="16" t="s">
        <v>35853</v>
      </c>
      <c r="AY40" s="33">
        <f>IF(D6L1033C23=0,0,D6L1033C19/D6L1033C23)</f>
        <v>-2.8120973702727725</v>
      </c>
      <c r="AZ40" s="16" t="s">
        <v>35854</v>
      </c>
      <c r="BA40" s="33">
        <f>IF(D6L1033C5=0,0,D6L1033C19/D6L1033C5)</f>
        <v>0.44981299349352138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22.9986801331344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22.9986801331344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22.9986801331344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7308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80.662460064832004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5.7568382046591253</v>
      </c>
      <c r="AN41" s="16" t="s">
        <v>35867</v>
      </c>
      <c r="AO41" s="33">
        <f>D6L1034C8-D6L1034C18</f>
        <v>17.241841928475274</v>
      </c>
      <c r="AP41" s="16" t="s">
        <v>35868</v>
      </c>
      <c r="AQ41" s="33">
        <f>CHOOSE(MIN(D6L1034C9,RUN_YEARS),B7L810C2,B7L810C11,B7L810C20,B7L810C29,B7L810C38)</f>
        <v>11.96327332512954</v>
      </c>
      <c r="AR41" s="16" t="s">
        <v>35869</v>
      </c>
      <c r="AS41" s="33">
        <f>IF(D6L1034C20=0,0,D6L1034C18/D6L1034C20)</f>
        <v>0.48120928513491013</v>
      </c>
      <c r="AT41" s="16" t="s">
        <v>35870</v>
      </c>
      <c r="AU41" s="33">
        <f>IF(D6L1034C5=0,0,D6L1034C18/D6L1034C5)</f>
        <v>0.25031167751079758</v>
      </c>
      <c r="AV41" s="16" t="s">
        <v>35871</v>
      </c>
      <c r="AW41" s="33">
        <f>CHOOSE(MIN(D6L1034C9,RUN_YEARS),B7L810C1,B7L810C10,B7L810C19,B7L810C28,B7L810C37)</f>
        <v>35.830235328151275</v>
      </c>
      <c r="AX41" s="16" t="s">
        <v>35872</v>
      </c>
      <c r="AY41" s="33">
        <f>IF(D6L1034C23=0,0,D6L1034C19/D6L1034C23)</f>
        <v>0.48120928513491007</v>
      </c>
      <c r="AZ41" s="16" t="s">
        <v>35873</v>
      </c>
      <c r="BA41" s="33">
        <f>IF(D6L1034C5=0,0,D6L1034C19/D6L1034C5)</f>
        <v>0.74968832248920236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357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357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357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347.04074751811328</v>
      </c>
      <c r="X42" s="16" t="s">
        <v>35880</v>
      </c>
      <c r="Y42" s="33">
        <f>D6L1035C7-D6L1035C10</f>
        <v>9.9592524818867219</v>
      </c>
      <c r="Z42" s="16" t="s">
        <v>35881</v>
      </c>
      <c r="AA42" s="33">
        <f>CHOOSE(MIN(D6L1035C9,RUN_YEARS),B7L810C7,B7L810C16,B7L810C25,B7L810C34,B7L810C43)</f>
        <v>7308</v>
      </c>
      <c r="AB42" s="16" t="s">
        <v>35882</v>
      </c>
      <c r="AC42" s="33">
        <f>IF(D6L1035C12=0,0,D6L1035C10/D6L1035C12)</f>
        <v>4.7487787016709533E-2</v>
      </c>
      <c r="AD42" s="16" t="s">
        <v>35883</v>
      </c>
      <c r="AE42" s="33">
        <f>IF(D6L1035C5=0,0,D6L1035C10/D6L1035C5)</f>
        <v>0.97210293422440697</v>
      </c>
      <c r="AF42" s="16" t="s">
        <v>35884</v>
      </c>
      <c r="AG42" s="33">
        <f>CHOOSE(MIN(D6L1035C9,RUN_YEARS),B7L810C5,B7L810C14,B7L810C23,B7L810C32,B7L810C41)</f>
        <v>80.662460064832004</v>
      </c>
      <c r="AH42" s="16" t="s">
        <v>35885</v>
      </c>
      <c r="AI42" s="33">
        <f>IF(D6L1035C15=0,0,D6L1035C11/D6L1035C15)</f>
        <v>0.12346824624344495</v>
      </c>
      <c r="AJ42" s="16" t="s">
        <v>35886</v>
      </c>
      <c r="AK42" s="33">
        <f>IF(D6L1035C5=0,0,D6L1035C11/D6L1035C5)</f>
        <v>2.7897065775593057E-2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11.96327332512954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35.830235328151275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834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834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834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7308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80.662460064832004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208.75993904400519</v>
      </c>
      <c r="AN43" s="16" t="s">
        <v>35908</v>
      </c>
      <c r="AO43" s="33">
        <f>D6L1036C8-D6L1036C18</f>
        <v>625.24006095599475</v>
      </c>
      <c r="AP43" s="16" t="s">
        <v>35909</v>
      </c>
      <c r="AQ43" s="33">
        <f>CHOOSE(MIN(D6L1036C9,RUN_YEARS),B7L810C2,B7L810C11,B7L810C20,B7L810C29,B7L810C38)</f>
        <v>11.96327332512954</v>
      </c>
      <c r="AR43" s="16" t="s">
        <v>35910</v>
      </c>
      <c r="AS43" s="33">
        <f>IF(D6L1036C20=0,0,D6L1036C18/D6L1036C20)</f>
        <v>17.450068503031943</v>
      </c>
      <c r="AT43" s="16" t="s">
        <v>35911</v>
      </c>
      <c r="AU43" s="33">
        <f>IF(D6L1036C5=0,0,D6L1036C18/D6L1036C5)</f>
        <v>0.25031167751079758</v>
      </c>
      <c r="AV43" s="16" t="s">
        <v>35912</v>
      </c>
      <c r="AW43" s="33">
        <f>CHOOSE(MIN(D6L1036C9,RUN_YEARS),B7L810C1,B7L810C10,B7L810C19,B7L810C28,B7L810C37)</f>
        <v>35.830235328151275</v>
      </c>
      <c r="AX43" s="16" t="s">
        <v>35913</v>
      </c>
      <c r="AY43" s="33">
        <f>IF(D6L1036C23=0,0,D6L1036C19/D6L1036C23)</f>
        <v>17.450068503031936</v>
      </c>
      <c r="AZ43" s="16" t="s">
        <v>35914</v>
      </c>
      <c r="BA43" s="33">
        <f>IF(D6L1036C5=0,0,D6L1036C19/D6L1036C5)</f>
        <v>0.74968832248920236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987.29777250562199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988.64822631937818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266.72477309312188</v>
      </c>
      <c r="R44" s="16" t="s">
        <v>35918</v>
      </c>
      <c r="S44" s="15">
        <f>SUM(D6L1029C8:D6L1036C8)</f>
        <v>721.92345322625636</v>
      </c>
      <c r="U44" s="21" t="str">
        <f>NULL_VALUE</f>
        <v>n/a</v>
      </c>
      <c r="V44" s="16" t="s">
        <v>35919</v>
      </c>
      <c r="W44" s="33">
        <f>SUM(D6L1029C10:D6L1036C10)</f>
        <v>259.28393455416295</v>
      </c>
      <c r="X44" s="16" t="s">
        <v>35920</v>
      </c>
      <c r="Y44" s="33">
        <f>SUM(D6L1029C11:D6L1036C11)</f>
        <v>7.440838538958964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3.5479465593071011E-2</v>
      </c>
      <c r="AD44" s="16" t="s">
        <v>35922</v>
      </c>
      <c r="AE44" s="33">
        <f>IF(D6L1037C5=0,0,D6L1037C10/D6L1037C5)</f>
        <v>0.2622610627841277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9.2246610541984853E-2</v>
      </c>
      <c r="AJ44" s="16" t="s">
        <v>35924</v>
      </c>
      <c r="AK44" s="33">
        <f>IF(D6L1037C5=0,0,D6L1037C11/D6L1037C5)</f>
        <v>7.526275110673426E-3</v>
      </c>
      <c r="AL44" s="16" t="s">
        <v>35925</v>
      </c>
      <c r="AM44" s="33">
        <f>SUM(D6L1029C18:D6L1036C18)</f>
        <v>180.70587061145204</v>
      </c>
      <c r="AN44" s="16" t="s">
        <v>35926</v>
      </c>
      <c r="AO44" s="33">
        <f>SUM(D6L1029C19:D6L1036C19)</f>
        <v>541.2175826148042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15.10505241336157</v>
      </c>
      <c r="AT44" s="16" t="s">
        <v>35928</v>
      </c>
      <c r="AU44" s="33">
        <f>IF(D6L1037C5=0,0,D6L1037C18/D6L1037C5)</f>
        <v>0.18278075639117755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15.105052413361564</v>
      </c>
      <c r="AZ44" s="16" t="s">
        <v>35930</v>
      </c>
      <c r="BA44" s="33">
        <f>IF(D6L1037C5=0,0,D6L1037C19/D6L1037C5)</f>
        <v>0.54743190571402123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-2.8240080258968576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-1.4120040129484288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-0.70600200647421441</v>
      </c>
      <c r="R45" s="16" t="s">
        <v>35935</v>
      </c>
      <c r="S45" s="15">
        <f>D6L1038C5-D6L1038C7</f>
        <v>-0.70600200647421441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-0.68630662206190263</v>
      </c>
      <c r="X45" s="16" t="s">
        <v>35937</v>
      </c>
      <c r="Y45" s="33">
        <f>D6L1038C7-D6L1038C10</f>
        <v>-1.9695384412311778E-2</v>
      </c>
      <c r="Z45" s="16" t="s">
        <v>35938</v>
      </c>
      <c r="AA45" s="33">
        <f>CHOOSE(MIN(D6L1038C9,RUN_YEARS),B7L810C7,B7L810C16,B7L810C25,B7L810C34,B7L810C43)</f>
        <v>7308</v>
      </c>
      <c r="AB45" s="16" t="s">
        <v>35939</v>
      </c>
      <c r="AC45" s="33">
        <f>IF(D6L1038C12=0,0,D6L1038C10/D6L1038C12)</f>
        <v>-9.3911688842624884E-5</v>
      </c>
      <c r="AD45" s="16" t="s">
        <v>35940</v>
      </c>
      <c r="AE45" s="33">
        <f>IF(D6L1038C5=0,0,D6L1038C10/D6L1038C5)</f>
        <v>0.48605146711220354</v>
      </c>
      <c r="AF45" s="16" t="s">
        <v>35941</v>
      </c>
      <c r="AG45" s="33">
        <f>CHOOSE(MIN(D6L1038C9,RUN_YEARS),B7L810C5,B7L810C14,B7L810C23,B7L810C32,B7L810C41)</f>
        <v>80.662460064832004</v>
      </c>
      <c r="AH45" s="16" t="s">
        <v>35942</v>
      </c>
      <c r="AI45" s="33">
        <f>IF(D6L1038C15=0,0,D6L1038C11/D6L1038C15)</f>
        <v>-2.4417039099082429E-4</v>
      </c>
      <c r="AJ45" s="16" t="s">
        <v>35943</v>
      </c>
      <c r="AK45" s="33">
        <f>IF(D6L1038C5=0,0,D6L1038C11/D6L1038C5)</f>
        <v>1.3948532887796489E-2</v>
      </c>
      <c r="AL45" s="16" t="s">
        <v>35944</v>
      </c>
      <c r="AM45" s="33">
        <f>D6L1038C8*CHOOSE(MIN(D6L1038C9,RUN_YEARS),B7L810C4,B7L810C13,B7L810C22,B7L810C31,B7L810C40)</f>
        <v>-0.17672054656654959</v>
      </c>
      <c r="AN45" s="16" t="s">
        <v>35945</v>
      </c>
      <c r="AO45" s="33">
        <f>D6L1038C8-D6L1038C18</f>
        <v>-0.52928145990766484</v>
      </c>
      <c r="AP45" s="16" t="s">
        <v>35946</v>
      </c>
      <c r="AQ45" s="33">
        <f>CHOOSE(MIN(D6L1038C9,RUN_YEARS),B7L810C2,B7L810C11,B7L810C20,B7L810C29,B7L810C38)</f>
        <v>11.96327332512954</v>
      </c>
      <c r="AR45" s="16" t="s">
        <v>35947</v>
      </c>
      <c r="AS45" s="33">
        <f>IF(D6L1038C20=0,0,D6L1038C18/D6L1038C20)</f>
        <v>-1.4771922513492856E-2</v>
      </c>
      <c r="AT45" s="16" t="s">
        <v>35948</v>
      </c>
      <c r="AU45" s="33">
        <f>IF(D6L1038C5=0,0,D6L1038C18/D6L1038C5)</f>
        <v>0.12515583875539879</v>
      </c>
      <c r="AV45" s="16" t="s">
        <v>35949</v>
      </c>
      <c r="AW45" s="33">
        <f>CHOOSE(MIN(D6L1038C9,RUN_YEARS),B7L810C1,B7L810C10,B7L810C19,B7L810C28,B7L810C37)</f>
        <v>35.830235328151275</v>
      </c>
      <c r="AX45" s="16" t="s">
        <v>35950</v>
      </c>
      <c r="AY45" s="33">
        <f>IF(D6L1038C23=0,0,D6L1038C19/D6L1038C23)</f>
        <v>-1.4771922513492854E-2</v>
      </c>
      <c r="AZ45" s="16" t="s">
        <v>35951</v>
      </c>
      <c r="BA45" s="33">
        <f>IF(D6L1038C5=0,0,D6L1038C19/D6L1038C5)</f>
        <v>0.37484416124460124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164.22658138111512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164.22658138111512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65.690632552446047</v>
      </c>
      <c r="R46" s="16" t="s">
        <v>35955</v>
      </c>
      <c r="S46" s="15">
        <f>D6L1039C5-D6L1039C7</f>
        <v>98.535948828669078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63.858056655290149</v>
      </c>
      <c r="X46" s="16" t="s">
        <v>35957</v>
      </c>
      <c r="Y46" s="33">
        <f>D6L1039C7-D6L1039C10</f>
        <v>1.8325758971558983</v>
      </c>
      <c r="Z46" s="16" t="s">
        <v>35958</v>
      </c>
      <c r="AA46" s="33">
        <f>CHOOSE(MIN(D6L1039C9,RUN_YEARS),B7L810C7,B7L810C16,B7L810C25,B7L810C34,B7L810C43)</f>
        <v>7308</v>
      </c>
      <c r="AB46" s="16" t="s">
        <v>35959</v>
      </c>
      <c r="AC46" s="33">
        <f>IF(D6L1039C12=0,0,D6L1039C10/D6L1039C12)</f>
        <v>8.7381029905979953E-3</v>
      </c>
      <c r="AD46" s="16" t="s">
        <v>35960</v>
      </c>
      <c r="AE46" s="33">
        <f>IF(D6L1039C5=0,0,D6L1039C10/D6L1039C5)</f>
        <v>0.38884117368976279</v>
      </c>
      <c r="AF46" s="16" t="s">
        <v>35961</v>
      </c>
      <c r="AG46" s="33">
        <f>CHOOSE(MIN(D6L1039C9,RUN_YEARS),B7L810C5,B7L810C14,B7L810C23,B7L810C32,B7L810C41)</f>
        <v>80.662460064832004</v>
      </c>
      <c r="AH46" s="16" t="s">
        <v>35962</v>
      </c>
      <c r="AI46" s="33">
        <f>IF(D6L1039C15=0,0,D6L1039C11/D6L1039C15)</f>
        <v>2.2719067775554769E-2</v>
      </c>
      <c r="AJ46" s="16" t="s">
        <v>35963</v>
      </c>
      <c r="AK46" s="33">
        <f>IF(D6L1039C5=0,0,D6L1039C11/D6L1039C5)</f>
        <v>1.1158826310237201E-2</v>
      </c>
      <c r="AL46" s="16" t="s">
        <v>35964</v>
      </c>
      <c r="AM46" s="33">
        <f>D6L1039C8*CHOOSE(MIN(D6L1039C9,RUN_YEARS),B7L810C4,B7L810C13,B7L810C22,B7L810C31,B7L810C40)</f>
        <v>24.664698646422266</v>
      </c>
      <c r="AN46" s="16" t="s">
        <v>35965</v>
      </c>
      <c r="AO46" s="33">
        <f>D6L1039C8-D6L1039C18</f>
        <v>73.871250182246811</v>
      </c>
      <c r="AP46" s="16" t="s">
        <v>35966</v>
      </c>
      <c r="AQ46" s="33">
        <f>CHOOSE(MIN(D6L1039C9,RUN_YEARS),B7L810C2,B7L810C11,B7L810C20,B7L810C29,B7L810C38)</f>
        <v>11.96327332512954</v>
      </c>
      <c r="AR46" s="16" t="s">
        <v>35967</v>
      </c>
      <c r="AS46" s="33">
        <f>IF(D6L1039C20=0,0,D6L1039C18/D6L1039C20)</f>
        <v>2.0617015072800062</v>
      </c>
      <c r="AT46" s="16" t="s">
        <v>35968</v>
      </c>
      <c r="AU46" s="33">
        <f>IF(D6L1039C5=0,0,D6L1039C18/D6L1039C5)</f>
        <v>0.15018700650647854</v>
      </c>
      <c r="AV46" s="16" t="s">
        <v>35969</v>
      </c>
      <c r="AW46" s="33">
        <f>CHOOSE(MIN(D6L1039C9,RUN_YEARS),B7L810C1,B7L810C10,B7L810C19,B7L810C28,B7L810C37)</f>
        <v>35.830235328151275</v>
      </c>
      <c r="AX46" s="16" t="s">
        <v>35970</v>
      </c>
      <c r="AY46" s="33">
        <f>IF(D6L1039C23=0,0,D6L1039C19/D6L1039C23)</f>
        <v>2.0617015072800062</v>
      </c>
      <c r="AZ46" s="16" t="s">
        <v>35971</v>
      </c>
      <c r="BA46" s="33">
        <f>IF(D6L1039C5=0,0,D6L1039C19/D6L1039C5)</f>
        <v>0.44981299349352144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161.40257335521827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162.81457736816671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64.984630545971839</v>
      </c>
      <c r="R47" s="16" t="s">
        <v>35975</v>
      </c>
      <c r="S47" s="15">
        <f>SUM(D6L1038C8:D6L1039C8)</f>
        <v>97.82994682219487</v>
      </c>
      <c r="U47" s="21" t="str">
        <f>NULL_VALUE</f>
        <v>n/a</v>
      </c>
      <c r="V47" s="16" t="s">
        <v>35976</v>
      </c>
      <c r="W47" s="33">
        <f>SUM(D6L1038C10:D6L1039C10)</f>
        <v>63.171750033228243</v>
      </c>
      <c r="X47" s="16" t="s">
        <v>35977</v>
      </c>
      <c r="Y47" s="33">
        <f>SUM(D6L1038C11:D6L1039C11)</f>
        <v>1.8128805127435865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8.6441913017553697E-3</v>
      </c>
      <c r="AD47" s="16" t="s">
        <v>35979</v>
      </c>
      <c r="AE47" s="33">
        <f>IF(D6L1040C5=0,0,D6L1040C10/D6L1040C5)</f>
        <v>0.38799812064972689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2.2474897384563944E-2</v>
      </c>
      <c r="AJ47" s="16" t="s">
        <v>35981</v>
      </c>
      <c r="AK47" s="33">
        <f>IF(D6L1040C5=0,0,D6L1040C11/D6L1040C5)</f>
        <v>1.1134632672627251E-2</v>
      </c>
      <c r="AL47" s="16" t="s">
        <v>35982</v>
      </c>
      <c r="AM47" s="33">
        <f>SUM(D6L1038C18:D6L1039C18)</f>
        <v>24.487978099855717</v>
      </c>
      <c r="AN47" s="16" t="s">
        <v>35983</v>
      </c>
      <c r="AO47" s="33">
        <f>SUM(D6L1038C19:D6L1039C19)</f>
        <v>73.341968722339146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2.0469295847665134</v>
      </c>
      <c r="AT47" s="16" t="s">
        <v>35985</v>
      </c>
      <c r="AU47" s="33">
        <f>IF(D6L1040C5=0,0,D6L1040C18/D6L1040C5)</f>
        <v>0.15040408847717571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2.0469295847665134</v>
      </c>
      <c r="AZ47" s="16" t="s">
        <v>35987</v>
      </c>
      <c r="BA47" s="33">
        <f>IF(D6L1040C5=0,0,D6L1040C19/D6L1040C5)</f>
        <v>0.45046315820047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1439.0643162043395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1338.8560062892375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425.40600493993998</v>
      </c>
      <c r="R48" s="16" t="s">
        <v>35992</v>
      </c>
      <c r="S48" s="15">
        <f>SUM(D6L1028C8,D6L1037C8,D6L1040C8)</f>
        <v>913.45000134929751</v>
      </c>
      <c r="U48" s="21" t="str">
        <f>NULL_VALUE</f>
        <v>n/a</v>
      </c>
      <c r="V48" s="16" t="s">
        <v>35993</v>
      </c>
      <c r="W48" s="33">
        <f>SUM(D6L1028C10,D6L1037C10,D6L1040C10)</f>
        <v>413.50455414510049</v>
      </c>
      <c r="X48" s="16" t="s">
        <v>35994</v>
      </c>
      <c r="Y48" s="33">
        <f>SUM(D6L1028C11,D6L1037C11,D6L1040C11)</f>
        <v>11.901450794839525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5.2603600112931331E-2</v>
      </c>
      <c r="AD48" s="16" t="s">
        <v>35996</v>
      </c>
      <c r="AE48" s="33">
        <f>IF(D6L1041C5=0,0,D6L1041C10/D6L1041C5)</f>
        <v>0.30884916092744458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0.13676936029362166</v>
      </c>
      <c r="AJ48" s="16" t="s">
        <v>35998</v>
      </c>
      <c r="AK48" s="33">
        <f>IF(D6L1041C5=0,0,D6L1041C11/D6L1041C5)</f>
        <v>8.8892687032308196E-3</v>
      </c>
      <c r="AL48" s="16" t="s">
        <v>35999</v>
      </c>
      <c r="AM48" s="33">
        <f>SUM(D6L1028C18,D6L1037C18,D6L1040C18)</f>
        <v>229.93035398215764</v>
      </c>
      <c r="AN48" s="16" t="s">
        <v>36000</v>
      </c>
      <c r="AO48" s="33">
        <f>SUM(D6L1028C19,D6L1037C19,D6L1040C19)</f>
        <v>683.51964736713978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18.45086256876645</v>
      </c>
      <c r="AT48" s="16" t="s">
        <v>36002</v>
      </c>
      <c r="AU48" s="33">
        <f>IF(D6L1041C5=0,0,D6L1041C18/D6L1041C5)</f>
        <v>0.17173643237365813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18.450862568766446</v>
      </c>
      <c r="AZ48" s="16" t="s">
        <v>36004</v>
      </c>
      <c r="BA48" s="33">
        <f>IF(D6L1041C5=0,0,D6L1041C19/D6L1041C5)</f>
        <v>0.51052513799566646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83C27-32D5-4F75-8C98-5AEB07D986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124.51522646666668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107.08309476133334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53.541547380666671</v>
      </c>
      <c r="R8" s="16" t="s">
        <v>36013</v>
      </c>
      <c r="S8" s="15">
        <f>D6L1101C5-D6L1101C7</f>
        <v>53.541547380666671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51.371557536529338</v>
      </c>
      <c r="X8" s="16" t="s">
        <v>36015</v>
      </c>
      <c r="Y8" s="33">
        <f>D6L1101C7-D6L1101C10</f>
        <v>2.1699898441373335</v>
      </c>
      <c r="Z8" s="16" t="s">
        <v>36016</v>
      </c>
      <c r="AA8" s="33">
        <f>CHOOSE(MIN(D6L1101C9,RUN_YEARS),B7L811C7,B7L811C16,B7L811C25,B7L811C34,B7L811C43)</f>
        <v>162223.33333333334</v>
      </c>
      <c r="AB8" s="16" t="s">
        <v>36017</v>
      </c>
      <c r="AC8" s="33">
        <f>IF(D6L1101C12=0,0,D6L1101C10/D6L1101C12)</f>
        <v>3.1667181582918202E-4</v>
      </c>
      <c r="AD8" s="16" t="s">
        <v>36018</v>
      </c>
      <c r="AE8" s="33">
        <f>IF(D6L1101C5=0,0,D6L1101C10/D6L1101C5)</f>
        <v>0.47973545825348246</v>
      </c>
      <c r="AF8" s="16" t="s">
        <v>36019</v>
      </c>
      <c r="AG8" s="33">
        <f>CHOOSE(MIN(D6L1101C9,RUN_YEARS),B7L811C5,B7L811C14,B7L811C23,B7L811C32,B7L811C41)</f>
        <v>2635.5723395496693</v>
      </c>
      <c r="AH8" s="16" t="s">
        <v>36020</v>
      </c>
      <c r="AI8" s="33">
        <f>IF(D6L1101C15=0,0,D6L1101C11/D6L1101C15)</f>
        <v>8.2334672115587306E-4</v>
      </c>
      <c r="AJ8" s="16" t="s">
        <v>36021</v>
      </c>
      <c r="AK8" s="33">
        <f>IF(D6L1101C5=0,0,D6L1101C11/D6L1101C5)</f>
        <v>2.0264541746517543E-2</v>
      </c>
      <c r="AL8" s="16" t="s">
        <v>36022</v>
      </c>
      <c r="AM8" s="33">
        <f>D6L1101C8*CHOOSE(MIN(D6L1101C9,RUN_YEARS),B7L811C4,B7L811C13,B7L811C22,B7L811C31,B7L811C40)</f>
        <v>7.798705084726981</v>
      </c>
      <c r="AN8" s="16" t="s">
        <v>36023</v>
      </c>
      <c r="AO8" s="33">
        <f>D6L1101C8-D6L1101C18</f>
        <v>45.742842295939688</v>
      </c>
      <c r="AP8" s="16" t="s">
        <v>36024</v>
      </c>
      <c r="AQ8" s="33">
        <f>CHOOSE(MIN(D6L1101C9,RUN_YEARS),B7L811C2,B7L811C11,B7L811C20,B7L811C29,B7L811C38)</f>
        <v>289.29224919787629</v>
      </c>
      <c r="AR8" s="16" t="s">
        <v>36025</v>
      </c>
      <c r="AS8" s="33">
        <f>IF(D6L1101C20=0,0,D6L1101C18/D6L1101C20)</f>
        <v>2.6957877739035643E-2</v>
      </c>
      <c r="AT8" s="16" t="s">
        <v>36026</v>
      </c>
      <c r="AU8" s="33">
        <f>IF(D6L1101C5=0,0,D6L1101C18/D6L1101C5)</f>
        <v>7.2828536587485865E-2</v>
      </c>
      <c r="AV8" s="16" t="s">
        <v>36027</v>
      </c>
      <c r="AW8" s="33">
        <f>CHOOSE(MIN(D6L1101C9,RUN_YEARS),B7L811C1,B7L811C10,B7L811C19,B7L811C28,B7L811C37)</f>
        <v>1696.8265357811522</v>
      </c>
      <c r="AX8" s="16" t="s">
        <v>36028</v>
      </c>
      <c r="AY8" s="33">
        <f>IF(D6L1101C23=0,0,D6L1101C19/D6L1101C23)</f>
        <v>2.6957877739035643E-2</v>
      </c>
      <c r="AZ8" s="16" t="s">
        <v>36029</v>
      </c>
      <c r="BA8" s="33">
        <f>IF(D6L1101C5=0,0,D6L1101C19/D6L1101C5)</f>
        <v>0.42717146341251411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0.24833895216743504</v>
      </c>
      <c r="J9" s="16" t="s">
        <v>36050</v>
      </c>
      <c r="K9" s="21">
        <f>IF(FLOW_THRU_100PCT="Y",1,INDEX(VariabilityMatrix,D6L1102C1,D6L1102C9))</f>
        <v>0.50871385072933473</v>
      </c>
      <c r="L9" s="16" t="s">
        <v>36030</v>
      </c>
      <c r="M9" s="15">
        <f>IF(D6L1102C2&lt;&gt;0,D6L1102C2*D6L1102C4,D6L1102C3*D6L1102C4)</f>
        <v>0.12633346464318396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6.3166732321591978E-2</v>
      </c>
      <c r="R9" s="16" t="s">
        <v>36032</v>
      </c>
      <c r="S9" s="15">
        <f>D6L1102C5-D6L1102C7</f>
        <v>6.3166732321591978E-2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6.0642665210608175E-2</v>
      </c>
      <c r="X9" s="16" t="s">
        <v>36034</v>
      </c>
      <c r="Y9" s="33">
        <f>D6L1102C7-D6L1102C10</f>
        <v>2.5240671109838034E-3</v>
      </c>
      <c r="Z9" s="16" t="s">
        <v>36035</v>
      </c>
      <c r="AA9" s="33">
        <f>CHOOSE(MIN(D6L1102C9,RUN_YEARS),B7L811C7,B7L811C16,B7L811C25,B7L811C34,B7L811C43)</f>
        <v>160500</v>
      </c>
      <c r="AB9" s="16" t="s">
        <v>36036</v>
      </c>
      <c r="AC9" s="33">
        <f>IF(D6L1102C12=0,0,D6L1102C10/D6L1102C12)</f>
        <v>3.7783592031531571E-7</v>
      </c>
      <c r="AD9" s="16" t="s">
        <v>36037</v>
      </c>
      <c r="AE9" s="33">
        <f>IF(D6L1102C5=0,0,D6L1102C10/D6L1102C5)</f>
        <v>0.48002059772434191</v>
      </c>
      <c r="AF9" s="16" t="s">
        <v>36038</v>
      </c>
      <c r="AG9" s="33">
        <f>CHOOSE(MIN(D6L1102C9,RUN_YEARS),B7L811C5,B7L811C14,B7L811C23,B7L811C32,B7L811C41)</f>
        <v>2569.3561424120753</v>
      </c>
      <c r="AH9" s="16" t="s">
        <v>36039</v>
      </c>
      <c r="AI9" s="33">
        <f>IF(D6L1102C15=0,0,D6L1102C11/D6L1102C15)</f>
        <v>9.8237339281982323E-7</v>
      </c>
      <c r="AJ9" s="16" t="s">
        <v>36040</v>
      </c>
      <c r="AK9" s="33">
        <f>IF(D6L1102C5=0,0,D6L1102C11/D6L1102C5)</f>
        <v>1.9979402275658115E-2</v>
      </c>
      <c r="AL9" s="16" t="s">
        <v>36041</v>
      </c>
      <c r="AM9" s="33">
        <f>D6L1102C8*CHOOSE(MIN(D6L1102C9,RUN_YEARS),B7L811C4,B7L811C13,B7L811C22,B7L811C31,B7L811C40)</f>
        <v>9.0853966807457713E-3</v>
      </c>
      <c r="AN9" s="16" t="s">
        <v>36042</v>
      </c>
      <c r="AO9" s="33">
        <f>D6L1102C8-D6L1102C18</f>
        <v>5.4081335640846204E-2</v>
      </c>
      <c r="AP9" s="16" t="s">
        <v>36043</v>
      </c>
      <c r="AQ9" s="33">
        <f>CHOOSE(MIN(D6L1102C9,RUN_YEARS),B7L811C2,B7L811C11,B7L811C20,B7L811C29,B7L811C38)</f>
        <v>278.0724825494479</v>
      </c>
      <c r="AR9" s="16" t="s">
        <v>36044</v>
      </c>
      <c r="AS9" s="33">
        <f>IF(D6L1102C20=0,0,D6L1102C18/D6L1102C20)</f>
        <v>3.2672764300330119E-5</v>
      </c>
      <c r="AT9" s="16" t="s">
        <v>36045</v>
      </c>
      <c r="AU9" s="33">
        <f>IF(D6L1102C5=0,0,D6L1102C18/D6L1102C5)</f>
        <v>7.1915993964121475E-2</v>
      </c>
      <c r="AV9" s="16" t="s">
        <v>36046</v>
      </c>
      <c r="AW9" s="33">
        <f>CHOOSE(MIN(D6L1102C9,RUN_YEARS),B7L811C1,B7L811C10,B7L811C19,B7L811C28,B7L811C37)</f>
        <v>1655.24211981965</v>
      </c>
      <c r="AX9" s="16" t="s">
        <v>36047</v>
      </c>
      <c r="AY9" s="33">
        <f>IF(D6L1102C23=0,0,D6L1102C19/D6L1102C23)</f>
        <v>3.2672764300330112E-5</v>
      </c>
      <c r="AZ9" s="16" t="s">
        <v>36048</v>
      </c>
      <c r="BA9" s="33">
        <f>IF(D6L1102C5=0,0,D6L1102C19/D6L1102C5)</f>
        <v>0.42808400603587848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0.19529741121040878</v>
      </c>
      <c r="J10" s="16" t="s">
        <v>36071</v>
      </c>
      <c r="K10" s="21">
        <f>IF(FLOW_THRU_100PCT="Y",1,INDEX(VariabilityMatrix,D6L1103C1,D6L1103C9))</f>
        <v>0.50871385072933473</v>
      </c>
      <c r="L10" s="16" t="s">
        <v>36051</v>
      </c>
      <c r="M10" s="15">
        <f>IF(D6L1103C2&lt;&gt;0,D6L1103C2*D6L1103C4,D6L1103C3*D6L1103C4)</f>
        <v>9.9350498094317397E-2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4.9675249047158698E-2</v>
      </c>
      <c r="R10" s="16" t="s">
        <v>36053</v>
      </c>
      <c r="S10" s="15">
        <f>D6L1103C5-D6L1103C7</f>
        <v>4.9675249047158698E-2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4.769028547944533E-2</v>
      </c>
      <c r="X10" s="16" t="s">
        <v>36055</v>
      </c>
      <c r="Y10" s="33">
        <f>D6L1103C7-D6L1103C10</f>
        <v>1.9849635677133687E-3</v>
      </c>
      <c r="Z10" s="16" t="s">
        <v>36056</v>
      </c>
      <c r="AA10" s="33">
        <f>CHOOSE(MIN(D6L1103C9,RUN_YEARS),B7L811C7,B7L811C16,B7L811C25,B7L811C34,B7L811C43)</f>
        <v>160500</v>
      </c>
      <c r="AB10" s="16" t="s">
        <v>36057</v>
      </c>
      <c r="AC10" s="33">
        <f>IF(D6L1103C12=0,0,D6L1103C10/D6L1103C12)</f>
        <v>2.9713573507442573E-7</v>
      </c>
      <c r="AD10" s="16" t="s">
        <v>36058</v>
      </c>
      <c r="AE10" s="33">
        <f>IF(D6L1103C5=0,0,D6L1103C10/D6L1103C5)</f>
        <v>0.48002059772434191</v>
      </c>
      <c r="AF10" s="16" t="s">
        <v>36059</v>
      </c>
      <c r="AG10" s="33">
        <f>CHOOSE(MIN(D6L1103C9,RUN_YEARS),B7L811C5,B7L811C14,B7L811C23,B7L811C32,B7L811C41)</f>
        <v>2569.3561424120753</v>
      </c>
      <c r="AH10" s="16" t="s">
        <v>36060</v>
      </c>
      <c r="AI10" s="33">
        <f>IF(D6L1103C15=0,0,D6L1103C11/D6L1103C15)</f>
        <v>7.7255291119350731E-7</v>
      </c>
      <c r="AJ10" s="16" t="s">
        <v>36061</v>
      </c>
      <c r="AK10" s="33">
        <f>IF(D6L1103C5=0,0,D6L1103C11/D6L1103C5)</f>
        <v>1.997940227565808E-2</v>
      </c>
      <c r="AL10" s="16" t="s">
        <v>36062</v>
      </c>
      <c r="AM10" s="33">
        <f>D6L1103C8*CHOOSE(MIN(D6L1103C9,RUN_YEARS),B7L811C4,B7L811C13,B7L811C22,B7L811C31,B7L811C40)</f>
        <v>7.1448898212833917E-3</v>
      </c>
      <c r="AN10" s="16" t="s">
        <v>36063</v>
      </c>
      <c r="AO10" s="33">
        <f>D6L1103C8-D6L1103C18</f>
        <v>4.2530359225875308E-2</v>
      </c>
      <c r="AP10" s="16" t="s">
        <v>36064</v>
      </c>
      <c r="AQ10" s="33">
        <f>CHOOSE(MIN(D6L1103C9,RUN_YEARS),B7L811C2,B7L811C11,B7L811C20,B7L811C29,B7L811C38)</f>
        <v>278.0724825494479</v>
      </c>
      <c r="AR10" s="16" t="s">
        <v>36065</v>
      </c>
      <c r="AS10" s="33">
        <f>IF(D6L1103C20=0,0,D6L1103C18/D6L1103C20)</f>
        <v>2.569434327257772E-5</v>
      </c>
      <c r="AT10" s="16" t="s">
        <v>36066</v>
      </c>
      <c r="AU10" s="33">
        <f>IF(D6L1103C5=0,0,D6L1103C18/D6L1103C5)</f>
        <v>7.1915993964121475E-2</v>
      </c>
      <c r="AV10" s="16" t="s">
        <v>36067</v>
      </c>
      <c r="AW10" s="33">
        <f>CHOOSE(MIN(D6L1103C9,RUN_YEARS),B7L811C1,B7L811C10,B7L811C19,B7L811C28,B7L811C37)</f>
        <v>1655.24211981965</v>
      </c>
      <c r="AX10" s="16" t="s">
        <v>36068</v>
      </c>
      <c r="AY10" s="33">
        <f>IF(D6L1103C23=0,0,D6L1103C19/D6L1103C23)</f>
        <v>2.569434327257772E-5</v>
      </c>
      <c r="AZ10" s="16" t="s">
        <v>36069</v>
      </c>
      <c r="BA10" s="33">
        <f>IF(D6L1103C5=0,0,D6L1103C19/D6L1103C5)</f>
        <v>0.42808400603587854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9.2089191924718643E-3</v>
      </c>
      <c r="J11" s="16" t="s">
        <v>36092</v>
      </c>
      <c r="K11" s="21">
        <f>IF(FLOW_THRU_100PCT="Y",1,INDEX(VariabilityMatrix,D6L1104C1,D6L1104C9))</f>
        <v>0.494701222858482</v>
      </c>
      <c r="L11" s="16" t="s">
        <v>36072</v>
      </c>
      <c r="M11" s="15">
        <f>IF(D6L1104C2&lt;&gt;0,D6L1104C2*D6L1104C4,D6L1104C3*D6L1104C4)</f>
        <v>4.5556635857207754E-3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2.2778317928603877E-3</v>
      </c>
      <c r="R11" s="16" t="s">
        <v>36074</v>
      </c>
      <c r="S11" s="15">
        <f>D6L1104C5-D6L1104C7</f>
        <v>2.2778317928603877E-3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2.1865925863235585E-3</v>
      </c>
      <c r="X11" s="16" t="s">
        <v>36076</v>
      </c>
      <c r="Y11" s="33">
        <f>D6L1104C7-D6L1104C10</f>
        <v>9.1239206536829209E-5</v>
      </c>
      <c r="Z11" s="16" t="s">
        <v>36077</v>
      </c>
      <c r="AA11" s="33">
        <f>CHOOSE(MIN(D6L1104C9,RUN_YEARS),B7L811C7,B7L811C16,B7L811C25,B7L811C34,B7L811C43)</f>
        <v>169867</v>
      </c>
      <c r="AB11" s="16" t="s">
        <v>36078</v>
      </c>
      <c r="AC11" s="33">
        <f>IF(D6L1104C12=0,0,D6L1104C10/D6L1104C12)</f>
        <v>1.2872380075727237E-8</v>
      </c>
      <c r="AD11" s="16" t="s">
        <v>36079</v>
      </c>
      <c r="AE11" s="33">
        <f>IF(D6L1104C5=0,0,D6L1104C10/D6L1104C5)</f>
        <v>0.47997235642622771</v>
      </c>
      <c r="AF11" s="16" t="s">
        <v>36080</v>
      </c>
      <c r="AG11" s="33">
        <f>CHOOSE(MIN(D6L1104C9,RUN_YEARS),B7L811C5,B7L811C14,B7L811C23,B7L811C32,B7L811C41)</f>
        <v>2726.1471699655804</v>
      </c>
      <c r="AH11" s="16" t="s">
        <v>36081</v>
      </c>
      <c r="AI11" s="33">
        <f>IF(D6L1104C15=0,0,D6L1104C11/D6L1104C15)</f>
        <v>3.346818819689077E-8</v>
      </c>
      <c r="AJ11" s="16" t="s">
        <v>36082</v>
      </c>
      <c r="AK11" s="33">
        <f>IF(D6L1104C5=0,0,D6L1104C11/D6L1104C5)</f>
        <v>2.0027643573772312E-2</v>
      </c>
      <c r="AL11" s="16" t="s">
        <v>36083</v>
      </c>
      <c r="AM11" s="33">
        <f>D6L1104C8*CHOOSE(MIN(D6L1104C9,RUN_YEARS),B7L811C4,B7L811C13,B7L811C22,B7L811C31,B7L811C40)</f>
        <v>3.1312595109969134E-4</v>
      </c>
      <c r="AN11" s="16" t="s">
        <v>36084</v>
      </c>
      <c r="AO11" s="33">
        <f>D6L1104C8-D6L1104C18</f>
        <v>1.9647058417606965E-3</v>
      </c>
      <c r="AP11" s="16" t="s">
        <v>36085</v>
      </c>
      <c r="AQ11" s="33">
        <f>CHOOSE(MIN(D6L1104C9,RUN_YEARS),B7L811C2,B7L811C11,B7L811C20,B7L811C29,B7L811C38)</f>
        <v>278.0740763437027</v>
      </c>
      <c r="AR11" s="16" t="s">
        <v>36086</v>
      </c>
      <c r="AS11" s="33">
        <f>IF(D6L1104C20=0,0,D6L1104C18/D6L1104C20)</f>
        <v>1.1260522923131608E-6</v>
      </c>
      <c r="AT11" s="16" t="s">
        <v>36087</v>
      </c>
      <c r="AU11" s="33">
        <f>IF(D6L1104C5=0,0,D6L1104C18/D6L1104C5)</f>
        <v>6.873333493745018E-2</v>
      </c>
      <c r="AV11" s="16" t="s">
        <v>36088</v>
      </c>
      <c r="AW11" s="33">
        <f>CHOOSE(MIN(D6L1104C9,RUN_YEARS),B7L811C1,B7L811C10,B7L811C19,B7L811C28,B7L811C37)</f>
        <v>1744.77318253556</v>
      </c>
      <c r="AX11" s="16" t="s">
        <v>36089</v>
      </c>
      <c r="AY11" s="33">
        <f>IF(D6L1104C23=0,0,D6L1104C19/D6L1104C23)</f>
        <v>1.1260522923131611E-6</v>
      </c>
      <c r="AZ11" s="16" t="s">
        <v>36090</v>
      </c>
      <c r="BA11" s="33">
        <f>IF(D6L1104C5=0,0,D6L1104C19/D6L1104C5)</f>
        <v>0.43126666506254985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3.198820954326743</v>
      </c>
      <c r="J12" s="16" t="s">
        <v>36113</v>
      </c>
      <c r="K12" s="21">
        <f>IF(FLOW_THRU_100PCT="Y",1,INDEX(VariabilityMatrix,D6L1105C1,D6L1105C9))</f>
        <v>0.24031560969564933</v>
      </c>
      <c r="L12" s="16" t="s">
        <v>36093</v>
      </c>
      <c r="M12" s="15">
        <f>IF(D6L1105C2&lt;&gt;0,D6L1105C2*D6L1105C4,D6L1105C3*D6L1105C4)</f>
        <v>0.76872660794625003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0.38436330397312501</v>
      </c>
      <c r="R12" s="16" t="s">
        <v>36095</v>
      </c>
      <c r="S12" s="15">
        <f>D6L1105C5-D6L1105C7</f>
        <v>0.38436330397312501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0.36900460583296479</v>
      </c>
      <c r="X12" s="16" t="s">
        <v>36097</v>
      </c>
      <c r="Y12" s="33">
        <f>D6L1105C7-D6L1105C10</f>
        <v>1.5358698140160221E-2</v>
      </c>
      <c r="Z12" s="16" t="s">
        <v>36098</v>
      </c>
      <c r="AA12" s="33">
        <f>CHOOSE(MIN(D6L1105C9,RUN_YEARS),B7L811C7,B7L811C16,B7L811C25,B7L811C34,B7L811C43)</f>
        <v>160500</v>
      </c>
      <c r="AB12" s="16" t="s">
        <v>36099</v>
      </c>
      <c r="AC12" s="33">
        <f>IF(D6L1105C12=0,0,D6L1105C10/D6L1105C12)</f>
        <v>2.2990941173393446E-6</v>
      </c>
      <c r="AD12" s="16" t="s">
        <v>36100</v>
      </c>
      <c r="AE12" s="33">
        <f>IF(D6L1105C5=0,0,D6L1105C10/D6L1105C5)</f>
        <v>0.48002059772434191</v>
      </c>
      <c r="AF12" s="16" t="s">
        <v>36101</v>
      </c>
      <c r="AG12" s="33">
        <f>CHOOSE(MIN(D6L1105C9,RUN_YEARS),B7L811C5,B7L811C14,B7L811C23,B7L811C32,B7L811C41)</f>
        <v>2569.3561424120753</v>
      </c>
      <c r="AH12" s="16" t="s">
        <v>36102</v>
      </c>
      <c r="AI12" s="33">
        <f>IF(D6L1105C15=0,0,D6L1105C11/D6L1105C15)</f>
        <v>5.9776447050822977E-6</v>
      </c>
      <c r="AJ12" s="16" t="s">
        <v>36103</v>
      </c>
      <c r="AK12" s="33">
        <f>IF(D6L1105C5=0,0,D6L1105C11/D6L1105C5)</f>
        <v>1.9979402275658076E-2</v>
      </c>
      <c r="AL12" s="16" t="s">
        <v>36104</v>
      </c>
      <c r="AM12" s="33">
        <f>D6L1105C8*CHOOSE(MIN(D6L1105C9,RUN_YEARS),B7L811C4,B7L811C13,B7L811C22,B7L811C31,B7L811C40)</f>
        <v>5.5283738097122094E-2</v>
      </c>
      <c r="AN12" s="16" t="s">
        <v>36105</v>
      </c>
      <c r="AO12" s="33">
        <f>D6L1105C8-D6L1105C18</f>
        <v>0.3290795658760029</v>
      </c>
      <c r="AP12" s="16" t="s">
        <v>36106</v>
      </c>
      <c r="AQ12" s="33">
        <f>CHOOSE(MIN(D6L1105C9,RUN_YEARS),B7L811C2,B7L811C11,B7L811C20,B7L811C29,B7L811C38)</f>
        <v>278.0724825494479</v>
      </c>
      <c r="AR12" s="16" t="s">
        <v>36107</v>
      </c>
      <c r="AS12" s="33">
        <f>IF(D6L1105C20=0,0,D6L1105C18/D6L1105C20)</f>
        <v>1.9881053166521549E-4</v>
      </c>
      <c r="AT12" s="16" t="s">
        <v>36108</v>
      </c>
      <c r="AU12" s="33">
        <f>IF(D6L1105C5=0,0,D6L1105C18/D6L1105C5)</f>
        <v>7.1915993964121475E-2</v>
      </c>
      <c r="AV12" s="16" t="s">
        <v>36109</v>
      </c>
      <c r="AW12" s="33">
        <f>CHOOSE(MIN(D6L1105C9,RUN_YEARS),B7L811C1,B7L811C10,B7L811C19,B7L811C28,B7L811C37)</f>
        <v>1655.24211981965</v>
      </c>
      <c r="AX12" s="16" t="s">
        <v>36110</v>
      </c>
      <c r="AY12" s="33">
        <f>IF(D6L1105C23=0,0,D6L1105C19/D6L1105C23)</f>
        <v>1.9881053166521546E-4</v>
      </c>
      <c r="AZ12" s="16" t="s">
        <v>36111</v>
      </c>
      <c r="BA12" s="33">
        <f>IF(D6L1105C5=0,0,D6L1105C19/D6L1105C5)</f>
        <v>0.42808400603587848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1.6685273778352572</v>
      </c>
      <c r="J13" s="16" t="s">
        <v>36134</v>
      </c>
      <c r="K13" s="21">
        <f>IF(FLOW_THRU_100PCT="Y",1,INDEX(VariabilityMatrix,D6L1106C1,D6L1106C9))</f>
        <v>0.50871385072933473</v>
      </c>
      <c r="L13" s="16" t="s">
        <v>36114</v>
      </c>
      <c r="M13" s="15">
        <f>IF(D6L1106C2&lt;&gt;0,D6L1106C2*D6L1106C4,D6L1106C3*D6L1106C4)</f>
        <v>0.84880298742589333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0.42440149371294666</v>
      </c>
      <c r="R13" s="16" t="s">
        <v>36116</v>
      </c>
      <c r="S13" s="15">
        <f>D6L1106C5-D6L1106C7</f>
        <v>0.42440149371294666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0.40744291737438437</v>
      </c>
      <c r="X13" s="16" t="s">
        <v>36118</v>
      </c>
      <c r="Y13" s="33">
        <f>D6L1106C7-D6L1106C10</f>
        <v>1.6958576338562292E-2</v>
      </c>
      <c r="Z13" s="16" t="s">
        <v>36119</v>
      </c>
      <c r="AA13" s="33">
        <f>CHOOSE(MIN(D6L1106C9,RUN_YEARS),B7L811C7,B7L811C16,B7L811C25,B7L811C34,B7L811C43)</f>
        <v>160500</v>
      </c>
      <c r="AB13" s="16" t="s">
        <v>36120</v>
      </c>
      <c r="AC13" s="33">
        <f>IF(D6L1106C12=0,0,D6L1106C10/D6L1106C12)</f>
        <v>2.5385851549805879E-6</v>
      </c>
      <c r="AD13" s="16" t="s">
        <v>36121</v>
      </c>
      <c r="AE13" s="33">
        <f>IF(D6L1106C5=0,0,D6L1106C10/D6L1106C5)</f>
        <v>0.48002059772434191</v>
      </c>
      <c r="AF13" s="16" t="s">
        <v>36122</v>
      </c>
      <c r="AG13" s="33">
        <f>CHOOSE(MIN(D6L1106C9,RUN_YEARS),B7L811C5,B7L811C14,B7L811C23,B7L811C32,B7L811C41)</f>
        <v>2569.3561424120753</v>
      </c>
      <c r="AH13" s="16" t="s">
        <v>36123</v>
      </c>
      <c r="AI13" s="33">
        <f>IF(D6L1106C15=0,0,D6L1106C11/D6L1106C15)</f>
        <v>6.6003214029495422E-6</v>
      </c>
      <c r="AJ13" s="16" t="s">
        <v>36124</v>
      </c>
      <c r="AK13" s="33">
        <f>IF(D6L1106C5=0,0,D6L1106C11/D6L1106C5)</f>
        <v>1.9979402275658108E-2</v>
      </c>
      <c r="AL13" s="16" t="s">
        <v>36125</v>
      </c>
      <c r="AM13" s="33">
        <f>D6L1106C8*CHOOSE(MIN(D6L1106C9,RUN_YEARS),B7L811C4,B7L811C13,B7L811C22,B7L811C31,B7L811C40)</f>
        <v>6.1042510520448817E-2</v>
      </c>
      <c r="AN13" s="16" t="s">
        <v>36126</v>
      </c>
      <c r="AO13" s="33">
        <f>D6L1106C8-D6L1106C18</f>
        <v>0.36335898319249782</v>
      </c>
      <c r="AP13" s="16" t="s">
        <v>36127</v>
      </c>
      <c r="AQ13" s="33">
        <f>CHOOSE(MIN(D6L1106C9,RUN_YEARS),B7L811C2,B7L811C11,B7L811C20,B7L811C29,B7L811C38)</f>
        <v>278.0724825494479</v>
      </c>
      <c r="AR13" s="16" t="s">
        <v>36128</v>
      </c>
      <c r="AS13" s="33">
        <f>IF(D6L1106C20=0,0,D6L1106C18/D6L1106C20)</f>
        <v>2.1952014079492388E-4</v>
      </c>
      <c r="AT13" s="16" t="s">
        <v>36129</v>
      </c>
      <c r="AU13" s="33">
        <f>IF(D6L1106C5=0,0,D6L1106C18/D6L1106C5)</f>
        <v>7.1915993964121475E-2</v>
      </c>
      <c r="AV13" s="16" t="s">
        <v>36130</v>
      </c>
      <c r="AW13" s="33">
        <f>CHOOSE(MIN(D6L1106C9,RUN_YEARS),B7L811C1,B7L811C10,B7L811C19,B7L811C28,B7L811C37)</f>
        <v>1655.24211981965</v>
      </c>
      <c r="AX13" s="16" t="s">
        <v>36131</v>
      </c>
      <c r="AY13" s="33">
        <f>IF(D6L1106C23=0,0,D6L1106C19/D6L1106C23)</f>
        <v>2.1952014079492385E-4</v>
      </c>
      <c r="AZ13" s="16" t="s">
        <v>36132</v>
      </c>
      <c r="BA13" s="33">
        <f>IF(D6L1106C5=0,0,D6L1106C19/D6L1106C5)</f>
        <v>0.42808400603587848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8.0936521622417074E-2</v>
      </c>
      <c r="J14" s="16" t="s">
        <v>36155</v>
      </c>
      <c r="K14" s="21">
        <f>IF(FLOW_THRU_100PCT="Y",1,INDEX(VariabilityMatrix,D6L1107C1,D6L1107C9))</f>
        <v>0.494701222858482</v>
      </c>
      <c r="L14" s="16" t="s">
        <v>36135</v>
      </c>
      <c r="M14" s="15">
        <f>IF(D6L1107C2&lt;&gt;0,D6L1107C2*D6L1107C4,D6L1107C3*D6L1107C4)</f>
        <v>4.0039396220521696E-2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2.0019698110260848E-2</v>
      </c>
      <c r="R14" s="16" t="s">
        <v>36137</v>
      </c>
      <c r="S14" s="15">
        <f>D6L1107C5-D6L1107C7</f>
        <v>2.0019698110260848E-2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1.9217803353847193E-2</v>
      </c>
      <c r="X14" s="16" t="s">
        <v>36139</v>
      </c>
      <c r="Y14" s="33">
        <f>D6L1107C7-D6L1107C10</f>
        <v>8.0189475641365485E-4</v>
      </c>
      <c r="Z14" s="16" t="s">
        <v>36140</v>
      </c>
      <c r="AA14" s="33">
        <f>CHOOSE(MIN(D6L1107C9,RUN_YEARS),B7L811C7,B7L811C16,B7L811C25,B7L811C34,B7L811C43)</f>
        <v>169867</v>
      </c>
      <c r="AB14" s="16" t="s">
        <v>36141</v>
      </c>
      <c r="AC14" s="33">
        <f>IF(D6L1107C12=0,0,D6L1107C10/D6L1107C12)</f>
        <v>1.1313441312230859E-7</v>
      </c>
      <c r="AD14" s="16" t="s">
        <v>36142</v>
      </c>
      <c r="AE14" s="33">
        <f>IF(D6L1107C5=0,0,D6L1107C10/D6L1107C5)</f>
        <v>0.47997235642622771</v>
      </c>
      <c r="AF14" s="16" t="s">
        <v>36143</v>
      </c>
      <c r="AG14" s="33">
        <f>CHOOSE(MIN(D6L1107C9,RUN_YEARS),B7L811C5,B7L811C14,B7L811C23,B7L811C32,B7L811C41)</f>
        <v>2726.1471699655804</v>
      </c>
      <c r="AH14" s="16" t="s">
        <v>36144</v>
      </c>
      <c r="AI14" s="33">
        <f>IF(D6L1107C15=0,0,D6L1107C11/D6L1107C15)</f>
        <v>2.9414947411800198E-7</v>
      </c>
      <c r="AJ14" s="16" t="s">
        <v>36145</v>
      </c>
      <c r="AK14" s="33">
        <f>IF(D6L1107C5=0,0,D6L1107C11/D6L1107C5)</f>
        <v>2.0027643573772316E-2</v>
      </c>
      <c r="AL14" s="16" t="s">
        <v>36146</v>
      </c>
      <c r="AM14" s="33">
        <f>D6L1107C8*CHOOSE(MIN(D6L1107C9,RUN_YEARS),B7L811C4,B7L811C13,B7L811C22,B7L811C31,B7L811C40)</f>
        <v>2.7520412311183946E-3</v>
      </c>
      <c r="AN14" s="16" t="s">
        <v>36147</v>
      </c>
      <c r="AO14" s="33">
        <f>D6L1107C8-D6L1107C18</f>
        <v>1.7267656879142453E-2</v>
      </c>
      <c r="AP14" s="16" t="s">
        <v>36148</v>
      </c>
      <c r="AQ14" s="33">
        <f>CHOOSE(MIN(D6L1107C9,RUN_YEARS),B7L811C2,B7L811C11,B7L811C20,B7L811C29,B7L811C38)</f>
        <v>278.0740763437027</v>
      </c>
      <c r="AR14" s="16" t="s">
        <v>36149</v>
      </c>
      <c r="AS14" s="33">
        <f>IF(D6L1107C20=0,0,D6L1107C18/D6L1107C20)</f>
        <v>9.8967917732713804E-6</v>
      </c>
      <c r="AT14" s="16" t="s">
        <v>36150</v>
      </c>
      <c r="AU14" s="33">
        <f>IF(D6L1107C5=0,0,D6L1107C18/D6L1107C5)</f>
        <v>6.873333493745018E-2</v>
      </c>
      <c r="AV14" s="16" t="s">
        <v>36151</v>
      </c>
      <c r="AW14" s="33">
        <f>CHOOSE(MIN(D6L1107C9,RUN_YEARS),B7L811C1,B7L811C10,B7L811C19,B7L811C28,B7L811C37)</f>
        <v>1744.77318253556</v>
      </c>
      <c r="AX14" s="16" t="s">
        <v>36152</v>
      </c>
      <c r="AY14" s="33">
        <f>IF(D6L1107C23=0,0,D6L1107C19/D6L1107C23)</f>
        <v>9.8967917732713787E-6</v>
      </c>
      <c r="AZ14" s="16" t="s">
        <v>36153</v>
      </c>
      <c r="BA14" s="33">
        <f>IF(D6L1107C5=0,0,D6L1107C19/D6L1107C5)</f>
        <v>0.43126666506254979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0.494701222858482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169867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2726.1471699655804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278.0740763437027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1744.77318253556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0.494701222858482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169867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2726.1471699655804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278.0740763437027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1744.77318253556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0.494701222858482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169867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2726.1471699655804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278.0740763437027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1744.77318253556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0.494701222858482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169867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2726.1471699655804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278.0740763437027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1744.77318253556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0.494701222858482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169867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2726.1471699655804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278.0740763437027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1744.77318253556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3.408170059579739E-2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2.9310262512385755E-2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1.4655131256192878E-2</v>
      </c>
      <c r="R20" s="16" t="s">
        <v>36263</v>
      </c>
      <c r="S20" s="15">
        <f>D6L1113C5-D6L1113C7</f>
        <v>1.4655131256192878E-2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1.4068115765541116E-2</v>
      </c>
      <c r="X20" s="16" t="s">
        <v>36265</v>
      </c>
      <c r="Y20" s="33">
        <f>D6L1113C7-D6L1113C10</f>
        <v>5.8701549065176203E-4</v>
      </c>
      <c r="Z20" s="16" t="s">
        <v>36266</v>
      </c>
      <c r="AA20" s="33">
        <f>CHOOSE(MIN(D6L1113C9,RUN_YEARS),B7L811C7,B7L811C16,B7L811C25,B7L811C34,B7L811C43)</f>
        <v>169867</v>
      </c>
      <c r="AB20" s="16" t="s">
        <v>36267</v>
      </c>
      <c r="AC20" s="33">
        <f>IF(D6L1113C12=0,0,D6L1113C10/D6L1113C12)</f>
        <v>8.2818415381098828E-8</v>
      </c>
      <c r="AD20" s="16" t="s">
        <v>36268</v>
      </c>
      <c r="AE20" s="33">
        <f>IF(D6L1113C5=0,0,D6L1113C10/D6L1113C5)</f>
        <v>0.47997235642622771</v>
      </c>
      <c r="AF20" s="16" t="s">
        <v>36269</v>
      </c>
      <c r="AG20" s="33">
        <f>CHOOSE(MIN(D6L1113C9,RUN_YEARS),B7L811C5,B7L811C14,B7L811C23,B7L811C32,B7L811C41)</f>
        <v>2726.1471699655804</v>
      </c>
      <c r="AH20" s="16" t="s">
        <v>36270</v>
      </c>
      <c r="AI20" s="33">
        <f>IF(D6L1113C15=0,0,D6L1113C11/D6L1113C15)</f>
        <v>2.1532787999085667E-7</v>
      </c>
      <c r="AJ20" s="16" t="s">
        <v>36271</v>
      </c>
      <c r="AK20" s="33">
        <f>IF(D6L1113C5=0,0,D6L1113C11/D6L1113C5)</f>
        <v>2.0027643573772312E-2</v>
      </c>
      <c r="AL20" s="16" t="s">
        <v>36272</v>
      </c>
      <c r="AM20" s="33">
        <f>D6L1113C8*CHOOSE(MIN(D6L1113C9,RUN_YEARS),B7L811C4,B7L811C13,B7L811C22,B7L811C31,B7L811C40)</f>
        <v>2.0145920903684002E-3</v>
      </c>
      <c r="AN20" s="16" t="s">
        <v>36273</v>
      </c>
      <c r="AO20" s="33">
        <f>D6L1113C8-D6L1113C18</f>
        <v>1.2640539165824478E-2</v>
      </c>
      <c r="AP20" s="16" t="s">
        <v>36274</v>
      </c>
      <c r="AQ20" s="33">
        <f>CHOOSE(MIN(D6L1113C9,RUN_YEARS),B7L811C2,B7L811C11,B7L811C20,B7L811C29,B7L811C38)</f>
        <v>278.0740763437027</v>
      </c>
      <c r="AR20" s="16" t="s">
        <v>36275</v>
      </c>
      <c r="AS20" s="33">
        <f>IF(D6L1113C20=0,0,D6L1113C18/D6L1113C20)</f>
        <v>7.2448036755441437E-6</v>
      </c>
      <c r="AT20" s="16" t="s">
        <v>36276</v>
      </c>
      <c r="AU20" s="33">
        <f>IF(D6L1113C5=0,0,D6L1113C18/D6L1113C5)</f>
        <v>6.873333493745018E-2</v>
      </c>
      <c r="AV20" s="16" t="s">
        <v>36277</v>
      </c>
      <c r="AW20" s="33">
        <f>CHOOSE(MIN(D6L1113C9,RUN_YEARS),B7L811C1,B7L811C10,B7L811C19,B7L811C28,B7L811C37)</f>
        <v>1744.77318253556</v>
      </c>
      <c r="AX20" s="16" t="s">
        <v>36278</v>
      </c>
      <c r="AY20" s="33">
        <f>IF(D6L1113C23=0,0,D6L1113C19/D6L1113C23)</f>
        <v>7.2448036755441437E-6</v>
      </c>
      <c r="AZ20" s="16" t="s">
        <v>36279</v>
      </c>
      <c r="BA20" s="33">
        <f>IF(D6L1113C5=0,0,D6L1113C19/D6L1113C5)</f>
        <v>0.43126666506254985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0.50871385072933473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160500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2569.3561424120753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278.0724825494479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1655.24211981965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0.28662479414491082</v>
      </c>
      <c r="J22" s="16" t="s">
        <v>36322</v>
      </c>
      <c r="K22" s="21">
        <f>IF(FLOW_THRU_100PCT="Y",1,INDEX(VariabilityMatrix,D6L1115C1,D6L1115C9))</f>
        <v>0.50999858871473003</v>
      </c>
      <c r="L22" s="16" t="s">
        <v>36302</v>
      </c>
      <c r="M22" s="15">
        <f>IF(D6L1115C2&lt;&gt;0,D6L1115C2*D6L1115C4,D6L1115C3*D6L1115C4)</f>
        <v>0.14617824050455452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7.3089120252277262E-2</v>
      </c>
      <c r="R22" s="16" t="s">
        <v>36304</v>
      </c>
      <c r="S22" s="15">
        <f>D6L1115C5-D6L1115C7</f>
        <v>7.3089120252277262E-2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7.0126885195140237E-2</v>
      </c>
      <c r="X22" s="16" t="s">
        <v>36306</v>
      </c>
      <c r="Y22" s="33">
        <f>D6L1115C7-D6L1115C10</f>
        <v>2.9622350571370248E-3</v>
      </c>
      <c r="Z22" s="16" t="s">
        <v>36307</v>
      </c>
      <c r="AA22" s="33">
        <f>CHOOSE(MIN(D6L1115C9,RUN_YEARS),B7L811C7,B7L811C16,B7L811C25,B7L811C34,B7L811C43)</f>
        <v>162223.33333333334</v>
      </c>
      <c r="AB22" s="16" t="s">
        <v>36308</v>
      </c>
      <c r="AC22" s="33">
        <f>IF(D6L1115C12=0,0,D6L1115C10/D6L1115C12)</f>
        <v>4.3228605746279964E-7</v>
      </c>
      <c r="AD22" s="16" t="s">
        <v>36309</v>
      </c>
      <c r="AE22" s="33">
        <f>IF(D6L1115C5=0,0,D6L1115C10/D6L1115C5)</f>
        <v>0.47973545825348246</v>
      </c>
      <c r="AF22" s="16" t="s">
        <v>36310</v>
      </c>
      <c r="AG22" s="33">
        <f>CHOOSE(MIN(D6L1115C9,RUN_YEARS),B7L811C5,B7L811C14,B7L811C23,B7L811C32,B7L811C41)</f>
        <v>2635.5723395496693</v>
      </c>
      <c r="AH22" s="16" t="s">
        <v>36311</v>
      </c>
      <c r="AI22" s="33">
        <f>IF(D6L1115C15=0,0,D6L1115C11/D6L1115C15)</f>
        <v>1.123943749403278E-6</v>
      </c>
      <c r="AJ22" s="16" t="s">
        <v>36312</v>
      </c>
      <c r="AK22" s="33">
        <f>IF(D6L1115C5=0,0,D6L1115C11/D6L1115C5)</f>
        <v>2.0264541746517529E-2</v>
      </c>
      <c r="AL22" s="16" t="s">
        <v>36313</v>
      </c>
      <c r="AM22" s="33">
        <f>D6L1115C8*CHOOSE(MIN(D6L1115C9,RUN_YEARS),B7L811C4,B7L811C13,B7L811C22,B7L811C31,B7L811C40)</f>
        <v>1.0645947336880257E-2</v>
      </c>
      <c r="AN22" s="16" t="s">
        <v>36314</v>
      </c>
      <c r="AO22" s="33">
        <f>D6L1115C8-D6L1115C18</f>
        <v>6.2443172915397006E-2</v>
      </c>
      <c r="AP22" s="16" t="s">
        <v>36315</v>
      </c>
      <c r="AQ22" s="33">
        <f>CHOOSE(MIN(D6L1115C9,RUN_YEARS),B7L811C2,B7L811C11,B7L811C20,B7L811C29,B7L811C38)</f>
        <v>289.29224919787629</v>
      </c>
      <c r="AR22" s="16" t="s">
        <v>36316</v>
      </c>
      <c r="AS22" s="33">
        <f>IF(D6L1115C20=0,0,D6L1115C18/D6L1115C20)</f>
        <v>3.6799974304179908E-5</v>
      </c>
      <c r="AT22" s="16" t="s">
        <v>36317</v>
      </c>
      <c r="AU22" s="33">
        <f>IF(D6L1115C5=0,0,D6L1115C18/D6L1115C5)</f>
        <v>7.2828536587485865E-2</v>
      </c>
      <c r="AV22" s="16" t="s">
        <v>36318</v>
      </c>
      <c r="AW22" s="33">
        <f>CHOOSE(MIN(D6L1115C9,RUN_YEARS),B7L811C1,B7L811C10,B7L811C19,B7L811C28,B7L811C37)</f>
        <v>1696.8265357811522</v>
      </c>
      <c r="AX22" s="16" t="s">
        <v>36319</v>
      </c>
      <c r="AY22" s="33">
        <f>IF(D6L1115C23=0,0,D6L1115C19/D6L1115C23)</f>
        <v>3.6799974304179908E-5</v>
      </c>
      <c r="AZ22" s="16" t="s">
        <v>36320</v>
      </c>
      <c r="BA22" s="33">
        <f>IF(D6L1115C5=0,0,D6L1115C19/D6L1115C5)</f>
        <v>0.42717146341251416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9.2982196331919607</v>
      </c>
      <c r="J23" s="16" t="s">
        <v>36343</v>
      </c>
      <c r="K23" s="21">
        <f>IF(FLOW_THRU_100PCT="Y",1,INDEX(VariabilityMatrix,D6L1116C1,D6L1116C9))</f>
        <v>0.23250378168192573</v>
      </c>
      <c r="L23" s="16" t="s">
        <v>36323</v>
      </c>
      <c r="M23" s="15">
        <f>IF(D6L1116C2&lt;&gt;0,D6L1116C2*D6L1116C4,D6L1116C3*D6L1116C4)</f>
        <v>2.1618712276262593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1.0809356138131296</v>
      </c>
      <c r="R23" s="16" t="s">
        <v>36325</v>
      </c>
      <c r="S23" s="15">
        <f>D6L1116C5-D6L1116C7</f>
        <v>1.0809356138131296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1.0371262840703022</v>
      </c>
      <c r="X23" s="16" t="s">
        <v>36327</v>
      </c>
      <c r="Y23" s="33">
        <f>D6L1116C7-D6L1116C10</f>
        <v>4.3809329742827474E-2</v>
      </c>
      <c r="Z23" s="16" t="s">
        <v>36328</v>
      </c>
      <c r="AA23" s="33">
        <f>CHOOSE(MIN(D6L1116C9,RUN_YEARS),B7L811C7,B7L811C16,B7L811C25,B7L811C34,B7L811C43)</f>
        <v>162223.33333333334</v>
      </c>
      <c r="AB23" s="16" t="s">
        <v>36329</v>
      </c>
      <c r="AC23" s="33">
        <f>IF(D6L1116C12=0,0,D6L1116C10/D6L1116C12)</f>
        <v>6.3932004278276994E-6</v>
      </c>
      <c r="AD23" s="16" t="s">
        <v>36330</v>
      </c>
      <c r="AE23" s="33">
        <f>IF(D6L1116C5=0,0,D6L1116C10/D6L1116C5)</f>
        <v>0.47973545825348246</v>
      </c>
      <c r="AF23" s="16" t="s">
        <v>36331</v>
      </c>
      <c r="AG23" s="33">
        <f>CHOOSE(MIN(D6L1116C9,RUN_YEARS),B7L811C5,B7L811C14,B7L811C23,B7L811C32,B7L811C41)</f>
        <v>2635.5723395496693</v>
      </c>
      <c r="AH23" s="16" t="s">
        <v>36332</v>
      </c>
      <c r="AI23" s="33">
        <f>IF(D6L1116C15=0,0,D6L1116C11/D6L1116C15)</f>
        <v>1.6622321112352018E-5</v>
      </c>
      <c r="AJ23" s="16" t="s">
        <v>36333</v>
      </c>
      <c r="AK23" s="33">
        <f>IF(D6L1116C5=0,0,D6L1116C11/D6L1116C5)</f>
        <v>2.026454174651755E-2</v>
      </c>
      <c r="AL23" s="16" t="s">
        <v>36334</v>
      </c>
      <c r="AM23" s="33">
        <f>D6L1116C8*CHOOSE(MIN(D6L1116C9,RUN_YEARS),B7L811C4,B7L811C13,B7L811C22,B7L811C31,B7L811C40)</f>
        <v>0.157445917798612</v>
      </c>
      <c r="AN23" s="16" t="s">
        <v>36335</v>
      </c>
      <c r="AO23" s="33">
        <f>D6L1116C8-D6L1116C18</f>
        <v>0.92348969601451758</v>
      </c>
      <c r="AP23" s="16" t="s">
        <v>36336</v>
      </c>
      <c r="AQ23" s="33">
        <f>CHOOSE(MIN(D6L1116C9,RUN_YEARS),B7L811C2,B7L811C11,B7L811C20,B7L811C29,B7L811C38)</f>
        <v>289.29224919787629</v>
      </c>
      <c r="AR23" s="16" t="s">
        <v>36337</v>
      </c>
      <c r="AS23" s="33">
        <f>IF(D6L1116C20=0,0,D6L1116C18/D6L1116C20)</f>
        <v>5.4424519922384364E-4</v>
      </c>
      <c r="AT23" s="16" t="s">
        <v>36338</v>
      </c>
      <c r="AU23" s="33">
        <f>IF(D6L1116C5=0,0,D6L1116C18/D6L1116C5)</f>
        <v>7.2828536587485865E-2</v>
      </c>
      <c r="AV23" s="16" t="s">
        <v>36339</v>
      </c>
      <c r="AW23" s="33">
        <f>CHOOSE(MIN(D6L1116C9,RUN_YEARS),B7L811C1,B7L811C10,B7L811C19,B7L811C28,B7L811C37)</f>
        <v>1696.8265357811522</v>
      </c>
      <c r="AX23" s="16" t="s">
        <v>36340</v>
      </c>
      <c r="AY23" s="33">
        <f>IF(D6L1116C23=0,0,D6L1116C19/D6L1116C23)</f>
        <v>5.4424519922384364E-4</v>
      </c>
      <c r="AZ23" s="16" t="s">
        <v>36341</v>
      </c>
      <c r="BA23" s="33">
        <f>IF(D6L1116C5=0,0,D6L1116C19/D6L1116C5)</f>
        <v>0.42717146341251411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4.1442938390432635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3.5640927015772066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1.7820463507886033</v>
      </c>
      <c r="R24" s="16" t="s">
        <v>36346</v>
      </c>
      <c r="S24" s="15">
        <f>D6L1117C5-D6L1117C7</f>
        <v>1.7820463507886033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1.7098216454490336</v>
      </c>
      <c r="X24" s="16" t="s">
        <v>36348</v>
      </c>
      <c r="Y24" s="33">
        <f>D6L1117C7-D6L1117C10</f>
        <v>7.2224705339569706E-2</v>
      </c>
      <c r="Z24" s="16" t="s">
        <v>36349</v>
      </c>
      <c r="AA24" s="33">
        <f>CHOOSE(MIN(D6L1117C9,RUN_YEARS),B7L811C7,B7L811C16,B7L811C25,B7L811C34,B7L811C43)</f>
        <v>162223.33333333334</v>
      </c>
      <c r="AB24" s="16" t="s">
        <v>36350</v>
      </c>
      <c r="AC24" s="33">
        <f>IF(D6L1117C12=0,0,D6L1117C10/D6L1117C12)</f>
        <v>1.0539924253286829E-5</v>
      </c>
      <c r="AD24" s="16" t="s">
        <v>36351</v>
      </c>
      <c r="AE24" s="33">
        <f>IF(D6L1117C5=0,0,D6L1117C10/D6L1117C5)</f>
        <v>0.47973545825348246</v>
      </c>
      <c r="AF24" s="16" t="s">
        <v>36352</v>
      </c>
      <c r="AG24" s="33">
        <f>CHOOSE(MIN(D6L1117C9,RUN_YEARS),B7L811C5,B7L811C14,B7L811C23,B7L811C32,B7L811C41)</f>
        <v>2635.5723395496693</v>
      </c>
      <c r="AH24" s="16" t="s">
        <v>36353</v>
      </c>
      <c r="AI24" s="33">
        <f>IF(D6L1117C15=0,0,D6L1117C11/D6L1117C15)</f>
        <v>2.7403803058545713E-5</v>
      </c>
      <c r="AJ24" s="16" t="s">
        <v>36354</v>
      </c>
      <c r="AK24" s="33">
        <f>IF(D6L1117C5=0,0,D6L1117C11/D6L1117C5)</f>
        <v>2.0264541746517518E-2</v>
      </c>
      <c r="AL24" s="16" t="s">
        <v>36355</v>
      </c>
      <c r="AM24" s="33">
        <f>D6L1117C8*CHOOSE(MIN(D6L1117C9,RUN_YEARS),B7L811C4,B7L811C13,B7L811C22,B7L811C31,B7L811C40)</f>
        <v>0.25956765571800694</v>
      </c>
      <c r="AN24" s="16" t="s">
        <v>36356</v>
      </c>
      <c r="AO24" s="33">
        <f>D6L1117C8-D6L1117C18</f>
        <v>1.5224786950705964</v>
      </c>
      <c r="AP24" s="16" t="s">
        <v>36357</v>
      </c>
      <c r="AQ24" s="33">
        <f>CHOOSE(MIN(D6L1117C9,RUN_YEARS),B7L811C2,B7L811C11,B7L811C20,B7L811C29,B7L811C38)</f>
        <v>289.29224919787629</v>
      </c>
      <c r="AR24" s="16" t="s">
        <v>36358</v>
      </c>
      <c r="AS24" s="33">
        <f>IF(D6L1117C20=0,0,D6L1117C18/D6L1117C20)</f>
        <v>8.9725063992455013E-4</v>
      </c>
      <c r="AT24" s="16" t="s">
        <v>36359</v>
      </c>
      <c r="AU24" s="33">
        <f>IF(D6L1117C5=0,0,D6L1117C18/D6L1117C5)</f>
        <v>7.2828536587485865E-2</v>
      </c>
      <c r="AV24" s="16" t="s">
        <v>36360</v>
      </c>
      <c r="AW24" s="33">
        <f>CHOOSE(MIN(D6L1117C9,RUN_YEARS),B7L811C1,B7L811C10,B7L811C19,B7L811C28,B7L811C37)</f>
        <v>1696.8265357811522</v>
      </c>
      <c r="AX24" s="16" t="s">
        <v>36361</v>
      </c>
      <c r="AY24" s="33">
        <f>IF(D6L1117C23=0,0,D6L1117C19/D6L1117C23)</f>
        <v>8.9725063992455013E-4</v>
      </c>
      <c r="AZ24" s="16" t="s">
        <v>36362</v>
      </c>
      <c r="BA24" s="33">
        <f>IF(D6L1117C5=0,0,D6L1117C19/D6L1117C5)</f>
        <v>0.42717146341251416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7.4816543899702195</v>
      </c>
      <c r="J25" s="16" t="s">
        <v>36384</v>
      </c>
      <c r="K25" s="21">
        <f>IF(FLOW_THRU_100PCT="Y",1,INDEX(VariabilityMatrix,D6L1118C1,D6L1118C9))</f>
        <v>0.21446738302183352</v>
      </c>
      <c r="L25" s="16" t="s">
        <v>36364</v>
      </c>
      <c r="M25" s="15">
        <f>IF(D6L1118C2&lt;&gt;0,D6L1118C2*D6L1118C4,D6L1118C3*D6L1118C4)</f>
        <v>1.6045708376907253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0.80228541884536264</v>
      </c>
      <c r="R25" s="16" t="s">
        <v>36366</v>
      </c>
      <c r="S25" s="15">
        <f>D6L1118C5-D6L1118C7</f>
        <v>0.80228541884536264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0.77014964601922353</v>
      </c>
      <c r="X25" s="16" t="s">
        <v>36368</v>
      </c>
      <c r="Y25" s="33">
        <f>D6L1118C7-D6L1118C10</f>
        <v>3.2135772826139108E-2</v>
      </c>
      <c r="Z25" s="16" t="s">
        <v>36369</v>
      </c>
      <c r="AA25" s="33">
        <f>CHOOSE(MIN(D6L1118C9,RUN_YEARS),B7L811C7,B7L811C16,B7L811C25,B7L811C34,B7L811C43)</f>
        <v>169867</v>
      </c>
      <c r="AB25" s="16" t="s">
        <v>36370</v>
      </c>
      <c r="AC25" s="33">
        <f>IF(D6L1118C12=0,0,D6L1118C10/D6L1118C12)</f>
        <v>4.5338390977601506E-6</v>
      </c>
      <c r="AD25" s="16" t="s">
        <v>36371</v>
      </c>
      <c r="AE25" s="33">
        <f>IF(D6L1118C5=0,0,D6L1118C10/D6L1118C5)</f>
        <v>0.47997235642622771</v>
      </c>
      <c r="AF25" s="16" t="s">
        <v>36372</v>
      </c>
      <c r="AG25" s="33">
        <f>CHOOSE(MIN(D6L1118C9,RUN_YEARS),B7L811C5,B7L811C14,B7L811C23,B7L811C32,B7L811C41)</f>
        <v>2726.1471699655804</v>
      </c>
      <c r="AH25" s="16" t="s">
        <v>36373</v>
      </c>
      <c r="AI25" s="33">
        <f>IF(D6L1118C15=0,0,D6L1118C11/D6L1118C15)</f>
        <v>1.1787981654176375E-5</v>
      </c>
      <c r="AJ25" s="16" t="s">
        <v>36374</v>
      </c>
      <c r="AK25" s="33">
        <f>IF(D6L1118C5=0,0,D6L1118C11/D6L1118C5)</f>
        <v>2.0027643573772312E-2</v>
      </c>
      <c r="AL25" s="16" t="s">
        <v>36375</v>
      </c>
      <c r="AM25" s="33">
        <f>D6L1118C8*CHOOSE(MIN(D6L1118C9,RUN_YEARS),B7L811C4,B7L811C13,B7L811C22,B7L811C31,B7L811C40)</f>
        <v>0.11028750481786163</v>
      </c>
      <c r="AN25" s="16" t="s">
        <v>36376</v>
      </c>
      <c r="AO25" s="33">
        <f>D6L1118C8-D6L1118C18</f>
        <v>0.69199791402750099</v>
      </c>
      <c r="AP25" s="16" t="s">
        <v>36377</v>
      </c>
      <c r="AQ25" s="33">
        <f>CHOOSE(MIN(D6L1118C9,RUN_YEARS),B7L811C2,B7L811C11,B7L811C20,B7L811C29,B7L811C38)</f>
        <v>278.0740763437027</v>
      </c>
      <c r="AR25" s="16" t="s">
        <v>36378</v>
      </c>
      <c r="AS25" s="33">
        <f>IF(D6L1118C20=0,0,D6L1118C18/D6L1118C20)</f>
        <v>3.9661196134495124E-4</v>
      </c>
      <c r="AT25" s="16" t="s">
        <v>36379</v>
      </c>
      <c r="AU25" s="33">
        <f>IF(D6L1118C5=0,0,D6L1118C18/D6L1118C5)</f>
        <v>6.873333493745018E-2</v>
      </c>
      <c r="AV25" s="16" t="s">
        <v>36380</v>
      </c>
      <c r="AW25" s="33">
        <f>CHOOSE(MIN(D6L1118C9,RUN_YEARS),B7L811C1,B7L811C10,B7L811C19,B7L811C28,B7L811C37)</f>
        <v>1744.77318253556</v>
      </c>
      <c r="AX25" s="16" t="s">
        <v>36381</v>
      </c>
      <c r="AY25" s="33">
        <f>IF(D6L1118C23=0,0,D6L1118C19/D6L1118C23)</f>
        <v>3.9661196134495118E-4</v>
      </c>
      <c r="AZ25" s="16" t="s">
        <v>36382</v>
      </c>
      <c r="BA25" s="33">
        <f>IF(D6L1118C5=0,0,D6L1118C19/D6L1118C5)</f>
        <v>0.43126666506254979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32.57880533299069</v>
      </c>
      <c r="J26" s="16" t="s">
        <v>36405</v>
      </c>
      <c r="K26" s="21">
        <f>IF(FLOW_THRU_100PCT="Y",1,INDEX(VariabilityMatrix,D6L1119C1,D6L1119C9))</f>
        <v>0.23250378168192573</v>
      </c>
      <c r="L26" s="16" t="s">
        <v>36385</v>
      </c>
      <c r="M26" s="15">
        <f>IF(D6L1119C2&lt;&gt;0,D6L1119C2*D6L1119C4,D6L1119C3*D6L1119C4)</f>
        <v>7.5746954425996256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3.7873477212998128</v>
      </c>
      <c r="R26" s="16" t="s">
        <v>36387</v>
      </c>
      <c r="S26" s="15">
        <f>D6L1119C5-D6L1119C7</f>
        <v>3.7873477212998128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3.6338499892860967</v>
      </c>
      <c r="X26" s="16" t="s">
        <v>36389</v>
      </c>
      <c r="Y26" s="33">
        <f>D6L1119C7-D6L1119C10</f>
        <v>0.15349773201371608</v>
      </c>
      <c r="Z26" s="16" t="s">
        <v>36390</v>
      </c>
      <c r="AA26" s="33">
        <f>CHOOSE(MIN(D6L1119C9,RUN_YEARS),B7L811C7,B7L811C16,B7L811C25,B7L811C34,B7L811C43)</f>
        <v>162223.33333333334</v>
      </c>
      <c r="AB26" s="16" t="s">
        <v>36391</v>
      </c>
      <c r="AC26" s="33">
        <f>IF(D6L1119C12=0,0,D6L1119C10/D6L1119C12)</f>
        <v>2.2400291712779274E-5</v>
      </c>
      <c r="AD26" s="16" t="s">
        <v>36392</v>
      </c>
      <c r="AE26" s="33">
        <f>IF(D6L1119C5=0,0,D6L1119C10/D6L1119C5)</f>
        <v>0.47973545825348246</v>
      </c>
      <c r="AF26" s="16" t="s">
        <v>36393</v>
      </c>
      <c r="AG26" s="33">
        <f>CHOOSE(MIN(D6L1119C9,RUN_YEARS),B7L811C5,B7L811C14,B7L811C23,B7L811C32,B7L811C41)</f>
        <v>2635.5723395496693</v>
      </c>
      <c r="AH26" s="16" t="s">
        <v>36394</v>
      </c>
      <c r="AI26" s="33">
        <f>IF(D6L1119C15=0,0,D6L1119C11/D6L1119C15)</f>
        <v>5.8240758453226017E-5</v>
      </c>
      <c r="AJ26" s="16" t="s">
        <v>36395</v>
      </c>
      <c r="AK26" s="33">
        <f>IF(D6L1119C5=0,0,D6L1119C11/D6L1119C5)</f>
        <v>2.0264541746517515E-2</v>
      </c>
      <c r="AL26" s="16" t="s">
        <v>36396</v>
      </c>
      <c r="AM26" s="33">
        <f>D6L1119C8*CHOOSE(MIN(D6L1119C9,RUN_YEARS),B7L811C4,B7L811C13,B7L811C22,B7L811C31,B7L811C40)</f>
        <v>0.55165398418042921</v>
      </c>
      <c r="AN26" s="16" t="s">
        <v>36397</v>
      </c>
      <c r="AO26" s="33">
        <f>D6L1119C8-D6L1119C18</f>
        <v>3.2356937371193837</v>
      </c>
      <c r="AP26" s="16" t="s">
        <v>36398</v>
      </c>
      <c r="AQ26" s="33">
        <f>CHOOSE(MIN(D6L1119C9,RUN_YEARS),B7L811C2,B7L811C11,B7L811C20,B7L811C29,B7L811C38)</f>
        <v>289.29224919787629</v>
      </c>
      <c r="AR26" s="16" t="s">
        <v>36399</v>
      </c>
      <c r="AS26" s="33">
        <f>IF(D6L1119C20=0,0,D6L1119C18/D6L1119C20)</f>
        <v>1.9069089673505119E-3</v>
      </c>
      <c r="AT26" s="16" t="s">
        <v>36400</v>
      </c>
      <c r="AU26" s="33">
        <f>IF(D6L1119C5=0,0,D6L1119C18/D6L1119C5)</f>
        <v>7.2828536587485851E-2</v>
      </c>
      <c r="AV26" s="16" t="s">
        <v>36401</v>
      </c>
      <c r="AW26" s="33">
        <f>CHOOSE(MIN(D6L1119C9,RUN_YEARS),B7L811C1,B7L811C10,B7L811C19,B7L811C28,B7L811C37)</f>
        <v>1696.8265357811522</v>
      </c>
      <c r="AX26" s="16" t="s">
        <v>36402</v>
      </c>
      <c r="AY26" s="33">
        <f>IF(D6L1119C23=0,0,D6L1119C19/D6L1119C23)</f>
        <v>1.9069089673505121E-3</v>
      </c>
      <c r="AZ26" s="16" t="s">
        <v>36403</v>
      </c>
      <c r="BA26" s="33">
        <f>IF(D6L1119C5=0,0,D6L1119C19/D6L1119C5)</f>
        <v>0.42717146341251416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14.88346756206227</v>
      </c>
      <c r="J27" s="16" t="s">
        <v>36426</v>
      </c>
      <c r="K27" s="21">
        <f>IF(FLOW_THRU_100PCT="Y",1,INDEX(VariabilityMatrix,D6L1120C1,D6L1120C9))</f>
        <v>0.21446738302183352</v>
      </c>
      <c r="L27" s="16" t="s">
        <v>36406</v>
      </c>
      <c r="M27" s="15">
        <f>IF(D6L1120C2&lt;&gt;0,D6L1120C2*D6L1120C4,D6L1120C3*D6L1120C4)</f>
        <v>3.1920183383258438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1.5960091691629219</v>
      </c>
      <c r="R27" s="16" t="s">
        <v>36408</v>
      </c>
      <c r="S27" s="15">
        <f>D6L1120C5-D6L1120C7</f>
        <v>1.5960091691629219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1.532080563601987</v>
      </c>
      <c r="X27" s="16" t="s">
        <v>36410</v>
      </c>
      <c r="Y27" s="33">
        <f>D6L1120C7-D6L1120C10</f>
        <v>6.3928605560934937E-2</v>
      </c>
      <c r="Z27" s="16" t="s">
        <v>36411</v>
      </c>
      <c r="AA27" s="33">
        <f>CHOOSE(MIN(D6L1120C9,RUN_YEARS),B7L811C7,B7L811C16,B7L811C25,B7L811C34,B7L811C43)</f>
        <v>169867</v>
      </c>
      <c r="AB27" s="16" t="s">
        <v>36412</v>
      </c>
      <c r="AC27" s="33">
        <f>IF(D6L1120C12=0,0,D6L1120C10/D6L1120C12)</f>
        <v>9.0192948813011767E-6</v>
      </c>
      <c r="AD27" s="16" t="s">
        <v>36413</v>
      </c>
      <c r="AE27" s="33">
        <f>IF(D6L1120C5=0,0,D6L1120C10/D6L1120C5)</f>
        <v>0.47997235642622771</v>
      </c>
      <c r="AF27" s="16" t="s">
        <v>36414</v>
      </c>
      <c r="AG27" s="33">
        <f>CHOOSE(MIN(D6L1120C9,RUN_YEARS),B7L811C5,B7L811C14,B7L811C23,B7L811C32,B7L811C41)</f>
        <v>2726.1471699655804</v>
      </c>
      <c r="AH27" s="16" t="s">
        <v>36415</v>
      </c>
      <c r="AI27" s="33">
        <f>IF(D6L1120C15=0,0,D6L1120C11/D6L1120C15)</f>
        <v>2.3450166691383021E-5</v>
      </c>
      <c r="AJ27" s="16" t="s">
        <v>36416</v>
      </c>
      <c r="AK27" s="33">
        <f>IF(D6L1120C5=0,0,D6L1120C11/D6L1120C5)</f>
        <v>2.0027643573772305E-2</v>
      </c>
      <c r="AL27" s="16" t="s">
        <v>36417</v>
      </c>
      <c r="AM27" s="33">
        <f>D6L1120C8*CHOOSE(MIN(D6L1120C9,RUN_YEARS),B7L811C4,B7L811C13,B7L811C22,B7L811C31,B7L811C40)</f>
        <v>0.2193980655746334</v>
      </c>
      <c r="AN27" s="16" t="s">
        <v>36418</v>
      </c>
      <c r="AO27" s="33">
        <f>D6L1120C8-D6L1120C18</f>
        <v>1.3766111035882884</v>
      </c>
      <c r="AP27" s="16" t="s">
        <v>36419</v>
      </c>
      <c r="AQ27" s="33">
        <f>CHOOSE(MIN(D6L1120C9,RUN_YEARS),B7L811C2,B7L811C11,B7L811C20,B7L811C29,B7L811C38)</f>
        <v>278.0740763437027</v>
      </c>
      <c r="AR27" s="16" t="s">
        <v>36420</v>
      </c>
      <c r="AS27" s="33">
        <f>IF(D6L1120C20=0,0,D6L1120C18/D6L1120C20)</f>
        <v>7.8899143875409269E-4</v>
      </c>
      <c r="AT27" s="16" t="s">
        <v>36421</v>
      </c>
      <c r="AU27" s="33">
        <f>IF(D6L1120C5=0,0,D6L1120C18/D6L1120C5)</f>
        <v>6.873333493745018E-2</v>
      </c>
      <c r="AV27" s="16" t="s">
        <v>36422</v>
      </c>
      <c r="AW27" s="33">
        <f>CHOOSE(MIN(D6L1120C9,RUN_YEARS),B7L811C1,B7L811C10,B7L811C19,B7L811C28,B7L811C37)</f>
        <v>1744.77318253556</v>
      </c>
      <c r="AX27" s="16" t="s">
        <v>36423</v>
      </c>
      <c r="AY27" s="33">
        <f>IF(D6L1120C23=0,0,D6L1120C19/D6L1120C23)</f>
        <v>7.8899143875409258E-4</v>
      </c>
      <c r="AZ27" s="16" t="s">
        <v>36424</v>
      </c>
      <c r="BA27" s="33">
        <f>IF(D6L1120C5=0,0,D6L1120C19/D6L1120C5)</f>
        <v>0.43126666506254979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0.21446738302183352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169867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2726.1471699655804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278.0740763437027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1744.77318253556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0.21446738302183352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169867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2726.1471699655804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278.0740763437027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1744.77318253556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0.21446738302183352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169867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2726.1471699655804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278.0740763437027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1744.77318253556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0.21446738302183352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169867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2726.1471699655804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278.0740763437027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1744.77318253556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0.21446738302183352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169867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2726.1471699655804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278.0740763437027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1744.77318253556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2.0173214383883842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1.7348964370140103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0.86744821850700515</v>
      </c>
      <c r="R33" s="16" t="s">
        <v>36534</v>
      </c>
      <c r="S33" s="15">
        <f>D6L1126C5-D6L1126C7</f>
        <v>0.86744821850700515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0.83270233102908109</v>
      </c>
      <c r="X33" s="16" t="s">
        <v>36536</v>
      </c>
      <c r="Y33" s="33">
        <f>D6L1126C7-D6L1126C10</f>
        <v>3.4745887477924065E-2</v>
      </c>
      <c r="Z33" s="16" t="s">
        <v>36537</v>
      </c>
      <c r="AA33" s="33">
        <f>CHOOSE(MIN(D6L1126C9,RUN_YEARS),B7L811C7,B7L811C16,B7L811C25,B7L811C34,B7L811C43)</f>
        <v>169867</v>
      </c>
      <c r="AB33" s="16" t="s">
        <v>36538</v>
      </c>
      <c r="AC33" s="33">
        <f>IF(D6L1126C12=0,0,D6L1126C10/D6L1126C12)</f>
        <v>4.902084166018597E-6</v>
      </c>
      <c r="AD33" s="16" t="s">
        <v>36539</v>
      </c>
      <c r="AE33" s="33">
        <f>IF(D6L1126C5=0,0,D6L1126C10/D6L1126C5)</f>
        <v>0.47997235642622771</v>
      </c>
      <c r="AF33" s="16" t="s">
        <v>36540</v>
      </c>
      <c r="AG33" s="33">
        <f>CHOOSE(MIN(D6L1126C9,RUN_YEARS),B7L811C5,B7L811C14,B7L811C23,B7L811C32,B7L811C41)</f>
        <v>2726.1471699655804</v>
      </c>
      <c r="AH33" s="16" t="s">
        <v>36541</v>
      </c>
      <c r="AI33" s="33">
        <f>IF(D6L1126C15=0,0,D6L1126C11/D6L1126C15)</f>
        <v>1.2745418831648314E-5</v>
      </c>
      <c r="AJ33" s="16" t="s">
        <v>36542</v>
      </c>
      <c r="AK33" s="33">
        <f>IF(D6L1126C5=0,0,D6L1126C11/D6L1126C5)</f>
        <v>2.0027643573772277E-2</v>
      </c>
      <c r="AL33" s="16" t="s">
        <v>36543</v>
      </c>
      <c r="AM33" s="33">
        <f>D6L1126C8*CHOOSE(MIN(D6L1126C9,RUN_YEARS),B7L811C4,B7L811C13,B7L811C22,B7L811C31,B7L811C40)</f>
        <v>0.11924521788707292</v>
      </c>
      <c r="AN33" s="16" t="s">
        <v>36544</v>
      </c>
      <c r="AO33" s="33">
        <f>D6L1126C8-D6L1126C18</f>
        <v>0.74820300061993228</v>
      </c>
      <c r="AP33" s="16" t="s">
        <v>36545</v>
      </c>
      <c r="AQ33" s="33">
        <f>CHOOSE(MIN(D6L1126C9,RUN_YEARS),B7L811C2,B7L811C11,B7L811C20,B7L811C29,B7L811C38)</f>
        <v>278.0740763437027</v>
      </c>
      <c r="AR33" s="16" t="s">
        <v>36546</v>
      </c>
      <c r="AS33" s="33">
        <f>IF(D6L1126C20=0,0,D6L1126C18/D6L1126C20)</f>
        <v>4.2882536716469923E-4</v>
      </c>
      <c r="AT33" s="16" t="s">
        <v>36547</v>
      </c>
      <c r="AU33" s="33">
        <f>IF(D6L1126C5=0,0,D6L1126C18/D6L1126C5)</f>
        <v>6.873333493745018E-2</v>
      </c>
      <c r="AV33" s="16" t="s">
        <v>36548</v>
      </c>
      <c r="AW33" s="33">
        <f>CHOOSE(MIN(D6L1126C9,RUN_YEARS),B7L811C1,B7L811C10,B7L811C19,B7L811C28,B7L811C37)</f>
        <v>1744.77318253556</v>
      </c>
      <c r="AX33" s="16" t="s">
        <v>36549</v>
      </c>
      <c r="AY33" s="33">
        <f>IF(D6L1126C23=0,0,D6L1126C19/D6L1126C23)</f>
        <v>4.2882536716469923E-4</v>
      </c>
      <c r="AZ33" s="16" t="s">
        <v>36550</v>
      </c>
      <c r="BA33" s="33">
        <f>IF(D6L1126C5=0,0,D6L1126C19/D6L1126C5)</f>
        <v>0.43126666506254985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-2.3749553481402192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-2.0424615994005886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-1.0212307997002943</v>
      </c>
      <c r="R34" s="16" t="s">
        <v>36554</v>
      </c>
      <c r="S34" s="15">
        <f>D6L1127C5-D6L1127C7</f>
        <v>-1.0212307997002943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-0.97984125135358213</v>
      </c>
      <c r="X34" s="16" t="s">
        <v>36556</v>
      </c>
      <c r="Y34" s="33">
        <f>D6L1127C7-D6L1127C10</f>
        <v>-4.1389548346712157E-2</v>
      </c>
      <c r="Z34" s="16" t="s">
        <v>36557</v>
      </c>
      <c r="AA34" s="33">
        <f>CHOOSE(MIN(D6L1127C9,RUN_YEARS),B7L811C7,B7L811C16,B7L811C25,B7L811C34,B7L811C43)</f>
        <v>162223.33333333334</v>
      </c>
      <c r="AB34" s="16" t="s">
        <v>36558</v>
      </c>
      <c r="AC34" s="33">
        <f>IF(D6L1127C12=0,0,D6L1127C10/D6L1127C12)</f>
        <v>-6.0400759324814479E-6</v>
      </c>
      <c r="AD34" s="16" t="s">
        <v>36559</v>
      </c>
      <c r="AE34" s="33">
        <f>IF(D6L1127C5=0,0,D6L1127C10/D6L1127C5)</f>
        <v>0.47973545825348246</v>
      </c>
      <c r="AF34" s="16" t="s">
        <v>36560</v>
      </c>
      <c r="AG34" s="33">
        <f>CHOOSE(MIN(D6L1127C9,RUN_YEARS),B7L811C5,B7L811C14,B7L811C23,B7L811C32,B7L811C41)</f>
        <v>2635.5723395496693</v>
      </c>
      <c r="AH34" s="16" t="s">
        <v>36561</v>
      </c>
      <c r="AI34" s="33">
        <f>IF(D6L1127C15=0,0,D6L1127C11/D6L1127C15)</f>
        <v>-1.5704197424451737E-5</v>
      </c>
      <c r="AJ34" s="16" t="s">
        <v>36562</v>
      </c>
      <c r="AK34" s="33">
        <f>IF(D6L1127C5=0,0,D6L1127C11/D6L1127C5)</f>
        <v>2.0264541746517515E-2</v>
      </c>
      <c r="AL34" s="16" t="s">
        <v>36563</v>
      </c>
      <c r="AM34" s="33">
        <f>D6L1127C8*CHOOSE(MIN(D6L1127C9,RUN_YEARS),B7L811C4,B7L811C13,B7L811C22,B7L811C31,B7L811C40)</f>
        <v>-0.14874948932048065</v>
      </c>
      <c r="AN34" s="16" t="s">
        <v>36564</v>
      </c>
      <c r="AO34" s="33">
        <f>D6L1127C8-D6L1127C18</f>
        <v>-0.87248131037981369</v>
      </c>
      <c r="AP34" s="16" t="s">
        <v>36565</v>
      </c>
      <c r="AQ34" s="33">
        <f>CHOOSE(MIN(D6L1127C9,RUN_YEARS),B7L811C2,B7L811C11,B7L811C20,B7L811C29,B7L811C38)</f>
        <v>289.29224919787629</v>
      </c>
      <c r="AR34" s="16" t="s">
        <v>36566</v>
      </c>
      <c r="AS34" s="33">
        <f>IF(D6L1127C20=0,0,D6L1127C18/D6L1127C20)</f>
        <v>-5.1418415022497135E-4</v>
      </c>
      <c r="AT34" s="16" t="s">
        <v>36567</v>
      </c>
      <c r="AU34" s="33">
        <f>IF(D6L1127C5=0,0,D6L1127C18/D6L1127C5)</f>
        <v>7.2828536587485865E-2</v>
      </c>
      <c r="AV34" s="16" t="s">
        <v>36568</v>
      </c>
      <c r="AW34" s="33">
        <f>CHOOSE(MIN(D6L1127C9,RUN_YEARS),B7L811C1,B7L811C10,B7L811C19,B7L811C28,B7L811C37)</f>
        <v>1696.8265357811522</v>
      </c>
      <c r="AX34" s="16" t="s">
        <v>36569</v>
      </c>
      <c r="AY34" s="33">
        <f>IF(D6L1127C23=0,0,D6L1127C19/D6L1127C23)</f>
        <v>-5.1418415022497135E-4</v>
      </c>
      <c r="AZ34" s="16" t="s">
        <v>36570</v>
      </c>
      <c r="BA34" s="33">
        <f>IF(D6L1127C5=0,0,D6L1127C19/D6L1127C5)</f>
        <v>0.42717146341251416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203.01578064154913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131.02099846650043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65.510499233250215</v>
      </c>
      <c r="R35" s="16" t="s">
        <v>36574</v>
      </c>
      <c r="S35" s="15">
        <f>SUM(D6L1101C8:D6L1127C8)-2*SUM(D6L1109C8,D6L1111C8,D6L1122C8,D6L1124C8,D6L1127C8)</f>
        <v>65.510499233250215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62.857509118136896</v>
      </c>
      <c r="X35" s="16" t="s">
        <v>36576</v>
      </c>
      <c r="Y35" s="33">
        <f>SUM(D6L1101C11:D6L1127C11)-2*SUM(D6L1109C11,D6L1111C11,D6L1122C11,D6L1124C11,D6L1127C11)</f>
        <v>2.6529901151133153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3.866542884943887E-4</v>
      </c>
      <c r="AD35" s="16" t="s">
        <v>36578</v>
      </c>
      <c r="AE35" s="33">
        <f>IF(D6L1128C5=0,0,D6L1128C10/D6L1128C5)</f>
        <v>0.47975141277990158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1.0053011500854104E-3</v>
      </c>
      <c r="AJ35" s="16" t="s">
        <v>36580</v>
      </c>
      <c r="AK35" s="33">
        <f>IF(D6L1128C5=0,0,D6L1128C11/D6L1128C5)</f>
        <v>2.0248587220098421E-2</v>
      </c>
      <c r="AL35" s="16" t="s">
        <v>36581</v>
      </c>
      <c r="AM35" s="33">
        <f>SUM(D6L1101C18:D6L1127C18)-2*SUM(D6L1109C18,D6L1111C18,D6L1122C18,D6L1124C18,D6L1127C18)</f>
        <v>9.5133351617531439</v>
      </c>
      <c r="AN35" s="16" t="s">
        <v>36582</v>
      </c>
      <c r="AO35" s="33">
        <f>SUM(D6L1101C19:D6L1127C19)-2*SUM(D6L1109C19,D6L1111C19,D6L1122C19,D6L1124C19,D6L1127C19)</f>
        <v>55.997164071497068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3.2966660865101617E-2</v>
      </c>
      <c r="AT35" s="16" t="s">
        <v>36584</v>
      </c>
      <c r="AU35" s="33">
        <f>IF(D6L1128C5=0,0,D6L1128C18/D6L1128C5)</f>
        <v>7.2609240298115441E-2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3.2966660865101617E-2</v>
      </c>
      <c r="AZ35" s="16" t="s">
        <v>36586</v>
      </c>
      <c r="BA35" s="33">
        <f>IF(D6L1128C5=0,0,D6L1128C19/D6L1128C5)</f>
        <v>0.42739075970188456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1.7402359377075058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0.87011796885375292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0.43505898442687646</v>
      </c>
      <c r="R36" s="16" t="s">
        <v>36591</v>
      </c>
      <c r="S36" s="15">
        <f>D6L1129C5-D6L1129C7</f>
        <v>0.43505898442687646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0.41763257187953878</v>
      </c>
      <c r="X36" s="16" t="s">
        <v>36593</v>
      </c>
      <c r="Y36" s="33">
        <f>D6L1129C7-D6L1129C10</f>
        <v>1.7426412547337677E-2</v>
      </c>
      <c r="Z36" s="16" t="s">
        <v>36594</v>
      </c>
      <c r="AA36" s="33">
        <f>CHOOSE(MIN(D6L1129C9,RUN_YEARS),B7L811C7,B7L811C16,B7L811C25,B7L811C34,B7L811C43)</f>
        <v>169867</v>
      </c>
      <c r="AB36" s="16" t="s">
        <v>36595</v>
      </c>
      <c r="AC36" s="33">
        <f>IF(D6L1129C12=0,0,D6L1129C10/D6L1129C12)</f>
        <v>2.4585856692561754E-6</v>
      </c>
      <c r="AD36" s="16" t="s">
        <v>36596</v>
      </c>
      <c r="AE36" s="33">
        <f>IF(D6L1129C5=0,0,D6L1129C10/D6L1129C5)</f>
        <v>0.47997235642622771</v>
      </c>
      <c r="AF36" s="16" t="s">
        <v>36597</v>
      </c>
      <c r="AG36" s="33">
        <f>CHOOSE(MIN(D6L1129C9,RUN_YEARS),B7L811C5,B7L811C14,B7L811C23,B7L811C32,B7L811C41)</f>
        <v>2726.1471699655804</v>
      </c>
      <c r="AH36" s="16" t="s">
        <v>36598</v>
      </c>
      <c r="AI36" s="33">
        <f>IF(D6L1129C15=0,0,D6L1129C11/D6L1129C15)</f>
        <v>6.3923227400660471E-6</v>
      </c>
      <c r="AJ36" s="16" t="s">
        <v>36599</v>
      </c>
      <c r="AK36" s="33">
        <f>IF(D6L1129C5=0,0,D6L1129C11/D6L1129C5)</f>
        <v>2.0027643573772309E-2</v>
      </c>
      <c r="AL36" s="16" t="s">
        <v>36600</v>
      </c>
      <c r="AM36" s="33">
        <f>D6L1129C8*CHOOSE(MIN(D6L1129C9,RUN_YEARS),B7L811C4,B7L811C13,B7L811C22,B7L811C31,B7L811C40)</f>
        <v>5.9806109788318844E-2</v>
      </c>
      <c r="AN36" s="16" t="s">
        <v>36601</v>
      </c>
      <c r="AO36" s="33">
        <f>D6L1129C8-D6L1129C18</f>
        <v>0.37525287463855761</v>
      </c>
      <c r="AP36" s="16" t="s">
        <v>36602</v>
      </c>
      <c r="AQ36" s="33">
        <f>CHOOSE(MIN(D6L1129C9,RUN_YEARS),B7L811C2,B7L811C11,B7L811C20,B7L811C29,B7L811C38)</f>
        <v>278.0740763437027</v>
      </c>
      <c r="AR36" s="16" t="s">
        <v>36603</v>
      </c>
      <c r="AS36" s="33">
        <f>IF(D6L1129C20=0,0,D6L1129C18/D6L1129C20)</f>
        <v>2.1507258272575477E-4</v>
      </c>
      <c r="AT36" s="16" t="s">
        <v>36604</v>
      </c>
      <c r="AU36" s="33">
        <f>IF(D6L1129C5=0,0,D6L1129C18/D6L1129C5)</f>
        <v>6.873333493745018E-2</v>
      </c>
      <c r="AV36" s="16" t="s">
        <v>36605</v>
      </c>
      <c r="AW36" s="33">
        <f>CHOOSE(MIN(D6L1129C9,RUN_YEARS),B7L811C1,B7L811C10,B7L811C19,B7L811C28,B7L811C37)</f>
        <v>1744.77318253556</v>
      </c>
      <c r="AX36" s="16" t="s">
        <v>36606</v>
      </c>
      <c r="AY36" s="33">
        <f>IF(D6L1129C23=0,0,D6L1129C19/D6L1129C23)</f>
        <v>2.1507258272575474E-4</v>
      </c>
      <c r="AZ36" s="16" t="s">
        <v>36607</v>
      </c>
      <c r="BA36" s="33">
        <f>IF(D6L1129C5=0,0,D6L1129C19/D6L1129C5)</f>
        <v>0.43126666506254979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169867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2726.1471699655804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278.0740763437027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1744.77318253556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10.518786093918965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5.2593930469594827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2.6296965234797414</v>
      </c>
      <c r="R38" s="16" t="s">
        <v>36631</v>
      </c>
      <c r="S38" s="15">
        <f>D6L1131C5-D6L1131C7</f>
        <v>2.6296965234797414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2.5243632741208608</v>
      </c>
      <c r="X38" s="16" t="s">
        <v>36633</v>
      </c>
      <c r="Y38" s="33">
        <f>D6L1131C7-D6L1131C10</f>
        <v>0.10533324935888055</v>
      </c>
      <c r="Z38" s="16" t="s">
        <v>36634</v>
      </c>
      <c r="AA38" s="33">
        <f>CHOOSE(MIN(D6L1131C9,RUN_YEARS),B7L811C7,B7L811C16,B7L811C25,B7L811C34,B7L811C43)</f>
        <v>169867</v>
      </c>
      <c r="AB38" s="16" t="s">
        <v>36635</v>
      </c>
      <c r="AC38" s="33">
        <f>IF(D6L1131C12=0,0,D6L1131C10/D6L1131C12)</f>
        <v>1.4860822138030699E-5</v>
      </c>
      <c r="AD38" s="16" t="s">
        <v>36636</v>
      </c>
      <c r="AE38" s="33">
        <f>IF(D6L1131C5=0,0,D6L1131C10/D6L1131C5)</f>
        <v>0.47997235642622776</v>
      </c>
      <c r="AF38" s="16" t="s">
        <v>36637</v>
      </c>
      <c r="AG38" s="33">
        <f>CHOOSE(MIN(D6L1131C9,RUN_YEARS),B7L811C5,B7L811C14,B7L811C23,B7L811C32,B7L811C41)</f>
        <v>2726.1471699655804</v>
      </c>
      <c r="AH38" s="16" t="s">
        <v>36638</v>
      </c>
      <c r="AI38" s="33">
        <f>IF(D6L1131C15=0,0,D6L1131C11/D6L1131C15)</f>
        <v>3.863813755887965E-5</v>
      </c>
      <c r="AJ38" s="16" t="s">
        <v>36639</v>
      </c>
      <c r="AK38" s="33">
        <f>IF(D6L1131C5=0,0,D6L1131C11/D6L1131C5)</f>
        <v>2.0027643573772253E-2</v>
      </c>
      <c r="AL38" s="16" t="s">
        <v>36640</v>
      </c>
      <c r="AM38" s="33">
        <f>D6L1131C8*CHOOSE(MIN(D6L1131C9,RUN_YEARS),B7L811C4,B7L811C13,B7L811C22,B7L811C31,B7L811C40)</f>
        <v>0.36149562386436279</v>
      </c>
      <c r="AN38" s="16" t="s">
        <v>36641</v>
      </c>
      <c r="AO38" s="33">
        <f>D6L1131C8-D6L1131C18</f>
        <v>2.2682008996153784</v>
      </c>
      <c r="AP38" s="16" t="s">
        <v>36642</v>
      </c>
      <c r="AQ38" s="33">
        <f>CHOOSE(MIN(D6L1131C9,RUN_YEARS),B7L811C2,B7L811C11,B7L811C20,B7L811C29,B7L811C38)</f>
        <v>278.0740763437027</v>
      </c>
      <c r="AR38" s="16" t="s">
        <v>36643</v>
      </c>
      <c r="AS38" s="33">
        <f>IF(D6L1131C20=0,0,D6L1131C18/D6L1131C20)</f>
        <v>1.2999975712139024E-3</v>
      </c>
      <c r="AT38" s="16" t="s">
        <v>36644</v>
      </c>
      <c r="AU38" s="33">
        <f>IF(D6L1131C5=0,0,D6L1131C18/D6L1131C5)</f>
        <v>6.873333493745018E-2</v>
      </c>
      <c r="AV38" s="16" t="s">
        <v>36645</v>
      </c>
      <c r="AW38" s="33">
        <f>CHOOSE(MIN(D6L1131C9,RUN_YEARS),B7L811C1,B7L811C10,B7L811C19,B7L811C28,B7L811C37)</f>
        <v>1744.77318253556</v>
      </c>
      <c r="AX38" s="16" t="s">
        <v>36646</v>
      </c>
      <c r="AY38" s="33">
        <f>IF(D6L1131C23=0,0,D6L1131C19/D6L1131C23)</f>
        <v>1.2999975712139021E-3</v>
      </c>
      <c r="AZ38" s="16" t="s">
        <v>36647</v>
      </c>
      <c r="BA38" s="33">
        <f>IF(D6L1131C5=0,0,D6L1131C19/D6L1131C5)</f>
        <v>0.43126666506254979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169867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2726.1471699655804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278.0740763437027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1744.77318253556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454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454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181.60000000000002</v>
      </c>
      <c r="R40" s="16" t="s">
        <v>36672</v>
      </c>
      <c r="S40" s="15">
        <f>D6L1133C5-D6L1133C7</f>
        <v>272.39999999999998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174.32595985400593</v>
      </c>
      <c r="X40" s="16" t="s">
        <v>36674</v>
      </c>
      <c r="Y40" s="33">
        <f>D6L1133C7-D6L1133C10</f>
        <v>7.2740401459940927</v>
      </c>
      <c r="Z40" s="16" t="s">
        <v>36675</v>
      </c>
      <c r="AA40" s="33">
        <f>CHOOSE(MIN(D6L1133C9,RUN_YEARS),B7L811C7,B7L811C16,B7L811C25,B7L811C34,B7L811C43)</f>
        <v>169867</v>
      </c>
      <c r="AB40" s="16" t="s">
        <v>36676</v>
      </c>
      <c r="AC40" s="33">
        <f>IF(D6L1133C12=0,0,D6L1133C10/D6L1133C12)</f>
        <v>1.0262497121513062E-3</v>
      </c>
      <c r="AD40" s="16" t="s">
        <v>36677</v>
      </c>
      <c r="AE40" s="33">
        <f>IF(D6L1133C5=0,0,D6L1133C10/D6L1133C5)</f>
        <v>0.38397788514098224</v>
      </c>
      <c r="AF40" s="16" t="s">
        <v>36678</v>
      </c>
      <c r="AG40" s="33">
        <f>CHOOSE(MIN(D6L1133C9,RUN_YEARS),B7L811C5,B7L811C14,B7L811C23,B7L811C32,B7L811C41)</f>
        <v>2726.1471699655804</v>
      </c>
      <c r="AH40" s="16" t="s">
        <v>36679</v>
      </c>
      <c r="AI40" s="33">
        <f>IF(D6L1133C15=0,0,D6L1133C11/D6L1133C15)</f>
        <v>2.6682492515933882E-3</v>
      </c>
      <c r="AJ40" s="16" t="s">
        <v>36680</v>
      </c>
      <c r="AK40" s="33">
        <f>IF(D6L1133C5=0,0,D6L1133C11/D6L1133C5)</f>
        <v>1.6022114859017826E-2</v>
      </c>
      <c r="AL40" s="16" t="s">
        <v>36681</v>
      </c>
      <c r="AM40" s="33">
        <f>D6L1133C8*CHOOSE(MIN(D6L1133C9,RUN_YEARS),B7L811C4,B7L811C13,B7L811C22,B7L811C31,B7L811C40)</f>
        <v>37.445920873922852</v>
      </c>
      <c r="AN40" s="16" t="s">
        <v>36682</v>
      </c>
      <c r="AO40" s="33">
        <f>D6L1133C8-D6L1133C18</f>
        <v>234.95407912607712</v>
      </c>
      <c r="AP40" s="16" t="s">
        <v>36683</v>
      </c>
      <c r="AQ40" s="33">
        <f>CHOOSE(MIN(D6L1133C9,RUN_YEARS),B7L811C2,B7L811C11,B7L811C20,B7L811C29,B7L811C38)</f>
        <v>278.0740763437027</v>
      </c>
      <c r="AR40" s="16" t="s">
        <v>36684</v>
      </c>
      <c r="AS40" s="33">
        <f>IF(D6L1133C20=0,0,D6L1133C18/D6L1133C20)</f>
        <v>0.13466167492592609</v>
      </c>
      <c r="AT40" s="16" t="s">
        <v>36685</v>
      </c>
      <c r="AU40" s="33">
        <f>IF(D6L1133C5=0,0,D6L1133C18/D6L1133C5)</f>
        <v>8.2480001924940205E-2</v>
      </c>
      <c r="AV40" s="16" t="s">
        <v>36686</v>
      </c>
      <c r="AW40" s="33">
        <f>CHOOSE(MIN(D6L1133C9,RUN_YEARS),B7L811C1,B7L811C10,B7L811C19,B7L811C28,B7L811C37)</f>
        <v>1744.77318253556</v>
      </c>
      <c r="AX40" s="16" t="s">
        <v>36687</v>
      </c>
      <c r="AY40" s="33">
        <f>IF(D6L1133C23=0,0,D6L1133C19/D6L1133C23)</f>
        <v>0.13466167492592612</v>
      </c>
      <c r="AZ40" s="16" t="s">
        <v>36688</v>
      </c>
      <c r="BA40" s="33">
        <f>IF(D6L1133C5=0,0,D6L1133C19/D6L1133C5)</f>
        <v>0.51751999807505977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59.996556869046259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59.996556869046259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59.996556869046259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169867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2726.1471699655804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8.2475268767478678</v>
      </c>
      <c r="AN41" s="16" t="s">
        <v>36701</v>
      </c>
      <c r="AO41" s="33">
        <f>D6L1134C8-D6L1134C18</f>
        <v>51.749029992298389</v>
      </c>
      <c r="AP41" s="16" t="s">
        <v>36702</v>
      </c>
      <c r="AQ41" s="33">
        <f>CHOOSE(MIN(D6L1134C9,RUN_YEARS),B7L811C2,B7L811C11,B7L811C20,B7L811C29,B7L811C38)</f>
        <v>278.0740763437027</v>
      </c>
      <c r="AR41" s="16" t="s">
        <v>36703</v>
      </c>
      <c r="AS41" s="33">
        <f>IF(D6L1134C20=0,0,D6L1134C18/D6L1134C20)</f>
        <v>2.9659459756880866E-2</v>
      </c>
      <c r="AT41" s="16" t="s">
        <v>36704</v>
      </c>
      <c r="AU41" s="33">
        <f>IF(D6L1134C5=0,0,D6L1134C18/D6L1134C5)</f>
        <v>0.13746666987490036</v>
      </c>
      <c r="AV41" s="16" t="s">
        <v>36705</v>
      </c>
      <c r="AW41" s="33">
        <f>CHOOSE(MIN(D6L1134C9,RUN_YEARS),B7L811C1,B7L811C10,B7L811C19,B7L811C28,B7L811C37)</f>
        <v>1744.77318253556</v>
      </c>
      <c r="AX41" s="16" t="s">
        <v>36706</v>
      </c>
      <c r="AY41" s="33">
        <f>IF(D6L1134C23=0,0,D6L1134C19/D6L1134C23)</f>
        <v>2.9659459756880863E-2</v>
      </c>
      <c r="AZ41" s="16" t="s">
        <v>36707</v>
      </c>
      <c r="BA41" s="33">
        <f>IF(D6L1134C5=0,0,D6L1134C19/D6L1134C5)</f>
        <v>0.86253333012509958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7496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7496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7496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7195.745567542006</v>
      </c>
      <c r="X42" s="16" t="s">
        <v>36714</v>
      </c>
      <c r="Y42" s="33">
        <f>D6L1135C7-D6L1135C10</f>
        <v>300.25443245799397</v>
      </c>
      <c r="Z42" s="16" t="s">
        <v>36715</v>
      </c>
      <c r="AA42" s="33">
        <f>CHOOSE(MIN(D6L1135C9,RUN_YEARS),B7L811C7,B7L811C16,B7L811C25,B7L811C34,B7L811C43)</f>
        <v>169867</v>
      </c>
      <c r="AB42" s="16" t="s">
        <v>36716</v>
      </c>
      <c r="AC42" s="33">
        <f>IF(D6L1135C12=0,0,D6L1135C10/D6L1135C12)</f>
        <v>4.2361056400254352E-2</v>
      </c>
      <c r="AD42" s="16" t="s">
        <v>36717</v>
      </c>
      <c r="AE42" s="33">
        <f>IF(D6L1135C5=0,0,D6L1135C10/D6L1135C5)</f>
        <v>0.95994471285245542</v>
      </c>
      <c r="AF42" s="16" t="s">
        <v>36718</v>
      </c>
      <c r="AG42" s="33">
        <f>CHOOSE(MIN(D6L1135C9,RUN_YEARS),B7L811C5,B7L811C14,B7L811C23,B7L811C32,B7L811C41)</f>
        <v>2726.1471699655804</v>
      </c>
      <c r="AH42" s="16" t="s">
        <v>36719</v>
      </c>
      <c r="AI42" s="33">
        <f>IF(D6L1135C15=0,0,D6L1135C11/D6L1135C15)</f>
        <v>0.11013874664066096</v>
      </c>
      <c r="AJ42" s="16" t="s">
        <v>36720</v>
      </c>
      <c r="AK42" s="33">
        <f>IF(D6L1135C5=0,0,D6L1135C11/D6L1135C5)</f>
        <v>4.0055287147544555E-2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278.0740763437027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1744.77318253556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25799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25799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25799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169867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2726.1471699655804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3546.5026161025544</v>
      </c>
      <c r="AN43" s="16" t="s">
        <v>36742</v>
      </c>
      <c r="AO43" s="33">
        <f>D6L1136C8-D6L1136C18</f>
        <v>22252.497383897447</v>
      </c>
      <c r="AP43" s="16" t="s">
        <v>36743</v>
      </c>
      <c r="AQ43" s="33">
        <f>CHOOSE(MIN(D6L1136C9,RUN_YEARS),B7L811C2,B7L811C11,B7L811C20,B7L811C29,B7L811C38)</f>
        <v>278.0740763437027</v>
      </c>
      <c r="AR43" s="16" t="s">
        <v>36744</v>
      </c>
      <c r="AS43" s="33">
        <f>IF(D6L1136C20=0,0,D6L1136C18/D6L1136C20)</f>
        <v>12.753805254823671</v>
      </c>
      <c r="AT43" s="16" t="s">
        <v>36745</v>
      </c>
      <c r="AU43" s="33">
        <f>IF(D6L1136C5=0,0,D6L1136C18/D6L1136C5)</f>
        <v>0.13746666987490036</v>
      </c>
      <c r="AV43" s="16" t="s">
        <v>36746</v>
      </c>
      <c r="AW43" s="33">
        <f>CHOOSE(MIN(D6L1136C9,RUN_YEARS),B7L811C1,B7L811C10,B7L811C19,B7L811C28,B7L811C37)</f>
        <v>1744.77318253556</v>
      </c>
      <c r="AX43" s="16" t="s">
        <v>36747</v>
      </c>
      <c r="AY43" s="33">
        <f>IF(D6L1136C23=0,0,D6L1136C19/D6L1136C23)</f>
        <v>12.753805254823673</v>
      </c>
      <c r="AZ43" s="16" t="s">
        <v>36748</v>
      </c>
      <c r="BA43" s="33">
        <f>IF(D6L1136C5=0,0,D6L1136C19/D6L1136C5)</f>
        <v>0.8625333301250997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33821.255578900673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33815.126067884863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7680.6647555079071</v>
      </c>
      <c r="R44" s="16" t="s">
        <v>36752</v>
      </c>
      <c r="S44" s="15">
        <f>SUM(D6L1129C8:D6L1136C8)</f>
        <v>26134.461312376952</v>
      </c>
      <c r="U44" s="21" t="str">
        <f>NULL_VALUE</f>
        <v>n/a</v>
      </c>
      <c r="V44" s="16" t="s">
        <v>36753</v>
      </c>
      <c r="W44" s="33">
        <f>SUM(D6L1129C10:D6L1136C10)</f>
        <v>7373.0135232420125</v>
      </c>
      <c r="X44" s="16" t="s">
        <v>36754</v>
      </c>
      <c r="Y44" s="33">
        <f>SUM(D6L1129C11:D6L1136C11)</f>
        <v>307.65123226589429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4.3404625520212944E-2</v>
      </c>
      <c r="AD44" s="16" t="s">
        <v>36756</v>
      </c>
      <c r="AE44" s="33">
        <f>IF(D6L1137C5=0,0,D6L1137C10/D6L1137C5)</f>
        <v>0.21803891869101627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0.1128520263525533</v>
      </c>
      <c r="AJ44" s="16" t="s">
        <v>36758</v>
      </c>
      <c r="AK44" s="33">
        <f>IF(D6L1137C5=0,0,D6L1137C11/D6L1137C5)</f>
        <v>9.0980359395459696E-3</v>
      </c>
      <c r="AL44" s="16" t="s">
        <v>36759</v>
      </c>
      <c r="AM44" s="33">
        <f>SUM(D6L1129C18:D6L1136C18)</f>
        <v>3592.6173655868779</v>
      </c>
      <c r="AN44" s="16" t="s">
        <v>36760</v>
      </c>
      <c r="AO44" s="33">
        <f>SUM(D6L1129C19:D6L1136C19)</f>
        <v>22541.843946790075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12.919641459660419</v>
      </c>
      <c r="AT44" s="16" t="s">
        <v>36762</v>
      </c>
      <c r="AU44" s="33">
        <f>IF(D6L1137C5=0,0,D6L1137C18/D6L1137C5)</f>
        <v>0.10624290911631062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12.91964145966042</v>
      </c>
      <c r="AZ44" s="16" t="s">
        <v>36764</v>
      </c>
      <c r="BA44" s="33">
        <f>IF(D6L1137C5=0,0,D6L1137C19/D6L1137C5)</f>
        <v>0.66662013625312699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15.398435070917825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7.6992175354589127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3.8496087677294564</v>
      </c>
      <c r="R45" s="16" t="s">
        <v>36769</v>
      </c>
      <c r="S45" s="15">
        <f>D6L1138C5-D6L1138C7</f>
        <v>3.8496087677294564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3.6954115831323477</v>
      </c>
      <c r="X45" s="16" t="s">
        <v>36771</v>
      </c>
      <c r="Y45" s="33">
        <f>D6L1138C7-D6L1138C10</f>
        <v>0.15419718459710863</v>
      </c>
      <c r="Z45" s="16" t="s">
        <v>36772</v>
      </c>
      <c r="AA45" s="33">
        <f>CHOOSE(MIN(D6L1138C9,RUN_YEARS),B7L811C7,B7L811C16,B7L811C25,B7L811C34,B7L811C43)</f>
        <v>169867</v>
      </c>
      <c r="AB45" s="16" t="s">
        <v>36773</v>
      </c>
      <c r="AC45" s="33">
        <f>IF(D6L1138C12=0,0,D6L1138C10/D6L1138C12)</f>
        <v>2.1754735075867284E-5</v>
      </c>
      <c r="AD45" s="16" t="s">
        <v>36774</v>
      </c>
      <c r="AE45" s="33">
        <f>IF(D6L1138C5=0,0,D6L1138C10/D6L1138C5)</f>
        <v>0.47997235642622771</v>
      </c>
      <c r="AF45" s="16" t="s">
        <v>36775</v>
      </c>
      <c r="AG45" s="33">
        <f>CHOOSE(MIN(D6L1138C9,RUN_YEARS),B7L811C5,B7L811C14,B7L811C23,B7L811C32,B7L811C41)</f>
        <v>2726.1471699655804</v>
      </c>
      <c r="AH45" s="16" t="s">
        <v>36776</v>
      </c>
      <c r="AI45" s="33">
        <f>IF(D6L1138C15=0,0,D6L1138C11/D6L1138C15)</f>
        <v>5.6562311197254799E-5</v>
      </c>
      <c r="AJ45" s="16" t="s">
        <v>36777</v>
      </c>
      <c r="AK45" s="33">
        <f>IF(D6L1138C5=0,0,D6L1138C11/D6L1138C5)</f>
        <v>2.0027643573772291E-2</v>
      </c>
      <c r="AL45" s="16" t="s">
        <v>36778</v>
      </c>
      <c r="AM45" s="33">
        <f>D6L1138C8*CHOOSE(MIN(D6L1138C9,RUN_YEARS),B7L811C4,B7L811C13,B7L811C22,B7L811C31,B7L811C40)</f>
        <v>0.5291928976209872</v>
      </c>
      <c r="AN45" s="16" t="s">
        <v>36779</v>
      </c>
      <c r="AO45" s="33">
        <f>D6L1138C8-D6L1138C18</f>
        <v>3.3204158701084694</v>
      </c>
      <c r="AP45" s="16" t="s">
        <v>36780</v>
      </c>
      <c r="AQ45" s="33">
        <f>CHOOSE(MIN(D6L1138C9,RUN_YEARS),B7L811C2,B7L811C11,B7L811C20,B7L811C29,B7L811C38)</f>
        <v>278.0740763437027</v>
      </c>
      <c r="AR45" s="16" t="s">
        <v>36781</v>
      </c>
      <c r="AS45" s="33">
        <f>IF(D6L1138C20=0,0,D6L1138C18/D6L1138C20)</f>
        <v>1.9030644804404521E-3</v>
      </c>
      <c r="AT45" s="16" t="s">
        <v>36782</v>
      </c>
      <c r="AU45" s="33">
        <f>IF(D6L1138C5=0,0,D6L1138C18/D6L1138C5)</f>
        <v>6.873333493745018E-2</v>
      </c>
      <c r="AV45" s="16" t="s">
        <v>36783</v>
      </c>
      <c r="AW45" s="33">
        <f>CHOOSE(MIN(D6L1138C9,RUN_YEARS),B7L811C1,B7L811C10,B7L811C19,B7L811C28,B7L811C37)</f>
        <v>1744.77318253556</v>
      </c>
      <c r="AX45" s="16" t="s">
        <v>36784</v>
      </c>
      <c r="AY45" s="33">
        <f>IF(D6L1138C23=0,0,D6L1138C19/D6L1138C23)</f>
        <v>1.9030644804404521E-3</v>
      </c>
      <c r="AZ45" s="16" t="s">
        <v>36785</v>
      </c>
      <c r="BA45" s="33">
        <f>IF(D6L1138C5=0,0,D6L1138C19/D6L1138C5)</f>
        <v>0.43126666506254985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812.23913493801922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812.23913493801922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324.89565397520772</v>
      </c>
      <c r="R46" s="16" t="s">
        <v>36789</v>
      </c>
      <c r="S46" s="15">
        <f>D6L1139C5-D6L1139C7</f>
        <v>487.3434809628115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311.88186526224149</v>
      </c>
      <c r="X46" s="16" t="s">
        <v>36791</v>
      </c>
      <c r="Y46" s="33">
        <f>D6L1139C7-D6L1139C10</f>
        <v>13.013788712966232</v>
      </c>
      <c r="Z46" s="16" t="s">
        <v>36792</v>
      </c>
      <c r="AA46" s="33">
        <f>CHOOSE(MIN(D6L1139C9,RUN_YEARS),B7L811C7,B7L811C16,B7L811C25,B7L811C34,B7L811C43)</f>
        <v>169867</v>
      </c>
      <c r="AB46" s="16" t="s">
        <v>36793</v>
      </c>
      <c r="AC46" s="33">
        <f>IF(D6L1139C12=0,0,D6L1139C10/D6L1139C12)</f>
        <v>1.8360356353043351E-3</v>
      </c>
      <c r="AD46" s="16" t="s">
        <v>36794</v>
      </c>
      <c r="AE46" s="33">
        <f>IF(D6L1139C5=0,0,D6L1139C10/D6L1139C5)</f>
        <v>0.38397788514098219</v>
      </c>
      <c r="AF46" s="16" t="s">
        <v>36795</v>
      </c>
      <c r="AG46" s="33">
        <f>CHOOSE(MIN(D6L1139C9,RUN_YEARS),B7L811C5,B7L811C14,B7L811C23,B7L811C32,B7L811C41)</f>
        <v>2726.1471699655804</v>
      </c>
      <c r="AH46" s="16" t="s">
        <v>36796</v>
      </c>
      <c r="AI46" s="33">
        <f>IF(D6L1139C15=0,0,D6L1139C11/D6L1139C15)</f>
        <v>4.7736926517912602E-3</v>
      </c>
      <c r="AJ46" s="16" t="s">
        <v>36797</v>
      </c>
      <c r="AK46" s="33">
        <f>IF(D6L1139C5=0,0,D6L1139C11/D6L1139C5)</f>
        <v>1.6022114859017837E-2</v>
      </c>
      <c r="AL46" s="16" t="s">
        <v>36798</v>
      </c>
      <c r="AM46" s="33">
        <f>D6L1139C8*CHOOSE(MIN(D6L1139C9,RUN_YEARS),B7L811C4,B7L811C13,B7L811C22,B7L811C31,B7L811C40)</f>
        <v>66.993485413199593</v>
      </c>
      <c r="AN46" s="16" t="s">
        <v>36799</v>
      </c>
      <c r="AO46" s="33">
        <f>D6L1139C8-D6L1139C18</f>
        <v>420.34999554961189</v>
      </c>
      <c r="AP46" s="16" t="s">
        <v>36800</v>
      </c>
      <c r="AQ46" s="33">
        <f>CHOOSE(MIN(D6L1139C9,RUN_YEARS),B7L811C2,B7L811C11,B7L811C20,B7L811C29,B7L811C38)</f>
        <v>278.0740763437027</v>
      </c>
      <c r="AR46" s="16" t="s">
        <v>36801</v>
      </c>
      <c r="AS46" s="33">
        <f>IF(D6L1139C20=0,0,D6L1139C18/D6L1139C20)</f>
        <v>0.24091956465008585</v>
      </c>
      <c r="AT46" s="16" t="s">
        <v>36802</v>
      </c>
      <c r="AU46" s="33">
        <f>IF(D6L1139C5=0,0,D6L1139C18/D6L1139C5)</f>
        <v>8.2480001924940205E-2</v>
      </c>
      <c r="AV46" s="16" t="s">
        <v>36803</v>
      </c>
      <c r="AW46" s="33">
        <f>CHOOSE(MIN(D6L1139C9,RUN_YEARS),B7L811C1,B7L811C10,B7L811C19,B7L811C28,B7L811C37)</f>
        <v>1744.77318253556</v>
      </c>
      <c r="AX46" s="16" t="s">
        <v>36804</v>
      </c>
      <c r="AY46" s="33">
        <f>IF(D6L1139C23=0,0,D6L1139C19/D6L1139C23)</f>
        <v>0.24091956465008585</v>
      </c>
      <c r="AZ46" s="16" t="s">
        <v>36805</v>
      </c>
      <c r="BA46" s="33">
        <f>IF(D6L1139C5=0,0,D6L1139C19/D6L1139C5)</f>
        <v>0.51751999807505977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827.63757000893702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819.93835247347818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328.7452627429372</v>
      </c>
      <c r="R47" s="16" t="s">
        <v>36809</v>
      </c>
      <c r="S47" s="15">
        <f>SUM(D6L1138C8:D6L1139C8)</f>
        <v>491.19308973054098</v>
      </c>
      <c r="U47" s="21" t="str">
        <f>NULL_VALUE</f>
        <v>n/a</v>
      </c>
      <c r="V47" s="16" t="s">
        <v>36810</v>
      </c>
      <c r="W47" s="33">
        <f>SUM(D6L1138C10:D6L1139C10)</f>
        <v>315.57727684537383</v>
      </c>
      <c r="X47" s="16" t="s">
        <v>36811</v>
      </c>
      <c r="Y47" s="33">
        <f>SUM(D6L1138C11:D6L1139C11)</f>
        <v>13.167985897563341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1.8577903703802024E-3</v>
      </c>
      <c r="AD47" s="16" t="s">
        <v>36813</v>
      </c>
      <c r="AE47" s="33">
        <f>IF(D6L1140C5=0,0,D6L1140C10/D6L1140C5)</f>
        <v>0.38487927280555101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4.8302549629885153E-3</v>
      </c>
      <c r="AJ47" s="16" t="s">
        <v>36815</v>
      </c>
      <c r="AK47" s="33">
        <f>IF(D6L1140C5=0,0,D6L1140C11/D6L1140C5)</f>
        <v>1.6059726756090818E-2</v>
      </c>
      <c r="AL47" s="16" t="s">
        <v>36816</v>
      </c>
      <c r="AM47" s="33">
        <f>SUM(D6L1138C18:D6L1139C18)</f>
        <v>67.522678310820581</v>
      </c>
      <c r="AN47" s="16" t="s">
        <v>36817</v>
      </c>
      <c r="AO47" s="33">
        <f>SUM(D6L1138C19:D6L1139C19)</f>
        <v>423.67041141972038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0.2428226291305263</v>
      </c>
      <c r="AT47" s="16" t="s">
        <v>36819</v>
      </c>
      <c r="AU47" s="33">
        <f>IF(D6L1140C5=0,0,D6L1140C18/D6L1140C5)</f>
        <v>8.2350920782187309E-2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0.2428226291305263</v>
      </c>
      <c r="AZ47" s="16" t="s">
        <v>36821</v>
      </c>
      <c r="BA47" s="33">
        <f>IF(D6L1140C5=0,0,D6L1140C19/D6L1140C5)</f>
        <v>0.51671007965617077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34851.908929551159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34766.085418824841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8074.9205174840945</v>
      </c>
      <c r="R48" s="16" t="s">
        <v>36826</v>
      </c>
      <c r="S48" s="15">
        <f>SUM(D6L1128C8,D6L1137C8,D6L1140C8)</f>
        <v>26691.16490134074</v>
      </c>
      <c r="U48" s="21" t="str">
        <f>NULL_VALUE</f>
        <v>n/a</v>
      </c>
      <c r="V48" s="16" t="s">
        <v>36827</v>
      </c>
      <c r="W48" s="33">
        <f>SUM(D6L1128C10,D6L1137C10,D6L1140C10)</f>
        <v>7751.4483092055225</v>
      </c>
      <c r="X48" s="16" t="s">
        <v>36828</v>
      </c>
      <c r="Y48" s="33">
        <f>SUM(D6L1128C11,D6L1137C11,D6L1140C11)</f>
        <v>323.47220827857097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4.5649070179087536E-2</v>
      </c>
      <c r="AD48" s="16" t="s">
        <v>36830</v>
      </c>
      <c r="AE48" s="33">
        <f>IF(D6L1141C5=0,0,D6L1141C10/D6L1141C5)</f>
        <v>0.222960054772469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0.11868758246562723</v>
      </c>
      <c r="AJ48" s="16" t="s">
        <v>36832</v>
      </c>
      <c r="AK48" s="33">
        <f>IF(D6L1141C5=0,0,D6L1141C11/D6L1141C5)</f>
        <v>9.3042459161485017E-3</v>
      </c>
      <c r="AL48" s="16" t="s">
        <v>36833</v>
      </c>
      <c r="AM48" s="33">
        <f>SUM(D6L1128C18,D6L1137C18,D6L1140C18)</f>
        <v>3669.6533790594517</v>
      </c>
      <c r="AN48" s="16" t="s">
        <v>36834</v>
      </c>
      <c r="AO48" s="33">
        <f>SUM(D6L1128C19,D6L1137C19,D6L1140C19)</f>
        <v>23021.511522281293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13.195430749656046</v>
      </c>
      <c r="AT48" s="16" t="s">
        <v>36836</v>
      </c>
      <c r="AU48" s="33">
        <f>IF(D6L1141C5=0,0,D6L1141C18/D6L1141C5)</f>
        <v>0.10555267683581193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13.195430749656047</v>
      </c>
      <c r="AZ48" s="16" t="s">
        <v>36838</v>
      </c>
      <c r="BA48" s="33">
        <f>IF(D6L1141C5=0,0,D6L1141C19/D6L1141C5)</f>
        <v>0.66218302247557048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4B80-2963-4095-B228-ED50142EE11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4454.4167957999998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3830.798444388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1915.399222194</v>
      </c>
      <c r="R8" s="16" t="s">
        <v>36847</v>
      </c>
      <c r="S8" s="15">
        <f>D6L1201C5-D6L1201C7</f>
        <v>1915.399222194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1840.9491349866876</v>
      </c>
      <c r="X8" s="16" t="s">
        <v>36849</v>
      </c>
      <c r="Y8" s="33">
        <f>D6L1201C7-D6L1201C10</f>
        <v>74.450087207312436</v>
      </c>
      <c r="Z8" s="16" t="s">
        <v>36850</v>
      </c>
      <c r="AA8" s="33">
        <f>CHOOSE(MIN(D6L1201C9,RUN_YEARS),B7L812C7,B7L812C16,B7L812C25,B7L812C34,B7L812C43)</f>
        <v>57660</v>
      </c>
      <c r="AB8" s="16" t="s">
        <v>36851</v>
      </c>
      <c r="AC8" s="33">
        <f>IF(D6L1201C12=0,0,D6L1201C10/D6L1201C12)</f>
        <v>3.1927664498555108E-2</v>
      </c>
      <c r="AD8" s="16" t="s">
        <v>36852</v>
      </c>
      <c r="AE8" s="33">
        <f>IF(D6L1201C5=0,0,D6L1201C10/D6L1201C5)</f>
        <v>0.48056538648845398</v>
      </c>
      <c r="AF8" s="16" t="s">
        <v>36853</v>
      </c>
      <c r="AG8" s="33">
        <f>CHOOSE(MIN(D6L1201C9,RUN_YEARS),B7L812C5,B7L812C14,B7L812C23,B7L812C32,B7L812C41)</f>
        <v>896.86011725615845</v>
      </c>
      <c r="AH8" s="16" t="s">
        <v>36854</v>
      </c>
      <c r="AI8" s="33">
        <f>IF(D6L1201C15=0,0,D6L1201C11/D6L1201C15)</f>
        <v>8.3011927696243215E-2</v>
      </c>
      <c r="AJ8" s="16" t="s">
        <v>36855</v>
      </c>
      <c r="AK8" s="33">
        <f>IF(D6L1201C5=0,0,D6L1201C11/D6L1201C5)</f>
        <v>1.9434613511546003E-2</v>
      </c>
      <c r="AL8" s="16" t="s">
        <v>36856</v>
      </c>
      <c r="AM8" s="33">
        <f>D6L1201C8*CHOOSE(MIN(D6L1201C9,RUN_YEARS),B7L812C4,B7L812C13,B7L812C22,B7L812C31,B7L812C40)</f>
        <v>356.76515968884382</v>
      </c>
      <c r="AN8" s="16" t="s">
        <v>36857</v>
      </c>
      <c r="AO8" s="33">
        <f>D6L1201C8-D6L1201C18</f>
        <v>1558.6340625051562</v>
      </c>
      <c r="AP8" s="16" t="s">
        <v>36858</v>
      </c>
      <c r="AQ8" s="33">
        <f>CHOOSE(MIN(D6L1201C9,RUN_YEARS),B7L812C2,B7L812C11,B7L812C20,B7L812C29,B7L812C38)</f>
        <v>102.82485722614634</v>
      </c>
      <c r="AR8" s="16" t="s">
        <v>36859</v>
      </c>
      <c r="AS8" s="33">
        <f>IF(D6L1201C20=0,0,D6L1201C18/D6L1201C20)</f>
        <v>3.4696392420385047</v>
      </c>
      <c r="AT8" s="16" t="s">
        <v>36860</v>
      </c>
      <c r="AU8" s="33">
        <f>IF(D6L1201C5=0,0,D6L1201C18/D6L1201C5)</f>
        <v>9.3130757169303344E-2</v>
      </c>
      <c r="AV8" s="16" t="s">
        <v>36861</v>
      </c>
      <c r="AW8" s="33">
        <f>CHOOSE(MIN(D6L1201C9,RUN_YEARS),B7L812C1,B7L812C10,B7L812C19,B7L812C28,B7L812C37)</f>
        <v>449.22078457627117</v>
      </c>
      <c r="AX8" s="16" t="s">
        <v>36862</v>
      </c>
      <c r="AY8" s="33">
        <f>IF(D6L1201C23=0,0,D6L1201C19/D6L1201C23)</f>
        <v>3.4696392420385052</v>
      </c>
      <c r="AZ8" s="16" t="s">
        <v>36863</v>
      </c>
      <c r="BA8" s="33">
        <f>IF(D6L1201C5=0,0,D6L1201C19/D6L1201C5)</f>
        <v>0.40686924283069664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8.8840957927513546</v>
      </c>
      <c r="J9" s="16" t="s">
        <v>36884</v>
      </c>
      <c r="K9" s="21">
        <f>IF(FLOW_THRU_100PCT="Y",1,INDEX(VariabilityMatrix,D6L1202C1,D6L1202C9))</f>
        <v>0.50871385072933473</v>
      </c>
      <c r="L9" s="16" t="s">
        <v>36864</v>
      </c>
      <c r="M9" s="15">
        <f>IF(D6L1202C2&lt;&gt;0,D6L1202C2*D6L1202C4,D6L1202C3*D6L1202C4)</f>
        <v>4.5194625809788231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2.2597312904894116</v>
      </c>
      <c r="R9" s="16" t="s">
        <v>36866</v>
      </c>
      <c r="S9" s="15">
        <f>D6L1202C5-D6L1202C7</f>
        <v>2.2597312904894116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2.172149334292957</v>
      </c>
      <c r="X9" s="16" t="s">
        <v>36868</v>
      </c>
      <c r="Y9" s="33">
        <f>D6L1202C7-D6L1202C10</f>
        <v>8.7581956196454591E-2</v>
      </c>
      <c r="Z9" s="16" t="s">
        <v>36869</v>
      </c>
      <c r="AA9" s="33">
        <f>CHOOSE(MIN(D6L1202C9,RUN_YEARS),B7L812C7,B7L812C16,B7L812C25,B7L812C34,B7L812C43)</f>
        <v>58674</v>
      </c>
      <c r="AB9" s="16" t="s">
        <v>36870</v>
      </c>
      <c r="AC9" s="33">
        <f>IF(D6L1202C12=0,0,D6L1202C10/D6L1202C12)</f>
        <v>3.7020645162984574E-5</v>
      </c>
      <c r="AD9" s="16" t="s">
        <v>36871</v>
      </c>
      <c r="AE9" s="33">
        <f>IF(D6L1202C5=0,0,D6L1202C10/D6L1202C5)</f>
        <v>0.48062115691253582</v>
      </c>
      <c r="AF9" s="16" t="s">
        <v>36872</v>
      </c>
      <c r="AG9" s="33">
        <f>CHOOSE(MIN(D6L1202C9,RUN_YEARS),B7L812C5,B7L812C14,B7L812C23,B7L812C32,B7L812C41)</f>
        <v>909.90763719990048</v>
      </c>
      <c r="AH9" s="16" t="s">
        <v>36873</v>
      </c>
      <c r="AI9" s="33">
        <f>IF(D6L1202C15=0,0,D6L1202C11/D6L1202C15)</f>
        <v>9.6253677423759694E-5</v>
      </c>
      <c r="AJ9" s="16" t="s">
        <v>36874</v>
      </c>
      <c r="AK9" s="33">
        <f>IF(D6L1202C5=0,0,D6L1202C11/D6L1202C5)</f>
        <v>1.9378843087464202E-2</v>
      </c>
      <c r="AL9" s="16" t="s">
        <v>36875</v>
      </c>
      <c r="AM9" s="33">
        <f>D6L1202C8*CHOOSE(MIN(D6L1202C9,RUN_YEARS),B7L812C4,B7L812C13,B7L812C22,B7L812C31,B7L812C40)</f>
        <v>0.41238248474342359</v>
      </c>
      <c r="AN9" s="16" t="s">
        <v>36876</v>
      </c>
      <c r="AO9" s="33">
        <f>D6L1202C8-D6L1202C18</f>
        <v>1.8473488057459879</v>
      </c>
      <c r="AP9" s="16" t="s">
        <v>36877</v>
      </c>
      <c r="AQ9" s="33">
        <f>CHOOSE(MIN(D6L1202C9,RUN_YEARS),B7L812C2,B7L812C11,B7L812C20,B7L812C29,B7L812C38)</f>
        <v>101.65498343368415</v>
      </c>
      <c r="AR9" s="16" t="s">
        <v>36878</v>
      </c>
      <c r="AS9" s="33">
        <f>IF(D6L1202C20=0,0,D6L1202C18/D6L1202C20)</f>
        <v>4.0566873439357382E-3</v>
      </c>
      <c r="AT9" s="16" t="s">
        <v>36879</v>
      </c>
      <c r="AU9" s="33">
        <f>IF(D6L1202C5=0,0,D6L1202C18/D6L1202C5)</f>
        <v>9.124591195400715E-2</v>
      </c>
      <c r="AV9" s="16" t="s">
        <v>36880</v>
      </c>
      <c r="AW9" s="33">
        <f>CHOOSE(MIN(D6L1202C9,RUN_YEARS),B7L812C1,B7L812C10,B7L812C19,B7L812C28,B7L812C37)</f>
        <v>455.38358003052741</v>
      </c>
      <c r="AX9" s="16" t="s">
        <v>36881</v>
      </c>
      <c r="AY9" s="33">
        <f>IF(D6L1202C23=0,0,D6L1202C19/D6L1202C23)</f>
        <v>4.0566873439357382E-3</v>
      </c>
      <c r="AZ9" s="16" t="s">
        <v>36882</v>
      </c>
      <c r="BA9" s="33">
        <f>IF(D6L1202C5=0,0,D6L1202C19/D6L1202C5)</f>
        <v>0.40875408804599284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6.9865838368353304</v>
      </c>
      <c r="J10" s="16" t="s">
        <v>36905</v>
      </c>
      <c r="K10" s="21">
        <f>IF(FLOW_THRU_100PCT="Y",1,INDEX(VariabilityMatrix,D6L1203C1,D6L1203C9))</f>
        <v>0.50871385072933473</v>
      </c>
      <c r="L10" s="16" t="s">
        <v>36885</v>
      </c>
      <c r="M10" s="15">
        <f>IF(D6L1203C2&lt;&gt;0,D6L1203C2*D6L1203C4,D6L1203C3*D6L1203C4)</f>
        <v>3.5541719670798311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1.7770859835399155</v>
      </c>
      <c r="R10" s="16" t="s">
        <v>36887</v>
      </c>
      <c r="S10" s="15">
        <f>D6L1203C5-D6L1203C7</f>
        <v>1.7770859835399155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1.7082102426840113</v>
      </c>
      <c r="X10" s="16" t="s">
        <v>36889</v>
      </c>
      <c r="Y10" s="33">
        <f>D6L1203C7-D6L1203C10</f>
        <v>6.8875740855904199E-2</v>
      </c>
      <c r="Z10" s="16" t="s">
        <v>36890</v>
      </c>
      <c r="AA10" s="33">
        <f>CHOOSE(MIN(D6L1203C9,RUN_YEARS),B7L812C7,B7L812C16,B7L812C25,B7L812C34,B7L812C43)</f>
        <v>58674</v>
      </c>
      <c r="AB10" s="16" t="s">
        <v>36891</v>
      </c>
      <c r="AC10" s="33">
        <f>IF(D6L1203C12=0,0,D6L1203C10/D6L1203C12)</f>
        <v>2.9113580848144174E-5</v>
      </c>
      <c r="AD10" s="16" t="s">
        <v>36892</v>
      </c>
      <c r="AE10" s="33">
        <f>IF(D6L1203C5=0,0,D6L1203C10/D6L1203C5)</f>
        <v>0.48062115691253576</v>
      </c>
      <c r="AF10" s="16" t="s">
        <v>36893</v>
      </c>
      <c r="AG10" s="33">
        <f>CHOOSE(MIN(D6L1203C9,RUN_YEARS),B7L812C5,B7L812C14,B7L812C23,B7L812C32,B7L812C41)</f>
        <v>909.90763719990048</v>
      </c>
      <c r="AH10" s="16" t="s">
        <v>36894</v>
      </c>
      <c r="AI10" s="33">
        <f>IF(D6L1203C15=0,0,D6L1203C11/D6L1203C15)</f>
        <v>7.5695310205174888E-5</v>
      </c>
      <c r="AJ10" s="16" t="s">
        <v>36895</v>
      </c>
      <c r="AK10" s="33">
        <f>IF(D6L1203C5=0,0,D6L1203C11/D6L1203C5)</f>
        <v>1.9378843087464251E-2</v>
      </c>
      <c r="AL10" s="16" t="s">
        <v>36896</v>
      </c>
      <c r="AM10" s="33">
        <f>D6L1203C8*CHOOSE(MIN(D6L1203C9,RUN_YEARS),B7L812C4,B7L812C13,B7L812C22,B7L812C31,B7L812C40)</f>
        <v>0.32430366237756669</v>
      </c>
      <c r="AN10" s="16" t="s">
        <v>36897</v>
      </c>
      <c r="AO10" s="33">
        <f>D6L1203C8-D6L1203C18</f>
        <v>1.4527823211623487</v>
      </c>
      <c r="AP10" s="16" t="s">
        <v>36898</v>
      </c>
      <c r="AQ10" s="33">
        <f>CHOOSE(MIN(D6L1203C9,RUN_YEARS),B7L812C2,B7L812C11,B7L812C20,B7L812C29,B7L812C38)</f>
        <v>101.65498343368415</v>
      </c>
      <c r="AR10" s="16" t="s">
        <v>36899</v>
      </c>
      <c r="AS10" s="33">
        <f>IF(D6L1203C20=0,0,D6L1203C18/D6L1203C20)</f>
        <v>3.190238701766452E-3</v>
      </c>
      <c r="AT10" s="16" t="s">
        <v>36900</v>
      </c>
      <c r="AU10" s="33">
        <f>IF(D6L1203C5=0,0,D6L1203C18/D6L1203C5)</f>
        <v>9.1245911954007164E-2</v>
      </c>
      <c r="AV10" s="16" t="s">
        <v>36901</v>
      </c>
      <c r="AW10" s="33">
        <f>CHOOSE(MIN(D6L1203C9,RUN_YEARS),B7L812C1,B7L812C10,B7L812C19,B7L812C28,B7L812C37)</f>
        <v>455.38358003052741</v>
      </c>
      <c r="AX10" s="16" t="s">
        <v>36902</v>
      </c>
      <c r="AY10" s="33">
        <f>IF(D6L1203C23=0,0,D6L1203C19/D6L1203C23)</f>
        <v>3.1902387017664516E-3</v>
      </c>
      <c r="AZ10" s="16" t="s">
        <v>36903</v>
      </c>
      <c r="BA10" s="33">
        <f>IF(D6L1203C5=0,0,D6L1203C19/D6L1203C5)</f>
        <v>0.40875408804599284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0.32944054704099174</v>
      </c>
      <c r="J11" s="16" t="s">
        <v>36926</v>
      </c>
      <c r="K11" s="21">
        <f>IF(FLOW_THRU_100PCT="Y",1,INDEX(VariabilityMatrix,D6L1204C1,D6L1204C9))</f>
        <v>0.494701222858482</v>
      </c>
      <c r="L11" s="16" t="s">
        <v>36906</v>
      </c>
      <c r="M11" s="15">
        <f>IF(D6L1204C2&lt;&gt;0,D6L1204C2*D6L1204C4,D6L1204C3*D6L1204C4)</f>
        <v>0.16297464148034588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8.1487320740172939E-2</v>
      </c>
      <c r="R11" s="16" t="s">
        <v>36908</v>
      </c>
      <c r="S11" s="15">
        <f>D6L1204C5-D6L1204C7</f>
        <v>8.1487320740172939E-2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7.8337095734581891E-2</v>
      </c>
      <c r="X11" s="16" t="s">
        <v>36910</v>
      </c>
      <c r="Y11" s="33">
        <f>D6L1204C7-D6L1204C10</f>
        <v>3.150225005591048E-3</v>
      </c>
      <c r="Z11" s="16" t="s">
        <v>36911</v>
      </c>
      <c r="AA11" s="33">
        <f>CHOOSE(MIN(D6L1204C9,RUN_YEARS),B7L812C7,B7L812C16,B7L812C25,B7L812C34,B7L812C43)</f>
        <v>61069</v>
      </c>
      <c r="AB11" s="16" t="s">
        <v>36912</v>
      </c>
      <c r="AC11" s="33">
        <f>IF(D6L1204C12=0,0,D6L1204C10/D6L1204C12)</f>
        <v>1.2827636891807938E-6</v>
      </c>
      <c r="AD11" s="16" t="s">
        <v>36913</v>
      </c>
      <c r="AE11" s="33">
        <f>IF(D6L1204C5=0,0,D6L1204C10/D6L1204C5)</f>
        <v>0.48067045905438638</v>
      </c>
      <c r="AF11" s="16" t="s">
        <v>36914</v>
      </c>
      <c r="AG11" s="33">
        <f>CHOOSE(MIN(D6L1204C9,RUN_YEARS),B7L812C5,B7L812C14,B7L812C23,B7L812C32,B7L812C41)</f>
        <v>944.54264052654844</v>
      </c>
      <c r="AH11" s="16" t="s">
        <v>36915</v>
      </c>
      <c r="AI11" s="33">
        <f>IF(D6L1204C15=0,0,D6L1204C11/D6L1204C15)</f>
        <v>3.3351855918700623E-6</v>
      </c>
      <c r="AJ11" s="16" t="s">
        <v>36916</v>
      </c>
      <c r="AK11" s="33">
        <f>IF(D6L1204C5=0,0,D6L1204C11/D6L1204C5)</f>
        <v>1.9329540945613635E-2</v>
      </c>
      <c r="AL11" s="16" t="s">
        <v>36917</v>
      </c>
      <c r="AM11" s="33">
        <f>D6L1204C8*CHOOSE(MIN(D6L1204C9,RUN_YEARS),B7L812C4,B7L812C13,B7L812C22,B7L812C31,B7L812C40)</f>
        <v>1.4212779745331089E-2</v>
      </c>
      <c r="AN11" s="16" t="s">
        <v>36918</v>
      </c>
      <c r="AO11" s="33">
        <f>D6L1204C8-D6L1204C18</f>
        <v>6.7274540994841855E-2</v>
      </c>
      <c r="AP11" s="16" t="s">
        <v>36919</v>
      </c>
      <c r="AQ11" s="33">
        <f>CHOOSE(MIN(D6L1204C9,RUN_YEARS),B7L812C2,B7L812C11,B7L812C20,B7L812C29,B7L812C38)</f>
        <v>99.970599164249563</v>
      </c>
      <c r="AR11" s="16" t="s">
        <v>36920</v>
      </c>
      <c r="AS11" s="33">
        <f>IF(D6L1204C20=0,0,D6L1204C18/D6L1204C20)</f>
        <v>1.4216959650286575E-4</v>
      </c>
      <c r="AT11" s="16" t="s">
        <v>36921</v>
      </c>
      <c r="AU11" s="33">
        <f>IF(D6L1204C5=0,0,D6L1204C18/D6L1204C5)</f>
        <v>8.7208535120754327E-2</v>
      </c>
      <c r="AV11" s="16" t="s">
        <v>36922</v>
      </c>
      <c r="AW11" s="33">
        <f>CHOOSE(MIN(D6L1204C9,RUN_YEARS),B7L812C1,B7L812C10,B7L812C19,B7L812C28,B7L812C37)</f>
        <v>473.19921171391792</v>
      </c>
      <c r="AX11" s="16" t="s">
        <v>36923</v>
      </c>
      <c r="AY11" s="33">
        <f>IF(D6L1204C23=0,0,D6L1204C19/D6L1204C23)</f>
        <v>1.4216959650286575E-4</v>
      </c>
      <c r="AZ11" s="16" t="s">
        <v>36924</v>
      </c>
      <c r="BA11" s="33">
        <f>IF(D6L1204C5=0,0,D6L1204C19/D6L1204C5)</f>
        <v>0.41279146487924573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114.43485419451511</v>
      </c>
      <c r="J12" s="16" t="s">
        <v>36947</v>
      </c>
      <c r="K12" s="21">
        <f>IF(FLOW_THRU_100PCT="Y",1,INDEX(VariabilityMatrix,D6L1205C1,D6L1205C9))</f>
        <v>0.24031560969564933</v>
      </c>
      <c r="L12" s="16" t="s">
        <v>36927</v>
      </c>
      <c r="M12" s="15">
        <f>IF(D6L1205C2&lt;&gt;0,D6L1205C2*D6L1205C4,D6L1205C3*D6L1205C4)</f>
        <v>27.500481756187632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13.750240878093816</v>
      </c>
      <c r="R12" s="16" t="s">
        <v>36929</v>
      </c>
      <c r="S12" s="15">
        <f>D6L1205C5-D6L1205C7</f>
        <v>13.750240878093816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13.217313357310983</v>
      </c>
      <c r="X12" s="16" t="s">
        <v>36931</v>
      </c>
      <c r="Y12" s="33">
        <f>D6L1205C7-D6L1205C10</f>
        <v>0.53292752078283279</v>
      </c>
      <c r="Z12" s="16" t="s">
        <v>36932</v>
      </c>
      <c r="AA12" s="33">
        <f>CHOOSE(MIN(D6L1205C9,RUN_YEARS),B7L812C7,B7L812C16,B7L812C25,B7L812C34,B7L812C43)</f>
        <v>58674</v>
      </c>
      <c r="AB12" s="16" t="s">
        <v>36933</v>
      </c>
      <c r="AC12" s="33">
        <f>IF(D6L1205C12=0,0,D6L1205C10/D6L1205C12)</f>
        <v>2.2526695567561412E-4</v>
      </c>
      <c r="AD12" s="16" t="s">
        <v>36934</v>
      </c>
      <c r="AE12" s="33">
        <f>IF(D6L1205C5=0,0,D6L1205C10/D6L1205C5)</f>
        <v>0.48062115691253576</v>
      </c>
      <c r="AF12" s="16" t="s">
        <v>36935</v>
      </c>
      <c r="AG12" s="33">
        <f>CHOOSE(MIN(D6L1205C9,RUN_YEARS),B7L812C5,B7L812C14,B7L812C23,B7L812C32,B7L812C41)</f>
        <v>909.90763719990048</v>
      </c>
      <c r="AH12" s="16" t="s">
        <v>36936</v>
      </c>
      <c r="AI12" s="33">
        <f>IF(D6L1205C15=0,0,D6L1205C11/D6L1205C15)</f>
        <v>5.8569408475659627E-4</v>
      </c>
      <c r="AJ12" s="16" t="s">
        <v>36937</v>
      </c>
      <c r="AK12" s="33">
        <f>IF(D6L1205C5=0,0,D6L1205C11/D6L1205C5)</f>
        <v>1.9378843087464227E-2</v>
      </c>
      <c r="AL12" s="16" t="s">
        <v>36938</v>
      </c>
      <c r="AM12" s="33">
        <f>D6L1205C8*CHOOSE(MIN(D6L1205C9,RUN_YEARS),B7L812C4,B7L812C13,B7L812C22,B7L812C31,B7L812C40)</f>
        <v>2.5093065370178764</v>
      </c>
      <c r="AN12" s="16" t="s">
        <v>36939</v>
      </c>
      <c r="AO12" s="33">
        <f>D6L1205C8-D6L1205C18</f>
        <v>11.24093434107594</v>
      </c>
      <c r="AP12" s="16" t="s">
        <v>36940</v>
      </c>
      <c r="AQ12" s="33">
        <f>CHOOSE(MIN(D6L1205C9,RUN_YEARS),B7L812C2,B7L812C11,B7L812C20,B7L812C29,B7L812C38)</f>
        <v>101.65498343368415</v>
      </c>
      <c r="AR12" s="16" t="s">
        <v>36941</v>
      </c>
      <c r="AS12" s="33">
        <f>IF(D6L1205C20=0,0,D6L1205C18/D6L1205C20)</f>
        <v>2.4684540317247237E-2</v>
      </c>
      <c r="AT12" s="16" t="s">
        <v>36942</v>
      </c>
      <c r="AU12" s="33">
        <f>IF(D6L1205C5=0,0,D6L1205C18/D6L1205C5)</f>
        <v>9.124591195400715E-2</v>
      </c>
      <c r="AV12" s="16" t="s">
        <v>36943</v>
      </c>
      <c r="AW12" s="33">
        <f>CHOOSE(MIN(D6L1205C9,RUN_YEARS),B7L812C1,B7L812C10,B7L812C19,B7L812C28,B7L812C37)</f>
        <v>455.38358003052741</v>
      </c>
      <c r="AX12" s="16" t="s">
        <v>36944</v>
      </c>
      <c r="AY12" s="33">
        <f>IF(D6L1205C23=0,0,D6L1205C19/D6L1205C23)</f>
        <v>2.4684540317247244E-2</v>
      </c>
      <c r="AZ12" s="16" t="s">
        <v>36945</v>
      </c>
      <c r="BA12" s="33">
        <f>IF(D6L1205C5=0,0,D6L1205C19/D6L1205C5)</f>
        <v>0.40875408804599289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59.690020144413175</v>
      </c>
      <c r="J13" s="16" t="s">
        <v>36968</v>
      </c>
      <c r="K13" s="21">
        <f>IF(FLOW_THRU_100PCT="Y",1,INDEX(VariabilityMatrix,D6L1206C1,D6L1206C9))</f>
        <v>0.50871385072933473</v>
      </c>
      <c r="L13" s="16" t="s">
        <v>36948</v>
      </c>
      <c r="M13" s="15">
        <f>IF(D6L1206C2&lt;&gt;0,D6L1206C2*D6L1206C4,D6L1206C3*D6L1206C4)</f>
        <v>30.365139997775987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15.182569998887994</v>
      </c>
      <c r="R13" s="16" t="s">
        <v>36950</v>
      </c>
      <c r="S13" s="15">
        <f>D6L1206C5-D6L1206C7</f>
        <v>15.182569998887994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14.594128715542208</v>
      </c>
      <c r="X13" s="16" t="s">
        <v>36952</v>
      </c>
      <c r="Y13" s="33">
        <f>D6L1206C7-D6L1206C10</f>
        <v>0.58844128334578549</v>
      </c>
      <c r="Z13" s="16" t="s">
        <v>36953</v>
      </c>
      <c r="AA13" s="33">
        <f>CHOOSE(MIN(D6L1206C9,RUN_YEARS),B7L812C7,B7L812C16,B7L812C25,B7L812C34,B7L812C43)</f>
        <v>58674</v>
      </c>
      <c r="AB13" s="16" t="s">
        <v>36954</v>
      </c>
      <c r="AC13" s="33">
        <f>IF(D6L1206C12=0,0,D6L1206C10/D6L1206C12)</f>
        <v>2.4873246609302603E-4</v>
      </c>
      <c r="AD13" s="16" t="s">
        <v>36955</v>
      </c>
      <c r="AE13" s="33">
        <f>IF(D6L1206C5=0,0,D6L1206C10/D6L1206C5)</f>
        <v>0.48062115691253576</v>
      </c>
      <c r="AF13" s="16" t="s">
        <v>36956</v>
      </c>
      <c r="AG13" s="33">
        <f>CHOOSE(MIN(D6L1206C9,RUN_YEARS),B7L812C5,B7L812C14,B7L812C23,B7L812C32,B7L812C41)</f>
        <v>909.90763719990048</v>
      </c>
      <c r="AH13" s="16" t="s">
        <v>36957</v>
      </c>
      <c r="AI13" s="33">
        <f>IF(D6L1206C15=0,0,D6L1206C11/D6L1206C15)</f>
        <v>6.4670441184186802E-4</v>
      </c>
      <c r="AJ13" s="16" t="s">
        <v>36958</v>
      </c>
      <c r="AK13" s="33">
        <f>IF(D6L1206C5=0,0,D6L1206C11/D6L1206C5)</f>
        <v>1.9378843087464254E-2</v>
      </c>
      <c r="AL13" s="16" t="s">
        <v>36959</v>
      </c>
      <c r="AM13" s="33">
        <f>D6L1206C8*CHOOSE(MIN(D6L1206C9,RUN_YEARS),B7L812C4,B7L812C13,B7L812C22,B7L812C31,B7L812C40)</f>
        <v>2.7706948907081688</v>
      </c>
      <c r="AN13" s="16" t="s">
        <v>36960</v>
      </c>
      <c r="AO13" s="33">
        <f>D6L1206C8-D6L1206C18</f>
        <v>12.411875108179824</v>
      </c>
      <c r="AP13" s="16" t="s">
        <v>36961</v>
      </c>
      <c r="AQ13" s="33">
        <f>CHOOSE(MIN(D6L1206C9,RUN_YEARS),B7L812C2,B7L812C11,B7L812C20,B7L812C29,B7L812C38)</f>
        <v>101.65498343368415</v>
      </c>
      <c r="AR13" s="16" t="s">
        <v>36962</v>
      </c>
      <c r="AS13" s="33">
        <f>IF(D6L1206C20=0,0,D6L1206C18/D6L1206C20)</f>
        <v>2.7255868793836999E-2</v>
      </c>
      <c r="AT13" s="16" t="s">
        <v>36963</v>
      </c>
      <c r="AU13" s="33">
        <f>IF(D6L1206C5=0,0,D6L1206C18/D6L1206C5)</f>
        <v>9.124591195400715E-2</v>
      </c>
      <c r="AV13" s="16" t="s">
        <v>36964</v>
      </c>
      <c r="AW13" s="33">
        <f>CHOOSE(MIN(D6L1206C9,RUN_YEARS),B7L812C1,B7L812C10,B7L812C19,B7L812C28,B7L812C37)</f>
        <v>455.38358003052741</v>
      </c>
      <c r="AX13" s="16" t="s">
        <v>36965</v>
      </c>
      <c r="AY13" s="33">
        <f>IF(D6L1206C23=0,0,D6L1206C19/D6L1206C23)</f>
        <v>2.7255868793836995E-2</v>
      </c>
      <c r="AZ13" s="16" t="s">
        <v>36966</v>
      </c>
      <c r="BA13" s="33">
        <f>IF(D6L1206C5=0,0,D6L1206C19/D6L1206C5)</f>
        <v>0.40875408804599284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2.8954290293568135</v>
      </c>
      <c r="J14" s="16" t="s">
        <v>36989</v>
      </c>
      <c r="K14" s="21">
        <f>IF(FLOW_THRU_100PCT="Y",1,INDEX(VariabilityMatrix,D6L1207C1,D6L1207C9))</f>
        <v>0.494701222858482</v>
      </c>
      <c r="L14" s="16" t="s">
        <v>36969</v>
      </c>
      <c r="M14" s="15">
        <f>IF(D6L1207C2&lt;&gt;0,D6L1207C2*D6L1207C4,D6L1207C3*D6L1207C4)</f>
        <v>1.4323722815227633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0.71618614076138165</v>
      </c>
      <c r="R14" s="16" t="s">
        <v>36971</v>
      </c>
      <c r="S14" s="15">
        <f>D6L1207C5-D6L1207C7</f>
        <v>0.71618614076138165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0.68849904209632529</v>
      </c>
      <c r="X14" s="16" t="s">
        <v>36973</v>
      </c>
      <c r="Y14" s="33">
        <f>D6L1207C7-D6L1207C10</f>
        <v>2.7687098665056364E-2</v>
      </c>
      <c r="Z14" s="16" t="s">
        <v>36974</v>
      </c>
      <c r="AA14" s="33">
        <f>CHOOSE(MIN(D6L1207C9,RUN_YEARS),B7L812C7,B7L812C16,B7L812C25,B7L812C34,B7L812C43)</f>
        <v>61069</v>
      </c>
      <c r="AB14" s="16" t="s">
        <v>36975</v>
      </c>
      <c r="AC14" s="33">
        <f>IF(D6L1207C12=0,0,D6L1207C10/D6L1207C12)</f>
        <v>1.1274116853007668E-5</v>
      </c>
      <c r="AD14" s="16" t="s">
        <v>36976</v>
      </c>
      <c r="AE14" s="33">
        <f>IF(D6L1207C5=0,0,D6L1207C10/D6L1207C5)</f>
        <v>0.48067045905438632</v>
      </c>
      <c r="AF14" s="16" t="s">
        <v>36977</v>
      </c>
      <c r="AG14" s="33">
        <f>CHOOSE(MIN(D6L1207C9,RUN_YEARS),B7L812C5,B7L812C14,B7L812C23,B7L812C32,B7L812C41)</f>
        <v>944.54264052654844</v>
      </c>
      <c r="AH14" s="16" t="s">
        <v>36978</v>
      </c>
      <c r="AI14" s="33">
        <f>IF(D6L1207C15=0,0,D6L1207C11/D6L1207C15)</f>
        <v>2.9312703817820024E-5</v>
      </c>
      <c r="AJ14" s="16" t="s">
        <v>36979</v>
      </c>
      <c r="AK14" s="33">
        <f>IF(D6L1207C5=0,0,D6L1207C11/D6L1207C5)</f>
        <v>1.9329540945613698E-2</v>
      </c>
      <c r="AL14" s="16" t="s">
        <v>36980</v>
      </c>
      <c r="AM14" s="33">
        <f>D6L1207C8*CHOOSE(MIN(D6L1207C9,RUN_YEARS),B7L812C4,B7L812C13,B7L812C22,B7L812C31,B7L812C40)</f>
        <v>0.12491508841917291</v>
      </c>
      <c r="AN14" s="16" t="s">
        <v>36981</v>
      </c>
      <c r="AO14" s="33">
        <f>D6L1207C8-D6L1207C18</f>
        <v>0.59127105234220878</v>
      </c>
      <c r="AP14" s="16" t="s">
        <v>36982</v>
      </c>
      <c r="AQ14" s="33">
        <f>CHOOSE(MIN(D6L1207C9,RUN_YEARS),B7L812C2,B7L812C11,B7L812C20,B7L812C29,B7L812C38)</f>
        <v>99.970599164249563</v>
      </c>
      <c r="AR14" s="16" t="s">
        <v>36983</v>
      </c>
      <c r="AS14" s="33">
        <f>IF(D6L1207C20=0,0,D6L1207C18/D6L1207C20)</f>
        <v>1.2495182530009657E-3</v>
      </c>
      <c r="AT14" s="16" t="s">
        <v>36984</v>
      </c>
      <c r="AU14" s="33">
        <f>IF(D6L1207C5=0,0,D6L1207C18/D6L1207C5)</f>
        <v>8.7208535120754327E-2</v>
      </c>
      <c r="AV14" s="16" t="s">
        <v>36985</v>
      </c>
      <c r="AW14" s="33">
        <f>CHOOSE(MIN(D6L1207C9,RUN_YEARS),B7L812C1,B7L812C10,B7L812C19,B7L812C28,B7L812C37)</f>
        <v>473.19921171391792</v>
      </c>
      <c r="AX14" s="16" t="s">
        <v>36986</v>
      </c>
      <c r="AY14" s="33">
        <f>IF(D6L1207C23=0,0,D6L1207C19/D6L1207C23)</f>
        <v>1.2495182530009657E-3</v>
      </c>
      <c r="AZ14" s="16" t="s">
        <v>36987</v>
      </c>
      <c r="BA14" s="33">
        <f>IF(D6L1207C5=0,0,D6L1207C19/D6L1207C5)</f>
        <v>0.41279146487924567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0.494701222858482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61069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944.54264052654844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99.970599164249563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473.19921171391792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0.494701222858482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61069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944.54264052654844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99.970599164249563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473.19921171391792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0.494701222858482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61069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944.54264052654844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99.970599164249563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473.19921171391792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0.494701222858482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61069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944.54264052654844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99.970599164249563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473.19921171391792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0.494701222858482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61069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944.54264052654844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99.970599164249563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473.19921171391792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1.2192412435919082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1.0485474694890411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0.52427373474452055</v>
      </c>
      <c r="R20" s="16" t="s">
        <v>37097</v>
      </c>
      <c r="S20" s="15">
        <f>D6L1213C5-D6L1213C7</f>
        <v>0.52427373474452055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0.5040057934996125</v>
      </c>
      <c r="X20" s="16" t="s">
        <v>37099</v>
      </c>
      <c r="Y20" s="33">
        <f>D6L1213C7-D6L1213C10</f>
        <v>2.026794124490805E-2</v>
      </c>
      <c r="Z20" s="16" t="s">
        <v>37100</v>
      </c>
      <c r="AA20" s="33">
        <f>CHOOSE(MIN(D6L1213C9,RUN_YEARS),B7L812C7,B7L812C16,B7L812C25,B7L812C34,B7L812C43)</f>
        <v>61069</v>
      </c>
      <c r="AB20" s="16" t="s">
        <v>37101</v>
      </c>
      <c r="AC20" s="33">
        <f>IF(D6L1213C12=0,0,D6L1213C10/D6L1213C12)</f>
        <v>8.2530546349148093E-6</v>
      </c>
      <c r="AD20" s="16" t="s">
        <v>37102</v>
      </c>
      <c r="AE20" s="33">
        <f>IF(D6L1213C5=0,0,D6L1213C10/D6L1213C5)</f>
        <v>0.48067045905438632</v>
      </c>
      <c r="AF20" s="16" t="s">
        <v>37103</v>
      </c>
      <c r="AG20" s="33">
        <f>CHOOSE(MIN(D6L1213C9,RUN_YEARS),B7L812C5,B7L812C14,B7L812C23,B7L812C32,B7L812C41)</f>
        <v>944.54264052654844</v>
      </c>
      <c r="AH20" s="16" t="s">
        <v>37104</v>
      </c>
      <c r="AI20" s="33">
        <f>IF(D6L1213C15=0,0,D6L1213C11/D6L1213C15)</f>
        <v>2.145794205077857E-5</v>
      </c>
      <c r="AJ20" s="16" t="s">
        <v>37105</v>
      </c>
      <c r="AK20" s="33">
        <f>IF(D6L1213C5=0,0,D6L1213C11/D6L1213C5)</f>
        <v>1.9329540945613698E-2</v>
      </c>
      <c r="AL20" s="16" t="s">
        <v>37106</v>
      </c>
      <c r="AM20" s="33">
        <f>D6L1213C8*CHOOSE(MIN(D6L1213C9,RUN_YEARS),B7L812C4,B7L812C13,B7L812C22,B7L812C31,B7L812C40)</f>
        <v>9.1442288818713122E-2</v>
      </c>
      <c r="AN20" s="16" t="s">
        <v>37107</v>
      </c>
      <c r="AO20" s="33">
        <f>D6L1213C8-D6L1213C18</f>
        <v>0.43283144592580741</v>
      </c>
      <c r="AP20" s="16" t="s">
        <v>37108</v>
      </c>
      <c r="AQ20" s="33">
        <f>CHOOSE(MIN(D6L1213C9,RUN_YEARS),B7L812C2,B7L812C11,B7L812C20,B7L812C29,B7L812C38)</f>
        <v>99.970599164249563</v>
      </c>
      <c r="AR20" s="16" t="s">
        <v>37109</v>
      </c>
      <c r="AS20" s="33">
        <f>IF(D6L1213C20=0,0,D6L1213C18/D6L1213C20)</f>
        <v>9.146918152253483E-4</v>
      </c>
      <c r="AT20" s="16" t="s">
        <v>37110</v>
      </c>
      <c r="AU20" s="33">
        <f>IF(D6L1213C5=0,0,D6L1213C18/D6L1213C5)</f>
        <v>8.7208535120754327E-2</v>
      </c>
      <c r="AV20" s="16" t="s">
        <v>37111</v>
      </c>
      <c r="AW20" s="33">
        <f>CHOOSE(MIN(D6L1213C9,RUN_YEARS),B7L812C1,B7L812C10,B7L812C19,B7L812C28,B7L812C37)</f>
        <v>473.19921171391792</v>
      </c>
      <c r="AX20" s="16" t="s">
        <v>37112</v>
      </c>
      <c r="AY20" s="33">
        <f>IF(D6L1213C23=0,0,D6L1213C19/D6L1213C23)</f>
        <v>9.1469181522534819E-4</v>
      </c>
      <c r="AZ20" s="16" t="s">
        <v>37113</v>
      </c>
      <c r="BA20" s="33">
        <f>IF(D6L1213C5=0,0,D6L1213C19/D6L1213C5)</f>
        <v>0.41279146487924567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0.50871385072933473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58674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909.90763719990048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101.65498343368415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455.38358003052741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10.253736296850406</v>
      </c>
      <c r="J22" s="16" t="s">
        <v>37156</v>
      </c>
      <c r="K22" s="21">
        <f>IF(FLOW_THRU_100PCT="Y",1,INDEX(VariabilityMatrix,D6L1215C1,D6L1215C9))</f>
        <v>0.50999858871473003</v>
      </c>
      <c r="L22" s="16" t="s">
        <v>37136</v>
      </c>
      <c r="M22" s="15">
        <f>IF(D6L1215C2&lt;&gt;0,D6L1215C2*D6L1215C4,D6L1215C3*D6L1215C4)</f>
        <v>5.2293910404467088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2.6146955202233544</v>
      </c>
      <c r="R22" s="16" t="s">
        <v>37138</v>
      </c>
      <c r="S22" s="15">
        <f>D6L1215C5-D6L1215C7</f>
        <v>2.6146955202233544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2.5130643264515311</v>
      </c>
      <c r="X22" s="16" t="s">
        <v>37140</v>
      </c>
      <c r="Y22" s="33">
        <f>D6L1215C7-D6L1215C10</f>
        <v>0.10163119377182328</v>
      </c>
      <c r="Z22" s="16" t="s">
        <v>37141</v>
      </c>
      <c r="AA22" s="33">
        <f>CHOOSE(MIN(D6L1215C9,RUN_YEARS),B7L812C7,B7L812C16,B7L812C25,B7L812C34,B7L812C43)</f>
        <v>57660</v>
      </c>
      <c r="AB22" s="16" t="s">
        <v>37142</v>
      </c>
      <c r="AC22" s="33">
        <f>IF(D6L1215C12=0,0,D6L1215C10/D6L1215C12)</f>
        <v>4.3584188804223573E-5</v>
      </c>
      <c r="AD22" s="16" t="s">
        <v>37143</v>
      </c>
      <c r="AE22" s="33">
        <f>IF(D6L1215C5=0,0,D6L1215C10/D6L1215C5)</f>
        <v>0.48056538648845398</v>
      </c>
      <c r="AF22" s="16" t="s">
        <v>37144</v>
      </c>
      <c r="AG22" s="33">
        <f>CHOOSE(MIN(D6L1215C9,RUN_YEARS),B7L812C5,B7L812C14,B7L812C23,B7L812C32,B7L812C41)</f>
        <v>896.86011725615845</v>
      </c>
      <c r="AH22" s="16" t="s">
        <v>37145</v>
      </c>
      <c r="AI22" s="33">
        <f>IF(D6L1215C15=0,0,D6L1215C11/D6L1215C15)</f>
        <v>1.1331889089098127E-4</v>
      </c>
      <c r="AJ22" s="16" t="s">
        <v>37146</v>
      </c>
      <c r="AK22" s="33">
        <f>IF(D6L1215C5=0,0,D6L1215C11/D6L1215C5)</f>
        <v>1.9434613511546014E-2</v>
      </c>
      <c r="AL22" s="16" t="s">
        <v>37147</v>
      </c>
      <c r="AM22" s="33">
        <f>D6L1215C8*CHOOSE(MIN(D6L1215C9,RUN_YEARS),B7L812C4,B7L812C13,B7L812C22,B7L812C31,B7L812C40)</f>
        <v>0.487017147131173</v>
      </c>
      <c r="AN22" s="16" t="s">
        <v>37148</v>
      </c>
      <c r="AO22" s="33">
        <f>D6L1215C8-D6L1215C18</f>
        <v>2.1276783730921816</v>
      </c>
      <c r="AP22" s="16" t="s">
        <v>37149</v>
      </c>
      <c r="AQ22" s="33">
        <f>CHOOSE(MIN(D6L1215C9,RUN_YEARS),B7L812C2,B7L812C11,B7L812C20,B7L812C29,B7L812C38)</f>
        <v>102.82485722614634</v>
      </c>
      <c r="AR22" s="16" t="s">
        <v>37150</v>
      </c>
      <c r="AS22" s="33">
        <f>IF(D6L1215C20=0,0,D6L1215C18/D6L1215C20)</f>
        <v>4.736375622288091E-3</v>
      </c>
      <c r="AT22" s="16" t="s">
        <v>37151</v>
      </c>
      <c r="AU22" s="33">
        <f>IF(D6L1215C5=0,0,D6L1215C18/D6L1215C5)</f>
        <v>9.3130757169303344E-2</v>
      </c>
      <c r="AV22" s="16" t="s">
        <v>37152</v>
      </c>
      <c r="AW22" s="33">
        <f>CHOOSE(MIN(D6L1215C9,RUN_YEARS),B7L812C1,B7L812C10,B7L812C19,B7L812C28,B7L812C37)</f>
        <v>449.22078457627117</v>
      </c>
      <c r="AX22" s="16" t="s">
        <v>37153</v>
      </c>
      <c r="AY22" s="33">
        <f>IF(D6L1215C23=0,0,D6L1215C19/D6L1215C23)</f>
        <v>4.7363756222880927E-3</v>
      </c>
      <c r="AZ22" s="16" t="s">
        <v>37154</v>
      </c>
      <c r="BA22" s="33">
        <f>IF(D6L1215C5=0,0,D6L1215C19/D6L1215C5)</f>
        <v>0.4068692428306967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332.63518752235029</v>
      </c>
      <c r="J23" s="16" t="s">
        <v>37177</v>
      </c>
      <c r="K23" s="21">
        <f>IF(FLOW_THRU_100PCT="Y",1,INDEX(VariabilityMatrix,D6L1216C1,D6L1216C9))</f>
        <v>0.23250378168192573</v>
      </c>
      <c r="L23" s="16" t="s">
        <v>37157</v>
      </c>
      <c r="M23" s="15">
        <f>IF(D6L1216C2&lt;&gt;0,D6L1216C2*D6L1216C4,D6L1216C3*D6L1216C4)</f>
        <v>77.338939019422952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38.669469509711476</v>
      </c>
      <c r="R23" s="16" t="s">
        <v>37159</v>
      </c>
      <c r="S23" s="15">
        <f>D6L1216C5-D6L1216C7</f>
        <v>38.669469509711476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37.166417120475963</v>
      </c>
      <c r="X23" s="16" t="s">
        <v>37161</v>
      </c>
      <c r="Y23" s="33">
        <f>D6L1216C7-D6L1216C10</f>
        <v>1.5030523892355134</v>
      </c>
      <c r="Z23" s="16" t="s">
        <v>37162</v>
      </c>
      <c r="AA23" s="33">
        <f>CHOOSE(MIN(D6L1216C9,RUN_YEARS),B7L812C7,B7L812C16,B7L812C25,B7L812C34,B7L812C43)</f>
        <v>57660</v>
      </c>
      <c r="AB23" s="16" t="s">
        <v>37163</v>
      </c>
      <c r="AC23" s="33">
        <f>IF(D6L1216C12=0,0,D6L1216C10/D6L1216C12)</f>
        <v>6.4457886091703019E-4</v>
      </c>
      <c r="AD23" s="16" t="s">
        <v>37164</v>
      </c>
      <c r="AE23" s="33">
        <f>IF(D6L1216C5=0,0,D6L1216C10/D6L1216C5)</f>
        <v>0.48056538648845393</v>
      </c>
      <c r="AF23" s="16" t="s">
        <v>37165</v>
      </c>
      <c r="AG23" s="33">
        <f>CHOOSE(MIN(D6L1216C9,RUN_YEARS),B7L812C5,B7L812C14,B7L812C23,B7L812C32,B7L812C41)</f>
        <v>896.86011725615845</v>
      </c>
      <c r="AH23" s="16" t="s">
        <v>37166</v>
      </c>
      <c r="AI23" s="33">
        <f>IF(D6L1216C15=0,0,D6L1216C11/D6L1216C15)</f>
        <v>1.6759050383842815E-3</v>
      </c>
      <c r="AJ23" s="16" t="s">
        <v>37167</v>
      </c>
      <c r="AK23" s="33">
        <f>IF(D6L1216C5=0,0,D6L1216C11/D6L1216C5)</f>
        <v>1.9434613511546052E-2</v>
      </c>
      <c r="AL23" s="16" t="s">
        <v>37168</v>
      </c>
      <c r="AM23" s="33">
        <f>D6L1216C8*CHOOSE(MIN(D6L1216C9,RUN_YEARS),B7L812C4,B7L812C13,B7L812C22,B7L812C31,B7L812C40)</f>
        <v>7.2026339495494378</v>
      </c>
      <c r="AN23" s="16" t="s">
        <v>37169</v>
      </c>
      <c r="AO23" s="33">
        <f>D6L1216C8-D6L1216C18</f>
        <v>31.466835560162039</v>
      </c>
      <c r="AP23" s="16" t="s">
        <v>37170</v>
      </c>
      <c r="AQ23" s="33">
        <f>CHOOSE(MIN(D6L1216C9,RUN_YEARS),B7L812C2,B7L812C11,B7L812C20,B7L812C29,B7L812C38)</f>
        <v>102.82485722614634</v>
      </c>
      <c r="AR23" s="16" t="s">
        <v>37171</v>
      </c>
      <c r="AS23" s="33">
        <f>IF(D6L1216C20=0,0,D6L1216C18/D6L1216C20)</f>
        <v>7.0047594947867817E-2</v>
      </c>
      <c r="AT23" s="16" t="s">
        <v>37172</v>
      </c>
      <c r="AU23" s="33">
        <f>IF(D6L1216C5=0,0,D6L1216C18/D6L1216C5)</f>
        <v>9.3130757169303344E-2</v>
      </c>
      <c r="AV23" s="16" t="s">
        <v>37173</v>
      </c>
      <c r="AW23" s="33">
        <f>CHOOSE(MIN(D6L1216C9,RUN_YEARS),B7L812C1,B7L812C10,B7L812C19,B7L812C28,B7L812C37)</f>
        <v>449.22078457627117</v>
      </c>
      <c r="AX23" s="16" t="s">
        <v>37174</v>
      </c>
      <c r="AY23" s="33">
        <f>IF(D6L1216C23=0,0,D6L1216C19/D6L1216C23)</f>
        <v>7.0047594947867844E-2</v>
      </c>
      <c r="AZ23" s="16" t="s">
        <v>37175</v>
      </c>
      <c r="BA23" s="33">
        <f>IF(D6L1216C5=0,0,D6L1216C19/D6L1216C5)</f>
        <v>0.4068692428306967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148.25827015065278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127.50211232956138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63.751056164780692</v>
      </c>
      <c r="R24" s="16" t="s">
        <v>37180</v>
      </c>
      <c r="S24" s="15">
        <f>D6L1217C5-D6L1217C7</f>
        <v>63.751056164780692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61.273101889749938</v>
      </c>
      <c r="X24" s="16" t="s">
        <v>37182</v>
      </c>
      <c r="Y24" s="33">
        <f>D6L1217C7-D6L1217C10</f>
        <v>2.4779542750307542</v>
      </c>
      <c r="Z24" s="16" t="s">
        <v>37183</v>
      </c>
      <c r="AA24" s="33">
        <f>CHOOSE(MIN(D6L1217C9,RUN_YEARS),B7L812C7,B7L812C16,B7L812C25,B7L812C34,B7L812C43)</f>
        <v>57660</v>
      </c>
      <c r="AB24" s="16" t="s">
        <v>37184</v>
      </c>
      <c r="AC24" s="33">
        <f>IF(D6L1217C12=0,0,D6L1217C10/D6L1217C12)</f>
        <v>1.0626621902488716E-3</v>
      </c>
      <c r="AD24" s="16" t="s">
        <v>37185</v>
      </c>
      <c r="AE24" s="33">
        <f>IF(D6L1217C5=0,0,D6L1217C10/D6L1217C5)</f>
        <v>0.48056538648845398</v>
      </c>
      <c r="AF24" s="16" t="s">
        <v>37186</v>
      </c>
      <c r="AG24" s="33">
        <f>CHOOSE(MIN(D6L1217C9,RUN_YEARS),B7L812C5,B7L812C14,B7L812C23,B7L812C32,B7L812C41)</f>
        <v>896.86011725615845</v>
      </c>
      <c r="AH24" s="16" t="s">
        <v>37187</v>
      </c>
      <c r="AI24" s="33">
        <f>IF(D6L1217C15=0,0,D6L1217C11/D6L1217C15)</f>
        <v>2.7629216946470688E-3</v>
      </c>
      <c r="AJ24" s="16" t="s">
        <v>37188</v>
      </c>
      <c r="AK24" s="33">
        <f>IF(D6L1217C5=0,0,D6L1217C11/D6L1217C5)</f>
        <v>1.9434613511546038E-2</v>
      </c>
      <c r="AL24" s="16" t="s">
        <v>37189</v>
      </c>
      <c r="AM24" s="33">
        <f>D6L1217C8*CHOOSE(MIN(D6L1217C9,RUN_YEARS),B7L812C4,B7L812C13,B7L812C22,B7L812C31,B7L812C40)</f>
        <v>11.874368261937619</v>
      </c>
      <c r="AN24" s="16" t="s">
        <v>37190</v>
      </c>
      <c r="AO24" s="33">
        <f>D6L1217C8-D6L1217C18</f>
        <v>51.876687902843074</v>
      </c>
      <c r="AP24" s="16" t="s">
        <v>37191</v>
      </c>
      <c r="AQ24" s="33">
        <f>CHOOSE(MIN(D6L1217C9,RUN_YEARS),B7L812C2,B7L812C11,B7L812C20,B7L812C29,B7L812C38)</f>
        <v>102.82485722614634</v>
      </c>
      <c r="AR24" s="16" t="s">
        <v>37192</v>
      </c>
      <c r="AS24" s="33">
        <f>IF(D6L1217C20=0,0,D6L1217C18/D6L1217C20)</f>
        <v>0.11548149525578141</v>
      </c>
      <c r="AT24" s="16" t="s">
        <v>37193</v>
      </c>
      <c r="AU24" s="33">
        <f>IF(D6L1217C5=0,0,D6L1217C18/D6L1217C5)</f>
        <v>9.3130757169303344E-2</v>
      </c>
      <c r="AV24" s="16" t="s">
        <v>37194</v>
      </c>
      <c r="AW24" s="33">
        <f>CHOOSE(MIN(D6L1217C9,RUN_YEARS),B7L812C1,B7L812C10,B7L812C19,B7L812C28,B7L812C37)</f>
        <v>449.22078457627117</v>
      </c>
      <c r="AX24" s="16" t="s">
        <v>37195</v>
      </c>
      <c r="AY24" s="33">
        <f>IF(D6L1217C23=0,0,D6L1217C19/D6L1217C23)</f>
        <v>0.11548149525578144</v>
      </c>
      <c r="AZ24" s="16" t="s">
        <v>37196</v>
      </c>
      <c r="BA24" s="33">
        <f>IF(D6L1217C5=0,0,D6L1217C19/D6L1217C5)</f>
        <v>0.40686924283069664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267.64924998129277</v>
      </c>
      <c r="J25" s="16" t="s">
        <v>37218</v>
      </c>
      <c r="K25" s="21">
        <f>IF(FLOW_THRU_100PCT="Y",1,INDEX(VariabilityMatrix,D6L1218C1,D6L1218C9))</f>
        <v>0.21446738302183352</v>
      </c>
      <c r="L25" s="16" t="s">
        <v>37198</v>
      </c>
      <c r="M25" s="15">
        <f>IF(D6L1218C2&lt;&gt;0,D6L1218C2*D6L1218C4,D6L1218C3*D6L1218C4)</f>
        <v>57.402034211244384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28.701017105622192</v>
      </c>
      <c r="R25" s="16" t="s">
        <v>37200</v>
      </c>
      <c r="S25" s="15">
        <f>D6L1218C5-D6L1218C7</f>
        <v>28.701017105622192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27.591462134974428</v>
      </c>
      <c r="X25" s="16" t="s">
        <v>37202</v>
      </c>
      <c r="Y25" s="33">
        <f>D6L1218C7-D6L1218C10</f>
        <v>1.1095549706477641</v>
      </c>
      <c r="Z25" s="16" t="s">
        <v>37203</v>
      </c>
      <c r="AA25" s="33">
        <f>CHOOSE(MIN(D6L1218C9,RUN_YEARS),B7L812C7,B7L812C16,B7L812C25,B7L812C34,B7L812C43)</f>
        <v>61069</v>
      </c>
      <c r="AB25" s="16" t="s">
        <v>37204</v>
      </c>
      <c r="AC25" s="33">
        <f>IF(D6L1218C12=0,0,D6L1218C10/D6L1218C12)</f>
        <v>4.5180798989625549E-4</v>
      </c>
      <c r="AD25" s="16" t="s">
        <v>37205</v>
      </c>
      <c r="AE25" s="33">
        <f>IF(D6L1218C5=0,0,D6L1218C10/D6L1218C5)</f>
        <v>0.48067045905438632</v>
      </c>
      <c r="AF25" s="16" t="s">
        <v>37206</v>
      </c>
      <c r="AG25" s="33">
        <f>CHOOSE(MIN(D6L1218C9,RUN_YEARS),B7L812C5,B7L812C14,B7L812C23,B7L812C32,B7L812C41)</f>
        <v>944.54264052654844</v>
      </c>
      <c r="AH25" s="16" t="s">
        <v>37207</v>
      </c>
      <c r="AI25" s="33">
        <f>IF(D6L1218C15=0,0,D6L1218C11/D6L1218C15)</f>
        <v>1.1747007737302651E-3</v>
      </c>
      <c r="AJ25" s="16" t="s">
        <v>37208</v>
      </c>
      <c r="AK25" s="33">
        <f>IF(D6L1218C5=0,0,D6L1218C11/D6L1218C5)</f>
        <v>1.9329540945613653E-2</v>
      </c>
      <c r="AL25" s="16" t="s">
        <v>37209</v>
      </c>
      <c r="AM25" s="33">
        <f>D6L1218C8*CHOOSE(MIN(D6L1218C9,RUN_YEARS),B7L812C4,B7L812C13,B7L812C22,B7L812C31,B7L812C40)</f>
        <v>5.0059473165140469</v>
      </c>
      <c r="AN25" s="16" t="s">
        <v>37210</v>
      </c>
      <c r="AO25" s="33">
        <f>D6L1218C8-D6L1218C18</f>
        <v>23.695069789108146</v>
      </c>
      <c r="AP25" s="16" t="s">
        <v>37211</v>
      </c>
      <c r="AQ25" s="33">
        <f>CHOOSE(MIN(D6L1218C9,RUN_YEARS),B7L812C2,B7L812C11,B7L812C20,B7L812C29,B7L812C38)</f>
        <v>99.970599164249563</v>
      </c>
      <c r="AR25" s="16" t="s">
        <v>37212</v>
      </c>
      <c r="AS25" s="33">
        <f>IF(D6L1218C20=0,0,D6L1218C18/D6L1218C20)</f>
        <v>5.0074195397082515E-2</v>
      </c>
      <c r="AT25" s="16" t="s">
        <v>37213</v>
      </c>
      <c r="AU25" s="33">
        <f>IF(D6L1218C5=0,0,D6L1218C18/D6L1218C5)</f>
        <v>8.7208535120754327E-2</v>
      </c>
      <c r="AV25" s="16" t="s">
        <v>37214</v>
      </c>
      <c r="AW25" s="33">
        <f>CHOOSE(MIN(D6L1218C9,RUN_YEARS),B7L812C1,B7L812C10,B7L812C19,B7L812C28,B7L812C37)</f>
        <v>473.19921171391792</v>
      </c>
      <c r="AX25" s="16" t="s">
        <v>37215</v>
      </c>
      <c r="AY25" s="33">
        <f>IF(D6L1218C23=0,0,D6L1218C19/D6L1218C23)</f>
        <v>5.0074195397082522E-2</v>
      </c>
      <c r="AZ25" s="16" t="s">
        <v>37216</v>
      </c>
      <c r="BA25" s="33">
        <f>IF(D6L1218C5=0,0,D6L1218C19/D6L1218C5)</f>
        <v>0.41279146487924567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1165.4765588144478</v>
      </c>
      <c r="J26" s="16" t="s">
        <v>37239</v>
      </c>
      <c r="K26" s="21">
        <f>IF(FLOW_THRU_100PCT="Y",1,INDEX(VariabilityMatrix,D6L1219C1,D6L1219C9))</f>
        <v>0.23250378168192573</v>
      </c>
      <c r="L26" s="16" t="s">
        <v>37219</v>
      </c>
      <c r="M26" s="15">
        <f>IF(D6L1219C2&lt;&gt;0,D6L1219C2*D6L1219C4,D6L1219C3*D6L1219C4)</f>
        <v>270.97770738599644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135.48885369299822</v>
      </c>
      <c r="R26" s="16" t="s">
        <v>37221</v>
      </c>
      <c r="S26" s="15">
        <f>D6L1219C5-D6L1219C7</f>
        <v>135.48885369299822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130.22250667970658</v>
      </c>
      <c r="X26" s="16" t="s">
        <v>37223</v>
      </c>
      <c r="Y26" s="33">
        <f>D6L1219C7-D6L1219C10</f>
        <v>5.2663470132916359</v>
      </c>
      <c r="Z26" s="16" t="s">
        <v>37224</v>
      </c>
      <c r="AA26" s="33">
        <f>CHOOSE(MIN(D6L1219C9,RUN_YEARS),B7L812C7,B7L812C16,B7L812C25,B7L812C34,B7L812C43)</f>
        <v>57660</v>
      </c>
      <c r="AB26" s="16" t="s">
        <v>37225</v>
      </c>
      <c r="AC26" s="33">
        <f>IF(D6L1219C12=0,0,D6L1219C10/D6L1219C12)</f>
        <v>2.2584548504978597E-3</v>
      </c>
      <c r="AD26" s="16" t="s">
        <v>37226</v>
      </c>
      <c r="AE26" s="33">
        <f>IF(D6L1219C5=0,0,D6L1219C10/D6L1219C5)</f>
        <v>0.48056538648845404</v>
      </c>
      <c r="AF26" s="16" t="s">
        <v>37227</v>
      </c>
      <c r="AG26" s="33">
        <f>CHOOSE(MIN(D6L1219C9,RUN_YEARS),B7L812C5,B7L812C14,B7L812C23,B7L812C32,B7L812C41)</f>
        <v>896.86011725615845</v>
      </c>
      <c r="AH26" s="16" t="s">
        <v>37228</v>
      </c>
      <c r="AI26" s="33">
        <f>IF(D6L1219C15=0,0,D6L1219C11/D6L1219C15)</f>
        <v>5.8719826112944191E-3</v>
      </c>
      <c r="AJ26" s="16" t="s">
        <v>37229</v>
      </c>
      <c r="AK26" s="33">
        <f>IF(D6L1219C5=0,0,D6L1219C11/D6L1219C5)</f>
        <v>1.9434613511545969E-2</v>
      </c>
      <c r="AL26" s="16" t="s">
        <v>37230</v>
      </c>
      <c r="AM26" s="33">
        <f>D6L1219C8*CHOOSE(MIN(D6L1219C9,RUN_YEARS),B7L812C4,B7L812C13,B7L812C22,B7L812C31,B7L812C40)</f>
        <v>25.236359064859773</v>
      </c>
      <c r="AN26" s="16" t="s">
        <v>37231</v>
      </c>
      <c r="AO26" s="33">
        <f>D6L1219C8-D6L1219C18</f>
        <v>110.25249462813845</v>
      </c>
      <c r="AP26" s="16" t="s">
        <v>37232</v>
      </c>
      <c r="AQ26" s="33">
        <f>CHOOSE(MIN(D6L1219C9,RUN_YEARS),B7L812C2,B7L812C11,B7L812C20,B7L812C29,B7L812C38)</f>
        <v>102.82485722614634</v>
      </c>
      <c r="AR26" s="16" t="s">
        <v>37233</v>
      </c>
      <c r="AS26" s="33">
        <f>IF(D6L1219C20=0,0,D6L1219C18/D6L1219C20)</f>
        <v>0.24543052862554973</v>
      </c>
      <c r="AT26" s="16" t="s">
        <v>37234</v>
      </c>
      <c r="AU26" s="33">
        <f>IF(D6L1219C5=0,0,D6L1219C18/D6L1219C5)</f>
        <v>9.3130757169303344E-2</v>
      </c>
      <c r="AV26" s="16" t="s">
        <v>37235</v>
      </c>
      <c r="AW26" s="33">
        <f>CHOOSE(MIN(D6L1219C9,RUN_YEARS),B7L812C1,B7L812C10,B7L812C19,B7L812C28,B7L812C37)</f>
        <v>449.22078457627117</v>
      </c>
      <c r="AX26" s="16" t="s">
        <v>37236</v>
      </c>
      <c r="AY26" s="33">
        <f>IF(D6L1219C23=0,0,D6L1219C19/D6L1219C23)</f>
        <v>0.24543052862554979</v>
      </c>
      <c r="AZ26" s="16" t="s">
        <v>37237</v>
      </c>
      <c r="BA26" s="33">
        <f>IF(D6L1219C5=0,0,D6L1219C19/D6L1219C5)</f>
        <v>0.40686924283069664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532.44225440928483</v>
      </c>
      <c r="J27" s="16" t="s">
        <v>37260</v>
      </c>
      <c r="K27" s="21">
        <f>IF(FLOW_THRU_100PCT="Y",1,INDEX(VariabilityMatrix,D6L1220C1,D6L1220C9))</f>
        <v>0.21446738302183352</v>
      </c>
      <c r="L27" s="16" t="s">
        <v>37240</v>
      </c>
      <c r="M27" s="15">
        <f>IF(D6L1220C2&lt;&gt;0,D6L1220C2*D6L1220C4,D6L1220C3*D6L1220C4)</f>
        <v>114.19149691340462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57.09574845670231</v>
      </c>
      <c r="R27" s="16" t="s">
        <v>37242</v>
      </c>
      <c r="S27" s="15">
        <f>D6L1220C5-D6L1220C7</f>
        <v>57.09574845670231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54.888479241473739</v>
      </c>
      <c r="X27" s="16" t="s">
        <v>37244</v>
      </c>
      <c r="Y27" s="33">
        <f>D6L1220C7-D6L1220C10</f>
        <v>2.2072692152285711</v>
      </c>
      <c r="Z27" s="16" t="s">
        <v>37245</v>
      </c>
      <c r="AA27" s="33">
        <f>CHOOSE(MIN(D6L1220C9,RUN_YEARS),B7L812C7,B7L812C16,B7L812C25,B7L812C34,B7L812C43)</f>
        <v>61069</v>
      </c>
      <c r="AB27" s="16" t="s">
        <v>37246</v>
      </c>
      <c r="AC27" s="33">
        <f>IF(D6L1220C12=0,0,D6L1220C10/D6L1220C12)</f>
        <v>8.987944659561109E-4</v>
      </c>
      <c r="AD27" s="16" t="s">
        <v>37247</v>
      </c>
      <c r="AE27" s="33">
        <f>IF(D6L1220C5=0,0,D6L1220C10/D6L1220C5)</f>
        <v>0.48067045905438632</v>
      </c>
      <c r="AF27" s="16" t="s">
        <v>37248</v>
      </c>
      <c r="AG27" s="33">
        <f>CHOOSE(MIN(D6L1220C9,RUN_YEARS),B7L812C5,B7L812C14,B7L812C23,B7L812C32,B7L812C41)</f>
        <v>944.54264052654844</v>
      </c>
      <c r="AH27" s="16" t="s">
        <v>37249</v>
      </c>
      <c r="AI27" s="33">
        <f>IF(D6L1220C15=0,0,D6L1220C11/D6L1220C15)</f>
        <v>2.3368656114858915E-3</v>
      </c>
      <c r="AJ27" s="16" t="s">
        <v>37250</v>
      </c>
      <c r="AK27" s="33">
        <f>IF(D6L1220C5=0,0,D6L1220C11/D6L1220C5)</f>
        <v>1.9329540945613666E-2</v>
      </c>
      <c r="AL27" s="16" t="s">
        <v>37251</v>
      </c>
      <c r="AM27" s="33">
        <f>D6L1220C8*CHOOSE(MIN(D6L1220C9,RUN_YEARS),B7L812C4,B7L812C13,B7L812C22,B7L812C31,B7L812C40)</f>
        <v>9.9584731690641561</v>
      </c>
      <c r="AN27" s="16" t="s">
        <v>37252</v>
      </c>
      <c r="AO27" s="33">
        <f>D6L1220C8-D6L1220C18</f>
        <v>47.137275287638154</v>
      </c>
      <c r="AP27" s="16" t="s">
        <v>37253</v>
      </c>
      <c r="AQ27" s="33">
        <f>CHOOSE(MIN(D6L1220C9,RUN_YEARS),B7L812C2,B7L812C11,B7L812C20,B7L812C29,B7L812C38)</f>
        <v>99.970599164249563</v>
      </c>
      <c r="AR27" s="16" t="s">
        <v>37254</v>
      </c>
      <c r="AS27" s="33">
        <f>IF(D6L1220C20=0,0,D6L1220C18/D6L1220C20)</f>
        <v>9.9614019044765328E-2</v>
      </c>
      <c r="AT27" s="16" t="s">
        <v>37255</v>
      </c>
      <c r="AU27" s="33">
        <f>IF(D6L1220C5=0,0,D6L1220C18/D6L1220C5)</f>
        <v>8.7208535120754327E-2</v>
      </c>
      <c r="AV27" s="16" t="s">
        <v>37256</v>
      </c>
      <c r="AW27" s="33">
        <f>CHOOSE(MIN(D6L1220C9,RUN_YEARS),B7L812C1,B7L812C10,B7L812C19,B7L812C28,B7L812C37)</f>
        <v>473.19921171391792</v>
      </c>
      <c r="AX27" s="16" t="s">
        <v>37257</v>
      </c>
      <c r="AY27" s="33">
        <f>IF(D6L1220C23=0,0,D6L1220C19/D6L1220C23)</f>
        <v>9.9614019044765315E-2</v>
      </c>
      <c r="AZ27" s="16" t="s">
        <v>37258</v>
      </c>
      <c r="BA27" s="33">
        <f>IF(D6L1220C5=0,0,D6L1220C19/D6L1220C5)</f>
        <v>0.41279146487924567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0.21446738302183352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61069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944.54264052654844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99.970599164249563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473.19921171391792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0.21446738302183352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61069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944.54264052654844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99.970599164249563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473.19921171391792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0.21446738302183352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61069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944.54264052654844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99.970599164249563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473.19921171391792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0.21446738302183352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61069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944.54264052654844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99.970599164249563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473.19921171391792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0.21446738302183352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61069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944.54264052654844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99.970599164249563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473.19921171391792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72.167804313396374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62.064311709520879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31.03215585476044</v>
      </c>
      <c r="R33" s="16" t="s">
        <v>37368</v>
      </c>
      <c r="S33" s="15">
        <f>D6L1226C5-D6L1226C7</f>
        <v>31.03215585476044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29.832481200309925</v>
      </c>
      <c r="X33" s="16" t="s">
        <v>37370</v>
      </c>
      <c r="Y33" s="33">
        <f>D6L1226C7-D6L1226C10</f>
        <v>1.199674654450515</v>
      </c>
      <c r="Z33" s="16" t="s">
        <v>37371</v>
      </c>
      <c r="AA33" s="33">
        <f>CHOOSE(MIN(D6L1226C9,RUN_YEARS),B7L812C7,B7L812C16,B7L812C25,B7L812C34,B7L812C43)</f>
        <v>61069</v>
      </c>
      <c r="AB33" s="16" t="s">
        <v>37372</v>
      </c>
      <c r="AC33" s="33">
        <f>IF(D6L1226C12=0,0,D6L1226C10/D6L1226C12)</f>
        <v>4.8850449819564626E-4</v>
      </c>
      <c r="AD33" s="16" t="s">
        <v>37373</v>
      </c>
      <c r="AE33" s="33">
        <f>IF(D6L1226C5=0,0,D6L1226C10/D6L1226C5)</f>
        <v>0.48067045905438632</v>
      </c>
      <c r="AF33" s="16" t="s">
        <v>37374</v>
      </c>
      <c r="AG33" s="33">
        <f>CHOOSE(MIN(D6L1226C9,RUN_YEARS),B7L812C5,B7L812C14,B7L812C23,B7L812C32,B7L812C41)</f>
        <v>944.54264052654844</v>
      </c>
      <c r="AH33" s="16" t="s">
        <v>37375</v>
      </c>
      <c r="AI33" s="33">
        <f>IF(D6L1226C15=0,0,D6L1226C11/D6L1226C15)</f>
        <v>1.2701116953086837E-3</v>
      </c>
      <c r="AJ33" s="16" t="s">
        <v>37376</v>
      </c>
      <c r="AK33" s="33">
        <f>IF(D6L1226C5=0,0,D6L1226C11/D6L1226C5)</f>
        <v>1.9329540945613691E-2</v>
      </c>
      <c r="AL33" s="16" t="s">
        <v>37377</v>
      </c>
      <c r="AM33" s="33">
        <f>D6L1226C8*CHOOSE(MIN(D6L1226C9,RUN_YEARS),B7L812C4,B7L812C13,B7L812C22,B7L812C31,B7L812C40)</f>
        <v>5.4125377074651952</v>
      </c>
      <c r="AN33" s="16" t="s">
        <v>37378</v>
      </c>
      <c r="AO33" s="33">
        <f>D6L1226C8-D6L1226C18</f>
        <v>25.619618147295245</v>
      </c>
      <c r="AP33" s="16" t="s">
        <v>37379</v>
      </c>
      <c r="AQ33" s="33">
        <f>CHOOSE(MIN(D6L1226C9,RUN_YEARS),B7L812C2,B7L812C11,B7L812C20,B7L812C29,B7L812C38)</f>
        <v>99.970599164249563</v>
      </c>
      <c r="AR33" s="16" t="s">
        <v>37380</v>
      </c>
      <c r="AS33" s="33">
        <f>IF(D6L1226C20=0,0,D6L1226C18/D6L1226C20)</f>
        <v>5.4141295067888021E-2</v>
      </c>
      <c r="AT33" s="16" t="s">
        <v>37381</v>
      </c>
      <c r="AU33" s="33">
        <f>IF(D6L1226C5=0,0,D6L1226C18/D6L1226C5)</f>
        <v>8.7208535120754327E-2</v>
      </c>
      <c r="AV33" s="16" t="s">
        <v>37382</v>
      </c>
      <c r="AW33" s="33">
        <f>CHOOSE(MIN(D6L1226C9,RUN_YEARS),B7L812C1,B7L812C10,B7L812C19,B7L812C28,B7L812C37)</f>
        <v>473.19921171391792</v>
      </c>
      <c r="AX33" s="16" t="s">
        <v>37383</v>
      </c>
      <c r="AY33" s="33">
        <f>IF(D6L1226C23=0,0,D6L1226C19/D6L1226C23)</f>
        <v>5.4141295067888028E-2</v>
      </c>
      <c r="AZ33" s="16" t="s">
        <v>37384</v>
      </c>
      <c r="BA33" s="33">
        <f>IF(D6L1226C5=0,0,D6L1226C19/D6L1226C5)</f>
        <v>0.41279146487924567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-84.961825892537647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-73.06717026758237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-36.533585133791185</v>
      </c>
      <c r="R34" s="16" t="s">
        <v>37388</v>
      </c>
      <c r="S34" s="15">
        <f>D6L1227C5-D6L1227C7</f>
        <v>-36.533585133791185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-35.113552919258396</v>
      </c>
      <c r="X34" s="16" t="s">
        <v>37390</v>
      </c>
      <c r="Y34" s="33">
        <f>D6L1227C7-D6L1227C10</f>
        <v>-1.4200322145327888</v>
      </c>
      <c r="Z34" s="16" t="s">
        <v>37391</v>
      </c>
      <c r="AA34" s="33">
        <f>CHOOSE(MIN(D6L1227C9,RUN_YEARS),B7L812C7,B7L812C16,B7L812C25,B7L812C34,B7L812C43)</f>
        <v>57660</v>
      </c>
      <c r="AB34" s="16" t="s">
        <v>37392</v>
      </c>
      <c r="AC34" s="33">
        <f>IF(D6L1227C12=0,0,D6L1227C10/D6L1227C12)</f>
        <v>-6.0897594379567105E-4</v>
      </c>
      <c r="AD34" s="16" t="s">
        <v>37393</v>
      </c>
      <c r="AE34" s="33">
        <f>IF(D6L1227C5=0,0,D6L1227C10/D6L1227C5)</f>
        <v>0.48056538648845398</v>
      </c>
      <c r="AF34" s="16" t="s">
        <v>37394</v>
      </c>
      <c r="AG34" s="33">
        <f>CHOOSE(MIN(D6L1227C9,RUN_YEARS),B7L812C5,B7L812C14,B7L812C23,B7L812C32,B7L812C41)</f>
        <v>896.86011725615845</v>
      </c>
      <c r="AH34" s="16" t="s">
        <v>37395</v>
      </c>
      <c r="AI34" s="33">
        <f>IF(D6L1227C15=0,0,D6L1227C11/D6L1227C15)</f>
        <v>-1.5833374538687438E-3</v>
      </c>
      <c r="AJ34" s="16" t="s">
        <v>37396</v>
      </c>
      <c r="AK34" s="33">
        <f>IF(D6L1227C5=0,0,D6L1227C11/D6L1227C5)</f>
        <v>1.9434613511546003E-2</v>
      </c>
      <c r="AL34" s="16" t="s">
        <v>37397</v>
      </c>
      <c r="AM34" s="33">
        <f>D6L1227C8*CHOOSE(MIN(D6L1227C9,RUN_YEARS),B7L812C4,B7L812C13,B7L812C22,B7L812C31,B7L812C40)</f>
        <v>-6.8048008912383553</v>
      </c>
      <c r="AN34" s="16" t="s">
        <v>37398</v>
      </c>
      <c r="AO34" s="33">
        <f>D6L1227C8-D6L1227C18</f>
        <v>-29.72878424255283</v>
      </c>
      <c r="AP34" s="16" t="s">
        <v>37399</v>
      </c>
      <c r="AQ34" s="33">
        <f>CHOOSE(MIN(D6L1227C9,RUN_YEARS),B7L812C2,B7L812C11,B7L812C20,B7L812C29,B7L812C38)</f>
        <v>102.82485722614634</v>
      </c>
      <c r="AR34" s="16" t="s">
        <v>37400</v>
      </c>
      <c r="AS34" s="33">
        <f>IF(D6L1227C20=0,0,D6L1227C18/D6L1227C20)</f>
        <v>-6.6178559103391862E-2</v>
      </c>
      <c r="AT34" s="16" t="s">
        <v>37401</v>
      </c>
      <c r="AU34" s="33">
        <f>IF(D6L1227C5=0,0,D6L1227C18/D6L1227C5)</f>
        <v>9.3130757169303344E-2</v>
      </c>
      <c r="AV34" s="16" t="s">
        <v>37402</v>
      </c>
      <c r="AW34" s="33">
        <f>CHOOSE(MIN(D6L1227C9,RUN_YEARS),B7L812C1,B7L812C10,B7L812C19,B7L812C28,B7L812C37)</f>
        <v>449.22078457627117</v>
      </c>
      <c r="AX34" s="16" t="s">
        <v>37403</v>
      </c>
      <c r="AY34" s="33">
        <f>IF(D6L1227C23=0,0,D6L1227C19/D6L1227C23)</f>
        <v>-6.6178559103391876E-2</v>
      </c>
      <c r="AZ34" s="16" t="s">
        <v>37404</v>
      </c>
      <c r="BA34" s="33">
        <f>IF(D6L1227C5=0,0,D6L1227C19/D6L1227C5)</f>
        <v>0.40686924283069664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7262.7013479693169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4687.1547579596945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2343.5773789798473</v>
      </c>
      <c r="R35" s="16" t="s">
        <v>37408</v>
      </c>
      <c r="S35" s="15">
        <f>SUM(D6L1201C8:D6L1227C8)-2*SUM(D6L1209C8,D6L1211C8,D6L1222C8,D6L1224C8,D6L1227C8)</f>
        <v>2343.5773789798473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2252.5128440802482</v>
      </c>
      <c r="X35" s="16" t="s">
        <v>37410</v>
      </c>
      <c r="Y35" s="33">
        <f>SUM(D6L1201C11:D6L1227C11)-2*SUM(D6L1209C11,D6L1211C11,D6L1222C11,D6L1224C11,D6L1227C11)</f>
        <v>91.064534899598343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3.8945971069823643E-2</v>
      </c>
      <c r="AD35" s="16" t="s">
        <v>37412</v>
      </c>
      <c r="AE35" s="33">
        <f>IF(D6L1228C5=0,0,D6L1228C10/D6L1228C5)</f>
        <v>0.48057146827828678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0.10125952478154143</v>
      </c>
      <c r="AJ35" s="16" t="s">
        <v>37414</v>
      </c>
      <c r="AK35" s="33">
        <f>IF(D6L1228C5=0,0,D6L1228C11/D6L1228C5)</f>
        <v>1.9428531721713084E-2</v>
      </c>
      <c r="AL35" s="16" t="s">
        <v>37415</v>
      </c>
      <c r="AM35" s="33">
        <f>SUM(D6L1201C18:D6L1227C18)-2*SUM(D6L1209C18,D6L1211C18,D6L1222C18,D6L1224C18,D6L1227C18)</f>
        <v>434.9945549284339</v>
      </c>
      <c r="AN35" s="16" t="s">
        <v>37416</v>
      </c>
      <c r="AO35" s="33">
        <f>SUM(D6L1201C19:D6L1227C19)-2*SUM(D6L1209C19,D6L1211C19,D6L1222C19,D6L1224C19,D6L1227C19)</f>
        <v>1908.5828240514134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4.2368370199246348</v>
      </c>
      <c r="AT35" s="16" t="s">
        <v>37418</v>
      </c>
      <c r="AU35" s="33">
        <f>IF(D6L1228C5=0,0,D6L1228C18/D6L1228C5)</f>
        <v>9.2805673674360573E-2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4.2368370199246366</v>
      </c>
      <c r="AZ35" s="16" t="s">
        <v>37420</v>
      </c>
      <c r="BA35" s="33">
        <f>IF(D6L1228C5=0,0,D6L1228C19/D6L1228C5)</f>
        <v>0.40719432632563946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62.255327396880674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31.127663698440337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15.563831849220168</v>
      </c>
      <c r="R36" s="16" t="s">
        <v>37425</v>
      </c>
      <c r="S36" s="15">
        <f>D6L1229C5-D6L1229C7</f>
        <v>15.563831849220168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14.962148399219874</v>
      </c>
      <c r="X36" s="16" t="s">
        <v>37427</v>
      </c>
      <c r="Y36" s="33">
        <f>D6L1229C7-D6L1229C10</f>
        <v>0.60168345000029433</v>
      </c>
      <c r="Z36" s="16" t="s">
        <v>37428</v>
      </c>
      <c r="AA36" s="33">
        <f>CHOOSE(MIN(D6L1229C9,RUN_YEARS),B7L812C7,B7L812C16,B7L812C25,B7L812C34,B7L812C43)</f>
        <v>61069</v>
      </c>
      <c r="AB36" s="16" t="s">
        <v>37429</v>
      </c>
      <c r="AC36" s="33">
        <f>IF(D6L1229C12=0,0,D6L1229C10/D6L1229C12)</f>
        <v>2.4500398564279545E-4</v>
      </c>
      <c r="AD36" s="16" t="s">
        <v>37430</v>
      </c>
      <c r="AE36" s="33">
        <f>IF(D6L1229C5=0,0,D6L1229C10/D6L1229C5)</f>
        <v>0.48067045905438632</v>
      </c>
      <c r="AF36" s="16" t="s">
        <v>37431</v>
      </c>
      <c r="AG36" s="33">
        <f>CHOOSE(MIN(D6L1229C9,RUN_YEARS),B7L812C5,B7L812C14,B7L812C23,B7L812C32,B7L812C41)</f>
        <v>944.54264052654844</v>
      </c>
      <c r="AH36" s="16" t="s">
        <v>37432</v>
      </c>
      <c r="AI36" s="33">
        <f>IF(D6L1229C15=0,0,D6L1229C11/D6L1229C15)</f>
        <v>6.3701036267126859E-4</v>
      </c>
      <c r="AJ36" s="16" t="s">
        <v>37433</v>
      </c>
      <c r="AK36" s="33">
        <f>IF(D6L1229C5=0,0,D6L1229C11/D6L1229C5)</f>
        <v>1.9329540945613656E-2</v>
      </c>
      <c r="AL36" s="16" t="s">
        <v>37434</v>
      </c>
      <c r="AM36" s="33">
        <f>D6L1229C8*CHOOSE(MIN(D6L1229C9,RUN_YEARS),B7L812C4,B7L812C13,B7L812C22,B7L812C31,B7L812C40)</f>
        <v>2.7145979528724635</v>
      </c>
      <c r="AN36" s="16" t="s">
        <v>37435</v>
      </c>
      <c r="AO36" s="33">
        <f>D6L1229C8-D6L1229C18</f>
        <v>12.849233896347705</v>
      </c>
      <c r="AP36" s="16" t="s">
        <v>37436</v>
      </c>
      <c r="AQ36" s="33">
        <f>CHOOSE(MIN(D6L1229C9,RUN_YEARS),B7L812C2,B7L812C11,B7L812C20,B7L812C29,B7L812C38)</f>
        <v>99.970599164249563</v>
      </c>
      <c r="AR36" s="16" t="s">
        <v>37437</v>
      </c>
      <c r="AS36" s="33">
        <f>IF(D6L1229C20=0,0,D6L1229C18/D6L1229C20)</f>
        <v>2.7153963020792114E-2</v>
      </c>
      <c r="AT36" s="16" t="s">
        <v>37438</v>
      </c>
      <c r="AU36" s="33">
        <f>IF(D6L1229C5=0,0,D6L1229C18/D6L1229C5)</f>
        <v>8.7208535120754327E-2</v>
      </c>
      <c r="AV36" s="16" t="s">
        <v>37439</v>
      </c>
      <c r="AW36" s="33">
        <f>CHOOSE(MIN(D6L1229C9,RUN_YEARS),B7L812C1,B7L812C10,B7L812C19,B7L812C28,B7L812C37)</f>
        <v>473.19921171391792</v>
      </c>
      <c r="AX36" s="16" t="s">
        <v>37440</v>
      </c>
      <c r="AY36" s="33">
        <f>IF(D6L1229C23=0,0,D6L1229C19/D6L1229C23)</f>
        <v>2.7153963020792114E-2</v>
      </c>
      <c r="AZ36" s="16" t="s">
        <v>37441</v>
      </c>
      <c r="BA36" s="33">
        <f>IF(D6L1229C5=0,0,D6L1229C19/D6L1229C5)</f>
        <v>0.41279146487924567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61069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944.54264052654844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99.970599164249563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473.19921171391792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61069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944.54264052654844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99.970599164249563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473.19921171391792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61069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944.54264052654844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99.970599164249563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473.19921171391792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61069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944.54264052654844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99.970599164249563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473.19921171391792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61069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944.54264052654844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99.970599164249563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473.19921171391792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3873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3873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3873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3723.2733758352765</v>
      </c>
      <c r="X42" s="16" t="s">
        <v>37548</v>
      </c>
      <c r="Y42" s="33">
        <f>D6L1235C7-D6L1235C10</f>
        <v>149.72662416472349</v>
      </c>
      <c r="Z42" s="16" t="s">
        <v>37549</v>
      </c>
      <c r="AA42" s="33">
        <f>CHOOSE(MIN(D6L1235C9,RUN_YEARS),B7L812C7,B7L812C16,B7L812C25,B7L812C34,B7L812C43)</f>
        <v>61069</v>
      </c>
      <c r="AB42" s="16" t="s">
        <v>37550</v>
      </c>
      <c r="AC42" s="33">
        <f>IF(D6L1235C12=0,0,D6L1235C10/D6L1235C12)</f>
        <v>6.0968304308819145E-2</v>
      </c>
      <c r="AD42" s="16" t="s">
        <v>37551</v>
      </c>
      <c r="AE42" s="33">
        <f>IF(D6L1235C5=0,0,D6L1235C10/D6L1235C5)</f>
        <v>0.96134091810877265</v>
      </c>
      <c r="AF42" s="16" t="s">
        <v>37552</v>
      </c>
      <c r="AG42" s="33">
        <f>CHOOSE(MIN(D6L1235C9,RUN_YEARS),B7L812C5,B7L812C14,B7L812C23,B7L812C32,B7L812C41)</f>
        <v>944.54264052654844</v>
      </c>
      <c r="AH42" s="16" t="s">
        <v>37553</v>
      </c>
      <c r="AI42" s="33">
        <f>IF(D6L1235C15=0,0,D6L1235C11/D6L1235C15)</f>
        <v>0.15851759120293002</v>
      </c>
      <c r="AJ42" s="16" t="s">
        <v>37554</v>
      </c>
      <c r="AK42" s="33">
        <f>IF(D6L1235C5=0,0,D6L1235C11/D6L1235C5)</f>
        <v>3.865908189122734E-2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99.970599164249563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473.19921171391792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9944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9944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9944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61069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944.54264052654844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1734.403346481562</v>
      </c>
      <c r="AN43" s="16" t="s">
        <v>37576</v>
      </c>
      <c r="AO43" s="33">
        <f>D6L1236C8-D6L1236C18</f>
        <v>8209.596653518438</v>
      </c>
      <c r="AP43" s="16" t="s">
        <v>37577</v>
      </c>
      <c r="AQ43" s="33">
        <f>CHOOSE(MIN(D6L1236C9,RUN_YEARS),B7L812C2,B7L812C11,B7L812C20,B7L812C29,B7L812C38)</f>
        <v>99.970599164249563</v>
      </c>
      <c r="AR43" s="16" t="s">
        <v>37578</v>
      </c>
      <c r="AS43" s="33">
        <f>IF(D6L1236C20=0,0,D6L1236C18/D6L1236C20)</f>
        <v>17.349134255282138</v>
      </c>
      <c r="AT43" s="16" t="s">
        <v>37579</v>
      </c>
      <c r="AU43" s="33">
        <f>IF(D6L1236C5=0,0,D6L1236C18/D6L1236C5)</f>
        <v>0.17441707024150865</v>
      </c>
      <c r="AV43" s="16" t="s">
        <v>37580</v>
      </c>
      <c r="AW43" s="33">
        <f>CHOOSE(MIN(D6L1236C9,RUN_YEARS),B7L812C1,B7L812C10,B7L812C19,B7L812C28,B7L812C37)</f>
        <v>473.19921171391792</v>
      </c>
      <c r="AX43" s="16" t="s">
        <v>37581</v>
      </c>
      <c r="AY43" s="33">
        <f>IF(D6L1236C23=0,0,D6L1236C19/D6L1236C23)</f>
        <v>17.349134255282138</v>
      </c>
      <c r="AZ43" s="16" t="s">
        <v>37582</v>
      </c>
      <c r="BA43" s="33">
        <f>IF(D6L1236C5=0,0,D6L1236C19/D6L1236C5)</f>
        <v>0.82558292975849135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13879.255327396881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13848.12766369844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3888.5638318492202</v>
      </c>
      <c r="R44" s="16" t="s">
        <v>37586</v>
      </c>
      <c r="S44" s="15">
        <f>SUM(D6L1229C8:D6L1236C8)</f>
        <v>9959.5638318492202</v>
      </c>
      <c r="U44" s="21" t="str">
        <f>NULL_VALUE</f>
        <v>n/a</v>
      </c>
      <c r="V44" s="16" t="s">
        <v>37587</v>
      </c>
      <c r="W44" s="33">
        <f>SUM(D6L1229C10:D6L1236C10)</f>
        <v>3738.2355242344966</v>
      </c>
      <c r="X44" s="16" t="s">
        <v>37588</v>
      </c>
      <c r="Y44" s="33">
        <f>SUM(D6L1229C11:D6L1236C11)</f>
        <v>150.32830761472377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6.1213308294461942E-2</v>
      </c>
      <c r="AD44" s="16" t="s">
        <v>37590</v>
      </c>
      <c r="AE44" s="33">
        <f>IF(D6L1237C5=0,0,D6L1237C10/D6L1237C5)</f>
        <v>0.26994519512077636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0.15915460156560129</v>
      </c>
      <c r="AJ44" s="16" t="s">
        <v>37592</v>
      </c>
      <c r="AK44" s="33">
        <f>IF(D6L1237C5=0,0,D6L1237C11/D6L1237C5)</f>
        <v>1.0855496949872525E-2</v>
      </c>
      <c r="AL44" s="16" t="s">
        <v>37593</v>
      </c>
      <c r="AM44" s="33">
        <f>SUM(D6L1229C18:D6L1236C18)</f>
        <v>1737.1179444344345</v>
      </c>
      <c r="AN44" s="16" t="s">
        <v>37594</v>
      </c>
      <c r="AO44" s="33">
        <f>SUM(D6L1229C19:D6L1236C19)</f>
        <v>8222.4458874147858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17.376288218302928</v>
      </c>
      <c r="AT44" s="16" t="s">
        <v>37596</v>
      </c>
      <c r="AU44" s="33">
        <f>IF(D6L1237C5=0,0,D6L1237C18/D6L1237C5)</f>
        <v>0.12544063620875806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17.376288218302928</v>
      </c>
      <c r="AZ44" s="16" t="s">
        <v>37598</v>
      </c>
      <c r="BA44" s="33">
        <f>IF(D6L1237C5=0,0,D6L1237C19/D6L1237C5)</f>
        <v>0.59375867172059305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88.77209729497271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44.386048647486355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22.193024323743177</v>
      </c>
      <c r="R45" s="16" t="s">
        <v>37603</v>
      </c>
      <c r="S45" s="15">
        <f>D6L1238C5-D6L1238C7</f>
        <v>22.193024323743177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21.335062378997588</v>
      </c>
      <c r="X45" s="16" t="s">
        <v>37605</v>
      </c>
      <c r="Y45" s="33">
        <f>D6L1238C7-D6L1238C10</f>
        <v>0.85796194474558973</v>
      </c>
      <c r="Z45" s="16" t="s">
        <v>37606</v>
      </c>
      <c r="AA45" s="33">
        <f>CHOOSE(MIN(D6L1238C9,RUN_YEARS),B7L812C7,B7L812C16,B7L812C25,B7L812C34,B7L812C43)</f>
        <v>61069</v>
      </c>
      <c r="AB45" s="16" t="s">
        <v>37607</v>
      </c>
      <c r="AC45" s="33">
        <f>IF(D6L1238C12=0,0,D6L1238C10/D6L1238C12)</f>
        <v>3.4935994332636178E-4</v>
      </c>
      <c r="AD45" s="16" t="s">
        <v>37608</v>
      </c>
      <c r="AE45" s="33">
        <f>IF(D6L1238C5=0,0,D6L1238C10/D6L1238C5)</f>
        <v>0.48067045905438627</v>
      </c>
      <c r="AF45" s="16" t="s">
        <v>37609</v>
      </c>
      <c r="AG45" s="33">
        <f>CHOOSE(MIN(D6L1238C9,RUN_YEARS),B7L812C5,B7L812C14,B7L812C23,B7L812C32,B7L812C41)</f>
        <v>944.54264052654844</v>
      </c>
      <c r="AH45" s="16" t="s">
        <v>37610</v>
      </c>
      <c r="AI45" s="33">
        <f>IF(D6L1238C15=0,0,D6L1238C11/D6L1238C15)</f>
        <v>9.0833585264854413E-4</v>
      </c>
      <c r="AJ45" s="16" t="s">
        <v>37611</v>
      </c>
      <c r="AK45" s="33">
        <f>IF(D6L1238C5=0,0,D6L1238C11/D6L1238C5)</f>
        <v>1.9329540945613715E-2</v>
      </c>
      <c r="AL45" s="16" t="s">
        <v>37612</v>
      </c>
      <c r="AM45" s="33">
        <f>D6L1238C8*CHOOSE(MIN(D6L1238C9,RUN_YEARS),B7L812C4,B7L812C13,B7L812C22,B7L812C31,B7L812C40)</f>
        <v>3.8708422823458237</v>
      </c>
      <c r="AN45" s="16" t="s">
        <v>37613</v>
      </c>
      <c r="AO45" s="33">
        <f>D6L1238C8-D6L1238C18</f>
        <v>18.322182041397355</v>
      </c>
      <c r="AP45" s="16" t="s">
        <v>37614</v>
      </c>
      <c r="AQ45" s="33">
        <f>CHOOSE(MIN(D6L1238C9,RUN_YEARS),B7L812C2,B7L812C11,B7L812C20,B7L812C29,B7L812C38)</f>
        <v>99.970599164249563</v>
      </c>
      <c r="AR45" s="16" t="s">
        <v>37615</v>
      </c>
      <c r="AS45" s="33">
        <f>IF(D6L1238C20=0,0,D6L1238C18/D6L1238C20)</f>
        <v>3.8719806770249644E-2</v>
      </c>
      <c r="AT45" s="16" t="s">
        <v>37616</v>
      </c>
      <c r="AU45" s="33">
        <f>IF(D6L1238C5=0,0,D6L1238C18/D6L1238C5)</f>
        <v>8.7208535120754327E-2</v>
      </c>
      <c r="AV45" s="16" t="s">
        <v>37617</v>
      </c>
      <c r="AW45" s="33">
        <f>CHOOSE(MIN(D6L1238C9,RUN_YEARS),B7L812C1,B7L812C10,B7L812C19,B7L812C28,B7L812C37)</f>
        <v>473.19921171391792</v>
      </c>
      <c r="AX45" s="16" t="s">
        <v>37618</v>
      </c>
      <c r="AY45" s="33">
        <f>IF(D6L1238C23=0,0,D6L1238C19/D6L1238C23)</f>
        <v>3.8719806770249644E-2</v>
      </c>
      <c r="AZ45" s="16" t="s">
        <v>37619</v>
      </c>
      <c r="BA45" s="33">
        <f>IF(D6L1238C5=0,0,D6L1238C19/D6L1238C5)</f>
        <v>0.41279146487924567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61069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944.54264052654844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99.970599164249563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473.19921171391792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88.77209729497271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44.386048647486355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22.193024323743177</v>
      </c>
      <c r="R47" s="16" t="s">
        <v>37643</v>
      </c>
      <c r="S47" s="15">
        <f>SUM(D6L1238C8:D6L1239C8)</f>
        <v>22.193024323743177</v>
      </c>
      <c r="U47" s="21" t="str">
        <f>NULL_VALUE</f>
        <v>n/a</v>
      </c>
      <c r="V47" s="16" t="s">
        <v>37644</v>
      </c>
      <c r="W47" s="33">
        <f>SUM(D6L1238C10:D6L1239C10)</f>
        <v>21.335062378997588</v>
      </c>
      <c r="X47" s="16" t="s">
        <v>37645</v>
      </c>
      <c r="Y47" s="33">
        <f>SUM(D6L1238C11:D6L1239C11)</f>
        <v>0.85796194474558973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3.4935994332636178E-4</v>
      </c>
      <c r="AD47" s="16" t="s">
        <v>37647</v>
      </c>
      <c r="AE47" s="33">
        <f>IF(D6L1240C5=0,0,D6L1240C10/D6L1240C5)</f>
        <v>0.48067045905438627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9.0833585264854413E-4</v>
      </c>
      <c r="AJ47" s="16" t="s">
        <v>37649</v>
      </c>
      <c r="AK47" s="33">
        <f>IF(D6L1240C5=0,0,D6L1240C11/D6L1240C5)</f>
        <v>1.9329540945613715E-2</v>
      </c>
      <c r="AL47" s="16" t="s">
        <v>37650</v>
      </c>
      <c r="AM47" s="33">
        <f>SUM(D6L1238C18:D6L1239C18)</f>
        <v>3.8708422823458237</v>
      </c>
      <c r="AN47" s="16" t="s">
        <v>37651</v>
      </c>
      <c r="AO47" s="33">
        <f>SUM(D6L1238C19:D6L1239C19)</f>
        <v>18.322182041397355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3.8719806770249644E-2</v>
      </c>
      <c r="AT47" s="16" t="s">
        <v>37653</v>
      </c>
      <c r="AU47" s="33">
        <f>IF(D6L1240C5=0,0,D6L1240C18/D6L1240C5)</f>
        <v>8.7208535120754327E-2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3.8719806770249644E-2</v>
      </c>
      <c r="AZ47" s="16" t="s">
        <v>37655</v>
      </c>
      <c r="BA47" s="33">
        <f>IF(D6L1240C5=0,0,D6L1240C19/D6L1240C5)</f>
        <v>0.41279146487924567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21230.728772661168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18579.668470305623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6254.3342351528108</v>
      </c>
      <c r="R48" s="16" t="s">
        <v>37660</v>
      </c>
      <c r="S48" s="15">
        <f>SUM(D6L1228C8,D6L1237C8,D6L1240C8)</f>
        <v>12325.334235152812</v>
      </c>
      <c r="U48" s="21" t="str">
        <f>NULL_VALUE</f>
        <v>n/a</v>
      </c>
      <c r="V48" s="16" t="s">
        <v>37661</v>
      </c>
      <c r="W48" s="33">
        <f>SUM(D6L1228C10,D6L1237C10,D6L1240C10)</f>
        <v>6012.0834306937422</v>
      </c>
      <c r="X48" s="16" t="s">
        <v>37662</v>
      </c>
      <c r="Y48" s="33">
        <f>SUM(D6L1228C11,D6L1237C11,D6L1240C11)</f>
        <v>242.25080445906772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0.10050863930761195</v>
      </c>
      <c r="AD48" s="16" t="s">
        <v>37664</v>
      </c>
      <c r="AE48" s="33">
        <f>IF(D6L1241C5=0,0,D6L1241C10/D6L1241C5)</f>
        <v>0.32358399937557375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0.26132246219979127</v>
      </c>
      <c r="AJ48" s="16" t="s">
        <v>37666</v>
      </c>
      <c r="AK48" s="33">
        <f>IF(D6L1241C5=0,0,D6L1241C11/D6L1241C5)</f>
        <v>1.3038489079944432E-2</v>
      </c>
      <c r="AL48" s="16" t="s">
        <v>37667</v>
      </c>
      <c r="AM48" s="33">
        <f>SUM(D6L1228C18,D6L1237C18,D6L1240C18)</f>
        <v>2175.9833416452138</v>
      </c>
      <c r="AN48" s="16" t="s">
        <v>37668</v>
      </c>
      <c r="AO48" s="33">
        <f>SUM(D6L1228C19,D6L1237C19,D6L1240C19)</f>
        <v>10149.350893507595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21.651845044997813</v>
      </c>
      <c r="AT48" s="16" t="s">
        <v>37670</v>
      </c>
      <c r="AU48" s="33">
        <f>IF(D6L1241C5=0,0,D6L1241C18/D6L1241C5)</f>
        <v>0.11711637078578185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21.651845044997813</v>
      </c>
      <c r="AZ48" s="16" t="s">
        <v>37672</v>
      </c>
      <c r="BA48" s="33">
        <f>IF(D6L1241C5=0,0,D6L1241C19/D6L1241C5)</f>
        <v>0.54626114075869969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5D536-984A-485F-BB0D-19DE2A2B07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278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3.6590840610219475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0.49575633556830878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1.6230488438221724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0.50871385072933473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348.8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4.6137341845764155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0.6043095446308252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2.0106276851957121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0.50871385072933473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348.8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4.6137341845764155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0.6043095446308252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2.0106276851957121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0.494701222858482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205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2.4816378618730783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0.33558716908204095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1.2006770548860142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0.24031560969564933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348.8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4.6137341845764155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0.6043095446308252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2.0106276851957121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0.50871385072933473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348.8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4.6137341845764155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0.6043095446308252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2.0106276851957121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0.494701222858482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205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2.4816378618730783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0.33558716908204095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1.2006770548860142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0.494701222858482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205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2.4816378618730783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0.33558716908204095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1.2006770548860142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0.494701222858482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205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2.4816378618730783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0.33558716908204095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1.2006770548860142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0.494701222858482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205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2.4816378618730783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0.33558716908204095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1.2006770548860142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0.494701222858482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205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2.4816378618730783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0.33558716908204095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1.2006770548860142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0.494701222858482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205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2.4816378618730783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0.33558716908204095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1.2006770548860142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205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2.4816378618730783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0.33558716908204095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1.2006770548860142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0.50871385072933473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348.8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4.6137341845764155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0.6043095446308252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2.0106276851957121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0.50999858871473003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278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3.6590840610219475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0.49575633556830878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1.6230488438221724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0.23250378168192573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278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3.6590840610219475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0.49575633556830878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1.6230488438221724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278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3.6590840610219475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0.49575633556830878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1.6230488438221724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0.21446738302183352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205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2.4816378618730783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0.33558716908204095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1.2006770548860142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0.23250378168192573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278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3.6590840610219475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0.49575633556830878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1.6230488438221724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0.21446738302183352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205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2.4816378618730783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0.33558716908204095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1.2006770548860142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0.21446738302183352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205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2.4816378618730783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0.33558716908204095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1.2006770548860142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0.21446738302183352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205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2.4816378618730783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0.33558716908204095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1.2006770548860142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0.21446738302183352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205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2.4816378618730783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0.33558716908204095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1.2006770548860142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0.21446738302183352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205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2.4816378618730783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0.33558716908204095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1.2006770548860142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0.21446738302183352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205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2.4816378618730783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0.33558716908204095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1.2006770548860142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205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2.4816378618730783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0.33558716908204095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1.2006770548860142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278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3.6590840610219475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0.49575633556830878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1.6230488438221724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205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2.4816378618730783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0.33558716908204095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1.2006770548860142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205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2.4816378618730783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0.33558716908204095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1.2006770548860142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205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2.4816378618730783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0.33558716908204095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1.2006770548860142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205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2.4816378618730783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0.33558716908204095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1.2006770548860142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205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2.4816378618730783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0.33558716908204095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1.2006770548860142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205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2.4816378618730783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0.33558716908204095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1.2006770548860142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13.5728037201483</v>
      </c>
      <c r="X42" s="16" t="s">
        <v>38382</v>
      </c>
      <c r="Y42" s="33">
        <f>D6L1335C7-D6L1335C10</f>
        <v>0.4271962798516995</v>
      </c>
      <c r="Z42" s="16" t="s">
        <v>38383</v>
      </c>
      <c r="AA42" s="33">
        <f>CHOOSE(MIN(D6L1335C9,RUN_YEARS),B7L813C7,B7L813C16,B7L813C25,B7L813C34,B7L813C43)</f>
        <v>205</v>
      </c>
      <c r="AB42" s="16" t="s">
        <v>38384</v>
      </c>
      <c r="AC42" s="33">
        <f>IF(D6L1335C12=0,0,D6L1335C10/D6L1335C12)</f>
        <v>6.6208798634869753E-2</v>
      </c>
      <c r="AD42" s="16" t="s">
        <v>38385</v>
      </c>
      <c r="AE42" s="33">
        <f>IF(D6L1335C5=0,0,D6L1335C10/D6L1335C5)</f>
        <v>0.96948598001059294</v>
      </c>
      <c r="AF42" s="16" t="s">
        <v>38386</v>
      </c>
      <c r="AG42" s="33">
        <f>CHOOSE(MIN(D6L1335C9,RUN_YEARS),B7L813C5,B7L813C14,B7L813C23,B7L813C32,B7L813C41)</f>
        <v>2.4816378618730783</v>
      </c>
      <c r="AH42" s="16" t="s">
        <v>38387</v>
      </c>
      <c r="AI42" s="33">
        <f>IF(D6L1335C15=0,0,D6L1335C11/D6L1335C15)</f>
        <v>0.17214287645066087</v>
      </c>
      <c r="AJ42" s="16" t="s">
        <v>38388</v>
      </c>
      <c r="AK42" s="33">
        <f>IF(D6L1335C5=0,0,D6L1335C11/D6L1335C5)</f>
        <v>3.0514019989407108E-2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0.33558716908204095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1.2006770548860142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205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2.4816378618730783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14.198837446068289</v>
      </c>
      <c r="AN43" s="16" t="s">
        <v>38410</v>
      </c>
      <c r="AO43" s="33">
        <f>D6L1336C8-D6L1336C18</f>
        <v>50.801162553931711</v>
      </c>
      <c r="AP43" s="16" t="s">
        <v>38411</v>
      </c>
      <c r="AQ43" s="33">
        <f>CHOOSE(MIN(D6L1336C9,RUN_YEARS),B7L813C2,B7L813C11,B7L813C20,B7L813C29,B7L813C38)</f>
        <v>0.33558716908204095</v>
      </c>
      <c r="AR43" s="16" t="s">
        <v>38412</v>
      </c>
      <c r="AS43" s="33">
        <f>IF(D6L1336C20=0,0,D6L1336C18/D6L1336C20)</f>
        <v>42.310430058775879</v>
      </c>
      <c r="AT43" s="16" t="s">
        <v>38413</v>
      </c>
      <c r="AU43" s="33">
        <f>IF(D6L1336C5=0,0,D6L1336C18/D6L1336C5)</f>
        <v>0.21844365301643523</v>
      </c>
      <c r="AV43" s="16" t="s">
        <v>38414</v>
      </c>
      <c r="AW43" s="33">
        <f>CHOOSE(MIN(D6L1336C9,RUN_YEARS),B7L813C1,B7L813C10,B7L813C19,B7L813C28,B7L813C37)</f>
        <v>1.2006770548860142</v>
      </c>
      <c r="AX43" s="16" t="s">
        <v>38415</v>
      </c>
      <c r="AY43" s="33">
        <f>IF(D6L1336C23=0,0,D6L1336C19/D6L1336C23)</f>
        <v>42.310430058775879</v>
      </c>
      <c r="AZ43" s="16" t="s">
        <v>38416</v>
      </c>
      <c r="BA43" s="33">
        <f>IF(D6L1336C5=0,0,D6L1336C19/D6L1336C5)</f>
        <v>0.7815563469835648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14</v>
      </c>
      <c r="R44" s="16" t="s">
        <v>38420</v>
      </c>
      <c r="S44" s="15">
        <f>SUM(D6L1329C8:D6L1336C8)</f>
        <v>65</v>
      </c>
      <c r="U44" s="21" t="str">
        <f>NULL_VALUE</f>
        <v>n/a</v>
      </c>
      <c r="V44" s="16" t="s">
        <v>38421</v>
      </c>
      <c r="W44" s="33">
        <f>SUM(D6L1329C10:D6L1336C10)</f>
        <v>13.5728037201483</v>
      </c>
      <c r="X44" s="16" t="s">
        <v>38422</v>
      </c>
      <c r="Y44" s="33">
        <f>SUM(D6L1329C11:D6L1336C11)</f>
        <v>0.4271962798516995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6.6208798634869753E-2</v>
      </c>
      <c r="AD44" s="16" t="s">
        <v>38424</v>
      </c>
      <c r="AE44" s="33">
        <f>IF(D6L1337C5=0,0,D6L1337C10/D6L1337C5)</f>
        <v>0.17180764202719367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0.17214287645066087</v>
      </c>
      <c r="AJ44" s="16" t="s">
        <v>38426</v>
      </c>
      <c r="AK44" s="33">
        <f>IF(D6L1337C5=0,0,D6L1337C11/D6L1337C5)</f>
        <v>5.4075478462240444E-3</v>
      </c>
      <c r="AL44" s="16" t="s">
        <v>38427</v>
      </c>
      <c r="AM44" s="33">
        <f>SUM(D6L1329C18:D6L1336C18)</f>
        <v>14.198837446068289</v>
      </c>
      <c r="AN44" s="16" t="s">
        <v>38428</v>
      </c>
      <c r="AO44" s="33">
        <f>SUM(D6L1329C19:D6L1336C19)</f>
        <v>50.801162553931711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42.310430058775879</v>
      </c>
      <c r="AT44" s="16" t="s">
        <v>38430</v>
      </c>
      <c r="AU44" s="33">
        <f>IF(D6L1337C5=0,0,D6L1337C18/D6L1337C5)</f>
        <v>0.17973211957048468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42.310430058775879</v>
      </c>
      <c r="AZ44" s="16" t="s">
        <v>38432</v>
      </c>
      <c r="BA44" s="33">
        <f>IF(D6L1337C5=0,0,D6L1337C19/D6L1337C5)</f>
        <v>0.64305269055609759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205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2.4816378618730783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0.33558716908204095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1.2006770548860142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2.2014287048406849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2.2014287048406849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0.88057148193627399</v>
      </c>
      <c r="R46" s="16" t="s">
        <v>38457</v>
      </c>
      <c r="S46" s="15">
        <f>D6L1339C5-D6L1339C7</f>
        <v>1.3208572229044109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0.85370170613436869</v>
      </c>
      <c r="X46" s="16" t="s">
        <v>38459</v>
      </c>
      <c r="Y46" s="33">
        <f>D6L1339C7-D6L1339C10</f>
        <v>2.6869775801905305E-2</v>
      </c>
      <c r="Z46" s="16" t="s">
        <v>38460</v>
      </c>
      <c r="AA46" s="33">
        <f>CHOOSE(MIN(D6L1339C9,RUN_YEARS),B7L813C7,B7L813C16,B7L813C25,B7L813C34,B7L813C43)</f>
        <v>205</v>
      </c>
      <c r="AB46" s="16" t="s">
        <v>38461</v>
      </c>
      <c r="AC46" s="33">
        <f>IF(D6L1339C12=0,0,D6L1339C10/D6L1339C12)</f>
        <v>4.1643985665091154E-3</v>
      </c>
      <c r="AD46" s="16" t="s">
        <v>38462</v>
      </c>
      <c r="AE46" s="33">
        <f>IF(D6L1339C5=0,0,D6L1339C10/D6L1339C5)</f>
        <v>0.38779439200423715</v>
      </c>
      <c r="AF46" s="16" t="s">
        <v>38463</v>
      </c>
      <c r="AG46" s="33">
        <f>CHOOSE(MIN(D6L1339C9,RUN_YEARS),B7L813C5,B7L813C14,B7L813C23,B7L813C32,B7L813C41)</f>
        <v>2.4816378618730783</v>
      </c>
      <c r="AH46" s="16" t="s">
        <v>38464</v>
      </c>
      <c r="AI46" s="33">
        <f>IF(D6L1339C15=0,0,D6L1339C11/D6L1339C15)</f>
        <v>1.0827436272923669E-2</v>
      </c>
      <c r="AJ46" s="16" t="s">
        <v>38465</v>
      </c>
      <c r="AK46" s="33">
        <f>IF(D6L1339C5=0,0,D6L1339C11/D6L1339C5)</f>
        <v>1.2205607995762844E-2</v>
      </c>
      <c r="AL46" s="16" t="s">
        <v>38466</v>
      </c>
      <c r="AM46" s="33">
        <f>D6L1339C8*CHOOSE(MIN(D6L1339C9,RUN_YEARS),B7L813C4,B7L813C13,B7L813C22,B7L813C31,B7L813C40)</f>
        <v>0.28853287688438339</v>
      </c>
      <c r="AN46" s="16" t="s">
        <v>38467</v>
      </c>
      <c r="AO46" s="33">
        <f>D6L1339C8-D6L1339C18</f>
        <v>1.0323243460200275</v>
      </c>
      <c r="AP46" s="16" t="s">
        <v>38468</v>
      </c>
      <c r="AQ46" s="33">
        <f>CHOOSE(MIN(D6L1339C9,RUN_YEARS),B7L813C2,B7L813C11,B7L813C20,B7L813C29,B7L813C38)</f>
        <v>0.33558716908204095</v>
      </c>
      <c r="AR46" s="16" t="s">
        <v>38469</v>
      </c>
      <c r="AS46" s="33">
        <f>IF(D6L1339C20=0,0,D6L1339C18/D6L1339C20)</f>
        <v>0.85978518688193883</v>
      </c>
      <c r="AT46" s="16" t="s">
        <v>38470</v>
      </c>
      <c r="AU46" s="33">
        <f>IF(D6L1339C5=0,0,D6L1339C18/D6L1339C5)</f>
        <v>0.13106619180986115</v>
      </c>
      <c r="AV46" s="16" t="s">
        <v>38471</v>
      </c>
      <c r="AW46" s="33">
        <f>CHOOSE(MIN(D6L1339C9,RUN_YEARS),B7L813C1,B7L813C10,B7L813C19,B7L813C28,B7L813C37)</f>
        <v>1.2006770548860142</v>
      </c>
      <c r="AX46" s="16" t="s">
        <v>38472</v>
      </c>
      <c r="AY46" s="33">
        <f>IF(D6L1339C23=0,0,D6L1339C19/D6L1339C23)</f>
        <v>0.85978518688193872</v>
      </c>
      <c r="AZ46" s="16" t="s">
        <v>38473</v>
      </c>
      <c r="BA46" s="33">
        <f>IF(D6L1339C5=0,0,D6L1339C19/D6L1339C5)</f>
        <v>0.46893380819013886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2.2014287048406849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2.2014287048406849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0.88057148193627399</v>
      </c>
      <c r="R47" s="16" t="s">
        <v>38477</v>
      </c>
      <c r="S47" s="15">
        <f>SUM(D6L1338C8:D6L1339C8)</f>
        <v>1.3208572229044109</v>
      </c>
      <c r="U47" s="21" t="str">
        <f>NULL_VALUE</f>
        <v>n/a</v>
      </c>
      <c r="V47" s="16" t="s">
        <v>38478</v>
      </c>
      <c r="W47" s="33">
        <f>SUM(D6L1338C10:D6L1339C10)</f>
        <v>0.85370170613436869</v>
      </c>
      <c r="X47" s="16" t="s">
        <v>38479</v>
      </c>
      <c r="Y47" s="33">
        <f>SUM(D6L1338C11:D6L1339C11)</f>
        <v>2.6869775801905305E-2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4.1643985665091154E-3</v>
      </c>
      <c r="AD47" s="16" t="s">
        <v>38481</v>
      </c>
      <c r="AE47" s="33">
        <f>IF(D6L1340C5=0,0,D6L1340C10/D6L1340C5)</f>
        <v>0.38779439200423715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1.0827436272923669E-2</v>
      </c>
      <c r="AJ47" s="16" t="s">
        <v>38483</v>
      </c>
      <c r="AK47" s="33">
        <f>IF(D6L1340C5=0,0,D6L1340C11/D6L1340C5)</f>
        <v>1.2205607995762844E-2</v>
      </c>
      <c r="AL47" s="16" t="s">
        <v>38484</v>
      </c>
      <c r="AM47" s="33">
        <f>SUM(D6L1338C18:D6L1339C18)</f>
        <v>0.28853287688438339</v>
      </c>
      <c r="AN47" s="16" t="s">
        <v>38485</v>
      </c>
      <c r="AO47" s="33">
        <f>SUM(D6L1338C19:D6L1339C19)</f>
        <v>1.0323243460200275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0.85978518688193883</v>
      </c>
      <c r="AT47" s="16" t="s">
        <v>38487</v>
      </c>
      <c r="AU47" s="33">
        <f>IF(D6L1340C5=0,0,D6L1340C18/D6L1340C5)</f>
        <v>0.13106619180986115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0.85978518688193872</v>
      </c>
      <c r="AZ47" s="16" t="s">
        <v>38489</v>
      </c>
      <c r="BA47" s="33">
        <f>IF(D6L1340C5=0,0,D6L1340C19/D6L1340C5)</f>
        <v>0.46893380819013886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81.20142870484068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81.20142870484068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14.880571481936274</v>
      </c>
      <c r="R48" s="16" t="s">
        <v>38494</v>
      </c>
      <c r="S48" s="15">
        <f>SUM(D6L1328C8,D6L1337C8,D6L1340C8)</f>
        <v>66.320857222904408</v>
      </c>
      <c r="U48" s="21" t="str">
        <f>NULL_VALUE</f>
        <v>n/a</v>
      </c>
      <c r="V48" s="16" t="s">
        <v>38495</v>
      </c>
      <c r="W48" s="33">
        <f>SUM(D6L1328C10,D6L1337C10,D6L1340C10)</f>
        <v>14.426505426282668</v>
      </c>
      <c r="X48" s="16" t="s">
        <v>38496</v>
      </c>
      <c r="Y48" s="33">
        <f>SUM(D6L1328C11,D6L1337C11,D6L1340C11)</f>
        <v>0.45406605565360481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7.037319720137887E-2</v>
      </c>
      <c r="AD48" s="16" t="s">
        <v>38498</v>
      </c>
      <c r="AE48" s="33">
        <f>IF(D6L1341C5=0,0,D6L1341C10/D6L1341C5)</f>
        <v>0.17766319701986547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0.18297031272358455</v>
      </c>
      <c r="AJ48" s="16" t="s">
        <v>38500</v>
      </c>
      <c r="AK48" s="33">
        <f>IF(D6L1341C5=0,0,D6L1341C11/D6L1341C5)</f>
        <v>5.5918481102603616E-3</v>
      </c>
      <c r="AL48" s="16" t="s">
        <v>38501</v>
      </c>
      <c r="AM48" s="33">
        <f>SUM(D6L1328C18,D6L1337C18,D6L1340C18)</f>
        <v>14.487370322952673</v>
      </c>
      <c r="AN48" s="16" t="s">
        <v>38502</v>
      </c>
      <c r="AO48" s="33">
        <f>SUM(D6L1328C19,D6L1337C19,D6L1340C19)</f>
        <v>51.833486899951737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43.170215245657815</v>
      </c>
      <c r="AT48" s="16" t="s">
        <v>38504</v>
      </c>
      <c r="AU48" s="33">
        <f>IF(D6L1341C5=0,0,D6L1341C18/D6L1341C5)</f>
        <v>0.17841275152451885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43.170215245657815</v>
      </c>
      <c r="AZ48" s="16" t="s">
        <v>38506</v>
      </c>
      <c r="BA48" s="33">
        <f>IF(D6L1341C5=0,0,D6L1341C19/D6L1341C5)</f>
        <v>0.63833220334535534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50193-AACC-4F35-A07A-F64BE54912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5332.8354661000003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4586.2385008460005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2293.1192504230003</v>
      </c>
      <c r="R8" s="16" t="s">
        <v>38515</v>
      </c>
      <c r="S8" s="15">
        <f>D6L1401C5-D6L1401C7</f>
        <v>2293.1192504230003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2208.9274114830951</v>
      </c>
      <c r="X8" s="16" t="s">
        <v>38517</v>
      </c>
      <c r="Y8" s="33">
        <f>D6L1401C7-D6L1401C10</f>
        <v>84.19183893990521</v>
      </c>
      <c r="Z8" s="16" t="s">
        <v>38518</v>
      </c>
      <c r="AA8" s="33">
        <f>CHOOSE(MIN(D6L1401C9,RUN_YEARS),B7L814C7,B7L814C16,B7L814C25,B7L814C34,B7L814C43)</f>
        <v>65955</v>
      </c>
      <c r="AB8" s="16" t="s">
        <v>38519</v>
      </c>
      <c r="AC8" s="33">
        <f>IF(D6L1401C12=0,0,D6L1401C10/D6L1401C12)</f>
        <v>3.3491432211099917E-2</v>
      </c>
      <c r="AD8" s="16" t="s">
        <v>38520</v>
      </c>
      <c r="AE8" s="33">
        <f>IF(D6L1401C5=0,0,D6L1401C10/D6L1401C5)</f>
        <v>0.48164250748748133</v>
      </c>
      <c r="AF8" s="16" t="s">
        <v>38521</v>
      </c>
      <c r="AG8" s="33">
        <f>CHOOSE(MIN(D6L1401C9,RUN_YEARS),B7L814C5,B7L814C14,B7L814C23,B7L814C32,B7L814C41)</f>
        <v>966.85851806051176</v>
      </c>
      <c r="AH8" s="16" t="s">
        <v>38522</v>
      </c>
      <c r="AI8" s="33">
        <f>IF(D6L1401C15=0,0,D6L1401C11/D6L1401C15)</f>
        <v>8.7077723748859789E-2</v>
      </c>
      <c r="AJ8" s="16" t="s">
        <v>38523</v>
      </c>
      <c r="AK8" s="33">
        <f>IF(D6L1401C5=0,0,D6L1401C11/D6L1401C5)</f>
        <v>1.8357492512518649E-2</v>
      </c>
      <c r="AL8" s="16" t="s">
        <v>38524</v>
      </c>
      <c r="AM8" s="33">
        <f>D6L1401C8*CHOOSE(MIN(D6L1401C9,RUN_YEARS),B7L814C4,B7L814C13,B7L814C22,B7L814C31,B7L814C40)</f>
        <v>487.21500022047593</v>
      </c>
      <c r="AN8" s="16" t="s">
        <v>38525</v>
      </c>
      <c r="AO8" s="33">
        <f>D6L1401C8-D6L1401C18</f>
        <v>1805.9042502025243</v>
      </c>
      <c r="AP8" s="16" t="s">
        <v>38526</v>
      </c>
      <c r="AQ8" s="33">
        <f>CHOOSE(MIN(D6L1401C9,RUN_YEARS),B7L814C2,B7L814C11,B7L814C20,B7L814C29,B7L814C38)</f>
        <v>117.61729896549569</v>
      </c>
      <c r="AR8" s="16" t="s">
        <v>38527</v>
      </c>
      <c r="AS8" s="33">
        <f>IF(D6L1401C20=0,0,D6L1401C18/D6L1401C20)</f>
        <v>4.1423753521444642</v>
      </c>
      <c r="AT8" s="16" t="s">
        <v>38528</v>
      </c>
      <c r="AU8" s="33">
        <f>IF(D6L1401C5=0,0,D6L1401C18/D6L1401C5)</f>
        <v>0.10623411759562915</v>
      </c>
      <c r="AV8" s="16" t="s">
        <v>38529</v>
      </c>
      <c r="AW8" s="33">
        <f>CHOOSE(MIN(D6L1401C9,RUN_YEARS),B7L814C1,B7L814C10,B7L814C19,B7L814C28,B7L814C37)</f>
        <v>435.95862196979004</v>
      </c>
      <c r="AX8" s="16" t="s">
        <v>38530</v>
      </c>
      <c r="AY8" s="33">
        <f>IF(D6L1401C23=0,0,D6L1401C19/D6L1401C23)</f>
        <v>4.1423753521444642</v>
      </c>
      <c r="AZ8" s="16" t="s">
        <v>38531</v>
      </c>
      <c r="BA8" s="33">
        <f>IF(D6L1401C5=0,0,D6L1401C19/D6L1401C5)</f>
        <v>0.39376588240437083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10.636054796777358</v>
      </c>
      <c r="J9" s="16" t="s">
        <v>38552</v>
      </c>
      <c r="K9" s="21">
        <f>IF(FLOW_THRU_100PCT="Y",1,INDEX(VariabilityMatrix,D6L1402C1,D6L1402C9))</f>
        <v>0.50871385072933473</v>
      </c>
      <c r="L9" s="16" t="s">
        <v>38532</v>
      </c>
      <c r="M9" s="15">
        <f>IF(D6L1402C2&lt;&gt;0,D6L1402C2*D6L1402C4,D6L1402C3*D6L1402C4)</f>
        <v>5.4107083922368213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2.7053541961184107</v>
      </c>
      <c r="R9" s="16" t="s">
        <v>38534</v>
      </c>
      <c r="S9" s="15">
        <f>D6L1402C5-D6L1402C7</f>
        <v>2.7053541961184107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2.5976938217150116</v>
      </c>
      <c r="X9" s="16" t="s">
        <v>38536</v>
      </c>
      <c r="Y9" s="33">
        <f>D6L1402C7-D6L1402C10</f>
        <v>0.10766037440339904</v>
      </c>
      <c r="Z9" s="16" t="s">
        <v>38537</v>
      </c>
      <c r="AA9" s="33">
        <f>CHOOSE(MIN(D6L1402C9,RUN_YEARS),B7L814C7,B7L814C16,B7L814C25,B7L814C34,B7L814C43)</f>
        <v>64460.399999999994</v>
      </c>
      <c r="AB9" s="16" t="s">
        <v>38538</v>
      </c>
      <c r="AC9" s="33">
        <f>IF(D6L1402C12=0,0,D6L1402C10/D6L1402C12)</f>
        <v>4.0299064568557005E-5</v>
      </c>
      <c r="AD9" s="16" t="s">
        <v>38539</v>
      </c>
      <c r="AE9" s="33">
        <f>IF(D6L1402C5=0,0,D6L1402C10/D6L1402C5)</f>
        <v>0.48010235137456897</v>
      </c>
      <c r="AF9" s="16" t="s">
        <v>38540</v>
      </c>
      <c r="AG9" s="33">
        <f>CHOOSE(MIN(D6L1402C9,RUN_YEARS),B7L814C5,B7L814C14,B7L814C23,B7L814C32,B7L814C41)</f>
        <v>1027.5135850500019</v>
      </c>
      <c r="AH9" s="16" t="s">
        <v>38541</v>
      </c>
      <c r="AI9" s="33">
        <f>IF(D6L1402C15=0,0,D6L1402C11/D6L1402C15)</f>
        <v>1.047775678782485E-4</v>
      </c>
      <c r="AJ9" s="16" t="s">
        <v>38542</v>
      </c>
      <c r="AK9" s="33">
        <f>IF(D6L1402C5=0,0,D6L1402C11/D6L1402C5)</f>
        <v>1.9897648625431013E-2</v>
      </c>
      <c r="AL9" s="16" t="s">
        <v>38543</v>
      </c>
      <c r="AM9" s="33">
        <f>D6L1402C8*CHOOSE(MIN(D6L1402C9,RUN_YEARS),B7L814C4,B7L814C13,B7L814C22,B7L814C31,B7L814C40)</f>
        <v>0.52805327966682736</v>
      </c>
      <c r="AN9" s="16" t="s">
        <v>38544</v>
      </c>
      <c r="AO9" s="33">
        <f>D6L1402C8-D6L1402C18</f>
        <v>2.1773009164515833</v>
      </c>
      <c r="AP9" s="16" t="s">
        <v>38545</v>
      </c>
      <c r="AQ9" s="33">
        <f>CHOOSE(MIN(D6L1402C9,RUN_YEARS),B7L814C2,B7L814C11,B7L814C20,B7L814C29,B7L814C38)</f>
        <v>111.68014613165377</v>
      </c>
      <c r="AR9" s="16" t="s">
        <v>38546</v>
      </c>
      <c r="AS9" s="33">
        <f>IF(D6L1402C20=0,0,D6L1402C18/D6L1402C20)</f>
        <v>4.7282645837903314E-3</v>
      </c>
      <c r="AT9" s="16" t="s">
        <v>38547</v>
      </c>
      <c r="AU9" s="33">
        <f>IF(D6L1402C5=0,0,D6L1402C18/D6L1402C5)</f>
        <v>9.7594111784783652E-2</v>
      </c>
      <c r="AV9" s="16" t="s">
        <v>38548</v>
      </c>
      <c r="AW9" s="33">
        <f>CHOOSE(MIN(D6L1402C9,RUN_YEARS),B7L814C1,B7L814C10,B7L814C19,B7L814C28,B7L814C37)</f>
        <v>460.48626887672765</v>
      </c>
      <c r="AX9" s="16" t="s">
        <v>38549</v>
      </c>
      <c r="AY9" s="33">
        <f>IF(D6L1402C23=0,0,D6L1402C19/D6L1402C23)</f>
        <v>4.7282645837903314E-3</v>
      </c>
      <c r="AZ9" s="16" t="s">
        <v>38550</v>
      </c>
      <c r="BA9" s="33">
        <f>IF(D6L1402C5=0,0,D6L1402C19/D6L1402C5)</f>
        <v>0.40240588821521633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8.364350212374994</v>
      </c>
      <c r="J10" s="16" t="s">
        <v>38573</v>
      </c>
      <c r="K10" s="21">
        <f>IF(FLOW_THRU_100PCT="Y",1,INDEX(VariabilityMatrix,D6L1403C1,D6L1403C9))</f>
        <v>0.50871385072933473</v>
      </c>
      <c r="L10" s="16" t="s">
        <v>38553</v>
      </c>
      <c r="M10" s="15">
        <f>IF(D6L1403C2&lt;&gt;0,D6L1403C2*D6L1403C4,D6L1403C3*D6L1403C4)</f>
        <v>4.2550608053860115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2.1275304026930058</v>
      </c>
      <c r="R10" s="16" t="s">
        <v>38555</v>
      </c>
      <c r="S10" s="15">
        <f>D6L1403C5-D6L1403C7</f>
        <v>2.1275304026930058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2.0428646979075915</v>
      </c>
      <c r="X10" s="16" t="s">
        <v>38557</v>
      </c>
      <c r="Y10" s="33">
        <f>D6L1403C7-D6L1403C10</f>
        <v>8.4665704785414242E-2</v>
      </c>
      <c r="Z10" s="16" t="s">
        <v>38558</v>
      </c>
      <c r="AA10" s="33">
        <f>CHOOSE(MIN(D6L1403C9,RUN_YEARS),B7L814C7,B7L814C16,B7L814C25,B7L814C34,B7L814C43)</f>
        <v>64460.399999999994</v>
      </c>
      <c r="AB10" s="16" t="s">
        <v>38559</v>
      </c>
      <c r="AC10" s="33">
        <f>IF(D6L1403C12=0,0,D6L1403C10/D6L1403C12)</f>
        <v>3.1691778175555717E-5</v>
      </c>
      <c r="AD10" s="16" t="s">
        <v>38560</v>
      </c>
      <c r="AE10" s="33">
        <f>IF(D6L1403C5=0,0,D6L1403C10/D6L1403C5)</f>
        <v>0.48010235137456903</v>
      </c>
      <c r="AF10" s="16" t="s">
        <v>38561</v>
      </c>
      <c r="AG10" s="33">
        <f>CHOOSE(MIN(D6L1403C9,RUN_YEARS),B7L814C5,B7L814C14,B7L814C23,B7L814C32,B7L814C41)</f>
        <v>1027.5135850500019</v>
      </c>
      <c r="AH10" s="16" t="s">
        <v>38562</v>
      </c>
      <c r="AI10" s="33">
        <f>IF(D6L1403C15=0,0,D6L1403C11/D6L1403C15)</f>
        <v>8.2398623256444982E-5</v>
      </c>
      <c r="AJ10" s="16" t="s">
        <v>38563</v>
      </c>
      <c r="AK10" s="33">
        <f>IF(D6L1403C5=0,0,D6L1403C11/D6L1403C5)</f>
        <v>1.9897648625430989E-2</v>
      </c>
      <c r="AL10" s="16" t="s">
        <v>38564</v>
      </c>
      <c r="AM10" s="33">
        <f>D6L1403C8*CHOOSE(MIN(D6L1403C9,RUN_YEARS),B7L814C4,B7L814C13,B7L814C22,B7L814C31,B7L814C40)</f>
        <v>0.41526887989189398</v>
      </c>
      <c r="AN10" s="16" t="s">
        <v>38565</v>
      </c>
      <c r="AO10" s="33">
        <f>D6L1403C8-D6L1403C18</f>
        <v>1.7122615228011118</v>
      </c>
      <c r="AP10" s="16" t="s">
        <v>38566</v>
      </c>
      <c r="AQ10" s="33">
        <f>CHOOSE(MIN(D6L1403C9,RUN_YEARS),B7L814C2,B7L814C11,B7L814C20,B7L814C29,B7L814C38)</f>
        <v>111.68014613165377</v>
      </c>
      <c r="AR10" s="16" t="s">
        <v>38567</v>
      </c>
      <c r="AS10" s="33">
        <f>IF(D6L1403C20=0,0,D6L1403C18/D6L1403C20)</f>
        <v>3.7183769387475157E-3</v>
      </c>
      <c r="AT10" s="16" t="s">
        <v>38568</v>
      </c>
      <c r="AU10" s="33">
        <f>IF(D6L1403C5=0,0,D6L1403C18/D6L1403C5)</f>
        <v>9.7594111784783652E-2</v>
      </c>
      <c r="AV10" s="16" t="s">
        <v>38569</v>
      </c>
      <c r="AW10" s="33">
        <f>CHOOSE(MIN(D6L1403C9,RUN_YEARS),B7L814C1,B7L814C10,B7L814C19,B7L814C28,B7L814C37)</f>
        <v>460.48626887672765</v>
      </c>
      <c r="AX10" s="16" t="s">
        <v>38570</v>
      </c>
      <c r="AY10" s="33">
        <f>IF(D6L1403C23=0,0,D6L1403C19/D6L1403C23)</f>
        <v>3.7183769387475153E-3</v>
      </c>
      <c r="AZ10" s="16" t="s">
        <v>38571</v>
      </c>
      <c r="BA10" s="33">
        <f>IF(D6L1403C5=0,0,D6L1403C19/D6L1403C5)</f>
        <v>0.40240588821521633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0.39440679078080321</v>
      </c>
      <c r="J11" s="16" t="s">
        <v>38594</v>
      </c>
      <c r="K11" s="21">
        <f>IF(FLOW_THRU_100PCT="Y",1,INDEX(VariabilityMatrix,D6L1404C1,D6L1404C9))</f>
        <v>0.494701222858482</v>
      </c>
      <c r="L11" s="16" t="s">
        <v>38574</v>
      </c>
      <c r="M11" s="15">
        <f>IF(D6L1404C2&lt;&gt;0,D6L1404C2*D6L1404C4,D6L1404C3*D6L1404C4)</f>
        <v>0.19511352170295282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9.755676085147641E-2</v>
      </c>
      <c r="R11" s="16" t="s">
        <v>38576</v>
      </c>
      <c r="S11" s="15">
        <f>D6L1404C5-D6L1404C7</f>
        <v>9.755676085147641E-2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9.435691628166526E-2</v>
      </c>
      <c r="X11" s="16" t="s">
        <v>38578</v>
      </c>
      <c r="Y11" s="33">
        <f>D6L1404C7-D6L1404C10</f>
        <v>3.19984456981115E-3</v>
      </c>
      <c r="Z11" s="16" t="s">
        <v>38579</v>
      </c>
      <c r="AA11" s="33">
        <f>CHOOSE(MIN(D6L1404C9,RUN_YEARS),B7L814C7,B7L814C16,B7L814C25,B7L814C34,B7L814C43)</f>
        <v>68895</v>
      </c>
      <c r="AB11" s="16" t="s">
        <v>38580</v>
      </c>
      <c r="AC11" s="33">
        <f>IF(D6L1404C12=0,0,D6L1404C10/D6L1404C12)</f>
        <v>1.3695756772140977E-6</v>
      </c>
      <c r="AD11" s="16" t="s">
        <v>38581</v>
      </c>
      <c r="AE11" s="33">
        <f>IF(D6L1404C5=0,0,D6L1404C10/D6L1404C5)</f>
        <v>0.48360008808265631</v>
      </c>
      <c r="AF11" s="16" t="s">
        <v>38582</v>
      </c>
      <c r="AG11" s="33">
        <f>CHOOSE(MIN(D6L1404C9,RUN_YEARS),B7L814C5,B7L814C14,B7L814C23,B7L814C32,B7L814C41)</f>
        <v>898.60638619896758</v>
      </c>
      <c r="AH11" s="16" t="s">
        <v>38583</v>
      </c>
      <c r="AI11" s="33">
        <f>IF(D6L1404C15=0,0,D6L1404C11/D6L1404C15)</f>
        <v>3.5608967607566577E-6</v>
      </c>
      <c r="AJ11" s="16" t="s">
        <v>38584</v>
      </c>
      <c r="AK11" s="33">
        <f>IF(D6L1404C5=0,0,D6L1404C11/D6L1404C5)</f>
        <v>1.6399911917343676E-2</v>
      </c>
      <c r="AL11" s="16" t="s">
        <v>38585</v>
      </c>
      <c r="AM11" s="33">
        <f>D6L1404C8*CHOOSE(MIN(D6L1404C9,RUN_YEARS),B7L814C4,B7L814C13,B7L814C22,B7L814C31,B7L814C40)</f>
        <v>2.1113811814147752E-2</v>
      </c>
      <c r="AN11" s="16" t="s">
        <v>38586</v>
      </c>
      <c r="AO11" s="33">
        <f>D6L1404C8-D6L1404C18</f>
        <v>7.644294903732865E-2</v>
      </c>
      <c r="AP11" s="16" t="s">
        <v>38587</v>
      </c>
      <c r="AQ11" s="33">
        <f>CHOOSE(MIN(D6L1404C9,RUN_YEARS),B7L814C2,B7L814C11,B7L814C20,B7L814C29,B7L814C38)</f>
        <v>112.7818439702791</v>
      </c>
      <c r="AR11" s="16" t="s">
        <v>38588</v>
      </c>
      <c r="AS11" s="33">
        <f>IF(D6L1404C20=0,0,D6L1404C18/D6L1404C20)</f>
        <v>1.8720931553231016E-4</v>
      </c>
      <c r="AT11" s="16" t="s">
        <v>38589</v>
      </c>
      <c r="AU11" s="33">
        <f>IF(D6L1404C5=0,0,D6L1404C18/D6L1404C5)</f>
        <v>0.10821296048508676</v>
      </c>
      <c r="AV11" s="16" t="s">
        <v>38590</v>
      </c>
      <c r="AW11" s="33">
        <f>CHOOSE(MIN(D6L1404C9,RUN_YEARS),B7L814C1,B7L814C10,B7L814C19,B7L814C28,B7L814C37)</f>
        <v>408.3287672943577</v>
      </c>
      <c r="AX11" s="16" t="s">
        <v>38591</v>
      </c>
      <c r="AY11" s="33">
        <f>IF(D6L1404C23=0,0,D6L1404C19/D6L1404C23)</f>
        <v>1.8720931553231014E-4</v>
      </c>
      <c r="AZ11" s="16" t="s">
        <v>38592</v>
      </c>
      <c r="BA11" s="33">
        <f>IF(D6L1404C5=0,0,D6L1404C19/D6L1404C5)</f>
        <v>0.39178703951491323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137.00160469534401</v>
      </c>
      <c r="J12" s="16" t="s">
        <v>38615</v>
      </c>
      <c r="K12" s="21">
        <f>IF(FLOW_THRU_100PCT="Y",1,INDEX(VariabilityMatrix,D6L1405C1,D6L1405C9))</f>
        <v>0.24031560969564933</v>
      </c>
      <c r="L12" s="16" t="s">
        <v>38595</v>
      </c>
      <c r="M12" s="15">
        <f>IF(D6L1405C2&lt;&gt;0,D6L1405C2*D6L1405C4,D6L1405C3*D6L1405C4)</f>
        <v>32.923624161643929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16.461812080821964</v>
      </c>
      <c r="R12" s="16" t="s">
        <v>38597</v>
      </c>
      <c r="S12" s="15">
        <f>D6L1405C5-D6L1405C7</f>
        <v>16.461812080821964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15.806709375777825</v>
      </c>
      <c r="X12" s="16" t="s">
        <v>38599</v>
      </c>
      <c r="Y12" s="33">
        <f>D6L1405C7-D6L1405C10</f>
        <v>0.65510270504413981</v>
      </c>
      <c r="Z12" s="16" t="s">
        <v>38600</v>
      </c>
      <c r="AA12" s="33">
        <f>CHOOSE(MIN(D6L1405C9,RUN_YEARS),B7L814C7,B7L814C16,B7L814C25,B7L814C34,B7L814C43)</f>
        <v>64460.399999999994</v>
      </c>
      <c r="AB12" s="16" t="s">
        <v>38601</v>
      </c>
      <c r="AC12" s="33">
        <f>IF(D6L1405C12=0,0,D6L1405C10/D6L1405C12)</f>
        <v>2.452158127436042E-4</v>
      </c>
      <c r="AD12" s="16" t="s">
        <v>38602</v>
      </c>
      <c r="AE12" s="33">
        <f>IF(D6L1405C5=0,0,D6L1405C10/D6L1405C5)</f>
        <v>0.48010235137456903</v>
      </c>
      <c r="AF12" s="16" t="s">
        <v>38603</v>
      </c>
      <c r="AG12" s="33">
        <f>CHOOSE(MIN(D6L1405C9,RUN_YEARS),B7L814C5,B7L814C14,B7L814C23,B7L814C32,B7L814C41)</f>
        <v>1027.5135850500019</v>
      </c>
      <c r="AH12" s="16" t="s">
        <v>38604</v>
      </c>
      <c r="AI12" s="33">
        <f>IF(D6L1405C15=0,0,D6L1405C11/D6L1405C15)</f>
        <v>6.3756111313337097E-4</v>
      </c>
      <c r="AJ12" s="16" t="s">
        <v>38605</v>
      </c>
      <c r="AK12" s="33">
        <f>IF(D6L1405C5=0,0,D6L1405C11/D6L1405C5)</f>
        <v>1.9897648625430957E-2</v>
      </c>
      <c r="AL12" s="16" t="s">
        <v>38606</v>
      </c>
      <c r="AM12" s="33">
        <f>D6L1405C8*CHOOSE(MIN(D6L1405C9,RUN_YEARS),B7L814C4,B7L814C13,B7L814C22,B7L814C31,B7L814C40)</f>
        <v>3.2131518567916815</v>
      </c>
      <c r="AN12" s="16" t="s">
        <v>38607</v>
      </c>
      <c r="AO12" s="33">
        <f>D6L1405C8-D6L1405C18</f>
        <v>13.248660224030283</v>
      </c>
      <c r="AP12" s="16" t="s">
        <v>38608</v>
      </c>
      <c r="AQ12" s="33">
        <f>CHOOSE(MIN(D6L1405C9,RUN_YEARS),B7L814C2,B7L814C11,B7L814C20,B7L814C29,B7L814C38)</f>
        <v>111.68014613165377</v>
      </c>
      <c r="AR12" s="16" t="s">
        <v>38609</v>
      </c>
      <c r="AS12" s="33">
        <f>IF(D6L1405C20=0,0,D6L1405C18/D6L1405C20)</f>
        <v>2.8771021243147982E-2</v>
      </c>
      <c r="AT12" s="16" t="s">
        <v>38610</v>
      </c>
      <c r="AU12" s="33">
        <f>IF(D6L1405C5=0,0,D6L1405C18/D6L1405C5)</f>
        <v>9.7594111784783652E-2</v>
      </c>
      <c r="AV12" s="16" t="s">
        <v>38611</v>
      </c>
      <c r="AW12" s="33">
        <f>CHOOSE(MIN(D6L1405C9,RUN_YEARS),B7L814C1,B7L814C10,B7L814C19,B7L814C28,B7L814C37)</f>
        <v>460.48626887672765</v>
      </c>
      <c r="AX12" s="16" t="s">
        <v>38612</v>
      </c>
      <c r="AY12" s="33">
        <f>IF(D6L1405C23=0,0,D6L1405C19/D6L1405C23)</f>
        <v>2.8771021243147978E-2</v>
      </c>
      <c r="AZ12" s="16" t="s">
        <v>38613</v>
      </c>
      <c r="BA12" s="33">
        <f>IF(D6L1405C5=0,0,D6L1405C19/D6L1405C5)</f>
        <v>0.40240588821521639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71.460995005785321</v>
      </c>
      <c r="J13" s="16" t="s">
        <v>38636</v>
      </c>
      <c r="K13" s="21">
        <f>IF(FLOW_THRU_100PCT="Y",1,INDEX(VariabilityMatrix,D6L1406C1,D6L1406C9))</f>
        <v>0.50871385072933473</v>
      </c>
      <c r="L13" s="16" t="s">
        <v>38616</v>
      </c>
      <c r="M13" s="15">
        <f>IF(D6L1406C2&lt;&gt;0,D6L1406C2*D6L1406C4,D6L1406C3*D6L1406C4)</f>
        <v>36.35319794634281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18.176598973171405</v>
      </c>
      <c r="R13" s="16" t="s">
        <v>38618</v>
      </c>
      <c r="S13" s="15">
        <f>D6L1406C5-D6L1406C7</f>
        <v>18.176598973171405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17.453255814024338</v>
      </c>
      <c r="X13" s="16" t="s">
        <v>38620</v>
      </c>
      <c r="Y13" s="33">
        <f>D6L1406C7-D6L1406C10</f>
        <v>0.72334315914706693</v>
      </c>
      <c r="Z13" s="16" t="s">
        <v>38621</v>
      </c>
      <c r="AA13" s="33">
        <f>CHOOSE(MIN(D6L1406C9,RUN_YEARS),B7L814C7,B7L814C16,B7L814C25,B7L814C34,B7L814C43)</f>
        <v>64460.399999999994</v>
      </c>
      <c r="AB13" s="16" t="s">
        <v>38622</v>
      </c>
      <c r="AC13" s="33">
        <f>IF(D6L1406C12=0,0,D6L1406C10/D6L1406C12)</f>
        <v>2.7075934704135158E-4</v>
      </c>
      <c r="AD13" s="16" t="s">
        <v>38623</v>
      </c>
      <c r="AE13" s="33">
        <f>IF(D6L1406C5=0,0,D6L1406C10/D6L1406C5)</f>
        <v>0.48010235137456908</v>
      </c>
      <c r="AF13" s="16" t="s">
        <v>38624</v>
      </c>
      <c r="AG13" s="33">
        <f>CHOOSE(MIN(D6L1406C9,RUN_YEARS),B7L814C5,B7L814C14,B7L814C23,B7L814C32,B7L814C41)</f>
        <v>1027.5135850500019</v>
      </c>
      <c r="AH13" s="16" t="s">
        <v>38625</v>
      </c>
      <c r="AI13" s="33">
        <f>IF(D6L1406C15=0,0,D6L1406C11/D6L1406C15)</f>
        <v>7.0397430230751345E-4</v>
      </c>
      <c r="AJ13" s="16" t="s">
        <v>38626</v>
      </c>
      <c r="AK13" s="33">
        <f>IF(D6L1406C5=0,0,D6L1406C11/D6L1406C5)</f>
        <v>1.989764862543094E-2</v>
      </c>
      <c r="AL13" s="16" t="s">
        <v>38627</v>
      </c>
      <c r="AM13" s="33">
        <f>D6L1406C8*CHOOSE(MIN(D6L1406C9,RUN_YEARS),B7L814C4,B7L814C13,B7L814C22,B7L814C31,B7L814C40)</f>
        <v>3.5478580641097479</v>
      </c>
      <c r="AN13" s="16" t="s">
        <v>38628</v>
      </c>
      <c r="AO13" s="33">
        <f>D6L1406C8-D6L1406C18</f>
        <v>14.628740909061657</v>
      </c>
      <c r="AP13" s="16" t="s">
        <v>38629</v>
      </c>
      <c r="AQ13" s="33">
        <f>CHOOSE(MIN(D6L1406C9,RUN_YEARS),B7L814C2,B7L814C11,B7L814C20,B7L814C29,B7L814C38)</f>
        <v>111.68014613165377</v>
      </c>
      <c r="AR13" s="16" t="s">
        <v>38630</v>
      </c>
      <c r="AS13" s="33">
        <f>IF(D6L1406C20=0,0,D6L1406C18/D6L1406C20)</f>
        <v>3.17680284902866E-2</v>
      </c>
      <c r="AT13" s="16" t="s">
        <v>38631</v>
      </c>
      <c r="AU13" s="33">
        <f>IF(D6L1406C5=0,0,D6L1406C18/D6L1406C5)</f>
        <v>9.7594111784783652E-2</v>
      </c>
      <c r="AV13" s="16" t="s">
        <v>38632</v>
      </c>
      <c r="AW13" s="33">
        <f>CHOOSE(MIN(D6L1406C9,RUN_YEARS),B7L814C1,B7L814C10,B7L814C19,B7L814C28,B7L814C37)</f>
        <v>460.48626887672765</v>
      </c>
      <c r="AX13" s="16" t="s">
        <v>38633</v>
      </c>
      <c r="AY13" s="33">
        <f>IF(D6L1406C23=0,0,D6L1406C19/D6L1406C23)</f>
        <v>3.1768028490286593E-2</v>
      </c>
      <c r="AZ13" s="16" t="s">
        <v>38634</v>
      </c>
      <c r="BA13" s="33">
        <f>IF(D6L1406C5=0,0,D6L1406C19/D6L1406C5)</f>
        <v>0.40240588821521633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3.4664126248555025</v>
      </c>
      <c r="J14" s="16" t="s">
        <v>38657</v>
      </c>
      <c r="K14" s="21">
        <f>IF(FLOW_THRU_100PCT="Y",1,INDEX(VariabilityMatrix,D6L1407C1,D6L1407C9))</f>
        <v>0.494701222858482</v>
      </c>
      <c r="L14" s="16" t="s">
        <v>38637</v>
      </c>
      <c r="M14" s="15">
        <f>IF(D6L1407C2&lt;&gt;0,D6L1407C2*D6L1407C4,D6L1407C3*D6L1407C4)</f>
        <v>1.7148385644480975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0.85741928222404873</v>
      </c>
      <c r="R14" s="16" t="s">
        <v>38639</v>
      </c>
      <c r="S14" s="15">
        <f>D6L1407C5-D6L1407C7</f>
        <v>0.85741928222404873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0.82929608081463579</v>
      </c>
      <c r="X14" s="16" t="s">
        <v>38641</v>
      </c>
      <c r="Y14" s="33">
        <f>D6L1407C7-D6L1407C10</f>
        <v>2.8123201409412935E-2</v>
      </c>
      <c r="Z14" s="16" t="s">
        <v>38642</v>
      </c>
      <c r="AA14" s="33">
        <f>CHOOSE(MIN(D6L1407C9,RUN_YEARS),B7L814C7,B7L814C16,B7L814C25,B7L814C34,B7L814C43)</f>
        <v>68895</v>
      </c>
      <c r="AB14" s="16" t="s">
        <v>38643</v>
      </c>
      <c r="AC14" s="33">
        <f>IF(D6L1407C12=0,0,D6L1407C10/D6L1407C12)</f>
        <v>1.2037101107694837E-5</v>
      </c>
      <c r="AD14" s="16" t="s">
        <v>38644</v>
      </c>
      <c r="AE14" s="33">
        <f>IF(D6L1407C5=0,0,D6L1407C10/D6L1407C5)</f>
        <v>0.48360008808265631</v>
      </c>
      <c r="AF14" s="16" t="s">
        <v>38645</v>
      </c>
      <c r="AG14" s="33">
        <f>CHOOSE(MIN(D6L1407C9,RUN_YEARS),B7L814C5,B7L814C14,B7L814C23,B7L814C32,B7L814C41)</f>
        <v>898.60638619896758</v>
      </c>
      <c r="AH14" s="16" t="s">
        <v>38646</v>
      </c>
      <c r="AI14" s="33">
        <f>IF(D6L1407C15=0,0,D6L1407C11/D6L1407C15)</f>
        <v>3.1296462880006676E-5</v>
      </c>
      <c r="AJ14" s="16" t="s">
        <v>38647</v>
      </c>
      <c r="AK14" s="33">
        <f>IF(D6L1407C5=0,0,D6L1407C11/D6L1407C5)</f>
        <v>1.6399911917343711E-2</v>
      </c>
      <c r="AL14" s="16" t="s">
        <v>38648</v>
      </c>
      <c r="AM14" s="33">
        <f>D6L1407C8*CHOOSE(MIN(D6L1407C9,RUN_YEARS),B7L814C4,B7L814C13,B7L814C22,B7L814C31,B7L814C40)</f>
        <v>0.18556775781292489</v>
      </c>
      <c r="AN14" s="16" t="s">
        <v>38649</v>
      </c>
      <c r="AO14" s="33">
        <f>D6L1407C8-D6L1407C18</f>
        <v>0.67185152441112383</v>
      </c>
      <c r="AP14" s="16" t="s">
        <v>38650</v>
      </c>
      <c r="AQ14" s="33">
        <f>CHOOSE(MIN(D6L1407C9,RUN_YEARS),B7L814C2,B7L814C11,B7L814C20,B7L814C29,B7L814C38)</f>
        <v>112.7818439702791</v>
      </c>
      <c r="AR14" s="16" t="s">
        <v>38651</v>
      </c>
      <c r="AS14" s="33">
        <f>IF(D6L1407C20=0,0,D6L1407C18/D6L1407C20)</f>
        <v>1.6453690707684009E-3</v>
      </c>
      <c r="AT14" s="16" t="s">
        <v>38652</v>
      </c>
      <c r="AU14" s="33">
        <f>IF(D6L1407C5=0,0,D6L1407C18/D6L1407C5)</f>
        <v>0.10821296048508677</v>
      </c>
      <c r="AV14" s="16" t="s">
        <v>38653</v>
      </c>
      <c r="AW14" s="33">
        <f>CHOOSE(MIN(D6L1407C9,RUN_YEARS),B7L814C1,B7L814C10,B7L814C19,B7L814C28,B7L814C37)</f>
        <v>408.3287672943577</v>
      </c>
      <c r="AX14" s="16" t="s">
        <v>38654</v>
      </c>
      <c r="AY14" s="33">
        <f>IF(D6L1407C23=0,0,D6L1407C19/D6L1407C23)</f>
        <v>1.6453690707684007E-3</v>
      </c>
      <c r="AZ14" s="16" t="s">
        <v>38655</v>
      </c>
      <c r="BA14" s="33">
        <f>IF(D6L1407C5=0,0,D6L1407C19/D6L1407C5)</f>
        <v>0.39178703951491323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0.494701222858482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68895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898.60638619896758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112.7818439702791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408.3287672943577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0.494701222858482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68895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898.60638619896758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112.7818439702791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408.3287672943577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0.494701222858482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68895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898.60638619896758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112.7818439702791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408.3287672943577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0.494701222858482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68895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898.60638619896758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112.7818439702791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408.3287672943577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0.494701222858482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68895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898.60638619896758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112.7818439702791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408.3287672943577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1.4596777184590011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1.255322837874741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0.62766141893737049</v>
      </c>
      <c r="R20" s="16" t="s">
        <v>38765</v>
      </c>
      <c r="S20" s="15">
        <f>D6L1413C5-D6L1413C7</f>
        <v>0.62766141893737049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0.60707423496839485</v>
      </c>
      <c r="X20" s="16" t="s">
        <v>38767</v>
      </c>
      <c r="Y20" s="33">
        <f>D6L1413C7-D6L1413C10</f>
        <v>2.0587183968975631E-2</v>
      </c>
      <c r="Z20" s="16" t="s">
        <v>38768</v>
      </c>
      <c r="AA20" s="33">
        <f>CHOOSE(MIN(D6L1413C9,RUN_YEARS),B7L814C7,B7L814C16,B7L814C25,B7L814C34,B7L814C43)</f>
        <v>68895</v>
      </c>
      <c r="AB20" s="16" t="s">
        <v>38769</v>
      </c>
      <c r="AC20" s="33">
        <f>IF(D6L1413C12=0,0,D6L1413C10/D6L1413C12)</f>
        <v>8.8115862539864262E-6</v>
      </c>
      <c r="AD20" s="16" t="s">
        <v>38770</v>
      </c>
      <c r="AE20" s="33">
        <f>IF(D6L1413C5=0,0,D6L1413C10/D6L1413C5)</f>
        <v>0.48360008808265631</v>
      </c>
      <c r="AF20" s="16" t="s">
        <v>38771</v>
      </c>
      <c r="AG20" s="33">
        <f>CHOOSE(MIN(D6L1413C9,RUN_YEARS),B7L814C5,B7L814C14,B7L814C23,B7L814C32,B7L814C41)</f>
        <v>898.60638619896758</v>
      </c>
      <c r="AH20" s="16" t="s">
        <v>38772</v>
      </c>
      <c r="AI20" s="33">
        <f>IF(D6L1413C15=0,0,D6L1413C11/D6L1413C15)</f>
        <v>2.2910124260364713E-5</v>
      </c>
      <c r="AJ20" s="16" t="s">
        <v>38773</v>
      </c>
      <c r="AK20" s="33">
        <f>IF(D6L1413C5=0,0,D6L1413C11/D6L1413C5)</f>
        <v>1.6399911917343662E-2</v>
      </c>
      <c r="AL20" s="16" t="s">
        <v>38774</v>
      </c>
      <c r="AM20" s="33">
        <f>D6L1413C8*CHOOSE(MIN(D6L1413C9,RUN_YEARS),B7L814C4,B7L814C13,B7L814C22,B7L814C31,B7L814C40)</f>
        <v>0.13584220065096633</v>
      </c>
      <c r="AN20" s="16" t="s">
        <v>38775</v>
      </c>
      <c r="AO20" s="33">
        <f>D6L1413C8-D6L1413C18</f>
        <v>0.49181921828640418</v>
      </c>
      <c r="AP20" s="16" t="s">
        <v>38776</v>
      </c>
      <c r="AQ20" s="33">
        <f>CHOOSE(MIN(D6L1413C9,RUN_YEARS),B7L814C2,B7L814C11,B7L814C20,B7L814C29,B7L814C38)</f>
        <v>112.7818439702791</v>
      </c>
      <c r="AR20" s="16" t="s">
        <v>38777</v>
      </c>
      <c r="AS20" s="33">
        <f>IF(D6L1413C20=0,0,D6L1413C18/D6L1413C20)</f>
        <v>1.2044686969895991E-3</v>
      </c>
      <c r="AT20" s="16" t="s">
        <v>38778</v>
      </c>
      <c r="AU20" s="33">
        <f>IF(D6L1413C5=0,0,D6L1413C18/D6L1413C5)</f>
        <v>0.10821296048508677</v>
      </c>
      <c r="AV20" s="16" t="s">
        <v>38779</v>
      </c>
      <c r="AW20" s="33">
        <f>CHOOSE(MIN(D6L1413C9,RUN_YEARS),B7L814C1,B7L814C10,B7L814C19,B7L814C28,B7L814C37)</f>
        <v>408.3287672943577</v>
      </c>
      <c r="AX20" s="16" t="s">
        <v>38780</v>
      </c>
      <c r="AY20" s="33">
        <f>IF(D6L1413C23=0,0,D6L1413C19/D6L1413C23)</f>
        <v>1.2044686969895988E-3</v>
      </c>
      <c r="AZ20" s="16" t="s">
        <v>38781</v>
      </c>
      <c r="BA20" s="33">
        <f>IF(D6L1413C5=0,0,D6L1413C19/D6L1413C5)</f>
        <v>0.39178703951491323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0.50871385072933473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64460.399999999994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1027.5135850500019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111.68014613165377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460.48626887672765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12.275790769161755</v>
      </c>
      <c r="J22" s="16" t="s">
        <v>38824</v>
      </c>
      <c r="K22" s="21">
        <f>IF(FLOW_THRU_100PCT="Y",1,INDEX(VariabilityMatrix,D6L1415C1,D6L1415C9))</f>
        <v>0.50999858871473003</v>
      </c>
      <c r="L22" s="16" t="s">
        <v>38804</v>
      </c>
      <c r="M22" s="15">
        <f>IF(D6L1415C2&lt;&gt;0,D6L1415C2*D6L1415C4,D6L1415C3*D6L1415C4)</f>
        <v>6.2606359676298053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3.1303179838149027</v>
      </c>
      <c r="R22" s="16" t="s">
        <v>38806</v>
      </c>
      <c r="S22" s="15">
        <f>D6L1415C5-D6L1415C7</f>
        <v>3.1303179838149027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3.0153884059155338</v>
      </c>
      <c r="X22" s="16" t="s">
        <v>38808</v>
      </c>
      <c r="Y22" s="33">
        <f>D6L1415C7-D6L1415C10</f>
        <v>0.11492957789936886</v>
      </c>
      <c r="Z22" s="16" t="s">
        <v>38809</v>
      </c>
      <c r="AA22" s="33">
        <f>CHOOSE(MIN(D6L1415C9,RUN_YEARS),B7L814C7,B7L814C16,B7L814C25,B7L814C34,B7L814C43)</f>
        <v>65955</v>
      </c>
      <c r="AB22" s="16" t="s">
        <v>38810</v>
      </c>
      <c r="AC22" s="33">
        <f>IF(D6L1415C12=0,0,D6L1415C10/D6L1415C12)</f>
        <v>4.5718875080214296E-5</v>
      </c>
      <c r="AD22" s="16" t="s">
        <v>38811</v>
      </c>
      <c r="AE22" s="33">
        <f>IF(D6L1415C5=0,0,D6L1415C10/D6L1415C5)</f>
        <v>0.48164250748748139</v>
      </c>
      <c r="AF22" s="16" t="s">
        <v>38812</v>
      </c>
      <c r="AG22" s="33">
        <f>CHOOSE(MIN(D6L1415C9,RUN_YEARS),B7L814C5,B7L814C14,B7L814C23,B7L814C32,B7L814C41)</f>
        <v>966.85851806051176</v>
      </c>
      <c r="AH22" s="16" t="s">
        <v>38813</v>
      </c>
      <c r="AI22" s="33">
        <f>IF(D6L1415C15=0,0,D6L1415C11/D6L1415C15)</f>
        <v>1.1886907520855691E-4</v>
      </c>
      <c r="AJ22" s="16" t="s">
        <v>38814</v>
      </c>
      <c r="AK22" s="33">
        <f>IF(D6L1415C5=0,0,D6L1415C11/D6L1415C5)</f>
        <v>1.835749251251861E-2</v>
      </c>
      <c r="AL22" s="16" t="s">
        <v>38815</v>
      </c>
      <c r="AM22" s="33">
        <f>D6L1415C8*CHOOSE(MIN(D6L1415C9,RUN_YEARS),B7L814C4,B7L814C13,B7L814C22,B7L814C31,B7L814C40)</f>
        <v>0.66509313760861022</v>
      </c>
      <c r="AN22" s="16" t="s">
        <v>38816</v>
      </c>
      <c r="AO22" s="33">
        <f>D6L1415C8-D6L1415C18</f>
        <v>2.4652248462062927</v>
      </c>
      <c r="AP22" s="16" t="s">
        <v>38817</v>
      </c>
      <c r="AQ22" s="33">
        <f>CHOOSE(MIN(D6L1415C9,RUN_YEARS),B7L814C2,B7L814C11,B7L814C20,B7L814C29,B7L814C38)</f>
        <v>117.61729896549569</v>
      </c>
      <c r="AR22" s="16" t="s">
        <v>38818</v>
      </c>
      <c r="AS22" s="33">
        <f>IF(D6L1415C20=0,0,D6L1415C18/D6L1415C20)</f>
        <v>5.6547220813472554E-3</v>
      </c>
      <c r="AT22" s="16" t="s">
        <v>38819</v>
      </c>
      <c r="AU22" s="33">
        <f>IF(D6L1415C5=0,0,D6L1415C18/D6L1415C5)</f>
        <v>0.10623411759562915</v>
      </c>
      <c r="AV22" s="16" t="s">
        <v>38820</v>
      </c>
      <c r="AW22" s="33">
        <f>CHOOSE(MIN(D6L1415C9,RUN_YEARS),B7L814C1,B7L814C10,B7L814C19,B7L814C28,B7L814C37)</f>
        <v>435.95862196979004</v>
      </c>
      <c r="AX22" s="16" t="s">
        <v>38821</v>
      </c>
      <c r="AY22" s="33">
        <f>IF(D6L1415C23=0,0,D6L1415C19/D6L1415C23)</f>
        <v>5.6547220813472562E-3</v>
      </c>
      <c r="AZ22" s="16" t="s">
        <v>38822</v>
      </c>
      <c r="BA22" s="33">
        <f>IF(D6L1415C5=0,0,D6L1415C19/D6L1415C5)</f>
        <v>0.39376588240437088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398.23141987175205</v>
      </c>
      <c r="J23" s="16" t="s">
        <v>38845</v>
      </c>
      <c r="K23" s="21">
        <f>IF(FLOW_THRU_100PCT="Y",1,INDEX(VariabilityMatrix,D6L1416C1,D6L1416C9))</f>
        <v>0.23250378168192573</v>
      </c>
      <c r="L23" s="16" t="s">
        <v>38825</v>
      </c>
      <c r="M23" s="15">
        <f>IF(D6L1416C2&lt;&gt;0,D6L1416C2*D6L1416C4,D6L1416C3*D6L1416C4)</f>
        <v>92.59031110474514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46.29515555237257</v>
      </c>
      <c r="R23" s="16" t="s">
        <v>38827</v>
      </c>
      <c r="S23" s="15">
        <f>D6L1416C5-D6L1416C7</f>
        <v>46.29515555237257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44.595429609535444</v>
      </c>
      <c r="X23" s="16" t="s">
        <v>38829</v>
      </c>
      <c r="Y23" s="33">
        <f>D6L1416C7-D6L1416C10</f>
        <v>1.6997259428371265</v>
      </c>
      <c r="Z23" s="16" t="s">
        <v>38830</v>
      </c>
      <c r="AA23" s="33">
        <f>CHOOSE(MIN(D6L1416C9,RUN_YEARS),B7L814C7,B7L814C16,B7L814C25,B7L814C34,B7L814C43)</f>
        <v>65955</v>
      </c>
      <c r="AB23" s="16" t="s">
        <v>38831</v>
      </c>
      <c r="AC23" s="33">
        <f>IF(D6L1416C12=0,0,D6L1416C10/D6L1416C12)</f>
        <v>6.7614933832970119E-4</v>
      </c>
      <c r="AD23" s="16" t="s">
        <v>38832</v>
      </c>
      <c r="AE23" s="33">
        <f>IF(D6L1416C5=0,0,D6L1416C10/D6L1416C5)</f>
        <v>0.48164250748748139</v>
      </c>
      <c r="AF23" s="16" t="s">
        <v>38833</v>
      </c>
      <c r="AG23" s="33">
        <f>CHOOSE(MIN(D6L1416C9,RUN_YEARS),B7L814C5,B7L814C14,B7L814C23,B7L814C32,B7L814C41)</f>
        <v>966.85851806051176</v>
      </c>
      <c r="AH23" s="16" t="s">
        <v>38834</v>
      </c>
      <c r="AI23" s="33">
        <f>IF(D6L1416C15=0,0,D6L1416C11/D6L1416C15)</f>
        <v>1.7579882796572182E-3</v>
      </c>
      <c r="AJ23" s="16" t="s">
        <v>38835</v>
      </c>
      <c r="AK23" s="33">
        <f>IF(D6L1416C5=0,0,D6L1416C11/D6L1416C5)</f>
        <v>1.8357492512518597E-2</v>
      </c>
      <c r="AL23" s="16" t="s">
        <v>38836</v>
      </c>
      <c r="AM23" s="33">
        <f>D6L1416C8*CHOOSE(MIN(D6L1416C9,RUN_YEARS),B7L814C4,B7L814C13,B7L814C22,B7L814C31,B7L814C40)</f>
        <v>9.836249998117383</v>
      </c>
      <c r="AN23" s="16" t="s">
        <v>38837</v>
      </c>
      <c r="AO23" s="33">
        <f>D6L1416C8-D6L1416C18</f>
        <v>36.458905554255189</v>
      </c>
      <c r="AP23" s="16" t="s">
        <v>38838</v>
      </c>
      <c r="AQ23" s="33">
        <f>CHOOSE(MIN(D6L1416C9,RUN_YEARS),B7L814C2,B7L814C11,B7L814C20,B7L814C29,B7L814C38)</f>
        <v>117.61729896549569</v>
      </c>
      <c r="AR23" s="16" t="s">
        <v>38839</v>
      </c>
      <c r="AS23" s="33">
        <f>IF(D6L1416C20=0,0,D6L1416C18/D6L1416C20)</f>
        <v>8.3629279745685653E-2</v>
      </c>
      <c r="AT23" s="16" t="s">
        <v>38840</v>
      </c>
      <c r="AU23" s="33">
        <f>IF(D6L1416C5=0,0,D6L1416C18/D6L1416C5)</f>
        <v>0.10623411759562915</v>
      </c>
      <c r="AV23" s="16" t="s">
        <v>38841</v>
      </c>
      <c r="AW23" s="33">
        <f>CHOOSE(MIN(D6L1416C9,RUN_YEARS),B7L814C1,B7L814C10,B7L814C19,B7L814C28,B7L814C37)</f>
        <v>435.95862196979004</v>
      </c>
      <c r="AX23" s="16" t="s">
        <v>38842</v>
      </c>
      <c r="AY23" s="33">
        <f>IF(D6L1416C23=0,0,D6L1416C19/D6L1416C23)</f>
        <v>8.3629279745685653E-2</v>
      </c>
      <c r="AZ23" s="16" t="s">
        <v>38843</v>
      </c>
      <c r="BA23" s="33">
        <f>IF(D6L1416C5=0,0,D6L1416C19/D6L1416C5)</f>
        <v>0.39376588240437088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177.49505658013757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152.64574865891831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76.322874329459154</v>
      </c>
      <c r="R24" s="16" t="s">
        <v>38848</v>
      </c>
      <c r="S24" s="15">
        <f>D6L1417C5-D6L1417C7</f>
        <v>76.322874329459154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73.520681141385268</v>
      </c>
      <c r="X24" s="16" t="s">
        <v>38850</v>
      </c>
      <c r="Y24" s="33">
        <f>D6L1417C7-D6L1417C10</f>
        <v>2.8021931880738862</v>
      </c>
      <c r="Z24" s="16" t="s">
        <v>38851</v>
      </c>
      <c r="AA24" s="33">
        <f>CHOOSE(MIN(D6L1417C9,RUN_YEARS),B7L814C7,B7L814C16,B7L814C25,B7L814C34,B7L814C43)</f>
        <v>65955</v>
      </c>
      <c r="AB24" s="16" t="s">
        <v>38852</v>
      </c>
      <c r="AC24" s="33">
        <f>IF(D6L1417C12=0,0,D6L1417C10/D6L1417C12)</f>
        <v>1.1147097436340727E-3</v>
      </c>
      <c r="AD24" s="16" t="s">
        <v>38853</v>
      </c>
      <c r="AE24" s="33">
        <f>IF(D6L1417C5=0,0,D6L1417C10/D6L1417C5)</f>
        <v>0.48164250748748144</v>
      </c>
      <c r="AF24" s="16" t="s">
        <v>38854</v>
      </c>
      <c r="AG24" s="33">
        <f>CHOOSE(MIN(D6L1417C9,RUN_YEARS),B7L814C5,B7L814C14,B7L814C23,B7L814C32,B7L814C41)</f>
        <v>966.85851806051176</v>
      </c>
      <c r="AH24" s="16" t="s">
        <v>38855</v>
      </c>
      <c r="AI24" s="33">
        <f>IF(D6L1417C15=0,0,D6L1417C11/D6L1417C15)</f>
        <v>2.8982453334485785E-3</v>
      </c>
      <c r="AJ24" s="16" t="s">
        <v>38856</v>
      </c>
      <c r="AK24" s="33">
        <f>IF(D6L1417C5=0,0,D6L1417C11/D6L1417C5)</f>
        <v>1.8357492512518583E-2</v>
      </c>
      <c r="AL24" s="16" t="s">
        <v>38857</v>
      </c>
      <c r="AM24" s="33">
        <f>D6L1417C8*CHOOSE(MIN(D6L1417C9,RUN_YEARS),B7L814C4,B7L814C13,B7L814C22,B7L814C31,B7L814C40)</f>
        <v>16.216186413504378</v>
      </c>
      <c r="AN24" s="16" t="s">
        <v>38858</v>
      </c>
      <c r="AO24" s="33">
        <f>D6L1417C8-D6L1417C18</f>
        <v>60.10668791595478</v>
      </c>
      <c r="AP24" s="16" t="s">
        <v>38859</v>
      </c>
      <c r="AQ24" s="33">
        <f>CHOOSE(MIN(D6L1417C9,RUN_YEARS),B7L814C2,B7L814C11,B7L814C20,B7L814C29,B7L814C38)</f>
        <v>117.61729896549569</v>
      </c>
      <c r="AR24" s="16" t="s">
        <v>38860</v>
      </c>
      <c r="AS24" s="33">
        <f>IF(D6L1417C20=0,0,D6L1417C18/D6L1417C20)</f>
        <v>0.13787246056603944</v>
      </c>
      <c r="AT24" s="16" t="s">
        <v>38861</v>
      </c>
      <c r="AU24" s="33">
        <f>IF(D6L1417C5=0,0,D6L1417C18/D6L1417C5)</f>
        <v>0.10623411759562915</v>
      </c>
      <c r="AV24" s="16" t="s">
        <v>38862</v>
      </c>
      <c r="AW24" s="33">
        <f>CHOOSE(MIN(D6L1417C9,RUN_YEARS),B7L814C1,B7L814C10,B7L814C19,B7L814C28,B7L814C37)</f>
        <v>435.95862196979004</v>
      </c>
      <c r="AX24" s="16" t="s">
        <v>38863</v>
      </c>
      <c r="AY24" s="33">
        <f>IF(D6L1417C23=0,0,D6L1417C19/D6L1417C23)</f>
        <v>0.13787246056603947</v>
      </c>
      <c r="AZ24" s="16" t="s">
        <v>38864</v>
      </c>
      <c r="BA24" s="33">
        <f>IF(D6L1417C5=0,0,D6L1417C19/D6L1417C5)</f>
        <v>0.39376588240437088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320.4301434300242</v>
      </c>
      <c r="J25" s="16" t="s">
        <v>38886</v>
      </c>
      <c r="K25" s="21">
        <f>IF(FLOW_THRU_100PCT="Y",1,INDEX(VariabilityMatrix,D6L1418C1,D6L1418C9))</f>
        <v>0.21446738302183352</v>
      </c>
      <c r="L25" s="16" t="s">
        <v>38866</v>
      </c>
      <c r="M25" s="15">
        <f>IF(D6L1418C2&lt;&gt;0,D6L1418C2*D6L1418C4,D6L1418C3*D6L1418C4)</f>
        <v>68.721814302748058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34.360907151374029</v>
      </c>
      <c r="R25" s="16" t="s">
        <v>38868</v>
      </c>
      <c r="S25" s="15">
        <f>D6L1418C5-D6L1418C7</f>
        <v>34.360907151374029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33.23387545000891</v>
      </c>
      <c r="X25" s="16" t="s">
        <v>38870</v>
      </c>
      <c r="Y25" s="33">
        <f>D6L1418C7-D6L1418C10</f>
        <v>1.1270317013651194</v>
      </c>
      <c r="Z25" s="16" t="s">
        <v>38871</v>
      </c>
      <c r="AA25" s="33">
        <f>CHOOSE(MIN(D6L1418C9,RUN_YEARS),B7L814C7,B7L814C16,B7L814C25,B7L814C34,B7L814C43)</f>
        <v>68895</v>
      </c>
      <c r="AB25" s="16" t="s">
        <v>38872</v>
      </c>
      <c r="AC25" s="33">
        <f>IF(D6L1418C12=0,0,D6L1418C10/D6L1418C12)</f>
        <v>4.8238443210695854E-4</v>
      </c>
      <c r="AD25" s="16" t="s">
        <v>38873</v>
      </c>
      <c r="AE25" s="33">
        <f>IF(D6L1418C5=0,0,D6L1418C10/D6L1418C5)</f>
        <v>0.48360008808265631</v>
      </c>
      <c r="AF25" s="16" t="s">
        <v>38874</v>
      </c>
      <c r="AG25" s="33">
        <f>CHOOSE(MIN(D6L1418C9,RUN_YEARS),B7L814C5,B7L814C14,B7L814C23,B7L814C32,B7L814C41)</f>
        <v>898.60638619896758</v>
      </c>
      <c r="AH25" s="16" t="s">
        <v>38875</v>
      </c>
      <c r="AI25" s="33">
        <f>IF(D6L1418C15=0,0,D6L1418C11/D6L1418C15)</f>
        <v>1.2541995234780965E-3</v>
      </c>
      <c r="AJ25" s="16" t="s">
        <v>38876</v>
      </c>
      <c r="AK25" s="33">
        <f>IF(D6L1418C5=0,0,D6L1418C11/D6L1418C5)</f>
        <v>1.6399911917343711E-2</v>
      </c>
      <c r="AL25" s="16" t="s">
        <v>38877</v>
      </c>
      <c r="AM25" s="33">
        <f>D6L1418C8*CHOOSE(MIN(D6L1418C9,RUN_YEARS),B7L814C4,B7L814C13,B7L814C22,B7L814C31,B7L814C40)</f>
        <v>7.4365909756067463</v>
      </c>
      <c r="AN25" s="16" t="s">
        <v>38878</v>
      </c>
      <c r="AO25" s="33">
        <f>D6L1418C8-D6L1418C18</f>
        <v>26.924316175767281</v>
      </c>
      <c r="AP25" s="16" t="s">
        <v>38879</v>
      </c>
      <c r="AQ25" s="33">
        <f>CHOOSE(MIN(D6L1418C9,RUN_YEARS),B7L814C2,B7L814C11,B7L814C20,B7L814C29,B7L814C38)</f>
        <v>112.7818439702791</v>
      </c>
      <c r="AR25" s="16" t="s">
        <v>38880</v>
      </c>
      <c r="AS25" s="33">
        <f>IF(D6L1418C20=0,0,D6L1418C18/D6L1418C20)</f>
        <v>6.5937838164505255E-2</v>
      </c>
      <c r="AT25" s="16" t="s">
        <v>38881</v>
      </c>
      <c r="AU25" s="33">
        <f>IF(D6L1418C5=0,0,D6L1418C18/D6L1418C5)</f>
        <v>0.10821296048508677</v>
      </c>
      <c r="AV25" s="16" t="s">
        <v>38882</v>
      </c>
      <c r="AW25" s="33">
        <f>CHOOSE(MIN(D6L1418C9,RUN_YEARS),B7L814C1,B7L814C10,B7L814C19,B7L814C28,B7L814C37)</f>
        <v>408.3287672943577</v>
      </c>
      <c r="AX25" s="16" t="s">
        <v>38883</v>
      </c>
      <c r="AY25" s="33">
        <f>IF(D6L1418C23=0,0,D6L1418C19/D6L1418C23)</f>
        <v>6.5937838164505241E-2</v>
      </c>
      <c r="AZ25" s="16" t="s">
        <v>38884</v>
      </c>
      <c r="BA25" s="33">
        <f>IF(D6L1418C5=0,0,D6L1418C19/D6L1418C5)</f>
        <v>0.39178703951491323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1395.310545168152</v>
      </c>
      <c r="J26" s="16" t="s">
        <v>38907</v>
      </c>
      <c r="K26" s="21">
        <f>IF(FLOW_THRU_100PCT="Y",1,INDEX(VariabilityMatrix,D6L1419C1,D6L1419C9))</f>
        <v>0.23250378168192573</v>
      </c>
      <c r="L26" s="16" t="s">
        <v>38887</v>
      </c>
      <c r="M26" s="15">
        <f>IF(D6L1419C2&lt;&gt;0,D6L1419C2*D6L1419C4,D6L1419C3*D6L1419C4)</f>
        <v>324.41497837226478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162.20748918613239</v>
      </c>
      <c r="R26" s="16" t="s">
        <v>38889</v>
      </c>
      <c r="S26" s="15">
        <f>D6L1419C5-D6L1419C7</f>
        <v>162.20748918613239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156.25204364971466</v>
      </c>
      <c r="X26" s="16" t="s">
        <v>38891</v>
      </c>
      <c r="Y26" s="33">
        <f>D6L1419C7-D6L1419C10</f>
        <v>5.9554455364177272</v>
      </c>
      <c r="Z26" s="16" t="s">
        <v>38892</v>
      </c>
      <c r="AA26" s="33">
        <f>CHOOSE(MIN(D6L1419C9,RUN_YEARS),B7L814C7,B7L814C16,B7L814C25,B7L814C34,B7L814C43)</f>
        <v>65955</v>
      </c>
      <c r="AB26" s="16" t="s">
        <v>38893</v>
      </c>
      <c r="AC26" s="33">
        <f>IF(D6L1419C12=0,0,D6L1419C10/D6L1419C12)</f>
        <v>2.3690704821425919E-3</v>
      </c>
      <c r="AD26" s="16" t="s">
        <v>38894</v>
      </c>
      <c r="AE26" s="33">
        <f>IF(D6L1419C5=0,0,D6L1419C10/D6L1419C5)</f>
        <v>0.48164250748748144</v>
      </c>
      <c r="AF26" s="16" t="s">
        <v>38895</v>
      </c>
      <c r="AG26" s="33">
        <f>CHOOSE(MIN(D6L1419C9,RUN_YEARS),B7L814C5,B7L814C14,B7L814C23,B7L814C32,B7L814C41)</f>
        <v>966.85851806051176</v>
      </c>
      <c r="AH26" s="16" t="s">
        <v>38896</v>
      </c>
      <c r="AI26" s="33">
        <f>IF(D6L1419C15=0,0,D6L1419C11/D6L1419C15)</f>
        <v>6.1595832535707154E-3</v>
      </c>
      <c r="AJ26" s="16" t="s">
        <v>38897</v>
      </c>
      <c r="AK26" s="33">
        <f>IF(D6L1419C5=0,0,D6L1419C11/D6L1419C5)</f>
        <v>1.8357492512518579E-2</v>
      </c>
      <c r="AL26" s="16" t="s">
        <v>38898</v>
      </c>
      <c r="AM26" s="33">
        <f>D6L1419C8*CHOOSE(MIN(D6L1419C9,RUN_YEARS),B7L814C4,B7L814C13,B7L814C22,B7L814C31,B7L814C40)</f>
        <v>34.463938962182667</v>
      </c>
      <c r="AN26" s="16" t="s">
        <v>38899</v>
      </c>
      <c r="AO26" s="33">
        <f>D6L1419C8-D6L1419C18</f>
        <v>127.74355022394973</v>
      </c>
      <c r="AP26" s="16" t="s">
        <v>38900</v>
      </c>
      <c r="AQ26" s="33">
        <f>CHOOSE(MIN(D6L1419C9,RUN_YEARS),B7L814C2,B7L814C11,B7L814C20,B7L814C29,B7L814C38)</f>
        <v>117.61729896549569</v>
      </c>
      <c r="AR26" s="16" t="s">
        <v>38901</v>
      </c>
      <c r="AS26" s="33">
        <f>IF(D6L1419C20=0,0,D6L1419C18/D6L1419C20)</f>
        <v>0.29301760255770742</v>
      </c>
      <c r="AT26" s="16" t="s">
        <v>38902</v>
      </c>
      <c r="AU26" s="33">
        <f>IF(D6L1419C5=0,0,D6L1419C18/D6L1419C5)</f>
        <v>0.10623411759562916</v>
      </c>
      <c r="AV26" s="16" t="s">
        <v>38903</v>
      </c>
      <c r="AW26" s="33">
        <f>CHOOSE(MIN(D6L1419C9,RUN_YEARS),B7L814C1,B7L814C10,B7L814C19,B7L814C28,B7L814C37)</f>
        <v>435.95862196979004</v>
      </c>
      <c r="AX26" s="16" t="s">
        <v>38904</v>
      </c>
      <c r="AY26" s="33">
        <f>IF(D6L1419C23=0,0,D6L1419C19/D6L1419C23)</f>
        <v>0.29301760255770737</v>
      </c>
      <c r="AZ26" s="16" t="s">
        <v>38905</v>
      </c>
      <c r="BA26" s="33">
        <f>IF(D6L1419C5=0,0,D6L1419C19/D6L1419C5)</f>
        <v>0.39376588240437083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637.44078476026868</v>
      </c>
      <c r="J27" s="16" t="s">
        <v>38928</v>
      </c>
      <c r="K27" s="21">
        <f>IF(FLOW_THRU_100PCT="Y",1,INDEX(VariabilityMatrix,D6L1420C1,D6L1420C9))</f>
        <v>0.21446738302183352</v>
      </c>
      <c r="L27" s="16" t="s">
        <v>38908</v>
      </c>
      <c r="M27" s="15">
        <f>IF(D6L1420C2&lt;&gt;0,D6L1420C2*D6L1420C4,D6L1420C3*D6L1420C4)</f>
        <v>136.71025693891869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68.355128469459345</v>
      </c>
      <c r="R27" s="16" t="s">
        <v>38910</v>
      </c>
      <c r="S27" s="15">
        <f>D6L1420C5-D6L1420C7</f>
        <v>68.355128469459345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66.113092297463652</v>
      </c>
      <c r="X27" s="16" t="s">
        <v>38912</v>
      </c>
      <c r="Y27" s="33">
        <f>D6L1420C7-D6L1420C10</f>
        <v>2.2420361719956929</v>
      </c>
      <c r="Z27" s="16" t="s">
        <v>38913</v>
      </c>
      <c r="AA27" s="33">
        <f>CHOOSE(MIN(D6L1420C9,RUN_YEARS),B7L814C7,B7L814C16,B7L814C25,B7L814C34,B7L814C43)</f>
        <v>68895</v>
      </c>
      <c r="AB27" s="16" t="s">
        <v>38914</v>
      </c>
      <c r="AC27" s="33">
        <f>IF(D6L1420C12=0,0,D6L1420C10/D6L1420C12)</f>
        <v>9.5962105083770451E-4</v>
      </c>
      <c r="AD27" s="16" t="s">
        <v>38915</v>
      </c>
      <c r="AE27" s="33">
        <f>IF(D6L1420C5=0,0,D6L1420C10/D6L1420C5)</f>
        <v>0.48360008808265631</v>
      </c>
      <c r="AF27" s="16" t="s">
        <v>38916</v>
      </c>
      <c r="AG27" s="33">
        <f>CHOOSE(MIN(D6L1420C9,RUN_YEARS),B7L814C5,B7L814C14,B7L814C23,B7L814C32,B7L814C41)</f>
        <v>898.60638619896758</v>
      </c>
      <c r="AH27" s="16" t="s">
        <v>38917</v>
      </c>
      <c r="AI27" s="33">
        <f>IF(D6L1420C15=0,0,D6L1420C11/D6L1420C15)</f>
        <v>2.4950147321780394E-3</v>
      </c>
      <c r="AJ27" s="16" t="s">
        <v>38918</v>
      </c>
      <c r="AK27" s="33">
        <f>IF(D6L1420C5=0,0,D6L1420C11/D6L1420C5)</f>
        <v>1.6399911917343708E-2</v>
      </c>
      <c r="AL27" s="16" t="s">
        <v>38919</v>
      </c>
      <c r="AM27" s="33">
        <f>D6L1420C8*CHOOSE(MIN(D6L1420C9,RUN_YEARS),B7L814C4,B7L814C13,B7L814C22,B7L814C31,B7L814C40)</f>
        <v>14.793821632037268</v>
      </c>
      <c r="AN27" s="16" t="s">
        <v>38920</v>
      </c>
      <c r="AO27" s="33">
        <f>D6L1420C8-D6L1420C18</f>
        <v>53.56130683742208</v>
      </c>
      <c r="AP27" s="16" t="s">
        <v>38921</v>
      </c>
      <c r="AQ27" s="33">
        <f>CHOOSE(MIN(D6L1420C9,RUN_YEARS),B7L814C2,B7L814C11,B7L814C20,B7L814C29,B7L814C38)</f>
        <v>112.7818439702791</v>
      </c>
      <c r="AR27" s="16" t="s">
        <v>38922</v>
      </c>
      <c r="AS27" s="33">
        <f>IF(D6L1420C20=0,0,D6L1420C18/D6L1420C20)</f>
        <v>0.13117201414028856</v>
      </c>
      <c r="AT27" s="16" t="s">
        <v>38923</v>
      </c>
      <c r="AU27" s="33">
        <f>IF(D6L1420C5=0,0,D6L1420C18/D6L1420C5)</f>
        <v>0.10821296048508677</v>
      </c>
      <c r="AV27" s="16" t="s">
        <v>38924</v>
      </c>
      <c r="AW27" s="33">
        <f>CHOOSE(MIN(D6L1420C9,RUN_YEARS),B7L814C1,B7L814C10,B7L814C19,B7L814C28,B7L814C37)</f>
        <v>408.3287672943577</v>
      </c>
      <c r="AX27" s="16" t="s">
        <v>38925</v>
      </c>
      <c r="AY27" s="33">
        <f>IF(D6L1420C23=0,0,D6L1420C19/D6L1420C23)</f>
        <v>0.13117201414028853</v>
      </c>
      <c r="AZ27" s="16" t="s">
        <v>38926</v>
      </c>
      <c r="BA27" s="33">
        <f>IF(D6L1420C5=0,0,D6L1420C19/D6L1420C5)</f>
        <v>0.39178703951491323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0.21446738302183352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68895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898.60638619896758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112.7818439702791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408.3287672943577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0.21446738302183352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68895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898.60638619896758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112.7818439702791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408.3287672943577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0.21446738302183352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68895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898.60638619896758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112.7818439702791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408.3287672943577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0.21446738302183352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68895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898.60638619896758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112.7818439702791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408.3287672943577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0.21446738302183352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68895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898.60638619896758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112.7818439702791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408.3287672943577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86.399419721100728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74.303500960146621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37.151750480073311</v>
      </c>
      <c r="R33" s="16" t="s">
        <v>39036</v>
      </c>
      <c r="S33" s="15">
        <f>D6L1426C5-D6L1426C7</f>
        <v>37.151750480073311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35.933179609176641</v>
      </c>
      <c r="X33" s="16" t="s">
        <v>39038</v>
      </c>
      <c r="Y33" s="33">
        <f>D6L1426C7-D6L1426C10</f>
        <v>1.21857087089667</v>
      </c>
      <c r="Z33" s="16" t="s">
        <v>39039</v>
      </c>
      <c r="AA33" s="33">
        <f>CHOOSE(MIN(D6L1426C9,RUN_YEARS),B7L814C7,B7L814C16,B7L814C25,B7L814C34,B7L814C43)</f>
        <v>68895</v>
      </c>
      <c r="AB33" s="16" t="s">
        <v>39040</v>
      </c>
      <c r="AC33" s="33">
        <f>IF(D6L1426C12=0,0,D6L1426C10/D6L1426C12)</f>
        <v>5.2156440393608594E-4</v>
      </c>
      <c r="AD33" s="16" t="s">
        <v>39041</v>
      </c>
      <c r="AE33" s="33">
        <f>IF(D6L1426C5=0,0,D6L1426C10/D6L1426C5)</f>
        <v>0.48360008808265625</v>
      </c>
      <c r="AF33" s="16" t="s">
        <v>39042</v>
      </c>
      <c r="AG33" s="33">
        <f>CHOOSE(MIN(D6L1426C9,RUN_YEARS),B7L814C5,B7L814C14,B7L814C23,B7L814C32,B7L814C41)</f>
        <v>898.60638619896758</v>
      </c>
      <c r="AH33" s="16" t="s">
        <v>39043</v>
      </c>
      <c r="AI33" s="33">
        <f>IF(D6L1426C15=0,0,D6L1426C11/D6L1426C15)</f>
        <v>1.3560674502338297E-3</v>
      </c>
      <c r="AJ33" s="16" t="s">
        <v>39044</v>
      </c>
      <c r="AK33" s="33">
        <f>IF(D6L1426C5=0,0,D6L1426C11/D6L1426C5)</f>
        <v>1.6399911917343732E-2</v>
      </c>
      <c r="AL33" s="16" t="s">
        <v>39045</v>
      </c>
      <c r="AM33" s="33">
        <f>D6L1426C8*CHOOSE(MIN(D6L1426C9,RUN_YEARS),B7L814C4,B7L814C13,B7L814C22,B7L814C31,B7L814C40)</f>
        <v>8.0406018133039527</v>
      </c>
      <c r="AN33" s="16" t="s">
        <v>39046</v>
      </c>
      <c r="AO33" s="33">
        <f>D6L1426C8-D6L1426C18</f>
        <v>29.11114866676936</v>
      </c>
      <c r="AP33" s="16" t="s">
        <v>39047</v>
      </c>
      <c r="AQ33" s="33">
        <f>CHOOSE(MIN(D6L1426C9,RUN_YEARS),B7L814C2,B7L814C11,B7L814C20,B7L814C29,B7L814C38)</f>
        <v>112.7818439702791</v>
      </c>
      <c r="AR33" s="16" t="s">
        <v>39048</v>
      </c>
      <c r="AS33" s="33">
        <f>IF(D6L1426C20=0,0,D6L1426C18/D6L1426C20)</f>
        <v>7.1293406192426301E-2</v>
      </c>
      <c r="AT33" s="16" t="s">
        <v>39049</v>
      </c>
      <c r="AU33" s="33">
        <f>IF(D6L1426C5=0,0,D6L1426C18/D6L1426C5)</f>
        <v>0.10821296048508676</v>
      </c>
      <c r="AV33" s="16" t="s">
        <v>39050</v>
      </c>
      <c r="AW33" s="33">
        <f>CHOOSE(MIN(D6L1426C9,RUN_YEARS),B7L814C1,B7L814C10,B7L814C19,B7L814C28,B7L814C37)</f>
        <v>408.3287672943577</v>
      </c>
      <c r="AX33" s="16" t="s">
        <v>39051</v>
      </c>
      <c r="AY33" s="33">
        <f>IF(D6L1426C23=0,0,D6L1426C19/D6L1426C23)</f>
        <v>7.1293406192426301E-2</v>
      </c>
      <c r="AZ33" s="16" t="s">
        <v>39052</v>
      </c>
      <c r="BA33" s="33">
        <f>IF(D6L1426C5=0,0,D6L1426C19/D6L1426C5)</f>
        <v>0.39178703951491328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-101.71644440896218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-87.476142191707467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-43.738071095853734</v>
      </c>
      <c r="R34" s="16" t="s">
        <v>39056</v>
      </c>
      <c r="S34" s="15">
        <f>D6L1427C5-D6L1427C7</f>
        <v>-43.738071095853734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-42.132228470545449</v>
      </c>
      <c r="X34" s="16" t="s">
        <v>39058</v>
      </c>
      <c r="Y34" s="33">
        <f>D6L1427C7-D6L1427C10</f>
        <v>-1.6058426253082843</v>
      </c>
      <c r="Z34" s="16" t="s">
        <v>39059</v>
      </c>
      <c r="AA34" s="33">
        <f>CHOOSE(MIN(D6L1427C9,RUN_YEARS),B7L814C7,B7L814C16,B7L814C25,B7L814C34,B7L814C43)</f>
        <v>65955</v>
      </c>
      <c r="AB34" s="16" t="s">
        <v>39060</v>
      </c>
      <c r="AC34" s="33">
        <f>IF(D6L1427C12=0,0,D6L1427C10/D6L1427C12)</f>
        <v>-6.3880264529672431E-4</v>
      </c>
      <c r="AD34" s="16" t="s">
        <v>39061</v>
      </c>
      <c r="AE34" s="33">
        <f>IF(D6L1427C5=0,0,D6L1427C10/D6L1427C5)</f>
        <v>0.48164250748748139</v>
      </c>
      <c r="AF34" s="16" t="s">
        <v>39062</v>
      </c>
      <c r="AG34" s="33">
        <f>CHOOSE(MIN(D6L1427C9,RUN_YEARS),B7L814C5,B7L814C14,B7L814C23,B7L814C32,B7L814C41)</f>
        <v>966.85851806051176</v>
      </c>
      <c r="AH34" s="16" t="s">
        <v>39063</v>
      </c>
      <c r="AI34" s="33">
        <f>IF(D6L1427C15=0,0,D6L1427C11/D6L1427C15)</f>
        <v>-1.6608868777714808E-3</v>
      </c>
      <c r="AJ34" s="16" t="s">
        <v>39064</v>
      </c>
      <c r="AK34" s="33">
        <f>IF(D6L1427C5=0,0,D6L1427C11/D6L1427C5)</f>
        <v>1.8357492512518624E-2</v>
      </c>
      <c r="AL34" s="16" t="s">
        <v>39065</v>
      </c>
      <c r="AM34" s="33">
        <f>D6L1427C8*CHOOSE(MIN(D6L1427C9,RUN_YEARS),B7L814C4,B7L814C13,B7L814C22,B7L814C31,B7L814C40)</f>
        <v>-9.2929507764058279</v>
      </c>
      <c r="AN34" s="16" t="s">
        <v>39066</v>
      </c>
      <c r="AO34" s="33">
        <f>D6L1427C8-D6L1427C18</f>
        <v>-34.445120319447909</v>
      </c>
      <c r="AP34" s="16" t="s">
        <v>39067</v>
      </c>
      <c r="AQ34" s="33">
        <f>CHOOSE(MIN(D6L1427C9,RUN_YEARS),B7L814C2,B7L814C11,B7L814C20,B7L814C29,B7L814C38)</f>
        <v>117.61729896549569</v>
      </c>
      <c r="AR34" s="16" t="s">
        <v>39068</v>
      </c>
      <c r="AS34" s="33">
        <f>IF(D6L1427C20=0,0,D6L1427C18/D6L1427C20)</f>
        <v>-7.9010067890880706E-2</v>
      </c>
      <c r="AT34" s="16" t="s">
        <v>39069</v>
      </c>
      <c r="AU34" s="33">
        <f>IF(D6L1427C5=0,0,D6L1427C18/D6L1427C5)</f>
        <v>0.10623411759562915</v>
      </c>
      <c r="AV34" s="16" t="s">
        <v>39070</v>
      </c>
      <c r="AW34" s="33">
        <f>CHOOSE(MIN(D6L1427C9,RUN_YEARS),B7L814C1,B7L814C10,B7L814C19,B7L814C28,B7L814C37)</f>
        <v>435.95862196979004</v>
      </c>
      <c r="AX34" s="16" t="s">
        <v>39071</v>
      </c>
      <c r="AY34" s="33">
        <f>IF(D6L1427C23=0,0,D6L1427C19/D6L1427C23)</f>
        <v>-7.9010067890880706E-2</v>
      </c>
      <c r="AZ34" s="16" t="s">
        <v>39072</v>
      </c>
      <c r="BA34" s="33">
        <f>IF(D6L1427C5=0,0,D6L1427C19/D6L1427C5)</f>
        <v>0.39376588240437088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8694.9185726539363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5611.4697555727162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2805.7348777863581</v>
      </c>
      <c r="R35" s="16" t="s">
        <v>39076</v>
      </c>
      <c r="S35" s="15">
        <f>SUM(D6L1401C8:D6L1427C8)-2*SUM(D6L1409C8,D6L1411C8,D6L1422C8,D6L1424C8,D6L1427C8)</f>
        <v>2805.7348777863581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2703.1545810583302</v>
      </c>
      <c r="X35" s="16" t="s">
        <v>39078</v>
      </c>
      <c r="Y35" s="33">
        <f>SUM(D6L1401C11:D6L1427C11)-2*SUM(D6L1409C11,D6L1411C11,D6L1422C11,D6L1424C11,D6L1427C11)</f>
        <v>102.58029672802729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4.090963744803193E-2</v>
      </c>
      <c r="AD35" s="16" t="s">
        <v>39080</v>
      </c>
      <c r="AE35" s="33">
        <f>IF(D6L1428C5=0,0,D6L1428C10/D6L1428C5)</f>
        <v>0.4817195313890526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0.10636505736488301</v>
      </c>
      <c r="AJ35" s="16" t="s">
        <v>39082</v>
      </c>
      <c r="AK35" s="33">
        <f>IF(D6L1428C5=0,0,D6L1428C11/D6L1428C5)</f>
        <v>1.8280468610947325E-2</v>
      </c>
      <c r="AL35" s="16" t="s">
        <v>39083</v>
      </c>
      <c r="AM35" s="33">
        <f>SUM(D6L1401C18:D6L1427C18)-2*SUM(D6L1409C18,D6L1411C18,D6L1422C18,D6L1424C18,D6L1427C18)</f>
        <v>596.00728977998085</v>
      </c>
      <c r="AN35" s="16" t="s">
        <v>39084</v>
      </c>
      <c r="AO35" s="33">
        <f>SUM(D6L1401C19:D6L1427C19)-2*SUM(D6L1409C19,D6L1411C19,D6L1422C19,D6L1424C19,D6L1427C19)</f>
        <v>2209.7275880063758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5.0819854818226071</v>
      </c>
      <c r="AT35" s="16" t="s">
        <v>39086</v>
      </c>
      <c r="AU35" s="33">
        <f>IF(D6L1428C5=0,0,D6L1428C18/D6L1428C5)</f>
        <v>0.10621233219480328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5.0819854818226071</v>
      </c>
      <c r="AZ35" s="16" t="s">
        <v>39088</v>
      </c>
      <c r="BA35" s="33">
        <f>IF(D6L1428C5=0,0,D6L1428C19/D6L1428C5)</f>
        <v>0.39378766780519647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74.532185270311359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37.26609263515568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18.63304631757784</v>
      </c>
      <c r="R36" s="16" t="s">
        <v>39093</v>
      </c>
      <c r="S36" s="15">
        <f>D6L1429C5-D6L1429C7</f>
        <v>18.63304631757784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18.021885680857718</v>
      </c>
      <c r="X36" s="16" t="s">
        <v>39095</v>
      </c>
      <c r="Y36" s="33">
        <f>D6L1429C7-D6L1429C10</f>
        <v>0.61116063672012189</v>
      </c>
      <c r="Z36" s="16" t="s">
        <v>39096</v>
      </c>
      <c r="AA36" s="33">
        <f>CHOOSE(MIN(D6L1429C9,RUN_YEARS),B7L814C7,B7L814C16,B7L814C25,B7L814C34,B7L814C43)</f>
        <v>68895</v>
      </c>
      <c r="AB36" s="16" t="s">
        <v>39097</v>
      </c>
      <c r="AC36" s="33">
        <f>IF(D6L1429C12=0,0,D6L1429C10/D6L1429C12)</f>
        <v>2.6158481284356945E-4</v>
      </c>
      <c r="AD36" s="16" t="s">
        <v>39098</v>
      </c>
      <c r="AE36" s="33">
        <f>IF(D6L1429C5=0,0,D6L1429C10/D6L1429C5)</f>
        <v>0.48360008808265637</v>
      </c>
      <c r="AF36" s="16" t="s">
        <v>39099</v>
      </c>
      <c r="AG36" s="33">
        <f>CHOOSE(MIN(D6L1429C9,RUN_YEARS),B7L814C5,B7L814C14,B7L814C23,B7L814C32,B7L814C41)</f>
        <v>898.60638619896758</v>
      </c>
      <c r="AH36" s="16" t="s">
        <v>39100</v>
      </c>
      <c r="AI36" s="33">
        <f>IF(D6L1429C15=0,0,D6L1429C11/D6L1429C15)</f>
        <v>6.8012051339328002E-4</v>
      </c>
      <c r="AJ36" s="16" t="s">
        <v>39101</v>
      </c>
      <c r="AK36" s="33">
        <f>IF(D6L1429C5=0,0,D6L1429C11/D6L1429C5)</f>
        <v>1.6399911917343645E-2</v>
      </c>
      <c r="AL36" s="16" t="s">
        <v>39102</v>
      </c>
      <c r="AM36" s="33">
        <f>D6L1429C8*CHOOSE(MIN(D6L1429C9,RUN_YEARS),B7L814C4,B7L814C13,B7L814C22,B7L814C31,B7L814C40)</f>
        <v>4.0326742097616846</v>
      </c>
      <c r="AN36" s="16" t="s">
        <v>39103</v>
      </c>
      <c r="AO36" s="33">
        <f>D6L1429C8-D6L1429C18</f>
        <v>14.600372107816156</v>
      </c>
      <c r="AP36" s="16" t="s">
        <v>39104</v>
      </c>
      <c r="AQ36" s="33">
        <f>CHOOSE(MIN(D6L1429C9,RUN_YEARS),B7L814C2,B7L814C11,B7L814C20,B7L814C29,B7L814C38)</f>
        <v>112.7818439702791</v>
      </c>
      <c r="AR36" s="16" t="s">
        <v>39105</v>
      </c>
      <c r="AS36" s="33">
        <f>IF(D6L1429C20=0,0,D6L1429C18/D6L1429C20)</f>
        <v>3.5756413158348405E-2</v>
      </c>
      <c r="AT36" s="16" t="s">
        <v>39106</v>
      </c>
      <c r="AU36" s="33">
        <f>IF(D6L1429C5=0,0,D6L1429C18/D6L1429C5)</f>
        <v>0.10821296048508677</v>
      </c>
      <c r="AV36" s="16" t="s">
        <v>39107</v>
      </c>
      <c r="AW36" s="33">
        <f>CHOOSE(MIN(D6L1429C9,RUN_YEARS),B7L814C1,B7L814C10,B7L814C19,B7L814C28,B7L814C37)</f>
        <v>408.3287672943577</v>
      </c>
      <c r="AX36" s="16" t="s">
        <v>39108</v>
      </c>
      <c r="AY36" s="33">
        <f>IF(D6L1429C23=0,0,D6L1429C19/D6L1429C23)</f>
        <v>3.5756413158348405E-2</v>
      </c>
      <c r="AZ36" s="16" t="s">
        <v>39109</v>
      </c>
      <c r="BA36" s="33">
        <f>IF(D6L1429C5=0,0,D6L1429C19/D6L1429C5)</f>
        <v>0.39178703951491328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68895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898.60638619896758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112.7818439702791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408.3287672943577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41.495916066539351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20.747958033269676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10.373979016634838</v>
      </c>
      <c r="R38" s="16" t="s">
        <v>39133</v>
      </c>
      <c r="S38" s="15">
        <f>D6L1431C5-D6L1431C7</f>
        <v>10.373979016634838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10.033714332424472</v>
      </c>
      <c r="X38" s="16" t="s">
        <v>39135</v>
      </c>
      <c r="Y38" s="33">
        <f>D6L1431C7-D6L1431C10</f>
        <v>0.34026468421036604</v>
      </c>
      <c r="Z38" s="16" t="s">
        <v>39136</v>
      </c>
      <c r="AA38" s="33">
        <f>CHOOSE(MIN(D6L1431C9,RUN_YEARS),B7L814C7,B7L814C16,B7L814C25,B7L814C34,B7L814C43)</f>
        <v>68895</v>
      </c>
      <c r="AB38" s="16" t="s">
        <v>39137</v>
      </c>
      <c r="AC38" s="33">
        <f>IF(D6L1431C12=0,0,D6L1431C10/D6L1431C12)</f>
        <v>1.4563777244247728E-4</v>
      </c>
      <c r="AD38" s="16" t="s">
        <v>39138</v>
      </c>
      <c r="AE38" s="33">
        <f>IF(D6L1431C5=0,0,D6L1431C10/D6L1431C5)</f>
        <v>0.48360008808265631</v>
      </c>
      <c r="AF38" s="16" t="s">
        <v>39139</v>
      </c>
      <c r="AG38" s="33">
        <f>CHOOSE(MIN(D6L1431C9,RUN_YEARS),B7L814C5,B7L814C14,B7L814C23,B7L814C32,B7L814C41)</f>
        <v>898.60638619896758</v>
      </c>
      <c r="AH38" s="16" t="s">
        <v>39140</v>
      </c>
      <c r="AI38" s="33">
        <f>IF(D6L1431C15=0,0,D6L1431C11/D6L1431C15)</f>
        <v>3.7865820835044159E-4</v>
      </c>
      <c r="AJ38" s="16" t="s">
        <v>39141</v>
      </c>
      <c r="AK38" s="33">
        <f>IF(D6L1431C5=0,0,D6L1431C11/D6L1431C5)</f>
        <v>1.6399911917343687E-2</v>
      </c>
      <c r="AL38" s="16" t="s">
        <v>39142</v>
      </c>
      <c r="AM38" s="33">
        <f>D6L1431C8*CHOOSE(MIN(D6L1431C9,RUN_YEARS),B7L814C4,B7L814C13,B7L814C22,B7L814C31,B7L814C40)</f>
        <v>2.2451979628004501</v>
      </c>
      <c r="AN38" s="16" t="s">
        <v>39143</v>
      </c>
      <c r="AO38" s="33">
        <f>D6L1431C8-D6L1431C18</f>
        <v>8.1287810538343876</v>
      </c>
      <c r="AP38" s="16" t="s">
        <v>39144</v>
      </c>
      <c r="AQ38" s="33">
        <f>CHOOSE(MIN(D6L1431C9,RUN_YEARS),B7L814C2,B7L814C11,B7L814C20,B7L814C29,B7L814C38)</f>
        <v>112.7818439702791</v>
      </c>
      <c r="AR38" s="16" t="s">
        <v>39145</v>
      </c>
      <c r="AS38" s="33">
        <f>IF(D6L1431C20=0,0,D6L1431C18/D6L1431C20)</f>
        <v>1.990744151507327E-2</v>
      </c>
      <c r="AT38" s="16" t="s">
        <v>39146</v>
      </c>
      <c r="AU38" s="33">
        <f>IF(D6L1431C5=0,0,D6L1431C18/D6L1431C5)</f>
        <v>0.10821296048508677</v>
      </c>
      <c r="AV38" s="16" t="s">
        <v>39147</v>
      </c>
      <c r="AW38" s="33">
        <f>CHOOSE(MIN(D6L1431C9,RUN_YEARS),B7L814C1,B7L814C10,B7L814C19,B7L814C28,B7L814C37)</f>
        <v>408.3287672943577</v>
      </c>
      <c r="AX38" s="16" t="s">
        <v>39148</v>
      </c>
      <c r="AY38" s="33">
        <f>IF(D6L1431C23=0,0,D6L1431C19/D6L1431C23)</f>
        <v>1.9907441515073267E-2</v>
      </c>
      <c r="AZ38" s="16" t="s">
        <v>39149</v>
      </c>
      <c r="BA38" s="33">
        <f>IF(D6L1431C5=0,0,D6L1431C19/D6L1431C5)</f>
        <v>0.39178703951491323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68895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898.60638619896758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112.7818439702791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408.3287672943577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1791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1791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716.40000000000009</v>
      </c>
      <c r="R40" s="16" t="s">
        <v>39174</v>
      </c>
      <c r="S40" s="15">
        <f>D6L1433C5-D6L1433C7</f>
        <v>1074.5999999999999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692.90220620483001</v>
      </c>
      <c r="X40" s="16" t="s">
        <v>39176</v>
      </c>
      <c r="Y40" s="33">
        <f>D6L1433C7-D6L1433C10</f>
        <v>23.497793795170082</v>
      </c>
      <c r="Z40" s="16" t="s">
        <v>39177</v>
      </c>
      <c r="AA40" s="33">
        <f>CHOOSE(MIN(D6L1433C9,RUN_YEARS),B7L814C7,B7L814C16,B7L814C25,B7L814C34,B7L814C43)</f>
        <v>68895</v>
      </c>
      <c r="AB40" s="16" t="s">
        <v>39178</v>
      </c>
      <c r="AC40" s="33">
        <f>IF(D6L1433C12=0,0,D6L1433C10/D6L1433C12)</f>
        <v>1.0057365646343422E-2</v>
      </c>
      <c r="AD40" s="16" t="s">
        <v>39179</v>
      </c>
      <c r="AE40" s="33">
        <f>IF(D6L1433C5=0,0,D6L1433C10/D6L1433C5)</f>
        <v>0.38688007046612505</v>
      </c>
      <c r="AF40" s="16" t="s">
        <v>39180</v>
      </c>
      <c r="AG40" s="33">
        <f>CHOOSE(MIN(D6L1433C9,RUN_YEARS),B7L814C5,B7L814C14,B7L814C23,B7L814C32,B7L814C41)</f>
        <v>898.60638619896758</v>
      </c>
      <c r="AH40" s="16" t="s">
        <v>39181</v>
      </c>
      <c r="AI40" s="33">
        <f>IF(D6L1433C15=0,0,D6L1433C11/D6L1433C15)</f>
        <v>2.6149150680492991E-2</v>
      </c>
      <c r="AJ40" s="16" t="s">
        <v>39182</v>
      </c>
      <c r="AK40" s="33">
        <f>IF(D6L1433C5=0,0,D6L1433C11/D6L1433C5)</f>
        <v>1.3119929533874976E-2</v>
      </c>
      <c r="AL40" s="16" t="s">
        <v>39183</v>
      </c>
      <c r="AM40" s="33">
        <f>D6L1433C8*CHOOSE(MIN(D6L1433C9,RUN_YEARS),B7L814C4,B7L814C13,B7L814C22,B7L814C31,B7L814C40)</f>
        <v>232.57129467454848</v>
      </c>
      <c r="AN40" s="16" t="s">
        <v>39184</v>
      </c>
      <c r="AO40" s="33">
        <f>D6L1433C8-D6L1433C18</f>
        <v>842.02870532545148</v>
      </c>
      <c r="AP40" s="16" t="s">
        <v>39185</v>
      </c>
      <c r="AQ40" s="33">
        <f>CHOOSE(MIN(D6L1433C9,RUN_YEARS),B7L814C2,B7L814C11,B7L814C20,B7L814C29,B7L814C38)</f>
        <v>112.7818439702791</v>
      </c>
      <c r="AR40" s="16" t="s">
        <v>39186</v>
      </c>
      <c r="AS40" s="33">
        <f>IF(D6L1433C20=0,0,D6L1433C18/D6L1433C20)</f>
        <v>2.0621341741480745</v>
      </c>
      <c r="AT40" s="16" t="s">
        <v>39187</v>
      </c>
      <c r="AU40" s="33">
        <f>IF(D6L1433C5=0,0,D6L1433C18/D6L1433C5)</f>
        <v>0.12985555258210413</v>
      </c>
      <c r="AV40" s="16" t="s">
        <v>39188</v>
      </c>
      <c r="AW40" s="33">
        <f>CHOOSE(MIN(D6L1433C9,RUN_YEARS),B7L814C1,B7L814C10,B7L814C19,B7L814C28,B7L814C37)</f>
        <v>408.3287672943577</v>
      </c>
      <c r="AX40" s="16" t="s">
        <v>39189</v>
      </c>
      <c r="AY40" s="33">
        <f>IF(D6L1433C23=0,0,D6L1433C19/D6L1433C23)</f>
        <v>2.0621341741480741</v>
      </c>
      <c r="AZ40" s="16" t="s">
        <v>39190</v>
      </c>
      <c r="BA40" s="33">
        <f>IF(D6L1433C5=0,0,D6L1433C19/D6L1433C5)</f>
        <v>0.47014444741789585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395.97727533570531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395.97727533570531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395.97727533570531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68895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898.60638619896758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85.699746497790002</v>
      </c>
      <c r="AN41" s="16" t="s">
        <v>39203</v>
      </c>
      <c r="AO41" s="33">
        <f>D6L1434C8-D6L1434C18</f>
        <v>310.27752883791533</v>
      </c>
      <c r="AP41" s="16" t="s">
        <v>39204</v>
      </c>
      <c r="AQ41" s="33">
        <f>CHOOSE(MIN(D6L1434C9,RUN_YEARS),B7L814C2,B7L814C11,B7L814C20,B7L814C29,B7L814C38)</f>
        <v>112.7818439702791</v>
      </c>
      <c r="AR41" s="16" t="s">
        <v>39205</v>
      </c>
      <c r="AS41" s="33">
        <f>IF(D6L1434C20=0,0,D6L1434C18/D6L1434C20)</f>
        <v>0.75987183291996963</v>
      </c>
      <c r="AT41" s="16" t="s">
        <v>39206</v>
      </c>
      <c r="AU41" s="33">
        <f>IF(D6L1434C5=0,0,D6L1434C18/D6L1434C5)</f>
        <v>0.21642592097017352</v>
      </c>
      <c r="AV41" s="16" t="s">
        <v>39207</v>
      </c>
      <c r="AW41" s="33">
        <f>CHOOSE(MIN(D6L1434C9,RUN_YEARS),B7L814C1,B7L814C10,B7L814C19,B7L814C28,B7L814C37)</f>
        <v>408.3287672943577</v>
      </c>
      <c r="AX41" s="16" t="s">
        <v>39208</v>
      </c>
      <c r="AY41" s="33">
        <f>IF(D6L1434C23=0,0,D6L1434C19/D6L1434C23)</f>
        <v>0.75987183291996963</v>
      </c>
      <c r="AZ41" s="16" t="s">
        <v>39209</v>
      </c>
      <c r="BA41" s="33">
        <f>IF(D6L1434C5=0,0,D6L1434C19/D6L1434C5)</f>
        <v>0.78357407902982645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4552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4552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4552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4402.6952019045029</v>
      </c>
      <c r="X42" s="16" t="s">
        <v>39216</v>
      </c>
      <c r="Y42" s="33">
        <f>D6L1435C7-D6L1435C10</f>
        <v>149.30479809549706</v>
      </c>
      <c r="Z42" s="16" t="s">
        <v>39217</v>
      </c>
      <c r="AA42" s="33">
        <f>CHOOSE(MIN(D6L1435C9,RUN_YEARS),B7L814C7,B7L814C16,B7L814C25,B7L814C34,B7L814C43)</f>
        <v>68895</v>
      </c>
      <c r="AB42" s="16" t="s">
        <v>39218</v>
      </c>
      <c r="AC42" s="33">
        <f>IF(D6L1435C12=0,0,D6L1435C10/D6L1435C12)</f>
        <v>6.3904422699825866E-2</v>
      </c>
      <c r="AD42" s="16" t="s">
        <v>39219</v>
      </c>
      <c r="AE42" s="33">
        <f>IF(D6L1435C5=0,0,D6L1435C10/D6L1435C5)</f>
        <v>0.96720017616531262</v>
      </c>
      <c r="AF42" s="16" t="s">
        <v>39220</v>
      </c>
      <c r="AG42" s="33">
        <f>CHOOSE(MIN(D6L1435C9,RUN_YEARS),B7L814C5,B7L814C14,B7L814C23,B7L814C32,B7L814C41)</f>
        <v>898.60638619896758</v>
      </c>
      <c r="AH42" s="16" t="s">
        <v>39221</v>
      </c>
      <c r="AI42" s="33">
        <f>IF(D6L1435C15=0,0,D6L1435C11/D6L1435C15)</f>
        <v>0.1661514990195477</v>
      </c>
      <c r="AJ42" s="16" t="s">
        <v>39222</v>
      </c>
      <c r="AK42" s="33">
        <f>IF(D6L1435C5=0,0,D6L1435C11/D6L1435C5)</f>
        <v>3.2799823834687401E-2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112.7818439702791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408.3287672943577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12204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12204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12204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68895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898.60638619896758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2641.2619395199981</v>
      </c>
      <c r="AN43" s="16" t="s">
        <v>39244</v>
      </c>
      <c r="AO43" s="33">
        <f>D6L1436C8-D6L1436C18</f>
        <v>9562.7380604800019</v>
      </c>
      <c r="AP43" s="16" t="s">
        <v>39245</v>
      </c>
      <c r="AQ43" s="33">
        <f>CHOOSE(MIN(D6L1436C9,RUN_YEARS),B7L814C2,B7L814C11,B7L814C20,B7L814C29,B7L814C38)</f>
        <v>112.7818439702791</v>
      </c>
      <c r="AR43" s="16" t="s">
        <v>39246</v>
      </c>
      <c r="AS43" s="33">
        <f>IF(D6L1436C20=0,0,D6L1436C18/D6L1436C20)</f>
        <v>23.419212229018335</v>
      </c>
      <c r="AT43" s="16" t="s">
        <v>39247</v>
      </c>
      <c r="AU43" s="33">
        <f>IF(D6L1436C5=0,0,D6L1436C18/D6L1436C5)</f>
        <v>0.21642592097017355</v>
      </c>
      <c r="AV43" s="16" t="s">
        <v>39248</v>
      </c>
      <c r="AW43" s="33">
        <f>CHOOSE(MIN(D6L1436C9,RUN_YEARS),B7L814C1,B7L814C10,B7L814C19,B7L814C28,B7L814C37)</f>
        <v>408.3287672943577</v>
      </c>
      <c r="AX43" s="16" t="s">
        <v>39249</v>
      </c>
      <c r="AY43" s="33">
        <f>IF(D6L1436C23=0,0,D6L1436C19/D6L1436C23)</f>
        <v>23.419212229018331</v>
      </c>
      <c r="AZ43" s="16" t="s">
        <v>39250</v>
      </c>
      <c r="BA43" s="33">
        <f>IF(D6L1436C5=0,0,D6L1436C19/D6L1436C5)</f>
        <v>0.78357407902982645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19059.005376672554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19000.991326004128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5297.4070253342124</v>
      </c>
      <c r="R44" s="16" t="s">
        <v>39254</v>
      </c>
      <c r="S44" s="15">
        <f>SUM(D6L1429C8:D6L1436C8)</f>
        <v>13703.584300669918</v>
      </c>
      <c r="U44" s="21" t="str">
        <f>NULL_VALUE</f>
        <v>n/a</v>
      </c>
      <c r="V44" s="16" t="s">
        <v>39255</v>
      </c>
      <c r="W44" s="33">
        <f>SUM(D6L1429C10:D6L1436C10)</f>
        <v>5123.6530081226156</v>
      </c>
      <c r="X44" s="16" t="s">
        <v>39256</v>
      </c>
      <c r="Y44" s="33">
        <f>SUM(D6L1429C11:D6L1436C11)</f>
        <v>173.75401721159764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7.4369010931455343E-2</v>
      </c>
      <c r="AD44" s="16" t="s">
        <v>39258</v>
      </c>
      <c r="AE44" s="33">
        <f>IF(D6L1437C5=0,0,D6L1437C10/D6L1437C5)</f>
        <v>0.26965187869490542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0.19335942842178441</v>
      </c>
      <c r="AJ44" s="16" t="s">
        <v>39260</v>
      </c>
      <c r="AK44" s="33">
        <f>IF(D6L1437C5=0,0,D6L1437C11/D6L1437C5)</f>
        <v>9.1444711610285112E-3</v>
      </c>
      <c r="AL44" s="16" t="s">
        <v>39261</v>
      </c>
      <c r="AM44" s="33">
        <f>SUM(D6L1429C18:D6L1436C18)</f>
        <v>2965.8108528648986</v>
      </c>
      <c r="AN44" s="16" t="s">
        <v>39262</v>
      </c>
      <c r="AO44" s="33">
        <f>SUM(D6L1429C19:D6L1436C19)</f>
        <v>10737.773447805019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26.296882090759802</v>
      </c>
      <c r="AT44" s="16" t="s">
        <v>39264</v>
      </c>
      <c r="AU44" s="33">
        <f>IF(D6L1437C5=0,0,D6L1437C18/D6L1437C5)</f>
        <v>0.15608716418948038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26.296882090759798</v>
      </c>
      <c r="AZ44" s="16" t="s">
        <v>39266</v>
      </c>
      <c r="BA44" s="33">
        <f>IF(D6L1437C5=0,0,D6L1437C19/D6L1437C5)</f>
        <v>0.56511648595458586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157.23470268066686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78.617351340333428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39.308675670166714</v>
      </c>
      <c r="R45" s="16" t="s">
        <v>39271</v>
      </c>
      <c r="S45" s="15">
        <f>D6L1438C5-D6L1438C7</f>
        <v>39.308675670166714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38.019358033010384</v>
      </c>
      <c r="X45" s="16" t="s">
        <v>39273</v>
      </c>
      <c r="Y45" s="33">
        <f>D6L1438C7-D6L1438C10</f>
        <v>1.28931763715633</v>
      </c>
      <c r="Z45" s="16" t="s">
        <v>39274</v>
      </c>
      <c r="AA45" s="33">
        <f>CHOOSE(MIN(D6L1438C9,RUN_YEARS),B7L814C7,B7L814C16,B7L814C25,B7L814C34,B7L814C43)</f>
        <v>68895</v>
      </c>
      <c r="AB45" s="16" t="s">
        <v>39275</v>
      </c>
      <c r="AC45" s="33">
        <f>IF(D6L1438C12=0,0,D6L1438C10/D6L1438C12)</f>
        <v>5.5184495294303482E-4</v>
      </c>
      <c r="AD45" s="16" t="s">
        <v>39276</v>
      </c>
      <c r="AE45" s="33">
        <f>IF(D6L1438C5=0,0,D6L1438C10/D6L1438C5)</f>
        <v>0.48360008808265631</v>
      </c>
      <c r="AF45" s="16" t="s">
        <v>39277</v>
      </c>
      <c r="AG45" s="33">
        <f>CHOOSE(MIN(D6L1438C9,RUN_YEARS),B7L814C5,B7L814C14,B7L814C23,B7L814C32,B7L814C41)</f>
        <v>898.60638619896758</v>
      </c>
      <c r="AH45" s="16" t="s">
        <v>39278</v>
      </c>
      <c r="AI45" s="33">
        <f>IF(D6L1438C15=0,0,D6L1438C11/D6L1438C15)</f>
        <v>1.4347968776518931E-3</v>
      </c>
      <c r="AJ45" s="16" t="s">
        <v>39279</v>
      </c>
      <c r="AK45" s="33">
        <f>IF(D6L1438C5=0,0,D6L1438C11/D6L1438C5)</f>
        <v>1.6399911917343687E-2</v>
      </c>
      <c r="AL45" s="16" t="s">
        <v>39280</v>
      </c>
      <c r="AM45" s="33">
        <f>D6L1438C8*CHOOSE(MIN(D6L1438C9,RUN_YEARS),B7L814C4,B7L814C13,B7L814C22,B7L814C31,B7L814C40)</f>
        <v>8.5074163340336852</v>
      </c>
      <c r="AN45" s="16" t="s">
        <v>39281</v>
      </c>
      <c r="AO45" s="33">
        <f>D6L1438C8-D6L1438C18</f>
        <v>30.801259336133029</v>
      </c>
      <c r="AP45" s="16" t="s">
        <v>39282</v>
      </c>
      <c r="AQ45" s="33">
        <f>CHOOSE(MIN(D6L1438C9,RUN_YEARS),B7L814C2,B7L814C11,B7L814C20,B7L814C29,B7L814C38)</f>
        <v>112.7818439702791</v>
      </c>
      <c r="AR45" s="16" t="s">
        <v>39283</v>
      </c>
      <c r="AS45" s="33">
        <f>IF(D6L1438C20=0,0,D6L1438C18/D6L1438C20)</f>
        <v>7.5432499013543416E-2</v>
      </c>
      <c r="AT45" s="16" t="s">
        <v>39284</v>
      </c>
      <c r="AU45" s="33">
        <f>IF(D6L1438C5=0,0,D6L1438C18/D6L1438C5)</f>
        <v>0.10821296048508677</v>
      </c>
      <c r="AV45" s="16" t="s">
        <v>39285</v>
      </c>
      <c r="AW45" s="33">
        <f>CHOOSE(MIN(D6L1438C9,RUN_YEARS),B7L814C1,B7L814C10,B7L814C19,B7L814C28,B7L814C37)</f>
        <v>408.3287672943577</v>
      </c>
      <c r="AX45" s="16" t="s">
        <v>39286</v>
      </c>
      <c r="AY45" s="33">
        <f>IF(D6L1438C23=0,0,D6L1438C19/D6L1438C23)</f>
        <v>7.5432499013543403E-2</v>
      </c>
      <c r="AZ45" s="16" t="s">
        <v>39287</v>
      </c>
      <c r="BA45" s="33">
        <f>IF(D6L1438C5=0,0,D6L1438C19/D6L1438C5)</f>
        <v>0.39178703951491323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4388.5040945258097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4388.5040945258097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1755.401637810324</v>
      </c>
      <c r="R46" s="16" t="s">
        <v>39291</v>
      </c>
      <c r="S46" s="15">
        <f>D6L1439C5-D6L1439C7</f>
        <v>2633.1024567154855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1697.8247733310236</v>
      </c>
      <c r="X46" s="16" t="s">
        <v>39293</v>
      </c>
      <c r="Y46" s="33">
        <f>D6L1439C7-D6L1439C10</f>
        <v>57.576864479300411</v>
      </c>
      <c r="Z46" s="16" t="s">
        <v>39294</v>
      </c>
      <c r="AA46" s="33">
        <f>CHOOSE(MIN(D6L1439C9,RUN_YEARS),B7L814C7,B7L814C16,B7L814C25,B7L814C34,B7L814C43)</f>
        <v>68895</v>
      </c>
      <c r="AB46" s="16" t="s">
        <v>39295</v>
      </c>
      <c r="AC46" s="33">
        <f>IF(D6L1439C12=0,0,D6L1439C10/D6L1439C12)</f>
        <v>2.4643657352943226E-2</v>
      </c>
      <c r="AD46" s="16" t="s">
        <v>39296</v>
      </c>
      <c r="AE46" s="33">
        <f>IF(D6L1439C5=0,0,D6L1439C10/D6L1439C5)</f>
        <v>0.38688007046612505</v>
      </c>
      <c r="AF46" s="16" t="s">
        <v>39297</v>
      </c>
      <c r="AG46" s="33">
        <f>CHOOSE(MIN(D6L1439C9,RUN_YEARS),B7L814C5,B7L814C14,B7L814C23,B7L814C32,B7L814C41)</f>
        <v>898.60638619896758</v>
      </c>
      <c r="AH46" s="16" t="s">
        <v>39298</v>
      </c>
      <c r="AI46" s="33">
        <f>IF(D6L1439C15=0,0,D6L1439C11/D6L1439C15)</f>
        <v>6.4073509117652611E-2</v>
      </c>
      <c r="AJ46" s="16" t="s">
        <v>39299</v>
      </c>
      <c r="AK46" s="33">
        <f>IF(D6L1439C5=0,0,D6L1439C11/D6L1439C5)</f>
        <v>1.3119929533874971E-2</v>
      </c>
      <c r="AL46" s="16" t="s">
        <v>39300</v>
      </c>
      <c r="AM46" s="33">
        <f>D6L1439C8*CHOOSE(MIN(D6L1439C9,RUN_YEARS),B7L814C4,B7L814C13,B7L814C22,B7L814C31,B7L814C40)</f>
        <v>569.87162420347545</v>
      </c>
      <c r="AN46" s="16" t="s">
        <v>39301</v>
      </c>
      <c r="AO46" s="33">
        <f>D6L1439C8-D6L1439C18</f>
        <v>2063.2308325120102</v>
      </c>
      <c r="AP46" s="16" t="s">
        <v>39302</v>
      </c>
      <c r="AQ46" s="33">
        <f>CHOOSE(MIN(D6L1439C9,RUN_YEARS),B7L814C2,B7L814C11,B7L814C20,B7L814C29,B7L814C38)</f>
        <v>112.7818439702791</v>
      </c>
      <c r="AR46" s="16" t="s">
        <v>39303</v>
      </c>
      <c r="AS46" s="33">
        <f>IF(D6L1439C20=0,0,D6L1439C18/D6L1439C20)</f>
        <v>5.0528667039142503</v>
      </c>
      <c r="AT46" s="16" t="s">
        <v>39304</v>
      </c>
      <c r="AU46" s="33">
        <f>IF(D6L1439C5=0,0,D6L1439C18/D6L1439C5)</f>
        <v>0.1298555525821041</v>
      </c>
      <c r="AV46" s="16" t="s">
        <v>39305</v>
      </c>
      <c r="AW46" s="33">
        <f>CHOOSE(MIN(D6L1439C9,RUN_YEARS),B7L814C1,B7L814C10,B7L814C19,B7L814C28,B7L814C37)</f>
        <v>408.3287672943577</v>
      </c>
      <c r="AX46" s="16" t="s">
        <v>39306</v>
      </c>
      <c r="AY46" s="33">
        <f>IF(D6L1439C23=0,0,D6L1439C19/D6L1439C23)</f>
        <v>5.0528667039142503</v>
      </c>
      <c r="AZ46" s="16" t="s">
        <v>39307</v>
      </c>
      <c r="BA46" s="33">
        <f>IF(D6L1439C5=0,0,D6L1439C19/D6L1439C5)</f>
        <v>0.47014444741789585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4545.7387972064762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4467.1214458661434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1794.7103134804906</v>
      </c>
      <c r="R47" s="16" t="s">
        <v>39311</v>
      </c>
      <c r="S47" s="15">
        <f>SUM(D6L1438C8:D6L1439C8)</f>
        <v>2672.4111323856523</v>
      </c>
      <c r="U47" s="21" t="str">
        <f>NULL_VALUE</f>
        <v>n/a</v>
      </c>
      <c r="V47" s="16" t="s">
        <v>39312</v>
      </c>
      <c r="W47" s="33">
        <f>SUM(D6L1438C10:D6L1439C10)</f>
        <v>1735.844131364034</v>
      </c>
      <c r="X47" s="16" t="s">
        <v>39313</v>
      </c>
      <c r="Y47" s="33">
        <f>SUM(D6L1438C11:D6L1439C11)</f>
        <v>58.866182116456741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2.5195502305886262E-2</v>
      </c>
      <c r="AD47" s="16" t="s">
        <v>39315</v>
      </c>
      <c r="AE47" s="33">
        <f>IF(D6L1440C5=0,0,D6L1440C10/D6L1440C5)</f>
        <v>0.38858225647085937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6.5508305995304508E-2</v>
      </c>
      <c r="AJ47" s="16" t="s">
        <v>39317</v>
      </c>
      <c r="AK47" s="33">
        <f>IF(D6L1440C5=0,0,D6L1440C11/D6L1440C5)</f>
        <v>1.3177654297026394E-2</v>
      </c>
      <c r="AL47" s="16" t="s">
        <v>39318</v>
      </c>
      <c r="AM47" s="33">
        <f>SUM(D6L1438C18:D6L1439C18)</f>
        <v>578.37904053750913</v>
      </c>
      <c r="AN47" s="16" t="s">
        <v>39319</v>
      </c>
      <c r="AO47" s="33">
        <f>SUM(D6L1438C19:D6L1439C19)</f>
        <v>2094.0320918481434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5.1282992029277938</v>
      </c>
      <c r="AT47" s="16" t="s">
        <v>39321</v>
      </c>
      <c r="AU47" s="33">
        <f>IF(D6L1440C5=0,0,D6L1440C18/D6L1440C5)</f>
        <v>0.12947466227333909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5.1282992029277938</v>
      </c>
      <c r="AZ47" s="16" t="s">
        <v>39323</v>
      </c>
      <c r="BA47" s="33">
        <f>IF(D6L1440C5=0,0,D6L1440C19/D6L1440C5)</f>
        <v>0.4687654269587751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32299.662746532966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29079.582527442988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9897.8522166010607</v>
      </c>
      <c r="R48" s="16" t="s">
        <v>39328</v>
      </c>
      <c r="S48" s="15">
        <f>SUM(D6L1428C8,D6L1437C8,D6L1440C8)</f>
        <v>19181.730310841929</v>
      </c>
      <c r="U48" s="21" t="str">
        <f>NULL_VALUE</f>
        <v>n/a</v>
      </c>
      <c r="V48" s="16" t="s">
        <v>39329</v>
      </c>
      <c r="W48" s="33">
        <f>SUM(D6L1428C10,D6L1437C10,D6L1440C10)</f>
        <v>9562.65172054498</v>
      </c>
      <c r="X48" s="16" t="s">
        <v>39330</v>
      </c>
      <c r="Y48" s="33">
        <f>SUM(D6L1428C11,D6L1437C11,D6L1440C11)</f>
        <v>335.2004960560817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0.14047415068537353</v>
      </c>
      <c r="AD48" s="16" t="s">
        <v>39332</v>
      </c>
      <c r="AE48" s="33">
        <f>IF(D6L1441C5=0,0,D6L1441C10/D6L1441C5)</f>
        <v>0.32884418858216113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0.36523279178197193</v>
      </c>
      <c r="AJ48" s="16" t="s">
        <v>39334</v>
      </c>
      <c r="AK48" s="33">
        <f>IF(D6L1441C5=0,0,D6L1441C11/D6L1441C5)</f>
        <v>1.1527005098499823E-2</v>
      </c>
      <c r="AL48" s="16" t="s">
        <v>39335</v>
      </c>
      <c r="AM48" s="33">
        <f>SUM(D6L1428C18,D6L1437C18,D6L1440C18)</f>
        <v>4140.1971831823885</v>
      </c>
      <c r="AN48" s="16" t="s">
        <v>39336</v>
      </c>
      <c r="AO48" s="33">
        <f>SUM(D6L1428C19,D6L1437C19,D6L1440C19)</f>
        <v>15041.533127659537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36.5071667755102</v>
      </c>
      <c r="AT48" s="16" t="s">
        <v>39338</v>
      </c>
      <c r="AU48" s="33">
        <f>IF(D6L1441C5=0,0,D6L1441C18/D6L1441C5)</f>
        <v>0.14237471185410591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36.5071667755102</v>
      </c>
      <c r="AZ48" s="16" t="s">
        <v>39340</v>
      </c>
      <c r="BA48" s="33">
        <f>IF(D6L1441C5=0,0,D6L1441C19/D6L1441C5)</f>
        <v>0.51725409446523307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97CDC-2E91-4FB8-AC6D-0A79D2FB1C6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13.770969833333334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11.843034056666667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5.9215170283333336</v>
      </c>
      <c r="R8" s="16" t="s">
        <v>39349</v>
      </c>
      <c r="S8" s="15">
        <f>D6L1501C5-D6L1501C7</f>
        <v>5.9215170283333336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5.4373335130731224</v>
      </c>
      <c r="X8" s="16" t="s">
        <v>39351</v>
      </c>
      <c r="Y8" s="33">
        <f>D6L1501C7-D6L1501C10</f>
        <v>0.48418351526021119</v>
      </c>
      <c r="Z8" s="16" t="s">
        <v>39352</v>
      </c>
      <c r="AA8" s="33">
        <f>CHOOSE(MIN(D6L1501C9,RUN_YEARS),B7L815C7,B7L815C16,B7L815C25,B7L815C34,B7L815C43)</f>
        <v>7692.666666666667</v>
      </c>
      <c r="AB8" s="16" t="s">
        <v>39353</v>
      </c>
      <c r="AC8" s="33">
        <f>IF(D6L1501C12=0,0,D6L1501C10/D6L1501C12)</f>
        <v>7.0682037174882425E-4</v>
      </c>
      <c r="AD8" s="16" t="s">
        <v>39354</v>
      </c>
      <c r="AE8" s="33">
        <f>IF(D6L1501C5=0,0,D6L1501C10/D6L1501C5)</f>
        <v>0.45911659858922255</v>
      </c>
      <c r="AF8" s="16" t="s">
        <v>39355</v>
      </c>
      <c r="AG8" s="33">
        <f>CHOOSE(MIN(D6L1501C9,RUN_YEARS),B7L815C5,B7L815C14,B7L815C23,B7L815C32,B7L815C41)</f>
        <v>263.46782915364514</v>
      </c>
      <c r="AH8" s="16" t="s">
        <v>39356</v>
      </c>
      <c r="AI8" s="33">
        <f>IF(D6L1501C15=0,0,D6L1501C11/D6L1501C15)</f>
        <v>1.837732966546942E-3</v>
      </c>
      <c r="AJ8" s="16" t="s">
        <v>39357</v>
      </c>
      <c r="AK8" s="33">
        <f>IF(D6L1501C5=0,0,D6L1501C11/D6L1501C5)</f>
        <v>4.0883401410777433E-2</v>
      </c>
      <c r="AL8" s="16" t="s">
        <v>39358</v>
      </c>
      <c r="AM8" s="33">
        <f>D6L1501C8*CHOOSE(MIN(D6L1501C9,RUN_YEARS),B7L815C4,B7L815C13,B7L815C22,B7L815C31,B7L815C40)</f>
        <v>0.59470976348205262</v>
      </c>
      <c r="AN8" s="16" t="s">
        <v>39359</v>
      </c>
      <c r="AO8" s="33">
        <f>D6L1501C8-D6L1501C18</f>
        <v>5.326807264851281</v>
      </c>
      <c r="AP8" s="16" t="s">
        <v>39360</v>
      </c>
      <c r="AQ8" s="33">
        <f>CHOOSE(MIN(D6L1501C9,RUN_YEARS),B7L815C2,B7L815C11,B7L815C20,B7L815C29,B7L815C38)</f>
        <v>13.718303012284688</v>
      </c>
      <c r="AR8" s="16" t="s">
        <v>39361</v>
      </c>
      <c r="AS8" s="33">
        <f>IF(D6L1501C20=0,0,D6L1501C18/D6L1501C20)</f>
        <v>4.3351554703923094E-2</v>
      </c>
      <c r="AT8" s="16" t="s">
        <v>39362</v>
      </c>
      <c r="AU8" s="33">
        <f>IF(D6L1501C5=0,0,D6L1501C18/D6L1501C5)</f>
        <v>5.0215997069372548E-2</v>
      </c>
      <c r="AV8" s="16" t="s">
        <v>39363</v>
      </c>
      <c r="AW8" s="33">
        <f>CHOOSE(MIN(D6L1501C9,RUN_YEARS),B7L815C1,B7L815C10,B7L815C19,B7L815C28,B7L815C37)</f>
        <v>122.87465354429911</v>
      </c>
      <c r="AX8" s="16" t="s">
        <v>39364</v>
      </c>
      <c r="AY8" s="33">
        <f>IF(D6L1501C23=0,0,D6L1501C19/D6L1501C23)</f>
        <v>4.3351554703923101E-2</v>
      </c>
      <c r="AZ8" s="16" t="s">
        <v>39365</v>
      </c>
      <c r="BA8" s="33">
        <f>IF(D6L1501C5=0,0,D6L1501C19/D6L1501C5)</f>
        <v>0.44978400293062748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2.7465461982313248E-2</v>
      </c>
      <c r="J9" s="16" t="s">
        <v>39386</v>
      </c>
      <c r="K9" s="21">
        <f>IF(FLOW_THRU_100PCT="Y",1,INDEX(VariabilityMatrix,D6L1502C1,D6L1502C9))</f>
        <v>0.50871385072933473</v>
      </c>
      <c r="L9" s="16" t="s">
        <v>39366</v>
      </c>
      <c r="M9" s="15">
        <f>IF(D6L1502C2&lt;&gt;0,D6L1502C2*D6L1502C4,D6L1502C3*D6L1502C4)</f>
        <v>1.3972060927082719E-2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6.9860304635413597E-3</v>
      </c>
      <c r="R9" s="16" t="s">
        <v>39368</v>
      </c>
      <c r="S9" s="15">
        <f>D6L1502C5-D6L1502C7</f>
        <v>6.9860304635413597E-3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6.4513436692097605E-3</v>
      </c>
      <c r="X9" s="16" t="s">
        <v>39370</v>
      </c>
      <c r="Y9" s="33">
        <f>D6L1502C7-D6L1502C10</f>
        <v>5.3468679433159912E-4</v>
      </c>
      <c r="Z9" s="16" t="s">
        <v>39371</v>
      </c>
      <c r="AA9" s="33">
        <f>CHOOSE(MIN(D6L1502C9,RUN_YEARS),B7L815C7,B7L815C16,B7L815C25,B7L815C34,B7L815C43)</f>
        <v>6412.6</v>
      </c>
      <c r="AB9" s="16" t="s">
        <v>39372</v>
      </c>
      <c r="AC9" s="33">
        <f>IF(D6L1502C12=0,0,D6L1502C10/D6L1502C12)</f>
        <v>1.0060418035133582E-6</v>
      </c>
      <c r="AD9" s="16" t="s">
        <v>39373</v>
      </c>
      <c r="AE9" s="33">
        <f>IF(D6L1502C5=0,0,D6L1502C10/D6L1502C5)</f>
        <v>0.46173171609242059</v>
      </c>
      <c r="AF9" s="16" t="s">
        <v>39374</v>
      </c>
      <c r="AG9" s="33">
        <f>CHOOSE(MIN(D6L1502C9,RUN_YEARS),B7L815C5,B7L815C14,B7L815C23,B7L815C32,B7L815C41)</f>
        <v>204.41373940171928</v>
      </c>
      <c r="AH9" s="16" t="s">
        <v>39375</v>
      </c>
      <c r="AI9" s="33">
        <f>IF(D6L1502C15=0,0,D6L1502C11/D6L1502C15)</f>
        <v>2.6157086891347285E-6</v>
      </c>
      <c r="AJ9" s="16" t="s">
        <v>39376</v>
      </c>
      <c r="AK9" s="33">
        <f>IF(D6L1502C5=0,0,D6L1502C11/D6L1502C5)</f>
        <v>3.8268283907579442E-2</v>
      </c>
      <c r="AL9" s="16" t="s">
        <v>39377</v>
      </c>
      <c r="AM9" s="33">
        <f>D6L1502C8*CHOOSE(MIN(D6L1502C9,RUN_YEARS),B7L815C4,B7L815C13,B7L815C22,B7L815C31,B7L815C40)</f>
        <v>7.311334965144433E-4</v>
      </c>
      <c r="AN9" s="16" t="s">
        <v>39378</v>
      </c>
      <c r="AO9" s="33">
        <f>D6L1502C8-D6L1502C18</f>
        <v>6.2548969670269162E-3</v>
      </c>
      <c r="AP9" s="16" t="s">
        <v>39379</v>
      </c>
      <c r="AQ9" s="33">
        <f>CHOOSE(MIN(D6L1502C9,RUN_YEARS),B7L815C2,B7L815C11,B7L815C20,B7L815C29,B7L815C38)</f>
        <v>11.110078514620497</v>
      </c>
      <c r="AR9" s="16" t="s">
        <v>39380</v>
      </c>
      <c r="AS9" s="33">
        <f>IF(D6L1502C20=0,0,D6L1502C18/D6L1502C20)</f>
        <v>6.580813047831262E-5</v>
      </c>
      <c r="AT9" s="16" t="s">
        <v>39381</v>
      </c>
      <c r="AU9" s="33">
        <f>IF(D6L1502C5=0,0,D6L1502C18/D6L1502C5)</f>
        <v>5.2328249950388636E-2</v>
      </c>
      <c r="AV9" s="16" t="s">
        <v>39382</v>
      </c>
      <c r="AW9" s="33">
        <f>CHOOSE(MIN(D6L1502C9,RUN_YEARS),B7L815C1,B7L815C10,B7L815C19,B7L815C28,B7L815C37)</f>
        <v>95.047480023585337</v>
      </c>
      <c r="AX9" s="16" t="s">
        <v>39383</v>
      </c>
      <c r="AY9" s="33">
        <f>IF(D6L1502C23=0,0,D6L1502C19/D6L1502C23)</f>
        <v>6.580813047831262E-5</v>
      </c>
      <c r="AZ9" s="16" t="s">
        <v>39384</v>
      </c>
      <c r="BA9" s="33">
        <f>IF(D6L1502C5=0,0,D6L1502C19/D6L1502C5)</f>
        <v>0.44767175004961135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2.1599244001107042E-2</v>
      </c>
      <c r="J10" s="16" t="s">
        <v>39407</v>
      </c>
      <c r="K10" s="21">
        <f>IF(FLOW_THRU_100PCT="Y",1,INDEX(VariabilityMatrix,D6L1503C1,D6L1503C9))</f>
        <v>0.50871385072933473</v>
      </c>
      <c r="L10" s="16" t="s">
        <v>39387</v>
      </c>
      <c r="M10" s="15">
        <f>IF(D6L1503C2&lt;&gt;0,D6L1503C2*D6L1503C4,D6L1503C3*D6L1503C4)</f>
        <v>1.0987834588645646E-2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5.4939172943228231E-3</v>
      </c>
      <c r="R10" s="16" t="s">
        <v>39389</v>
      </c>
      <c r="S10" s="15">
        <f>D6L1503C5-D6L1503C7</f>
        <v>5.4939172943228231E-3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5.0734317207550101E-3</v>
      </c>
      <c r="X10" s="16" t="s">
        <v>39391</v>
      </c>
      <c r="Y10" s="33">
        <f>D6L1503C7-D6L1503C10</f>
        <v>4.2048557356781299E-4</v>
      </c>
      <c r="Z10" s="16" t="s">
        <v>39392</v>
      </c>
      <c r="AA10" s="33">
        <f>CHOOSE(MIN(D6L1503C9,RUN_YEARS),B7L815C7,B7L815C16,B7L815C25,B7L815C34,B7L815C43)</f>
        <v>6412.6</v>
      </c>
      <c r="AB10" s="16" t="s">
        <v>39393</v>
      </c>
      <c r="AC10" s="33">
        <f>IF(D6L1503C12=0,0,D6L1503C10/D6L1503C12)</f>
        <v>7.9116609811231169E-7</v>
      </c>
      <c r="AD10" s="16" t="s">
        <v>39394</v>
      </c>
      <c r="AE10" s="33">
        <f>IF(D6L1503C5=0,0,D6L1503C10/D6L1503C5)</f>
        <v>0.46173171609242053</v>
      </c>
      <c r="AF10" s="16" t="s">
        <v>39395</v>
      </c>
      <c r="AG10" s="33">
        <f>CHOOSE(MIN(D6L1503C9,RUN_YEARS),B7L815C5,B7L815C14,B7L815C23,B7L815C32,B7L815C41)</f>
        <v>204.41373940171928</v>
      </c>
      <c r="AH10" s="16" t="s">
        <v>39396</v>
      </c>
      <c r="AI10" s="33">
        <f>IF(D6L1503C15=0,0,D6L1503C11/D6L1503C15)</f>
        <v>2.0570318550920085E-6</v>
      </c>
      <c r="AJ10" s="16" t="s">
        <v>39397</v>
      </c>
      <c r="AK10" s="33">
        <f>IF(D6L1503C5=0,0,D6L1503C11/D6L1503C5)</f>
        <v>3.8268283907579442E-2</v>
      </c>
      <c r="AL10" s="16" t="s">
        <v>39398</v>
      </c>
      <c r="AM10" s="33">
        <f>D6L1503C8*CHOOSE(MIN(D6L1503C9,RUN_YEARS),B7L815C4,B7L815C13,B7L815C22,B7L815C31,B7L815C40)</f>
        <v>5.7497415476817507E-4</v>
      </c>
      <c r="AN10" s="16" t="s">
        <v>39399</v>
      </c>
      <c r="AO10" s="33">
        <f>D6L1503C8-D6L1503C18</f>
        <v>4.9189431395546476E-3</v>
      </c>
      <c r="AP10" s="16" t="s">
        <v>39400</v>
      </c>
      <c r="AQ10" s="33">
        <f>CHOOSE(MIN(D6L1503C9,RUN_YEARS),B7L815C2,B7L815C11,B7L815C20,B7L815C29,B7L815C38)</f>
        <v>11.110078514620497</v>
      </c>
      <c r="AR10" s="16" t="s">
        <v>39401</v>
      </c>
      <c r="AS10" s="33">
        <f>IF(D6L1503C20=0,0,D6L1503C18/D6L1503C20)</f>
        <v>5.1752483478089563E-5</v>
      </c>
      <c r="AT10" s="16" t="s">
        <v>39402</v>
      </c>
      <c r="AU10" s="33">
        <f>IF(D6L1503C5=0,0,D6L1503C18/D6L1503C5)</f>
        <v>5.2328249950388636E-2</v>
      </c>
      <c r="AV10" s="16" t="s">
        <v>39403</v>
      </c>
      <c r="AW10" s="33">
        <f>CHOOSE(MIN(D6L1503C9,RUN_YEARS),B7L815C1,B7L815C10,B7L815C19,B7L815C28,B7L815C37)</f>
        <v>95.047480023585337</v>
      </c>
      <c r="AX10" s="16" t="s">
        <v>39404</v>
      </c>
      <c r="AY10" s="33">
        <f>IF(D6L1503C23=0,0,D6L1503C19/D6L1503C23)</f>
        <v>5.1752483478089563E-5</v>
      </c>
      <c r="AZ10" s="16" t="s">
        <v>39405</v>
      </c>
      <c r="BA10" s="33">
        <f>IF(D6L1503C5=0,0,D6L1503C19/D6L1503C5)</f>
        <v>0.44767175004961135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1.0184758281838212E-3</v>
      </c>
      <c r="J11" s="16" t="s">
        <v>39428</v>
      </c>
      <c r="K11" s="21">
        <f>IF(FLOW_THRU_100PCT="Y",1,INDEX(VariabilityMatrix,D6L1504C1,D6L1504C9))</f>
        <v>0.494701222858482</v>
      </c>
      <c r="L11" s="16" t="s">
        <v>39408</v>
      </c>
      <c r="M11" s="15">
        <f>IF(D6L1504C2&lt;&gt;0,D6L1504C2*D6L1504C4,D6L1504C3*D6L1504C4)</f>
        <v>5.0384123765434162E-4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2.5192061882717081E-4</v>
      </c>
      <c r="R11" s="16" t="s">
        <v>39410</v>
      </c>
      <c r="S11" s="15">
        <f>D6L1504C5-D6L1504C7</f>
        <v>2.5192061882717081E-4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2.3096332035286321E-4</v>
      </c>
      <c r="X11" s="16" t="s">
        <v>39412</v>
      </c>
      <c r="Y11" s="33">
        <f>D6L1504C7-D6L1504C10</f>
        <v>2.0957298474307603E-5</v>
      </c>
      <c r="Z11" s="16" t="s">
        <v>39413</v>
      </c>
      <c r="AA11" s="33">
        <f>CHOOSE(MIN(D6L1504C9,RUN_YEARS),B7L815C7,B7L815C16,B7L815C25,B7L815C34,B7L815C43)</f>
        <v>7450</v>
      </c>
      <c r="AB11" s="16" t="s">
        <v>39414</v>
      </c>
      <c r="AC11" s="33">
        <f>IF(D6L1504C12=0,0,D6L1504C10/D6L1504C12)</f>
        <v>3.1001787966827279E-8</v>
      </c>
      <c r="AD11" s="16" t="s">
        <v>39415</v>
      </c>
      <c r="AE11" s="33">
        <f>IF(D6L1504C5=0,0,D6L1504C10/D6L1504C5)</f>
        <v>0.45840495595026048</v>
      </c>
      <c r="AF11" s="16" t="s">
        <v>39416</v>
      </c>
      <c r="AG11" s="33">
        <f>CHOOSE(MIN(D6L1504C9,RUN_YEARS),B7L815C5,B7L815C14,B7L815C23,B7L815C32,B7L815C41)</f>
        <v>260.0011141880002</v>
      </c>
      <c r="AH11" s="16" t="s">
        <v>39417</v>
      </c>
      <c r="AI11" s="33">
        <f>IF(D6L1504C15=0,0,D6L1504C11/D6L1504C15)</f>
        <v>8.0604648713750943E-8</v>
      </c>
      <c r="AJ11" s="16" t="s">
        <v>39418</v>
      </c>
      <c r="AK11" s="33">
        <f>IF(D6L1504C5=0,0,D6L1504C11/D6L1504C5)</f>
        <v>4.1595044049739488E-2</v>
      </c>
      <c r="AL11" s="16" t="s">
        <v>39419</v>
      </c>
      <c r="AM11" s="33">
        <f>D6L1504C8*CHOOSE(MIN(D6L1504C9,RUN_YEARS),B7L815C4,B7L815C13,B7L815C22,B7L815C31,B7L815C40)</f>
        <v>2.3062300468180031E-5</v>
      </c>
      <c r="AN11" s="16" t="s">
        <v>39420</v>
      </c>
      <c r="AO11" s="33">
        <f>D6L1504C8-D6L1504C18</f>
        <v>2.2885831835899078E-4</v>
      </c>
      <c r="AP11" s="16" t="s">
        <v>39421</v>
      </c>
      <c r="AQ11" s="33">
        <f>CHOOSE(MIN(D6L1504C9,RUN_YEARS),B7L815C2,B7L815C11,B7L815C20,B7L815C29,B7L815C38)</f>
        <v>12.195728827615634</v>
      </c>
      <c r="AR11" s="16" t="s">
        <v>39422</v>
      </c>
      <c r="AS11" s="33">
        <f>IF(D6L1504C20=0,0,D6L1504C18/D6L1504C20)</f>
        <v>1.8910145341997492E-6</v>
      </c>
      <c r="AT11" s="16" t="s">
        <v>39423</v>
      </c>
      <c r="AU11" s="33">
        <f>IF(D6L1504C5=0,0,D6L1504C18/D6L1504C5)</f>
        <v>4.5772951367672357E-2</v>
      </c>
      <c r="AV11" s="16" t="s">
        <v>39424</v>
      </c>
      <c r="AW11" s="33">
        <f>CHOOSE(MIN(D6L1504C9,RUN_YEARS),B7L815C1,B7L815C10,B7L815C19,B7L815C28,B7L815C37)</f>
        <v>121.0240927396364</v>
      </c>
      <c r="AX11" s="16" t="s">
        <v>39425</v>
      </c>
      <c r="AY11" s="33">
        <f>IF(D6L1504C23=0,0,D6L1504C19/D6L1504C23)</f>
        <v>1.8910145341997492E-6</v>
      </c>
      <c r="AZ11" s="16" t="s">
        <v>39426</v>
      </c>
      <c r="BA11" s="33">
        <f>IF(D6L1504C5=0,0,D6L1504C19/D6L1504C5)</f>
        <v>0.45422704863232766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0.35377895631150585</v>
      </c>
      <c r="J12" s="16" t="s">
        <v>39449</v>
      </c>
      <c r="K12" s="21">
        <f>IF(FLOW_THRU_100PCT="Y",1,INDEX(VariabilityMatrix,D6L1505C1,D6L1505C9))</f>
        <v>0.24031560969564933</v>
      </c>
      <c r="L12" s="16" t="s">
        <v>39429</v>
      </c>
      <c r="M12" s="15">
        <f>IF(D6L1505C2&lt;&gt;0,D6L1505C2*D6L1505C4,D6L1505C3*D6L1505C4)</f>
        <v>8.5018605583490017E-2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4.2509302791745009E-2</v>
      </c>
      <c r="R12" s="16" t="s">
        <v>39431</v>
      </c>
      <c r="S12" s="15">
        <f>D6L1505C5-D6L1505C7</f>
        <v>4.2509302791745009E-2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3.9255786655849494E-2</v>
      </c>
      <c r="X12" s="16" t="s">
        <v>39433</v>
      </c>
      <c r="Y12" s="33">
        <f>D6L1505C7-D6L1505C10</f>
        <v>3.253516135895515E-3</v>
      </c>
      <c r="Z12" s="16" t="s">
        <v>39434</v>
      </c>
      <c r="AA12" s="33">
        <f>CHOOSE(MIN(D6L1505C9,RUN_YEARS),B7L815C7,B7L815C16,B7L815C25,B7L815C34,B7L815C43)</f>
        <v>6412.6</v>
      </c>
      <c r="AB12" s="16" t="s">
        <v>39435</v>
      </c>
      <c r="AC12" s="33">
        <f>IF(D6L1505C12=0,0,D6L1505C10/D6L1505C12)</f>
        <v>6.1216646377209696E-6</v>
      </c>
      <c r="AD12" s="16" t="s">
        <v>39436</v>
      </c>
      <c r="AE12" s="33">
        <f>IF(D6L1505C5=0,0,D6L1505C10/D6L1505C5)</f>
        <v>0.46173171609242053</v>
      </c>
      <c r="AF12" s="16" t="s">
        <v>39437</v>
      </c>
      <c r="AG12" s="33">
        <f>CHOOSE(MIN(D6L1505C9,RUN_YEARS),B7L815C5,B7L815C14,B7L815C23,B7L815C32,B7L815C41)</f>
        <v>204.41373940171928</v>
      </c>
      <c r="AH12" s="16" t="s">
        <v>39438</v>
      </c>
      <c r="AI12" s="33">
        <f>IF(D6L1505C15=0,0,D6L1505C11/D6L1505C15)</f>
        <v>1.5916328058074509E-5</v>
      </c>
      <c r="AJ12" s="16" t="s">
        <v>39439</v>
      </c>
      <c r="AK12" s="33">
        <f>IF(D6L1505C5=0,0,D6L1505C11/D6L1505C5)</f>
        <v>3.8268283907579442E-2</v>
      </c>
      <c r="AL12" s="16" t="s">
        <v>39440</v>
      </c>
      <c r="AM12" s="33">
        <f>D6L1505C8*CHOOSE(MIN(D6L1505C9,RUN_YEARS),B7L815C4,B7L815C13,B7L815C22,B7L815C31,B7L815C40)</f>
        <v>4.4488748434063728E-3</v>
      </c>
      <c r="AN12" s="16" t="s">
        <v>39441</v>
      </c>
      <c r="AO12" s="33">
        <f>D6L1505C8-D6L1505C18</f>
        <v>3.8060427948338638E-2</v>
      </c>
      <c r="AP12" s="16" t="s">
        <v>39442</v>
      </c>
      <c r="AQ12" s="33">
        <f>CHOOSE(MIN(D6L1505C9,RUN_YEARS),B7L815C2,B7L815C11,B7L815C20,B7L815C29,B7L815C38)</f>
        <v>11.110078514620497</v>
      </c>
      <c r="AR12" s="16" t="s">
        <v>39443</v>
      </c>
      <c r="AS12" s="33">
        <f>IF(D6L1505C20=0,0,D6L1505C18/D6L1505C20)</f>
        <v>4.0043594989466546E-4</v>
      </c>
      <c r="AT12" s="16" t="s">
        <v>39444</v>
      </c>
      <c r="AU12" s="33">
        <f>IF(D6L1505C5=0,0,D6L1505C18/D6L1505C5)</f>
        <v>5.2328249950388636E-2</v>
      </c>
      <c r="AV12" s="16" t="s">
        <v>39445</v>
      </c>
      <c r="AW12" s="33">
        <f>CHOOSE(MIN(D6L1505C9,RUN_YEARS),B7L815C1,B7L815C10,B7L815C19,B7L815C28,B7L815C37)</f>
        <v>95.047480023585337</v>
      </c>
      <c r="AX12" s="16" t="s">
        <v>39446</v>
      </c>
      <c r="AY12" s="33">
        <f>IF(D6L1505C23=0,0,D6L1505C19/D6L1505C23)</f>
        <v>4.0043594989466551E-4</v>
      </c>
      <c r="AZ12" s="16" t="s">
        <v>39447</v>
      </c>
      <c r="BA12" s="33">
        <f>IF(D6L1505C5=0,0,D6L1505C19/D6L1505C5)</f>
        <v>0.44767175004961141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0.18453357744493373</v>
      </c>
      <c r="J13" s="16" t="s">
        <v>39470</v>
      </c>
      <c r="K13" s="21">
        <f>IF(FLOW_THRU_100PCT="Y",1,INDEX(VariabilityMatrix,D6L1506C1,D6L1506C9))</f>
        <v>0.50871385072933473</v>
      </c>
      <c r="L13" s="16" t="s">
        <v>39450</v>
      </c>
      <c r="M13" s="15">
        <f>IF(D6L1506C2&lt;&gt;0,D6L1506C2*D6L1506C4,D6L1506C3*D6L1506C4)</f>
        <v>9.3874786770872146E-2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4.6937393385436073E-2</v>
      </c>
      <c r="R13" s="16" t="s">
        <v>39452</v>
      </c>
      <c r="S13" s="15">
        <f>D6L1506C5-D6L1506C7</f>
        <v>4.6937393385436073E-2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4.334496639352485E-2</v>
      </c>
      <c r="X13" s="16" t="s">
        <v>39454</v>
      </c>
      <c r="Y13" s="33">
        <f>D6L1506C7-D6L1506C10</f>
        <v>3.5924269919112226E-3</v>
      </c>
      <c r="Z13" s="16" t="s">
        <v>39455</v>
      </c>
      <c r="AA13" s="33">
        <f>CHOOSE(MIN(D6L1506C9,RUN_YEARS),B7L815C7,B7L815C16,B7L815C25,B7L815C34,B7L815C43)</f>
        <v>6412.6</v>
      </c>
      <c r="AB13" s="16" t="s">
        <v>39456</v>
      </c>
      <c r="AC13" s="33">
        <f>IF(D6L1506C12=0,0,D6L1506C10/D6L1506C12)</f>
        <v>6.7593435413911438E-6</v>
      </c>
      <c r="AD13" s="16" t="s">
        <v>39457</v>
      </c>
      <c r="AE13" s="33">
        <f>IF(D6L1506C5=0,0,D6L1506C10/D6L1506C5)</f>
        <v>0.46173171609242053</v>
      </c>
      <c r="AF13" s="16" t="s">
        <v>39458</v>
      </c>
      <c r="AG13" s="33">
        <f>CHOOSE(MIN(D6L1506C9,RUN_YEARS),B7L815C5,B7L815C14,B7L815C23,B7L815C32,B7L815C41)</f>
        <v>204.41373940171928</v>
      </c>
      <c r="AH13" s="16" t="s">
        <v>39459</v>
      </c>
      <c r="AI13" s="33">
        <f>IF(D6L1506C15=0,0,D6L1506C11/D6L1506C15)</f>
        <v>1.7574293207616981E-5</v>
      </c>
      <c r="AJ13" s="16" t="s">
        <v>39460</v>
      </c>
      <c r="AK13" s="33">
        <f>IF(D6L1506C5=0,0,D6L1506C11/D6L1506C5)</f>
        <v>3.8268283907579491E-2</v>
      </c>
      <c r="AL13" s="16" t="s">
        <v>39461</v>
      </c>
      <c r="AM13" s="33">
        <f>D6L1506C8*CHOOSE(MIN(D6L1506C9,RUN_YEARS),B7L815C4,B7L815C13,B7L815C22,B7L815C31,B7L815C40)</f>
        <v>4.9123033061856339E-3</v>
      </c>
      <c r="AN13" s="16" t="s">
        <v>39462</v>
      </c>
      <c r="AO13" s="33">
        <f>D6L1506C8-D6L1506C18</f>
        <v>4.2025090079250441E-2</v>
      </c>
      <c r="AP13" s="16" t="s">
        <v>39463</v>
      </c>
      <c r="AQ13" s="33">
        <f>CHOOSE(MIN(D6L1506C9,RUN_YEARS),B7L815C2,B7L815C11,B7L815C20,B7L815C29,B7L815C38)</f>
        <v>11.110078514620497</v>
      </c>
      <c r="AR13" s="16" t="s">
        <v>39464</v>
      </c>
      <c r="AS13" s="33">
        <f>IF(D6L1506C20=0,0,D6L1506C18/D6L1506C20)</f>
        <v>4.421483880353505E-4</v>
      </c>
      <c r="AT13" s="16" t="s">
        <v>39465</v>
      </c>
      <c r="AU13" s="33">
        <f>IF(D6L1506C5=0,0,D6L1506C18/D6L1506C5)</f>
        <v>5.2328249950388636E-2</v>
      </c>
      <c r="AV13" s="16" t="s">
        <v>39466</v>
      </c>
      <c r="AW13" s="33">
        <f>CHOOSE(MIN(D6L1506C9,RUN_YEARS),B7L815C1,B7L815C10,B7L815C19,B7L815C28,B7L815C37)</f>
        <v>95.047480023585337</v>
      </c>
      <c r="AX13" s="16" t="s">
        <v>39467</v>
      </c>
      <c r="AY13" s="33">
        <f>IF(D6L1506C23=0,0,D6L1506C19/D6L1506C23)</f>
        <v>4.4214838803535055E-4</v>
      </c>
      <c r="AZ13" s="16" t="s">
        <v>39468</v>
      </c>
      <c r="BA13" s="33">
        <f>IF(D6L1506C5=0,0,D6L1506C19/D6L1506C5)</f>
        <v>0.44767175004961141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8.9513100470135169E-3</v>
      </c>
      <c r="J14" s="16" t="s">
        <v>39491</v>
      </c>
      <c r="K14" s="21">
        <f>IF(FLOW_THRU_100PCT="Y",1,INDEX(VariabilityMatrix,D6L1507C1,D6L1507C9))</f>
        <v>0.494701222858482</v>
      </c>
      <c r="L14" s="16" t="s">
        <v>39471</v>
      </c>
      <c r="M14" s="15">
        <f>IF(D6L1507C2&lt;&gt;0,D6L1507C2*D6L1507C4,D6L1507C3*D6L1507C4)</f>
        <v>4.4282240264430029E-3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2.2141120132215014E-3</v>
      </c>
      <c r="R14" s="16" t="s">
        <v>39473</v>
      </c>
      <c r="S14" s="15">
        <f>D6L1507C5-D6L1507C7</f>
        <v>2.2141120132215014E-3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2.0299198397794897E-3</v>
      </c>
      <c r="X14" s="16" t="s">
        <v>39475</v>
      </c>
      <c r="Y14" s="33">
        <f>D6L1507C7-D6L1507C10</f>
        <v>1.8419217344201174E-4</v>
      </c>
      <c r="Z14" s="16" t="s">
        <v>39476</v>
      </c>
      <c r="AA14" s="33">
        <f>CHOOSE(MIN(D6L1507C9,RUN_YEARS),B7L815C7,B7L815C16,B7L815C25,B7L815C34,B7L815C43)</f>
        <v>7450</v>
      </c>
      <c r="AB14" s="16" t="s">
        <v>39477</v>
      </c>
      <c r="AC14" s="33">
        <f>IF(D6L1507C12=0,0,D6L1507C10/D6L1507C12)</f>
        <v>2.7247246171536775E-7</v>
      </c>
      <c r="AD14" s="16" t="s">
        <v>39478</v>
      </c>
      <c r="AE14" s="33">
        <f>IF(D6L1507C5=0,0,D6L1507C10/D6L1507C5)</f>
        <v>0.45840495595026043</v>
      </c>
      <c r="AF14" s="16" t="s">
        <v>39479</v>
      </c>
      <c r="AG14" s="33">
        <f>CHOOSE(MIN(D6L1507C9,RUN_YEARS),B7L815C5,B7L815C14,B7L815C23,B7L815C32,B7L815C41)</f>
        <v>260.0011141880002</v>
      </c>
      <c r="AH14" s="16" t="s">
        <v>39480</v>
      </c>
      <c r="AI14" s="33">
        <f>IF(D6L1507C15=0,0,D6L1507C11/D6L1507C15)</f>
        <v>7.0842840045995749E-7</v>
      </c>
      <c r="AJ14" s="16" t="s">
        <v>39481</v>
      </c>
      <c r="AK14" s="33">
        <f>IF(D6L1507C5=0,0,D6L1507C11/D6L1507C5)</f>
        <v>4.159504404973955E-2</v>
      </c>
      <c r="AL14" s="16" t="s">
        <v>39482</v>
      </c>
      <c r="AM14" s="33">
        <f>D6L1507C8*CHOOSE(MIN(D6L1507C9,RUN_YEARS),B7L815C4,B7L815C13,B7L815C22,B7L815C31,B7L815C40)</f>
        <v>2.0269288300753385E-4</v>
      </c>
      <c r="AN14" s="16" t="s">
        <v>39483</v>
      </c>
      <c r="AO14" s="33">
        <f>D6L1507C8-D6L1507C18</f>
        <v>2.0114191302139676E-3</v>
      </c>
      <c r="AP14" s="16" t="s">
        <v>39484</v>
      </c>
      <c r="AQ14" s="33">
        <f>CHOOSE(MIN(D6L1507C9,RUN_YEARS),B7L815C2,B7L815C11,B7L815C20,B7L815C29,B7L815C38)</f>
        <v>12.195728827615634</v>
      </c>
      <c r="AR14" s="16" t="s">
        <v>39485</v>
      </c>
      <c r="AS14" s="33">
        <f>IF(D6L1507C20=0,0,D6L1507C18/D6L1507C20)</f>
        <v>1.6619989331720979E-5</v>
      </c>
      <c r="AT14" s="16" t="s">
        <v>39486</v>
      </c>
      <c r="AU14" s="33">
        <f>IF(D6L1507C5=0,0,D6L1507C18/D6L1507C5)</f>
        <v>4.5772951367672357E-2</v>
      </c>
      <c r="AV14" s="16" t="s">
        <v>39487</v>
      </c>
      <c r="AW14" s="33">
        <f>CHOOSE(MIN(D6L1507C9,RUN_YEARS),B7L815C1,B7L815C10,B7L815C19,B7L815C28,B7L815C37)</f>
        <v>121.0240927396364</v>
      </c>
      <c r="AX14" s="16" t="s">
        <v>39488</v>
      </c>
      <c r="AY14" s="33">
        <f>IF(D6L1507C23=0,0,D6L1507C19/D6L1507C23)</f>
        <v>1.6619989331720982E-5</v>
      </c>
      <c r="AZ14" s="16" t="s">
        <v>39489</v>
      </c>
      <c r="BA14" s="33">
        <f>IF(D6L1507C5=0,0,D6L1507C19/D6L1507C5)</f>
        <v>0.45422704863232766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0.494701222858482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7450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260.0011141880002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12.195728827615634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121.0240927396364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0.494701222858482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7450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260.0011141880002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12.195728827615634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121.0240927396364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0.494701222858482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7450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260.0011141880002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12.195728827615634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121.0240927396364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0.494701222858482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7450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260.0011141880002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12.195728827615634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121.0240927396364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0.494701222858482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7450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260.0011141880002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12.195728827615634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121.0240927396364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3.7693227092918521E-3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3.241617529990993E-3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1.6208087649954965E-3</v>
      </c>
      <c r="R20" s="16" t="s">
        <v>39599</v>
      </c>
      <c r="S20" s="15">
        <f>D6L1513C5-D6L1513C7</f>
        <v>1.6208087649954965E-3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1.4859735410431133E-3</v>
      </c>
      <c r="X20" s="16" t="s">
        <v>39601</v>
      </c>
      <c r="Y20" s="33">
        <f>D6L1513C7-D6L1513C10</f>
        <v>1.3483522395238315E-4</v>
      </c>
      <c r="Z20" s="16" t="s">
        <v>39602</v>
      </c>
      <c r="AA20" s="33">
        <f>CHOOSE(MIN(D6L1513C9,RUN_YEARS),B7L815C7,B7L815C16,B7L815C25,B7L815C34,B7L815C43)</f>
        <v>7450</v>
      </c>
      <c r="AB20" s="16" t="s">
        <v>39603</v>
      </c>
      <c r="AC20" s="33">
        <f>IF(D6L1513C12=0,0,D6L1513C10/D6L1513C12)</f>
        <v>1.9945953571048501E-7</v>
      </c>
      <c r="AD20" s="16" t="s">
        <v>39604</v>
      </c>
      <c r="AE20" s="33">
        <f>IF(D6L1513C5=0,0,D6L1513C10/D6L1513C5)</f>
        <v>0.45840495595026048</v>
      </c>
      <c r="AF20" s="16" t="s">
        <v>39605</v>
      </c>
      <c r="AG20" s="33">
        <f>CHOOSE(MIN(D6L1513C9,RUN_YEARS),B7L815C5,B7L815C14,B7L815C23,B7L815C32,B7L815C41)</f>
        <v>260.0011141880002</v>
      </c>
      <c r="AH20" s="16" t="s">
        <v>39606</v>
      </c>
      <c r="AI20" s="33">
        <f>IF(D6L1513C15=0,0,D6L1513C11/D6L1513C15)</f>
        <v>5.1859479284726149E-7</v>
      </c>
      <c r="AJ20" s="16" t="s">
        <v>39607</v>
      </c>
      <c r="AK20" s="33">
        <f>IF(D6L1513C5=0,0,D6L1513C11/D6L1513C5)</f>
        <v>4.1595044049739516E-2</v>
      </c>
      <c r="AL20" s="16" t="s">
        <v>39608</v>
      </c>
      <c r="AM20" s="33">
        <f>D6L1513C8*CHOOSE(MIN(D6L1513C9,RUN_YEARS),B7L815C4,B7L815C13,B7L815C22,B7L815C31,B7L815C40)</f>
        <v>1.4837840155287191E-4</v>
      </c>
      <c r="AN20" s="16" t="s">
        <v>39609</v>
      </c>
      <c r="AO20" s="33">
        <f>D6L1513C8-D6L1513C18</f>
        <v>1.4724303634426246E-3</v>
      </c>
      <c r="AP20" s="16" t="s">
        <v>39610</v>
      </c>
      <c r="AQ20" s="33">
        <f>CHOOSE(MIN(D6L1513C9,RUN_YEARS),B7L815C2,B7L815C11,B7L815C20,B7L815C29,B7L815C38)</f>
        <v>12.195728827615634</v>
      </c>
      <c r="AR20" s="16" t="s">
        <v>39611</v>
      </c>
      <c r="AS20" s="33">
        <f>IF(D6L1513C20=0,0,D6L1513C18/D6L1513C20)</f>
        <v>1.2166423479086254E-5</v>
      </c>
      <c r="AT20" s="16" t="s">
        <v>39612</v>
      </c>
      <c r="AU20" s="33">
        <f>IF(D6L1513C5=0,0,D6L1513C18/D6L1513C5)</f>
        <v>4.5772951367672357E-2</v>
      </c>
      <c r="AV20" s="16" t="s">
        <v>39613</v>
      </c>
      <c r="AW20" s="33">
        <f>CHOOSE(MIN(D6L1513C9,RUN_YEARS),B7L815C1,B7L815C10,B7L815C19,B7L815C28,B7L815C37)</f>
        <v>121.0240927396364</v>
      </c>
      <c r="AX20" s="16" t="s">
        <v>39614</v>
      </c>
      <c r="AY20" s="33">
        <f>IF(D6L1513C23=0,0,D6L1513C19/D6L1513C23)</f>
        <v>1.2166423479086254E-5</v>
      </c>
      <c r="AZ20" s="16" t="s">
        <v>39615</v>
      </c>
      <c r="BA20" s="33">
        <f>IF(D6L1513C5=0,0,D6L1513C19/D6L1513C5)</f>
        <v>0.45422704863232766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0.50871385072933473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6412.6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204.41373940171928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11.110078514620497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95.047480023585337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3.1699748742870432E-2</v>
      </c>
      <c r="J22" s="16" t="s">
        <v>39658</v>
      </c>
      <c r="K22" s="21">
        <f>IF(FLOW_THRU_100PCT="Y",1,INDEX(VariabilityMatrix,D6L1515C1,D6L1515C9))</f>
        <v>0.50999858871473003</v>
      </c>
      <c r="L22" s="16" t="s">
        <v>39638</v>
      </c>
      <c r="M22" s="15">
        <f>IF(D6L1515C2&lt;&gt;0,D6L1515C2*D6L1515C4,D6L1515C3*D6L1515C4)</f>
        <v>1.6166827121475456E-2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8.0834135607377282E-3</v>
      </c>
      <c r="R22" s="16" t="s">
        <v>39640</v>
      </c>
      <c r="S22" s="15">
        <f>D6L1515C5-D6L1515C7</f>
        <v>8.0834135607377282E-3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7.4224586779918032E-3</v>
      </c>
      <c r="X22" s="16" t="s">
        <v>39642</v>
      </c>
      <c r="Y22" s="33">
        <f>D6L1515C7-D6L1515C10</f>
        <v>6.6095488274592502E-4</v>
      </c>
      <c r="Z22" s="16" t="s">
        <v>39643</v>
      </c>
      <c r="AA22" s="33">
        <f>CHOOSE(MIN(D6L1515C9,RUN_YEARS),B7L815C7,B7L815C16,B7L815C25,B7L815C34,B7L815C43)</f>
        <v>7692.666666666667</v>
      </c>
      <c r="AB22" s="16" t="s">
        <v>39644</v>
      </c>
      <c r="AC22" s="33">
        <f>IF(D6L1515C12=0,0,D6L1515C10/D6L1515C12)</f>
        <v>9.6487460065757036E-7</v>
      </c>
      <c r="AD22" s="16" t="s">
        <v>39645</v>
      </c>
      <c r="AE22" s="33">
        <f>IF(D6L1515C5=0,0,D6L1515C10/D6L1515C5)</f>
        <v>0.45911659858922255</v>
      </c>
      <c r="AF22" s="16" t="s">
        <v>39646</v>
      </c>
      <c r="AG22" s="33">
        <f>CHOOSE(MIN(D6L1515C9,RUN_YEARS),B7L815C5,B7L815C14,B7L815C23,B7L815C32,B7L815C41)</f>
        <v>263.46782915364514</v>
      </c>
      <c r="AH22" s="16" t="s">
        <v>39647</v>
      </c>
      <c r="AI22" s="33">
        <f>IF(D6L1515C15=0,0,D6L1515C11/D6L1515C15)</f>
        <v>2.5086739617096837E-6</v>
      </c>
      <c r="AJ22" s="16" t="s">
        <v>39648</v>
      </c>
      <c r="AK22" s="33">
        <f>IF(D6L1515C5=0,0,D6L1515C11/D6L1515C5)</f>
        <v>4.088340141077746E-2</v>
      </c>
      <c r="AL22" s="16" t="s">
        <v>39649</v>
      </c>
      <c r="AM22" s="33">
        <f>D6L1515C8*CHOOSE(MIN(D6L1515C9,RUN_YEARS),B7L815C4,B7L815C13,B7L815C22,B7L815C31,B7L815C40)</f>
        <v>8.1183334335306417E-4</v>
      </c>
      <c r="AN22" s="16" t="s">
        <v>39650</v>
      </c>
      <c r="AO22" s="33">
        <f>D6L1515C8-D6L1515C18</f>
        <v>7.2715802173846638E-3</v>
      </c>
      <c r="AP22" s="16" t="s">
        <v>39651</v>
      </c>
      <c r="AQ22" s="33">
        <f>CHOOSE(MIN(D6L1515C9,RUN_YEARS),B7L815C2,B7L815C11,B7L815C20,B7L815C29,B7L815C38)</f>
        <v>13.718303012284688</v>
      </c>
      <c r="AR22" s="16" t="s">
        <v>39652</v>
      </c>
      <c r="AS22" s="33">
        <f>IF(D6L1515C20=0,0,D6L1515C18/D6L1515C20)</f>
        <v>5.9178846146354292E-5</v>
      </c>
      <c r="AT22" s="16" t="s">
        <v>39653</v>
      </c>
      <c r="AU22" s="33">
        <f>IF(D6L1515C5=0,0,D6L1515C18/D6L1515C5)</f>
        <v>5.0215997069372548E-2</v>
      </c>
      <c r="AV22" s="16" t="s">
        <v>39654</v>
      </c>
      <c r="AW22" s="33">
        <f>CHOOSE(MIN(D6L1515C9,RUN_YEARS),B7L815C1,B7L815C10,B7L815C19,B7L815C28,B7L815C37)</f>
        <v>122.87465354429911</v>
      </c>
      <c r="AX22" s="16" t="s">
        <v>39655</v>
      </c>
      <c r="AY22" s="33">
        <f>IF(D6L1515C23=0,0,D6L1515C19/D6L1515C23)</f>
        <v>5.9178846146354292E-5</v>
      </c>
      <c r="AZ22" s="16" t="s">
        <v>39656</v>
      </c>
      <c r="BA22" s="33">
        <f>IF(D6L1515C5=0,0,D6L1515C19/D6L1515C5)</f>
        <v>0.44978400293062742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1.0283521598595224</v>
      </c>
      <c r="J23" s="16" t="s">
        <v>39679</v>
      </c>
      <c r="K23" s="21">
        <f>IF(FLOW_THRU_100PCT="Y",1,INDEX(VariabilityMatrix,D6L1516C1,D6L1516C9))</f>
        <v>0.23250378168192573</v>
      </c>
      <c r="L23" s="16" t="s">
        <v>39659</v>
      </c>
      <c r="M23" s="15">
        <f>IF(D6L1516C2&lt;&gt;0,D6L1516C2*D6L1516C4,D6L1516C3*D6L1516C4)</f>
        <v>0.2390957660681152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0.1195478830340576</v>
      </c>
      <c r="R23" s="16" t="s">
        <v>39661</v>
      </c>
      <c r="S23" s="15">
        <f>D6L1516C5-D6L1516C7</f>
        <v>0.1195478830340576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0.1097728348542775</v>
      </c>
      <c r="X23" s="16" t="s">
        <v>39663</v>
      </c>
      <c r="Y23" s="33">
        <f>D6L1516C7-D6L1516C10</f>
        <v>9.775048179780102E-3</v>
      </c>
      <c r="Z23" s="16" t="s">
        <v>39664</v>
      </c>
      <c r="AA23" s="33">
        <f>CHOOSE(MIN(D6L1516C9,RUN_YEARS),B7L815C7,B7L815C16,B7L815C25,B7L815C34,B7L815C43)</f>
        <v>7692.666666666667</v>
      </c>
      <c r="AB23" s="16" t="s">
        <v>39665</v>
      </c>
      <c r="AC23" s="33">
        <f>IF(D6L1516C12=0,0,D6L1516C10/D6L1516C12)</f>
        <v>1.4269802606934417E-5</v>
      </c>
      <c r="AD23" s="16" t="s">
        <v>39666</v>
      </c>
      <c r="AE23" s="33">
        <f>IF(D6L1516C5=0,0,D6L1516C10/D6L1516C5)</f>
        <v>0.45911659858922255</v>
      </c>
      <c r="AF23" s="16" t="s">
        <v>39667</v>
      </c>
      <c r="AG23" s="33">
        <f>CHOOSE(MIN(D6L1516C9,RUN_YEARS),B7L815C5,B7L815C14,B7L815C23,B7L815C32,B7L815C41)</f>
        <v>263.46782915364514</v>
      </c>
      <c r="AH23" s="16" t="s">
        <v>39668</v>
      </c>
      <c r="AI23" s="33">
        <f>IF(D6L1516C15=0,0,D6L1516C11/D6L1516C15)</f>
        <v>3.7101486778029509E-5</v>
      </c>
      <c r="AJ23" s="16" t="s">
        <v>39669</v>
      </c>
      <c r="AK23" s="33">
        <f>IF(D6L1516C5=0,0,D6L1516C11/D6L1516C5)</f>
        <v>4.0883401410777474E-2</v>
      </c>
      <c r="AL23" s="16" t="s">
        <v>39670</v>
      </c>
      <c r="AM23" s="33">
        <f>D6L1516C8*CHOOSE(MIN(D6L1516C9,RUN_YEARS),B7L815C4,B7L815C13,B7L815C22,B7L815C31,B7L815C40)</f>
        <v>1.2006432288175857E-2</v>
      </c>
      <c r="AN23" s="16" t="s">
        <v>39671</v>
      </c>
      <c r="AO23" s="33">
        <f>D6L1516C8-D6L1516C18</f>
        <v>0.10754145074588174</v>
      </c>
      <c r="AP23" s="16" t="s">
        <v>39672</v>
      </c>
      <c r="AQ23" s="33">
        <f>CHOOSE(MIN(D6L1516C9,RUN_YEARS),B7L815C2,B7L815C11,B7L815C20,B7L815C29,B7L815C38)</f>
        <v>13.718303012284688</v>
      </c>
      <c r="AR23" s="16" t="s">
        <v>39673</v>
      </c>
      <c r="AS23" s="33">
        <f>IF(D6L1516C20=0,0,D6L1516C18/D6L1516C20)</f>
        <v>8.7521264674093749E-4</v>
      </c>
      <c r="AT23" s="16" t="s">
        <v>39674</v>
      </c>
      <c r="AU23" s="33">
        <f>IF(D6L1516C5=0,0,D6L1516C18/D6L1516C5)</f>
        <v>5.0215997069372548E-2</v>
      </c>
      <c r="AV23" s="16" t="s">
        <v>39675</v>
      </c>
      <c r="AW23" s="33">
        <f>CHOOSE(MIN(D6L1516C9,RUN_YEARS),B7L815C1,B7L815C10,B7L815C19,B7L815C28,B7L815C37)</f>
        <v>122.87465354429911</v>
      </c>
      <c r="AX23" s="16" t="s">
        <v>39676</v>
      </c>
      <c r="AY23" s="33">
        <f>IF(D6L1516C23=0,0,D6L1516C19/D6L1516C23)</f>
        <v>8.7521264674093749E-4</v>
      </c>
      <c r="AZ23" s="16" t="s">
        <v>39677</v>
      </c>
      <c r="BA23" s="33">
        <f>IF(D6L1516C5=0,0,D6L1516C19/D6L1516C5)</f>
        <v>0.44978400293062748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0.45834511213945506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0.39417679643993137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0.19708839821996568</v>
      </c>
      <c r="R24" s="16" t="s">
        <v>39682</v>
      </c>
      <c r="S24" s="15">
        <f>D6L1517C5-D6L1517C7</f>
        <v>0.19708839821996568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0.18097311002429767</v>
      </c>
      <c r="X24" s="16" t="s">
        <v>39684</v>
      </c>
      <c r="Y24" s="33">
        <f>D6L1517C7-D6L1517C10</f>
        <v>1.6115288195668015E-2</v>
      </c>
      <c r="Z24" s="16" t="s">
        <v>39685</v>
      </c>
      <c r="AA24" s="33">
        <f>CHOOSE(MIN(D6L1517C9,RUN_YEARS),B7L815C7,B7L815C16,B7L815C25,B7L815C34,B7L815C43)</f>
        <v>7692.666666666667</v>
      </c>
      <c r="AB24" s="16" t="s">
        <v>39686</v>
      </c>
      <c r="AC24" s="33">
        <f>IF(D6L1517C12=0,0,D6L1517C10/D6L1517C12)</f>
        <v>2.3525406450857657E-5</v>
      </c>
      <c r="AD24" s="16" t="s">
        <v>39687</v>
      </c>
      <c r="AE24" s="33">
        <f>IF(D6L1517C5=0,0,D6L1517C10/D6L1517C5)</f>
        <v>0.4591165985892226</v>
      </c>
      <c r="AF24" s="16" t="s">
        <v>39688</v>
      </c>
      <c r="AG24" s="33">
        <f>CHOOSE(MIN(D6L1517C9,RUN_YEARS),B7L815C5,B7L815C14,B7L815C23,B7L815C32,B7L815C41)</f>
        <v>263.46782915364514</v>
      </c>
      <c r="AH24" s="16" t="s">
        <v>39689</v>
      </c>
      <c r="AI24" s="33">
        <f>IF(D6L1517C15=0,0,D6L1517C11/D6L1517C15)</f>
        <v>6.1166056772229852E-5</v>
      </c>
      <c r="AJ24" s="16" t="s">
        <v>39690</v>
      </c>
      <c r="AK24" s="33">
        <f>IF(D6L1517C5=0,0,D6L1517C11/D6L1517C5)</f>
        <v>4.0883401410777426E-2</v>
      </c>
      <c r="AL24" s="16" t="s">
        <v>39691</v>
      </c>
      <c r="AM24" s="33">
        <f>D6L1517C8*CHOOSE(MIN(D6L1517C9,RUN_YEARS),B7L815C4,B7L815C13,B7L815C22,B7L815C31,B7L815C40)</f>
        <v>1.9793980854842252E-2</v>
      </c>
      <c r="AN24" s="16" t="s">
        <v>39692</v>
      </c>
      <c r="AO24" s="33">
        <f>D6L1517C8-D6L1517C18</f>
        <v>0.17729441736512344</v>
      </c>
      <c r="AP24" s="16" t="s">
        <v>39693</v>
      </c>
      <c r="AQ24" s="33">
        <f>CHOOSE(MIN(D6L1517C9,RUN_YEARS),B7L815C2,B7L815C11,B7L815C20,B7L815C29,B7L815C38)</f>
        <v>13.718303012284688</v>
      </c>
      <c r="AR24" s="16" t="s">
        <v>39694</v>
      </c>
      <c r="AS24" s="33">
        <f>IF(D6L1517C20=0,0,D6L1517C18/D6L1517C20)</f>
        <v>1.4428884416036603E-3</v>
      </c>
      <c r="AT24" s="16" t="s">
        <v>39695</v>
      </c>
      <c r="AU24" s="33">
        <f>IF(D6L1517C5=0,0,D6L1517C18/D6L1517C5)</f>
        <v>5.0215997069372548E-2</v>
      </c>
      <c r="AV24" s="16" t="s">
        <v>39696</v>
      </c>
      <c r="AW24" s="33">
        <f>CHOOSE(MIN(D6L1517C9,RUN_YEARS),B7L815C1,B7L815C10,B7L815C19,B7L815C28,B7L815C37)</f>
        <v>122.87465354429911</v>
      </c>
      <c r="AX24" s="16" t="s">
        <v>39697</v>
      </c>
      <c r="AY24" s="33">
        <f>IF(D6L1517C23=0,0,D6L1517C19/D6L1517C23)</f>
        <v>1.4428884416036606E-3</v>
      </c>
      <c r="AZ24" s="16" t="s">
        <v>39698</v>
      </c>
      <c r="BA24" s="33">
        <f>IF(D6L1517C5=0,0,D6L1517C19/D6L1517C5)</f>
        <v>0.44978400293062748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0.82744608696742261</v>
      </c>
      <c r="J25" s="16" t="s">
        <v>39720</v>
      </c>
      <c r="K25" s="21">
        <f>IF(FLOW_THRU_100PCT="Y",1,INDEX(VariabilityMatrix,D6L1518C1,D6L1518C9))</f>
        <v>0.21446738302183352</v>
      </c>
      <c r="L25" s="16" t="s">
        <v>39700</v>
      </c>
      <c r="M25" s="15">
        <f>IF(D6L1518C2&lt;&gt;0,D6L1518C2*D6L1518C4,D6L1518C3*D6L1518C4)</f>
        <v>0.1774601968635596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8.87300984317798E-2</v>
      </c>
      <c r="R25" s="16" t="s">
        <v>39702</v>
      </c>
      <c r="S25" s="15">
        <f>D6L1518C5-D6L1518C7</f>
        <v>8.87300984317798E-2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8.134863372616459E-2</v>
      </c>
      <c r="X25" s="16" t="s">
        <v>39704</v>
      </c>
      <c r="Y25" s="33">
        <f>D6L1518C7-D6L1518C10</f>
        <v>7.3814647056152094E-3</v>
      </c>
      <c r="Z25" s="16" t="s">
        <v>39705</v>
      </c>
      <c r="AA25" s="33">
        <f>CHOOSE(MIN(D6L1518C9,RUN_YEARS),B7L815C7,B7L815C16,B7L815C25,B7L815C34,B7L815C43)</f>
        <v>7450</v>
      </c>
      <c r="AB25" s="16" t="s">
        <v>39706</v>
      </c>
      <c r="AC25" s="33">
        <f>IF(D6L1518C12=0,0,D6L1518C10/D6L1518C12)</f>
        <v>1.0919279694787193E-5</v>
      </c>
      <c r="AD25" s="16" t="s">
        <v>39707</v>
      </c>
      <c r="AE25" s="33">
        <f>IF(D6L1518C5=0,0,D6L1518C10/D6L1518C5)</f>
        <v>0.45840495595026048</v>
      </c>
      <c r="AF25" s="16" t="s">
        <v>39708</v>
      </c>
      <c r="AG25" s="33">
        <f>CHOOSE(MIN(D6L1518C9,RUN_YEARS),B7L815C5,B7L815C14,B7L815C23,B7L815C32,B7L815C41)</f>
        <v>260.0011141880002</v>
      </c>
      <c r="AH25" s="16" t="s">
        <v>39709</v>
      </c>
      <c r="AI25" s="33">
        <f>IF(D6L1518C15=0,0,D6L1518C11/D6L1518C15)</f>
        <v>2.8390127206446739E-5</v>
      </c>
      <c r="AJ25" s="16" t="s">
        <v>39710</v>
      </c>
      <c r="AK25" s="33">
        <f>IF(D6L1518C5=0,0,D6L1518C11/D6L1518C5)</f>
        <v>4.1595044049739523E-2</v>
      </c>
      <c r="AL25" s="16" t="s">
        <v>39711</v>
      </c>
      <c r="AM25" s="33">
        <f>D6L1518C8*CHOOSE(MIN(D6L1518C9,RUN_YEARS),B7L815C4,B7L815C13,B7L815C22,B7L815C31,B7L815C40)</f>
        <v>8.1228769607332753E-3</v>
      </c>
      <c r="AN25" s="16" t="s">
        <v>39712</v>
      </c>
      <c r="AO25" s="33">
        <f>D6L1518C8-D6L1518C18</f>
        <v>8.0607221471046528E-2</v>
      </c>
      <c r="AP25" s="16" t="s">
        <v>39713</v>
      </c>
      <c r="AQ25" s="33">
        <f>CHOOSE(MIN(D6L1518C9,RUN_YEARS),B7L815C2,B7L815C11,B7L815C20,B7L815C29,B7L815C38)</f>
        <v>12.195728827615634</v>
      </c>
      <c r="AR25" s="16" t="s">
        <v>39714</v>
      </c>
      <c r="AS25" s="33">
        <f>IF(D6L1518C20=0,0,D6L1518C18/D6L1518C20)</f>
        <v>6.6604276591818623E-4</v>
      </c>
      <c r="AT25" s="16" t="s">
        <v>39715</v>
      </c>
      <c r="AU25" s="33">
        <f>IF(D6L1518C5=0,0,D6L1518C18/D6L1518C5)</f>
        <v>4.577295136767235E-2</v>
      </c>
      <c r="AV25" s="16" t="s">
        <v>39716</v>
      </c>
      <c r="AW25" s="33">
        <f>CHOOSE(MIN(D6L1518C9,RUN_YEARS),B7L815C1,B7L815C10,B7L815C19,B7L815C28,B7L815C37)</f>
        <v>121.0240927396364</v>
      </c>
      <c r="AX25" s="16" t="s">
        <v>39717</v>
      </c>
      <c r="AY25" s="33">
        <f>IF(D6L1518C23=0,0,D6L1518C19/D6L1518C23)</f>
        <v>6.6604276591818634E-4</v>
      </c>
      <c r="AZ25" s="16" t="s">
        <v>39718</v>
      </c>
      <c r="BA25" s="33">
        <f>IF(D6L1518C5=0,0,D6L1518C19/D6L1518C5)</f>
        <v>0.45422704863232766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3.6031074927752509</v>
      </c>
      <c r="J26" s="16" t="s">
        <v>39741</v>
      </c>
      <c r="K26" s="21">
        <f>IF(FLOW_THRU_100PCT="Y",1,INDEX(VariabilityMatrix,D6L1519C1,D6L1519C9))</f>
        <v>0.23250378168192573</v>
      </c>
      <c r="L26" s="16" t="s">
        <v>39721</v>
      </c>
      <c r="M26" s="15">
        <f>IF(D6L1519C2&lt;&gt;0,D6L1519C2*D6L1519C4,D6L1519C3*D6L1519C4)</f>
        <v>0.83773611787672775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0.41886805893836387</v>
      </c>
      <c r="R26" s="16" t="s">
        <v>39723</v>
      </c>
      <c r="S26" s="15">
        <f>D6L1519C5-D6L1519C7</f>
        <v>0.41886805893836387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0.38461855695490321</v>
      </c>
      <c r="X26" s="16" t="s">
        <v>39725</v>
      </c>
      <c r="Y26" s="33">
        <f>D6L1519C7-D6L1519C10</f>
        <v>3.4249501983460662E-2</v>
      </c>
      <c r="Z26" s="16" t="s">
        <v>39726</v>
      </c>
      <c r="AA26" s="33">
        <f>CHOOSE(MIN(D6L1519C9,RUN_YEARS),B7L815C7,B7L815C16,B7L815C25,B7L815C34,B7L815C43)</f>
        <v>7692.666666666667</v>
      </c>
      <c r="AB26" s="16" t="s">
        <v>39727</v>
      </c>
      <c r="AC26" s="33">
        <f>IF(D6L1519C12=0,0,D6L1519C10/D6L1519C12)</f>
        <v>4.9998079160443261E-5</v>
      </c>
      <c r="AD26" s="16" t="s">
        <v>39728</v>
      </c>
      <c r="AE26" s="33">
        <f>IF(D6L1519C5=0,0,D6L1519C10/D6L1519C5)</f>
        <v>0.45911659858922249</v>
      </c>
      <c r="AF26" s="16" t="s">
        <v>39729</v>
      </c>
      <c r="AG26" s="33">
        <f>CHOOSE(MIN(D6L1519C9,RUN_YEARS),B7L815C5,B7L815C14,B7L815C23,B7L815C32,B7L815C41)</f>
        <v>263.46782915364514</v>
      </c>
      <c r="AH26" s="16" t="s">
        <v>39730</v>
      </c>
      <c r="AI26" s="33">
        <f>IF(D6L1519C15=0,0,D6L1519C11/D6L1519C15)</f>
        <v>1.2999500581715258E-4</v>
      </c>
      <c r="AJ26" s="16" t="s">
        <v>39731</v>
      </c>
      <c r="AK26" s="33">
        <f>IF(D6L1519C5=0,0,D6L1519C11/D6L1519C5)</f>
        <v>4.0883401410777481E-2</v>
      </c>
      <c r="AL26" s="16" t="s">
        <v>39732</v>
      </c>
      <c r="AM26" s="33">
        <f>D6L1519C8*CHOOSE(MIN(D6L1519C9,RUN_YEARS),B7L815C4,B7L815C13,B7L815C22,B7L815C31,B7L815C40)</f>
        <v>4.2067754440205295E-2</v>
      </c>
      <c r="AN26" s="16" t="s">
        <v>39733</v>
      </c>
      <c r="AO26" s="33">
        <f>D6L1519C8-D6L1519C18</f>
        <v>0.3768003044981586</v>
      </c>
      <c r="AP26" s="16" t="s">
        <v>39734</v>
      </c>
      <c r="AQ26" s="33">
        <f>CHOOSE(MIN(D6L1519C9,RUN_YEARS),B7L815C2,B7L815C11,B7L815C20,B7L815C29,B7L815C38)</f>
        <v>13.718303012284688</v>
      </c>
      <c r="AR26" s="16" t="s">
        <v>39735</v>
      </c>
      <c r="AS26" s="33">
        <f>IF(D6L1519C20=0,0,D6L1519C18/D6L1519C20)</f>
        <v>3.0665421519362693E-3</v>
      </c>
      <c r="AT26" s="16" t="s">
        <v>39736</v>
      </c>
      <c r="AU26" s="33">
        <f>IF(D6L1519C5=0,0,D6L1519C18/D6L1519C5)</f>
        <v>5.0215997069372548E-2</v>
      </c>
      <c r="AV26" s="16" t="s">
        <v>39737</v>
      </c>
      <c r="AW26" s="33">
        <f>CHOOSE(MIN(D6L1519C9,RUN_YEARS),B7L815C1,B7L815C10,B7L815C19,B7L815C28,B7L815C37)</f>
        <v>122.87465354429911</v>
      </c>
      <c r="AX26" s="16" t="s">
        <v>39738</v>
      </c>
      <c r="AY26" s="33">
        <f>IF(D6L1519C23=0,0,D6L1519C19/D6L1519C23)</f>
        <v>3.0665421519362698E-3</v>
      </c>
      <c r="AZ26" s="16" t="s">
        <v>39739</v>
      </c>
      <c r="BA26" s="33">
        <f>IF(D6L1519C5=0,0,D6L1519C19/D6L1519C5)</f>
        <v>0.44978400293062748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1.6460620008382949</v>
      </c>
      <c r="J27" s="16" t="s">
        <v>39762</v>
      </c>
      <c r="K27" s="21">
        <f>IF(FLOW_THRU_100PCT="Y",1,INDEX(VariabilityMatrix,D6L1520C1,D6L1520C9))</f>
        <v>0.21446738302183352</v>
      </c>
      <c r="L27" s="16" t="s">
        <v>39742</v>
      </c>
      <c r="M27" s="15">
        <f>IF(D6L1520C2&lt;&gt;0,D6L1520C2*D6L1520C4,D6L1520C3*D6L1520C4)</f>
        <v>0.35302660961147225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0.17651330480573613</v>
      </c>
      <c r="R27" s="16" t="s">
        <v>39744</v>
      </c>
      <c r="S27" s="15">
        <f>D6L1520C5-D6L1520C7</f>
        <v>0.17651330480573613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0.16182914742821675</v>
      </c>
      <c r="X27" s="16" t="s">
        <v>39746</v>
      </c>
      <c r="Y27" s="33">
        <f>D6L1520C7-D6L1520C10</f>
        <v>1.468415737751938E-2</v>
      </c>
      <c r="Z27" s="16" t="s">
        <v>39747</v>
      </c>
      <c r="AA27" s="33">
        <f>CHOOSE(MIN(D6L1520C9,RUN_YEARS),B7L815C7,B7L815C16,B7L815C25,B7L815C34,B7L815C43)</f>
        <v>7450</v>
      </c>
      <c r="AB27" s="16" t="s">
        <v>39748</v>
      </c>
      <c r="AC27" s="33">
        <f>IF(D6L1520C12=0,0,D6L1520C10/D6L1520C12)</f>
        <v>2.1722033211841175E-5</v>
      </c>
      <c r="AD27" s="16" t="s">
        <v>39749</v>
      </c>
      <c r="AE27" s="33">
        <f>IF(D6L1520C5=0,0,D6L1520C10/D6L1520C5)</f>
        <v>0.45840495595026048</v>
      </c>
      <c r="AF27" s="16" t="s">
        <v>39750</v>
      </c>
      <c r="AG27" s="33">
        <f>CHOOSE(MIN(D6L1520C9,RUN_YEARS),B7L815C5,B7L815C14,B7L815C23,B7L815C32,B7L815C41)</f>
        <v>260.0011141880002</v>
      </c>
      <c r="AH27" s="16" t="s">
        <v>39751</v>
      </c>
      <c r="AI27" s="33">
        <f>IF(D6L1520C15=0,0,D6L1520C11/D6L1520C15)</f>
        <v>5.6477286350787091E-5</v>
      </c>
      <c r="AJ27" s="16" t="s">
        <v>39752</v>
      </c>
      <c r="AK27" s="33">
        <f>IF(D6L1520C5=0,0,D6L1520C11/D6L1520C5)</f>
        <v>4.1595044049739502E-2</v>
      </c>
      <c r="AL27" s="16" t="s">
        <v>39753</v>
      </c>
      <c r="AM27" s="33">
        <f>D6L1520C8*CHOOSE(MIN(D6L1520C9,RUN_YEARS),B7L815C4,B7L815C13,B7L815C22,B7L815C31,B7L815C40)</f>
        <v>1.6159069833240173E-2</v>
      </c>
      <c r="AN27" s="16" t="s">
        <v>39754</v>
      </c>
      <c r="AO27" s="33">
        <f>D6L1520C8-D6L1520C18</f>
        <v>0.16035423497249596</v>
      </c>
      <c r="AP27" s="16" t="s">
        <v>39755</v>
      </c>
      <c r="AQ27" s="33">
        <f>CHOOSE(MIN(D6L1520C9,RUN_YEARS),B7L815C2,B7L815C11,B7L815C20,B7L815C29,B7L815C38)</f>
        <v>12.195728827615634</v>
      </c>
      <c r="AR27" s="16" t="s">
        <v>39756</v>
      </c>
      <c r="AS27" s="33">
        <f>IF(D6L1520C20=0,0,D6L1520C18/D6L1520C20)</f>
        <v>1.3249777903104956E-3</v>
      </c>
      <c r="AT27" s="16" t="s">
        <v>39757</v>
      </c>
      <c r="AU27" s="33">
        <f>IF(D6L1520C5=0,0,D6L1520C18/D6L1520C5)</f>
        <v>4.577295136767235E-2</v>
      </c>
      <c r="AV27" s="16" t="s">
        <v>39758</v>
      </c>
      <c r="AW27" s="33">
        <f>CHOOSE(MIN(D6L1520C9,RUN_YEARS),B7L815C1,B7L815C10,B7L815C19,B7L815C28,B7L815C37)</f>
        <v>121.0240927396364</v>
      </c>
      <c r="AX27" s="16" t="s">
        <v>39759</v>
      </c>
      <c r="AY27" s="33">
        <f>IF(D6L1520C23=0,0,D6L1520C19/D6L1520C23)</f>
        <v>1.3249777903104958E-3</v>
      </c>
      <c r="AZ27" s="16" t="s">
        <v>39760</v>
      </c>
      <c r="BA27" s="33">
        <f>IF(D6L1520C5=0,0,D6L1520C19/D6L1520C5)</f>
        <v>0.45422704863232766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0.21446738302183352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7450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260.0011141880002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12.195728827615634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121.0240927396364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0.21446738302183352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7450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260.0011141880002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12.195728827615634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121.0240927396364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0.21446738302183352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7450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260.0011141880002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12.195728827615634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121.0240927396364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0.21446738302183352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7450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260.0011141880002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12.195728827615634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121.0240927396364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0.21446738302183352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7450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260.0011141880002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12.195728827615634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121.0240927396364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0.22310904023950853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0.19187377460597735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9.5936887302988674E-2</v>
      </c>
      <c r="R33" s="16" t="s">
        <v>39870</v>
      </c>
      <c r="S33" s="15">
        <f>D6L1526C5-D6L1526C7</f>
        <v>9.5936887302988674E-2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8.7955889196263251E-2</v>
      </c>
      <c r="X33" s="16" t="s">
        <v>39872</v>
      </c>
      <c r="Y33" s="33">
        <f>D6L1526C7-D6L1526C10</f>
        <v>7.9809981067254232E-3</v>
      </c>
      <c r="Z33" s="16" t="s">
        <v>39873</v>
      </c>
      <c r="AA33" s="33">
        <f>CHOOSE(MIN(D6L1526C9,RUN_YEARS),B7L815C7,B7L815C16,B7L815C25,B7L815C34,B7L815C43)</f>
        <v>7450</v>
      </c>
      <c r="AB33" s="16" t="s">
        <v>39874</v>
      </c>
      <c r="AC33" s="33">
        <f>IF(D6L1526C12=0,0,D6L1526C10/D6L1526C12)</f>
        <v>1.1806159623659497E-5</v>
      </c>
      <c r="AD33" s="16" t="s">
        <v>39875</v>
      </c>
      <c r="AE33" s="33">
        <f>IF(D6L1526C5=0,0,D6L1526C10/D6L1526C5)</f>
        <v>0.45840495595026048</v>
      </c>
      <c r="AF33" s="16" t="s">
        <v>39876</v>
      </c>
      <c r="AG33" s="33">
        <f>CHOOSE(MIN(D6L1526C9,RUN_YEARS),B7L815C5,B7L815C14,B7L815C23,B7L815C32,B7L815C41)</f>
        <v>260.0011141880002</v>
      </c>
      <c r="AH33" s="16" t="s">
        <v>39877</v>
      </c>
      <c r="AI33" s="33">
        <f>IF(D6L1526C15=0,0,D6L1526C11/D6L1526C15)</f>
        <v>3.0696015021514738E-5</v>
      </c>
      <c r="AJ33" s="16" t="s">
        <v>39878</v>
      </c>
      <c r="AK33" s="33">
        <f>IF(D6L1526C5=0,0,D6L1526C11/D6L1526C5)</f>
        <v>4.1595044049739537E-2</v>
      </c>
      <c r="AL33" s="16" t="s">
        <v>39879</v>
      </c>
      <c r="AM33" s="33">
        <f>D6L1526C8*CHOOSE(MIN(D6L1526C9,RUN_YEARS),B7L815C4,B7L815C13,B7L815C22,B7L815C31,B7L815C40)</f>
        <v>8.7826289537711287E-3</v>
      </c>
      <c r="AN33" s="16" t="s">
        <v>39880</v>
      </c>
      <c r="AO33" s="33">
        <f>D6L1526C8-D6L1526C18</f>
        <v>8.7154258349217542E-2</v>
      </c>
      <c r="AP33" s="16" t="s">
        <v>39881</v>
      </c>
      <c r="AQ33" s="33">
        <f>CHOOSE(MIN(D6L1526C9,RUN_YEARS),B7L815C2,B7L815C11,B7L815C20,B7L815C29,B7L815C38)</f>
        <v>12.195728827615634</v>
      </c>
      <c r="AR33" s="16" t="s">
        <v>39882</v>
      </c>
      <c r="AS33" s="33">
        <f>IF(D6L1526C20=0,0,D6L1526C18/D6L1526C20)</f>
        <v>7.2013973727293884E-4</v>
      </c>
      <c r="AT33" s="16" t="s">
        <v>39883</v>
      </c>
      <c r="AU33" s="33">
        <f>IF(D6L1526C5=0,0,D6L1526C18/D6L1526C5)</f>
        <v>4.5772951367672357E-2</v>
      </c>
      <c r="AV33" s="16" t="s">
        <v>39884</v>
      </c>
      <c r="AW33" s="33">
        <f>CHOOSE(MIN(D6L1526C9,RUN_YEARS),B7L815C1,B7L815C10,B7L815C19,B7L815C28,B7L815C37)</f>
        <v>121.0240927396364</v>
      </c>
      <c r="AX33" s="16" t="s">
        <v>39885</v>
      </c>
      <c r="AY33" s="33">
        <f>IF(D6L1526C23=0,0,D6L1526C19/D6L1526C23)</f>
        <v>7.2013973727293884E-4</v>
      </c>
      <c r="AZ33" s="16" t="s">
        <v>39886</v>
      </c>
      <c r="BA33" s="33">
        <f>IF(D6L1526C5=0,0,D6L1526C19/D6L1526C5)</f>
        <v>0.4542270486323276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-0.26266216094870959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-0.22588945841589025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-0.11294472920794513</v>
      </c>
      <c r="R34" s="16" t="s">
        <v>39890</v>
      </c>
      <c r="S34" s="15">
        <f>D6L1527C5-D6L1527C7</f>
        <v>-0.11294472920794513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-0.10370959980506517</v>
      </c>
      <c r="X34" s="16" t="s">
        <v>39892</v>
      </c>
      <c r="Y34" s="33">
        <f>D6L1527C7-D6L1527C10</f>
        <v>-9.2351294028799602E-3</v>
      </c>
      <c r="Z34" s="16" t="s">
        <v>39893</v>
      </c>
      <c r="AA34" s="33">
        <f>CHOOSE(MIN(D6L1527C9,RUN_YEARS),B7L815C7,B7L815C16,B7L815C25,B7L815C34,B7L815C43)</f>
        <v>7692.666666666667</v>
      </c>
      <c r="AB34" s="16" t="s">
        <v>39894</v>
      </c>
      <c r="AC34" s="33">
        <f>IF(D6L1527C12=0,0,D6L1527C10/D6L1527C12)</f>
        <v>-1.348161883244629E-5</v>
      </c>
      <c r="AD34" s="16" t="s">
        <v>39895</v>
      </c>
      <c r="AE34" s="33">
        <f>IF(D6L1527C5=0,0,D6L1527C10/D6L1527C5)</f>
        <v>0.45911659858922255</v>
      </c>
      <c r="AF34" s="16" t="s">
        <v>39896</v>
      </c>
      <c r="AG34" s="33">
        <f>CHOOSE(MIN(D6L1527C9,RUN_YEARS),B7L815C5,B7L815C14,B7L815C23,B7L815C32,B7L815C41)</f>
        <v>263.46782915364514</v>
      </c>
      <c r="AH34" s="16" t="s">
        <v>39897</v>
      </c>
      <c r="AI34" s="33">
        <f>IF(D6L1527C15=0,0,D6L1527C11/D6L1527C15)</f>
        <v>-3.5052208964360344E-5</v>
      </c>
      <c r="AJ34" s="16" t="s">
        <v>39898</v>
      </c>
      <c r="AK34" s="33">
        <f>IF(D6L1527C5=0,0,D6L1527C11/D6L1527C5)</f>
        <v>4.0883401410777447E-2</v>
      </c>
      <c r="AL34" s="16" t="s">
        <v>39899</v>
      </c>
      <c r="AM34" s="33">
        <f>D6L1527C8*CHOOSE(MIN(D6L1527C9,RUN_YEARS),B7L815C4,B7L815C13,B7L815C22,B7L815C31,B7L815C40)</f>
        <v>-1.1343264381814497E-2</v>
      </c>
      <c r="AN34" s="16" t="s">
        <v>39900</v>
      </c>
      <c r="AO34" s="33">
        <f>D6L1527C8-D6L1527C18</f>
        <v>-0.10160146482613062</v>
      </c>
      <c r="AP34" s="16" t="s">
        <v>39901</v>
      </c>
      <c r="AQ34" s="33">
        <f>CHOOSE(MIN(D6L1527C9,RUN_YEARS),B7L815C2,B7L815C11,B7L815C20,B7L815C29,B7L815C38)</f>
        <v>13.718303012284688</v>
      </c>
      <c r="AR34" s="16" t="s">
        <v>39902</v>
      </c>
      <c r="AS34" s="33">
        <f>IF(D6L1527C20=0,0,D6L1527C18/D6L1527C20)</f>
        <v>-8.2687081424405386E-4</v>
      </c>
      <c r="AT34" s="16" t="s">
        <v>39903</v>
      </c>
      <c r="AU34" s="33">
        <f>IF(D6L1527C5=0,0,D6L1527C18/D6L1527C5)</f>
        <v>5.0215997069372548E-2</v>
      </c>
      <c r="AV34" s="16" t="s">
        <v>39904</v>
      </c>
      <c r="AW34" s="33">
        <f>CHOOSE(MIN(D6L1527C9,RUN_YEARS),B7L815C1,B7L815C10,B7L815C19,B7L815C28,B7L815C37)</f>
        <v>122.87465354429911</v>
      </c>
      <c r="AX34" s="16" t="s">
        <v>39905</v>
      </c>
      <c r="AY34" s="33">
        <f>IF(D6L1527C23=0,0,D6L1527C19/D6L1527C23)</f>
        <v>-8.2687081424405386E-4</v>
      </c>
      <c r="AZ34" s="16" t="s">
        <v>39906</v>
      </c>
      <c r="BA34" s="33">
        <f>IF(D6L1527C5=0,0,D6L1527C19/D6L1527C5)</f>
        <v>0.44978400293062742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22.452869984168718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14.490486574333994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7.2452432871669972</v>
      </c>
      <c r="R35" s="16" t="s">
        <v>39910</v>
      </c>
      <c r="S35" s="15">
        <f>SUM(D6L1501C8:D6L1527C8)-2*SUM(D6L1509C8,D6L1511C8,D6L1522C8,D6L1524C8,D6L1527C8)</f>
        <v>7.2452432871669972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6.6528361288808151</v>
      </c>
      <c r="X35" s="16" t="s">
        <v>39912</v>
      </c>
      <c r="Y35" s="33">
        <f>SUM(D6L1501C11:D6L1527C11)-2*SUM(D6L1509C11,D6L1511C11,D6L1522C11,D6L1524C11,D6L1527C11)</f>
        <v>0.59240715828618062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8.6868877579658176E-4</v>
      </c>
      <c r="AD35" s="16" t="s">
        <v>39914</v>
      </c>
      <c r="AE35" s="33">
        <f>IF(D6L1528C5=0,0,D6L1528C10/D6L1528C5)</f>
        <v>0.45911751097886028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2.2585908170711117E-3</v>
      </c>
      <c r="AJ35" s="16" t="s">
        <v>39916</v>
      </c>
      <c r="AK35" s="33">
        <f>IF(D6L1528C5=0,0,D6L1528C11/D6L1528C5)</f>
        <v>4.0882489021139626E-2</v>
      </c>
      <c r="AL35" s="16" t="s">
        <v>39917</v>
      </c>
      <c r="AM35" s="33">
        <f>SUM(D6L1501C18:D6L1527C18)-2*SUM(D6L1509C18,D6L1511C18,D6L1522C18,D6L1524C18,D6L1527C18)</f>
        <v>0.72483902392409161</v>
      </c>
      <c r="AN35" s="16" t="s">
        <v>39918</v>
      </c>
      <c r="AO35" s="33">
        <f>SUM(D6L1501C19:D6L1527C19)-2*SUM(D6L1509C19,D6L1511C19,D6L1522C19,D6L1524C19,D6L1527C19)</f>
        <v>6.5204042632429058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5.3324230277327418E-2</v>
      </c>
      <c r="AT35" s="16" t="s">
        <v>39920</v>
      </c>
      <c r="AU35" s="33">
        <f>IF(D6L1528C5=0,0,D6L1528C18/D6L1528C5)</f>
        <v>5.0021717366478868E-2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5.3324230277327425E-2</v>
      </c>
      <c r="AZ35" s="16" t="s">
        <v>39922</v>
      </c>
      <c r="BA35" s="33">
        <f>IF(D6L1528C5=0,0,D6L1528C19/D6L1528C5)</f>
        <v>0.44997828263352113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0.19246430562022937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9.6232152810114685E-2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4.8116076405057343E-2</v>
      </c>
      <c r="R36" s="16" t="s">
        <v>39927</v>
      </c>
      <c r="S36" s="15">
        <f>D6L1529C5-D6L1529C7</f>
        <v>4.8116076405057343E-2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4.4113295769919361E-2</v>
      </c>
      <c r="X36" s="16" t="s">
        <v>39929</v>
      </c>
      <c r="Y36" s="33">
        <f>D6L1529C7-D6L1529C10</f>
        <v>4.0027806351379813E-3</v>
      </c>
      <c r="Z36" s="16" t="s">
        <v>39930</v>
      </c>
      <c r="AA36" s="33">
        <f>CHOOSE(MIN(D6L1529C9,RUN_YEARS),B7L815C7,B7L815C16,B7L815C25,B7L815C34,B7L815C43)</f>
        <v>7450</v>
      </c>
      <c r="AB36" s="16" t="s">
        <v>39931</v>
      </c>
      <c r="AC36" s="33">
        <f>IF(D6L1529C12=0,0,D6L1529C10/D6L1529C12)</f>
        <v>5.9212477543515919E-6</v>
      </c>
      <c r="AD36" s="16" t="s">
        <v>39932</v>
      </c>
      <c r="AE36" s="33">
        <f>IF(D6L1529C5=0,0,D6L1529C10/D6L1529C5)</f>
        <v>0.45840495595026054</v>
      </c>
      <c r="AF36" s="16" t="s">
        <v>39933</v>
      </c>
      <c r="AG36" s="33">
        <f>CHOOSE(MIN(D6L1529C9,RUN_YEARS),B7L815C5,B7L815C14,B7L815C23,B7L815C32,B7L815C41)</f>
        <v>260.0011141880002</v>
      </c>
      <c r="AH36" s="16" t="s">
        <v>39934</v>
      </c>
      <c r="AI36" s="33">
        <f>IF(D6L1529C15=0,0,D6L1529C11/D6L1529C15)</f>
        <v>1.539524416131414E-5</v>
      </c>
      <c r="AJ36" s="16" t="s">
        <v>39935</v>
      </c>
      <c r="AK36" s="33">
        <f>IF(D6L1529C5=0,0,D6L1529C11/D6L1529C5)</f>
        <v>4.1595044049739481E-2</v>
      </c>
      <c r="AL36" s="16" t="s">
        <v>39936</v>
      </c>
      <c r="AM36" s="33">
        <f>D6L1529C8*CHOOSE(MIN(D6L1529C9,RUN_YEARS),B7L815C4,B7L815C13,B7L815C22,B7L815C31,B7L815C40)</f>
        <v>4.4048296505837942E-3</v>
      </c>
      <c r="AN36" s="16" t="s">
        <v>39937</v>
      </c>
      <c r="AO36" s="33">
        <f>D6L1529C8-D6L1529C18</f>
        <v>4.3711246754473548E-2</v>
      </c>
      <c r="AP36" s="16" t="s">
        <v>39938</v>
      </c>
      <c r="AQ36" s="33">
        <f>CHOOSE(MIN(D6L1529C9,RUN_YEARS),B7L815C2,B7L815C11,B7L815C20,B7L815C29,B7L815C38)</f>
        <v>12.195728827615634</v>
      </c>
      <c r="AR36" s="16" t="s">
        <v>39939</v>
      </c>
      <c r="AS36" s="33">
        <f>IF(D6L1529C20=0,0,D6L1529C18/D6L1529C20)</f>
        <v>3.6117805773195228E-4</v>
      </c>
      <c r="AT36" s="16" t="s">
        <v>39940</v>
      </c>
      <c r="AU36" s="33">
        <f>IF(D6L1529C5=0,0,D6L1529C18/D6L1529C5)</f>
        <v>4.5772951367672357E-2</v>
      </c>
      <c r="AV36" s="16" t="s">
        <v>39941</v>
      </c>
      <c r="AW36" s="33">
        <f>CHOOSE(MIN(D6L1529C9,RUN_YEARS),B7L815C1,B7L815C10,B7L815C19,B7L815C28,B7L815C37)</f>
        <v>121.0240927396364</v>
      </c>
      <c r="AX36" s="16" t="s">
        <v>39942</v>
      </c>
      <c r="AY36" s="33">
        <f>IF(D6L1529C23=0,0,D6L1529C19/D6L1529C23)</f>
        <v>3.6117805773195233E-4</v>
      </c>
      <c r="AZ36" s="16" t="s">
        <v>39943</v>
      </c>
      <c r="BA36" s="33">
        <f>IF(D6L1529C5=0,0,D6L1529C19/D6L1529C5)</f>
        <v>0.45422704863232766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7450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260.0011141880002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12.195728827615634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121.0240927396364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1.2974714124657756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0.64873570623288779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0.32436785311644389</v>
      </c>
      <c r="R38" s="16" t="s">
        <v>39967</v>
      </c>
      <c r="S38" s="15">
        <f>D6L1531C5-D6L1531C7</f>
        <v>0.32436785311644389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0.29738366283904805</v>
      </c>
      <c r="X38" s="16" t="s">
        <v>39969</v>
      </c>
      <c r="Y38" s="33">
        <f>D6L1531C7-D6L1531C10</f>
        <v>2.6984190277395848E-2</v>
      </c>
      <c r="Z38" s="16" t="s">
        <v>39970</v>
      </c>
      <c r="AA38" s="33">
        <f>CHOOSE(MIN(D6L1531C9,RUN_YEARS),B7L815C7,B7L815C16,B7L815C25,B7L815C34,B7L815C43)</f>
        <v>7450</v>
      </c>
      <c r="AB38" s="16" t="s">
        <v>39971</v>
      </c>
      <c r="AC38" s="33">
        <f>IF(D6L1531C12=0,0,D6L1531C10/D6L1531C12)</f>
        <v>3.9917270179737995E-5</v>
      </c>
      <c r="AD38" s="16" t="s">
        <v>39972</v>
      </c>
      <c r="AE38" s="33">
        <f>IF(D6L1531C5=0,0,D6L1531C10/D6L1531C5)</f>
        <v>0.45840495595026048</v>
      </c>
      <c r="AF38" s="16" t="s">
        <v>39973</v>
      </c>
      <c r="AG38" s="33">
        <f>CHOOSE(MIN(D6L1531C9,RUN_YEARS),B7L815C5,B7L815C14,B7L815C23,B7L815C32,B7L815C41)</f>
        <v>260.0011141880002</v>
      </c>
      <c r="AH38" s="16" t="s">
        <v>39974</v>
      </c>
      <c r="AI38" s="33">
        <f>IF(D6L1531C15=0,0,D6L1531C11/D6L1531C15)</f>
        <v>1.0378490246731891E-4</v>
      </c>
      <c r="AJ38" s="16" t="s">
        <v>39975</v>
      </c>
      <c r="AK38" s="33">
        <f>IF(D6L1531C5=0,0,D6L1531C11/D6L1531C5)</f>
        <v>4.1595044049739523E-2</v>
      </c>
      <c r="AL38" s="16" t="s">
        <v>39976</v>
      </c>
      <c r="AM38" s="33">
        <f>D6L1531C8*CHOOSE(MIN(D6L1531C9,RUN_YEARS),B7L815C4,B7L815C13,B7L815C22,B7L815C31,B7L815C40)</f>
        <v>2.9694547931870555E-2</v>
      </c>
      <c r="AN38" s="16" t="s">
        <v>39977</v>
      </c>
      <c r="AO38" s="33">
        <f>D6L1531C8-D6L1531C18</f>
        <v>0.29467330518457335</v>
      </c>
      <c r="AP38" s="16" t="s">
        <v>39978</v>
      </c>
      <c r="AQ38" s="33">
        <f>CHOOSE(MIN(D6L1531C9,RUN_YEARS),B7L815C2,B7L815C11,B7L815C20,B7L815C29,B7L815C38)</f>
        <v>12.195728827615634</v>
      </c>
      <c r="AR38" s="16" t="s">
        <v>39979</v>
      </c>
      <c r="AS38" s="33">
        <f>IF(D6L1531C20=0,0,D6L1531C18/D6L1531C20)</f>
        <v>2.4348317637754567E-3</v>
      </c>
      <c r="AT38" s="16" t="s">
        <v>39980</v>
      </c>
      <c r="AU38" s="33">
        <f>IF(D6L1531C5=0,0,D6L1531C18/D6L1531C5)</f>
        <v>4.5772951367672357E-2</v>
      </c>
      <c r="AV38" s="16" t="s">
        <v>39981</v>
      </c>
      <c r="AW38" s="33">
        <f>CHOOSE(MIN(D6L1531C9,RUN_YEARS),B7L815C1,B7L815C10,B7L815C19,B7L815C28,B7L815C37)</f>
        <v>121.0240927396364</v>
      </c>
      <c r="AX38" s="16" t="s">
        <v>39982</v>
      </c>
      <c r="AY38" s="33">
        <f>IF(D6L1531C23=0,0,D6L1531C19/D6L1531C23)</f>
        <v>2.4348317637754567E-3</v>
      </c>
      <c r="AZ38" s="16" t="s">
        <v>39983</v>
      </c>
      <c r="BA38" s="33">
        <f>IF(D6L1531C5=0,0,D6L1531C19/D6L1531C5)</f>
        <v>0.45422704863232766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7450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260.0011141880002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12.195728827615634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121.0240927396364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56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56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22.400000000000002</v>
      </c>
      <c r="R40" s="16" t="s">
        <v>40008</v>
      </c>
      <c r="S40" s="15">
        <f>D6L1533C5-D6L1533C7</f>
        <v>33.599999999999994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20.53654202657167</v>
      </c>
      <c r="X40" s="16" t="s">
        <v>40010</v>
      </c>
      <c r="Y40" s="33">
        <f>D6L1533C7-D6L1533C10</f>
        <v>1.8634579734283321</v>
      </c>
      <c r="Z40" s="16" t="s">
        <v>40011</v>
      </c>
      <c r="AA40" s="33">
        <f>CHOOSE(MIN(D6L1533C9,RUN_YEARS),B7L815C7,B7L815C16,B7L815C25,B7L815C34,B7L815C43)</f>
        <v>7450</v>
      </c>
      <c r="AB40" s="16" t="s">
        <v>40012</v>
      </c>
      <c r="AC40" s="33">
        <f>IF(D6L1533C12=0,0,D6L1533C10/D6L1533C12)</f>
        <v>2.7565828223586135E-3</v>
      </c>
      <c r="AD40" s="16" t="s">
        <v>40013</v>
      </c>
      <c r="AE40" s="33">
        <f>IF(D6L1533C5=0,0,D6L1533C10/D6L1533C5)</f>
        <v>0.36672396476020841</v>
      </c>
      <c r="AF40" s="16" t="s">
        <v>40014</v>
      </c>
      <c r="AG40" s="33">
        <f>CHOOSE(MIN(D6L1533C9,RUN_YEARS),B7L815C5,B7L815C14,B7L815C23,B7L815C32,B7L815C41)</f>
        <v>260.0011141880002</v>
      </c>
      <c r="AH40" s="16" t="s">
        <v>40015</v>
      </c>
      <c r="AI40" s="33">
        <f>IF(D6L1533C15=0,0,D6L1533C11/D6L1533C15)</f>
        <v>7.1671153381324092E-3</v>
      </c>
      <c r="AJ40" s="16" t="s">
        <v>40016</v>
      </c>
      <c r="AK40" s="33">
        <f>IF(D6L1533C5=0,0,D6L1533C11/D6L1533C5)</f>
        <v>3.3276035239791647E-2</v>
      </c>
      <c r="AL40" s="16" t="s">
        <v>40017</v>
      </c>
      <c r="AM40" s="33">
        <f>D6L1533C8*CHOOSE(MIN(D6L1533C9,RUN_YEARS),B7L815C4,B7L815C13,B7L815C22,B7L815C31,B7L815C40)</f>
        <v>3.0759423319075818</v>
      </c>
      <c r="AN40" s="16" t="s">
        <v>40018</v>
      </c>
      <c r="AO40" s="33">
        <f>D6L1533C8-D6L1533C18</f>
        <v>30.524057668092411</v>
      </c>
      <c r="AP40" s="16" t="s">
        <v>40019</v>
      </c>
      <c r="AQ40" s="33">
        <f>CHOOSE(MIN(D6L1533C9,RUN_YEARS),B7L815C2,B7L815C11,B7L815C20,B7L815C29,B7L815C38)</f>
        <v>12.195728827615634</v>
      </c>
      <c r="AR40" s="16" t="s">
        <v>40020</v>
      </c>
      <c r="AS40" s="33">
        <f>IF(D6L1533C20=0,0,D6L1533C18/D6L1533C20)</f>
        <v>0.25221472003727341</v>
      </c>
      <c r="AT40" s="16" t="s">
        <v>40021</v>
      </c>
      <c r="AU40" s="33">
        <f>IF(D6L1533C5=0,0,D6L1533C18/D6L1533C5)</f>
        <v>5.492754164120682E-2</v>
      </c>
      <c r="AV40" s="16" t="s">
        <v>40022</v>
      </c>
      <c r="AW40" s="33">
        <f>CHOOSE(MIN(D6L1533C9,RUN_YEARS),B7L815C1,B7L815C10,B7L815C19,B7L815C28,B7L815C37)</f>
        <v>121.0240927396364</v>
      </c>
      <c r="AX40" s="16" t="s">
        <v>40023</v>
      </c>
      <c r="AY40" s="33">
        <f>IF(D6L1533C23=0,0,D6L1533C19/D6L1533C23)</f>
        <v>0.25221472003727341</v>
      </c>
      <c r="AZ40" s="16" t="s">
        <v>40024</v>
      </c>
      <c r="BA40" s="33">
        <f>IF(D6L1533C5=0,0,D6L1533C19/D6L1533C5)</f>
        <v>0.54507245835879303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137.9920807988064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137.9920807988064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137.9920807988064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7450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260.0011141880002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12.632609607055359</v>
      </c>
      <c r="AN41" s="16" t="s">
        <v>40037</v>
      </c>
      <c r="AO41" s="33">
        <f>D6L1534C8-D6L1534C18</f>
        <v>125.35947119175104</v>
      </c>
      <c r="AP41" s="16" t="s">
        <v>40038</v>
      </c>
      <c r="AQ41" s="33">
        <f>CHOOSE(MIN(D6L1534C9,RUN_YEARS),B7L815C2,B7L815C11,B7L815C20,B7L815C29,B7L815C38)</f>
        <v>12.195728827615634</v>
      </c>
      <c r="AR41" s="16" t="s">
        <v>40039</v>
      </c>
      <c r="AS41" s="33">
        <f>IF(D6L1534C20=0,0,D6L1534C18/D6L1534C20)</f>
        <v>1.0358224412509456</v>
      </c>
      <c r="AT41" s="16" t="s">
        <v>40040</v>
      </c>
      <c r="AU41" s="33">
        <f>IF(D6L1534C5=0,0,D6L1534C18/D6L1534C5)</f>
        <v>9.1545902735344714E-2</v>
      </c>
      <c r="AV41" s="16" t="s">
        <v>40041</v>
      </c>
      <c r="AW41" s="33">
        <f>CHOOSE(MIN(D6L1534C9,RUN_YEARS),B7L815C1,B7L815C10,B7L815C19,B7L815C28,B7L815C37)</f>
        <v>121.0240927396364</v>
      </c>
      <c r="AX41" s="16" t="s">
        <v>40042</v>
      </c>
      <c r="AY41" s="33">
        <f>IF(D6L1534C23=0,0,D6L1534C19/D6L1534C23)</f>
        <v>1.0358224412509458</v>
      </c>
      <c r="AZ41" s="16" t="s">
        <v>40043</v>
      </c>
      <c r="BA41" s="33">
        <f>IF(D6L1534C5=0,0,D6L1534C19/D6L1534C5)</f>
        <v>0.90845409726465531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87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87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87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79.762462335345319</v>
      </c>
      <c r="X42" s="16" t="s">
        <v>40050</v>
      </c>
      <c r="Y42" s="33">
        <f>D6L1535C7-D6L1535C10</f>
        <v>7.2375376646546812</v>
      </c>
      <c r="Z42" s="16" t="s">
        <v>40051</v>
      </c>
      <c r="AA42" s="33">
        <f>CHOOSE(MIN(D6L1535C9,RUN_YEARS),B7L815C7,B7L815C16,B7L815C25,B7L815C34,B7L815C43)</f>
        <v>7450</v>
      </c>
      <c r="AB42" s="16" t="s">
        <v>40052</v>
      </c>
      <c r="AC42" s="33">
        <f>IF(D6L1535C12=0,0,D6L1535C10/D6L1535C12)</f>
        <v>1.0706370783267829E-2</v>
      </c>
      <c r="AD42" s="16" t="s">
        <v>40053</v>
      </c>
      <c r="AE42" s="33">
        <f>IF(D6L1535C5=0,0,D6L1535C10/D6L1535C5)</f>
        <v>0.91680991190052086</v>
      </c>
      <c r="AF42" s="16" t="s">
        <v>40054</v>
      </c>
      <c r="AG42" s="33">
        <f>CHOOSE(MIN(D6L1535C9,RUN_YEARS),B7L815C5,B7L815C14,B7L815C23,B7L815C32,B7L815C41)</f>
        <v>260.0011141880002</v>
      </c>
      <c r="AH42" s="16" t="s">
        <v>40055</v>
      </c>
      <c r="AI42" s="33">
        <f>IF(D6L1535C15=0,0,D6L1535C11/D6L1535C15)</f>
        <v>2.7836564036496404E-2</v>
      </c>
      <c r="AJ42" s="16" t="s">
        <v>40056</v>
      </c>
      <c r="AK42" s="33">
        <f>IF(D6L1535C5=0,0,D6L1535C11/D6L1535C5)</f>
        <v>8.3190088099479101E-2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12.195728827615634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121.0240927396364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399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399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7450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260.0011141880002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36.526815191402541</v>
      </c>
      <c r="AN43" s="16" t="s">
        <v>40078</v>
      </c>
      <c r="AO43" s="33">
        <f>D6L1536C8-D6L1536C18</f>
        <v>362.47318480859747</v>
      </c>
      <c r="AP43" s="16" t="s">
        <v>40079</v>
      </c>
      <c r="AQ43" s="33">
        <f>CHOOSE(MIN(D6L1536C9,RUN_YEARS),B7L815C2,B7L815C11,B7L815C20,B7L815C29,B7L815C38)</f>
        <v>12.195728827615634</v>
      </c>
      <c r="AR43" s="16" t="s">
        <v>40080</v>
      </c>
      <c r="AS43" s="33">
        <f>IF(D6L1536C20=0,0,D6L1536C18/D6L1536C20)</f>
        <v>2.9950498004426223</v>
      </c>
      <c r="AT43" s="16" t="s">
        <v>40081</v>
      </c>
      <c r="AU43" s="33">
        <f>IF(D6L1536C5=0,0,D6L1536C18/D6L1536C5)</f>
        <v>9.1545902735344714E-2</v>
      </c>
      <c r="AV43" s="16" t="s">
        <v>40082</v>
      </c>
      <c r="AW43" s="33">
        <f>CHOOSE(MIN(D6L1536C9,RUN_YEARS),B7L815C1,B7L815C10,B7L815C19,B7L815C28,B7L815C37)</f>
        <v>121.0240927396364</v>
      </c>
      <c r="AX43" s="16" t="s">
        <v>40083</v>
      </c>
      <c r="AY43" s="33">
        <f>IF(D6L1536C23=0,0,D6L1536C19/D6L1536C23)</f>
        <v>2.9950498004426227</v>
      </c>
      <c r="AZ43" s="16" t="s">
        <v>40084</v>
      </c>
      <c r="BA43" s="33">
        <f>IF(D6L1536C5=0,0,D6L1536C19/D6L1536C5)</f>
        <v>0.90845409726465531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681.48201651689237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680.73704865784941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109.7724839295215</v>
      </c>
      <c r="R44" s="16" t="s">
        <v>40088</v>
      </c>
      <c r="S44" s="15">
        <f>SUM(D6L1529C8:D6L1536C8)</f>
        <v>570.9645647283279</v>
      </c>
      <c r="U44" s="21" t="str">
        <f>NULL_VALUE</f>
        <v>n/a</v>
      </c>
      <c r="V44" s="16" t="s">
        <v>40089</v>
      </c>
      <c r="W44" s="33">
        <f>SUM(D6L1529C10:D6L1536C10)</f>
        <v>100.64050132052596</v>
      </c>
      <c r="X44" s="16" t="s">
        <v>40090</v>
      </c>
      <c r="Y44" s="33">
        <f>SUM(D6L1529C11:D6L1536C11)</f>
        <v>9.1319826089955463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1.3508792123560532E-2</v>
      </c>
      <c r="AD44" s="16" t="s">
        <v>40092</v>
      </c>
      <c r="AE44" s="33">
        <f>IF(D6L1537C5=0,0,D6L1537C10/D6L1537C5)</f>
        <v>0.14784049365162388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3.5122859521257446E-2</v>
      </c>
      <c r="AJ44" s="16" t="s">
        <v>40094</v>
      </c>
      <c r="AK44" s="33">
        <f>IF(D6L1537C5=0,0,D6L1537C11/D6L1537C5)</f>
        <v>1.341484590415681E-2</v>
      </c>
      <c r="AL44" s="16" t="s">
        <v>40095</v>
      </c>
      <c r="AM44" s="33">
        <f>SUM(D6L1529C18:D6L1536C18)</f>
        <v>52.269466507947939</v>
      </c>
      <c r="AN44" s="16" t="s">
        <v>40096</v>
      </c>
      <c r="AO44" s="33">
        <f>SUM(D6L1529C19:D6L1536C19)</f>
        <v>518.69509822038003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4.2858829715523488</v>
      </c>
      <c r="AT44" s="16" t="s">
        <v>40098</v>
      </c>
      <c r="AU44" s="33">
        <f>IF(D6L1537C5=0,0,D6L1537C18/D6L1537C5)</f>
        <v>7.6783637104816227E-2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4.2858829715523488</v>
      </c>
      <c r="AZ44" s="16" t="s">
        <v>40100</v>
      </c>
      <c r="BA44" s="33">
        <f>IF(D6L1537C5=0,0,D6L1537C19/D6L1537C5)</f>
        <v>0.76196102333940319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1.8677244305577829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0.93386221527889146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0.46693110763944573</v>
      </c>
      <c r="R45" s="16" t="s">
        <v>40105</v>
      </c>
      <c r="S45" s="15">
        <f>D6L1538C5-D6L1538C7</f>
        <v>0.46693110763944573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0.42808706765853294</v>
      </c>
      <c r="X45" s="16" t="s">
        <v>40107</v>
      </c>
      <c r="Y45" s="33">
        <f>D6L1538C7-D6L1538C10</f>
        <v>3.8844039980912792E-2</v>
      </c>
      <c r="Z45" s="16" t="s">
        <v>40108</v>
      </c>
      <c r="AA45" s="33">
        <f>CHOOSE(MIN(D6L1538C9,RUN_YEARS),B7L815C7,B7L815C16,B7L815C25,B7L815C34,B7L815C43)</f>
        <v>7450</v>
      </c>
      <c r="AB45" s="16" t="s">
        <v>40109</v>
      </c>
      <c r="AC45" s="33">
        <f>IF(D6L1538C12=0,0,D6L1538C10/D6L1538C12)</f>
        <v>5.7461351363561467E-5</v>
      </c>
      <c r="AD45" s="16" t="s">
        <v>40110</v>
      </c>
      <c r="AE45" s="33">
        <f>IF(D6L1538C5=0,0,D6L1538C10/D6L1538C5)</f>
        <v>0.45840495595026048</v>
      </c>
      <c r="AF45" s="16" t="s">
        <v>40111</v>
      </c>
      <c r="AG45" s="33">
        <f>CHOOSE(MIN(D6L1538C9,RUN_YEARS),B7L815C5,B7L815C14,B7L815C23,B7L815C32,B7L815C41)</f>
        <v>260.0011141880002</v>
      </c>
      <c r="AH45" s="16" t="s">
        <v>40112</v>
      </c>
      <c r="AI45" s="33">
        <f>IF(D6L1538C15=0,0,D6L1538C11/D6L1538C15)</f>
        <v>1.4939951354525988E-4</v>
      </c>
      <c r="AJ45" s="16" t="s">
        <v>40113</v>
      </c>
      <c r="AK45" s="33">
        <f>IF(D6L1538C5=0,0,D6L1538C11/D6L1538C5)</f>
        <v>4.1595044049739488E-2</v>
      </c>
      <c r="AL45" s="16" t="s">
        <v>40114</v>
      </c>
      <c r="AM45" s="33">
        <f>D6L1538C8*CHOOSE(MIN(D6L1538C9,RUN_YEARS),B7L815C4,B7L815C13,B7L815C22,B7L815C31,B7L815C40)</f>
        <v>4.2745629764067469E-2</v>
      </c>
      <c r="AN45" s="16" t="s">
        <v>40115</v>
      </c>
      <c r="AO45" s="33">
        <f>D6L1538C8-D6L1538C18</f>
        <v>0.42418547787537825</v>
      </c>
      <c r="AP45" s="16" t="s">
        <v>40116</v>
      </c>
      <c r="AQ45" s="33">
        <f>CHOOSE(MIN(D6L1538C9,RUN_YEARS),B7L815C2,B7L815C11,B7L815C20,B7L815C29,B7L815C38)</f>
        <v>12.195728827615634</v>
      </c>
      <c r="AR45" s="16" t="s">
        <v>40117</v>
      </c>
      <c r="AS45" s="33">
        <f>IF(D6L1538C20=0,0,D6L1538C18/D6L1538C20)</f>
        <v>3.5049672199397855E-3</v>
      </c>
      <c r="AT45" s="16" t="s">
        <v>40118</v>
      </c>
      <c r="AU45" s="33">
        <f>IF(D6L1538C5=0,0,D6L1538C18/D6L1538C5)</f>
        <v>4.5772951367672357E-2</v>
      </c>
      <c r="AV45" s="16" t="s">
        <v>40119</v>
      </c>
      <c r="AW45" s="33">
        <f>CHOOSE(MIN(D6L1538C9,RUN_YEARS),B7L815C1,B7L815C10,B7L815C19,B7L815C28,B7L815C37)</f>
        <v>121.0240927396364</v>
      </c>
      <c r="AX45" s="16" t="s">
        <v>40120</v>
      </c>
      <c r="AY45" s="33">
        <f>IF(D6L1538C23=0,0,D6L1538C19/D6L1538C23)</f>
        <v>3.5049672199397859E-3</v>
      </c>
      <c r="AZ45" s="16" t="s">
        <v>40121</v>
      </c>
      <c r="BA45" s="33">
        <f>IF(D6L1538C5=0,0,D6L1538C19/D6L1538C5)</f>
        <v>0.45422704863232766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953.21862919601665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953.21862919601665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381.28745167840668</v>
      </c>
      <c r="R46" s="16" t="s">
        <v>40125</v>
      </c>
      <c r="S46" s="15">
        <f>D6L1539C5-D6L1539C7</f>
        <v>571.93117751760997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349.56811498205417</v>
      </c>
      <c r="X46" s="16" t="s">
        <v>40127</v>
      </c>
      <c r="Y46" s="33">
        <f>D6L1539C7-D6L1539C10</f>
        <v>31.719336696352514</v>
      </c>
      <c r="Z46" s="16" t="s">
        <v>40128</v>
      </c>
      <c r="AA46" s="33">
        <f>CHOOSE(MIN(D6L1539C9,RUN_YEARS),B7L815C7,B7L815C16,B7L815C25,B7L815C34,B7L815C43)</f>
        <v>7450</v>
      </c>
      <c r="AB46" s="16" t="s">
        <v>40129</v>
      </c>
      <c r="AC46" s="33">
        <f>IF(D6L1539C12=0,0,D6L1539C10/D6L1539C12)</f>
        <v>4.6921894628463648E-2</v>
      </c>
      <c r="AD46" s="16" t="s">
        <v>40130</v>
      </c>
      <c r="AE46" s="33">
        <f>IF(D6L1539C5=0,0,D6L1539C10/D6L1539C5)</f>
        <v>0.36672396476020841</v>
      </c>
      <c r="AF46" s="16" t="s">
        <v>40131</v>
      </c>
      <c r="AG46" s="33">
        <f>CHOOSE(MIN(D6L1539C9,RUN_YEARS),B7L815C5,B7L815C14,B7L815C23,B7L815C32,B7L815C41)</f>
        <v>260.0011141880002</v>
      </c>
      <c r="AH46" s="16" t="s">
        <v>40132</v>
      </c>
      <c r="AI46" s="33">
        <f>IF(D6L1539C15=0,0,D6L1539C11/D6L1539C15)</f>
        <v>0.12199692603400564</v>
      </c>
      <c r="AJ46" s="16" t="s">
        <v>40133</v>
      </c>
      <c r="AK46" s="33">
        <f>IF(D6L1539C5=0,0,D6L1539C11/D6L1539C5)</f>
        <v>3.327603523979162E-2</v>
      </c>
      <c r="AL46" s="16" t="s">
        <v>40134</v>
      </c>
      <c r="AM46" s="33">
        <f>D6L1539C8*CHOOSE(MIN(D6L1539C9,RUN_YEARS),B7L815C4,B7L815C13,B7L815C22,B7L815C31,B7L815C40)</f>
        <v>52.357955948338294</v>
      </c>
      <c r="AN46" s="16" t="s">
        <v>40135</v>
      </c>
      <c r="AO46" s="33">
        <f>D6L1539C8-D6L1539C18</f>
        <v>519.57322156927171</v>
      </c>
      <c r="AP46" s="16" t="s">
        <v>40136</v>
      </c>
      <c r="AQ46" s="33">
        <f>CHOOSE(MIN(D6L1539C9,RUN_YEARS),B7L815C2,B7L815C11,B7L815C20,B7L815C29,B7L815C38)</f>
        <v>12.195728827615634</v>
      </c>
      <c r="AR46" s="16" t="s">
        <v>40137</v>
      </c>
      <c r="AS46" s="33">
        <f>IF(D6L1539C20=0,0,D6L1539C18/D6L1539C20)</f>
        <v>4.2931387445890516</v>
      </c>
      <c r="AT46" s="16" t="s">
        <v>40138</v>
      </c>
      <c r="AU46" s="33">
        <f>IF(D6L1539C5=0,0,D6L1539C18/D6L1539C5)</f>
        <v>5.4927541641206827E-2</v>
      </c>
      <c r="AV46" s="16" t="s">
        <v>40139</v>
      </c>
      <c r="AW46" s="33">
        <f>CHOOSE(MIN(D6L1539C9,RUN_YEARS),B7L815C1,B7L815C10,B7L815C19,B7L815C28,B7L815C37)</f>
        <v>121.0240927396364</v>
      </c>
      <c r="AX46" s="16" t="s">
        <v>40140</v>
      </c>
      <c r="AY46" s="33">
        <f>IF(D6L1539C23=0,0,D6L1539C19/D6L1539C23)</f>
        <v>4.2931387445890525</v>
      </c>
      <c r="AZ46" s="16" t="s">
        <v>40141</v>
      </c>
      <c r="BA46" s="33">
        <f>IF(D6L1539C5=0,0,D6L1539C19/D6L1539C5)</f>
        <v>0.54507245835879314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955.08635362657446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954.1524914112955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381.75438278604611</v>
      </c>
      <c r="R47" s="16" t="s">
        <v>40145</v>
      </c>
      <c r="S47" s="15">
        <f>SUM(D6L1538C8:D6L1539C8)</f>
        <v>572.39810862524939</v>
      </c>
      <c r="U47" s="21" t="str">
        <f>NULL_VALUE</f>
        <v>n/a</v>
      </c>
      <c r="V47" s="16" t="s">
        <v>40146</v>
      </c>
      <c r="W47" s="33">
        <f>SUM(D6L1538C10:D6L1539C10)</f>
        <v>349.99620204971268</v>
      </c>
      <c r="X47" s="16" t="s">
        <v>40147</v>
      </c>
      <c r="Y47" s="33">
        <f>SUM(D6L1538C11:D6L1539C11)</f>
        <v>31.758180736333426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4.6979355979827206E-2</v>
      </c>
      <c r="AD47" s="16" t="s">
        <v>40149</v>
      </c>
      <c r="AE47" s="33">
        <f>IF(D6L1540C5=0,0,D6L1540C10/D6L1540C5)</f>
        <v>0.36681369613365489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0.12214632554755089</v>
      </c>
      <c r="AJ47" s="16" t="s">
        <v>40151</v>
      </c>
      <c r="AK47" s="33">
        <f>IF(D6L1540C5=0,0,D6L1540C11/D6L1540C5)</f>
        <v>3.3284177342931438E-2</v>
      </c>
      <c r="AL47" s="16" t="s">
        <v>40152</v>
      </c>
      <c r="AM47" s="33">
        <f>SUM(D6L1538C18:D6L1539C18)</f>
        <v>52.400701578102364</v>
      </c>
      <c r="AN47" s="16" t="s">
        <v>40153</v>
      </c>
      <c r="AO47" s="33">
        <f>SUM(D6L1538C19:D6L1539C19)</f>
        <v>519.99740704714714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4.2966437118089917</v>
      </c>
      <c r="AT47" s="16" t="s">
        <v>40155</v>
      </c>
      <c r="AU47" s="33">
        <f>IF(D6L1540C5=0,0,D6L1540C18/D6L1540C5)</f>
        <v>5.4918581725438891E-2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4.2966437118089926</v>
      </c>
      <c r="AZ47" s="16" t="s">
        <v>40157</v>
      </c>
      <c r="BA47" s="33">
        <f>IF(D6L1540C5=0,0,D6L1540C19/D6L1540C5)</f>
        <v>0.54498354479797495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1659.0212401276356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1649.3800266434789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498.77211000273462</v>
      </c>
      <c r="R48" s="16" t="s">
        <v>40162</v>
      </c>
      <c r="S48" s="15">
        <f>SUM(D6L1528C8,D6L1537C8,D6L1540C8)</f>
        <v>1150.6079166407444</v>
      </c>
      <c r="U48" s="21" t="str">
        <f>NULL_VALUE</f>
        <v>n/a</v>
      </c>
      <c r="V48" s="16" t="s">
        <v>40163</v>
      </c>
      <c r="W48" s="33">
        <f>SUM(D6L1528C10,D6L1537C10,D6L1540C10)</f>
        <v>457.28953949911943</v>
      </c>
      <c r="X48" s="16" t="s">
        <v>40164</v>
      </c>
      <c r="Y48" s="33">
        <f>SUM(D6L1528C11,D6L1537C11,D6L1540C11)</f>
        <v>41.48257050361515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6.135683687918432E-2</v>
      </c>
      <c r="AD48" s="16" t="s">
        <v>40166</v>
      </c>
      <c r="AE48" s="33">
        <f>IF(D6L1541C5=0,0,D6L1541C10/D6L1541C5)</f>
        <v>0.27724934952056668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0.15952777588587946</v>
      </c>
      <c r="AJ48" s="16" t="s">
        <v>40168</v>
      </c>
      <c r="AK48" s="33">
        <f>IF(D6L1541C5=0,0,D6L1541C11/D6L1541C5)</f>
        <v>2.5150401868290477E-2</v>
      </c>
      <c r="AL48" s="16" t="s">
        <v>40169</v>
      </c>
      <c r="AM48" s="33">
        <f>SUM(D6L1528C18,D6L1537C18,D6L1540C18)</f>
        <v>105.39500710997439</v>
      </c>
      <c r="AN48" s="16" t="s">
        <v>40170</v>
      </c>
      <c r="AO48" s="33">
        <f>SUM(D6L1528C19,D6L1537C19,D6L1540C19)</f>
        <v>1045.21290953077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8.6358509136386683</v>
      </c>
      <c r="AT48" s="16" t="s">
        <v>40172</v>
      </c>
      <c r="AU48" s="33">
        <f>IF(D6L1541C5=0,0,D6L1541C18/D6L1541C5)</f>
        <v>6.3899771676303924E-2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8.6358509136386701</v>
      </c>
      <c r="AZ48" s="16" t="s">
        <v>40174</v>
      </c>
      <c r="BA48" s="33">
        <f>IF(D6L1541C5=0,0,D6L1541C19/D6L1541C5)</f>
        <v>0.633700476934839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D105C-125B-4002-9B3B-4DD417134CF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16704.394119133332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14365.778942454666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7182.8894712273332</v>
      </c>
      <c r="R8" s="16" t="s">
        <v>40182</v>
      </c>
      <c r="S8" s="15">
        <f>D6L1601C5-D6L1601C7</f>
        <v>7182.8894712273332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6903.6961096884206</v>
      </c>
      <c r="X8" s="16" t="s">
        <v>40184</v>
      </c>
      <c r="Y8" s="33">
        <f>D6L1601C7-D6L1601C10</f>
        <v>279.19336153891254</v>
      </c>
      <c r="Z8" s="16" t="s">
        <v>40185</v>
      </c>
      <c r="AA8" s="33">
        <f>CHOOSE(MIN(D6L1601C9,RUN_YEARS),B7L812C7,B7L812C16,B7L812C25,B7L812C34,B7L812C43)</f>
        <v>57660</v>
      </c>
      <c r="AB8" s="16" t="s">
        <v>40186</v>
      </c>
      <c r="AC8" s="33">
        <f>IF(D6L1601C12=0,0,D6L1601C10/D6L1601C12)</f>
        <v>0.11973111532584843</v>
      </c>
      <c r="AD8" s="16" t="s">
        <v>40187</v>
      </c>
      <c r="AE8" s="33">
        <f>IF(D6L1601C5=0,0,D6L1601C10/D6L1601C5)</f>
        <v>0.48056538648845398</v>
      </c>
      <c r="AF8" s="16" t="s">
        <v>40188</v>
      </c>
      <c r="AG8" s="33">
        <f>CHOOSE(MIN(D6L1601C9,RUN_YEARS),B7L812C5,B7L812C14,B7L812C23,B7L812C32,B7L812C41)</f>
        <v>896.86011725615845</v>
      </c>
      <c r="AH8" s="16" t="s">
        <v>40189</v>
      </c>
      <c r="AI8" s="33">
        <f>IF(D6L1601C15=0,0,D6L1601C11/D6L1601C15)</f>
        <v>0.31130089984720571</v>
      </c>
      <c r="AJ8" s="16" t="s">
        <v>40190</v>
      </c>
      <c r="AK8" s="33">
        <f>IF(D6L1601C5=0,0,D6L1601C11/D6L1601C5)</f>
        <v>1.9434613511546007E-2</v>
      </c>
      <c r="AL8" s="16" t="s">
        <v>40191</v>
      </c>
      <c r="AM8" s="33">
        <f>D6L1601C8*CHOOSE(MIN(D6L1601C9,RUN_YEARS),B7L812C4,B7L812C13,B7L812C22,B7L812C31,B7L812C40)</f>
        <v>1337.8958702376369</v>
      </c>
      <c r="AN8" s="16" t="s">
        <v>40192</v>
      </c>
      <c r="AO8" s="33">
        <f>D6L1601C8-D6L1601C18</f>
        <v>5844.9936009896965</v>
      </c>
      <c r="AP8" s="16" t="s">
        <v>40193</v>
      </c>
      <c r="AQ8" s="33">
        <f>CHOOSE(MIN(D6L1601C9,RUN_YEARS),B7L812C2,B7L812C11,B7L812C20,B7L812C29,B7L812C38)</f>
        <v>102.82485722614634</v>
      </c>
      <c r="AR8" s="16" t="s">
        <v>40194</v>
      </c>
      <c r="AS8" s="33">
        <f>IF(D6L1601C20=0,0,D6L1601C18/D6L1601C20)</f>
        <v>13.011405085592829</v>
      </c>
      <c r="AT8" s="16" t="s">
        <v>40195</v>
      </c>
      <c r="AU8" s="33">
        <f>IF(D6L1601C5=0,0,D6L1601C18/D6L1601C5)</f>
        <v>9.3130757169303344E-2</v>
      </c>
      <c r="AV8" s="16" t="s">
        <v>40196</v>
      </c>
      <c r="AW8" s="33">
        <f>CHOOSE(MIN(D6L1601C9,RUN_YEARS),B7L812C1,B7L812C10,B7L812C19,B7L812C28,B7L812C37)</f>
        <v>449.22078457627117</v>
      </c>
      <c r="AX8" s="16" t="s">
        <v>40197</v>
      </c>
      <c r="AY8" s="33">
        <f>IF(D6L1601C23=0,0,D6L1601C19/D6L1601C23)</f>
        <v>13.01140508559283</v>
      </c>
      <c r="AZ8" s="16" t="s">
        <v>40198</v>
      </c>
      <c r="BA8" s="33">
        <f>IF(D6L1601C5=0,0,D6L1601C19/D6L1601C5)</f>
        <v>0.4068692428306967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33.316019653612166</v>
      </c>
      <c r="J9" s="16" t="s">
        <v>40219</v>
      </c>
      <c r="K9" s="21">
        <f>IF(FLOW_THRU_100PCT="Y",1,INDEX(VariabilityMatrix,D6L1602C1,D6L1602C9))</f>
        <v>0.50871385072933473</v>
      </c>
      <c r="L9" s="16" t="s">
        <v>40199</v>
      </c>
      <c r="M9" s="15">
        <f>IF(D6L1602C2&lt;&gt;0,D6L1602C2*D6L1602C4,D6L1602C3*D6L1602C4)</f>
        <v>16.948320648963243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8.4741603244816215</v>
      </c>
      <c r="R9" s="16" t="s">
        <v>40201</v>
      </c>
      <c r="S9" s="15">
        <f>D6L1602C5-D6L1602C7</f>
        <v>8.4741603244816215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8.1457214780293334</v>
      </c>
      <c r="X9" s="16" t="s">
        <v>40203</v>
      </c>
      <c r="Y9" s="33">
        <f>D6L1602C7-D6L1602C10</f>
        <v>0.32843884645228805</v>
      </c>
      <c r="Z9" s="16" t="s">
        <v>40204</v>
      </c>
      <c r="AA9" s="33">
        <f>CHOOSE(MIN(D6L1602C9,RUN_YEARS),B7L812C7,B7L812C16,B7L812C25,B7L812C34,B7L812C43)</f>
        <v>58674</v>
      </c>
      <c r="AB9" s="16" t="s">
        <v>40205</v>
      </c>
      <c r="AC9" s="33">
        <f>IF(D6L1602C12=0,0,D6L1602C10/D6L1602C12)</f>
        <v>1.3883017142225405E-4</v>
      </c>
      <c r="AD9" s="16" t="s">
        <v>40206</v>
      </c>
      <c r="AE9" s="33">
        <f>IF(D6L1602C5=0,0,D6L1602C10/D6L1602C5)</f>
        <v>0.48062115691253582</v>
      </c>
      <c r="AF9" s="16" t="s">
        <v>40207</v>
      </c>
      <c r="AG9" s="33">
        <f>CHOOSE(MIN(D6L1602C9,RUN_YEARS),B7L812C5,B7L812C14,B7L812C23,B7L812C32,B7L812C41)</f>
        <v>909.90763719990048</v>
      </c>
      <c r="AH9" s="16" t="s">
        <v>40208</v>
      </c>
      <c r="AI9" s="33">
        <f>IF(D6L1602C15=0,0,D6L1602C11/D6L1602C15)</f>
        <v>3.6095844569785962E-4</v>
      </c>
      <c r="AJ9" s="16" t="s">
        <v>40209</v>
      </c>
      <c r="AK9" s="33">
        <f>IF(D6L1602C5=0,0,D6L1602C11/D6L1602C5)</f>
        <v>1.9378843087464195E-2</v>
      </c>
      <c r="AL9" s="16" t="s">
        <v>40210</v>
      </c>
      <c r="AM9" s="33">
        <f>D6L1602C8*CHOOSE(MIN(D6L1602C9,RUN_YEARS),B7L812C4,B7L812C13,B7L812C22,B7L812C31,B7L812C40)</f>
        <v>1.5464649737035814</v>
      </c>
      <c r="AN9" s="16" t="s">
        <v>40211</v>
      </c>
      <c r="AO9" s="33">
        <f>D6L1602C8-D6L1602C18</f>
        <v>6.9276953507780403</v>
      </c>
      <c r="AP9" s="16" t="s">
        <v>40212</v>
      </c>
      <c r="AQ9" s="33">
        <f>CHOOSE(MIN(D6L1602C9,RUN_YEARS),B7L812C2,B7L812C11,B7L812C20,B7L812C29,B7L812C38)</f>
        <v>101.65498343368415</v>
      </c>
      <c r="AR9" s="16" t="s">
        <v>40213</v>
      </c>
      <c r="AS9" s="33">
        <f>IF(D6L1602C20=0,0,D6L1602C18/D6L1602C20)</f>
        <v>1.521287910801182E-2</v>
      </c>
      <c r="AT9" s="16" t="s">
        <v>40214</v>
      </c>
      <c r="AU9" s="33">
        <f>IF(D6L1602C5=0,0,D6L1602C18/D6L1602C5)</f>
        <v>9.124591195400715E-2</v>
      </c>
      <c r="AV9" s="16" t="s">
        <v>40215</v>
      </c>
      <c r="AW9" s="33">
        <f>CHOOSE(MIN(D6L1602C9,RUN_YEARS),B7L812C1,B7L812C10,B7L812C19,B7L812C28,B7L812C37)</f>
        <v>455.38358003052741</v>
      </c>
      <c r="AX9" s="16" t="s">
        <v>40216</v>
      </c>
      <c r="AY9" s="33">
        <f>IF(D6L1602C23=0,0,D6L1602C19/D6L1602C23)</f>
        <v>1.5212879108011822E-2</v>
      </c>
      <c r="AZ9" s="16" t="s">
        <v>40217</v>
      </c>
      <c r="BA9" s="33">
        <f>IF(D6L1602C5=0,0,D6L1602C19/D6L1602C5)</f>
        <v>0.40875408804599284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26.200208760640667</v>
      </c>
      <c r="J10" s="16" t="s">
        <v>40240</v>
      </c>
      <c r="K10" s="21">
        <f>IF(FLOW_THRU_100PCT="Y",1,INDEX(VariabilityMatrix,D6L1603C1,D6L1603C9))</f>
        <v>0.50871385072933473</v>
      </c>
      <c r="L10" s="16" t="s">
        <v>40220</v>
      </c>
      <c r="M10" s="15">
        <f>IF(D6L1603C2&lt;&gt;0,D6L1603C2*D6L1603C4,D6L1603C3*D6L1603C4)</f>
        <v>13.328409088537963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6.6642045442689817</v>
      </c>
      <c r="R10" s="16" t="s">
        <v>40222</v>
      </c>
      <c r="S10" s="15">
        <f>D6L1603C5-D6L1603C7</f>
        <v>6.6642045442689817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6.4059153959366721</v>
      </c>
      <c r="X10" s="16" t="s">
        <v>40224</v>
      </c>
      <c r="Y10" s="33">
        <f>D6L1603C7-D6L1603C10</f>
        <v>0.25828914833230954</v>
      </c>
      <c r="Z10" s="16" t="s">
        <v>40225</v>
      </c>
      <c r="AA10" s="33">
        <f>CHOOSE(MIN(D6L1603C9,RUN_YEARS),B7L812C7,B7L812C16,B7L812C25,B7L812C34,B7L812C43)</f>
        <v>58674</v>
      </c>
      <c r="AB10" s="16" t="s">
        <v>40226</v>
      </c>
      <c r="AC10" s="33">
        <f>IF(D6L1603C12=0,0,D6L1603C10/D6L1603C12)</f>
        <v>1.0917809244191077E-4</v>
      </c>
      <c r="AD10" s="16" t="s">
        <v>40227</v>
      </c>
      <c r="AE10" s="33">
        <f>IF(D6L1603C5=0,0,D6L1603C10/D6L1603C5)</f>
        <v>0.48062115691253576</v>
      </c>
      <c r="AF10" s="16" t="s">
        <v>40228</v>
      </c>
      <c r="AG10" s="33">
        <f>CHOOSE(MIN(D6L1603C9,RUN_YEARS),B7L812C5,B7L812C14,B7L812C23,B7L812C32,B7L812C41)</f>
        <v>909.90763719990048</v>
      </c>
      <c r="AH10" s="16" t="s">
        <v>40229</v>
      </c>
      <c r="AI10" s="33">
        <f>IF(D6L1603C15=0,0,D6L1603C11/D6L1603C15)</f>
        <v>2.8386304034896807E-4</v>
      </c>
      <c r="AJ10" s="16" t="s">
        <v>40230</v>
      </c>
      <c r="AK10" s="33">
        <f>IF(D6L1603C5=0,0,D6L1603C11/D6L1603C5)</f>
        <v>1.9378843087464244E-2</v>
      </c>
      <c r="AL10" s="16" t="s">
        <v>40231</v>
      </c>
      <c r="AM10" s="33">
        <f>D6L1603C8*CHOOSE(MIN(D6L1603C9,RUN_YEARS),B7L812C4,B7L812C13,B7L812C22,B7L812C31,B7L812C40)</f>
        <v>1.2161628421797237</v>
      </c>
      <c r="AN10" s="16" t="s">
        <v>40232</v>
      </c>
      <c r="AO10" s="33">
        <f>D6L1603C8-D6L1603C18</f>
        <v>5.4480417020892578</v>
      </c>
      <c r="AP10" s="16" t="s">
        <v>40233</v>
      </c>
      <c r="AQ10" s="33">
        <f>CHOOSE(MIN(D6L1603C9,RUN_YEARS),B7L812C2,B7L812C11,B7L812C20,B7L812C29,B7L812C38)</f>
        <v>101.65498343368415</v>
      </c>
      <c r="AR10" s="16" t="s">
        <v>40234</v>
      </c>
      <c r="AS10" s="33">
        <f>IF(D6L1603C20=0,0,D6L1603C18/D6L1603C20)</f>
        <v>1.1963632289341743E-2</v>
      </c>
      <c r="AT10" s="16" t="s">
        <v>40235</v>
      </c>
      <c r="AU10" s="33">
        <f>IF(D6L1603C5=0,0,D6L1603C18/D6L1603C5)</f>
        <v>9.124591195400715E-2</v>
      </c>
      <c r="AV10" s="16" t="s">
        <v>40236</v>
      </c>
      <c r="AW10" s="33">
        <f>CHOOSE(MIN(D6L1603C9,RUN_YEARS),B7L812C1,B7L812C10,B7L812C19,B7L812C28,B7L812C37)</f>
        <v>455.38358003052741</v>
      </c>
      <c r="AX10" s="16" t="s">
        <v>40237</v>
      </c>
      <c r="AY10" s="33">
        <f>IF(D6L1603C23=0,0,D6L1603C19/D6L1603C23)</f>
        <v>1.1963632289341743E-2</v>
      </c>
      <c r="AZ10" s="16" t="s">
        <v>40238</v>
      </c>
      <c r="BA10" s="33">
        <f>IF(D6L1603C5=0,0,D6L1603C19/D6L1603C5)</f>
        <v>0.40875408804599284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1.2354265415361227</v>
      </c>
      <c r="J11" s="16" t="s">
        <v>40261</v>
      </c>
      <c r="K11" s="21">
        <f>IF(FLOW_THRU_100PCT="Y",1,INDEX(VariabilityMatrix,D6L1604C1,D6L1604C9))</f>
        <v>0.494701222858482</v>
      </c>
      <c r="L11" s="16" t="s">
        <v>40241</v>
      </c>
      <c r="M11" s="15">
        <f>IF(D6L1604C2&lt;&gt;0,D6L1604C2*D6L1604C4,D6L1604C3*D6L1604C4)</f>
        <v>0.61116702084974517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0.30558351042487258</v>
      </c>
      <c r="R11" s="16" t="s">
        <v>40243</v>
      </c>
      <c r="S11" s="15">
        <f>D6L1604C5-D6L1604C7</f>
        <v>0.30558351042487258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0.29376993247074873</v>
      </c>
      <c r="X11" s="16" t="s">
        <v>40245</v>
      </c>
      <c r="Y11" s="33">
        <f>D6L1604C7-D6L1604C10</f>
        <v>1.1813577954123855E-2</v>
      </c>
      <c r="Z11" s="16" t="s">
        <v>40246</v>
      </c>
      <c r="AA11" s="33">
        <f>CHOOSE(MIN(D6L1604C9,RUN_YEARS),B7L812C7,B7L812C16,B7L812C25,B7L812C34,B7L812C43)</f>
        <v>61069</v>
      </c>
      <c r="AB11" s="16" t="s">
        <v>40247</v>
      </c>
      <c r="AC11" s="33">
        <f>IF(D6L1604C12=0,0,D6L1604C10/D6L1604C12)</f>
        <v>4.8104591932199436E-6</v>
      </c>
      <c r="AD11" s="16" t="s">
        <v>40248</v>
      </c>
      <c r="AE11" s="33">
        <f>IF(D6L1604C5=0,0,D6L1604C10/D6L1604C5)</f>
        <v>0.48067045905438638</v>
      </c>
      <c r="AF11" s="16" t="s">
        <v>40249</v>
      </c>
      <c r="AG11" s="33">
        <f>CHOOSE(MIN(D6L1604C9,RUN_YEARS),B7L812C5,B7L812C14,B7L812C23,B7L812C32,B7L812C41)</f>
        <v>944.54264052654844</v>
      </c>
      <c r="AH11" s="16" t="s">
        <v>40250</v>
      </c>
      <c r="AI11" s="33">
        <f>IF(D6L1604C15=0,0,D6L1604C11/D6L1604C15)</f>
        <v>1.2507193902371853E-5</v>
      </c>
      <c r="AJ11" s="16" t="s">
        <v>40251</v>
      </c>
      <c r="AK11" s="33">
        <f>IF(D6L1604C5=0,0,D6L1604C11/D6L1604C5)</f>
        <v>1.9329540945613642E-2</v>
      </c>
      <c r="AL11" s="16" t="s">
        <v>40252</v>
      </c>
      <c r="AM11" s="33">
        <f>D6L1604C8*CHOOSE(MIN(D6L1604C9,RUN_YEARS),B7L812C4,B7L812C13,B7L812C22,B7L812C31,B7L812C40)</f>
        <v>5.3298980602421796E-2</v>
      </c>
      <c r="AN11" s="16" t="s">
        <v>40253</v>
      </c>
      <c r="AO11" s="33">
        <f>D6L1604C8-D6L1604C18</f>
        <v>0.25228452982245081</v>
      </c>
      <c r="AP11" s="16" t="s">
        <v>40254</v>
      </c>
      <c r="AQ11" s="33">
        <f>CHOOSE(MIN(D6L1604C9,RUN_YEARS),B7L812C2,B7L812C11,B7L812C20,B7L812C29,B7L812C38)</f>
        <v>99.970599164249563</v>
      </c>
      <c r="AR11" s="16" t="s">
        <v>40255</v>
      </c>
      <c r="AS11" s="33">
        <f>IF(D6L1604C20=0,0,D6L1604C18/D6L1604C20)</f>
        <v>5.3314655556732941E-4</v>
      </c>
      <c r="AT11" s="16" t="s">
        <v>40256</v>
      </c>
      <c r="AU11" s="33">
        <f>IF(D6L1604C5=0,0,D6L1604C18/D6L1604C5)</f>
        <v>8.7208535120754327E-2</v>
      </c>
      <c r="AV11" s="16" t="s">
        <v>40257</v>
      </c>
      <c r="AW11" s="33">
        <f>CHOOSE(MIN(D6L1604C9,RUN_YEARS),B7L812C1,B7L812C10,B7L812C19,B7L812C28,B7L812C37)</f>
        <v>473.19921171391792</v>
      </c>
      <c r="AX11" s="16" t="s">
        <v>40258</v>
      </c>
      <c r="AY11" s="33">
        <f>IF(D6L1604C23=0,0,D6L1604C19/D6L1604C23)</f>
        <v>5.3314655556732941E-4</v>
      </c>
      <c r="AZ11" s="16" t="s">
        <v>40259</v>
      </c>
      <c r="BA11" s="33">
        <f>IF(D6L1604C5=0,0,D6L1604C19/D6L1604C5)</f>
        <v>0.41279146487924573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429.1392101505013</v>
      </c>
      <c r="J12" s="16" t="s">
        <v>40282</v>
      </c>
      <c r="K12" s="21">
        <f>IF(FLOW_THRU_100PCT="Y",1,INDEX(VariabilityMatrix,D6L1605C1,D6L1605C9))</f>
        <v>0.24031560969564933</v>
      </c>
      <c r="L12" s="16" t="s">
        <v>40262</v>
      </c>
      <c r="M12" s="15">
        <f>IF(D6L1605C2&lt;&gt;0,D6L1605C2*D6L1605C4,D6L1605C3*D6L1605C4)</f>
        <v>103.1288509316271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51.564425465813549</v>
      </c>
      <c r="R12" s="16" t="s">
        <v>40264</v>
      </c>
      <c r="S12" s="15">
        <f>D6L1605C5-D6L1605C7</f>
        <v>51.564425465813549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49.56590764581906</v>
      </c>
      <c r="X12" s="16" t="s">
        <v>40266</v>
      </c>
      <c r="Y12" s="33">
        <f>D6L1605C7-D6L1605C10</f>
        <v>1.9985178199944897</v>
      </c>
      <c r="Z12" s="16" t="s">
        <v>40267</v>
      </c>
      <c r="AA12" s="33">
        <f>CHOOSE(MIN(D6L1605C9,RUN_YEARS),B7L812C7,B7L812C16,B7L812C25,B7L812C34,B7L812C43)</f>
        <v>58674</v>
      </c>
      <c r="AB12" s="16" t="s">
        <v>40268</v>
      </c>
      <c r="AC12" s="33">
        <f>IF(D6L1605C12=0,0,D6L1605C10/D6L1605C12)</f>
        <v>8.4476782980228142E-4</v>
      </c>
      <c r="AD12" s="16" t="s">
        <v>40269</v>
      </c>
      <c r="AE12" s="33">
        <f>IF(D6L1605C5=0,0,D6L1605C10/D6L1605C5)</f>
        <v>0.48062115691253576</v>
      </c>
      <c r="AF12" s="16" t="s">
        <v>40270</v>
      </c>
      <c r="AG12" s="33">
        <f>CHOOSE(MIN(D6L1605C9,RUN_YEARS),B7L812C5,B7L812C14,B7L812C23,B7L812C32,B7L812C41)</f>
        <v>909.90763719990048</v>
      </c>
      <c r="AH12" s="16" t="s">
        <v>40271</v>
      </c>
      <c r="AI12" s="33">
        <f>IF(D6L1605C15=0,0,D6L1605C11/D6L1605C15)</f>
        <v>2.1963963574859291E-3</v>
      </c>
      <c r="AJ12" s="16" t="s">
        <v>40272</v>
      </c>
      <c r="AK12" s="33">
        <f>IF(D6L1605C5=0,0,D6L1605C11/D6L1605C5)</f>
        <v>1.937884308746422E-2</v>
      </c>
      <c r="AL12" s="16" t="s">
        <v>40273</v>
      </c>
      <c r="AM12" s="33">
        <f>D6L1605C8*CHOOSE(MIN(D6L1605C9,RUN_YEARS),B7L812C4,B7L812C13,B7L812C22,B7L812C31,B7L812C40)</f>
        <v>9.410086052025175</v>
      </c>
      <c r="AN12" s="16" t="s">
        <v>40274</v>
      </c>
      <c r="AO12" s="33">
        <f>D6L1605C8-D6L1605C18</f>
        <v>42.154339413788378</v>
      </c>
      <c r="AP12" s="16" t="s">
        <v>40275</v>
      </c>
      <c r="AQ12" s="33">
        <f>CHOOSE(MIN(D6L1605C9,RUN_YEARS),B7L812C2,B7L812C11,B7L812C20,B7L812C29,B7L812C38)</f>
        <v>101.65498343368415</v>
      </c>
      <c r="AR12" s="16" t="s">
        <v>40276</v>
      </c>
      <c r="AS12" s="33">
        <f>IF(D6L1605C20=0,0,D6L1605C18/D6L1605C20)</f>
        <v>9.2568861202598662E-2</v>
      </c>
      <c r="AT12" s="16" t="s">
        <v>40277</v>
      </c>
      <c r="AU12" s="33">
        <f>IF(D6L1605C5=0,0,D6L1605C18/D6L1605C5)</f>
        <v>9.124591195400715E-2</v>
      </c>
      <c r="AV12" s="16" t="s">
        <v>40278</v>
      </c>
      <c r="AW12" s="33">
        <f>CHOOSE(MIN(D6L1605C9,RUN_YEARS),B7L812C1,B7L812C10,B7L812C19,B7L812C28,B7L812C37)</f>
        <v>455.38358003052741</v>
      </c>
      <c r="AX12" s="16" t="s">
        <v>40279</v>
      </c>
      <c r="AY12" s="33">
        <f>IF(D6L1605C23=0,0,D6L1605C19/D6L1605C23)</f>
        <v>9.2568861202598676E-2</v>
      </c>
      <c r="AZ12" s="16" t="s">
        <v>40280</v>
      </c>
      <c r="BA12" s="33">
        <f>IF(D6L1605C5=0,0,D6L1605C19/D6L1605C5)</f>
        <v>0.40875408804599289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223.84201281106479</v>
      </c>
      <c r="J13" s="16" t="s">
        <v>40303</v>
      </c>
      <c r="K13" s="21">
        <f>IF(FLOW_THRU_100PCT="Y",1,INDEX(VariabilityMatrix,D6L1606C1,D6L1606C9))</f>
        <v>0.50871385072933473</v>
      </c>
      <c r="L13" s="16" t="s">
        <v>40283</v>
      </c>
      <c r="M13" s="15">
        <f>IF(D6L1606C2&lt;&gt;0,D6L1606C2*D6L1606C4,D6L1606C3*D6L1606C4)</f>
        <v>113.87153229212184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56.935766146060921</v>
      </c>
      <c r="R13" s="16" t="s">
        <v>40285</v>
      </c>
      <c r="S13" s="15">
        <f>D6L1606C5-D6L1606C7</f>
        <v>56.935766146060921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54.729067589642774</v>
      </c>
      <c r="X13" s="16" t="s">
        <v>40287</v>
      </c>
      <c r="Y13" s="33">
        <f>D6L1606C7-D6L1606C10</f>
        <v>2.2066985564181465</v>
      </c>
      <c r="Z13" s="16" t="s">
        <v>40288</v>
      </c>
      <c r="AA13" s="33">
        <f>CHOOSE(MIN(D6L1606C9,RUN_YEARS),B7L812C7,B7L812C16,B7L812C25,B7L812C34,B7L812C43)</f>
        <v>58674</v>
      </c>
      <c r="AB13" s="16" t="s">
        <v>40289</v>
      </c>
      <c r="AC13" s="33">
        <f>IF(D6L1606C12=0,0,D6L1606C10/D6L1606C12)</f>
        <v>9.3276523825958307E-4</v>
      </c>
      <c r="AD13" s="16" t="s">
        <v>40290</v>
      </c>
      <c r="AE13" s="33">
        <f>IF(D6L1606C5=0,0,D6L1606C10/D6L1606C5)</f>
        <v>0.48062115691253576</v>
      </c>
      <c r="AF13" s="16" t="s">
        <v>40291</v>
      </c>
      <c r="AG13" s="33">
        <f>CHOOSE(MIN(D6L1606C9,RUN_YEARS),B7L812C5,B7L812C14,B7L812C23,B7L812C32,B7L812C41)</f>
        <v>909.90763719990048</v>
      </c>
      <c r="AH13" s="16" t="s">
        <v>40292</v>
      </c>
      <c r="AI13" s="33">
        <f>IF(D6L1606C15=0,0,D6L1606C11/D6L1606C15)</f>
        <v>2.4251896194749157E-3</v>
      </c>
      <c r="AJ13" s="16" t="s">
        <v>40293</v>
      </c>
      <c r="AK13" s="33">
        <f>IF(D6L1606C5=0,0,D6L1606C11/D6L1606C5)</f>
        <v>1.937884308746424E-2</v>
      </c>
      <c r="AL13" s="16" t="s">
        <v>40294</v>
      </c>
      <c r="AM13" s="33">
        <f>D6L1606C8*CHOOSE(MIN(D6L1606C9,RUN_YEARS),B7L812C4,B7L812C13,B7L812C22,B7L812C31,B7L812C40)</f>
        <v>10.390311809594831</v>
      </c>
      <c r="AN13" s="16" t="s">
        <v>40295</v>
      </c>
      <c r="AO13" s="33">
        <f>D6L1606C8-D6L1606C18</f>
        <v>46.545454336466094</v>
      </c>
      <c r="AP13" s="16" t="s">
        <v>40296</v>
      </c>
      <c r="AQ13" s="33">
        <f>CHOOSE(MIN(D6L1606C9,RUN_YEARS),B7L812C2,B7L812C11,B7L812C20,B7L812C29,B7L812C38)</f>
        <v>101.65498343368415</v>
      </c>
      <c r="AR13" s="16" t="s">
        <v>40297</v>
      </c>
      <c r="AS13" s="33">
        <f>IF(D6L1606C20=0,0,D6L1606C18/D6L1606C20)</f>
        <v>0.1022115341386394</v>
      </c>
      <c r="AT13" s="16" t="s">
        <v>40298</v>
      </c>
      <c r="AU13" s="33">
        <f>IF(D6L1606C5=0,0,D6L1606C18/D6L1606C5)</f>
        <v>9.124591195400715E-2</v>
      </c>
      <c r="AV13" s="16" t="s">
        <v>40299</v>
      </c>
      <c r="AW13" s="33">
        <f>CHOOSE(MIN(D6L1606C9,RUN_YEARS),B7L812C1,B7L812C10,B7L812C19,B7L812C28,B7L812C37)</f>
        <v>455.38358003052741</v>
      </c>
      <c r="AX13" s="16" t="s">
        <v>40300</v>
      </c>
      <c r="AY13" s="33">
        <f>IF(D6L1606C23=0,0,D6L1606C19/D6L1606C23)</f>
        <v>0.10221153413863943</v>
      </c>
      <c r="AZ13" s="16" t="s">
        <v>40301</v>
      </c>
      <c r="BA13" s="33">
        <f>IF(D6L1606C5=0,0,D6L1606C19/D6L1606C5)</f>
        <v>0.40875408804599289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10.858074102082186</v>
      </c>
      <c r="J14" s="16" t="s">
        <v>40324</v>
      </c>
      <c r="K14" s="21">
        <f>IF(FLOW_THRU_100PCT="Y",1,INDEX(VariabilityMatrix,D6L1607C1,D6L1607C9))</f>
        <v>0.494701222858482</v>
      </c>
      <c r="L14" s="16" t="s">
        <v>40304</v>
      </c>
      <c r="M14" s="15">
        <f>IF(D6L1607C2&lt;&gt;0,D6L1607C2*D6L1607C4,D6L1607C3*D6L1607C4)</f>
        <v>5.3715025361880713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2.6857512680940356</v>
      </c>
      <c r="R14" s="16" t="s">
        <v>40306</v>
      </c>
      <c r="S14" s="15">
        <f>D6L1607C5-D6L1607C7</f>
        <v>2.6857512680940356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2.5819225898813207</v>
      </c>
      <c r="X14" s="16" t="s">
        <v>40308</v>
      </c>
      <c r="Y14" s="33">
        <f>D6L1607C7-D6L1607C10</f>
        <v>0.10382867821271491</v>
      </c>
      <c r="Z14" s="16" t="s">
        <v>40309</v>
      </c>
      <c r="AA14" s="33">
        <f>CHOOSE(MIN(D6L1607C9,RUN_YEARS),B7L812C7,B7L812C16,B7L812C25,B7L812C34,B7L812C43)</f>
        <v>61069</v>
      </c>
      <c r="AB14" s="16" t="s">
        <v>40310</v>
      </c>
      <c r="AC14" s="33">
        <f>IF(D6L1607C12=0,0,D6L1607C10/D6L1607C12)</f>
        <v>4.2278776300272164E-5</v>
      </c>
      <c r="AD14" s="16" t="s">
        <v>40311</v>
      </c>
      <c r="AE14" s="33">
        <f>IF(D6L1607C5=0,0,D6L1607C10/D6L1607C5)</f>
        <v>0.48067045905438632</v>
      </c>
      <c r="AF14" s="16" t="s">
        <v>40312</v>
      </c>
      <c r="AG14" s="33">
        <f>CHOOSE(MIN(D6L1607C9,RUN_YEARS),B7L812C5,B7L812C14,B7L812C23,B7L812C32,B7L812C41)</f>
        <v>944.54264052654844</v>
      </c>
      <c r="AH14" s="16" t="s">
        <v>40313</v>
      </c>
      <c r="AI14" s="33">
        <f>IF(D6L1607C15=0,0,D6L1607C11/D6L1607C15)</f>
        <v>1.099248183807077E-4</v>
      </c>
      <c r="AJ14" s="16" t="s">
        <v>40314</v>
      </c>
      <c r="AK14" s="33">
        <f>IF(D6L1607C5=0,0,D6L1607C11/D6L1607C5)</f>
        <v>1.9329540945613653E-2</v>
      </c>
      <c r="AL14" s="16" t="s">
        <v>40315</v>
      </c>
      <c r="AM14" s="33">
        <f>D6L1607C8*CHOOSE(MIN(D6L1607C9,RUN_YEARS),B7L812C4,B7L812C13,B7L812C22,B7L812C31,B7L812C40)</f>
        <v>0.46844086757837833</v>
      </c>
      <c r="AN14" s="16" t="s">
        <v>40316</v>
      </c>
      <c r="AO14" s="33">
        <f>D6L1607C8-D6L1607C18</f>
        <v>2.2173104005156574</v>
      </c>
      <c r="AP14" s="16" t="s">
        <v>40317</v>
      </c>
      <c r="AQ14" s="33">
        <f>CHOOSE(MIN(D6L1607C9,RUN_YEARS),B7L812C2,B7L812C11,B7L812C20,B7L812C29,B7L812C38)</f>
        <v>99.970599164249563</v>
      </c>
      <c r="AR14" s="16" t="s">
        <v>40318</v>
      </c>
      <c r="AS14" s="33">
        <f>IF(D6L1607C20=0,0,D6L1607C18/D6L1607C20)</f>
        <v>4.6857863361280845E-3</v>
      </c>
      <c r="AT14" s="16" t="s">
        <v>40319</v>
      </c>
      <c r="AU14" s="33">
        <f>IF(D6L1607C5=0,0,D6L1607C18/D6L1607C5)</f>
        <v>8.7208535120754327E-2</v>
      </c>
      <c r="AV14" s="16" t="s">
        <v>40320</v>
      </c>
      <c r="AW14" s="33">
        <f>CHOOSE(MIN(D6L1607C9,RUN_YEARS),B7L812C1,B7L812C10,B7L812C19,B7L812C28,B7L812C37)</f>
        <v>473.19921171391792</v>
      </c>
      <c r="AX14" s="16" t="s">
        <v>40321</v>
      </c>
      <c r="AY14" s="33">
        <f>IF(D6L1607C23=0,0,D6L1607C19/D6L1607C23)</f>
        <v>4.6857863361280854E-3</v>
      </c>
      <c r="AZ14" s="16" t="s">
        <v>40322</v>
      </c>
      <c r="BA14" s="33">
        <f>IF(D6L1607C5=0,0,D6L1607C19/D6L1607C5)</f>
        <v>0.41279146487924567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0.494701222858482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61069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944.54264052654844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99.970599164249563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473.19921171391792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0.494701222858482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61069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944.54264052654844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99.970599164249563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473.19921171391792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0.494701222858482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61069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944.54264052654844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99.970599164249563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473.19921171391792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0.494701222858482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61069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944.54264052654844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99.970599164249563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473.19921171391792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0.494701222858482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61069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944.54264052654844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99.970599164249563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473.19921171391792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4.5722453000951582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3.932130958081836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1.966065479040918</v>
      </c>
      <c r="R20" s="16" t="s">
        <v>40432</v>
      </c>
      <c r="S20" s="15">
        <f>D6L1613C5-D6L1613C7</f>
        <v>1.966065479040918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1.89005919268316</v>
      </c>
      <c r="X20" s="16" t="s">
        <v>40434</v>
      </c>
      <c r="Y20" s="33">
        <f>D6L1613C7-D6L1613C10</f>
        <v>7.6006286357757968E-2</v>
      </c>
      <c r="Z20" s="16" t="s">
        <v>40435</v>
      </c>
      <c r="AA20" s="33">
        <f>CHOOSE(MIN(D6L1613C9,RUN_YEARS),B7L812C7,B7L812C16,B7L812C25,B7L812C34,B7L812C43)</f>
        <v>61069</v>
      </c>
      <c r="AB20" s="16" t="s">
        <v>40436</v>
      </c>
      <c r="AC20" s="33">
        <f>IF(D6L1613C12=0,0,D6L1613C10/D6L1613C12)</f>
        <v>3.0949568401040792E-5</v>
      </c>
      <c r="AD20" s="16" t="s">
        <v>40437</v>
      </c>
      <c r="AE20" s="33">
        <f>IF(D6L1613C5=0,0,D6L1613C10/D6L1613C5)</f>
        <v>0.48067045905438632</v>
      </c>
      <c r="AF20" s="16" t="s">
        <v>40438</v>
      </c>
      <c r="AG20" s="33">
        <f>CHOOSE(MIN(D6L1613C9,RUN_YEARS),B7L812C5,B7L812C14,B7L812C23,B7L812C32,B7L812C41)</f>
        <v>944.54264052654844</v>
      </c>
      <c r="AH20" s="16" t="s">
        <v>40439</v>
      </c>
      <c r="AI20" s="33">
        <f>IF(D6L1613C15=0,0,D6L1613C11/D6L1613C15)</f>
        <v>8.046887784270619E-5</v>
      </c>
      <c r="AJ20" s="16" t="s">
        <v>40440</v>
      </c>
      <c r="AK20" s="33">
        <f>IF(D6L1613C5=0,0,D6L1613C11/D6L1613C5)</f>
        <v>1.9329540945613673E-2</v>
      </c>
      <c r="AL20" s="16" t="s">
        <v>40441</v>
      </c>
      <c r="AM20" s="33">
        <f>D6L1613C8*CHOOSE(MIN(D6L1613C9,RUN_YEARS),B7L812C4,B7L812C13,B7L812C22,B7L812C31,B7L812C40)</f>
        <v>0.34291538075728517</v>
      </c>
      <c r="AN20" s="16" t="s">
        <v>40442</v>
      </c>
      <c r="AO20" s="33">
        <f>D6L1613C8-D6L1613C18</f>
        <v>1.6231500982836329</v>
      </c>
      <c r="AP20" s="16" t="s">
        <v>40443</v>
      </c>
      <c r="AQ20" s="33">
        <f>CHOOSE(MIN(D6L1613C9,RUN_YEARS),B7L812C2,B7L812C11,B7L812C20,B7L812C29,B7L812C38)</f>
        <v>99.970599164249563</v>
      </c>
      <c r="AR20" s="16" t="s">
        <v>40444</v>
      </c>
      <c r="AS20" s="33">
        <f>IF(D6L1613C20=0,0,D6L1613C18/D6L1613C20)</f>
        <v>3.4301623039578117E-3</v>
      </c>
      <c r="AT20" s="16" t="s">
        <v>40445</v>
      </c>
      <c r="AU20" s="33">
        <f>IF(D6L1613C5=0,0,D6L1613C18/D6L1613C5)</f>
        <v>8.7208535120754327E-2</v>
      </c>
      <c r="AV20" s="16" t="s">
        <v>40446</v>
      </c>
      <c r="AW20" s="33">
        <f>CHOOSE(MIN(D6L1613C9,RUN_YEARS),B7L812C1,B7L812C10,B7L812C19,B7L812C28,B7L812C37)</f>
        <v>473.19921171391792</v>
      </c>
      <c r="AX20" s="16" t="s">
        <v>40447</v>
      </c>
      <c r="AY20" s="33">
        <f>IF(D6L1613C23=0,0,D6L1613C19/D6L1613C23)</f>
        <v>3.4301623039578112E-3</v>
      </c>
      <c r="AZ20" s="16" t="s">
        <v>40448</v>
      </c>
      <c r="BA20" s="33">
        <f>IF(D6L1613C5=0,0,D6L1613C19/D6L1613C5)</f>
        <v>0.41279146487924567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0.50871385072933473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58674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909.90763719990048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101.65498343368415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455.38358003052741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38.452273361071974</v>
      </c>
      <c r="J22" s="16" t="s">
        <v>40491</v>
      </c>
      <c r="K22" s="21">
        <f>IF(FLOW_THRU_100PCT="Y",1,INDEX(VariabilityMatrix,D6L1615C1,D6L1615C9))</f>
        <v>0.50999858871473003</v>
      </c>
      <c r="L22" s="16" t="s">
        <v>40471</v>
      </c>
      <c r="M22" s="15">
        <f>IF(D6L1615C2&lt;&gt;0,D6L1615C2*D6L1615C4,D6L1615C3*D6L1615C4)</f>
        <v>19.610605147019715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9.8053025735098576</v>
      </c>
      <c r="R22" s="16" t="s">
        <v>40473</v>
      </c>
      <c r="S22" s="15">
        <f>D6L1615C5-D6L1615C7</f>
        <v>9.8053025735098576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9.424178041749995</v>
      </c>
      <c r="X22" s="16" t="s">
        <v>40475</v>
      </c>
      <c r="Y22" s="33">
        <f>D6L1615C7-D6L1615C10</f>
        <v>0.38112453175986261</v>
      </c>
      <c r="Z22" s="16" t="s">
        <v>40476</v>
      </c>
      <c r="AA22" s="33">
        <f>CHOOSE(MIN(D6L1615C9,RUN_YEARS),B7L812C7,B7L812C16,B7L812C25,B7L812C34,B7L812C43)</f>
        <v>57660</v>
      </c>
      <c r="AB22" s="16" t="s">
        <v>40477</v>
      </c>
      <c r="AC22" s="33">
        <f>IF(D6L1615C12=0,0,D6L1615C10/D6L1615C12)</f>
        <v>1.6344394800121392E-4</v>
      </c>
      <c r="AD22" s="16" t="s">
        <v>40478</v>
      </c>
      <c r="AE22" s="33">
        <f>IF(D6L1615C5=0,0,D6L1615C10/D6L1615C5)</f>
        <v>0.48056538648845404</v>
      </c>
      <c r="AF22" s="16" t="s">
        <v>40479</v>
      </c>
      <c r="AG22" s="33">
        <f>CHOOSE(MIN(D6L1615C9,RUN_YEARS),B7L812C5,B7L812C14,B7L812C23,B7L812C32,B7L812C41)</f>
        <v>896.86011725615845</v>
      </c>
      <c r="AH22" s="16" t="s">
        <v>40480</v>
      </c>
      <c r="AI22" s="33">
        <f>IF(D6L1615C15=0,0,D6L1615C11/D6L1615C15)</f>
        <v>4.2495426480315543E-4</v>
      </c>
      <c r="AJ22" s="16" t="s">
        <v>40481</v>
      </c>
      <c r="AK22" s="33">
        <f>IF(D6L1615C5=0,0,D6L1615C11/D6L1615C5)</f>
        <v>1.9434613511545986E-2</v>
      </c>
      <c r="AL22" s="16" t="s">
        <v>40482</v>
      </c>
      <c r="AM22" s="33">
        <f>D6L1615C8*CHOOSE(MIN(D6L1615C9,RUN_YEARS),B7L812C4,B7L812C13,B7L812C22,B7L812C31,B7L812C40)</f>
        <v>1.8263505058901834</v>
      </c>
      <c r="AN22" s="16" t="s">
        <v>40483</v>
      </c>
      <c r="AO22" s="33">
        <f>D6L1615C8-D6L1615C18</f>
        <v>7.9789520676196739</v>
      </c>
      <c r="AP22" s="16" t="s">
        <v>40484</v>
      </c>
      <c r="AQ22" s="33">
        <f>CHOOSE(MIN(D6L1615C9,RUN_YEARS),B7L812C2,B7L812C11,B7L812C20,B7L812C29,B7L812C38)</f>
        <v>102.82485722614634</v>
      </c>
      <c r="AR22" s="16" t="s">
        <v>40485</v>
      </c>
      <c r="AS22" s="33">
        <f>IF(D6L1615C20=0,0,D6L1615C18/D6L1615C20)</f>
        <v>1.7761760678873847E-2</v>
      </c>
      <c r="AT22" s="16" t="s">
        <v>40486</v>
      </c>
      <c r="AU22" s="33">
        <f>IF(D6L1615C5=0,0,D6L1615C18/D6L1615C5)</f>
        <v>9.3130757169303344E-2</v>
      </c>
      <c r="AV22" s="16" t="s">
        <v>40487</v>
      </c>
      <c r="AW22" s="33">
        <f>CHOOSE(MIN(D6L1615C9,RUN_YEARS),B7L812C1,B7L812C10,B7L812C19,B7L812C28,B7L812C37)</f>
        <v>449.22078457627117</v>
      </c>
      <c r="AX22" s="16" t="s">
        <v>40488</v>
      </c>
      <c r="AY22" s="33">
        <f>IF(D6L1615C23=0,0,D6L1615C19/D6L1615C23)</f>
        <v>1.7761760678873851E-2</v>
      </c>
      <c r="AZ22" s="16" t="s">
        <v>40489</v>
      </c>
      <c r="BA22" s="33">
        <f>IF(D6L1615C5=0,0,D6L1615C19/D6L1615C5)</f>
        <v>0.40686924283069664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1247.4066808261568</v>
      </c>
      <c r="J23" s="16" t="s">
        <v>40512</v>
      </c>
      <c r="K23" s="21">
        <f>IF(FLOW_THRU_100PCT="Y",1,INDEX(VariabilityMatrix,D6L1616C1,D6L1616C9))</f>
        <v>0.23250378168192573</v>
      </c>
      <c r="L23" s="16" t="s">
        <v>40492</v>
      </c>
      <c r="M23" s="15">
        <f>IF(D6L1616C2&lt;&gt;0,D6L1616C2*D6L1616C4,D6L1616C3*D6L1616C4)</f>
        <v>290.02677058738038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145.01338529369019</v>
      </c>
      <c r="R23" s="16" t="s">
        <v>40494</v>
      </c>
      <c r="S23" s="15">
        <f>D6L1616C5-D6L1616C7</f>
        <v>145.01338529369019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139.37682709932264</v>
      </c>
      <c r="X23" s="16" t="s">
        <v>40496</v>
      </c>
      <c r="Y23" s="33">
        <f>D6L1616C7-D6L1616C10</f>
        <v>5.6365581943675522</v>
      </c>
      <c r="Z23" s="16" t="s">
        <v>40497</v>
      </c>
      <c r="AA23" s="33">
        <f>CHOOSE(MIN(D6L1616C9,RUN_YEARS),B7L812C7,B7L812C16,B7L812C25,B7L812C34,B7L812C43)</f>
        <v>57660</v>
      </c>
      <c r="AB23" s="16" t="s">
        <v>40498</v>
      </c>
      <c r="AC23" s="33">
        <f>IF(D6L1616C12=0,0,D6L1616C10/D6L1616C12)</f>
        <v>2.4172186454964038E-3</v>
      </c>
      <c r="AD23" s="16" t="s">
        <v>40499</v>
      </c>
      <c r="AE23" s="33">
        <f>IF(D6L1616C5=0,0,D6L1616C10/D6L1616C5)</f>
        <v>0.48056538648845398</v>
      </c>
      <c r="AF23" s="16" t="s">
        <v>40500</v>
      </c>
      <c r="AG23" s="33">
        <f>CHOOSE(MIN(D6L1616C9,RUN_YEARS),B7L812C5,B7L812C14,B7L812C23,B7L812C32,B7L812C41)</f>
        <v>896.86011725615845</v>
      </c>
      <c r="AH23" s="16" t="s">
        <v>40501</v>
      </c>
      <c r="AI23" s="33">
        <f>IF(D6L1616C15=0,0,D6L1616C11/D6L1616C15)</f>
        <v>6.2847684782906402E-3</v>
      </c>
      <c r="AJ23" s="16" t="s">
        <v>40502</v>
      </c>
      <c r="AK23" s="33">
        <f>IF(D6L1616C5=0,0,D6L1616C11/D6L1616C5)</f>
        <v>1.9434613511545989E-2</v>
      </c>
      <c r="AL23" s="16" t="s">
        <v>40503</v>
      </c>
      <c r="AM23" s="33">
        <f>D6L1616C8*CHOOSE(MIN(D6L1616C9,RUN_YEARS),B7L812C4,B7L812C13,B7L812C22,B7L812C31,B7L812C40)</f>
        <v>27.010412744170573</v>
      </c>
      <c r="AN23" s="16" t="s">
        <v>40504</v>
      </c>
      <c r="AO23" s="33">
        <f>D6L1616C8-D6L1616C18</f>
        <v>118.00297254951963</v>
      </c>
      <c r="AP23" s="16" t="s">
        <v>40505</v>
      </c>
      <c r="AQ23" s="33">
        <f>CHOOSE(MIN(D6L1616C9,RUN_YEARS),B7L812C2,B7L812C11,B7L812C20,B7L812C29,B7L812C38)</f>
        <v>102.82485722614634</v>
      </c>
      <c r="AR23" s="16" t="s">
        <v>40506</v>
      </c>
      <c r="AS23" s="33">
        <f>IF(D6L1616C20=0,0,D6L1616C18/D6L1616C20)</f>
        <v>0.26268368829110667</v>
      </c>
      <c r="AT23" s="16" t="s">
        <v>40507</v>
      </c>
      <c r="AU23" s="33">
        <f>IF(D6L1616C5=0,0,D6L1616C18/D6L1616C5)</f>
        <v>9.3130757169303344E-2</v>
      </c>
      <c r="AV23" s="16" t="s">
        <v>40508</v>
      </c>
      <c r="AW23" s="33">
        <f>CHOOSE(MIN(D6L1616C9,RUN_YEARS),B7L812C1,B7L812C10,B7L812C19,B7L812C28,B7L812C37)</f>
        <v>449.22078457627117</v>
      </c>
      <c r="AX23" s="16" t="s">
        <v>40509</v>
      </c>
      <c r="AY23" s="33">
        <f>IF(D6L1616C23=0,0,D6L1616C19/D6L1616C23)</f>
        <v>0.26268368829110672</v>
      </c>
      <c r="AZ23" s="16" t="s">
        <v>40510</v>
      </c>
      <c r="BA23" s="33">
        <f>IF(D6L1616C5=0,0,D6L1616C19/D6L1616C5)</f>
        <v>0.4068692428306967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555.97953436969783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478.14239955794011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239.07119977897005</v>
      </c>
      <c r="R24" s="16" t="s">
        <v>40515</v>
      </c>
      <c r="S24" s="15">
        <f>D6L1617C5-D6L1617C7</f>
        <v>239.07119977897005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229.77868704007827</v>
      </c>
      <c r="X24" s="16" t="s">
        <v>40517</v>
      </c>
      <c r="Y24" s="33">
        <f>D6L1617C7-D6L1617C10</f>
        <v>9.2925127388917872</v>
      </c>
      <c r="Z24" s="16" t="s">
        <v>40518</v>
      </c>
      <c r="AA24" s="33">
        <f>CHOOSE(MIN(D6L1617C9,RUN_YEARS),B7L812C7,B7L812C16,B7L812C25,B7L812C34,B7L812C43)</f>
        <v>57660</v>
      </c>
      <c r="AB24" s="16" t="s">
        <v>40519</v>
      </c>
      <c r="AC24" s="33">
        <f>IF(D6L1617C12=0,0,D6L1617C10/D6L1617C12)</f>
        <v>3.9850622101990684E-3</v>
      </c>
      <c r="AD24" s="16" t="s">
        <v>40520</v>
      </c>
      <c r="AE24" s="33">
        <f>IF(D6L1617C5=0,0,D6L1617C10/D6L1617C5)</f>
        <v>0.48056538648845398</v>
      </c>
      <c r="AF24" s="16" t="s">
        <v>40521</v>
      </c>
      <c r="AG24" s="33">
        <f>CHOOSE(MIN(D6L1617C9,RUN_YEARS),B7L812C5,B7L812C14,B7L812C23,B7L812C32,B7L812C41)</f>
        <v>896.86011725615845</v>
      </c>
      <c r="AH24" s="16" t="s">
        <v>40522</v>
      </c>
      <c r="AI24" s="33">
        <f>IF(D6L1617C15=0,0,D6L1617C11/D6L1617C15)</f>
        <v>1.0361161746517588E-2</v>
      </c>
      <c r="AJ24" s="16" t="s">
        <v>40523</v>
      </c>
      <c r="AK24" s="33">
        <f>IF(D6L1617C5=0,0,D6L1617C11/D6L1617C5)</f>
        <v>1.9434613511546038E-2</v>
      </c>
      <c r="AL24" s="16" t="s">
        <v>40524</v>
      </c>
      <c r="AM24" s="33">
        <f>D6L1617C8*CHOOSE(MIN(D6L1617C9,RUN_YEARS),B7L812C4,B7L812C13,B7L812C22,B7L812C31,B7L812C40)</f>
        <v>44.529763705578532</v>
      </c>
      <c r="AN24" s="16" t="s">
        <v>40525</v>
      </c>
      <c r="AO24" s="33">
        <f>D6L1617C8-D6L1617C18</f>
        <v>194.54143607339154</v>
      </c>
      <c r="AP24" s="16" t="s">
        <v>40526</v>
      </c>
      <c r="AQ24" s="33">
        <f>CHOOSE(MIN(D6L1617C9,RUN_YEARS),B7L812C2,B7L812C11,B7L812C20,B7L812C29,B7L812C38)</f>
        <v>102.82485722614634</v>
      </c>
      <c r="AR24" s="16" t="s">
        <v>40527</v>
      </c>
      <c r="AS24" s="33">
        <f>IF(D6L1617C20=0,0,D6L1617C18/D6L1617C20)</f>
        <v>0.43306419193602819</v>
      </c>
      <c r="AT24" s="16" t="s">
        <v>40528</v>
      </c>
      <c r="AU24" s="33">
        <f>IF(D6L1617C5=0,0,D6L1617C18/D6L1617C5)</f>
        <v>9.3130757169303344E-2</v>
      </c>
      <c r="AV24" s="16" t="s">
        <v>40529</v>
      </c>
      <c r="AW24" s="33">
        <f>CHOOSE(MIN(D6L1617C9,RUN_YEARS),B7L812C1,B7L812C10,B7L812C19,B7L812C28,B7L812C37)</f>
        <v>449.22078457627117</v>
      </c>
      <c r="AX24" s="16" t="s">
        <v>40530</v>
      </c>
      <c r="AY24" s="33">
        <f>IF(D6L1617C23=0,0,D6L1617C19/D6L1617C23)</f>
        <v>0.43306419193602835</v>
      </c>
      <c r="AZ24" s="16" t="s">
        <v>40531</v>
      </c>
      <c r="BA24" s="33">
        <f>IF(D6L1617C5=0,0,D6L1617C19/D6L1617C5)</f>
        <v>0.4068692428306967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1003.7045840868582</v>
      </c>
      <c r="J25" s="16" t="s">
        <v>40553</v>
      </c>
      <c r="K25" s="21">
        <f>IF(FLOW_THRU_100PCT="Y",1,INDEX(VariabilityMatrix,D6L1618C1,D6L1618C9))</f>
        <v>0.21446738302183352</v>
      </c>
      <c r="L25" s="16" t="s">
        <v>40533</v>
      </c>
      <c r="M25" s="15">
        <f>IF(D6L1618C2&lt;&gt;0,D6L1618C2*D6L1618C4,D6L1618C3*D6L1618C4)</f>
        <v>215.26189547612631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107.63094773806316</v>
      </c>
      <c r="R25" s="16" t="s">
        <v>40535</v>
      </c>
      <c r="S25" s="15">
        <f>D6L1618C5-D6L1618C7</f>
        <v>107.63094773806316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103.47003411542696</v>
      </c>
      <c r="X25" s="16" t="s">
        <v>40537</v>
      </c>
      <c r="Y25" s="33">
        <f>D6L1618C7-D6L1618C10</f>
        <v>4.1609136226362011</v>
      </c>
      <c r="Z25" s="16" t="s">
        <v>40538</v>
      </c>
      <c r="AA25" s="33">
        <f>CHOOSE(MIN(D6L1618C9,RUN_YEARS),B7L812C7,B7L812C16,B7L812C25,B7L812C34,B7L812C43)</f>
        <v>61069</v>
      </c>
      <c r="AB25" s="16" t="s">
        <v>40539</v>
      </c>
      <c r="AC25" s="33">
        <f>IF(D6L1618C12=0,0,D6L1618C10/D6L1618C12)</f>
        <v>1.6943135488615656E-3</v>
      </c>
      <c r="AD25" s="16" t="s">
        <v>40540</v>
      </c>
      <c r="AE25" s="33">
        <f>IF(D6L1618C5=0,0,D6L1618C10/D6L1618C5)</f>
        <v>0.48067045905438627</v>
      </c>
      <c r="AF25" s="16" t="s">
        <v>40541</v>
      </c>
      <c r="AG25" s="33">
        <f>CHOOSE(MIN(D6L1618C9,RUN_YEARS),B7L812C5,B7L812C14,B7L812C23,B7L812C32,B7L812C41)</f>
        <v>944.54264052654844</v>
      </c>
      <c r="AH25" s="16" t="s">
        <v>40542</v>
      </c>
      <c r="AI25" s="33">
        <f>IF(D6L1618C15=0,0,D6L1618C11/D6L1618C15)</f>
        <v>4.405215227040086E-3</v>
      </c>
      <c r="AJ25" s="16" t="s">
        <v>40543</v>
      </c>
      <c r="AK25" s="33">
        <f>IF(D6L1618C5=0,0,D6L1618C11/D6L1618C5)</f>
        <v>1.9329540945613705E-2</v>
      </c>
      <c r="AL25" s="16" t="s">
        <v>40544</v>
      </c>
      <c r="AM25" s="33">
        <f>D6L1618C8*CHOOSE(MIN(D6L1618C9,RUN_YEARS),B7L812C4,B7L812C13,B7L812C22,B7L812C31,B7L812C40)</f>
        <v>18.77267457178991</v>
      </c>
      <c r="AN25" s="16" t="s">
        <v>40545</v>
      </c>
      <c r="AO25" s="33">
        <f>D6L1618C8-D6L1618C18</f>
        <v>88.85827316627325</v>
      </c>
      <c r="AP25" s="16" t="s">
        <v>40546</v>
      </c>
      <c r="AQ25" s="33">
        <f>CHOOSE(MIN(D6L1618C9,RUN_YEARS),B7L812C2,B7L812C11,B7L812C20,B7L812C29,B7L812C38)</f>
        <v>99.970599164249563</v>
      </c>
      <c r="AR25" s="16" t="s">
        <v>40547</v>
      </c>
      <c r="AS25" s="33">
        <f>IF(D6L1618C20=0,0,D6L1618C18/D6L1618C20)</f>
        <v>0.18778195518211116</v>
      </c>
      <c r="AT25" s="16" t="s">
        <v>40548</v>
      </c>
      <c r="AU25" s="33">
        <f>IF(D6L1618C5=0,0,D6L1618C18/D6L1618C5)</f>
        <v>8.7208535120754327E-2</v>
      </c>
      <c r="AV25" s="16" t="s">
        <v>40549</v>
      </c>
      <c r="AW25" s="33">
        <f>CHOOSE(MIN(D6L1618C9,RUN_YEARS),B7L812C1,B7L812C10,B7L812C19,B7L812C28,B7L812C37)</f>
        <v>473.19921171391792</v>
      </c>
      <c r="AX25" s="16" t="s">
        <v>40550</v>
      </c>
      <c r="AY25" s="33">
        <f>IF(D6L1618C23=0,0,D6L1618C19/D6L1618C23)</f>
        <v>0.18778195518211113</v>
      </c>
      <c r="AZ25" s="16" t="s">
        <v>40551</v>
      </c>
      <c r="BA25" s="33">
        <f>IF(D6L1618C5=0,0,D6L1618C19/D6L1618C5)</f>
        <v>0.41279146487924567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4370.6237353910028</v>
      </c>
      <c r="J26" s="16" t="s">
        <v>40574</v>
      </c>
      <c r="K26" s="21">
        <f>IF(FLOW_THRU_100PCT="Y",1,INDEX(VariabilityMatrix,D6L1619C1,D6L1619C9))</f>
        <v>0.23250378168192573</v>
      </c>
      <c r="L26" s="16" t="s">
        <v>40554</v>
      </c>
      <c r="M26" s="15">
        <f>IF(D6L1619C2&lt;&gt;0,D6L1619C2*D6L1619C4,D6L1619C3*D6L1619C4)</f>
        <v>1016.1865467871925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508.09327339359623</v>
      </c>
      <c r="R26" s="16" t="s">
        <v>40556</v>
      </c>
      <c r="S26" s="15">
        <f>D6L1619C5-D6L1619C7</f>
        <v>508.09327339359623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488.34408060115459</v>
      </c>
      <c r="X26" s="16" t="s">
        <v>40558</v>
      </c>
      <c r="Y26" s="33">
        <f>D6L1619C7-D6L1619C10</f>
        <v>19.749192792441647</v>
      </c>
      <c r="Z26" s="16" t="s">
        <v>40559</v>
      </c>
      <c r="AA26" s="33">
        <f>CHOOSE(MIN(D6L1619C9,RUN_YEARS),B7L812C7,B7L812C16,B7L812C25,B7L812C34,B7L812C43)</f>
        <v>57660</v>
      </c>
      <c r="AB26" s="16" t="s">
        <v>40560</v>
      </c>
      <c r="AC26" s="33">
        <f>IF(D6L1619C12=0,0,D6L1619C10/D6L1619C12)</f>
        <v>8.4693735796246023E-3</v>
      </c>
      <c r="AD26" s="16" t="s">
        <v>40561</v>
      </c>
      <c r="AE26" s="33">
        <f>IF(D6L1619C5=0,0,D6L1619C10/D6L1619C5)</f>
        <v>0.48056538648845398</v>
      </c>
      <c r="AF26" s="16" t="s">
        <v>40562</v>
      </c>
      <c r="AG26" s="33">
        <f>CHOOSE(MIN(D6L1619C9,RUN_YEARS),B7L812C5,B7L812C14,B7L812C23,B7L812C32,B7L812C41)</f>
        <v>896.86011725615845</v>
      </c>
      <c r="AH26" s="16" t="s">
        <v>40563</v>
      </c>
      <c r="AI26" s="33">
        <f>IF(D6L1619C15=0,0,D6L1619C11/D6L1619C15)</f>
        <v>2.2020371307023952E-2</v>
      </c>
      <c r="AJ26" s="16" t="s">
        <v>40564</v>
      </c>
      <c r="AK26" s="33">
        <f>IF(D6L1619C5=0,0,D6L1619C11/D6L1619C5)</f>
        <v>1.9434613511546003E-2</v>
      </c>
      <c r="AL26" s="16" t="s">
        <v>40565</v>
      </c>
      <c r="AM26" s="33">
        <f>D6L1619C8*CHOOSE(MIN(D6L1619C9,RUN_YEARS),B7L812C4,B7L812C13,B7L812C22,B7L812C31,B7L812C40)</f>
        <v>94.638222527550937</v>
      </c>
      <c r="AN26" s="16" t="s">
        <v>40566</v>
      </c>
      <c r="AO26" s="33">
        <f>D6L1619C8-D6L1619C18</f>
        <v>413.45505086604533</v>
      </c>
      <c r="AP26" s="16" t="s">
        <v>40567</v>
      </c>
      <c r="AQ26" s="33">
        <f>CHOOSE(MIN(D6L1619C9,RUN_YEARS),B7L812C2,B7L812C11,B7L812C20,B7L812C29,B7L812C38)</f>
        <v>102.82485722614634</v>
      </c>
      <c r="AR26" s="16" t="s">
        <v>40568</v>
      </c>
      <c r="AS26" s="33">
        <f>IF(D6L1619C20=0,0,D6L1619C18/D6L1619C20)</f>
        <v>0.92038272729530524</v>
      </c>
      <c r="AT26" s="16" t="s">
        <v>40569</v>
      </c>
      <c r="AU26" s="33">
        <f>IF(D6L1619C5=0,0,D6L1619C18/D6L1619C5)</f>
        <v>9.3130757169303344E-2</v>
      </c>
      <c r="AV26" s="16" t="s">
        <v>40570</v>
      </c>
      <c r="AW26" s="33">
        <f>CHOOSE(MIN(D6L1619C9,RUN_YEARS),B7L812C1,B7L812C10,B7L812C19,B7L812C28,B7L812C37)</f>
        <v>449.22078457627117</v>
      </c>
      <c r="AX26" s="16" t="s">
        <v>40571</v>
      </c>
      <c r="AY26" s="33">
        <f>IF(D6L1619C23=0,0,D6L1619C19/D6L1619C23)</f>
        <v>0.92038272729530546</v>
      </c>
      <c r="AZ26" s="16" t="s">
        <v>40572</v>
      </c>
      <c r="BA26" s="33">
        <f>IF(D6L1619C5=0,0,D6L1619C19/D6L1619C5)</f>
        <v>0.4068692428306967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1996.6980350196875</v>
      </c>
      <c r="J27" s="16" t="s">
        <v>40595</v>
      </c>
      <c r="K27" s="21">
        <f>IF(FLOW_THRU_100PCT="Y",1,INDEX(VariabilityMatrix,D6L1620C1,D6L1620C9))</f>
        <v>0.21446738302183352</v>
      </c>
      <c r="L27" s="16" t="s">
        <v>40575</v>
      </c>
      <c r="M27" s="15">
        <f>IF(D6L1620C2&lt;&gt;0,D6L1620C2*D6L1620C4,D6L1620C3*D6L1620C4)</f>
        <v>428.22660225550965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214.11330112775482</v>
      </c>
      <c r="R27" s="16" t="s">
        <v>40577</v>
      </c>
      <c r="S27" s="15">
        <f>D6L1620C5-D6L1620C7</f>
        <v>214.11330112775482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205.83587748545594</v>
      </c>
      <c r="X27" s="16" t="s">
        <v>40579</v>
      </c>
      <c r="Y27" s="33">
        <f>D6L1620C7-D6L1620C10</f>
        <v>8.2774236422988849</v>
      </c>
      <c r="Z27" s="16" t="s">
        <v>40580</v>
      </c>
      <c r="AA27" s="33">
        <f>CHOOSE(MIN(D6L1620C9,RUN_YEARS),B7L812C7,B7L812C16,B7L812C25,B7L812C34,B7L812C43)</f>
        <v>61069</v>
      </c>
      <c r="AB27" s="16" t="s">
        <v>40581</v>
      </c>
      <c r="AC27" s="33">
        <f>IF(D6L1620C12=0,0,D6L1620C10/D6L1620C12)</f>
        <v>3.3705460624122866E-3</v>
      </c>
      <c r="AD27" s="16" t="s">
        <v>40582</v>
      </c>
      <c r="AE27" s="33">
        <f>IF(D6L1620C5=0,0,D6L1620C10/D6L1620C5)</f>
        <v>0.48067045905438632</v>
      </c>
      <c r="AF27" s="16" t="s">
        <v>40583</v>
      </c>
      <c r="AG27" s="33">
        <f>CHOOSE(MIN(D6L1620C9,RUN_YEARS),B7L812C5,B7L812C14,B7L812C23,B7L812C32,B7L812C41)</f>
        <v>944.54264052654844</v>
      </c>
      <c r="AH27" s="16" t="s">
        <v>40584</v>
      </c>
      <c r="AI27" s="33">
        <f>IF(D6L1620C15=0,0,D6L1620C11/D6L1620C15)</f>
        <v>8.7634197622719501E-3</v>
      </c>
      <c r="AJ27" s="16" t="s">
        <v>40585</v>
      </c>
      <c r="AK27" s="33">
        <f>IF(D6L1620C5=0,0,D6L1620C11/D6L1620C5)</f>
        <v>1.9329540945613653E-2</v>
      </c>
      <c r="AL27" s="16" t="s">
        <v>40586</v>
      </c>
      <c r="AM27" s="33">
        <f>D6L1620C8*CHOOSE(MIN(D6L1620C9,RUN_YEARS),B7L812C4,B7L812C13,B7L812C22,B7L812C31,B7L812C40)</f>
        <v>37.345014682440905</v>
      </c>
      <c r="AN27" s="16" t="s">
        <v>40587</v>
      </c>
      <c r="AO27" s="33">
        <f>D6L1620C8-D6L1620C18</f>
        <v>176.76828644531392</v>
      </c>
      <c r="AP27" s="16" t="s">
        <v>40588</v>
      </c>
      <c r="AQ27" s="33">
        <f>CHOOSE(MIN(D6L1620C9,RUN_YEARS),B7L812C2,B7L812C11,B7L812C20,B7L812C29,B7L812C38)</f>
        <v>99.970599164249563</v>
      </c>
      <c r="AR27" s="16" t="s">
        <v>40589</v>
      </c>
      <c r="AS27" s="33">
        <f>IF(D6L1620C20=0,0,D6L1620C18/D6L1620C20)</f>
        <v>0.37355997657955259</v>
      </c>
      <c r="AT27" s="16" t="s">
        <v>40590</v>
      </c>
      <c r="AU27" s="33">
        <f>IF(D6L1620C5=0,0,D6L1620C18/D6L1620C5)</f>
        <v>8.7208535120754327E-2</v>
      </c>
      <c r="AV27" s="16" t="s">
        <v>40591</v>
      </c>
      <c r="AW27" s="33">
        <f>CHOOSE(MIN(D6L1620C9,RUN_YEARS),B7L812C1,B7L812C10,B7L812C19,B7L812C28,B7L812C37)</f>
        <v>473.19921171391792</v>
      </c>
      <c r="AX27" s="16" t="s">
        <v>40592</v>
      </c>
      <c r="AY27" s="33">
        <f>IF(D6L1620C23=0,0,D6L1620C19/D6L1620C23)</f>
        <v>0.37355997657955259</v>
      </c>
      <c r="AZ27" s="16" t="s">
        <v>40593</v>
      </c>
      <c r="BA27" s="33">
        <f>IF(D6L1620C5=0,0,D6L1620C19/D6L1620C5)</f>
        <v>0.41279146487924567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0.21446738302183352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61069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944.54264052654844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99.970599164249563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473.19921171391792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0.21446738302183352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61069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944.54264052654844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99.970599164249563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473.19921171391792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0.21446738302183352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61069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944.54264052654844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99.970599164249563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473.19921171391792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0.21446738302183352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61069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944.54264052654844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99.970599164249563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473.19921171391792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0.21446738302183352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61069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944.54264052654844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99.970599164249563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473.19921171391792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270.63463102512753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232.74578268160968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116.37289134080484</v>
      </c>
      <c r="R33" s="16" t="s">
        <v>40703</v>
      </c>
      <c r="S33" s="15">
        <f>D6L1626C5-D6L1626C7</f>
        <v>116.37289134080484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111.87402220454176</v>
      </c>
      <c r="X33" s="16" t="s">
        <v>40705</v>
      </c>
      <c r="Y33" s="33">
        <f>D6L1626C7-D6L1626C10</f>
        <v>4.4988691362630817</v>
      </c>
      <c r="Z33" s="16" t="s">
        <v>40706</v>
      </c>
      <c r="AA33" s="33">
        <f>CHOOSE(MIN(D6L1626C9,RUN_YEARS),B7L812C7,B7L812C16,B7L812C25,B7L812C34,B7L812C43)</f>
        <v>61069</v>
      </c>
      <c r="AB33" s="16" t="s">
        <v>40707</v>
      </c>
      <c r="AC33" s="33">
        <f>IF(D6L1626C12=0,0,D6L1626C10/D6L1626C12)</f>
        <v>1.8319281829494794E-3</v>
      </c>
      <c r="AD33" s="16" t="s">
        <v>40708</v>
      </c>
      <c r="AE33" s="33">
        <f>IF(D6L1626C5=0,0,D6L1626C10/D6L1626C5)</f>
        <v>0.48067045905438632</v>
      </c>
      <c r="AF33" s="16" t="s">
        <v>40709</v>
      </c>
      <c r="AG33" s="33">
        <f>CHOOSE(MIN(D6L1626C9,RUN_YEARS),B7L812C5,B7L812C14,B7L812C23,B7L812C32,B7L812C41)</f>
        <v>944.54264052654844</v>
      </c>
      <c r="AH33" s="16" t="s">
        <v>40710</v>
      </c>
      <c r="AI33" s="33">
        <f>IF(D6L1626C15=0,0,D6L1626C11/D6L1626C15)</f>
        <v>4.7630132756686606E-3</v>
      </c>
      <c r="AJ33" s="16" t="s">
        <v>40711</v>
      </c>
      <c r="AK33" s="33">
        <f>IF(D6L1626C5=0,0,D6L1626C11/D6L1626C5)</f>
        <v>1.9329540945613698E-2</v>
      </c>
      <c r="AL33" s="16" t="s">
        <v>40712</v>
      </c>
      <c r="AM33" s="33">
        <f>D6L1626C8*CHOOSE(MIN(D6L1626C9,RUN_YEARS),B7L812C4,B7L812C13,B7L812C22,B7L812C31,B7L812C40)</f>
        <v>20.297418763196614</v>
      </c>
      <c r="AN33" s="16" t="s">
        <v>40713</v>
      </c>
      <c r="AO33" s="33">
        <f>D6L1626C8-D6L1626C18</f>
        <v>96.075472577608224</v>
      </c>
      <c r="AP33" s="16" t="s">
        <v>40714</v>
      </c>
      <c r="AQ33" s="33">
        <f>CHOOSE(MIN(D6L1626C9,RUN_YEARS),B7L812C2,B7L812C11,B7L812C20,B7L812C29,B7L812C38)</f>
        <v>99.970599164249563</v>
      </c>
      <c r="AR33" s="16" t="s">
        <v>40715</v>
      </c>
      <c r="AS33" s="33">
        <f>IF(D6L1626C20=0,0,D6L1626C18/D6L1626C20)</f>
        <v>0.20303388128992192</v>
      </c>
      <c r="AT33" s="16" t="s">
        <v>40716</v>
      </c>
      <c r="AU33" s="33">
        <f>IF(D6L1626C5=0,0,D6L1626C18/D6L1626C5)</f>
        <v>8.7208535120754341E-2</v>
      </c>
      <c r="AV33" s="16" t="s">
        <v>40717</v>
      </c>
      <c r="AW33" s="33">
        <f>CHOOSE(MIN(D6L1626C9,RUN_YEARS),B7L812C1,B7L812C10,B7L812C19,B7L812C28,B7L812C37)</f>
        <v>473.19921171391792</v>
      </c>
      <c r="AX33" s="16" t="s">
        <v>40718</v>
      </c>
      <c r="AY33" s="33">
        <f>IF(D6L1626C23=0,0,D6L1626C19/D6L1626C23)</f>
        <v>0.20303388128992189</v>
      </c>
      <c r="AZ33" s="16" t="s">
        <v>40719</v>
      </c>
      <c r="BA33" s="33">
        <f>IF(D6L1626C5=0,0,D6L1626C19/D6L1626C5)</f>
        <v>0.41279146487924567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-318.61316303591337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-274.0073202108855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-137.00366010544275</v>
      </c>
      <c r="R34" s="16" t="s">
        <v>40723</v>
      </c>
      <c r="S34" s="15">
        <f>D6L1627C5-D6L1627C7</f>
        <v>-137.00366010544275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-131.67843373780977</v>
      </c>
      <c r="X34" s="16" t="s">
        <v>40725</v>
      </c>
      <c r="Y34" s="33">
        <f>D6L1627C7-D6L1627C10</f>
        <v>-5.325226367632979</v>
      </c>
      <c r="Z34" s="16" t="s">
        <v>40726</v>
      </c>
      <c r="AA34" s="33">
        <f>CHOOSE(MIN(D6L1627C9,RUN_YEARS),B7L812C7,B7L812C16,B7L812C25,B7L812C34,B7L812C43)</f>
        <v>57660</v>
      </c>
      <c r="AB34" s="16" t="s">
        <v>40727</v>
      </c>
      <c r="AC34" s="33">
        <f>IF(D6L1627C12=0,0,D6L1627C10/D6L1627C12)</f>
        <v>-2.2837050596220911E-3</v>
      </c>
      <c r="AD34" s="16" t="s">
        <v>40728</v>
      </c>
      <c r="AE34" s="33">
        <f>IF(D6L1627C5=0,0,D6L1627C10/D6L1627C5)</f>
        <v>0.48056538648845404</v>
      </c>
      <c r="AF34" s="16" t="s">
        <v>40729</v>
      </c>
      <c r="AG34" s="33">
        <f>CHOOSE(MIN(D6L1627C9,RUN_YEARS),B7L812C5,B7L812C14,B7L812C23,B7L812C32,B7L812C41)</f>
        <v>896.86011725615845</v>
      </c>
      <c r="AH34" s="16" t="s">
        <v>40730</v>
      </c>
      <c r="AI34" s="33">
        <f>IF(D6L1627C15=0,0,D6L1627C11/D6L1627C15)</f>
        <v>-5.937633155017422E-3</v>
      </c>
      <c r="AJ34" s="16" t="s">
        <v>40731</v>
      </c>
      <c r="AK34" s="33">
        <f>IF(D6L1627C5=0,0,D6L1627C11/D6L1627C5)</f>
        <v>1.9434613511545972E-2</v>
      </c>
      <c r="AL34" s="16" t="s">
        <v>40732</v>
      </c>
      <c r="AM34" s="33">
        <f>D6L1627C8*CHOOSE(MIN(D6L1627C9,RUN_YEARS),B7L812C4,B7L812C13,B7L812C22,B7L812C31,B7L812C40)</f>
        <v>-25.518509201171522</v>
      </c>
      <c r="AN34" s="16" t="s">
        <v>40733</v>
      </c>
      <c r="AO34" s="33">
        <f>D6L1627C8-D6L1627C18</f>
        <v>-111.48515090427122</v>
      </c>
      <c r="AP34" s="16" t="s">
        <v>40734</v>
      </c>
      <c r="AQ34" s="33">
        <f>CHOOSE(MIN(D6L1627C9,RUN_YEARS),B7L812C2,B7L812C11,B7L812C20,B7L812C29,B7L812C38)</f>
        <v>102.82485722614634</v>
      </c>
      <c r="AR34" s="16" t="s">
        <v>40735</v>
      </c>
      <c r="AS34" s="33">
        <f>IF(D6L1627C20=0,0,D6L1627C18/D6L1627C20)</f>
        <v>-0.24817451625580927</v>
      </c>
      <c r="AT34" s="16" t="s">
        <v>40736</v>
      </c>
      <c r="AU34" s="33">
        <f>IF(D6L1627C5=0,0,D6L1627C18/D6L1627C5)</f>
        <v>9.3130757169303344E-2</v>
      </c>
      <c r="AV34" s="16" t="s">
        <v>40737</v>
      </c>
      <c r="AW34" s="33">
        <f>CHOOSE(MIN(D6L1627C9,RUN_YEARS),B7L812C1,B7L812C10,B7L812C19,B7L812C28,B7L812C37)</f>
        <v>449.22078457627117</v>
      </c>
      <c r="AX34" s="16" t="s">
        <v>40738</v>
      </c>
      <c r="AY34" s="33">
        <f>IF(D6L1627C23=0,0,D6L1627C19/D6L1627C23)</f>
        <v>-0.2481745162558093</v>
      </c>
      <c r="AZ34" s="16" t="s">
        <v>40739</v>
      </c>
      <c r="BA34" s="33">
        <f>IF(D6L1627C5=0,0,D6L1627C19/D6L1627C5)</f>
        <v>0.40686924283069664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27235.669953568387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17577.178778634698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8788.5893893173488</v>
      </c>
      <c r="R35" s="16" t="s">
        <v>40743</v>
      </c>
      <c r="S35" s="15">
        <f>SUM(D6L1601C8:D6L1627C8)-2*SUM(D6L1609C8,D6L1611C8,D6L1622C8,D6L1624C8,D6L1627C8)</f>
        <v>8788.5893893173488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8447.0906138384235</v>
      </c>
      <c r="X35" s="16" t="s">
        <v>40745</v>
      </c>
      <c r="Y35" s="33">
        <f>SUM(D6L1601C11:D6L1627C11)-2*SUM(D6L1609C11,D6L1611C11,D6L1622C11,D6L1624C11,D6L1627C11)</f>
        <v>341.4987754789264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0.14605028669883574</v>
      </c>
      <c r="AD35" s="16" t="s">
        <v>40747</v>
      </c>
      <c r="AE35" s="33">
        <f>IF(D6L1628C5=0,0,D6L1628C10/D6L1628C5)</f>
        <v>0.48057146827828695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0.37973074541697244</v>
      </c>
      <c r="AJ35" s="16" t="s">
        <v>40749</v>
      </c>
      <c r="AK35" s="33">
        <f>IF(D6L1628C5=0,0,D6L1628C11/D6L1628C5)</f>
        <v>1.9428531721713091E-2</v>
      </c>
      <c r="AL35" s="16" t="s">
        <v>40750</v>
      </c>
      <c r="AM35" s="33">
        <f>SUM(D6L1601C18:D6L1627C18)-2*SUM(D6L1609C18,D6L1611C18,D6L1622C18,D6L1624C18,D6L1627C18)</f>
        <v>1631.2619178458672</v>
      </c>
      <c r="AN35" s="16" t="s">
        <v>40751</v>
      </c>
      <c r="AO35" s="33">
        <f>SUM(D6L1601C19:D6L1627C19)-2*SUM(D6L1609C19,D6L1611C19,D6L1622C19,D6L1624C19,D6L1627C19)</f>
        <v>7157.3274714714826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15.888453785035786</v>
      </c>
      <c r="AT35" s="16" t="s">
        <v>40753</v>
      </c>
      <c r="AU35" s="33">
        <f>IF(D6L1628C5=0,0,D6L1628C18/D6L1628C5)</f>
        <v>9.2805673674360559E-2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15.888453785035788</v>
      </c>
      <c r="AZ35" s="16" t="s">
        <v>40755</v>
      </c>
      <c r="BA35" s="33">
        <f>IF(D6L1628C5=0,0,D6L1628C19/D6L1628C5)</f>
        <v>0.40719432632563951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233.46210570903798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116.73105285451899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58.365526427259496</v>
      </c>
      <c r="R36" s="16" t="s">
        <v>40760</v>
      </c>
      <c r="S36" s="15">
        <f>D6L1629C5-D6L1629C7</f>
        <v>58.365526427259496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56.109168761483474</v>
      </c>
      <c r="X36" s="16" t="s">
        <v>40762</v>
      </c>
      <c r="Y36" s="33">
        <f>D6L1629C7-D6L1629C10</f>
        <v>2.2563576657760223</v>
      </c>
      <c r="Z36" s="16" t="s">
        <v>40763</v>
      </c>
      <c r="AA36" s="33">
        <f>CHOOSE(MIN(D6L1629C9,RUN_YEARS),B7L812C7,B7L812C16,B7L812C25,B7L812C34,B7L812C43)</f>
        <v>61069</v>
      </c>
      <c r="AB36" s="16" t="s">
        <v>40764</v>
      </c>
      <c r="AC36" s="33">
        <f>IF(D6L1629C12=0,0,D6L1629C10/D6L1629C12)</f>
        <v>9.1878315940138982E-4</v>
      </c>
      <c r="AD36" s="16" t="s">
        <v>40765</v>
      </c>
      <c r="AE36" s="33">
        <f>IF(D6L1629C5=0,0,D6L1629C10/D6L1629C5)</f>
        <v>0.48067045905438632</v>
      </c>
      <c r="AF36" s="16" t="s">
        <v>40766</v>
      </c>
      <c r="AG36" s="33">
        <f>CHOOSE(MIN(D6L1629C9,RUN_YEARS),B7L812C5,B7L812C14,B7L812C23,B7L812C32,B7L812C41)</f>
        <v>944.54264052654844</v>
      </c>
      <c r="AH36" s="16" t="s">
        <v>40767</v>
      </c>
      <c r="AI36" s="33">
        <f>IF(D6L1629C15=0,0,D6L1629C11/D6L1629C15)</f>
        <v>2.3888362144436214E-3</v>
      </c>
      <c r="AJ36" s="16" t="s">
        <v>40768</v>
      </c>
      <c r="AK36" s="33">
        <f>IF(D6L1629C5=0,0,D6L1629C11/D6L1629C5)</f>
        <v>1.9329540945613705E-2</v>
      </c>
      <c r="AL36" s="16" t="s">
        <v>40769</v>
      </c>
      <c r="AM36" s="33">
        <f>D6L1629C8*CHOOSE(MIN(D6L1629C9,RUN_YEARS),B7L812C4,B7L812C13,B7L812C22,B7L812C31,B7L812C40)</f>
        <v>10.179944122545949</v>
      </c>
      <c r="AN36" s="16" t="s">
        <v>40770</v>
      </c>
      <c r="AO36" s="33">
        <f>D6L1629C8-D6L1629C18</f>
        <v>48.185582304713549</v>
      </c>
      <c r="AP36" s="16" t="s">
        <v>40771</v>
      </c>
      <c r="AQ36" s="33">
        <f>CHOOSE(MIN(D6L1629C9,RUN_YEARS),B7L812C2,B7L812C11,B7L812C20,B7L812C29,B7L812C38)</f>
        <v>99.970599164249563</v>
      </c>
      <c r="AR36" s="16" t="s">
        <v>40772</v>
      </c>
      <c r="AS36" s="33">
        <f>IF(D6L1629C20=0,0,D6L1629C18/D6L1629C20)</f>
        <v>0.10182937991419375</v>
      </c>
      <c r="AT36" s="16" t="s">
        <v>40773</v>
      </c>
      <c r="AU36" s="33">
        <f>IF(D6L1629C5=0,0,D6L1629C18/D6L1629C5)</f>
        <v>8.7208535120754327E-2</v>
      </c>
      <c r="AV36" s="16" t="s">
        <v>40774</v>
      </c>
      <c r="AW36" s="33">
        <f>CHOOSE(MIN(D6L1629C9,RUN_YEARS),B7L812C1,B7L812C10,B7L812C19,B7L812C28,B7L812C37)</f>
        <v>473.19921171391792</v>
      </c>
      <c r="AX36" s="16" t="s">
        <v>40775</v>
      </c>
      <c r="AY36" s="33">
        <f>IF(D6L1629C23=0,0,D6L1629C19/D6L1629C23)</f>
        <v>0.10182937991419375</v>
      </c>
      <c r="AZ36" s="16" t="s">
        <v>40776</v>
      </c>
      <c r="BA36" s="33">
        <f>IF(D6L1629C5=0,0,D6L1629C19/D6L1629C5)</f>
        <v>0.41279146487924567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61069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944.54264052654844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99.970599164249563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473.19921171391792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348.53325817361895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174.26662908680947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87.133314543404737</v>
      </c>
      <c r="R38" s="16" t="s">
        <v>40800</v>
      </c>
      <c r="S38" s="15">
        <f>D6L1631C5-D6L1631C7</f>
        <v>87.133314543404737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83.764820601017178</v>
      </c>
      <c r="X38" s="16" t="s">
        <v>40802</v>
      </c>
      <c r="Y38" s="33">
        <f>D6L1631C7-D6L1631C10</f>
        <v>3.3684939423875591</v>
      </c>
      <c r="Z38" s="16" t="s">
        <v>40803</v>
      </c>
      <c r="AA38" s="33">
        <f>CHOOSE(MIN(D6L1631C9,RUN_YEARS),B7L812C7,B7L812C16,B7L812C25,B7L812C34,B7L812C43)</f>
        <v>61069</v>
      </c>
      <c r="AB38" s="16" t="s">
        <v>40804</v>
      </c>
      <c r="AC38" s="33">
        <f>IF(D6L1631C12=0,0,D6L1631C10/D6L1631C12)</f>
        <v>1.3716422505856848E-3</v>
      </c>
      <c r="AD38" s="16" t="s">
        <v>40805</v>
      </c>
      <c r="AE38" s="33">
        <f>IF(D6L1631C5=0,0,D6L1631C10/D6L1631C5)</f>
        <v>0.48067045905438632</v>
      </c>
      <c r="AF38" s="16" t="s">
        <v>40806</v>
      </c>
      <c r="AG38" s="33">
        <f>CHOOSE(MIN(D6L1631C9,RUN_YEARS),B7L812C5,B7L812C14,B7L812C23,B7L812C32,B7L812C41)</f>
        <v>944.54264052654844</v>
      </c>
      <c r="AH38" s="16" t="s">
        <v>40807</v>
      </c>
      <c r="AI38" s="33">
        <f>IF(D6L1631C15=0,0,D6L1631C11/D6L1631C15)</f>
        <v>3.566269851522791E-3</v>
      </c>
      <c r="AJ38" s="16" t="s">
        <v>40808</v>
      </c>
      <c r="AK38" s="33">
        <f>IF(D6L1631C5=0,0,D6L1631C11/D6L1631C5)</f>
        <v>1.9329540945613701E-2</v>
      </c>
      <c r="AL38" s="16" t="s">
        <v>40809</v>
      </c>
      <c r="AM38" s="33">
        <f>D6L1631C8*CHOOSE(MIN(D6L1631C9,RUN_YEARS),B7L812C4,B7L812C13,B7L812C22,B7L812C31,B7L812C40)</f>
        <v>15.197537443092491</v>
      </c>
      <c r="AN38" s="16" t="s">
        <v>40810</v>
      </c>
      <c r="AO38" s="33">
        <f>D6L1631C8-D6L1631C18</f>
        <v>71.935777100312251</v>
      </c>
      <c r="AP38" s="16" t="s">
        <v>40811</v>
      </c>
      <c r="AQ38" s="33">
        <f>CHOOSE(MIN(D6L1631C9,RUN_YEARS),B7L812C2,B7L812C11,B7L812C20,B7L812C29,B7L812C38)</f>
        <v>99.970599164249563</v>
      </c>
      <c r="AR38" s="16" t="s">
        <v>40812</v>
      </c>
      <c r="AS38" s="33">
        <f>IF(D6L1631C20=0,0,D6L1631C18/D6L1631C20)</f>
        <v>0.15202006960189626</v>
      </c>
      <c r="AT38" s="16" t="s">
        <v>40813</v>
      </c>
      <c r="AU38" s="33">
        <f>IF(D6L1631C5=0,0,D6L1631C18/D6L1631C5)</f>
        <v>8.7208535120754327E-2</v>
      </c>
      <c r="AV38" s="16" t="s">
        <v>40814</v>
      </c>
      <c r="AW38" s="33">
        <f>CHOOSE(MIN(D6L1631C9,RUN_YEARS),B7L812C1,B7L812C10,B7L812C19,B7L812C28,B7L812C37)</f>
        <v>473.19921171391792</v>
      </c>
      <c r="AX38" s="16" t="s">
        <v>40815</v>
      </c>
      <c r="AY38" s="33">
        <f>IF(D6L1631C23=0,0,D6L1631C19/D6L1631C23)</f>
        <v>0.15202006960189626</v>
      </c>
      <c r="AZ38" s="16" t="s">
        <v>40816</v>
      </c>
      <c r="BA38" s="33">
        <f>IF(D6L1631C5=0,0,D6L1631C19/D6L1631C5)</f>
        <v>0.41279146487924573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61069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944.54264052654844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99.970599164249563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473.19921171391792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15043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15043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6017.2000000000007</v>
      </c>
      <c r="R40" s="16" t="s">
        <v>40840</v>
      </c>
      <c r="S40" s="15">
        <f>D6L1633C5-D6L1633C7</f>
        <v>9025.7999999999993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5784.580572444107</v>
      </c>
      <c r="X40" s="16" t="s">
        <v>40842</v>
      </c>
      <c r="Y40" s="33">
        <f>D6L1633C7-D6L1633C10</f>
        <v>232.61942755589371</v>
      </c>
      <c r="Z40" s="16" t="s">
        <v>40843</v>
      </c>
      <c r="AA40" s="33">
        <f>CHOOSE(MIN(D6L1633C9,RUN_YEARS),B7L812C7,B7L812C16,B7L812C25,B7L812C34,B7L812C43)</f>
        <v>61069</v>
      </c>
      <c r="AB40" s="16" t="s">
        <v>40844</v>
      </c>
      <c r="AC40" s="33">
        <f>IF(D6L1633C12=0,0,D6L1633C10/D6L1633C12)</f>
        <v>9.4722045103802374E-2</v>
      </c>
      <c r="AD40" s="16" t="s">
        <v>40845</v>
      </c>
      <c r="AE40" s="33">
        <f>IF(D6L1633C5=0,0,D6L1633C10/D6L1633C5)</f>
        <v>0.38453636724350909</v>
      </c>
      <c r="AF40" s="16" t="s">
        <v>40846</v>
      </c>
      <c r="AG40" s="33">
        <f>CHOOSE(MIN(D6L1633C9,RUN_YEARS),B7L812C5,B7L812C14,B7L812C23,B7L812C32,B7L812C41)</f>
        <v>944.54264052654844</v>
      </c>
      <c r="AH40" s="16" t="s">
        <v>40847</v>
      </c>
      <c r="AI40" s="33">
        <f>IF(D6L1633C15=0,0,D6L1633C11/D6L1633C15)</f>
        <v>0.24627731726988711</v>
      </c>
      <c r="AJ40" s="16" t="s">
        <v>40848</v>
      </c>
      <c r="AK40" s="33">
        <f>IF(D6L1633C5=0,0,D6L1633C11/D6L1633C5)</f>
        <v>1.5463632756490974E-2</v>
      </c>
      <c r="AL40" s="16" t="s">
        <v>40849</v>
      </c>
      <c r="AM40" s="33">
        <f>D6L1633C8*CHOOSE(MIN(D6L1633C9,RUN_YEARS),B7L812C4,B7L812C13,B7L812C22,B7L812C31,B7L812C40)</f>
        <v>1574.2535925858087</v>
      </c>
      <c r="AN40" s="16" t="s">
        <v>40850</v>
      </c>
      <c r="AO40" s="33">
        <f>D6L1633C8-D6L1633C18</f>
        <v>7451.546407414191</v>
      </c>
      <c r="AP40" s="16" t="s">
        <v>40851</v>
      </c>
      <c r="AQ40" s="33">
        <f>CHOOSE(MIN(D6L1633C9,RUN_YEARS),B7L812C2,B7L812C11,B7L812C20,B7L812C29,B7L812C38)</f>
        <v>99.970599164249563</v>
      </c>
      <c r="AR40" s="16" t="s">
        <v>40852</v>
      </c>
      <c r="AS40" s="33">
        <f>IF(D6L1633C20=0,0,D6L1633C18/D6L1633C20)</f>
        <v>15.747165724188005</v>
      </c>
      <c r="AT40" s="16" t="s">
        <v>40853</v>
      </c>
      <c r="AU40" s="33">
        <f>IF(D6L1633C5=0,0,D6L1633C18/D6L1633C5)</f>
        <v>0.10465024214490519</v>
      </c>
      <c r="AV40" s="16" t="s">
        <v>40854</v>
      </c>
      <c r="AW40" s="33">
        <f>CHOOSE(MIN(D6L1633C9,RUN_YEARS),B7L812C1,B7L812C10,B7L812C19,B7L812C28,B7L812C37)</f>
        <v>473.19921171391792</v>
      </c>
      <c r="AX40" s="16" t="s">
        <v>40855</v>
      </c>
      <c r="AY40" s="33">
        <f>IF(D6L1633C23=0,0,D6L1633C19/D6L1633C23)</f>
        <v>15.747165724188005</v>
      </c>
      <c r="AZ40" s="16" t="s">
        <v>40856</v>
      </c>
      <c r="BA40" s="33">
        <f>IF(D6L1633C5=0,0,D6L1633C19/D6L1633C5)</f>
        <v>0.49534975785509477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3435.8028233673822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3435.8028233673822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3435.8028233673822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61069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944.54264052654844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599.26266237924244</v>
      </c>
      <c r="AN41" s="16" t="s">
        <v>40869</v>
      </c>
      <c r="AO41" s="33">
        <f>D6L1634C8-D6L1634C18</f>
        <v>2836.5401609881396</v>
      </c>
      <c r="AP41" s="16" t="s">
        <v>40870</v>
      </c>
      <c r="AQ41" s="33">
        <f>CHOOSE(MIN(D6L1634C9,RUN_YEARS),B7L812C2,B7L812C11,B7L812C20,B7L812C29,B7L812C38)</f>
        <v>99.970599164249563</v>
      </c>
      <c r="AR41" s="16" t="s">
        <v>40871</v>
      </c>
      <c r="AS41" s="33">
        <f>IF(D6L1634C20=0,0,D6L1634C18/D6L1634C20)</f>
        <v>5.9943890242636906</v>
      </c>
      <c r="AT41" s="16" t="s">
        <v>40872</v>
      </c>
      <c r="AU41" s="33">
        <f>IF(D6L1634C5=0,0,D6L1634C18/D6L1634C5)</f>
        <v>0.17441707024150865</v>
      </c>
      <c r="AV41" s="16" t="s">
        <v>40873</v>
      </c>
      <c r="AW41" s="33">
        <f>CHOOSE(MIN(D6L1634C9,RUN_YEARS),B7L812C1,B7L812C10,B7L812C19,B7L812C28,B7L812C37)</f>
        <v>473.19921171391792</v>
      </c>
      <c r="AX41" s="16" t="s">
        <v>40874</v>
      </c>
      <c r="AY41" s="33">
        <f>IF(D6L1634C23=0,0,D6L1634C19/D6L1634C23)</f>
        <v>5.9943890242636897</v>
      </c>
      <c r="AZ41" s="16" t="s">
        <v>40875</v>
      </c>
      <c r="BA41" s="33">
        <f>IF(D6L1634C5=0,0,D6L1634C19/D6L1634C5)</f>
        <v>0.82558292975849135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61069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944.54264052654844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99.970599164249563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473.19921171391792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17416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17416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17416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61069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944.54264052654844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3037.6476953261149</v>
      </c>
      <c r="AN43" s="16" t="s">
        <v>40910</v>
      </c>
      <c r="AO43" s="33">
        <f>D6L1636C8-D6L1636C18</f>
        <v>14378.352304673885</v>
      </c>
      <c r="AP43" s="16" t="s">
        <v>40911</v>
      </c>
      <c r="AQ43" s="33">
        <f>CHOOSE(MIN(D6L1636C9,RUN_YEARS),B7L812C2,B7L812C11,B7L812C20,B7L812C29,B7L812C38)</f>
        <v>99.970599164249563</v>
      </c>
      <c r="AR43" s="16" t="s">
        <v>40912</v>
      </c>
      <c r="AS43" s="33">
        <f>IF(D6L1636C20=0,0,D6L1636C18/D6L1636C20)</f>
        <v>30.385410517899611</v>
      </c>
      <c r="AT43" s="16" t="s">
        <v>40913</v>
      </c>
      <c r="AU43" s="33">
        <f>IF(D6L1636C5=0,0,D6L1636C18/D6L1636C5)</f>
        <v>0.17441707024150865</v>
      </c>
      <c r="AV43" s="16" t="s">
        <v>40914</v>
      </c>
      <c r="AW43" s="33">
        <f>CHOOSE(MIN(D6L1636C9,RUN_YEARS),B7L812C1,B7L812C10,B7L812C19,B7L812C28,B7L812C37)</f>
        <v>473.19921171391792</v>
      </c>
      <c r="AX43" s="16" t="s">
        <v>40915</v>
      </c>
      <c r="AY43" s="33">
        <f>IF(D6L1636C23=0,0,D6L1636C19/D6L1636C23)</f>
        <v>30.385410517899608</v>
      </c>
      <c r="AZ43" s="16" t="s">
        <v>40916</v>
      </c>
      <c r="BA43" s="33">
        <f>IF(D6L1636C5=0,0,D6L1636C19/D6L1636C5)</f>
        <v>0.82558292975849135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36476.798187250039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36185.800505308711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6162.6988409706646</v>
      </c>
      <c r="R44" s="16" t="s">
        <v>40920</v>
      </c>
      <c r="S44" s="15">
        <f>SUM(D6L1629C8:D6L1636C8)</f>
        <v>30023.101664338046</v>
      </c>
      <c r="U44" s="21" t="str">
        <f>NULL_VALUE</f>
        <v>n/a</v>
      </c>
      <c r="V44" s="16" t="s">
        <v>40921</v>
      </c>
      <c r="W44" s="33">
        <f>SUM(D6L1629C10:D6L1636C10)</f>
        <v>5924.4545618066077</v>
      </c>
      <c r="X44" s="16" t="s">
        <v>40922</v>
      </c>
      <c r="Y44" s="33">
        <f>SUM(D6L1629C11:D6L1636C11)</f>
        <v>238.24427916405728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9.7012470513789445E-2</v>
      </c>
      <c r="AD44" s="16" t="s">
        <v>40924</v>
      </c>
      <c r="AE44" s="33">
        <f>IF(D6L1637C5=0,0,D6L1637C10/D6L1637C5)</f>
        <v>0.1637231864177621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0.2522324233358535</v>
      </c>
      <c r="AJ44" s="16" t="s">
        <v>40926</v>
      </c>
      <c r="AK44" s="33">
        <f>IF(D6L1637C5=0,0,D6L1637C11/D6L1637C5)</f>
        <v>6.5839162278337653E-3</v>
      </c>
      <c r="AL44" s="16" t="s">
        <v>40927</v>
      </c>
      <c r="AM44" s="33">
        <f>SUM(D6L1629C18:D6L1636C18)</f>
        <v>5236.5414318568046</v>
      </c>
      <c r="AN44" s="16" t="s">
        <v>40928</v>
      </c>
      <c r="AO44" s="33">
        <f>SUM(D6L1629C19:D6L1636C19)</f>
        <v>24786.560232481243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52.380814715867395</v>
      </c>
      <c r="AT44" s="16" t="s">
        <v>40930</v>
      </c>
      <c r="AU44" s="33">
        <f>IF(D6L1637C5=0,0,D6L1637C18/D6L1637C5)</f>
        <v>0.14471260435674393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52.380814715867388</v>
      </c>
      <c r="AZ44" s="16" t="s">
        <v>40932</v>
      </c>
      <c r="BA44" s="33">
        <f>IF(D6L1637C5=0,0,D6L1637C19/D6L1637C5)</f>
        <v>0.68498029299766028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760.89752813699329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380.44876406849664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190.22438203424832</v>
      </c>
      <c r="R45" s="16" t="s">
        <v>40937</v>
      </c>
      <c r="S45" s="15">
        <f>D6L1638C5-D6L1638C7</f>
        <v>190.22438203424832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182.87048207147819</v>
      </c>
      <c r="X45" s="16" t="s">
        <v>40939</v>
      </c>
      <c r="Y45" s="33">
        <f>D6L1638C7-D6L1638C10</f>
        <v>7.3538999627701287</v>
      </c>
      <c r="Z45" s="16" t="s">
        <v>40940</v>
      </c>
      <c r="AA45" s="33">
        <f>CHOOSE(MIN(D6L1638C9,RUN_YEARS),B7L812C7,B7L812C16,B7L812C25,B7L812C34,B7L812C43)</f>
        <v>61069</v>
      </c>
      <c r="AB45" s="16" t="s">
        <v>40941</v>
      </c>
      <c r="AC45" s="33">
        <f>IF(D6L1638C12=0,0,D6L1638C10/D6L1638C12)</f>
        <v>2.9944895457839197E-3</v>
      </c>
      <c r="AD45" s="16" t="s">
        <v>40942</v>
      </c>
      <c r="AE45" s="33">
        <f>IF(D6L1638C5=0,0,D6L1638C10/D6L1638C5)</f>
        <v>0.48067045905438632</v>
      </c>
      <c r="AF45" s="16" t="s">
        <v>40943</v>
      </c>
      <c r="AG45" s="33">
        <f>CHOOSE(MIN(D6L1638C9,RUN_YEARS),B7L812C5,B7L812C14,B7L812C23,B7L812C32,B7L812C41)</f>
        <v>944.54264052654844</v>
      </c>
      <c r="AH45" s="16" t="s">
        <v>40944</v>
      </c>
      <c r="AI45" s="33">
        <f>IF(D6L1638C15=0,0,D6L1638C11/D6L1638C15)</f>
        <v>7.7856728190382118E-3</v>
      </c>
      <c r="AJ45" s="16" t="s">
        <v>40945</v>
      </c>
      <c r="AK45" s="33">
        <f>IF(D6L1638C5=0,0,D6L1638C11/D6L1638C5)</f>
        <v>1.9329540945613691E-2</v>
      </c>
      <c r="AL45" s="16" t="s">
        <v>40946</v>
      </c>
      <c r="AM45" s="33">
        <f>D6L1638C8*CHOOSE(MIN(D6L1638C9,RUN_YEARS),B7L812C4,B7L812C13,B7L812C22,B7L812C31,B7L812C40)</f>
        <v>33.17837940291507</v>
      </c>
      <c r="AN45" s="16" t="s">
        <v>40947</v>
      </c>
      <c r="AO45" s="33">
        <f>D6L1638C8-D6L1638C18</f>
        <v>157.04600263133324</v>
      </c>
      <c r="AP45" s="16" t="s">
        <v>40948</v>
      </c>
      <c r="AQ45" s="33">
        <f>CHOOSE(MIN(D6L1638C9,RUN_YEARS),B7L812C2,B7L812C11,B7L812C20,B7L812C29,B7L812C38)</f>
        <v>99.970599164249563</v>
      </c>
      <c r="AR45" s="16" t="s">
        <v>40949</v>
      </c>
      <c r="AS45" s="33">
        <f>IF(D6L1638C20=0,0,D6L1638C18/D6L1638C20)</f>
        <v>0.33188136992560885</v>
      </c>
      <c r="AT45" s="16" t="s">
        <v>40950</v>
      </c>
      <c r="AU45" s="33">
        <f>IF(D6L1638C5=0,0,D6L1638C18/D6L1638C5)</f>
        <v>8.7208535120754341E-2</v>
      </c>
      <c r="AV45" s="16" t="s">
        <v>40951</v>
      </c>
      <c r="AW45" s="33">
        <f>CHOOSE(MIN(D6L1638C9,RUN_YEARS),B7L812C1,B7L812C10,B7L812C19,B7L812C28,B7L812C37)</f>
        <v>473.19921171391792</v>
      </c>
      <c r="AX45" s="16" t="s">
        <v>40952</v>
      </c>
      <c r="AY45" s="33">
        <f>IF(D6L1638C23=0,0,D6L1638C19/D6L1638C23)</f>
        <v>0.33188136992560874</v>
      </c>
      <c r="AZ45" s="16" t="s">
        <v>40953</v>
      </c>
      <c r="BA45" s="33">
        <f>IF(D6L1638C5=0,0,D6L1638C19/D6L1638C5)</f>
        <v>0.41279146487924562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34662.287472050331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34662.287472050331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13864.914988820134</v>
      </c>
      <c r="R46" s="16" t="s">
        <v>40957</v>
      </c>
      <c r="S46" s="15">
        <f>D6L1639C5-D6L1639C7</f>
        <v>20797.372483230196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13328.91010485243</v>
      </c>
      <c r="X46" s="16" t="s">
        <v>40959</v>
      </c>
      <c r="Y46" s="33">
        <f>D6L1639C7-D6L1639C10</f>
        <v>536.00488396770379</v>
      </c>
      <c r="Z46" s="16" t="s">
        <v>40960</v>
      </c>
      <c r="AA46" s="33">
        <f>CHOOSE(MIN(D6L1639C9,RUN_YEARS),B7L812C7,B7L812C16,B7L812C25,B7L812C34,B7L812C43)</f>
        <v>61069</v>
      </c>
      <c r="AB46" s="16" t="s">
        <v>40961</v>
      </c>
      <c r="AC46" s="33">
        <f>IF(D6L1639C12=0,0,D6L1639C10/D6L1639C12)</f>
        <v>0.21825983895024365</v>
      </c>
      <c r="AD46" s="16" t="s">
        <v>40962</v>
      </c>
      <c r="AE46" s="33">
        <f>IF(D6L1639C5=0,0,D6L1639C10/D6L1639C5)</f>
        <v>0.38453636724350909</v>
      </c>
      <c r="AF46" s="16" t="s">
        <v>40963</v>
      </c>
      <c r="AG46" s="33">
        <f>CHOOSE(MIN(D6L1639C9,RUN_YEARS),B7L812C5,B7L812C14,B7L812C23,B7L812C32,B7L812C41)</f>
        <v>944.54264052654844</v>
      </c>
      <c r="AH46" s="16" t="s">
        <v>40964</v>
      </c>
      <c r="AI46" s="33">
        <f>IF(D6L1639C15=0,0,D6L1639C11/D6L1639C15)</f>
        <v>0.56747558127063524</v>
      </c>
      <c r="AJ46" s="16" t="s">
        <v>40965</v>
      </c>
      <c r="AK46" s="33">
        <f>IF(D6L1639C5=0,0,D6L1639C11/D6L1639C5)</f>
        <v>1.5463632756490962E-2</v>
      </c>
      <c r="AL46" s="16" t="s">
        <v>40966</v>
      </c>
      <c r="AM46" s="33">
        <f>D6L1639C8*CHOOSE(MIN(D6L1639C9,RUN_YEARS),B7L812C4,B7L812C13,B7L812C22,B7L812C31,B7L812C40)</f>
        <v>3627.4167772463802</v>
      </c>
      <c r="AN46" s="16" t="s">
        <v>40967</v>
      </c>
      <c r="AO46" s="33">
        <f>D6L1639C8-D6L1639C18</f>
        <v>17169.955705983815</v>
      </c>
      <c r="AP46" s="16" t="s">
        <v>40968</v>
      </c>
      <c r="AQ46" s="33">
        <f>CHOOSE(MIN(D6L1639C9,RUN_YEARS),B7L812C2,B7L812C11,B7L812C20,B7L812C29,B7L812C38)</f>
        <v>99.970599164249563</v>
      </c>
      <c r="AR46" s="16" t="s">
        <v>40969</v>
      </c>
      <c r="AS46" s="33">
        <f>IF(D6L1639C20=0,0,D6L1639C18/D6L1639C20)</f>
        <v>36.284835817444808</v>
      </c>
      <c r="AT46" s="16" t="s">
        <v>40970</v>
      </c>
      <c r="AU46" s="33">
        <f>IF(D6L1639C5=0,0,D6L1639C18/D6L1639C5)</f>
        <v>0.10465024214490518</v>
      </c>
      <c r="AV46" s="16" t="s">
        <v>40971</v>
      </c>
      <c r="AW46" s="33">
        <f>CHOOSE(MIN(D6L1639C9,RUN_YEARS),B7L812C1,B7L812C10,B7L812C19,B7L812C28,B7L812C37)</f>
        <v>473.19921171391792</v>
      </c>
      <c r="AX46" s="16" t="s">
        <v>40972</v>
      </c>
      <c r="AY46" s="33">
        <f>IF(D6L1639C23=0,0,D6L1639C19/D6L1639C23)</f>
        <v>36.284835817444801</v>
      </c>
      <c r="AZ46" s="16" t="s">
        <v>40973</v>
      </c>
      <c r="BA46" s="33">
        <f>IF(D6L1639C5=0,0,D6L1639C19/D6L1639C5)</f>
        <v>0.49534975785509472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35423.185000187324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35042.736236118828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14055.139370854382</v>
      </c>
      <c r="R47" s="16" t="s">
        <v>40977</v>
      </c>
      <c r="S47" s="15">
        <f>SUM(D6L1638C8:D6L1639C8)</f>
        <v>20987.596865264444</v>
      </c>
      <c r="U47" s="21" t="str">
        <f>NULL_VALUE</f>
        <v>n/a</v>
      </c>
      <c r="V47" s="16" t="s">
        <v>40978</v>
      </c>
      <c r="W47" s="33">
        <f>SUM(D6L1638C10:D6L1639C10)</f>
        <v>13511.780586923907</v>
      </c>
      <c r="X47" s="16" t="s">
        <v>40979</v>
      </c>
      <c r="Y47" s="33">
        <f>SUM(D6L1638C11:D6L1639C11)</f>
        <v>543.35878393047392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0.22125432849602755</v>
      </c>
      <c r="AD47" s="16" t="s">
        <v>40981</v>
      </c>
      <c r="AE47" s="33">
        <f>IF(D6L1640C5=0,0,D6L1640C10/D6L1640C5)</f>
        <v>0.38558006703247127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0.57526125408967343</v>
      </c>
      <c r="AJ47" s="16" t="s">
        <v>40983</v>
      </c>
      <c r="AK47" s="33">
        <f>IF(D6L1640C5=0,0,D6L1640C11/D6L1640C5)</f>
        <v>1.5505603793873541E-2</v>
      </c>
      <c r="AL47" s="16" t="s">
        <v>40984</v>
      </c>
      <c r="AM47" s="33">
        <f>SUM(D6L1638C18:D6L1639C18)</f>
        <v>3660.5951566492954</v>
      </c>
      <c r="AN47" s="16" t="s">
        <v>40985</v>
      </c>
      <c r="AO47" s="33">
        <f>SUM(D6L1638C19:D6L1639C19)</f>
        <v>17327.001708615149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36.616717187370419</v>
      </c>
      <c r="AT47" s="16" t="s">
        <v>40987</v>
      </c>
      <c r="AU47" s="33">
        <f>IF(D6L1640C5=0,0,D6L1640C18/D6L1640C5)</f>
        <v>0.10446088262012744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36.616717187370412</v>
      </c>
      <c r="AZ47" s="16" t="s">
        <v>40989</v>
      </c>
      <c r="BA47" s="33">
        <f>IF(D6L1640C5=0,0,D6L1640C19/D6L1640C5)</f>
        <v>0.49445344655352769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99135.653141005751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88805.715520062236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29006.427601142394</v>
      </c>
      <c r="R48" s="16" t="s">
        <v>40994</v>
      </c>
      <c r="S48" s="15">
        <f>SUM(D6L1628C8,D6L1637C8,D6L1640C8)</f>
        <v>59799.287918919836</v>
      </c>
      <c r="U48" s="21" t="str">
        <f>NULL_VALUE</f>
        <v>n/a</v>
      </c>
      <c r="V48" s="16" t="s">
        <v>40995</v>
      </c>
      <c r="W48" s="33">
        <f>SUM(D6L1628C10,D6L1637C10,D6L1640C10)</f>
        <v>27883.325762568937</v>
      </c>
      <c r="X48" s="16" t="s">
        <v>40996</v>
      </c>
      <c r="Y48" s="33">
        <f>SUM(D6L1628C11,D6L1637C11,D6L1640C11)</f>
        <v>1123.1018385734576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0.46431708570865271</v>
      </c>
      <c r="AD48" s="16" t="s">
        <v>40998</v>
      </c>
      <c r="AE48" s="33">
        <f>IF(D6L1641C5=0,0,D6L1641C10/D6L1641C5)</f>
        <v>0.31398120716982197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1.2072244228424993</v>
      </c>
      <c r="AJ48" s="16" t="s">
        <v>41000</v>
      </c>
      <c r="AK48" s="33">
        <f>IF(D6L1641C5=0,0,D6L1641C11/D6L1641C5)</f>
        <v>1.2646729233545062E-2</v>
      </c>
      <c r="AL48" s="16" t="s">
        <v>41001</v>
      </c>
      <c r="AM48" s="33">
        <f>SUM(D6L1628C18,D6L1637C18,D6L1640C18)</f>
        <v>10528.398506351967</v>
      </c>
      <c r="AN48" s="16" t="s">
        <v>41002</v>
      </c>
      <c r="AO48" s="33">
        <f>SUM(D6L1628C19,D6L1637C19,D6L1640C19)</f>
        <v>49270.889412567878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104.88598568827359</v>
      </c>
      <c r="AT48" s="16" t="s">
        <v>41004</v>
      </c>
      <c r="AU48" s="33">
        <f>IF(D6L1641C5=0,0,D6L1641C18/D6L1641C5)</f>
        <v>0.1185554155461253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104.88598568827359</v>
      </c>
      <c r="AZ48" s="16" t="s">
        <v>41006</v>
      </c>
      <c r="BA48" s="33">
        <f>IF(D6L1641C5=0,0,D6L1641C19/D6L1641C5)</f>
        <v>0.55481664805050768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70CB0-38A9-47F1-B0A0-89A58212C35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1468840.6666666665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33297.311767002415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2619.3779368358933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16242.50464613377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0.50871385072933473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1529557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34579.166458708038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2650.0168983855815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16878.821942310555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0.50871385072933473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1529557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34579.166458708038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2650.0168983855815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16878.821942310555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0.494701222858482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1325701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29802.028426893678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2170.1865640938086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14556.522838591578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0.24031560969564933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1529557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34579.166458708038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2650.0168983855815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16878.821942310555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0.50871385072933473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1529557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34579.166458708038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2650.0168983855815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16878.821942310555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0.494701222858482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1325701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29802.028426893678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2170.1865640938086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14556.522838591578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0.494701222858482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1325701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29802.028426893678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2170.1865640938086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14556.522838591578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0.494701222858482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1325701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29802.028426893678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2170.1865640938086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14556.522838591578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0.494701222858482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1325701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29802.028426893678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2170.1865640938086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14556.522838591578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0.494701222858482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1325701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29802.028426893678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2170.1865640938086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14556.522838591578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0.494701222858482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1325701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29802.028426893678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2170.1865640938086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14556.522838591578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1325701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29802.028426893678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2170.1865640938086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14556.522838591578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0.50871385072933473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1529557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34579.166458708038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2650.0168983855815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16878.821942310555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0.50999858871473003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1468840.6666666665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33297.311767002415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2619.3779368358933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16242.50464613377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0.23250378168192573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1468840.6666666665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33297.311767002415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2619.3779368358933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16242.50464613377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1468840.6666666665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33297.311767002415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2619.3779368358933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16242.50464613377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0.21446738302183352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1325701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29802.028426893678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2170.1865640938086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14556.522838591578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0.23250378168192573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1468840.6666666665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33297.311767002415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2619.3779368358933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16242.50464613377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0.21446738302183352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1325701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29802.028426893678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2170.1865640938086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14556.522838591578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0.21446738302183352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1325701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29802.028426893678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2170.1865640938086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14556.522838591578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0.21446738302183352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1325701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29802.028426893678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2170.1865640938086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14556.522838591578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0.21446738302183352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1325701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29802.028426893678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2170.1865640938086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14556.522838591578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0.21446738302183352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1325701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29802.028426893678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2170.1865640938086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14556.522838591578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0.21446738302183352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1325701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29802.028426893678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2170.1865640938086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14556.522838591578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1325701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29802.028426893678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2170.1865640938086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14556.522838591578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1468840.6666666665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33297.311767002415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2619.3779368358933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16242.50464613377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1325701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29802.028426893678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2170.1865640938086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14556.522838591578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1325701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29802.028426893678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2170.1865640938086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14556.522838591578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1325701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29802.028426893678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2170.1865640938086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14556.522838591578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1325701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29802.028426893678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2170.1865640938086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14556.522838591578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1325701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29802.028426893678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2170.1865640938086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14556.522838591578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1325701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29802.028426893678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2170.1865640938086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14556.522838591578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1325701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29802.028426893678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2170.1865640938086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14556.522838591578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1325701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29802.028426893678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2170.1865640938086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14556.522838591578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5C177-CD99-41F0-80D6-9A25177B0037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9801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9801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30665</v>
      </c>
      <c r="R9" s="16" t="s">
        <v>41826</v>
      </c>
      <c r="S9" s="21">
        <f>IF(D6L1802C7=0,0,D6L1802C5/D6L1802C7)</f>
        <v>0.31961519647806946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19650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19650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52143</v>
      </c>
      <c r="R10" s="16" t="s">
        <v>41830</v>
      </c>
      <c r="S10" s="21">
        <f>IF(D6L1803C7=0,0,D6L1803C5/D6L1803C7)</f>
        <v>0.37684828260744491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2820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2820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203761</v>
      </c>
      <c r="R11" s="16" t="s">
        <v>41834</v>
      </c>
      <c r="S11" s="21">
        <f>IF(D6L1804C7=0,0,D6L1804C5/D6L1804C7)</f>
        <v>1.3839743621203273E-2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1798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1798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53607</v>
      </c>
      <c r="R12" s="16" t="s">
        <v>41838</v>
      </c>
      <c r="S12" s="21">
        <f>IF(D6L1805C7=0,0,D6L1805C5/D6L1805C7)</f>
        <v>3.3540395843826364E-2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6999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6999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657923</v>
      </c>
      <c r="R13" s="16" t="s">
        <v>41842</v>
      </c>
      <c r="S13" s="21">
        <f>IF(D6L1806C7=0,0,D6L1806C5/D6L1806C7)</f>
        <v>1.0638022990532327E-2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728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728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131537</v>
      </c>
      <c r="R14" s="16" t="s">
        <v>41846</v>
      </c>
      <c r="S14" s="21">
        <f>IF(D6L1807C7=0,0,D6L1807C5/D6L1807C7)</f>
        <v>5.5345644191368212E-3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263171</v>
      </c>
      <c r="R15" s="16" t="s">
        <v>41850</v>
      </c>
      <c r="S15" s="21">
        <f>IF(D6L1808C7=0,0,D6L1808C5/D6L1808C7)</f>
        <v>3.7998107694236825E-6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15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15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28166</v>
      </c>
      <c r="R16" s="16" t="s">
        <v>41854</v>
      </c>
      <c r="S16" s="21">
        <f>IF(D6L1809C7=0,0,D6L1809C5/D6L1809C7)</f>
        <v>5.3255698359724489E-4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5587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83015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83015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478342</v>
      </c>
      <c r="R18" s="16" t="s">
        <v>41862</v>
      </c>
      <c r="S18" s="21">
        <f>IF(D6L1811C7=0,0,D6L1811C5/D6L1811C7)</f>
        <v>0.17354737823565566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87350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87350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473749</v>
      </c>
      <c r="R19" s="16" t="s">
        <v>41866</v>
      </c>
      <c r="S19" s="21">
        <f>IF(D6L1812C7=0,0,D6L1812C5/D6L1812C7)</f>
        <v>0.18438033642287371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15</v>
      </c>
      <c r="R20" s="16" t="s">
        <v>41870</v>
      </c>
      <c r="S20" s="21">
        <f>IF(D6L1813C7=0,0,D6L1813C5/D6L1813C7)</f>
        <v>6.6666666666666666E-2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30343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30343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102450</v>
      </c>
      <c r="R21" s="16" t="s">
        <v>41874</v>
      </c>
      <c r="S21" s="21">
        <f>IF(D6L1814C7=0,0,D6L1814C5/D6L1814C7)</f>
        <v>0.29617374328940949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486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486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228870</v>
      </c>
      <c r="R22" s="16" t="s">
        <v>41878</v>
      </c>
      <c r="S22" s="21">
        <f>IF(D6L1815C7=0,0,D6L1815C5/D6L1815C7)</f>
        <v>2.1234762092017302E-3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1584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1584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588029</v>
      </c>
      <c r="R23" s="16" t="s">
        <v>41883</v>
      </c>
      <c r="S23" s="21">
        <f>IF(D6L1816C7=0,0,D6L1816C5/D6L1816C7)</f>
        <v>2.6937446962649802E-3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18458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473749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244591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244591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3790222</v>
      </c>
      <c r="R26" s="16" t="s">
        <v>41896</v>
      </c>
      <c r="S26" s="21">
        <f>SUM(D6L1801C8:D6L1818C8)</f>
        <v>1.486137908274652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41362-31DD-4B6E-825A-A7833FDAC3DB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39.041742724067205</v>
      </c>
      <c r="F9" s="16" t="s">
        <v>41934</v>
      </c>
      <c r="G9" s="6">
        <f>D6L237C10</f>
        <v>692.5146142896632</v>
      </c>
      <c r="H9" s="16" t="s">
        <v>41935</v>
      </c>
      <c r="I9" s="6">
        <f>D6L240C10</f>
        <v>5.614309698852729</v>
      </c>
      <c r="J9" s="16" t="s">
        <v>41936</v>
      </c>
      <c r="K9" s="6">
        <f>D6L228C11</f>
        <v>1.4171667391996745</v>
      </c>
      <c r="L9" s="16" t="s">
        <v>41937</v>
      </c>
      <c r="M9" s="6">
        <f>D6L237C11</f>
        <v>25.536698800356803</v>
      </c>
      <c r="N9" s="16" t="s">
        <v>41938</v>
      </c>
      <c r="O9" s="6">
        <f>D6L240C11</f>
        <v>0.20702947315932774</v>
      </c>
      <c r="P9" s="16" t="s">
        <v>41939</v>
      </c>
      <c r="Q9" s="6">
        <f>D6L228C18</f>
        <v>8.925510817967254</v>
      </c>
      <c r="R9" s="16" t="s">
        <v>41940</v>
      </c>
      <c r="S9" s="6">
        <f>D6L237C18</f>
        <v>536.88615155969001</v>
      </c>
      <c r="T9" s="16" t="s">
        <v>41941</v>
      </c>
      <c r="U9" s="6">
        <f>D6L240C18</f>
        <v>1.7580160236446554</v>
      </c>
      <c r="V9" s="16" t="s">
        <v>41942</v>
      </c>
      <c r="W9" s="6">
        <f>D6L228C19</f>
        <v>31.533398645299634</v>
      </c>
      <c r="X9" s="16" t="s">
        <v>41943</v>
      </c>
      <c r="Y9" s="6">
        <f>D6L237C19</f>
        <v>2074.5649893737823</v>
      </c>
      <c r="Z9" s="16" t="s">
        <v>41944</v>
      </c>
      <c r="AA9" s="6">
        <f>D6L240C19</f>
        <v>6.79309474236985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6768.057557005317</v>
      </c>
      <c r="F10" s="16" t="s">
        <v>41946</v>
      </c>
      <c r="G10" s="6">
        <f>D6L337C10</f>
        <v>9538.1833519173888</v>
      </c>
      <c r="H10" s="16" t="s">
        <v>41947</v>
      </c>
      <c r="I10" s="6">
        <f>D6L340C10</f>
        <v>2656.3692501825599</v>
      </c>
      <c r="J10" s="16" t="s">
        <v>41948</v>
      </c>
      <c r="K10" s="6">
        <f>D6L328C11</f>
        <v>283.19583663228792</v>
      </c>
      <c r="L10" s="16" t="s">
        <v>41949</v>
      </c>
      <c r="M10" s="6">
        <f>D6L337C11</f>
        <v>389.33885391755462</v>
      </c>
      <c r="N10" s="16" t="s">
        <v>41950</v>
      </c>
      <c r="O10" s="6">
        <f>D6L340C11</f>
        <v>108.43026615125932</v>
      </c>
      <c r="P10" s="16" t="s">
        <v>41951</v>
      </c>
      <c r="Q10" s="6">
        <f>D6L328C18</f>
        <v>1399.9706079713435</v>
      </c>
      <c r="R10" s="16" t="s">
        <v>41952</v>
      </c>
      <c r="S10" s="6">
        <f>D6L337C18</f>
        <v>5826.8614931444463</v>
      </c>
      <c r="T10" s="16" t="s">
        <v>41953</v>
      </c>
      <c r="U10" s="6">
        <f>D6L340C18</f>
        <v>778.32450659047436</v>
      </c>
      <c r="V10" s="16" t="s">
        <v>41954</v>
      </c>
      <c r="W10" s="6">
        <f>D6L328C19</f>
        <v>5651.2827856662589</v>
      </c>
      <c r="X10" s="16" t="s">
        <v>41955</v>
      </c>
      <c r="Y10" s="6">
        <f>D6L337C19</f>
        <v>24884.002581162895</v>
      </c>
      <c r="Z10" s="16" t="s">
        <v>41956</v>
      </c>
      <c r="AA10" s="6">
        <f>D6L340C19</f>
        <v>3323.8869765081577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11624.253637341166</v>
      </c>
      <c r="F11" s="16" t="s">
        <v>41958</v>
      </c>
      <c r="G11" s="6">
        <f>D6L437C10</f>
        <v>10347.142602808377</v>
      </c>
      <c r="H11" s="16" t="s">
        <v>41959</v>
      </c>
      <c r="I11" s="6">
        <f>D6L440C10</f>
        <v>24033.900921528297</v>
      </c>
      <c r="J11" s="16" t="s">
        <v>41960</v>
      </c>
      <c r="K11" s="6">
        <f>D6L428C11</f>
        <v>882.08924420507515</v>
      </c>
      <c r="L11" s="16" t="s">
        <v>41961</v>
      </c>
      <c r="M11" s="6">
        <f>D6L437C11</f>
        <v>806.11629838670558</v>
      </c>
      <c r="N11" s="16" t="s">
        <v>41962</v>
      </c>
      <c r="O11" s="6">
        <f>D6L440C11</f>
        <v>1872.4125094590604</v>
      </c>
      <c r="P11" s="16" t="s">
        <v>41963</v>
      </c>
      <c r="Q11" s="6">
        <f>D6L428C18</f>
        <v>1406.7189339916617</v>
      </c>
      <c r="R11" s="16" t="s">
        <v>41964</v>
      </c>
      <c r="S11" s="6">
        <f>D6L437C18</f>
        <v>2162.538367690549</v>
      </c>
      <c r="T11" s="16" t="s">
        <v>41965</v>
      </c>
      <c r="U11" s="6">
        <f>D6L440C18</f>
        <v>3942.9761211799241</v>
      </c>
      <c r="V11" s="16" t="s">
        <v>41966</v>
      </c>
      <c r="W11" s="6">
        <f>D6L428C19</f>
        <v>11099.623947554583</v>
      </c>
      <c r="X11" s="16" t="s">
        <v>41967</v>
      </c>
      <c r="Y11" s="6">
        <f>D6L437C19</f>
        <v>19065.056330589348</v>
      </c>
      <c r="Z11" s="16" t="s">
        <v>41968</v>
      </c>
      <c r="AA11" s="6">
        <f>D6L440C19</f>
        <v>34761.492782550675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8399.2639942045098</v>
      </c>
      <c r="F12" s="16" t="s">
        <v>41970</v>
      </c>
      <c r="G12" s="6">
        <f>D6L537C10</f>
        <v>4223.3688306991544</v>
      </c>
      <c r="H12" s="16" t="s">
        <v>41971</v>
      </c>
      <c r="I12" s="6">
        <f>D6L540C10</f>
        <v>9595.3162612454034</v>
      </c>
      <c r="J12" s="16" t="s">
        <v>41972</v>
      </c>
      <c r="K12" s="6">
        <f>D6L528C11</f>
        <v>576.08829704905759</v>
      </c>
      <c r="L12" s="16" t="s">
        <v>41973</v>
      </c>
      <c r="M12" s="6">
        <f>D6L537C11</f>
        <v>271.67947293478852</v>
      </c>
      <c r="N12" s="16" t="s">
        <v>41974</v>
      </c>
      <c r="O12" s="6">
        <f>D6L540C11</f>
        <v>617.24433005918775</v>
      </c>
      <c r="P12" s="16" t="s">
        <v>41975</v>
      </c>
      <c r="Q12" s="6">
        <f>D6L528C18</f>
        <v>1118.10201754378</v>
      </c>
      <c r="R12" s="16" t="s">
        <v>41976</v>
      </c>
      <c r="S12" s="6">
        <f>D6L537C18</f>
        <v>992.16334593105546</v>
      </c>
      <c r="T12" s="16" t="s">
        <v>41977</v>
      </c>
      <c r="U12" s="6">
        <f>D6L540C18</f>
        <v>1868.2720645164209</v>
      </c>
      <c r="V12" s="16" t="s">
        <v>41978</v>
      </c>
      <c r="W12" s="6">
        <f>D6L528C19</f>
        <v>7857.2502737097857</v>
      </c>
      <c r="X12" s="16" t="s">
        <v>41979</v>
      </c>
      <c r="Y12" s="6">
        <f>D6L537C19</f>
        <v>7100.7735150310182</v>
      </c>
      <c r="Z12" s="16" t="s">
        <v>41980</v>
      </c>
      <c r="AA12" s="6">
        <f>D6L540C19</f>
        <v>13370.960385702836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8679.9619775651245</v>
      </c>
      <c r="F13" s="16" t="s">
        <v>41982</v>
      </c>
      <c r="G13" s="6">
        <f>D6L637C10</f>
        <v>9076.4714996417133</v>
      </c>
      <c r="H13" s="16" t="s">
        <v>41983</v>
      </c>
      <c r="I13" s="6">
        <f>D6L640C10</f>
        <v>11539.974012673832</v>
      </c>
      <c r="J13" s="16" t="s">
        <v>41984</v>
      </c>
      <c r="K13" s="6">
        <f>D6L628C11</f>
        <v>342.40981598259629</v>
      </c>
      <c r="L13" s="16" t="s">
        <v>41985</v>
      </c>
      <c r="M13" s="6">
        <f>D6L637C11</f>
        <v>347.48295686163556</v>
      </c>
      <c r="N13" s="16" t="s">
        <v>41986</v>
      </c>
      <c r="O13" s="6">
        <f>D6L640C11</f>
        <v>441.79550304197278</v>
      </c>
      <c r="P13" s="16" t="s">
        <v>41987</v>
      </c>
      <c r="Q13" s="6">
        <f>D6L628C18</f>
        <v>1793.4021303747738</v>
      </c>
      <c r="R13" s="16" t="s">
        <v>41988</v>
      </c>
      <c r="S13" s="6">
        <f>D6L637C18</f>
        <v>3541.3616104218909</v>
      </c>
      <c r="T13" s="16" t="s">
        <v>41989</v>
      </c>
      <c r="U13" s="6">
        <f>D6L640C18</f>
        <v>3400.7602808301926</v>
      </c>
      <c r="V13" s="16" t="s">
        <v>41990</v>
      </c>
      <c r="W13" s="6">
        <f>D6L628C19</f>
        <v>7228.9696631729457</v>
      </c>
      <c r="X13" s="16" t="s">
        <v>41991</v>
      </c>
      <c r="Y13" s="6">
        <f>D6L637C19</f>
        <v>15079.846972100051</v>
      </c>
      <c r="Z13" s="16" t="s">
        <v>41992</v>
      </c>
      <c r="AA13" s="6">
        <f>D6L640C19</f>
        <v>14481.137558162507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1801.3331195659216</v>
      </c>
      <c r="F14" s="16" t="s">
        <v>41994</v>
      </c>
      <c r="G14" s="6">
        <f>D6L737C10</f>
        <v>2312.6974381046471</v>
      </c>
      <c r="H14" s="16" t="s">
        <v>41995</v>
      </c>
      <c r="I14" s="6">
        <f>D6L740C10</f>
        <v>6860.1685723622113</v>
      </c>
      <c r="J14" s="16" t="s">
        <v>41996</v>
      </c>
      <c r="K14" s="6">
        <f>D6L728C11</f>
        <v>132.86916520332124</v>
      </c>
      <c r="L14" s="16" t="s">
        <v>41997</v>
      </c>
      <c r="M14" s="6">
        <f>D6L737C11</f>
        <v>165.32118309277917</v>
      </c>
      <c r="N14" s="16" t="s">
        <v>41998</v>
      </c>
      <c r="O14" s="6">
        <f>D6L740C11</f>
        <v>490.39323774591611</v>
      </c>
      <c r="P14" s="16" t="s">
        <v>41999</v>
      </c>
      <c r="Q14" s="6">
        <f>D6L728C18</f>
        <v>215.83403270300232</v>
      </c>
      <c r="R14" s="16" t="s">
        <v>42000</v>
      </c>
      <c r="S14" s="6">
        <f>D6L737C18</f>
        <v>509.46670368186483</v>
      </c>
      <c r="T14" s="16" t="s">
        <v>42001</v>
      </c>
      <c r="U14" s="6">
        <f>D6L740C18</f>
        <v>1173.513078834852</v>
      </c>
      <c r="V14" s="16" t="s">
        <v>42002</v>
      </c>
      <c r="W14" s="6">
        <f>D6L728C19</f>
        <v>1718.3682520662405</v>
      </c>
      <c r="X14" s="16" t="s">
        <v>42003</v>
      </c>
      <c r="Y14" s="6">
        <f>D6L737C19</f>
        <v>4263.8663557113614</v>
      </c>
      <c r="Z14" s="16" t="s">
        <v>42004</v>
      </c>
      <c r="AA14" s="6">
        <f>D6L740C19</f>
        <v>9821.4523121332932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6639.0448666150623</v>
      </c>
      <c r="F15" s="16" t="s">
        <v>42006</v>
      </c>
      <c r="G15" s="6">
        <f>D6L837C10</f>
        <v>3401.2566127135374</v>
      </c>
      <c r="H15" s="16" t="s">
        <v>42007</v>
      </c>
      <c r="I15" s="6">
        <f>D6L840C10</f>
        <v>7130.1214461712934</v>
      </c>
      <c r="J15" s="16" t="s">
        <v>42008</v>
      </c>
      <c r="K15" s="6">
        <f>D6L828C11</f>
        <v>1212.5733719311895</v>
      </c>
      <c r="L15" s="16" t="s">
        <v>42009</v>
      </c>
      <c r="M15" s="6">
        <f>D6L837C11</f>
        <v>638.46339079931681</v>
      </c>
      <c r="N15" s="16" t="s">
        <v>42010</v>
      </c>
      <c r="O15" s="6">
        <f>D6L840C11</f>
        <v>1338.4234221897154</v>
      </c>
      <c r="P15" s="16" t="s">
        <v>42011</v>
      </c>
      <c r="Q15" s="6">
        <f>D6L828C18</f>
        <v>391.13455741887998</v>
      </c>
      <c r="R15" s="16" t="s">
        <v>42012</v>
      </c>
      <c r="S15" s="6">
        <f>D6L837C18</f>
        <v>299.85743492979032</v>
      </c>
      <c r="T15" s="16" t="s">
        <v>42013</v>
      </c>
      <c r="U15" s="6">
        <f>D6L840C18</f>
        <v>568.83468386029256</v>
      </c>
      <c r="V15" s="16" t="s">
        <v>42014</v>
      </c>
      <c r="W15" s="6">
        <f>D6L828C19</f>
        <v>7460.4836811273735</v>
      </c>
      <c r="X15" s="16" t="s">
        <v>42015</v>
      </c>
      <c r="Y15" s="6">
        <f>D6L837C19</f>
        <v>6358.7630620985001</v>
      </c>
      <c r="Z15" s="16" t="s">
        <v>42016</v>
      </c>
      <c r="AA15" s="6">
        <f>D6L840C19</f>
        <v>12062.682311073007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50.70995563173723</v>
      </c>
      <c r="F16" s="16" t="s">
        <v>42018</v>
      </c>
      <c r="G16" s="6">
        <f>D6L937C10</f>
        <v>3080.5649742777259</v>
      </c>
      <c r="H16" s="16" t="s">
        <v>42019</v>
      </c>
      <c r="I16" s="6">
        <f>D6L940C10</f>
        <v>31.176038978110647</v>
      </c>
      <c r="J16" s="16" t="s">
        <v>42020</v>
      </c>
      <c r="K16" s="6">
        <f>D6L928C11</f>
        <v>1.5689323368765666</v>
      </c>
      <c r="L16" s="16" t="s">
        <v>42021</v>
      </c>
      <c r="M16" s="6">
        <f>D6L937C11</f>
        <v>100.98494272525487</v>
      </c>
      <c r="N16" s="16" t="s">
        <v>42022</v>
      </c>
      <c r="O16" s="6">
        <f>D6L940C11</f>
        <v>1.0219912700731042</v>
      </c>
      <c r="P16" s="16" t="s">
        <v>42023</v>
      </c>
      <c r="Q16" s="6">
        <f>D6L928C18</f>
        <v>13.004450637188633</v>
      </c>
      <c r="R16" s="16" t="s">
        <v>42024</v>
      </c>
      <c r="S16" s="6">
        <f>D6L937C18</f>
        <v>1605.9110491384688</v>
      </c>
      <c r="T16" s="16" t="s">
        <v>42025</v>
      </c>
      <c r="U16" s="6">
        <f>D6L940C18</f>
        <v>10.775332987178645</v>
      </c>
      <c r="V16" s="16" t="s">
        <v>42026</v>
      </c>
      <c r="W16" s="6">
        <f>D6L928C19</f>
        <v>39.27443733142514</v>
      </c>
      <c r="X16" s="16" t="s">
        <v>42027</v>
      </c>
      <c r="Y16" s="6">
        <f>D6L937C19</f>
        <v>5536.6381792383208</v>
      </c>
      <c r="Z16" s="16" t="s">
        <v>42028</v>
      </c>
      <c r="AA16" s="6">
        <f>D6L940C19</f>
        <v>37.149703928386948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91.048869557709295</v>
      </c>
      <c r="F17" s="16" t="s">
        <v>42030</v>
      </c>
      <c r="G17" s="6">
        <f>D6L1037C10</f>
        <v>259.28393455416295</v>
      </c>
      <c r="H17" s="16" t="s">
        <v>42031</v>
      </c>
      <c r="I17" s="6">
        <f>D6L1040C10</f>
        <v>63.171750033228243</v>
      </c>
      <c r="J17" s="16" t="s">
        <v>42032</v>
      </c>
      <c r="K17" s="6">
        <f>D6L1028C11</f>
        <v>2.6477317431369749</v>
      </c>
      <c r="L17" s="16" t="s">
        <v>42033</v>
      </c>
      <c r="M17" s="6">
        <f>D6L1037C11</f>
        <v>7.440838538958964</v>
      </c>
      <c r="N17" s="16" t="s">
        <v>42034</v>
      </c>
      <c r="O17" s="6">
        <f>D6L1040C11</f>
        <v>1.8128805127435865</v>
      </c>
      <c r="P17" s="16" t="s">
        <v>42035</v>
      </c>
      <c r="Q17" s="6">
        <f>D6L1028C18</f>
        <v>24.736505270849889</v>
      </c>
      <c r="R17" s="16" t="s">
        <v>42036</v>
      </c>
      <c r="S17" s="6">
        <f>D6L1037C18</f>
        <v>180.70587061145204</v>
      </c>
      <c r="T17" s="16" t="s">
        <v>42037</v>
      </c>
      <c r="U17" s="6">
        <f>D6L1040C18</f>
        <v>24.487978099855717</v>
      </c>
      <c r="V17" s="16" t="s">
        <v>42038</v>
      </c>
      <c r="W17" s="6">
        <f>D6L1028C19</f>
        <v>68.960096029996365</v>
      </c>
      <c r="X17" s="16" t="s">
        <v>42039</v>
      </c>
      <c r="Y17" s="6">
        <f>D6L1037C19</f>
        <v>541.2175826148042</v>
      </c>
      <c r="Z17" s="16" t="s">
        <v>42040</v>
      </c>
      <c r="AA17" s="6">
        <f>D6L1040C19</f>
        <v>73.341968722339146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62.857509118136896</v>
      </c>
      <c r="F18" s="16" t="s">
        <v>42042</v>
      </c>
      <c r="G18" s="6">
        <f>D6L1137C10</f>
        <v>7373.0135232420125</v>
      </c>
      <c r="H18" s="16" t="s">
        <v>42043</v>
      </c>
      <c r="I18" s="6">
        <f>D6L1140C10</f>
        <v>315.57727684537383</v>
      </c>
      <c r="J18" s="16" t="s">
        <v>42044</v>
      </c>
      <c r="K18" s="6">
        <f>D6L1128C11</f>
        <v>2.6529901151133153</v>
      </c>
      <c r="L18" s="16" t="s">
        <v>42045</v>
      </c>
      <c r="M18" s="6">
        <f>D6L1137C11</f>
        <v>307.65123226589429</v>
      </c>
      <c r="N18" s="16" t="s">
        <v>42046</v>
      </c>
      <c r="O18" s="6">
        <f>D6L1140C11</f>
        <v>13.167985897563341</v>
      </c>
      <c r="P18" s="16" t="s">
        <v>42047</v>
      </c>
      <c r="Q18" s="6">
        <f>D6L1128C18</f>
        <v>9.5133351617531439</v>
      </c>
      <c r="R18" s="16" t="s">
        <v>42048</v>
      </c>
      <c r="S18" s="6">
        <f>D6L1137C18</f>
        <v>3592.6173655868779</v>
      </c>
      <c r="T18" s="16" t="s">
        <v>42049</v>
      </c>
      <c r="U18" s="6">
        <f>D6L1140C18</f>
        <v>67.522678310820581</v>
      </c>
      <c r="V18" s="16" t="s">
        <v>42050</v>
      </c>
      <c r="W18" s="6">
        <f>D6L1128C19</f>
        <v>55.997164071497068</v>
      </c>
      <c r="X18" s="16" t="s">
        <v>42051</v>
      </c>
      <c r="Y18" s="6">
        <f>D6L1137C19</f>
        <v>22541.843946790075</v>
      </c>
      <c r="Z18" s="16" t="s">
        <v>42052</v>
      </c>
      <c r="AA18" s="6">
        <f>D6L1140C19</f>
        <v>423.67041141972038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2252.5128440802482</v>
      </c>
      <c r="F19" s="16" t="s">
        <v>42054</v>
      </c>
      <c r="G19" s="6">
        <f>D6L1237C10</f>
        <v>3738.2355242344966</v>
      </c>
      <c r="H19" s="16" t="s">
        <v>42055</v>
      </c>
      <c r="I19" s="6">
        <f>D6L1240C10</f>
        <v>21.335062378997588</v>
      </c>
      <c r="J19" s="16" t="s">
        <v>42056</v>
      </c>
      <c r="K19" s="6">
        <f>D6L1228C11</f>
        <v>91.064534899598343</v>
      </c>
      <c r="L19" s="16" t="s">
        <v>42057</v>
      </c>
      <c r="M19" s="6">
        <f>D6L1237C11</f>
        <v>150.32830761472377</v>
      </c>
      <c r="N19" s="16" t="s">
        <v>42058</v>
      </c>
      <c r="O19" s="6">
        <f>D6L1240C11</f>
        <v>0.85796194474558973</v>
      </c>
      <c r="P19" s="16" t="s">
        <v>42059</v>
      </c>
      <c r="Q19" s="6">
        <f>D6L1228C18</f>
        <v>434.9945549284339</v>
      </c>
      <c r="R19" s="16" t="s">
        <v>42060</v>
      </c>
      <c r="S19" s="6">
        <f>D6L1237C18</f>
        <v>1737.1179444344345</v>
      </c>
      <c r="T19" s="16" t="s">
        <v>42061</v>
      </c>
      <c r="U19" s="6">
        <f>D6L1240C18</f>
        <v>3.8708422823458237</v>
      </c>
      <c r="V19" s="16" t="s">
        <v>42062</v>
      </c>
      <c r="W19" s="6">
        <f>D6L1228C19</f>
        <v>1908.5828240514134</v>
      </c>
      <c r="X19" s="16" t="s">
        <v>42063</v>
      </c>
      <c r="Y19" s="6">
        <f>D6L1237C19</f>
        <v>8222.4458874147858</v>
      </c>
      <c r="Z19" s="16" t="s">
        <v>42064</v>
      </c>
      <c r="AA19" s="6">
        <f>D6L1240C19</f>
        <v>18.322182041397355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13.5728037201483</v>
      </c>
      <c r="H20" s="16" t="s">
        <v>42067</v>
      </c>
      <c r="I20" s="6">
        <f>D6L1340C10</f>
        <v>0.85370170613436869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0.4271962798516995</v>
      </c>
      <c r="N20" s="16" t="s">
        <v>42070</v>
      </c>
      <c r="O20" s="6">
        <f>D6L1340C11</f>
        <v>2.6869775801905305E-2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14.198837446068289</v>
      </c>
      <c r="T20" s="16" t="s">
        <v>42073</v>
      </c>
      <c r="U20" s="6">
        <f>D6L1340C18</f>
        <v>0.28853287688438339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50.801162553931711</v>
      </c>
      <c r="Z20" s="16" t="s">
        <v>42076</v>
      </c>
      <c r="AA20" s="6">
        <f>D6L1340C19</f>
        <v>1.0323243460200275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2703.1545810583302</v>
      </c>
      <c r="F21" s="16" t="s">
        <v>42078</v>
      </c>
      <c r="G21" s="6">
        <f>D6L1437C10</f>
        <v>5123.6530081226156</v>
      </c>
      <c r="H21" s="16" t="s">
        <v>42079</v>
      </c>
      <c r="I21" s="6">
        <f>D6L1440C10</f>
        <v>1735.844131364034</v>
      </c>
      <c r="J21" s="16" t="s">
        <v>42080</v>
      </c>
      <c r="K21" s="6">
        <f>D6L1428C11</f>
        <v>102.58029672802729</v>
      </c>
      <c r="L21" s="16" t="s">
        <v>42081</v>
      </c>
      <c r="M21" s="6">
        <f>D6L1437C11</f>
        <v>173.75401721159764</v>
      </c>
      <c r="N21" s="16" t="s">
        <v>42082</v>
      </c>
      <c r="O21" s="6">
        <f>D6L1440C11</f>
        <v>58.866182116456741</v>
      </c>
      <c r="P21" s="16" t="s">
        <v>42083</v>
      </c>
      <c r="Q21" s="6">
        <f>D6L1428C18</f>
        <v>596.00728977998085</v>
      </c>
      <c r="R21" s="16" t="s">
        <v>42084</v>
      </c>
      <c r="S21" s="6">
        <f>D6L1437C18</f>
        <v>2965.8108528648986</v>
      </c>
      <c r="T21" s="16" t="s">
        <v>42085</v>
      </c>
      <c r="U21" s="6">
        <f>D6L1440C18</f>
        <v>578.37904053750913</v>
      </c>
      <c r="V21" s="16" t="s">
        <v>42086</v>
      </c>
      <c r="W21" s="6">
        <f>D6L1428C19</f>
        <v>2209.7275880063758</v>
      </c>
      <c r="X21" s="16" t="s">
        <v>42087</v>
      </c>
      <c r="Y21" s="6">
        <f>D6L1437C19</f>
        <v>10737.773447805019</v>
      </c>
      <c r="Z21" s="16" t="s">
        <v>42088</v>
      </c>
      <c r="AA21" s="6">
        <f>D6L1440C19</f>
        <v>2094.0320918481434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6.6528361288808151</v>
      </c>
      <c r="F22" s="16" t="s">
        <v>42090</v>
      </c>
      <c r="G22" s="6">
        <f>D6L1537C10</f>
        <v>100.64050132052596</v>
      </c>
      <c r="H22" s="16" t="s">
        <v>42091</v>
      </c>
      <c r="I22" s="6">
        <f>D6L1540C10</f>
        <v>349.99620204971268</v>
      </c>
      <c r="J22" s="16" t="s">
        <v>42092</v>
      </c>
      <c r="K22" s="6">
        <f>D6L1528C11</f>
        <v>0.59240715828618062</v>
      </c>
      <c r="L22" s="16" t="s">
        <v>42093</v>
      </c>
      <c r="M22" s="6">
        <f>D6L1537C11</f>
        <v>9.1319826089955463</v>
      </c>
      <c r="N22" s="16" t="s">
        <v>42094</v>
      </c>
      <c r="O22" s="6">
        <f>D6L1540C11</f>
        <v>31.758180736333426</v>
      </c>
      <c r="P22" s="16" t="s">
        <v>42095</v>
      </c>
      <c r="Q22" s="6">
        <f>D6L1528C18</f>
        <v>0.72483902392409161</v>
      </c>
      <c r="R22" s="16" t="s">
        <v>42096</v>
      </c>
      <c r="S22" s="6">
        <f>D6L1537C18</f>
        <v>52.269466507947939</v>
      </c>
      <c r="T22" s="16" t="s">
        <v>42097</v>
      </c>
      <c r="U22" s="6">
        <f>D6L1540C18</f>
        <v>52.400701578102364</v>
      </c>
      <c r="V22" s="16" t="s">
        <v>42098</v>
      </c>
      <c r="W22" s="6">
        <f>D6L1528C19</f>
        <v>6.5204042632429058</v>
      </c>
      <c r="X22" s="16" t="s">
        <v>42099</v>
      </c>
      <c r="Y22" s="6">
        <f>D6L1537C19</f>
        <v>518.69509822038003</v>
      </c>
      <c r="Z22" s="16" t="s">
        <v>42100</v>
      </c>
      <c r="AA22" s="6">
        <f>D6L1540C19</f>
        <v>519.99740704714714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8447.0906138384235</v>
      </c>
      <c r="F23" s="16" t="s">
        <v>42102</v>
      </c>
      <c r="G23" s="6">
        <f>D6L1637C10</f>
        <v>5924.4545618066077</v>
      </c>
      <c r="H23" s="16" t="s">
        <v>42103</v>
      </c>
      <c r="I23" s="6">
        <f>D6L1640C10</f>
        <v>13511.780586923907</v>
      </c>
      <c r="J23" s="16" t="s">
        <v>42104</v>
      </c>
      <c r="K23" s="6">
        <f>D6L1628C11</f>
        <v>341.4987754789264</v>
      </c>
      <c r="L23" s="16" t="s">
        <v>42105</v>
      </c>
      <c r="M23" s="6">
        <f>D6L1637C11</f>
        <v>238.24427916405728</v>
      </c>
      <c r="N23" s="16" t="s">
        <v>42106</v>
      </c>
      <c r="O23" s="6">
        <f>D6L1640C11</f>
        <v>543.35878393047392</v>
      </c>
      <c r="P23" s="16" t="s">
        <v>42107</v>
      </c>
      <c r="Q23" s="6">
        <f>D6L1628C18</f>
        <v>1631.2619178458672</v>
      </c>
      <c r="R23" s="16" t="s">
        <v>42108</v>
      </c>
      <c r="S23" s="6">
        <f>D6L1637C18</f>
        <v>5236.5414318568046</v>
      </c>
      <c r="T23" s="16" t="s">
        <v>42109</v>
      </c>
      <c r="U23" s="6">
        <f>D6L1640C18</f>
        <v>3660.5951566492954</v>
      </c>
      <c r="V23" s="16" t="s">
        <v>42110</v>
      </c>
      <c r="W23" s="6">
        <f>D6L1628C19</f>
        <v>7157.3274714714826</v>
      </c>
      <c r="X23" s="16" t="s">
        <v>42111</v>
      </c>
      <c r="Y23" s="6">
        <f>D6L1637C19</f>
        <v>24786.560232481243</v>
      </c>
      <c r="Z23" s="16" t="s">
        <v>42112</v>
      </c>
      <c r="AA23" s="6">
        <f>D6L1640C19</f>
        <v>17327.001708615149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57564.984104434632</v>
      </c>
      <c r="F25" s="16" t="s">
        <v>42126</v>
      </c>
      <c r="G25" s="6">
        <f>SUM(D6L1901C2:D6L1916C2)</f>
        <v>65205.053781452778</v>
      </c>
      <c r="H25" s="16" t="s">
        <v>42127</v>
      </c>
      <c r="I25" s="6">
        <f>SUM(D6L1901C3:D6L1916C3)</f>
        <v>77851.19952414195</v>
      </c>
      <c r="J25" s="16" t="s">
        <v>42128</v>
      </c>
      <c r="K25" s="6">
        <f>SUM(D6L1901C4:D6L1916C4)</f>
        <v>3973.2485662026925</v>
      </c>
      <c r="L25" s="16" t="s">
        <v>42129</v>
      </c>
      <c r="M25" s="6">
        <f>SUM(D6L1901C5:D6L1916C5)</f>
        <v>3631.9016512024709</v>
      </c>
      <c r="N25" s="16" t="s">
        <v>42130</v>
      </c>
      <c r="O25" s="6">
        <f>SUM(D6L1901C6:D6L1916C6)</f>
        <v>5519.7771343044624</v>
      </c>
      <c r="P25" s="16" t="s">
        <v>42131</v>
      </c>
      <c r="Q25" s="6">
        <f>SUM(D6L1901C7:D6L1916C7)</f>
        <v>9044.3306834694049</v>
      </c>
      <c r="R25" s="16" t="s">
        <v>42132</v>
      </c>
      <c r="S25" s="6">
        <f>SUM(D6L1901C8:D6L1916C8)</f>
        <v>29254.307925806235</v>
      </c>
      <c r="T25" s="16" t="s">
        <v>42133</v>
      </c>
      <c r="U25" s="6">
        <f>SUM(D6L1901C9:D6L1916C9)</f>
        <v>16132.759015157793</v>
      </c>
      <c r="V25" s="16" t="s">
        <v>42134</v>
      </c>
      <c r="W25" s="6">
        <f>SUM(D6L1901C10:D6L1916C10)</f>
        <v>52493.901987167905</v>
      </c>
      <c r="X25" s="16" t="s">
        <v>42135</v>
      </c>
      <c r="Y25" s="6">
        <f>SUM(D6L1901C11:D6L1916C11)</f>
        <v>151762.84934318552</v>
      </c>
      <c r="Z25" s="16" t="s">
        <v>42136</v>
      </c>
      <c r="AA25" s="6">
        <f>SUM(D6L1901C12:D6L1916C12)</f>
        <v>108322.95321884114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57564.984104434632</v>
      </c>
      <c r="F26" s="16" t="s">
        <v>42138</v>
      </c>
      <c r="G26" s="6">
        <f>SUM(D6L1917C2:D6L1918C2)</f>
        <v>65205.053781452778</v>
      </c>
      <c r="H26" s="16" t="s">
        <v>42139</v>
      </c>
      <c r="I26" s="6">
        <f>SUM(D6L1917C3:D6L1918C3)</f>
        <v>77851.19952414195</v>
      </c>
      <c r="J26" s="16" t="s">
        <v>42140</v>
      </c>
      <c r="K26" s="6">
        <f>SUM(D6L1917C4:D6L1918C4)</f>
        <v>3973.2485662026925</v>
      </c>
      <c r="L26" s="16" t="s">
        <v>42141</v>
      </c>
      <c r="M26" s="6">
        <f>SUM(D6L1917C5:D6L1918C5)</f>
        <v>3631.9016512024709</v>
      </c>
      <c r="N26" s="16" t="s">
        <v>42142</v>
      </c>
      <c r="O26" s="6">
        <f>SUM(D6L1917C6:D6L1918C6)</f>
        <v>5519.7771343044624</v>
      </c>
      <c r="P26" s="16" t="s">
        <v>42143</v>
      </c>
      <c r="Q26" s="6">
        <f>SUM(D6L1917C7:D6L1918C7)</f>
        <v>9044.3306834694049</v>
      </c>
      <c r="R26" s="16" t="s">
        <v>42144</v>
      </c>
      <c r="S26" s="6">
        <f>SUM(D6L1917C8:D6L1918C8)</f>
        <v>29254.307925806235</v>
      </c>
      <c r="T26" s="16" t="s">
        <v>42145</v>
      </c>
      <c r="U26" s="6">
        <f>SUM(D6L1917C9:D6L1918C9)</f>
        <v>16132.759015157793</v>
      </c>
      <c r="V26" s="16" t="s">
        <v>42146</v>
      </c>
      <c r="W26" s="6">
        <f>SUM(D6L1917C10:D6L1918C10)</f>
        <v>52493.901987167905</v>
      </c>
      <c r="X26" s="16" t="s">
        <v>42147</v>
      </c>
      <c r="Y26" s="6">
        <f>SUM(D6L1917C11:D6L1918C11)</f>
        <v>151762.84934318552</v>
      </c>
      <c r="Z26" s="16" t="s">
        <v>42148</v>
      </c>
      <c r="AA26" s="6">
        <f>SUM(D6L1917C12:D6L1918C12)</f>
        <v>108322.95321884114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1325701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29802.028426893678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2170.1865640938086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14556.522838591578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4.3422298168617687E-2</v>
      </c>
      <c r="F31" s="16" t="s">
        <v>42153</v>
      </c>
      <c r="G31" s="6">
        <f>IF(D6L1920C1=0,0,D6L1918C2/D6L1920C1)</f>
        <v>4.9185339515812977E-2</v>
      </c>
      <c r="H31" s="16" t="s">
        <v>42154</v>
      </c>
      <c r="I31" s="6">
        <f>IF(D6L1920C1=0,0,D6L1918C3/D6L1920C1)</f>
        <v>5.8724553669448808E-2</v>
      </c>
      <c r="J31" s="16" t="s">
        <v>42155</v>
      </c>
      <c r="K31" s="6">
        <f>IF(D6L1921C1=0,0,D6L1918C4/D6L1921C1)</f>
        <v>0.1333214138745398</v>
      </c>
      <c r="L31" s="16" t="s">
        <v>42156</v>
      </c>
      <c r="M31" s="6">
        <f>IF(D6L1921C1=0,0,D6L1918C5/D6L1921C1)</f>
        <v>0.12186759904990235</v>
      </c>
      <c r="N31" s="16" t="s">
        <v>42157</v>
      </c>
      <c r="O31" s="6">
        <f>IF(D6L1921C1=0,0,D6L1918C6/D6L1921C1)</f>
        <v>0.18521481340925622</v>
      </c>
      <c r="P31" s="16" t="s">
        <v>42158</v>
      </c>
      <c r="Q31" s="6">
        <f>IF(D6L1922C1=0,0,D6L1918C7/D6L1922C1)</f>
        <v>4.1675360234505874</v>
      </c>
      <c r="R31" s="16" t="s">
        <v>42159</v>
      </c>
      <c r="S31" s="6">
        <f>IF(D6L1922C1=0,0,D6L1918C8/D6L1922C1)</f>
        <v>13.480088951717281</v>
      </c>
      <c r="T31" s="16" t="s">
        <v>42160</v>
      </c>
      <c r="U31" s="6">
        <f>IF(D6L1922C1=0,0,D6L1918C9/D6L1922C1)</f>
        <v>7.4338120427421641</v>
      </c>
      <c r="V31" s="16" t="s">
        <v>42161</v>
      </c>
      <c r="W31" s="6">
        <f>IF(D6L1923C1=0,0,D6L1918C10/D6L1923C1)</f>
        <v>3.6062116323548441</v>
      </c>
      <c r="X31" s="16" t="s">
        <v>42162</v>
      </c>
      <c r="Y31" s="6">
        <f>IF(D6L1923C1=0,0,D6L1918C11/D6L1923C1)</f>
        <v>10.425762458932768</v>
      </c>
      <c r="Z31" s="16" t="s">
        <v>42163</v>
      </c>
      <c r="AA31" s="6">
        <f>IF(D6L1923C1=0,0,D6L1918C12/D6L1923C1)</f>
        <v>7.4415404296732426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1832-C089-48D8-80A4-577E96DDCEC8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0.50871385072933473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0.50871385072933473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0.494701222858482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0.50871385072933473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0.50871385072933473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0.494701222858482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0.494701222858482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0.494701222858482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0.494701222858482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0.494701222858482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0.494701222858482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0.50871385072933473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0.50999858871473003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0.50999858871473003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0.494701222858482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0.50999858871473003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0.494701222858482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0.494701222858482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0.494701222858482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0.494701222858482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0.494701222858482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0.494701222858482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23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23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23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23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64.457832477735266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64.457832477735266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64.457832477735266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64.457832477735266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4059E-8EF6-458D-8167-C87434EF76B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0.50871385072933473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0.50871385072933473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0.494701222858482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0.50871385072933473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0.50871385072933473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0.494701222858482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0.494701222858482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0.494701222858482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0.494701222858482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0.494701222858482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0.494701222858482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0.50871385072933473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0.50999858871473003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0.50999858871473003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0.494701222858482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0.50999858871473003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0.494701222858482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0.494701222858482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0.494701222858482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0.494701222858482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0.494701222858482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0.494701222858482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C8047-0635-4C28-B83E-36EB111C7D2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1384.822301067574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1384.822301067574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1384.822301067574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1384.822301067574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0.50871385072933473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1318.0579829588553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0.50871385072933473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1318.0579829588553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0.50871385072933473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1318.0579829588553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0.50871385072933473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1318.0579829588553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0.50871385072933473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1318.0579829588553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0.50871385072933473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1318.0579829588553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0.494701222858482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1427.6130028660641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0.494701222858482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1427.6130028660641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0.494701222858482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1427.6130028660641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0.50871385072933473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1318.0579829588553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0.50871385072933473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1318.0579829588553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0.50871385072933473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1318.0579829588553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0.50871385072933473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1318.0579829588553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0.50871385072933473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1318.0579829588553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0.50871385072933473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1318.0579829588553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0.494701222858482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1427.6130028660641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0.494701222858482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1427.6130028660641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0.494701222858482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1427.6130028660641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0.494701222858482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1427.6130028660641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0.494701222858482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1427.6130028660641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0.494701222858482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1427.6130028660641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0.494701222858482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1427.6130028660641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0.494701222858482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1427.6130028660641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0.494701222858482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1427.6130028660641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0.494701222858482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1427.6130028660641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0.494701222858482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1427.6130028660641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0.494701222858482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1427.6130028660641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0.494701222858482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1427.6130028660641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0.494701222858482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1427.6130028660641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0.494701222858482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1427.6130028660641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0.494701222858482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1427.6130028660641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0.494701222858482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1427.6130028660641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0.494701222858482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1427.6130028660641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1427.6130028660641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1427.6130028660641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1427.6130028660641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0.50871385072933473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1318.0579829588553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0.50871385072933473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1318.0579829588553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0.50871385072933473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1318.0579829588553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0.50999858871473003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1384.822301067574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0.50999858871473003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1384.822301067574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0.50999858871473003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1384.822301067574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0.50999858871473003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1384.822301067574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0.50999858871473003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1384.822301067574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0.50999858871473003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1384.822301067574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1384.822301067574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1384.822301067574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1384.822301067574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0.494701222858482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1427.6130028660641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0.494701222858482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1427.6130028660641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0.494701222858482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1427.6130028660641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1384.822301067574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1384.822301067574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1384.822301067574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0.50999858871473003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1384.822301067574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0.50999858871473003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1384.822301067574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0.50999858871473003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1384.822301067574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0.494701222858482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1427.6130028660641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0.494701222858482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1427.6130028660641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0.494701222858482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1427.6130028660641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0.494701222858482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1427.6130028660641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0.494701222858482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1427.6130028660641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0.494701222858482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1427.6130028660641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0.494701222858482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1427.6130028660641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0.494701222858482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1427.6130028660641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0.494701222858482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1427.6130028660641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0.494701222858482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1427.6130028660641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0.494701222858482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1427.6130028660641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0.494701222858482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1427.6130028660641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0.494701222858482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1427.6130028660641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0.494701222858482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1427.6130028660641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0.494701222858482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1427.6130028660641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0.494701222858482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1427.6130028660641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0.494701222858482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1427.6130028660641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0.494701222858482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1427.6130028660641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1427.6130028660641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1427.6130028660641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1427.6130028660641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DAEFB-83FF-464B-B755-DC310F7D06B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1427.6130028660641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1427.6130028660641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1427.6130028660641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1427.6130028660641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1427.6130028660641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1427.6130028660641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1427.6130028660641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1427.6130028660641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1427.6130028660641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1427.6130028660641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1427.6130028660641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1427.6130028660641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1427.6130028660641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1427.6130028660641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1427.6130028660641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1427.6130028660641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1427.6130028660641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1427.6130028660641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1427.6130028660641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1427.6130028660641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1427.6130028660641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1427.6130028660641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1427.6130028660641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1427.6130028660641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1427.6130028660641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1427.6130028660641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1427.6130028660641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1427.6130028660641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1427.6130028660641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F1E0F-396E-4BC8-8936-43904B93EB4F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10167.903365360662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10167.903365360662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10167.903365360662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10167.903365360662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0.50871385072933473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9677.6938025450472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0.50871385072933473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9677.6938025450472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0.50871385072933473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9677.6938025450472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0.50871385072933473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9677.6938025450472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0.50871385072933473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9677.6938025450472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0.50871385072933473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9677.6938025450472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0.494701222858482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10482.08932300129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0.494701222858482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10482.08932300129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0.494701222858482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10482.08932300129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0.50871385072933473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9677.6938025450472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0.50871385072933473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9677.6938025450472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0.50871385072933473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9677.6938025450472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0.50871385072933473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9677.6938025450472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0.50871385072933473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9677.6938025450472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0.50871385072933473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9677.6938025450472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0.494701222858482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10482.08932300129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0.494701222858482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10482.08932300129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0.494701222858482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10482.08932300129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0.494701222858482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10482.08932300129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0.494701222858482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10482.08932300129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0.494701222858482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10482.08932300129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0.494701222858482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10482.08932300129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0.494701222858482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10482.08932300129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0.494701222858482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10482.08932300129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0.494701222858482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10482.08932300129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0.494701222858482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10482.08932300129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0.494701222858482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10482.08932300129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0.494701222858482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10482.08932300129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0.494701222858482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10482.08932300129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0.494701222858482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10482.08932300129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0.494701222858482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10482.08932300129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0.494701222858482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10482.08932300129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0.494701222858482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10482.08932300129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10482.08932300129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10482.08932300129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10482.08932300129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0.50871385072933473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9677.6938025450472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0.50871385072933473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9677.6938025450472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0.50871385072933473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9677.6938025450472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0.50999858871473003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10167.903365360662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0.50999858871473003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10167.903365360662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0.50999858871473003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10167.903365360662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0.50999858871473003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10167.903365360662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0.50999858871473003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10167.903365360662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0.50999858871473003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10167.903365360662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10167.903365360662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10167.903365360662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10167.903365360662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0.494701222858482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10482.08932300129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0.494701222858482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10482.08932300129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0.494701222858482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10482.08932300129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10167.903365360662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10167.903365360662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10167.903365360662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0.50999858871473003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10167.903365360662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0.50999858871473003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10167.903365360662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0.50999858871473003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10167.903365360662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0.494701222858482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10482.08932300129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0.494701222858482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10482.08932300129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0.494701222858482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10482.08932300129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0.494701222858482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10482.08932300129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0.494701222858482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10482.08932300129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0.494701222858482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10482.08932300129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0.494701222858482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10482.08932300129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0.494701222858482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10482.08932300129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0.494701222858482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10482.08932300129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0.494701222858482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10482.08932300129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0.494701222858482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10482.08932300129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0.494701222858482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10482.08932300129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0.494701222858482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10482.08932300129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0.494701222858482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10482.08932300129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0.494701222858482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10482.08932300129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0.494701222858482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10482.08932300129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0.494701222858482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10482.08932300129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0.494701222858482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10482.08932300129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10482.08932300129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10482.08932300129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10482.08932300129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54FB4-8616-4431-B6C3-5A40E611401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10482.08932300129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10482.08932300129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10482.08932300129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10482.08932300129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10482.08932300129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10482.08932300129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10482.08932300129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10482.08932300129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10482.08932300129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10482.08932300129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10482.08932300129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10482.08932300129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10482.08932300129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10482.08932300129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10482.08932300129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10482.08932300129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10482.08932300129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10482.08932300129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10482.08932300129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10482.08932300129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10482.08932300129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10482.08932300129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10482.08932300129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10482.08932300129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10482.08932300129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10482.08932300129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10482.08932300129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10482.08932300129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10482.08932300129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1AE16-B1FB-4A26-B135-5E046D63276E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732268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732268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4660.4830000000002</v>
      </c>
      <c r="R8" s="16" t="s">
        <v>43792</v>
      </c>
      <c r="S8" s="21">
        <f>IF(D7L701C7=0,0,D7L701C5/D7L701C7)</f>
        <v>157.1227703223035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4660.4830000000002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1741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1741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4660.4830000000002</v>
      </c>
      <c r="R10" s="16" t="s">
        <v>43801</v>
      </c>
      <c r="S10" s="21">
        <f>IF(D7L703C7=0,0,D7L703C5/D7L703C7)</f>
        <v>0.3735664307755226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4660.4830000000002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4660.4830000000002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4660.4830000000002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2272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2272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4660.4830000000002</v>
      </c>
      <c r="R14" s="16" t="s">
        <v>43821</v>
      </c>
      <c r="S14" s="21">
        <f>IF(D7L707C7=0,0,D7L707C5/D7L707C7)</f>
        <v>0.48750311931188245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4388.8258000000005</v>
      </c>
      <c r="R15" s="16" t="s">
        <v>43826</v>
      </c>
      <c r="S15" s="21">
        <f>IF(D7L708C7=0,0,D7L708C5/D7L708C7)</f>
        <v>0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0.50871385072933473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4388.8258000000005</v>
      </c>
      <c r="R16" s="16" t="s">
        <v>43830</v>
      </c>
      <c r="S16" s="21">
        <f>IF(D7L709C7=0,0,D7L709C5/D7L709C7)</f>
        <v>0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0.494701222858482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4660.4830000000002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0.50871385072933473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4388.8258000000005</v>
      </c>
      <c r="R18" s="16" t="s">
        <v>43840</v>
      </c>
      <c r="S18" s="21">
        <f>IF(D7L711C7=0,0,D7L711C5/D7L711C7)</f>
        <v>0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0.494701222858482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4660.4830000000002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0.494701222858482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4660.4830000000002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0.494701222858482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4660.4830000000002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0.494701222858482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4660.4830000000002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0.494701222858482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4660.4830000000002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0.494701222858482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4660.4830000000002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4660.4830000000002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0.50871385072933473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4388.8258000000005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0.50999858871473003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4605.8933333333334</v>
      </c>
      <c r="R27" s="16" t="s">
        <v>43884</v>
      </c>
      <c r="S27" s="21">
        <f>IF(D7L720C7=0,0,D7L720C5/D7L720C7)</f>
        <v>0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736281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736281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157.98383987239092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2868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1434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4660.4830000000002</v>
      </c>
      <c r="R29" s="16" t="s">
        <v>43893</v>
      </c>
      <c r="S29" s="21">
        <f>IF(D7L722C7=0,0,D7L722C5/D7L722C7)</f>
        <v>0.30769343005864414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4660.4830000000002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2868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1434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0.30769343005864414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2646.8217604040533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1323.4108802020266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4660.4830000000002</v>
      </c>
      <c r="R32" s="16" t="s">
        <v>43907</v>
      </c>
      <c r="S32" s="21">
        <f>IF(D7L725C7=0,0,D7L725C5/D7L725C7)</f>
        <v>0.28396431876310385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4B9E6-F78D-4A7D-877B-565FCC189B6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F5113-609E-4106-897A-52AB740B9B0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1427.6130028660641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1427.6130028660641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1427.6130028660641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1427.6130028660641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1427.6130028660641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1427.6130028660641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1427.6130028660641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CB90B-CF5F-45BB-AEF9-6A622F3865C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18066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18066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11790.144</v>
      </c>
      <c r="R8" s="16" t="s">
        <v>44024</v>
      </c>
      <c r="S8" s="21">
        <f>IF(D7L801C7=0,0,D7L801C5/D7L801C7)</f>
        <v>1.5322968065529987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11790.144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11790.144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11790.144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6137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6137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11790.144</v>
      </c>
      <c r="R12" s="16" t="s">
        <v>44044</v>
      </c>
      <c r="S12" s="21">
        <f>IF(D7L805C7=0,0,D7L805C5/D7L805C7)</f>
        <v>0.52051951189060963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11790.144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11790.144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11790.144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11790.144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6778.1236941200013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6778.1236941200013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11065.577800000001</v>
      </c>
      <c r="R17" s="16" t="s">
        <v>44069</v>
      </c>
      <c r="S17" s="21">
        <f>IF(D7L810C7=0,0,D7L810C5/D7L810C7)</f>
        <v>0.6125413255980181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413.82435254310099</v>
      </c>
      <c r="J18" s="16" t="s">
        <v>44075</v>
      </c>
      <c r="K18" s="21">
        <f>IF(FLOW_THRU_100PCT="Y",1,INDEX(VariabilityMatrix,D7L811C1,D7L811C6))</f>
        <v>0.50871385072933473</v>
      </c>
      <c r="L18" s="16" t="s">
        <v>44071</v>
      </c>
      <c r="M18" s="15">
        <f>IF(D7L811C2&lt;&gt;0,D7L811C2*D7L811C4,D7L811C3*D7L811C4)</f>
        <v>210.51817990777465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11065.577800000001</v>
      </c>
      <c r="R18" s="16" t="s">
        <v>44073</v>
      </c>
      <c r="S18" s="21">
        <f>IF(D7L811C7=0,0,D7L811C5/D7L811C7)</f>
        <v>1.9024598960189376E-2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19.513187598481064</v>
      </c>
      <c r="J19" s="16" t="s">
        <v>44080</v>
      </c>
      <c r="K19" s="21">
        <f>IF(FLOW_THRU_100PCT="Y",1,INDEX(VariabilityMatrix,D7L812C1,D7L812C6))</f>
        <v>0.494701222858482</v>
      </c>
      <c r="L19" s="16" t="s">
        <v>44076</v>
      </c>
      <c r="M19" s="15">
        <f>IF(D7L812C2&lt;&gt;0,D7L812C2*D7L812C4,D7L812C3*D7L812C4)</f>
        <v>9.6531977668355484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11790.144</v>
      </c>
      <c r="R19" s="16" t="s">
        <v>44078</v>
      </c>
      <c r="S19" s="21">
        <f>IF(D7L812C7=0,0,D7L812C5/D7L812C7)</f>
        <v>8.1875147299605058E-4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3535.5167155247623</v>
      </c>
      <c r="J20" s="16" t="s">
        <v>44085</v>
      </c>
      <c r="K20" s="21">
        <f>IF(FLOW_THRU_100PCT="Y",1,INDEX(VariabilityMatrix,D7L813C1,D7L813C6))</f>
        <v>0.50871385072933473</v>
      </c>
      <c r="L20" s="16" t="s">
        <v>44081</v>
      </c>
      <c r="M20" s="15">
        <f>IF(D7L813C2&lt;&gt;0,D7L813C2*D7L813C4,D7L813C3*D7L813C4)</f>
        <v>1798.5663226725317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11065.577800000001</v>
      </c>
      <c r="R20" s="16" t="s">
        <v>44083</v>
      </c>
      <c r="S20" s="21">
        <f>IF(D7L813C7=0,0,D7L813C5/D7L813C7)</f>
        <v>0.16253704552802761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171.49998788976436</v>
      </c>
      <c r="J21" s="16" t="s">
        <v>44090</v>
      </c>
      <c r="K21" s="21">
        <f>IF(FLOW_THRU_100PCT="Y",1,INDEX(VariabilityMatrix,D7L814C1,D7L814C6))</f>
        <v>0.494701222858482</v>
      </c>
      <c r="L21" s="16" t="s">
        <v>44086</v>
      </c>
      <c r="M21" s="15">
        <f>IF(D7L814C2&lt;&gt;0,D7L814C2*D7L814C4,D7L814C3*D7L814C4)</f>
        <v>84.841253729281277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11790.144</v>
      </c>
      <c r="R21" s="16" t="s">
        <v>44088</v>
      </c>
      <c r="S21" s="21">
        <f>IF(D7L814C7=0,0,D7L814C5/D7L814C7)</f>
        <v>7.1959472021106167E-3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0.494701222858482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11790.144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0.494701222858482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11790.144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0.494701222858482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11790.144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0.494701222858482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11790.144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0.494701222858482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11790.144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72.217228048294686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72.217228048294686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11790.144</v>
      </c>
      <c r="R27" s="16" t="s">
        <v>44118</v>
      </c>
      <c r="S27" s="21">
        <f>IF(D7L820C7=0,0,D7L820C5/D7L820C7)</f>
        <v>6.1252201880057349E-3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0.50871385072933473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11065.577800000001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607.34199764700031</v>
      </c>
      <c r="J29" s="16" t="s">
        <v>44129</v>
      </c>
      <c r="K29" s="21">
        <f>IF(FLOW_THRU_100PCT="Y",1,INDEX(VariabilityMatrix,D7L822C1,D7L822C6))</f>
        <v>0.50999858871473003</v>
      </c>
      <c r="L29" s="16" t="s">
        <v>44125</v>
      </c>
      <c r="M29" s="15">
        <f>IF(D7L822C2&lt;&gt;0,D7L822C2*D7L822C4,D7L822C3*D7L822C4)</f>
        <v>309.74356166715506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11393.078333333333</v>
      </c>
      <c r="R29" s="16" t="s">
        <v>44127</v>
      </c>
      <c r="S29" s="21">
        <f>IF(D7L822C7=0,0,D7L822C5/D7L822C7)</f>
        <v>2.7186994823069188E-2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35801.037163371409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33466.663437911877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2.8882462022160249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3191.8967222348265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1595.9483611174132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11790.144</v>
      </c>
      <c r="R31" s="16" t="s">
        <v>44136</v>
      </c>
      <c r="S31" s="21">
        <f>IF(D7L824C7=0,0,D7L824C5/D7L824C7)</f>
        <v>0.13536292356712634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11790.144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3191.8967222348265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1595.9483611174132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0.13536292356712634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8629.5627523813928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4314.7813761906964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11790.144</v>
      </c>
      <c r="R34" s="16" t="s">
        <v>44150</v>
      </c>
      <c r="S34" s="21">
        <f>IF(D7L827C7=0,0,D7L827C5/D7L827C7)</f>
        <v>0.36596511257120323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9D774-27FC-489A-B900-60A2F5E86AF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2924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2924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1592.742</v>
      </c>
      <c r="R8" s="16" t="s">
        <v>44182</v>
      </c>
      <c r="S8" s="21">
        <f>IF(D7L901C7=0,0,D7L901C5/D7L901C7)</f>
        <v>1.8358277737386219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1592.742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1592.742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1592.742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1125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1125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1592.742</v>
      </c>
      <c r="R12" s="16" t="s">
        <v>44202</v>
      </c>
      <c r="S12" s="21">
        <f>IF(D7L905C7=0,0,D7L905C5/D7L905C7)</f>
        <v>0.70632908531325223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1592.742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1592.742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1592.742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1592.742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291.14443743999999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291.14443743999999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3596.9857999999999</v>
      </c>
      <c r="R17" s="16" t="s">
        <v>44227</v>
      </c>
      <c r="S17" s="21">
        <f>IF(D7L910C7=0,0,D7L910C5/D7L910C7)</f>
        <v>8.0941225133554881E-2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17.775222724933695</v>
      </c>
      <c r="J18" s="16" t="s">
        <v>44233</v>
      </c>
      <c r="K18" s="21">
        <f>IF(FLOW_THRU_100PCT="Y",1,INDEX(VariabilityMatrix,D7L911C1,D7L911C6))</f>
        <v>0.50871385072933473</v>
      </c>
      <c r="L18" s="16" t="s">
        <v>44229</v>
      </c>
      <c r="M18" s="15">
        <f>IF(D7L911C2&lt;&gt;0,D7L911C2*D7L911C4,D7L911C3*D7L911C4)</f>
        <v>9.0425019999725986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3596.9857999999999</v>
      </c>
      <c r="R18" s="16" t="s">
        <v>44231</v>
      </c>
      <c r="S18" s="21">
        <f>IF(D7L911C7=0,0,D7L911C5/D7L911C7)</f>
        <v>2.5139109528796578E-3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0.83816057103669228</v>
      </c>
      <c r="J19" s="16" t="s">
        <v>44238</v>
      </c>
      <c r="K19" s="21">
        <f>IF(FLOW_THRU_100PCT="Y",1,INDEX(VariabilityMatrix,D7L912C1,D7L912C6))</f>
        <v>0.494701222858482</v>
      </c>
      <c r="L19" s="16" t="s">
        <v>44234</v>
      </c>
      <c r="M19" s="15">
        <f>IF(D7L912C2&lt;&gt;0,D7L912C2*D7L912C4,D7L912C3*D7L912C4)</f>
        <v>0.41463905944361523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1592.742</v>
      </c>
      <c r="R19" s="16" t="s">
        <v>44236</v>
      </c>
      <c r="S19" s="21">
        <f>IF(D7L912C7=0,0,D7L912C5/D7L912C7)</f>
        <v>2.6033033563729419E-4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151.86297442375204</v>
      </c>
      <c r="J20" s="16" t="s">
        <v>44243</v>
      </c>
      <c r="K20" s="21">
        <f>IF(FLOW_THRU_100PCT="Y",1,INDEX(VariabilityMatrix,D7L913C1,D7L913C6))</f>
        <v>0.50871385072933473</v>
      </c>
      <c r="L20" s="16" t="s">
        <v>44239</v>
      </c>
      <c r="M20" s="15">
        <f>IF(D7L913C2&lt;&gt;0,D7L913C2*D7L913C4,D7L913C3*D7L913C4)</f>
        <v>77.254798502317371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3596.9857999999999</v>
      </c>
      <c r="R20" s="16" t="s">
        <v>44241</v>
      </c>
      <c r="S20" s="21">
        <f>IF(D7L913C7=0,0,D7L913C5/D7L913C7)</f>
        <v>2.1477649008877758E-2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7.3665323544401327</v>
      </c>
      <c r="J21" s="16" t="s">
        <v>44248</v>
      </c>
      <c r="K21" s="21">
        <f>IF(FLOW_THRU_100PCT="Y",1,INDEX(VariabilityMatrix,D7L914C1,D7L914C6))</f>
        <v>0.494701222858482</v>
      </c>
      <c r="L21" s="16" t="s">
        <v>44244</v>
      </c>
      <c r="M21" s="15">
        <f>IF(D7L914C2&lt;&gt;0,D7L914C2*D7L914C4,D7L914C3*D7L914C4)</f>
        <v>3.6442325639681061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1592.742</v>
      </c>
      <c r="R21" s="16" t="s">
        <v>44246</v>
      </c>
      <c r="S21" s="21">
        <f>IF(D7L914C7=0,0,D7L914C5/D7L914C7)</f>
        <v>2.2880244031789872E-3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0.494701222858482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1592.742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0.494701222858482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1592.742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0.494701222858482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1592.742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0.494701222858482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1592.742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0.494701222858482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1592.742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3.1019859156357117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3.1019859156357117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1592.742</v>
      </c>
      <c r="R27" s="16" t="s">
        <v>44276</v>
      </c>
      <c r="S27" s="21">
        <f>IF(D7L920C7=0,0,D7L920C5/D7L920C7)</f>
        <v>1.9475758883960564E-3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0.50871385072933473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3596.9857999999999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26.087491497391248</v>
      </c>
      <c r="J29" s="16" t="s">
        <v>44287</v>
      </c>
      <c r="K29" s="21">
        <f>IF(FLOW_THRU_100PCT="Y",1,INDEX(VariabilityMatrix,D7L922C1,D7L922C6))</f>
        <v>0.50999858871473003</v>
      </c>
      <c r="L29" s="16" t="s">
        <v>44283</v>
      </c>
      <c r="M29" s="15">
        <f>IF(D7L922C2&lt;&gt;0,D7L922C2*D7L922C4,D7L922C3*D7L922C4)</f>
        <v>13.304583846777057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2907.6386666666672</v>
      </c>
      <c r="R29" s="16" t="s">
        <v>44285</v>
      </c>
      <c r="S29" s="21">
        <f>IF(D7L922C7=0,0,D7L922C5/D7L922C7)</f>
        <v>4.5757349423439552E-3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4547.1768049271896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4446.9071793281146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2.6561613097167434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137.10327776517352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68.551638882586758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1592.742</v>
      </c>
      <c r="R31" s="16" t="s">
        <v>44294</v>
      </c>
      <c r="S31" s="21">
        <f>IF(D7L924C7=0,0,D7L924C5/D7L924C7)</f>
        <v>4.3040014567699451E-2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1592.742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137.10327776517352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68.551638882586758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4.3040014567699451E-2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370.6703073410705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185.33515367053525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1592.742</v>
      </c>
      <c r="R34" s="16" t="s">
        <v>44306</v>
      </c>
      <c r="S34" s="21">
        <f>IF(D7L927C7=0,0,D7L927C5/D7L927C7)</f>
        <v>0.11636231961644462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E58A5-8F19-4C32-8208-03D304FFDC2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2482.5390000000002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2482.5390000000002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2482.5390000000002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2482.5390000000002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2482.5390000000002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2482.5390000000002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2482.5390000000002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2482.5390000000002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2482.5390000000002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2549.1277598799998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2549.1277598799998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609.11660000000006</v>
      </c>
      <c r="R17" s="16" t="s">
        <v>44384</v>
      </c>
      <c r="S17" s="21">
        <f>IF(D7L1010C7=0,0,D7L1010C5/D7L1010C7)</f>
        <v>4.1849586103547329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155.63173414747516</v>
      </c>
      <c r="J18" s="16" t="s">
        <v>44390</v>
      </c>
      <c r="K18" s="21">
        <f>IF(FLOW_THRU_100PCT="Y",1,INDEX(VariabilityMatrix,D7L1011C1,D7L1011C6))</f>
        <v>0.50871385072933473</v>
      </c>
      <c r="L18" s="16" t="s">
        <v>44386</v>
      </c>
      <c r="M18" s="15">
        <f>IF(D7L1011C2&lt;&gt;0,D7L1011C2*D7L1011C4,D7L1011C3*D7L1011C4)</f>
        <v>79.17201877384619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609.11660000000006</v>
      </c>
      <c r="R18" s="16" t="s">
        <v>44388</v>
      </c>
      <c r="S18" s="21">
        <f>IF(D7L1011C7=0,0,D7L1011C5/D7L1011C7)</f>
        <v>0.1299784290460089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7.3385512622298261</v>
      </c>
      <c r="J19" s="16" t="s">
        <v>44395</v>
      </c>
      <c r="K19" s="21">
        <f>IF(FLOW_THRU_100PCT="Y",1,INDEX(VariabilityMatrix,D7L1012C1,D7L1012C6))</f>
        <v>0.494701222858482</v>
      </c>
      <c r="L19" s="16" t="s">
        <v>44391</v>
      </c>
      <c r="M19" s="15">
        <f>IF(D7L1012C2&lt;&gt;0,D7L1012C2*D7L1012C4,D7L1012C3*D7L1012C4)</f>
        <v>3.6303902834347515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2482.5390000000002</v>
      </c>
      <c r="R19" s="16" t="s">
        <v>44393</v>
      </c>
      <c r="S19" s="21">
        <f>IF(D7L1012C7=0,0,D7L1012C5/D7L1012C7)</f>
        <v>1.4623698896310394E-3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1329.6428645706526</v>
      </c>
      <c r="J20" s="16" t="s">
        <v>44400</v>
      </c>
      <c r="K20" s="21">
        <f>IF(FLOW_THRU_100PCT="Y",1,INDEX(VariabilityMatrix,D7L1013C1,D7L1013C6))</f>
        <v>0.50871385072933473</v>
      </c>
      <c r="L20" s="16" t="s">
        <v>44396</v>
      </c>
      <c r="M20" s="15">
        <f>IF(D7L1013C2&lt;&gt;0,D7L1013C2*D7L1013C4,D7L1013C3*D7L1013C4)</f>
        <v>676.40774173052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609.11660000000006</v>
      </c>
      <c r="R20" s="16" t="s">
        <v>44398</v>
      </c>
      <c r="S20" s="21">
        <f>IF(D7L1013C7=0,0,D7L1013C5/D7L1013C7)</f>
        <v>1.1104733342196222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64.497993792608156</v>
      </c>
      <c r="J21" s="16" t="s">
        <v>44405</v>
      </c>
      <c r="K21" s="21">
        <f>IF(FLOW_THRU_100PCT="Y",1,INDEX(VariabilityMatrix,D7L1014C1,D7L1014C6))</f>
        <v>0.494701222858482</v>
      </c>
      <c r="L21" s="16" t="s">
        <v>44401</v>
      </c>
      <c r="M21" s="15">
        <f>IF(D7L1014C2&lt;&gt;0,D7L1014C2*D7L1014C4,D7L1014C3*D7L1014C4)</f>
        <v>31.907236401122038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2482.5390000000002</v>
      </c>
      <c r="R21" s="16" t="s">
        <v>44403</v>
      </c>
      <c r="S21" s="21">
        <f>IF(D7L1014C7=0,0,D7L1014C5/D7L1014C7)</f>
        <v>1.2852662697795296E-2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0.494701222858482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2482.5390000000002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0.494701222858482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2482.5390000000002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0.494701222858482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2482.5390000000002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0.494701222858482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2482.5390000000002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0.494701222858482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2482.5390000000002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27.159572334035563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27.159572334035563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2482.5390000000002</v>
      </c>
      <c r="R27" s="16" t="s">
        <v>44433</v>
      </c>
      <c r="S27" s="21">
        <f>IF(D7L1020C7=0,0,D7L1020C5/D7L1020C7)</f>
        <v>1.09402399454895E-2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0.50871385072933473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609.11660000000006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228.41016420015961</v>
      </c>
      <c r="J29" s="16" t="s">
        <v>44444</v>
      </c>
      <c r="K29" s="21">
        <f>IF(FLOW_THRU_100PCT="Y",1,INDEX(VariabilityMatrix,D7L1022C1,D7L1022C6))</f>
        <v>0.50999858871473003</v>
      </c>
      <c r="L29" s="16" t="s">
        <v>44440</v>
      </c>
      <c r="M29" s="15">
        <f>IF(D7L1022C2&lt;&gt;0,D7L1022C2*D7L1022C4,D7L1022C3*D7L1022C4)</f>
        <v>116.48886139018116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878.69666666666672</v>
      </c>
      <c r="R29" s="16" t="s">
        <v>44442</v>
      </c>
      <c r="S29" s="21">
        <f>IF(D7L1022C7=0,0,D7L1022C5/D7L1022C7)</f>
        <v>0.13257005040440328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4361.8086401871606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3483.8935807931393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5.5832356965576837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387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193.5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2482.5390000000002</v>
      </c>
      <c r="R31" s="16" t="s">
        <v>44451</v>
      </c>
      <c r="S31" s="21">
        <f>IF(D7L1024C7=0,0,D7L1024C5/D7L1024C7)</f>
        <v>7.7944394831259436E-2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2482.5390000000002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387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193.5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7.7944394831259436E-2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1055.1007496560437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527.55037482802186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2482.5390000000002</v>
      </c>
      <c r="R34" s="16" t="s">
        <v>44465</v>
      </c>
      <c r="S34" s="21">
        <f>IF(D7L1027C7=0,0,D7L1027C5/D7L1027C7)</f>
        <v>0.21250436542105555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091DB-59EF-4D12-A4BF-4197B5B19E6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80510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80510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5210.8100000000004</v>
      </c>
      <c r="R8" s="16" t="s">
        <v>44493</v>
      </c>
      <c r="S8" s="21">
        <f>IF(D7L1101C7=0,0,D7L1101C5/D7L1101C7)</f>
        <v>15.45057294355388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5210.8100000000004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5210.8100000000004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5210.8100000000004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33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33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5210.8100000000004</v>
      </c>
      <c r="R12" s="16" t="s">
        <v>44513</v>
      </c>
      <c r="S12" s="21">
        <f>IF(D7L1105C7=0,0,D7L1105C5/D7L1105C7)</f>
        <v>6.3329885372907469E-3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5210.8100000000004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5210.8100000000004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5210.8100000000004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5210.8100000000004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1.2414491999999999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1.2414491999999999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4797.532799999999</v>
      </c>
      <c r="R17" s="16" t="s">
        <v>44538</v>
      </c>
      <c r="S17" s="21">
        <f>IF(D7L1110C7=0,0,D7L1110C5/D7L1110C7)</f>
        <v>2.5876825688403844E-4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7.5794118636521787E-2</v>
      </c>
      <c r="J18" s="16" t="s">
        <v>44544</v>
      </c>
      <c r="K18" s="21">
        <f>IF(FLOW_THRU_100PCT="Y",1,INDEX(VariabilityMatrix,D7L1111C1,D7L1111C6))</f>
        <v>0.50871385072933473</v>
      </c>
      <c r="L18" s="16" t="s">
        <v>44540</v>
      </c>
      <c r="M18" s="15">
        <f>IF(D7L1111C2&lt;&gt;0,D7L1111C2*D7L1111C4,D7L1111C3*D7L1111C4)</f>
        <v>3.8557517954221035E-2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4797.532799999999</v>
      </c>
      <c r="R18" s="16" t="s">
        <v>44542</v>
      </c>
      <c r="S18" s="21">
        <f>IF(D7L1111C7=0,0,D7L1111C5/D7L1111C7)</f>
        <v>8.0369472313396255E-6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3.573943502181735E-3</v>
      </c>
      <c r="J19" s="16" t="s">
        <v>44549</v>
      </c>
      <c r="K19" s="21">
        <f>IF(FLOW_THRU_100PCT="Y",1,INDEX(VariabilityMatrix,D7L1112C1,D7L1112C6))</f>
        <v>0.494701222858482</v>
      </c>
      <c r="L19" s="16" t="s">
        <v>44545</v>
      </c>
      <c r="M19" s="15">
        <f>IF(D7L1112C2&lt;&gt;0,D7L1112C2*D7L1112C4,D7L1112C3*D7L1112C4)</f>
        <v>1.7680342209564302E-3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5210.8100000000004</v>
      </c>
      <c r="R19" s="16" t="s">
        <v>44547</v>
      </c>
      <c r="S19" s="21">
        <f>IF(D7L1112C7=0,0,D7L1112C5/D7L1112C7)</f>
        <v>3.3930122590469236E-7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0.64754858367108714</v>
      </c>
      <c r="J20" s="16" t="s">
        <v>44554</v>
      </c>
      <c r="K20" s="21">
        <f>IF(FLOW_THRU_100PCT="Y",1,INDEX(VariabilityMatrix,D7L1113C1,D7L1113C6))</f>
        <v>0.50871385072933473</v>
      </c>
      <c r="L20" s="16" t="s">
        <v>44550</v>
      </c>
      <c r="M20" s="15">
        <f>IF(D7L1113C2&lt;&gt;0,D7L1113C2*D7L1113C4,D7L1113C3*D7L1113C4)</f>
        <v>0.32941693353364554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4797.532799999999</v>
      </c>
      <c r="R20" s="16" t="s">
        <v>44552</v>
      </c>
      <c r="S20" s="21">
        <f>IF(D7L1113C7=0,0,D7L1113C5/D7L1113C7)</f>
        <v>6.8663821023515588E-5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3.1411129742358504E-2</v>
      </c>
      <c r="J21" s="16" t="s">
        <v>44559</v>
      </c>
      <c r="K21" s="21">
        <f>IF(FLOW_THRU_100PCT="Y",1,INDEX(VariabilityMatrix,D7L1114C1,D7L1114C6))</f>
        <v>0.494701222858482</v>
      </c>
      <c r="L21" s="16" t="s">
        <v>44555</v>
      </c>
      <c r="M21" s="15">
        <f>IF(D7L1114C2&lt;&gt;0,D7L1114C2*D7L1114C4,D7L1114C3*D7L1114C4)</f>
        <v>1.5539124294911187E-2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5210.8100000000004</v>
      </c>
      <c r="R21" s="16" t="s">
        <v>44557</v>
      </c>
      <c r="S21" s="21">
        <f>IF(D7L1114C7=0,0,D7L1114C5/D7L1114C7)</f>
        <v>2.982093819369961E-6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0.494701222858482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5210.8100000000004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0.494701222858482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5210.8100000000004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0.494701222858482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5210.8100000000004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0.494701222858482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5210.8100000000004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0.494701222858482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5210.8100000000004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1.3226967230554901E-2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1.3226967230554901E-2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5210.8100000000004</v>
      </c>
      <c r="R27" s="16" t="s">
        <v>44587</v>
      </c>
      <c r="S27" s="21">
        <f>IF(D7L1120C7=0,0,D7L1120C5/D7L1120C7)</f>
        <v>2.5383706622492278E-6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0.50871385072933473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4797.532799999999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0.11123789873580339</v>
      </c>
      <c r="J29" s="16" t="s">
        <v>44598</v>
      </c>
      <c r="K29" s="21">
        <f>IF(FLOW_THRU_100PCT="Y",1,INDEX(VariabilityMatrix,D7L1122C1,D7L1122C6))</f>
        <v>0.50999858871473003</v>
      </c>
      <c r="L29" s="16" t="s">
        <v>44594</v>
      </c>
      <c r="M29" s="15">
        <f>IF(D7L1122C2&lt;&gt;0,D7L1122C2*D7L1122C4,D7L1122C3*D7L1122C4)</f>
        <v>5.6731171366851782E-2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5029.3159999999998</v>
      </c>
      <c r="R29" s="16" t="s">
        <v>44596</v>
      </c>
      <c r="S29" s="21">
        <f>IF(D7L1122C7=0,0,D7L1122C5/D7L1122C7)</f>
        <v>1.12800968097554E-5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80545.124241841506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80544.696688948592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15.457258540978829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50886-A463-43EB-92F4-D90FDB0DCA5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52663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52663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52663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52663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52663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52663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52663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E1E25-123A-4E00-947E-AF0337BF1D3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2435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2435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1176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1176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8557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8557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483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483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326.01149392000002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326.01149392000002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19.903958895009303</v>
      </c>
      <c r="J18" s="16" t="s">
        <v>44727</v>
      </c>
      <c r="K18" s="21">
        <f>IF(FLOW_THRU_100PCT="Y",1,INDEX(VariabilityMatrix,D7L1311C1,D7L1311C6))</f>
        <v>0.50871385072933473</v>
      </c>
      <c r="L18" s="16" t="s">
        <v>44724</v>
      </c>
      <c r="M18" s="15">
        <f>IF(D7L1311C2&lt;&gt;0,D7L1311C2*D7L1311C4,D7L1311C3*D7L1311C4)</f>
        <v>10.125419574238578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0.93853752560470805</v>
      </c>
      <c r="J19" s="16" t="s">
        <v>44731</v>
      </c>
      <c r="K19" s="21">
        <f>IF(FLOW_THRU_100PCT="Y",1,INDEX(VariabilityMatrix,D7L1312C1,D7L1312C6))</f>
        <v>0.494701222858482</v>
      </c>
      <c r="L19" s="16" t="s">
        <v>44728</v>
      </c>
      <c r="M19" s="15">
        <f>IF(D7L1312C2&lt;&gt;0,D7L1312C2*D7L1312C4,D7L1312C3*D7L1312C4)</f>
        <v>0.46429566161522295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170.04987489491415</v>
      </c>
      <c r="J20" s="16" t="s">
        <v>44735</v>
      </c>
      <c r="K20" s="21">
        <f>IF(FLOW_THRU_100PCT="Y",1,INDEX(VariabilityMatrix,D7L1313C1,D7L1313C6))</f>
        <v>0.50871385072933473</v>
      </c>
      <c r="L20" s="16" t="s">
        <v>44732</v>
      </c>
      <c r="M20" s="15">
        <f>IF(D7L1313C2&lt;&gt;0,D7L1313C2*D7L1313C4,D7L1313C3*D7L1313C4)</f>
        <v>86.506726673833398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8.2487381143112746</v>
      </c>
      <c r="J21" s="16" t="s">
        <v>44739</v>
      </c>
      <c r="K21" s="21">
        <f>IF(FLOW_THRU_100PCT="Y",1,INDEX(VariabilityMatrix,D7L1314C1,D7L1314C6))</f>
        <v>0.494701222858482</v>
      </c>
      <c r="L21" s="16" t="s">
        <v>44736</v>
      </c>
      <c r="M21" s="15">
        <f>IF(D7L1314C2&lt;&gt;0,D7L1314C2*D7L1314C4,D7L1314C3*D7L1314C4)</f>
        <v>4.0806608321891567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0.494701222858482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0.494701222858482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0.494701222858482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0.494701222858482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0.494701222858482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3.4734754727491781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3.4734754727491781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0.494701222858482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29.211693517045198</v>
      </c>
      <c r="J29" s="16" t="s">
        <v>44770</v>
      </c>
      <c r="K29" s="21">
        <f>IF(FLOW_THRU_100PCT="Y",1,INDEX(VariabilityMatrix,D7L1322C1,D7L1322C6))</f>
        <v>0.50871385072933473</v>
      </c>
      <c r="L29" s="16" t="s">
        <v>44767</v>
      </c>
      <c r="M29" s="15">
        <f>IF(D7L1322C2&lt;&gt;0,D7L1322C2*D7L1322C4,D7L1322C3*D7L1322C4)</f>
        <v>14.860393095381205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13208.837772339632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13096.522465230006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141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70.5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141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70.5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446.53779848988455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223.26889924494228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EE3A9-C274-4E56-A9C4-ECE1C3E09D4B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8122665.4769584602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15410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15410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837198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201930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88940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52729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-22305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-1892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17425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-6208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388236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1556053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1999424.5440651346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552505.85868324409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173192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13208.837772339632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141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446.53779848988455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-173192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1584671.8377723396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141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446.53779848988455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6364801.6391861206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1555912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2551483.864949889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10472197.504136009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7FB01-41C9-4FA2-B450-9AE806B3E3EC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1563.3711932223</v>
      </c>
      <c r="J8" s="16" t="s">
        <v>44958</v>
      </c>
      <c r="K8" s="21">
        <f>IF(FLOW_THRU_100PCT="Y",1,INDEX(VariabilityMatrix,D8L201C1,D8L201C6))</f>
        <v>0.50871385072933473</v>
      </c>
      <c r="L8" s="16" t="s">
        <v>44956</v>
      </c>
      <c r="M8" s="15">
        <f>IF(D8L201C2&lt;&gt;0,D8L201C2*D8L201C4,D8L201C3*D8L201C4)</f>
        <v>795.30857982343105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0.50871385072933473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0.50871385072933473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0.50871385072933473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3612.4491041000001</v>
      </c>
      <c r="J12" s="16" t="s">
        <v>44971</v>
      </c>
      <c r="K12" s="21">
        <f>IF(FLOW_THRU_100PCT="Y",1,INDEX(VariabilityMatrix,D8L205C1,D8L205C6))</f>
        <v>0.50871385072933473</v>
      </c>
      <c r="L12" s="16" t="s">
        <v>44969</v>
      </c>
      <c r="M12" s="15">
        <f>IF(D8L205C2&lt;&gt;0,D8L205C2*D8L205C4,D8L205C3*D8L205C4)</f>
        <v>1837.7028943104465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3925.9940925125848</v>
      </c>
      <c r="J13" s="16" t="s">
        <v>44974</v>
      </c>
      <c r="K13" s="21">
        <f>IF(FLOW_THRU_100PCT="Y",1,INDEX(VariabilityMatrix,D8L206C1,D8L206C6))</f>
        <v>0.50871385072933473</v>
      </c>
      <c r="L13" s="16" t="s">
        <v>44972</v>
      </c>
      <c r="M13" s="15">
        <f>IF(D8L206C2&lt;&gt;0,D8L206C2*D8L206C4,D8L206C3*D8L206C4)</f>
        <v>1997.207572742697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0.50871385072933473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0.50871385072933473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0.50871385072933473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185.12361287328415</v>
      </c>
      <c r="J17" s="16" t="s">
        <v>44986</v>
      </c>
      <c r="K17" s="21">
        <f>IF(FLOW_THRU_100PCT="Y",1,INDEX(VariabilityMatrix,D8L210C1,D8L210C6))</f>
        <v>0.494701222858482</v>
      </c>
      <c r="L17" s="16" t="s">
        <v>44984</v>
      </c>
      <c r="M17" s="15">
        <f>IF(D8L210C2&lt;&gt;0,D8L210C2*D8L210C4,D8L210C3*D8L210C4)</f>
        <v>91.580877668393882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0.494701222858482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0.494701222858482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0.494701222858482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44167.178909919996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0.7982885370077607</v>
      </c>
      <c r="L21" s="16" t="s">
        <v>44996</v>
      </c>
      <c r="M21" s="15">
        <f>IF(D8L214C2&lt;&gt;0,D8L214C2*D8L214C4,D8L214C3*D8L214C4)</f>
        <v>35258.15263576006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19643.35192108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0.7982885370077607</v>
      </c>
      <c r="L22" s="16" t="s">
        <v>44998</v>
      </c>
      <c r="M22" s="15">
        <f>IF(D8L215C2&lt;&gt;0,D8L215C2*D8L215C4,D8L215C3*D8L215C4)</f>
        <v>15681.06266700754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0.50871385072933473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0.50871385072933473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0.50871385072933473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494.22411612000008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0.50871385072933473</v>
      </c>
      <c r="L26" s="16" t="s">
        <v>45009</v>
      </c>
      <c r="M26" s="15">
        <f>IF(D8L219C2&lt;&gt;0,D8L219C2*D8L219C4,D8L219C3*D8L219C4)</f>
        <v>251.41865323470711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0.50871385072933473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0.50871385072933473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0.50871385072933473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0.50871385072933473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33541.809837505949</v>
      </c>
      <c r="J31" s="16" t="s">
        <v>45025</v>
      </c>
      <c r="K31" s="21">
        <f>IF(FLOW_THRU_100PCT="Y",1,INDEX(VariabilityMatrix,D8L224C1,D8L224C6))</f>
        <v>0.50871385072933473</v>
      </c>
      <c r="L31" s="16" t="s">
        <v>45023</v>
      </c>
      <c r="M31" s="15">
        <f>IF(D8L224C2&lt;&gt;0,D8L224C2*D8L224C4,D8L224C3*D8L224C4)</f>
        <v>17063.183242868734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0.50871385072933473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0.50871385072933473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0.50871385072933473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1627.0379816544696</v>
      </c>
      <c r="J35" s="16" t="s">
        <v>45037</v>
      </c>
      <c r="K35" s="21">
        <f>IF(FLOW_THRU_100PCT="Y",1,INDEX(VariabilityMatrix,D8L228C1,D8L228C6))</f>
        <v>0.494701222858482</v>
      </c>
      <c r="L35" s="16" t="s">
        <v>45035</v>
      </c>
      <c r="M35" s="15">
        <f>IF(D8L228C2&lt;&gt;0,D8L228C2*D8L228C4,D8L228C3*D8L228C4)</f>
        <v>804.8976791616625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0.494701222858482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0.494701222858482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0.494701222858482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0.494701222858482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0.494701222858482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0.494701222858482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0.494701222858482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0.494701222858482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0.494701222858482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0.494701222858482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0.494701222858482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0.494701222858482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0.494701222858482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0.494701222858482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0.494701222858482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0.494701222858482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0.494701222858482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0.494701222858482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0.494701222858482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0.494701222858482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0.494701222858482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0.494701222858482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0.494701222858482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685.13225225359156</v>
      </c>
      <c r="J59" s="16" t="s">
        <v>45109</v>
      </c>
      <c r="K59" s="21">
        <f>IF(FLOW_THRU_100PCT="Y",1,D8L442C4)</f>
        <v>0.76637456464181675</v>
      </c>
      <c r="L59" s="16" t="s">
        <v>45107</v>
      </c>
      <c r="M59" s="15">
        <f>IF(D8L252C2&lt;&gt;0,D8L252C2*D8L252C4,D8L252C3*D8L252C4)</f>
        <v>525.06793154291358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0.76637456464181675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0.76637456464181675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0.76637456464181675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0.50999858871473003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0.50999858871473003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0.50999858871473003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0.76637456464181675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0.79911505242854353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0.79911505242854353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0.76637456464181675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0.76637456464181675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0.76637456464181675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5761.9158472520558</v>
      </c>
      <c r="J72" s="16" t="s">
        <v>45139</v>
      </c>
      <c r="K72" s="21">
        <f>IF(FLOW_THRU_100PCT="Y",1,INDEX(VariabilityMatrix,D8L265C1,D8L265C6))</f>
        <v>0.50999858871473003</v>
      </c>
      <c r="L72" s="16" t="s">
        <v>45137</v>
      </c>
      <c r="M72" s="15">
        <f>IF(D8L265C2&lt;&gt;0,D8L265C2*D8L265C4,D8L265C3*D8L265C4)</f>
        <v>2938.5689503915864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0.50999858871473003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0.50999858871473003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0.50999858871473003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0.494701222858482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0.494701222858482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0.494701222858482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0.50999858871473003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0.50999858871473003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0.50999858871473003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0.494701222858482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0.494701222858482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0.494701222858482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0.494701222858482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0.494701222858482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0.494701222858482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0.494701222858482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0.494701222858482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0.494701222858482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0.494701222858482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0.494701222858482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0.494701222858482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0.494701222858482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0.494701222858482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0.494701222858482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0.76637456464181675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0.76637456464181675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0.76637456464181675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0.494701222858482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0.494701222858482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0.494701222858482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0.76637456464181675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0.76637456464181675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0.76637456464181675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6001.5846817691481</v>
      </c>
      <c r="J106" s="16" t="s">
        <v>45235</v>
      </c>
      <c r="K106" s="21">
        <f>IF(FLOW_THRU_100PCT="Y",1,INDEX(VariabilityMatrix,D8L299C1,D8L299C6))</f>
        <v>0.78911132133757633</v>
      </c>
      <c r="L106" s="16" t="s">
        <v>45233</v>
      </c>
      <c r="M106" s="15">
        <f>IF(D8L299C2&lt;&gt;0,D8L299C2*D8L299C4,D8L299C3*D8L299C4)</f>
        <v>4735.9184183502102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1187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0.78911132133757633</v>
      </c>
      <c r="L107" s="16" t="s">
        <v>45236</v>
      </c>
      <c r="M107" s="15">
        <f>IF(D8L300C2&lt;&gt;0,D8L300C2*D8L300C4,D8L300C3*D8L300C4)</f>
        <v>936.67513842770313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1470.2861856716797</v>
      </c>
      <c r="J108" s="16" t="s">
        <v>45240</v>
      </c>
      <c r="K108" s="21">
        <f>IF(FLOW_THRU_100PCT="Y",1,INDEX(VariabilityMatrix,D8L301C1,D8L301C6))</f>
        <v>0.78911132133757633</v>
      </c>
      <c r="L108" s="16" t="s">
        <v>45238</v>
      </c>
      <c r="M108" s="15">
        <f>IF(D8L301C2&lt;&gt;0,D8L301C2*D8L301C4,D8L301C3*D8L301C4)</f>
        <v>1160.2194747197643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17.324068786090489</v>
      </c>
      <c r="J109" s="16" t="s">
        <v>45243</v>
      </c>
      <c r="K109" s="21">
        <f>IF(FLOW_THRU_100PCT="Y",1,INDEX(VariabilityMatrix,D8L302C1,D8L302C6))</f>
        <v>0.78911132133757633</v>
      </c>
      <c r="L109" s="16" t="s">
        <v>45241</v>
      </c>
      <c r="M109" s="15">
        <f>IF(D8L302C2&lt;&gt;0,D8L302C2*D8L302C4,D8L302C3*D8L302C4)</f>
        <v>13.670618810734927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0.78911132133757633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0.78911132133757633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1058.0486706009265</v>
      </c>
      <c r="J112" s="16" t="s">
        <v>45252</v>
      </c>
      <c r="K112" s="21">
        <f>IF(FLOW_THRU_100PCT="Y",1,INDEX(VariabilityMatrix,D8L305C1,D8L305C6))</f>
        <v>0.78911132133757633</v>
      </c>
      <c r="L112" s="16" t="s">
        <v>45250</v>
      </c>
      <c r="M112" s="15">
        <f>IF(D8L305C2&lt;&gt;0,D8L305C2*D8L305C4,D8L305C3*D8L305C4)</f>
        <v>834.91818449736309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92672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0.78911132133757633</v>
      </c>
      <c r="L113" s="16" t="s">
        <v>45253</v>
      </c>
      <c r="M113" s="15">
        <f>IF(D8L306C2&lt;&gt;0,D8L306C2*D8L306C4,D8L306C3*D8L306C4)</f>
        <v>73128.524370995874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91208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0.78911132133757633</v>
      </c>
      <c r="L114" s="16" t="s">
        <v>45256</v>
      </c>
      <c r="M114" s="15">
        <f>IF(D8L307C2&lt;&gt;0,D8L307C2*D8L307C4,D8L307C3*D8L307C4)</f>
        <v>71973.265396557661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326887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0.78911132133757633</v>
      </c>
      <c r="L115" s="16" t="s">
        <v>45259</v>
      </c>
      <c r="M115" s="15">
        <f>IF(D8L308C2&lt;&gt;0,D8L308C2*D8L308C4,D8L308C3*D8L308C4)</f>
        <v>257950.23249807631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31542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0.78911132133757633</v>
      </c>
      <c r="L116" s="16" t="s">
        <v>45262</v>
      </c>
      <c r="M116" s="15">
        <f>IF(D8L309C2&lt;&gt;0,D8L309C2*D8L309C4,D8L309C3*D8L309C4)</f>
        <v>24890.149297629832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27224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0.78911132133757633</v>
      </c>
      <c r="L117" s="16" t="s">
        <v>45265</v>
      </c>
      <c r="M117" s="15">
        <f>IF(D8L310C2&lt;&gt;0,D8L310C2*D8L310C4,D8L310C3*D8L310C4)</f>
        <v>21482.766612094179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0.78911132133757633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51602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0.78911132133757633</v>
      </c>
      <c r="L119" s="16" t="s">
        <v>45271</v>
      </c>
      <c r="M119" s="15">
        <f>IF(D8L312C2&lt;&gt;0,D8L312C2*D8L312C4,D8L312C3*D8L312C4)</f>
        <v>40719.722403661617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157484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0.78911132133757633</v>
      </c>
      <c r="L120" s="16" t="s">
        <v>45274</v>
      </c>
      <c r="M120" s="15">
        <f>IF(D8L313C2&lt;&gt;0,D8L313C2*D8L313C4,D8L313C3*D8L313C4)</f>
        <v>124272.40732952688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111793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0.78911132133757633</v>
      </c>
      <c r="L121" s="16" t="s">
        <v>45277</v>
      </c>
      <c r="M121" s="15">
        <f>IF(D8L314C2&lt;&gt;0,D8L314C2*D8L314C4,D8L314C3*D8L314C4)</f>
        <v>88217.121946291678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0.78911132133757633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124579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0.78911132133757633</v>
      </c>
      <c r="L123" s="16" t="s">
        <v>45283</v>
      </c>
      <c r="M123" s="15">
        <f>IF(D8L316C2&lt;&gt;0,D8L316C2*D8L316C4,D8L316C3*D8L316C4)</f>
        <v>98306.699300913926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5533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0.78911132133757633</v>
      </c>
      <c r="L124" s="16" t="s">
        <v>45286</v>
      </c>
      <c r="M124" s="15">
        <f>IF(D8L317C2&lt;&gt;0,D8L317C2*D8L317C4,D8L317C3*D8L317C4)</f>
        <v>4366.1529409608102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-2866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0.78911132133757633</v>
      </c>
      <c r="L125" s="16" t="s">
        <v>45289</v>
      </c>
      <c r="M125" s="15">
        <f>IF(D8L318C2&lt;&gt;0,D8L318C2*D8L318C4,D8L318C3*D8L318C4)</f>
        <v>-2261.5930469534937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141418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22957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22845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0.78911132133757633</v>
      </c>
      <c r="L128" s="16" t="s">
        <v>45296</v>
      </c>
      <c r="M128" s="15">
        <f>IF(D8L321C2&lt;&gt;0,D8L321C2*D8L321C4,D8L321C3*D8L321C4)</f>
        <v>18027.248135956932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0.78911132133757633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199838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0.78911132133757633</v>
      </c>
      <c r="L130" s="16" t="s">
        <v>45302</v>
      </c>
      <c r="M130" s="15">
        <f>IF(D8L323C2&lt;&gt;0,D8L323C2*D8L323C4,D8L323C3*D8L323C4)</f>
        <v>157694.42823345857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173192</v>
      </c>
      <c r="J131" s="16" t="s">
        <v>45109</v>
      </c>
      <c r="K131" s="21">
        <f>IF(FLOW_THRU_100PCT="Y",1,D8L442C4)</f>
        <v>0.76637456464181675</v>
      </c>
      <c r="L131" s="16" t="s">
        <v>45305</v>
      </c>
      <c r="M131" s="15">
        <f>IF(D8L324C2&lt;&gt;0,D8L324C2*D8L324C4,D8L324C3*D8L324C4)</f>
        <v>132729.94359944551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1305832.7549471199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1030894.4345136009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1305832.7549471199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50633.077528202062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930962.7353390432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50633.077528202062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-99931.699174557696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19084</v>
      </c>
      <c r="J135" s="16" t="s">
        <v>45315</v>
      </c>
      <c r="K135" s="21">
        <f>IF(FLOW_THRU_100PCT="Y",1,D8L449C4)</f>
        <v>0.735748855660463</v>
      </c>
      <c r="L135" s="16" t="s">
        <v>45313</v>
      </c>
      <c r="M135" s="15">
        <f>IF(D8L328C2&lt;&gt;0,D8L328C2*D8L328C4,D8L328C3*D8L328C4)</f>
        <v>14041.031161424276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0.735748855660463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0.735748855660463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0.735748855660463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0.735748855660463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0.735748855660463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0.735748855660463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0.735748855660463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27735</v>
      </c>
      <c r="J143" s="16" t="s">
        <v>45315</v>
      </c>
      <c r="K143" s="21">
        <f>IF(FLOW_THRU_100PCT="Y",1,D8L449C4)</f>
        <v>0.735748855660463</v>
      </c>
      <c r="L143" s="16" t="s">
        <v>45330</v>
      </c>
      <c r="M143" s="15">
        <f>IF(D8L336C2&lt;&gt;0,D8L336C2*D8L336C4,D8L336C3*D8L336C4)</f>
        <v>20405.994511742942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0.735748855660463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0.735748855660463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0.735748855660463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0.735748855660463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-22305</v>
      </c>
      <c r="J148" s="16" t="s">
        <v>45315</v>
      </c>
      <c r="K148" s="21">
        <f>IF(FLOW_THRU_100PCT="Y",1,D8L449C4)</f>
        <v>0.735748855660463</v>
      </c>
      <c r="L148" s="16" t="s">
        <v>45340</v>
      </c>
      <c r="M148" s="15">
        <f>IF(D8L341C2&lt;&gt;0,D8L341C2*D8L341C4,D8L341C3*D8L341C4)</f>
        <v>-16410.878225506629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0.735748855660463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0.735748855660463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23576</v>
      </c>
      <c r="J151" s="16" t="s">
        <v>45315</v>
      </c>
      <c r="K151" s="21">
        <f>IF(FLOW_THRU_100PCT="Y",1,D8L449C4)</f>
        <v>0.735748855660463</v>
      </c>
      <c r="L151" s="16" t="s">
        <v>45345</v>
      </c>
      <c r="M151" s="15">
        <f>IF(D8L344C2&lt;&gt;0,D8L344C2*D8L344C4,D8L344C3*D8L344C4)</f>
        <v>17346.015021051076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-1173</v>
      </c>
      <c r="J152" s="16" t="s">
        <v>45315</v>
      </c>
      <c r="K152" s="21">
        <f>IF(FLOW_THRU_100PCT="Y",1,D8L449C4)</f>
        <v>0.735748855660463</v>
      </c>
      <c r="L152" s="16" t="s">
        <v>45347</v>
      </c>
      <c r="M152" s="15">
        <f>IF(D8L345C2&lt;&gt;0,D8L345C2*D8L345C4,D8L345C3*D8L345C4)</f>
        <v>-863.03340768972305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46</v>
      </c>
      <c r="J153" s="16" t="s">
        <v>45315</v>
      </c>
      <c r="K153" s="21">
        <f>IF(FLOW_THRU_100PCT="Y",1,D8L449C4)</f>
        <v>0.735748855660463</v>
      </c>
      <c r="L153" s="16" t="s">
        <v>45349</v>
      </c>
      <c r="M153" s="15">
        <f>IF(D8L346C2&lt;&gt;0,D8L346C2*D8L346C4,D8L346C3*D8L346C4)</f>
        <v>33.844447360381295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0.735748855660463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0.735748855660463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0.735748855660463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0.735748855660463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0.735748855660463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0.735748855660463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0.735748855660463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46963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34552.973508382333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46963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34552.973508382333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62162.534852920173</v>
      </c>
      <c r="J164" s="16" t="s">
        <v>45373</v>
      </c>
      <c r="K164" s="21">
        <f>IF(FLOW_THRU_100PCT="Y",1,D8L456C4)</f>
        <v>0.61251416170915973</v>
      </c>
      <c r="L164" s="16" t="s">
        <v>45371</v>
      </c>
      <c r="M164" s="15">
        <f>IF(D8L357C2&lt;&gt;0,D8L357C2*D8L357C4,D8L357C3*D8L357C4)</f>
        <v>38075.432925152825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0.61251416170915973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0.61251416170915973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0.61251416170915973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34048.793320585326</v>
      </c>
      <c r="J168" s="16" t="s">
        <v>45373</v>
      </c>
      <c r="K168" s="21">
        <f>IF(FLOW_THRU_100PCT="Y",1,D8L456C4)</f>
        <v>0.61251416170915973</v>
      </c>
      <c r="L168" s="16" t="s">
        <v>45380</v>
      </c>
      <c r="M168" s="15">
        <f>IF(D8L361C2&lt;&gt;0,D8L361C2*D8L361C4,D8L361C3*D8L361C4)</f>
        <v>20855.368097966759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0.61251416170915973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0.61251416170915973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0.61251416170915973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0.61251416170915973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0.61251416170915973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0.61251416170915973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96211.328173505492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58930.80102311958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96211.328173505492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58930.80102311958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5013F-A00E-4D4E-87DA-350D988AA97B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389477.56150111608</v>
      </c>
      <c r="F8" s="16" t="s">
        <v>45463</v>
      </c>
      <c r="G8" s="15">
        <f>D1L234C7</f>
        <v>323398.48506590055</v>
      </c>
      <c r="H8" s="16" t="s">
        <v>45464</v>
      </c>
      <c r="I8" s="15">
        <f>D1L251C7</f>
        <v>747753.24193507351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478074.77334219182</v>
      </c>
      <c r="F9" s="16" t="s">
        <v>45466</v>
      </c>
      <c r="G9" s="15">
        <f>D3L217C7</f>
        <v>85602.015468467725</v>
      </c>
      <c r="H9" s="16" t="s">
        <v>45467</v>
      </c>
      <c r="I9" s="15">
        <f>D3L224C7</f>
        <v>137177.49974705899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1.9012950686980851E-3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49815.726427425514</v>
      </c>
      <c r="F14" s="16" t="s">
        <v>45479</v>
      </c>
      <c r="G14" s="15">
        <f>D3L217C20</f>
        <v>-33.754833138386118</v>
      </c>
      <c r="H14" s="16" t="s">
        <v>45480</v>
      </c>
      <c r="I14" s="15">
        <f>D3L224C20</f>
        <v>115.04659117805464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584313.61186267901</v>
      </c>
      <c r="F15" s="16" t="s">
        <v>45482</v>
      </c>
      <c r="G15" s="15">
        <f>D3L217C16</f>
        <v>104624.68557257167</v>
      </c>
      <c r="H15" s="16" t="s">
        <v>45483</v>
      </c>
      <c r="I15" s="15">
        <f>D3L224C16</f>
        <v>167661.38857973879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624037.20021177793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94299.399778255887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12857.784275178787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113124.59653664457</v>
      </c>
      <c r="F23" s="16" t="s">
        <v>45496</v>
      </c>
      <c r="G23" s="15">
        <f>D2L236C7</f>
        <v>85874.918566215332</v>
      </c>
      <c r="H23" s="16" t="s">
        <v>45497</v>
      </c>
      <c r="I23" s="15">
        <f>D2L255C7</f>
        <v>215688.32935223338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190205.76882797183</v>
      </c>
      <c r="F24" s="16" t="s">
        <v>45499</v>
      </c>
      <c r="G24" s="15">
        <f>D3L217C32</f>
        <v>6966.2144590771486</v>
      </c>
      <c r="H24" s="16" t="s">
        <v>45500</v>
      </c>
      <c r="I24" s="15">
        <f>D3L224C32</f>
        <v>11163.380639676892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290617.69901053538</v>
      </c>
      <c r="F25" s="16" t="s">
        <v>45502</v>
      </c>
      <c r="G25" s="15">
        <f>D4L213C7</f>
        <v>6014.8229992589531</v>
      </c>
      <c r="H25" s="16" t="s">
        <v>45503</v>
      </c>
      <c r="I25" s="15">
        <f>D4L220C7</f>
        <v>10088.086375039771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23</v>
      </c>
      <c r="H26" s="16" t="s">
        <v>45506</v>
      </c>
      <c r="I26" s="15">
        <f>D7L146C5</f>
        <v>64.457832477735266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33466.663437911877</v>
      </c>
      <c r="F27" s="16" t="s">
        <v>45508</v>
      </c>
      <c r="G27" s="15">
        <f>D7L826C5</f>
        <v>1595.9483611174132</v>
      </c>
      <c r="H27" s="16" t="s">
        <v>45509</v>
      </c>
      <c r="I27" s="15">
        <f>D7L827C5</f>
        <v>4314.7813761906964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4446.9071793281146</v>
      </c>
      <c r="F28" s="16" t="s">
        <v>45511</v>
      </c>
      <c r="G28" s="15">
        <f>D7L926C5</f>
        <v>68.551638882586758</v>
      </c>
      <c r="H28" s="16" t="s">
        <v>45512</v>
      </c>
      <c r="I28" s="15">
        <f>D7L927C5</f>
        <v>185.33515367053525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3483.8935807931393</v>
      </c>
      <c r="F29" s="16" t="s">
        <v>45514</v>
      </c>
      <c r="G29" s="15">
        <f>D7L1026C5</f>
        <v>193.5</v>
      </c>
      <c r="H29" s="16" t="s">
        <v>45515</v>
      </c>
      <c r="I29" s="15">
        <f>D7L1027C5</f>
        <v>527.55037482802186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736281</v>
      </c>
      <c r="F34" s="16" t="s">
        <v>45525</v>
      </c>
      <c r="G34" s="15">
        <f>D7L724C5</f>
        <v>1434</v>
      </c>
      <c r="H34" s="16" t="s">
        <v>45526</v>
      </c>
      <c r="I34" s="15">
        <f>D7L725C5</f>
        <v>1323.4108802020266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80544.696688948592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57564.984104434632</v>
      </c>
      <c r="F37" s="16" t="s">
        <v>45530</v>
      </c>
      <c r="G37" s="15">
        <f>D6L1919C2</f>
        <v>65205.053781452778</v>
      </c>
      <c r="H37" s="16" t="s">
        <v>45531</v>
      </c>
      <c r="I37" s="15">
        <f>D6L1919C3</f>
        <v>77851.19952414195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3973.2485662026925</v>
      </c>
      <c r="F38" s="16" t="s">
        <v>45533</v>
      </c>
      <c r="G38" s="15">
        <f>D6L1919C5</f>
        <v>3631.9016512024709</v>
      </c>
      <c r="H38" s="16" t="s">
        <v>45534</v>
      </c>
      <c r="I38" s="15">
        <f>D6L1919C6</f>
        <v>5519.7771343044624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9044.3306834694049</v>
      </c>
      <c r="F39" s="16" t="s">
        <v>45536</v>
      </c>
      <c r="G39" s="15">
        <f>D6L1919C8</f>
        <v>29254.307925806235</v>
      </c>
      <c r="H39" s="16" t="s">
        <v>45537</v>
      </c>
      <c r="I39" s="15">
        <f>D6L1919C9</f>
        <v>16132.759015157793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52493.901987167905</v>
      </c>
      <c r="F40" s="16" t="s">
        <v>45539</v>
      </c>
      <c r="G40" s="15">
        <f>D6L1919C11</f>
        <v>151762.84934318552</v>
      </c>
      <c r="H40" s="16" t="s">
        <v>45540</v>
      </c>
      <c r="I40" s="15">
        <f>D6L1919C12</f>
        <v>108322.95321884114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244591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3808123.7480020327</v>
      </c>
      <c r="F42" s="16" t="s">
        <v>45543</v>
      </c>
      <c r="G42" s="15">
        <f>SUM(D8L401C2:D8L434C2)</f>
        <v>1110207.5</v>
      </c>
      <c r="H42" s="16" t="s">
        <v>45544</v>
      </c>
      <c r="I42" s="15">
        <f>SUM(D8L401C3:D8L434C3)</f>
        <v>1503889.1996311087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3808123.7480020327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1030894.4345136009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6364801.6391861206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50633.077528202062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6314168.5616579186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4839018.1825156333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0.76637456464181675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0.76637456464181675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1110207.5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1555912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46963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1508949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1110207.5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0.735748855660463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0.735748855660463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1503889.1996311087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2551483.864949889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96211.328173505492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2455272.5367763834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1503889.1996311087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0.61251416170915973</v>
      </c>
      <c r="J63" s="16" t="s">
        <v>45568</v>
      </c>
      <c r="K63" s="21">
        <f>D8L456C3</f>
        <v>0.61251416170915973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82135-B6ED-4DB6-A836-4F8ADA5B8E97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930962.7353390432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34552.973508382333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58930.80102311958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3808123.7480020327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1110207.5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1503889.1996311087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1.2444675638042175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1.0311229869266623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1.0391856002673434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1024446.5098705451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6422220.4476331417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1.1595159366178558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10472197.504136009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7446666.9575036867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0.71108923934662371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0.28891076065337629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1.4062932535989978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4B1D6-FB88-45DE-A701-BF389CCEA25C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9.4290411081154001E-4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8.2229793252252723E-4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1.9012950686980851E-3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1.1961717594273771E-3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2.1765828719061132E-4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3.4879809164112231E-4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2.1390758702389172E-3</v>
      </c>
      <c r="F10" s="16" t="s">
        <v>45637</v>
      </c>
      <c r="G10" s="21">
        <f>D8L703C1* D8L607C1</f>
        <v>2.6620105370286119E-3</v>
      </c>
      <c r="H10" s="16" t="s">
        <v>45638</v>
      </c>
      <c r="I10" s="21">
        <f>SUM(D8L701C3:D8L702C3)</f>
        <v>1.0399562197131386E-3</v>
      </c>
      <c r="J10" s="16" t="s">
        <v>45639</v>
      </c>
      <c r="K10" s="21">
        <f>D8L703C3*D8L608C1</f>
        <v>1.0723227635435718E-3</v>
      </c>
      <c r="L10" s="16" t="s">
        <v>45640</v>
      </c>
      <c r="M10" s="21">
        <f>SUM(D8L701C5:D8L702C5)</f>
        <v>2.2500931603392075E-3</v>
      </c>
      <c r="N10" s="16" t="s">
        <v>45641</v>
      </c>
      <c r="O10" s="21">
        <f>D8L703C5* D8L609C1</f>
        <v>2.3382644114845431E-3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0.73679029877524649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-4.992446236706501E-4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1.7015753531295684E-3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0.73679029877524649</v>
      </c>
      <c r="F17" s="16" t="s">
        <v>45662</v>
      </c>
      <c r="G17" s="21">
        <f>D8L710C1* D8L607C1</f>
        <v>0.91691162815141258</v>
      </c>
      <c r="H17" s="16" t="s">
        <v>45663</v>
      </c>
      <c r="I17" s="21">
        <f>SUM(D8L708C3:D8L709C3)</f>
        <v>-4.992446236706501E-4</v>
      </c>
      <c r="J17" s="16" t="s">
        <v>45664</v>
      </c>
      <c r="K17" s="21">
        <f>D8L710C3*D8L608C1</f>
        <v>-5.147826075663582E-4</v>
      </c>
      <c r="L17" s="16" t="s">
        <v>45665</v>
      </c>
      <c r="M17" s="21">
        <f>SUM(D8L708C5:D8L709C5)</f>
        <v>1.7015753531295684E-3</v>
      </c>
      <c r="N17" s="16" t="s">
        <v>45666</v>
      </c>
      <c r="O17" s="21">
        <f>D8L710C5* D8L609C1</f>
        <v>1.7682526047420675E-3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9.2297069251965151</v>
      </c>
      <c r="F18" s="16" t="s">
        <v>45668</v>
      </c>
      <c r="G18" s="21">
        <f>D8L711C1* D8L607C1</f>
        <v>11.486070891826223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3.5088762522294332</v>
      </c>
      <c r="F19" s="16" t="s">
        <v>45674</v>
      </c>
      <c r="G19" s="21">
        <f>D8L712C1* D8L607C1</f>
        <v>4.3666826813024358</v>
      </c>
      <c r="H19" s="16" t="s">
        <v>45675</v>
      </c>
      <c r="I19" s="21">
        <f>D3L217C18</f>
        <v>0.64728491865515303</v>
      </c>
      <c r="J19" s="16" t="s">
        <v>45676</v>
      </c>
      <c r="K19" s="21">
        <f>D8L712C3*D8L608C1</f>
        <v>0.66743035871628298</v>
      </c>
      <c r="L19" s="16" t="s">
        <v>45677</v>
      </c>
      <c r="M19" s="21">
        <f>D3L224C18</f>
        <v>1.0372761234552945</v>
      </c>
      <c r="N19" s="16" t="s">
        <v>45678</v>
      </c>
      <c r="O19" s="21">
        <f>D8L712C5* D8L609C1</f>
        <v>1.0779224109958732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1.9929095798093679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1.9929095798093679</v>
      </c>
      <c r="F22" s="16" t="s">
        <v>45684</v>
      </c>
      <c r="G22" s="21">
        <f>D8L715C1* D8L607C1</f>
        <v>2.4801113296674511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8.7323153078791265</v>
      </c>
      <c r="F26" s="16" t="s">
        <v>45696</v>
      </c>
      <c r="G26" s="21">
        <f>D8L719C1* D8L607C1</f>
        <v>10.867083157566611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0.58125898939332699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0.45496534719022869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1.1427168408078763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1.0041468406873479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3.6907006526379585E-2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5.9143594350323132E-2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1.5355141597526196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3.1866534255116277E-2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5.344668497782612E-2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3.1209199898332947</v>
      </c>
      <c r="F30" s="16" t="s">
        <v>45707</v>
      </c>
      <c r="G30" s="21">
        <f>D8L723C1* D8L607C1</f>
        <v>3.8838836965757237</v>
      </c>
      <c r="H30" s="16" t="s">
        <v>45708</v>
      </c>
      <c r="I30" s="21">
        <f>SUM(D8L720C3:D8L722C3)</f>
        <v>0.52373888797172452</v>
      </c>
      <c r="J30" s="16" t="s">
        <v>45709</v>
      </c>
      <c r="K30" s="21">
        <f>D8L723C3*D8L608C1</f>
        <v>0.54003920653505311</v>
      </c>
      <c r="L30" s="16" t="s">
        <v>45710</v>
      </c>
      <c r="M30" s="21">
        <f>SUM(D8L720C5:D8L722C5)</f>
        <v>1.2553071201360255</v>
      </c>
      <c r="N30" s="16" t="s">
        <v>45711</v>
      </c>
      <c r="O30" s="21">
        <f>D8L723C5* D8L609C1</f>
        <v>1.3044970831584259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2.8882462022160249</v>
      </c>
      <c r="F32" s="16" t="s">
        <v>45719</v>
      </c>
      <c r="G32" s="21">
        <f>D8L725C1* D8L607C1</f>
        <v>3.5943287149385599</v>
      </c>
      <c r="H32" s="16" t="s">
        <v>45720</v>
      </c>
      <c r="I32" s="21">
        <f>D7L826C8</f>
        <v>0.13536292356712634</v>
      </c>
      <c r="J32" s="16" t="s">
        <v>45721</v>
      </c>
      <c r="K32" s="21">
        <f>D8L725C3*D8L608C1</f>
        <v>0.13957582206766081</v>
      </c>
      <c r="L32" s="16" t="s">
        <v>45722</v>
      </c>
      <c r="M32" s="21">
        <f>D7L827C8</f>
        <v>0.36596511257120323</v>
      </c>
      <c r="N32" s="16" t="s">
        <v>45723</v>
      </c>
      <c r="O32" s="21">
        <f>D8L725C5* D8L609C1</f>
        <v>0.38030567518421171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2.6561613097167434</v>
      </c>
      <c r="F33" s="16" t="s">
        <v>45725</v>
      </c>
      <c r="G33" s="21">
        <f>D8L726C1* D8L607C1</f>
        <v>3.3055065941742154</v>
      </c>
      <c r="H33" s="16" t="s">
        <v>45726</v>
      </c>
      <c r="I33" s="21">
        <f>D7L926C8</f>
        <v>4.3040014567699451E-2</v>
      </c>
      <c r="J33" s="16" t="s">
        <v>45727</v>
      </c>
      <c r="K33" s="21">
        <f>D8L726C3*D8L608C1</f>
        <v>4.4379548378413312E-2</v>
      </c>
      <c r="L33" s="16" t="s">
        <v>45728</v>
      </c>
      <c r="M33" s="21">
        <f>D7L927C8</f>
        <v>0.11636231961644462</v>
      </c>
      <c r="N33" s="16" t="s">
        <v>45729</v>
      </c>
      <c r="O33" s="21">
        <f>D8L726C5* D8L609C1</f>
        <v>0.12092204695911547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5.5832356965576837</v>
      </c>
      <c r="F34" s="16" t="s">
        <v>45731</v>
      </c>
      <c r="G34" s="21">
        <f>D8L727C1* D8L607C1</f>
        <v>6.948155725439884</v>
      </c>
      <c r="H34" s="16" t="s">
        <v>45732</v>
      </c>
      <c r="I34" s="21">
        <f>D7L1026C8</f>
        <v>7.7944394831259436E-2</v>
      </c>
      <c r="J34" s="16" t="s">
        <v>45733</v>
      </c>
      <c r="K34" s="21">
        <f>D8L727C3*D8L608C1</f>
        <v>8.0370257212599328E-2</v>
      </c>
      <c r="L34" s="16" t="s">
        <v>45734</v>
      </c>
      <c r="M34" s="21">
        <f>D7L1027C8</f>
        <v>0.21250436542105555</v>
      </c>
      <c r="N34" s="16" t="s">
        <v>45735</v>
      </c>
      <c r="O34" s="21">
        <f>D8L727C5* D8L609C1</f>
        <v>0.22083147653951052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15.457258540978829</v>
      </c>
      <c r="F36" s="16" t="s">
        <v>45739</v>
      </c>
      <c r="G36" s="21">
        <f>D8L729C1* D8L607C1</f>
        <v>19.236056879583856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157.98383987239092</v>
      </c>
      <c r="F37" s="16" t="s">
        <v>45741</v>
      </c>
      <c r="G37" s="21">
        <f>D8L730C1* D8L607C1</f>
        <v>196.60576432642992</v>
      </c>
      <c r="H37" s="16" t="s">
        <v>45742</v>
      </c>
      <c r="I37" s="21">
        <f>D7L724C8</f>
        <v>0.30769343005864414</v>
      </c>
      <c r="J37" s="16" t="s">
        <v>45743</v>
      </c>
      <c r="K37" s="21">
        <f>D8L730C3*D8L608C1</f>
        <v>0.31726976865977918</v>
      </c>
      <c r="L37" s="16" t="s">
        <v>45744</v>
      </c>
      <c r="M37" s="21">
        <f>D7L725C8</f>
        <v>0.28396431876310385</v>
      </c>
      <c r="N37" s="16" t="s">
        <v>45745</v>
      </c>
      <c r="O37" s="21">
        <f>D8L730C5* D8L609C1</f>
        <v>0.29509163104834335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D8535-AD5E-4733-B1D6-2814F75A0BC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3.3314701312425333E-3</v>
      </c>
      <c r="F9" s="16" t="s">
        <v>45826</v>
      </c>
      <c r="G9" s="21">
        <f>D8L802C1*D8L607C1</f>
        <v>4.1459065181139124E-3</v>
      </c>
      <c r="H9" s="16" t="s">
        <v>45827</v>
      </c>
      <c r="I9" s="21">
        <f>D6L228C16</f>
        <v>8.6618223412305954E-3</v>
      </c>
      <c r="J9" s="16" t="s">
        <v>45828</v>
      </c>
      <c r="K9" s="21">
        <f>D8L802C3*D8L607C1</f>
        <v>1.0779356947096183E-2</v>
      </c>
      <c r="L9" s="16" t="s">
        <v>45829</v>
      </c>
      <c r="M9" s="21">
        <f>D6L228C21</f>
        <v>0.42907059622980748</v>
      </c>
      <c r="N9" s="16" t="s">
        <v>45830</v>
      </c>
      <c r="O9" s="21">
        <f>D8L802C5*D8L607C1</f>
        <v>0.53396443959013162</v>
      </c>
      <c r="P9" s="16" t="s">
        <v>45831</v>
      </c>
      <c r="Q9" s="21">
        <f>D6L228C24</f>
        <v>0.42907059622980742</v>
      </c>
      <c r="R9" s="16" t="s">
        <v>45832</v>
      </c>
      <c r="S9" s="21">
        <f>D8L802C7*D8L607C1</f>
        <v>0.53396443959013151</v>
      </c>
      <c r="T9" s="16" t="s">
        <v>45833</v>
      </c>
      <c r="U9" s="21">
        <f>D6L237C13</f>
        <v>6.3156827568596724E-2</v>
      </c>
      <c r="V9" s="16" t="s">
        <v>45834</v>
      </c>
      <c r="W9" s="21">
        <f>D8L802C9*D8L608C1</f>
        <v>6.5122456687343622E-2</v>
      </c>
      <c r="X9" s="16" t="s">
        <v>45835</v>
      </c>
      <c r="Y9" s="21">
        <f>D6L237C16</f>
        <v>0.164207751678352</v>
      </c>
      <c r="Z9" s="16" t="s">
        <v>45836</v>
      </c>
      <c r="AA9" s="21">
        <f>D8L802C11*D8L608C1</f>
        <v>0.16931838738709395</v>
      </c>
      <c r="AB9" s="16" t="s">
        <v>45837</v>
      </c>
      <c r="AC9" s="21">
        <f>D6L237C21</f>
        <v>29.910390247252195</v>
      </c>
      <c r="AD9" s="16" t="s">
        <v>45838</v>
      </c>
      <c r="AE9" s="21">
        <f>D8L802C13*D8L608C1</f>
        <v>30.841290931888793</v>
      </c>
      <c r="AF9" s="16" t="s">
        <v>45839</v>
      </c>
      <c r="AG9" s="21">
        <f>D6L237C24</f>
        <v>29.910390247252199</v>
      </c>
      <c r="AH9" s="16" t="s">
        <v>45840</v>
      </c>
      <c r="AI9" s="21">
        <f>D8L802C15*D8L608C1</f>
        <v>30.841290931888796</v>
      </c>
      <c r="AJ9" s="16" t="s">
        <v>45841</v>
      </c>
      <c r="AK9" s="21">
        <f>D6L240C13</f>
        <v>5.1202094836778195E-4</v>
      </c>
      <c r="AL9" s="16" t="s">
        <v>45842</v>
      </c>
      <c r="AM9" s="21">
        <f>D8L802C17*D8L609C1</f>
        <v>5.3208479657902794E-4</v>
      </c>
      <c r="AN9" s="16" t="s">
        <v>45843</v>
      </c>
      <c r="AO9" s="21">
        <f>D6L240C16</f>
        <v>1.3312544657562368E-3</v>
      </c>
      <c r="AP9" s="16" t="s">
        <v>45844</v>
      </c>
      <c r="AQ9" s="21">
        <f>D8L802C19*D8L609C1</f>
        <v>1.3834204711054765E-3</v>
      </c>
      <c r="AR9" s="16" t="s">
        <v>45845</v>
      </c>
      <c r="AS9" s="21">
        <f>D6L240C21</f>
        <v>9.7940587916781285E-2</v>
      </c>
      <c r="AT9" s="16" t="s">
        <v>45846</v>
      </c>
      <c r="AU9" s="21">
        <f>D8L802C21*D8L609C1</f>
        <v>0.10177844864483689</v>
      </c>
      <c r="AV9" s="16" t="s">
        <v>45847</v>
      </c>
      <c r="AW9" s="21">
        <f>D6L240C24</f>
        <v>9.7940587916781272E-2</v>
      </c>
      <c r="AX9" s="16" t="s">
        <v>45848</v>
      </c>
      <c r="AY9" s="21">
        <f>D8L802C23*D8L609C1</f>
        <v>0.10177844864483687</v>
      </c>
      <c r="AZ9" s="16" t="s">
        <v>45849</v>
      </c>
      <c r="BA9" s="21">
        <f>D6L1802C8</f>
        <v>0.31961519647806946</v>
      </c>
      <c r="BB9" s="16" t="s">
        <v>45850</v>
      </c>
      <c r="BC9" s="21">
        <f>D8L802C25*D8L608C1</f>
        <v>0.32956257605961903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2.604190276372027E-2</v>
      </c>
      <c r="F10" s="16" t="s">
        <v>45852</v>
      </c>
      <c r="G10" s="21">
        <f>D8L803C1*D8L607C1</f>
        <v>3.2408303289193287E-2</v>
      </c>
      <c r="H10" s="16" t="s">
        <v>45853</v>
      </c>
      <c r="I10" s="21">
        <f>D6L328C16</f>
        <v>6.7708947185672733E-2</v>
      </c>
      <c r="J10" s="16" t="s">
        <v>45854</v>
      </c>
      <c r="K10" s="21">
        <f>D8L803C3*D8L607C1</f>
        <v>8.4261588551902578E-2</v>
      </c>
      <c r="L10" s="16" t="s">
        <v>45855</v>
      </c>
      <c r="M10" s="21">
        <f>D6L328C21</f>
        <v>3.0352776468337668</v>
      </c>
      <c r="N10" s="16" t="s">
        <v>45856</v>
      </c>
      <c r="O10" s="21">
        <f>D8L803C5*D8L607C1</f>
        <v>3.7773045786246158</v>
      </c>
      <c r="P10" s="16" t="s">
        <v>45857</v>
      </c>
      <c r="Q10" s="21">
        <f>D6L328C24</f>
        <v>3.0352776468337668</v>
      </c>
      <c r="R10" s="16" t="s">
        <v>45858</v>
      </c>
      <c r="S10" s="21">
        <f>D8L803C7*D8L607C1</f>
        <v>3.7773045786246158</v>
      </c>
      <c r="T10" s="16" t="s">
        <v>45859</v>
      </c>
      <c r="U10" s="21">
        <f>D6L337C13</f>
        <v>3.9168932184257946E-2</v>
      </c>
      <c r="V10" s="16" t="s">
        <v>45860</v>
      </c>
      <c r="W10" s="21">
        <f>D8L803C9*D8L608C1</f>
        <v>4.0387986348559925E-2</v>
      </c>
      <c r="X10" s="16" t="s">
        <v>45861</v>
      </c>
      <c r="Y10" s="21">
        <f>D6L337C16</f>
        <v>0.1018392236790707</v>
      </c>
      <c r="Z10" s="16" t="s">
        <v>45862</v>
      </c>
      <c r="AA10" s="21">
        <f>D8L803C11*D8L608C1</f>
        <v>0.10500876450625585</v>
      </c>
      <c r="AB10" s="16" t="s">
        <v>45863</v>
      </c>
      <c r="AC10" s="21">
        <f>D6L337C21</f>
        <v>14.617034560835975</v>
      </c>
      <c r="AD10" s="16" t="s">
        <v>45864</v>
      </c>
      <c r="AE10" s="21">
        <f>D8L803C13*D8L608C1</f>
        <v>15.071960336379444</v>
      </c>
      <c r="AF10" s="16" t="s">
        <v>45865</v>
      </c>
      <c r="AG10" s="21">
        <f>D6L337C24</f>
        <v>14.617034560835975</v>
      </c>
      <c r="AH10" s="16" t="s">
        <v>45866</v>
      </c>
      <c r="AI10" s="21">
        <f>D8L803C15*D8L608C1</f>
        <v>15.071960336379444</v>
      </c>
      <c r="AJ10" s="16" t="s">
        <v>45867</v>
      </c>
      <c r="AK10" s="21">
        <f>D6L340C13</f>
        <v>1.0908486781797185E-2</v>
      </c>
      <c r="AL10" s="16" t="s">
        <v>45868</v>
      </c>
      <c r="AM10" s="21">
        <f>D8L803C17*D8L609C1</f>
        <v>1.1335942384350288E-2</v>
      </c>
      <c r="AN10" s="16" t="s">
        <v>45869</v>
      </c>
      <c r="AO10" s="21">
        <f>D6L340C16</f>
        <v>2.8362065632672732E-2</v>
      </c>
      <c r="AP10" s="16" t="s">
        <v>45870</v>
      </c>
      <c r="AQ10" s="21">
        <f>D8L803C19*D8L609C1</f>
        <v>2.9473450199310806E-2</v>
      </c>
      <c r="AR10" s="16" t="s">
        <v>45871</v>
      </c>
      <c r="AS10" s="21">
        <f>D6L340C21</f>
        <v>1.9524741107650945</v>
      </c>
      <c r="AT10" s="16" t="s">
        <v>45872</v>
      </c>
      <c r="AU10" s="21">
        <f>D8L803C21*D8L609C1</f>
        <v>2.0289829808018722</v>
      </c>
      <c r="AV10" s="16" t="s">
        <v>45873</v>
      </c>
      <c r="AW10" s="21">
        <f>D6L340C24</f>
        <v>1.9524741107650945</v>
      </c>
      <c r="AX10" s="16" t="s">
        <v>45874</v>
      </c>
      <c r="AY10" s="21">
        <f>D8L803C23*D8L609C1</f>
        <v>2.0289829808018722</v>
      </c>
      <c r="AZ10" s="16" t="s">
        <v>45875</v>
      </c>
      <c r="BA10" s="21">
        <f>D6L1803C8</f>
        <v>0.37684828260744491</v>
      </c>
      <c r="BB10" s="16" t="s">
        <v>45876</v>
      </c>
      <c r="BC10" s="21">
        <f>D8L803C25*D8L608C1</f>
        <v>0.38857692678037153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3.5640205668355157E-2</v>
      </c>
      <c r="F11" s="16" t="s">
        <v>45878</v>
      </c>
      <c r="G11" s="21">
        <f>D8L804C1*D8L607C1</f>
        <v>4.4353079921579205E-2</v>
      </c>
      <c r="H11" s="16" t="s">
        <v>45879</v>
      </c>
      <c r="I11" s="21">
        <f>D6L428C16</f>
        <v>9.2664534737723486E-2</v>
      </c>
      <c r="J11" s="16" t="s">
        <v>45880</v>
      </c>
      <c r="K11" s="21">
        <f>D8L804C3*D8L607C1</f>
        <v>0.11531800779610603</v>
      </c>
      <c r="L11" s="16" t="s">
        <v>45881</v>
      </c>
      <c r="M11" s="21">
        <f>D6L428C21</f>
        <v>2.4290168148480542</v>
      </c>
      <c r="N11" s="16" t="s">
        <v>45882</v>
      </c>
      <c r="O11" s="21">
        <f>D8L804C5*D8L607C1</f>
        <v>3.0228326380134383</v>
      </c>
      <c r="P11" s="16" t="s">
        <v>45883</v>
      </c>
      <c r="Q11" s="21">
        <f>D6L428C24</f>
        <v>2.4290168148480542</v>
      </c>
      <c r="R11" s="16" t="s">
        <v>45884</v>
      </c>
      <c r="S11" s="21">
        <f>D8L804C7*D8L607C1</f>
        <v>3.0228326380134383</v>
      </c>
      <c r="T11" s="16" t="s">
        <v>45885</v>
      </c>
      <c r="U11" s="21">
        <f>D6L437C13</f>
        <v>3.7065807658830101E-2</v>
      </c>
      <c r="V11" s="16" t="s">
        <v>45886</v>
      </c>
      <c r="W11" s="21">
        <f>D8L804C9*D8L608C1</f>
        <v>3.8219406306022045E-2</v>
      </c>
      <c r="X11" s="16" t="s">
        <v>45887</v>
      </c>
      <c r="Y11" s="21">
        <f>D6L437C16</f>
        <v>9.637109991295835E-2</v>
      </c>
      <c r="Z11" s="16" t="s">
        <v>45888</v>
      </c>
      <c r="AA11" s="21">
        <f>D8L804C11*D8L608C1</f>
        <v>9.9370456395657419E-2</v>
      </c>
      <c r="AB11" s="16" t="s">
        <v>45889</v>
      </c>
      <c r="AC11" s="21">
        <f>D6L437C21</f>
        <v>4.7322248109177156</v>
      </c>
      <c r="AD11" s="16" t="s">
        <v>45890</v>
      </c>
      <c r="AE11" s="21">
        <f>D8L804C13*D8L608C1</f>
        <v>4.8795057818419343</v>
      </c>
      <c r="AF11" s="16" t="s">
        <v>45891</v>
      </c>
      <c r="AG11" s="21">
        <f>D6L437C24</f>
        <v>4.7322248109177156</v>
      </c>
      <c r="AH11" s="16" t="s">
        <v>45892</v>
      </c>
      <c r="AI11" s="21">
        <f>D8L804C15*D8L608C1</f>
        <v>4.8795057818419343</v>
      </c>
      <c r="AJ11" s="16" t="s">
        <v>45893</v>
      </c>
      <c r="AK11" s="21">
        <f>D6L440C13</f>
        <v>8.6094874985772465E-2</v>
      </c>
      <c r="AL11" s="16" t="s">
        <v>45894</v>
      </c>
      <c r="AM11" s="21">
        <f>D8L804C17*D8L609C1</f>
        <v>8.9468554342031853E-2</v>
      </c>
      <c r="AN11" s="16" t="s">
        <v>45895</v>
      </c>
      <c r="AO11" s="21">
        <f>D6L440C16</f>
        <v>0.22384667496300814</v>
      </c>
      <c r="AP11" s="16" t="s">
        <v>45896</v>
      </c>
      <c r="AQ11" s="21">
        <f>D8L804C19*D8L609C1</f>
        <v>0.23261824128928252</v>
      </c>
      <c r="AR11" s="16" t="s">
        <v>45897</v>
      </c>
      <c r="AS11" s="21">
        <f>D6L440C21</f>
        <v>8.6283090780166791</v>
      </c>
      <c r="AT11" s="16" t="s">
        <v>45898</v>
      </c>
      <c r="AU11" s="21">
        <f>D8L804C21*D8L609C1</f>
        <v>8.9664145485309312</v>
      </c>
      <c r="AV11" s="16" t="s">
        <v>45899</v>
      </c>
      <c r="AW11" s="21">
        <f>D6L440C24</f>
        <v>8.6283090780166773</v>
      </c>
      <c r="AX11" s="16" t="s">
        <v>45900</v>
      </c>
      <c r="AY11" s="21">
        <f>D8L804C23*D8L609C1</f>
        <v>8.9664145485309295</v>
      </c>
      <c r="AZ11" s="16" t="s">
        <v>45901</v>
      </c>
      <c r="BA11" s="21">
        <f>D6L1804C8</f>
        <v>1.3839743621203273E-2</v>
      </c>
      <c r="BB11" s="16" t="s">
        <v>45902</v>
      </c>
      <c r="BC11" s="21">
        <f>D8L804C25*D8L608C1</f>
        <v>1.4270477780994339E-2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7.2474882699535545E-2</v>
      </c>
      <c r="F12" s="16" t="s">
        <v>45904</v>
      </c>
      <c r="G12" s="21">
        <f>D8L805C1*D8L607C1</f>
        <v>9.0192640710087438E-2</v>
      </c>
      <c r="H12" s="16" t="s">
        <v>45905</v>
      </c>
      <c r="I12" s="21">
        <f>D6L528C16</f>
        <v>0.18843469501879229</v>
      </c>
      <c r="J12" s="16" t="s">
        <v>45906</v>
      </c>
      <c r="K12" s="21">
        <f>D8L805C3*D8L607C1</f>
        <v>0.23450086584622715</v>
      </c>
      <c r="L12" s="16" t="s">
        <v>45907</v>
      </c>
      <c r="M12" s="21">
        <f>D6L528C21</f>
        <v>5.4390448268685123</v>
      </c>
      <c r="N12" s="16" t="s">
        <v>45908</v>
      </c>
      <c r="O12" s="21">
        <f>D8L805C5*D8L607C1</f>
        <v>6.7687148651149895</v>
      </c>
      <c r="P12" s="16" t="s">
        <v>45909</v>
      </c>
      <c r="Q12" s="21">
        <f>D6L528C24</f>
        <v>5.4390448268685123</v>
      </c>
      <c r="R12" s="16" t="s">
        <v>45910</v>
      </c>
      <c r="S12" s="21">
        <f>D8L805C7*D8L607C1</f>
        <v>6.7687148651149895</v>
      </c>
      <c r="T12" s="16" t="s">
        <v>45911</v>
      </c>
      <c r="U12" s="21">
        <f>D6L537C13</f>
        <v>4.2034445037513732E-2</v>
      </c>
      <c r="V12" s="16" t="s">
        <v>45912</v>
      </c>
      <c r="W12" s="21">
        <f>D8L805C9*D8L608C1</f>
        <v>4.3342682520885772E-2</v>
      </c>
      <c r="X12" s="16" t="s">
        <v>45913</v>
      </c>
      <c r="Y12" s="21">
        <f>D6L537C16</f>
        <v>0.10928955709753566</v>
      </c>
      <c r="Z12" s="16" t="s">
        <v>45914</v>
      </c>
      <c r="AA12" s="21">
        <f>D8L805C11*D8L608C1</f>
        <v>0.11269097455430296</v>
      </c>
      <c r="AB12" s="16" t="s">
        <v>45915</v>
      </c>
      <c r="AC12" s="21">
        <f>D6L537C21</f>
        <v>6.0322314929784664</v>
      </c>
      <c r="AD12" s="16" t="s">
        <v>45916</v>
      </c>
      <c r="AE12" s="21">
        <f>D8L805C13*D8L608C1</f>
        <v>6.2199725548730358</v>
      </c>
      <c r="AF12" s="16" t="s">
        <v>45917</v>
      </c>
      <c r="AG12" s="21">
        <f>D6L537C24</f>
        <v>6.0322314929784664</v>
      </c>
      <c r="AH12" s="16" t="s">
        <v>45918</v>
      </c>
      <c r="AI12" s="21">
        <f>D8L805C15*D8L608C1</f>
        <v>6.2199725548730358</v>
      </c>
      <c r="AJ12" s="16" t="s">
        <v>45919</v>
      </c>
      <c r="AK12" s="21">
        <f>D6L540C13</f>
        <v>9.5500490288486617E-2</v>
      </c>
      <c r="AL12" s="16" t="s">
        <v>45920</v>
      </c>
      <c r="AM12" s="21">
        <f>D8L805C17*D8L609C1</f>
        <v>9.9242734326266568E-2</v>
      </c>
      <c r="AN12" s="16" t="s">
        <v>45921</v>
      </c>
      <c r="AO12" s="21">
        <f>D6L540C16</f>
        <v>0.24830127475006486</v>
      </c>
      <c r="AP12" s="16" t="s">
        <v>45922</v>
      </c>
      <c r="AQ12" s="21">
        <f>D8L805C19*D8L609C1</f>
        <v>0.2580311092482927</v>
      </c>
      <c r="AR12" s="16" t="s">
        <v>45923</v>
      </c>
      <c r="AS12" s="21">
        <f>D6L540C21</f>
        <v>11.358865081285698</v>
      </c>
      <c r="AT12" s="16" t="s">
        <v>45924</v>
      </c>
      <c r="AU12" s="21">
        <f>D8L805C21*D8L609C1</f>
        <v>11.803969027851645</v>
      </c>
      <c r="AV12" s="16" t="s">
        <v>45925</v>
      </c>
      <c r="AW12" s="21">
        <f>D6L540C24</f>
        <v>11.3588650812857</v>
      </c>
      <c r="AX12" s="16" t="s">
        <v>45926</v>
      </c>
      <c r="AY12" s="21">
        <f>D8L805C23*D8L609C1</f>
        <v>11.803969027851647</v>
      </c>
      <c r="AZ12" s="16" t="s">
        <v>45927</v>
      </c>
      <c r="BA12" s="21">
        <f>D6L1805C8</f>
        <v>3.3540395843826364E-2</v>
      </c>
      <c r="BB12" s="16" t="s">
        <v>45928</v>
      </c>
      <c r="BC12" s="21">
        <f>D8L805C25*D8L608C1</f>
        <v>3.4584273145188846E-2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3.0640801347041346E-2</v>
      </c>
      <c r="F13" s="16" t="s">
        <v>45930</v>
      </c>
      <c r="G13" s="21">
        <f>D8L806C1*D8L607C1</f>
        <v>3.813148340536153E-2</v>
      </c>
      <c r="H13" s="16" t="s">
        <v>45931</v>
      </c>
      <c r="I13" s="21">
        <f>D6L628C16</f>
        <v>7.9666083502307403E-2</v>
      </c>
      <c r="J13" s="16" t="s">
        <v>45932</v>
      </c>
      <c r="K13" s="21">
        <f>D8L806C3*D8L607C1</f>
        <v>9.9141856853939864E-2</v>
      </c>
      <c r="L13" s="16" t="s">
        <v>45933</v>
      </c>
      <c r="M13" s="21">
        <f>D6L628C21</f>
        <v>3.5678497055349556</v>
      </c>
      <c r="N13" s="16" t="s">
        <v>45934</v>
      </c>
      <c r="O13" s="21">
        <f>D8L806C5*D8L607C1</f>
        <v>4.4400732310666813</v>
      </c>
      <c r="P13" s="16" t="s">
        <v>45935</v>
      </c>
      <c r="Q13" s="21">
        <f>D6L628C24</f>
        <v>3.5678497055349556</v>
      </c>
      <c r="R13" s="16" t="s">
        <v>45936</v>
      </c>
      <c r="S13" s="21">
        <f>D8L806C7*D8L607C1</f>
        <v>4.4400732310666813</v>
      </c>
      <c r="T13" s="16" t="s">
        <v>45937</v>
      </c>
      <c r="U13" s="21">
        <f>D6L637C13</f>
        <v>3.6927448817055536E-2</v>
      </c>
      <c r="V13" s="16" t="s">
        <v>45938</v>
      </c>
      <c r="W13" s="21">
        <f>D8L806C9*D8L608C1</f>
        <v>3.8076741323823743E-2</v>
      </c>
      <c r="X13" s="16" t="s">
        <v>45939</v>
      </c>
      <c r="Y13" s="21">
        <f>D6L637C16</f>
        <v>9.6011366924344255E-2</v>
      </c>
      <c r="Z13" s="16" t="s">
        <v>45940</v>
      </c>
      <c r="AA13" s="21">
        <f>D8L806C11*D8L608C1</f>
        <v>9.8999527441941598E-2</v>
      </c>
      <c r="AB13" s="16" t="s">
        <v>45941</v>
      </c>
      <c r="AC13" s="21">
        <f>D6L637C21</f>
        <v>8.8013855338393423</v>
      </c>
      <c r="AD13" s="16" t="s">
        <v>45942</v>
      </c>
      <c r="AE13" s="21">
        <f>D8L806C13*D8L608C1</f>
        <v>9.0753109407455383</v>
      </c>
      <c r="AF13" s="16" t="s">
        <v>45943</v>
      </c>
      <c r="AG13" s="21">
        <f>D6L637C24</f>
        <v>8.8013855338393441</v>
      </c>
      <c r="AH13" s="16" t="s">
        <v>45944</v>
      </c>
      <c r="AI13" s="21">
        <f>D8L806C15*D8L608C1</f>
        <v>9.0753109407455401</v>
      </c>
      <c r="AJ13" s="16" t="s">
        <v>45945</v>
      </c>
      <c r="AK13" s="21">
        <f>D6L640C13</f>
        <v>4.6950161163397633E-2</v>
      </c>
      <c r="AL13" s="16" t="s">
        <v>45946</v>
      </c>
      <c r="AM13" s="21">
        <f>D8L806C17*D8L609C1</f>
        <v>4.8789931411233882E-2</v>
      </c>
      <c r="AN13" s="16" t="s">
        <v>45947</v>
      </c>
      <c r="AO13" s="21">
        <f>D6L640C16</f>
        <v>0.1220704190248338</v>
      </c>
      <c r="AP13" s="16" t="s">
        <v>45948</v>
      </c>
      <c r="AQ13" s="21">
        <f>D8L806C19*D8L609C1</f>
        <v>0.12685382166920806</v>
      </c>
      <c r="AR13" s="16" t="s">
        <v>45949</v>
      </c>
      <c r="AS13" s="21">
        <f>D6L640C21</f>
        <v>8.4519474802203209</v>
      </c>
      <c r="AT13" s="16" t="s">
        <v>45950</v>
      </c>
      <c r="AU13" s="21">
        <f>D8L806C21*D8L609C1</f>
        <v>8.783142115660814</v>
      </c>
      <c r="AV13" s="16" t="s">
        <v>45951</v>
      </c>
      <c r="AW13" s="21">
        <f>D6L640C24</f>
        <v>8.4519474802203209</v>
      </c>
      <c r="AX13" s="16" t="s">
        <v>45952</v>
      </c>
      <c r="AY13" s="21">
        <f>D8L806C23*D8L609C1</f>
        <v>8.783142115660814</v>
      </c>
      <c r="AZ13" s="16" t="s">
        <v>45953</v>
      </c>
      <c r="BA13" s="21">
        <f>D6L1806C8</f>
        <v>1.0638022990532327E-2</v>
      </c>
      <c r="BB13" s="16" t="s">
        <v>45954</v>
      </c>
      <c r="BC13" s="21">
        <f>D8L806C25*D8L608C1</f>
        <v>1.0969110040992196E-2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3.0700845272520347E-2</v>
      </c>
      <c r="F14" s="16" t="s">
        <v>45956</v>
      </c>
      <c r="G14" s="21">
        <f>D8L807C1*D8L607C1</f>
        <v>3.8206206123023626E-2</v>
      </c>
      <c r="H14" s="16" t="s">
        <v>45957</v>
      </c>
      <c r="I14" s="21">
        <f>D6L728C16</f>
        <v>7.9822197708552936E-2</v>
      </c>
      <c r="J14" s="16" t="s">
        <v>45958</v>
      </c>
      <c r="K14" s="21">
        <f>D8L807C3*D8L607C1</f>
        <v>9.9336135919861471E-2</v>
      </c>
      <c r="L14" s="16" t="s">
        <v>45959</v>
      </c>
      <c r="M14" s="21">
        <f>D6L728C21</f>
        <v>2.0740897706351831</v>
      </c>
      <c r="N14" s="16" t="s">
        <v>45960</v>
      </c>
      <c r="O14" s="21">
        <f>D8L807C5*D8L607C1</f>
        <v>2.5811374439736148</v>
      </c>
      <c r="P14" s="16" t="s">
        <v>45961</v>
      </c>
      <c r="Q14" s="21">
        <f>D6L728C24</f>
        <v>2.0740897706351826</v>
      </c>
      <c r="R14" s="16" t="s">
        <v>45962</v>
      </c>
      <c r="S14" s="21">
        <f>D8L807C7*D8L607C1</f>
        <v>2.5811374439736139</v>
      </c>
      <c r="T14" s="16" t="s">
        <v>45963</v>
      </c>
      <c r="U14" s="21">
        <f>D6L737C13</f>
        <v>5.7673252820564763E-2</v>
      </c>
      <c r="V14" s="16" t="s">
        <v>45964</v>
      </c>
      <c r="W14" s="21">
        <f>D8L807C9*D8L608C1</f>
        <v>5.946821671411729E-2</v>
      </c>
      <c r="X14" s="16" t="s">
        <v>45965</v>
      </c>
      <c r="Y14" s="21">
        <f>D6L737C16</f>
        <v>0.14995045733346826</v>
      </c>
      <c r="Z14" s="16" t="s">
        <v>45966</v>
      </c>
      <c r="AA14" s="21">
        <f>D8L807C11*D8L608C1</f>
        <v>0.15461736345670482</v>
      </c>
      <c r="AB14" s="16" t="s">
        <v>45967</v>
      </c>
      <c r="AC14" s="21">
        <f>D6L737C21</f>
        <v>7.7610404459529905</v>
      </c>
      <c r="AD14" s="16" t="s">
        <v>45968</v>
      </c>
      <c r="AE14" s="21">
        <f>D8L807C13*D8L608C1</f>
        <v>8.0025872062896823</v>
      </c>
      <c r="AF14" s="16" t="s">
        <v>45969</v>
      </c>
      <c r="AG14" s="21">
        <f>D6L737C24</f>
        <v>7.761040445952994</v>
      </c>
      <c r="AH14" s="16" t="s">
        <v>45970</v>
      </c>
      <c r="AI14" s="21">
        <f>D8L807C15*D8L608C1</f>
        <v>8.0025872062896859</v>
      </c>
      <c r="AJ14" s="16" t="s">
        <v>45971</v>
      </c>
      <c r="AK14" s="21">
        <f>D6L740C13</f>
        <v>0.17107652300155141</v>
      </c>
      <c r="AL14" s="16" t="s">
        <v>45972</v>
      </c>
      <c r="AM14" s="21">
        <f>D8L807C17*D8L609C1</f>
        <v>0.17778025924701718</v>
      </c>
      <c r="AN14" s="16" t="s">
        <v>45973</v>
      </c>
      <c r="AO14" s="21">
        <f>D6L740C16</f>
        <v>0.44479895980403356</v>
      </c>
      <c r="AP14" s="16" t="s">
        <v>45974</v>
      </c>
      <c r="AQ14" s="21">
        <f>D8L807C19*D8L609C1</f>
        <v>0.46222867404224455</v>
      </c>
      <c r="AR14" s="16" t="s">
        <v>45975</v>
      </c>
      <c r="AS14" s="21">
        <f>D6L740C21</f>
        <v>17.876894413063308</v>
      </c>
      <c r="AT14" s="16" t="s">
        <v>45976</v>
      </c>
      <c r="AU14" s="21">
        <f>D8L807C21*D8L609C1</f>
        <v>18.577411251555112</v>
      </c>
      <c r="AV14" s="16" t="s">
        <v>45977</v>
      </c>
      <c r="AW14" s="21">
        <f>D6L740C24</f>
        <v>17.876894413063312</v>
      </c>
      <c r="AX14" s="16" t="s">
        <v>45978</v>
      </c>
      <c r="AY14" s="21">
        <f>D8L807C23*D8L609C1</f>
        <v>18.577411251555116</v>
      </c>
      <c r="AZ14" s="16" t="s">
        <v>45979</v>
      </c>
      <c r="BA14" s="21">
        <f>D6L1807C8</f>
        <v>5.5345644191368212E-3</v>
      </c>
      <c r="BB14" s="16" t="s">
        <v>45980</v>
      </c>
      <c r="BC14" s="21">
        <f>D8L807C25*D8L608C1</f>
        <v>5.7068165951983871E-3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9.4451785563154686E-2</v>
      </c>
      <c r="F15" s="16" t="s">
        <v>45982</v>
      </c>
      <c r="G15" s="21">
        <f>D8L808C1*D8L607C1</f>
        <v>0.11754218347673748</v>
      </c>
      <c r="H15" s="16" t="s">
        <v>45983</v>
      </c>
      <c r="I15" s="21">
        <f>D6L828C16</f>
        <v>0.24557464246420205</v>
      </c>
      <c r="J15" s="16" t="s">
        <v>45984</v>
      </c>
      <c r="K15" s="21">
        <f>D8L808C3*D8L607C1</f>
        <v>0.30560967703951725</v>
      </c>
      <c r="L15" s="16" t="s">
        <v>45985</v>
      </c>
      <c r="M15" s="21">
        <f>D6L828C21</f>
        <v>3.1341823649795075</v>
      </c>
      <c r="N15" s="16" t="s">
        <v>45986</v>
      </c>
      <c r="O15" s="21">
        <f>D8L808C5*D8L607C1</f>
        <v>3.9003882922641888</v>
      </c>
      <c r="P15" s="16" t="s">
        <v>45987</v>
      </c>
      <c r="Q15" s="21">
        <f>D6L828C24</f>
        <v>3.1341823649795075</v>
      </c>
      <c r="R15" s="16" t="s">
        <v>45988</v>
      </c>
      <c r="S15" s="21">
        <f>D8L808C7*D8L607C1</f>
        <v>3.9003882922641888</v>
      </c>
      <c r="T15" s="16" t="s">
        <v>45989</v>
      </c>
      <c r="U15" s="21">
        <f>D6L837C13</f>
        <v>5.121680213093914E-2</v>
      </c>
      <c r="V15" s="16" t="s">
        <v>45990</v>
      </c>
      <c r="W15" s="21">
        <f>D8L808C9*D8L608C1</f>
        <v>5.2810821994085808E-2</v>
      </c>
      <c r="X15" s="16" t="s">
        <v>45991</v>
      </c>
      <c r="Y15" s="21">
        <f>D6L837C16</f>
        <v>0.13316368554044186</v>
      </c>
      <c r="Z15" s="16" t="s">
        <v>45992</v>
      </c>
      <c r="AA15" s="21">
        <f>D8L808C11*D8L608C1</f>
        <v>0.1373081371846232</v>
      </c>
      <c r="AB15" s="16" t="s">
        <v>45993</v>
      </c>
      <c r="AC15" s="21">
        <f>D6L837C21</f>
        <v>2.7582675776305754</v>
      </c>
      <c r="AD15" s="16" t="s">
        <v>45994</v>
      </c>
      <c r="AE15" s="21">
        <f>D8L808C13*D8L608C1</f>
        <v>2.8441131033894083</v>
      </c>
      <c r="AF15" s="16" t="s">
        <v>45995</v>
      </c>
      <c r="AG15" s="21">
        <f>D6L837C24</f>
        <v>2.7582675776305754</v>
      </c>
      <c r="AH15" s="16" t="s">
        <v>45996</v>
      </c>
      <c r="AI15" s="21">
        <f>D8L808C15*D8L608C1</f>
        <v>2.8441131033894083</v>
      </c>
      <c r="AJ15" s="16" t="s">
        <v>45997</v>
      </c>
      <c r="AK15" s="21">
        <f>D6L840C13</f>
        <v>0.10736679435274275</v>
      </c>
      <c r="AL15" s="16" t="s">
        <v>45998</v>
      </c>
      <c r="AM15" s="21">
        <f>D8L808C17*D8L609C1</f>
        <v>0.11157402663823539</v>
      </c>
      <c r="AN15" s="16" t="s">
        <v>45999</v>
      </c>
      <c r="AO15" s="21">
        <f>D6L840C16</f>
        <v>0.27915366531713137</v>
      </c>
      <c r="AP15" s="16" t="s">
        <v>46000</v>
      </c>
      <c r="AQ15" s="21">
        <f>D8L808C19*D8L609C1</f>
        <v>0.29009246925941223</v>
      </c>
      <c r="AR15" s="16" t="s">
        <v>46001</v>
      </c>
      <c r="AS15" s="21">
        <f>D6L840C21</f>
        <v>5.2324807817119963</v>
      </c>
      <c r="AT15" s="16" t="s">
        <v>46002</v>
      </c>
      <c r="AU15" s="21">
        <f>D8L808C21*D8L609C1</f>
        <v>5.4375186820307189</v>
      </c>
      <c r="AV15" s="16" t="s">
        <v>46003</v>
      </c>
      <c r="AW15" s="21">
        <f>D6L840C24</f>
        <v>5.2324807817119972</v>
      </c>
      <c r="AX15" s="16" t="s">
        <v>46004</v>
      </c>
      <c r="AY15" s="21">
        <f>D8L808C23*D8L609C1</f>
        <v>5.4375186820307198</v>
      </c>
      <c r="AZ15" s="16" t="s">
        <v>46005</v>
      </c>
      <c r="BA15" s="21">
        <f>D6L1808C8</f>
        <v>3.7998107694236825E-6</v>
      </c>
      <c r="BB15" s="16" t="s">
        <v>46006</v>
      </c>
      <c r="BC15" s="21">
        <f>D8L808C25*D8L608C1</f>
        <v>3.918072230324246E-6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1.7040998293926986E-3</v>
      </c>
      <c r="F16" s="16" t="s">
        <v>46008</v>
      </c>
      <c r="G16" s="21">
        <f>D8L809C1*D8L607C1</f>
        <v>2.1206969631635143E-3</v>
      </c>
      <c r="H16" s="16" t="s">
        <v>46009</v>
      </c>
      <c r="I16" s="21">
        <f>D6L928C16</f>
        <v>4.4306595564210204E-3</v>
      </c>
      <c r="J16" s="16" t="s">
        <v>46010</v>
      </c>
      <c r="K16" s="21">
        <f>D8L809C3*D8L607C1</f>
        <v>5.5138121042251423E-3</v>
      </c>
      <c r="L16" s="16" t="s">
        <v>46011</v>
      </c>
      <c r="M16" s="21">
        <f>D6L928C21</f>
        <v>0.24610525370398181</v>
      </c>
      <c r="N16" s="16" t="s">
        <v>46012</v>
      </c>
      <c r="O16" s="21">
        <f>D8L809C5*D8L607C1</f>
        <v>0.30627000551641315</v>
      </c>
      <c r="P16" s="16" t="s">
        <v>46013</v>
      </c>
      <c r="Q16" s="21">
        <f>D6L928C24</f>
        <v>0.24610525370398184</v>
      </c>
      <c r="R16" s="16" t="s">
        <v>46014</v>
      </c>
      <c r="S16" s="21">
        <f>D8L809C7*D8L607C1</f>
        <v>0.30627000551641315</v>
      </c>
      <c r="T16" s="16" t="s">
        <v>46015</v>
      </c>
      <c r="U16" s="21">
        <f>D6L937C13</f>
        <v>0.12575274418409299</v>
      </c>
      <c r="V16" s="16" t="s">
        <v>46016</v>
      </c>
      <c r="W16" s="21">
        <f>D8L809C9*D8L608C1</f>
        <v>0.12966654519732643</v>
      </c>
      <c r="X16" s="16" t="s">
        <v>46017</v>
      </c>
      <c r="Y16" s="21">
        <f>D6L937C16</f>
        <v>0.32695713487864325</v>
      </c>
      <c r="Z16" s="16" t="s">
        <v>46018</v>
      </c>
      <c r="AA16" s="21">
        <f>D8L809C11*D8L608C1</f>
        <v>0.33713301751305019</v>
      </c>
      <c r="AB16" s="16" t="s">
        <v>46019</v>
      </c>
      <c r="AC16" s="21">
        <f>D6L937C21</f>
        <v>40.045811383275094</v>
      </c>
      <c r="AD16" s="16" t="s">
        <v>46020</v>
      </c>
      <c r="AE16" s="21">
        <f>D8L809C13*D8L608C1</f>
        <v>41.292156647424349</v>
      </c>
      <c r="AF16" s="16" t="s">
        <v>46021</v>
      </c>
      <c r="AG16" s="21">
        <f>D6L937C24</f>
        <v>40.045811383275094</v>
      </c>
      <c r="AH16" s="16" t="s">
        <v>46022</v>
      </c>
      <c r="AI16" s="21">
        <f>D8L809C15*D8L608C1</f>
        <v>41.292156647424349</v>
      </c>
      <c r="AJ16" s="16" t="s">
        <v>46023</v>
      </c>
      <c r="AK16" s="21">
        <f>D6L940C13</f>
        <v>1.2726472212152772E-3</v>
      </c>
      <c r="AL16" s="16" t="s">
        <v>46024</v>
      </c>
      <c r="AM16" s="21">
        <f>D8L809C17*D8L609C1</f>
        <v>1.3225166665071645E-3</v>
      </c>
      <c r="AN16" s="16" t="s">
        <v>46025</v>
      </c>
      <c r="AO16" s="21">
        <f>D6L940C16</f>
        <v>3.3088827751597306E-3</v>
      </c>
      <c r="AP16" s="16" t="s">
        <v>46026</v>
      </c>
      <c r="AQ16" s="21">
        <f>D8L809C19*D8L609C1</f>
        <v>3.4385433329186376E-3</v>
      </c>
      <c r="AR16" s="16" t="s">
        <v>46027</v>
      </c>
      <c r="AS16" s="21">
        <f>D6L940C21</f>
        <v>0.26869916153079021</v>
      </c>
      <c r="AT16" s="16" t="s">
        <v>46028</v>
      </c>
      <c r="AU16" s="21">
        <f>D8L809C21*D8L609C1</f>
        <v>0.27922829946670608</v>
      </c>
      <c r="AV16" s="16" t="s">
        <v>46029</v>
      </c>
      <c r="AW16" s="21">
        <f>D6L940C24</f>
        <v>0.26869916153079021</v>
      </c>
      <c r="AX16" s="16" t="s">
        <v>46030</v>
      </c>
      <c r="AY16" s="21">
        <f>D8L809C23*D8L609C1</f>
        <v>0.27922829946670608</v>
      </c>
      <c r="AZ16" s="16" t="s">
        <v>46031</v>
      </c>
      <c r="BA16" s="21">
        <f>D6L1809C8</f>
        <v>5.3255698359724489E-4</v>
      </c>
      <c r="BB16" s="16" t="s">
        <v>46032</v>
      </c>
      <c r="BC16" s="21">
        <f>D8L809C25*D8L608C1</f>
        <v>5.4913174763544467E-4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8.4799432181049527E-3</v>
      </c>
      <c r="F17" s="16" t="s">
        <v>46034</v>
      </c>
      <c r="G17" s="21">
        <f>D8L810C1*D8L607C1</f>
        <v>1.0553014277833167E-2</v>
      </c>
      <c r="H17" s="16" t="s">
        <v>46035</v>
      </c>
      <c r="I17" s="21">
        <f>D6L1028C16</f>
        <v>2.2047852367072868E-2</v>
      </c>
      <c r="J17" s="16" t="s">
        <v>46036</v>
      </c>
      <c r="K17" s="21">
        <f>D8L810C3*D8L607C1</f>
        <v>2.7437837122366224E-2</v>
      </c>
      <c r="L17" s="16" t="s">
        <v>46037</v>
      </c>
      <c r="M17" s="21">
        <f>D6L1028C21</f>
        <v>1.298880570638369</v>
      </c>
      <c r="N17" s="16" t="s">
        <v>46038</v>
      </c>
      <c r="O17" s="21">
        <f>D8L810C5*D8L607C1</f>
        <v>1.6164147394149631</v>
      </c>
      <c r="P17" s="16" t="s">
        <v>46039</v>
      </c>
      <c r="Q17" s="21">
        <f>D6L1028C24</f>
        <v>1.2988805706383688</v>
      </c>
      <c r="R17" s="16" t="s">
        <v>46040</v>
      </c>
      <c r="S17" s="21">
        <f>D8L810C7*D8L607C1</f>
        <v>1.6164147394149626</v>
      </c>
      <c r="T17" s="16" t="s">
        <v>46041</v>
      </c>
      <c r="U17" s="21">
        <f>D6L1037C13</f>
        <v>3.5479465593071011E-2</v>
      </c>
      <c r="V17" s="16" t="s">
        <v>46042</v>
      </c>
      <c r="W17" s="21">
        <f>D8L810C9*D8L608C1</f>
        <v>3.6583692536889124E-2</v>
      </c>
      <c r="X17" s="16" t="s">
        <v>46043</v>
      </c>
      <c r="Y17" s="21">
        <f>D6L1037C16</f>
        <v>9.2246610541984853E-2</v>
      </c>
      <c r="Z17" s="16" t="s">
        <v>46044</v>
      </c>
      <c r="AA17" s="21">
        <f>D8L810C11*D8L608C1</f>
        <v>9.5117600595911955E-2</v>
      </c>
      <c r="AB17" s="16" t="s">
        <v>46045</v>
      </c>
      <c r="AC17" s="21">
        <f>D6L1037C21</f>
        <v>15.10505241336157</v>
      </c>
      <c r="AD17" s="16" t="s">
        <v>46046</v>
      </c>
      <c r="AE17" s="21">
        <f>D8L810C13*D8L608C1</f>
        <v>15.57516676214917</v>
      </c>
      <c r="AF17" s="16" t="s">
        <v>46047</v>
      </c>
      <c r="AG17" s="21">
        <f>D6L1037C24</f>
        <v>15.105052413361564</v>
      </c>
      <c r="AH17" s="16" t="s">
        <v>46048</v>
      </c>
      <c r="AI17" s="21">
        <f>D8L810C15*D8L608C1</f>
        <v>15.575166762149165</v>
      </c>
      <c r="AJ17" s="16" t="s">
        <v>46049</v>
      </c>
      <c r="AK17" s="21">
        <f>D6L1040C13</f>
        <v>8.6441913017553697E-3</v>
      </c>
      <c r="AL17" s="16" t="s">
        <v>46050</v>
      </c>
      <c r="AM17" s="21">
        <f>D8L810C17*D8L609C1</f>
        <v>8.9829191267404018E-3</v>
      </c>
      <c r="AN17" s="16" t="s">
        <v>46051</v>
      </c>
      <c r="AO17" s="21">
        <f>D6L1040C16</f>
        <v>2.2474897384563944E-2</v>
      </c>
      <c r="AP17" s="16" t="s">
        <v>46052</v>
      </c>
      <c r="AQ17" s="21">
        <f>D8L810C19*D8L609C1</f>
        <v>2.335558972952503E-2</v>
      </c>
      <c r="AR17" s="16" t="s">
        <v>46053</v>
      </c>
      <c r="AS17" s="21">
        <f>D6L1040C21</f>
        <v>2.0469295847665134</v>
      </c>
      <c r="AT17" s="16" t="s">
        <v>46054</v>
      </c>
      <c r="AU17" s="21">
        <f>D8L810C21*D8L609C1</f>
        <v>2.1271397492505733</v>
      </c>
      <c r="AV17" s="16" t="s">
        <v>46055</v>
      </c>
      <c r="AW17" s="21">
        <f>D6L1040C24</f>
        <v>2.0469295847665134</v>
      </c>
      <c r="AX17" s="16" t="s">
        <v>46056</v>
      </c>
      <c r="AY17" s="21">
        <f>D8L810C23*D8L609C1</f>
        <v>2.1271397492505733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3.866542884943887E-4</v>
      </c>
      <c r="F18" s="16" t="s">
        <v>46060</v>
      </c>
      <c r="G18" s="21">
        <f>D8L811C1*D8L607C1</f>
        <v>4.8117872043706501E-4</v>
      </c>
      <c r="H18" s="16" t="s">
        <v>46061</v>
      </c>
      <c r="I18" s="21">
        <f>D6L1128C16</f>
        <v>1.0053011500854104E-3</v>
      </c>
      <c r="J18" s="16" t="s">
        <v>46062</v>
      </c>
      <c r="K18" s="21">
        <f>D8L811C3*D8L607C1</f>
        <v>1.2510646731363688E-3</v>
      </c>
      <c r="L18" s="16" t="s">
        <v>46063</v>
      </c>
      <c r="M18" s="21">
        <f>D6L1128C21</f>
        <v>3.2966660865101617E-2</v>
      </c>
      <c r="N18" s="16" t="s">
        <v>46064</v>
      </c>
      <c r="O18" s="21">
        <f>D8L811C5*D8L607C1</f>
        <v>4.1025940133552846E-2</v>
      </c>
      <c r="P18" s="16" t="s">
        <v>46065</v>
      </c>
      <c r="Q18" s="21">
        <f>D6L1128C24</f>
        <v>3.2966660865101617E-2</v>
      </c>
      <c r="R18" s="16" t="s">
        <v>46066</v>
      </c>
      <c r="S18" s="21">
        <f>D8L811C7*D8L607C1</f>
        <v>4.1025940133552846E-2</v>
      </c>
      <c r="T18" s="16" t="s">
        <v>46067</v>
      </c>
      <c r="U18" s="21">
        <f>D6L1137C13</f>
        <v>4.3404625520212944E-2</v>
      </c>
      <c r="V18" s="16" t="s">
        <v>46068</v>
      </c>
      <c r="W18" s="21">
        <f>D8L811C9*D8L608C1</f>
        <v>4.4755507112835206E-2</v>
      </c>
      <c r="X18" s="16" t="s">
        <v>46069</v>
      </c>
      <c r="Y18" s="21">
        <f>D6L1137C16</f>
        <v>0.1128520263525533</v>
      </c>
      <c r="Z18" s="16" t="s">
        <v>46070</v>
      </c>
      <c r="AA18" s="21">
        <f>D8L811C11*D8L608C1</f>
        <v>0.11636431849337116</v>
      </c>
      <c r="AB18" s="16" t="s">
        <v>46071</v>
      </c>
      <c r="AC18" s="21">
        <f>D6L1137C21</f>
        <v>12.919641459660419</v>
      </c>
      <c r="AD18" s="16" t="s">
        <v>46072</v>
      </c>
      <c r="AE18" s="21">
        <f>D8L811C13*D8L608C1</f>
        <v>13.321739291906594</v>
      </c>
      <c r="AF18" s="16" t="s">
        <v>46073</v>
      </c>
      <c r="AG18" s="21">
        <f>D6L1137C24</f>
        <v>12.91964145966042</v>
      </c>
      <c r="AH18" s="16" t="s">
        <v>46074</v>
      </c>
      <c r="AI18" s="21">
        <f>D8L811C15*D8L608C1</f>
        <v>13.321739291906596</v>
      </c>
      <c r="AJ18" s="16" t="s">
        <v>46075</v>
      </c>
      <c r="AK18" s="21">
        <f>D6L1140C13</f>
        <v>1.8577903703802024E-3</v>
      </c>
      <c r="AL18" s="16" t="s">
        <v>46076</v>
      </c>
      <c r="AM18" s="21">
        <f>D8L811C17*D8L609C1</f>
        <v>1.930589001214441E-3</v>
      </c>
      <c r="AN18" s="16" t="s">
        <v>46077</v>
      </c>
      <c r="AO18" s="21">
        <f>D6L1140C16</f>
        <v>4.8302549629885153E-3</v>
      </c>
      <c r="AP18" s="16" t="s">
        <v>46078</v>
      </c>
      <c r="AQ18" s="21">
        <f>D8L811C19*D8L609C1</f>
        <v>5.019531403157535E-3</v>
      </c>
      <c r="AR18" s="16" t="s">
        <v>46079</v>
      </c>
      <c r="AS18" s="21">
        <f>D6L1140C21</f>
        <v>0.2428226291305263</v>
      </c>
      <c r="AT18" s="16" t="s">
        <v>46080</v>
      </c>
      <c r="AU18" s="21">
        <f>D8L811C21*D8L609C1</f>
        <v>0.2523377796115005</v>
      </c>
      <c r="AV18" s="16" t="s">
        <v>46081</v>
      </c>
      <c r="AW18" s="21">
        <f>D6L1140C24</f>
        <v>0.2428226291305263</v>
      </c>
      <c r="AX18" s="16" t="s">
        <v>46082</v>
      </c>
      <c r="AY18" s="21">
        <f>D8L811C23*D8L609C1</f>
        <v>0.2523377796115005</v>
      </c>
      <c r="AZ18" s="16" t="s">
        <v>46083</v>
      </c>
      <c r="BA18" s="21">
        <f>D6L1811C8</f>
        <v>0.17354737823565566</v>
      </c>
      <c r="BB18" s="16" t="s">
        <v>46084</v>
      </c>
      <c r="BC18" s="21">
        <f>D8L811C25*D8L608C1</f>
        <v>0.17894869101964048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3.8945971069823643E-2</v>
      </c>
      <c r="F19" s="16" t="s">
        <v>46086</v>
      </c>
      <c r="G19" s="21">
        <f>D8L812C1*D8L607C1</f>
        <v>4.8466997737252965E-2</v>
      </c>
      <c r="H19" s="16" t="s">
        <v>46087</v>
      </c>
      <c r="I19" s="21">
        <f>D6L1228C16</f>
        <v>0.10125952478154143</v>
      </c>
      <c r="J19" s="16" t="s">
        <v>46088</v>
      </c>
      <c r="K19" s="21">
        <f>D8L812C3*D8L607C1</f>
        <v>0.12601419411685766</v>
      </c>
      <c r="L19" s="16" t="s">
        <v>46089</v>
      </c>
      <c r="M19" s="21">
        <f>D6L1228C21</f>
        <v>4.2368370199246348</v>
      </c>
      <c r="N19" s="16" t="s">
        <v>46090</v>
      </c>
      <c r="O19" s="21">
        <f>D8L812C5*D8L607C1</f>
        <v>5.272606244421131</v>
      </c>
      <c r="P19" s="16" t="s">
        <v>46091</v>
      </c>
      <c r="Q19" s="21">
        <f>D6L1228C24</f>
        <v>4.2368370199246366</v>
      </c>
      <c r="R19" s="16" t="s">
        <v>46092</v>
      </c>
      <c r="S19" s="21">
        <f>D8L812C7*D8L607C1</f>
        <v>5.2726062444211337</v>
      </c>
      <c r="T19" s="16" t="s">
        <v>46093</v>
      </c>
      <c r="U19" s="21">
        <f>D6L1237C13</f>
        <v>6.1213308294461942E-2</v>
      </c>
      <c r="V19" s="16" t="s">
        <v>46094</v>
      </c>
      <c r="W19" s="21">
        <f>D8L812C9*D8L608C1</f>
        <v>6.3118449288248224E-2</v>
      </c>
      <c r="X19" s="16" t="s">
        <v>46095</v>
      </c>
      <c r="Y19" s="21">
        <f>D6L1237C16</f>
        <v>0.15915460156560129</v>
      </c>
      <c r="Z19" s="16" t="s">
        <v>46096</v>
      </c>
      <c r="AA19" s="21">
        <f>D8L812C11*D8L608C1</f>
        <v>0.16410796814944564</v>
      </c>
      <c r="AB19" s="16" t="s">
        <v>46097</v>
      </c>
      <c r="AC19" s="21">
        <f>D6L1237C21</f>
        <v>17.376288218302928</v>
      </c>
      <c r="AD19" s="16" t="s">
        <v>46098</v>
      </c>
      <c r="AE19" s="21">
        <f>D8L812C13*D8L608C1</f>
        <v>17.917090209355084</v>
      </c>
      <c r="AF19" s="16" t="s">
        <v>46099</v>
      </c>
      <c r="AG19" s="21">
        <f>D6L1237C24</f>
        <v>17.376288218302928</v>
      </c>
      <c r="AH19" s="16" t="s">
        <v>46100</v>
      </c>
      <c r="AI19" s="21">
        <f>D8L812C15*D8L608C1</f>
        <v>17.917090209355084</v>
      </c>
      <c r="AJ19" s="16" t="s">
        <v>46101</v>
      </c>
      <c r="AK19" s="21">
        <f>D6L1240C13</f>
        <v>3.4935994332636178E-4</v>
      </c>
      <c r="AL19" s="16" t="s">
        <v>46102</v>
      </c>
      <c r="AM19" s="21">
        <f>D8L812C17*D8L609C1</f>
        <v>3.6304982241497033E-4</v>
      </c>
      <c r="AN19" s="16" t="s">
        <v>46103</v>
      </c>
      <c r="AO19" s="21">
        <f>D6L1240C16</f>
        <v>9.0833585264854413E-4</v>
      </c>
      <c r="AP19" s="16" t="s">
        <v>46104</v>
      </c>
      <c r="AQ19" s="21">
        <f>D8L812C19*D8L609C1</f>
        <v>9.4392953827892657E-4</v>
      </c>
      <c r="AR19" s="16" t="s">
        <v>46105</v>
      </c>
      <c r="AS19" s="21">
        <f>D6L1240C21</f>
        <v>3.8719806770249644E-2</v>
      </c>
      <c r="AT19" s="16" t="s">
        <v>46106</v>
      </c>
      <c r="AU19" s="21">
        <f>D8L812C21*D8L609C1</f>
        <v>4.0237065640777427E-2</v>
      </c>
      <c r="AV19" s="16" t="s">
        <v>46107</v>
      </c>
      <c r="AW19" s="21">
        <f>D6L1240C24</f>
        <v>3.8719806770249644E-2</v>
      </c>
      <c r="AX19" s="16" t="s">
        <v>46108</v>
      </c>
      <c r="AY19" s="21">
        <f>D8L812C23*D8L609C1</f>
        <v>4.0237065640777427E-2</v>
      </c>
      <c r="AZ19" s="16" t="s">
        <v>46109</v>
      </c>
      <c r="BA19" s="21">
        <f>D6L1812C8</f>
        <v>0.18438033642287371</v>
      </c>
      <c r="BB19" s="16" t="s">
        <v>46110</v>
      </c>
      <c r="BC19" s="21">
        <f>D8L812C25*D8L608C1</f>
        <v>0.1901188032228964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6.6208798634869753E-2</v>
      </c>
      <c r="V20" s="16" t="s">
        <v>46120</v>
      </c>
      <c r="W20" s="21">
        <f>D8L813C9*D8L608C1</f>
        <v>6.8269414209212814E-2</v>
      </c>
      <c r="X20" s="16" t="s">
        <v>46121</v>
      </c>
      <c r="Y20" s="21">
        <f>D6L1337C16</f>
        <v>0.17214287645066087</v>
      </c>
      <c r="Z20" s="16" t="s">
        <v>46122</v>
      </c>
      <c r="AA20" s="21">
        <f>D8L813C11*D8L608C1</f>
        <v>0.17750047694395282</v>
      </c>
      <c r="AB20" s="16" t="s">
        <v>46123</v>
      </c>
      <c r="AC20" s="21">
        <f>D6L1337C21</f>
        <v>42.310430058775879</v>
      </c>
      <c r="AD20" s="16" t="s">
        <v>46124</v>
      </c>
      <c r="AE20" s="21">
        <f>D8L813C13*D8L608C1</f>
        <v>43.627257020356616</v>
      </c>
      <c r="AF20" s="16" t="s">
        <v>46125</v>
      </c>
      <c r="AG20" s="21">
        <f>D6L1337C24</f>
        <v>42.310430058775879</v>
      </c>
      <c r="AH20" s="16" t="s">
        <v>46126</v>
      </c>
      <c r="AI20" s="21">
        <f>D8L813C15*D8L608C1</f>
        <v>43.627257020356616</v>
      </c>
      <c r="AJ20" s="16" t="s">
        <v>46127</v>
      </c>
      <c r="AK20" s="21">
        <f>D6L1340C13</f>
        <v>4.1643985665091154E-3</v>
      </c>
      <c r="AL20" s="16" t="s">
        <v>46128</v>
      </c>
      <c r="AM20" s="21">
        <f>D8L813C17*D8L609C1</f>
        <v>4.3275830240902396E-3</v>
      </c>
      <c r="AN20" s="16" t="s">
        <v>46129</v>
      </c>
      <c r="AO20" s="21">
        <f>D6L1340C16</f>
        <v>1.0827436272923669E-2</v>
      </c>
      <c r="AP20" s="16" t="s">
        <v>46130</v>
      </c>
      <c r="AQ20" s="21">
        <f>D8L813C19*D8L609C1</f>
        <v>1.1251715862634591E-2</v>
      </c>
      <c r="AR20" s="16" t="s">
        <v>46131</v>
      </c>
      <c r="AS20" s="21">
        <f>D6L1340C21</f>
        <v>0.85978518688193883</v>
      </c>
      <c r="AT20" s="16" t="s">
        <v>46132</v>
      </c>
      <c r="AU20" s="21">
        <f>D8L813C21*D8L609C1</f>
        <v>0.8934763855308776</v>
      </c>
      <c r="AV20" s="16" t="s">
        <v>46133</v>
      </c>
      <c r="AW20" s="21">
        <f>D6L1340C24</f>
        <v>0.85978518688193872</v>
      </c>
      <c r="AX20" s="16" t="s">
        <v>46134</v>
      </c>
      <c r="AY20" s="21">
        <f>D8L813C23*D8L609C1</f>
        <v>0.89347638553087749</v>
      </c>
      <c r="AZ20" s="16" t="s">
        <v>46135</v>
      </c>
      <c r="BA20" s="21">
        <f>D6L1813C8</f>
        <v>6.6666666666666666E-2</v>
      </c>
      <c r="BB20" s="16" t="s">
        <v>46136</v>
      </c>
      <c r="BC20" s="21">
        <f>D8L813C25*D8L608C1</f>
        <v>6.8741532461777485E-2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4.090963744803193E-2</v>
      </c>
      <c r="F21" s="16" t="s">
        <v>46138</v>
      </c>
      <c r="G21" s="21">
        <f>D8L814C1*D8L607C1</f>
        <v>5.091071685106608E-2</v>
      </c>
      <c r="H21" s="16" t="s">
        <v>46139</v>
      </c>
      <c r="I21" s="21">
        <f>D6L1428C16</f>
        <v>0.10636505736488301</v>
      </c>
      <c r="J21" s="16" t="s">
        <v>46140</v>
      </c>
      <c r="K21" s="21">
        <f>D8L814C3*D8L607C1</f>
        <v>0.1323678638127718</v>
      </c>
      <c r="L21" s="16" t="s">
        <v>46141</v>
      </c>
      <c r="M21" s="21">
        <f>D6L1428C21</f>
        <v>5.0819854818226071</v>
      </c>
      <c r="N21" s="16" t="s">
        <v>46142</v>
      </c>
      <c r="O21" s="21">
        <f>D8L814C5*D8L607C1</f>
        <v>6.3243660918521822</v>
      </c>
      <c r="P21" s="16" t="s">
        <v>46143</v>
      </c>
      <c r="Q21" s="21">
        <f>D6L1428C24</f>
        <v>5.0819854818226071</v>
      </c>
      <c r="R21" s="16" t="s">
        <v>46144</v>
      </c>
      <c r="S21" s="21">
        <f>D8L814C7*D8L607C1</f>
        <v>6.3243660918521822</v>
      </c>
      <c r="T21" s="16" t="s">
        <v>46145</v>
      </c>
      <c r="U21" s="21">
        <f>D6L1437C13</f>
        <v>7.4369010931455343E-2</v>
      </c>
      <c r="V21" s="16" t="s">
        <v>46146</v>
      </c>
      <c r="W21" s="21">
        <f>D8L814C9*D8L608C1</f>
        <v>7.6683596686423827E-2</v>
      </c>
      <c r="X21" s="16" t="s">
        <v>46147</v>
      </c>
      <c r="Y21" s="21">
        <f>D6L1437C16</f>
        <v>0.19335942842178441</v>
      </c>
      <c r="Z21" s="16" t="s">
        <v>46148</v>
      </c>
      <c r="AA21" s="21">
        <f>D8L814C11*D8L608C1</f>
        <v>0.1993773513847025</v>
      </c>
      <c r="AB21" s="16" t="s">
        <v>46149</v>
      </c>
      <c r="AC21" s="21">
        <f>D6L1437C21</f>
        <v>26.296882090759802</v>
      </c>
      <c r="AD21" s="16" t="s">
        <v>46150</v>
      </c>
      <c r="AE21" s="21">
        <f>D8L814C13*D8L608C1</f>
        <v>27.115319608282498</v>
      </c>
      <c r="AF21" s="16" t="s">
        <v>46151</v>
      </c>
      <c r="AG21" s="21">
        <f>D6L1437C24</f>
        <v>26.296882090759798</v>
      </c>
      <c r="AH21" s="16" t="s">
        <v>46152</v>
      </c>
      <c r="AI21" s="21">
        <f>D8L814C15*D8L608C1</f>
        <v>27.115319608282494</v>
      </c>
      <c r="AJ21" s="16" t="s">
        <v>46153</v>
      </c>
      <c r="AK21" s="21">
        <f>D6L1440C13</f>
        <v>2.5195502305886262E-2</v>
      </c>
      <c r="AL21" s="16" t="s">
        <v>46154</v>
      </c>
      <c r="AM21" s="21">
        <f>D8L814C17*D8L609C1</f>
        <v>2.618280318777965E-2</v>
      </c>
      <c r="AN21" s="16" t="s">
        <v>46155</v>
      </c>
      <c r="AO21" s="21">
        <f>D6L1440C16</f>
        <v>6.5508305995304508E-2</v>
      </c>
      <c r="AP21" s="16" t="s">
        <v>46156</v>
      </c>
      <c r="AQ21" s="21">
        <f>D8L814C19*D8L609C1</f>
        <v>6.8075288288227329E-2</v>
      </c>
      <c r="AR21" s="16" t="s">
        <v>46157</v>
      </c>
      <c r="AS21" s="21">
        <f>D6L1440C21</f>
        <v>5.1282992029277938</v>
      </c>
      <c r="AT21" s="16" t="s">
        <v>46158</v>
      </c>
      <c r="AU21" s="21">
        <f>D8L814C21*D8L609C1</f>
        <v>5.3292546855450578</v>
      </c>
      <c r="AV21" s="16" t="s">
        <v>46159</v>
      </c>
      <c r="AW21" s="21">
        <f>D6L1440C24</f>
        <v>5.1282992029277938</v>
      </c>
      <c r="AX21" s="16" t="s">
        <v>46160</v>
      </c>
      <c r="AY21" s="21">
        <f>D8L814C23*D8L609C1</f>
        <v>5.3292546855450578</v>
      </c>
      <c r="AZ21" s="16" t="s">
        <v>46161</v>
      </c>
      <c r="BA21" s="21">
        <f>D6L1814C8</f>
        <v>0.29617374328940949</v>
      </c>
      <c r="BB21" s="16" t="s">
        <v>46162</v>
      </c>
      <c r="BC21" s="21">
        <f>D8L814C25*D8L608C1</f>
        <v>0.30539155482982638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2.1234762092017302E-3</v>
      </c>
      <c r="BB22" s="16" t="s">
        <v>46164</v>
      </c>
      <c r="BC22" s="21">
        <f>D8L815C25*D8L608C1</f>
        <v>2.1895651314997938E-3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2.6937446962649802E-3</v>
      </c>
      <c r="BB23" s="16" t="s">
        <v>46166</v>
      </c>
      <c r="BC23" s="21">
        <f>D8L816C25*D8L608C1</f>
        <v>2.777582077230601E-3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8.6868877579658176E-4</v>
      </c>
      <c r="F24" s="16" t="s">
        <v>46168</v>
      </c>
      <c r="G24" s="21">
        <f>D8L817C1*D8L607C1</f>
        <v>1.0810550045196401E-3</v>
      </c>
      <c r="H24" s="16" t="s">
        <v>46169</v>
      </c>
      <c r="I24" s="21">
        <f>D6L1528C16</f>
        <v>2.2585908170711117E-3</v>
      </c>
      <c r="J24" s="16" t="s">
        <v>46170</v>
      </c>
      <c r="K24" s="21">
        <f>D8L817C3*D8L607C1</f>
        <v>2.8107430117510633E-3</v>
      </c>
      <c r="L24" s="16" t="s">
        <v>46171</v>
      </c>
      <c r="M24" s="21">
        <f>D6L1528C21</f>
        <v>5.3324230277327418E-2</v>
      </c>
      <c r="N24" s="16" t="s">
        <v>46172</v>
      </c>
      <c r="O24" s="21">
        <f>D8L817C5*D8L607C1</f>
        <v>6.6360274944960745E-2</v>
      </c>
      <c r="P24" s="16" t="s">
        <v>46173</v>
      </c>
      <c r="Q24" s="21">
        <f>D6L1528C24</f>
        <v>5.3324230277327425E-2</v>
      </c>
      <c r="R24" s="16" t="s">
        <v>46174</v>
      </c>
      <c r="S24" s="21">
        <f>D8L817C7*D8L607C1</f>
        <v>6.6360274944960759E-2</v>
      </c>
      <c r="T24" s="16" t="s">
        <v>46175</v>
      </c>
      <c r="U24" s="21">
        <f>D6L1537C13</f>
        <v>1.3508792123560532E-2</v>
      </c>
      <c r="V24" s="16" t="s">
        <v>46176</v>
      </c>
      <c r="W24" s="21">
        <f>D8L817C9*D8L608C1</f>
        <v>1.3929226084217105E-2</v>
      </c>
      <c r="X24" s="16" t="s">
        <v>46177</v>
      </c>
      <c r="Y24" s="21">
        <f>D6L1537C16</f>
        <v>3.5122859521257446E-2</v>
      </c>
      <c r="Z24" s="16" t="s">
        <v>46178</v>
      </c>
      <c r="AA24" s="21">
        <f>D8L817C11*D8L608C1</f>
        <v>3.621598781896454E-2</v>
      </c>
      <c r="AB24" s="16" t="s">
        <v>46179</v>
      </c>
      <c r="AC24" s="21">
        <f>D6L1537C21</f>
        <v>4.2858829715523488</v>
      </c>
      <c r="AD24" s="16" t="s">
        <v>46180</v>
      </c>
      <c r="AE24" s="21">
        <f>D8L817C13*D8L608C1</f>
        <v>4.4192724512451766</v>
      </c>
      <c r="AF24" s="16" t="s">
        <v>46181</v>
      </c>
      <c r="AG24" s="21">
        <f>D6L1537C24</f>
        <v>4.2858829715523488</v>
      </c>
      <c r="AH24" s="16" t="s">
        <v>46182</v>
      </c>
      <c r="AI24" s="21">
        <f>D8L817C15*D8L608C1</f>
        <v>4.4192724512451766</v>
      </c>
      <c r="AJ24" s="16" t="s">
        <v>46183</v>
      </c>
      <c r="AK24" s="21">
        <f>D6L1540C13</f>
        <v>4.6979355979827206E-2</v>
      </c>
      <c r="AL24" s="16" t="s">
        <v>46184</v>
      </c>
      <c r="AM24" s="21">
        <f>D8L817C17*D8L609C1</f>
        <v>4.8820270244069944E-2</v>
      </c>
      <c r="AN24" s="16" t="s">
        <v>46185</v>
      </c>
      <c r="AO24" s="21">
        <f>D6L1540C16</f>
        <v>0.12214632554755089</v>
      </c>
      <c r="AP24" s="16" t="s">
        <v>46186</v>
      </c>
      <c r="AQ24" s="21">
        <f>D8L817C19*D8L609C1</f>
        <v>0.12693270263458201</v>
      </c>
      <c r="AR24" s="16" t="s">
        <v>46187</v>
      </c>
      <c r="AS24" s="21">
        <f>D6L1540C21</f>
        <v>4.2966437118089917</v>
      </c>
      <c r="AT24" s="16" t="s">
        <v>46188</v>
      </c>
      <c r="AU24" s="21">
        <f>D8L817C21*D8L609C1</f>
        <v>4.4650102747911333</v>
      </c>
      <c r="AV24" s="16" t="s">
        <v>46189</v>
      </c>
      <c r="AW24" s="21">
        <f>D6L1540C24</f>
        <v>4.2966437118089926</v>
      </c>
      <c r="AX24" s="16" t="s">
        <v>46190</v>
      </c>
      <c r="AY24" s="21">
        <f>D8L817C23*D8L609C1</f>
        <v>4.4650102747911342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0.14605028669883574</v>
      </c>
      <c r="F25" s="16" t="s">
        <v>46194</v>
      </c>
      <c r="G25" s="21">
        <f>D8L818C1*D8L607C1</f>
        <v>0.18175484448100762</v>
      </c>
      <c r="H25" s="16" t="s">
        <v>46195</v>
      </c>
      <c r="I25" s="21">
        <f>D6L1628C16</f>
        <v>0.37973074541697244</v>
      </c>
      <c r="J25" s="16" t="s">
        <v>46196</v>
      </c>
      <c r="K25" s="21">
        <f>D8L818C3*D8L607C1</f>
        <v>0.47256259565061925</v>
      </c>
      <c r="L25" s="16" t="s">
        <v>46197</v>
      </c>
      <c r="M25" s="21">
        <f>D6L1628C21</f>
        <v>15.888453785035786</v>
      </c>
      <c r="N25" s="16" t="s">
        <v>46198</v>
      </c>
      <c r="O25" s="21">
        <f>D8L818C5*D8L607C1</f>
        <v>19.772665374479384</v>
      </c>
      <c r="P25" s="16" t="s">
        <v>46199</v>
      </c>
      <c r="Q25" s="21">
        <f>D6L1628C24</f>
        <v>15.888453785035788</v>
      </c>
      <c r="R25" s="16" t="s">
        <v>46200</v>
      </c>
      <c r="S25" s="21">
        <f>D8L818C7*D8L607C1</f>
        <v>19.772665374479384</v>
      </c>
      <c r="T25" s="16" t="s">
        <v>46201</v>
      </c>
      <c r="U25" s="21">
        <f>D6L1637C13</f>
        <v>9.7012470513789445E-2</v>
      </c>
      <c r="V25" s="16" t="s">
        <v>46202</v>
      </c>
      <c r="W25" s="21">
        <f>D8L818C9*D8L608C1</f>
        <v>0.10003178836531332</v>
      </c>
      <c r="X25" s="16" t="s">
        <v>46203</v>
      </c>
      <c r="Y25" s="21">
        <f>D6L1637C16</f>
        <v>0.2522324233358535</v>
      </c>
      <c r="Z25" s="16" t="s">
        <v>46204</v>
      </c>
      <c r="AA25" s="21">
        <f>D8L818C11*D8L608C1</f>
        <v>0.2600826497498156</v>
      </c>
      <c r="AB25" s="16" t="s">
        <v>46205</v>
      </c>
      <c r="AC25" s="21">
        <f>D6L1637C21</f>
        <v>52.380814715867395</v>
      </c>
      <c r="AD25" s="16" t="s">
        <v>46206</v>
      </c>
      <c r="AE25" s="21">
        <f>D8L818C13*D8L608C1</f>
        <v>54.011062127477253</v>
      </c>
      <c r="AF25" s="16" t="s">
        <v>46207</v>
      </c>
      <c r="AG25" s="21">
        <f>D6L1637C24</f>
        <v>52.380814715867388</v>
      </c>
      <c r="AH25" s="16" t="s">
        <v>46208</v>
      </c>
      <c r="AI25" s="21">
        <f>D8L818C15*D8L608C1</f>
        <v>54.011062127477246</v>
      </c>
      <c r="AJ25" s="16" t="s">
        <v>46209</v>
      </c>
      <c r="AK25" s="21">
        <f>D6L1640C13</f>
        <v>0.22125432849602755</v>
      </c>
      <c r="AL25" s="16" t="s">
        <v>46210</v>
      </c>
      <c r="AM25" s="21">
        <f>D8L818C17*D8L609C1</f>
        <v>0.22992431216989237</v>
      </c>
      <c r="AN25" s="16" t="s">
        <v>46211</v>
      </c>
      <c r="AO25" s="21">
        <f>D6L1640C16</f>
        <v>0.57526125408967343</v>
      </c>
      <c r="AP25" s="16" t="s">
        <v>46212</v>
      </c>
      <c r="AQ25" s="21">
        <f>D8L818C19*D8L609C1</f>
        <v>0.59780321164172201</v>
      </c>
      <c r="AR25" s="16" t="s">
        <v>46213</v>
      </c>
      <c r="AS25" s="21">
        <f>D6L1640C21</f>
        <v>36.616717187370419</v>
      </c>
      <c r="AT25" s="16" t="s">
        <v>46214</v>
      </c>
      <c r="AU25" s="21">
        <f>D8L818C21*D8L609C1</f>
        <v>38.051565230177083</v>
      </c>
      <c r="AV25" s="16" t="s">
        <v>46215</v>
      </c>
      <c r="AW25" s="21">
        <f>D6L1640C24</f>
        <v>36.616717187370412</v>
      </c>
      <c r="AX25" s="16" t="s">
        <v>46216</v>
      </c>
      <c r="AY25" s="21">
        <f>D8L818C23*D8L609C1</f>
        <v>38.051565230177076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4.3422298168617687E-2</v>
      </c>
      <c r="F27" s="16" t="s">
        <v>46244</v>
      </c>
      <c r="G27" s="21">
        <f>D8L820C1*D8L607C1</f>
        <v>5.4037641616679989E-2</v>
      </c>
      <c r="H27" s="16" t="s">
        <v>46245</v>
      </c>
      <c r="I27" s="21">
        <f>D6L1924C4</f>
        <v>0.1333214138745398</v>
      </c>
      <c r="J27" s="16" t="s">
        <v>46246</v>
      </c>
      <c r="K27" s="21">
        <f>D8L820C3*D8L607C1</f>
        <v>0.16591417512738235</v>
      </c>
      <c r="L27" s="16" t="s">
        <v>46247</v>
      </c>
      <c r="M27" s="21">
        <f>D6L1924C7</f>
        <v>4.1675360234505874</v>
      </c>
      <c r="N27" s="16" t="s">
        <v>46248</v>
      </c>
      <c r="O27" s="21">
        <f>D8L820C5*D8L607C1</f>
        <v>5.186363402169869</v>
      </c>
      <c r="P27" s="16" t="s">
        <v>46249</v>
      </c>
      <c r="Q27" s="21">
        <f>D6L1924C10</f>
        <v>3.6062116323548441</v>
      </c>
      <c r="R27" s="16" t="s">
        <v>46250</v>
      </c>
      <c r="S27" s="21">
        <f>D8L820C7*D8L607C1</f>
        <v>4.4878134046790636</v>
      </c>
      <c r="T27" s="16" t="s">
        <v>46251</v>
      </c>
      <c r="U27" s="21">
        <f>D6L1924C2</f>
        <v>4.9185339515812977E-2</v>
      </c>
      <c r="V27" s="16" t="s">
        <v>46252</v>
      </c>
      <c r="W27" s="21">
        <f>D8L820C9*D8L608C1</f>
        <v>5.0716134194547069E-2</v>
      </c>
      <c r="X27" s="16" t="s">
        <v>46253</v>
      </c>
      <c r="Y27" s="21">
        <f>D6L1924C5</f>
        <v>0.12186759904990235</v>
      </c>
      <c r="Z27" s="16" t="s">
        <v>46254</v>
      </c>
      <c r="AA27" s="21">
        <f>D8L820C11*D8L608C1</f>
        <v>0.12566048274191619</v>
      </c>
      <c r="AB27" s="16" t="s">
        <v>46255</v>
      </c>
      <c r="AC27" s="21">
        <f>D6L1924C8</f>
        <v>13.480088951717281</v>
      </c>
      <c r="AD27" s="16" t="s">
        <v>46256</v>
      </c>
      <c r="AE27" s="21">
        <f>D8L820C13*D8L608C1</f>
        <v>13.899629583931823</v>
      </c>
      <c r="AF27" s="16" t="s">
        <v>46257</v>
      </c>
      <c r="AG27" s="21">
        <f>D6L1924C11</f>
        <v>10.425762458932768</v>
      </c>
      <c r="AH27" s="16" t="s">
        <v>46258</v>
      </c>
      <c r="AI27" s="21">
        <f>D8L820C15*D8L608C1</f>
        <v>10.750243327642618</v>
      </c>
      <c r="AJ27" s="16" t="s">
        <v>46259</v>
      </c>
      <c r="AK27" s="21">
        <f>D6L1924C3</f>
        <v>5.8724553669448808E-2</v>
      </c>
      <c r="AL27" s="16" t="s">
        <v>46260</v>
      </c>
      <c r="AM27" s="21">
        <f>D8L820C17*D8L609C1</f>
        <v>6.1025710555417986E-2</v>
      </c>
      <c r="AN27" s="16" t="s">
        <v>46261</v>
      </c>
      <c r="AO27" s="21">
        <f>D6L1924C6</f>
        <v>0.18521481340925622</v>
      </c>
      <c r="AP27" s="16" t="s">
        <v>46262</v>
      </c>
      <c r="AQ27" s="21">
        <f>D8L820C19*D8L609C1</f>
        <v>0.19247256705110194</v>
      </c>
      <c r="AR27" s="16" t="s">
        <v>46263</v>
      </c>
      <c r="AS27" s="21">
        <f>D6L1924C9</f>
        <v>7.4338120427421641</v>
      </c>
      <c r="AT27" s="16" t="s">
        <v>46264</v>
      </c>
      <c r="AU27" s="21">
        <f>D8L820C21*D8L609C1</f>
        <v>7.7251104299116218</v>
      </c>
      <c r="AV27" s="16" t="s">
        <v>46265</v>
      </c>
      <c r="AW27" s="21">
        <f>D6L1924C12</f>
        <v>7.4415404296732426</v>
      </c>
      <c r="AX27" s="16" t="s">
        <v>46266</v>
      </c>
      <c r="AY27" s="21">
        <f>D8L820C23*D8L609C1</f>
        <v>7.7331416583236932</v>
      </c>
      <c r="AZ27" s="16" t="s">
        <v>46267</v>
      </c>
      <c r="BA27" s="21">
        <f>D6L1819C5/D6L1819C7</f>
        <v>6.4532103924255624E-2</v>
      </c>
      <c r="BB27" s="16" t="s">
        <v>46268</v>
      </c>
      <c r="BC27" s="21">
        <f>D8L820C25*D8L608C1</f>
        <v>6.6540535751040242E-2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FC7A19-FBE6-4B7B-9F69-9D2BFF402FB0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2.6620105370286119E-3</v>
      </c>
      <c r="F8" s="16" t="s">
        <v>46298</v>
      </c>
      <c r="G8" s="6">
        <f>D8L703C4</f>
        <v>1.0723227635435718E-3</v>
      </c>
      <c r="H8" s="16" t="s">
        <v>46299</v>
      </c>
      <c r="I8" s="6">
        <f>D8L703C6</f>
        <v>2.3382644114845431E-3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0.91691162815141258</v>
      </c>
      <c r="F10" s="16" t="s">
        <v>46304</v>
      </c>
      <c r="G10" s="6">
        <f>D8L710C4</f>
        <v>-5.147826075663582E-4</v>
      </c>
      <c r="H10" s="16" t="s">
        <v>46305</v>
      </c>
      <c r="I10" s="6">
        <f>D8L710C6</f>
        <v>1.7682526047420675E-3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11.486070891826223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4.3666826813024358</v>
      </c>
      <c r="F12" s="16" t="s">
        <v>46308</v>
      </c>
      <c r="G12" s="6">
        <f>D8L712C4</f>
        <v>0.66743035871628298</v>
      </c>
      <c r="H12" s="16" t="s">
        <v>46309</v>
      </c>
      <c r="I12" s="6">
        <f>D8L712C6</f>
        <v>1.0779224109958732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2.4801113296674511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10.867083157566611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3.8838836965757237</v>
      </c>
      <c r="F18" s="16" t="s">
        <v>46318</v>
      </c>
      <c r="G18" s="6">
        <f>D8L723C4</f>
        <v>0.54003920653505311</v>
      </c>
      <c r="H18" s="16" t="s">
        <v>46319</v>
      </c>
      <c r="I18" s="6">
        <f>D8L723C6</f>
        <v>1.3044970831584259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3.5943287149385599</v>
      </c>
      <c r="F20" s="16" t="s">
        <v>46324</v>
      </c>
      <c r="G20" s="6">
        <f>D8L725C4</f>
        <v>0.13957582206766081</v>
      </c>
      <c r="H20" s="16" t="s">
        <v>46325</v>
      </c>
      <c r="I20" s="6">
        <f>D8L725C6</f>
        <v>0.38030567518421171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3.3055065941742154</v>
      </c>
      <c r="F21" s="16" t="s">
        <v>46327</v>
      </c>
      <c r="G21" s="6">
        <f>D8L726C4</f>
        <v>4.4379548378413312E-2</v>
      </c>
      <c r="H21" s="16" t="s">
        <v>46328</v>
      </c>
      <c r="I21" s="6">
        <f>D8L726C6</f>
        <v>0.12092204695911547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6.948155725439884</v>
      </c>
      <c r="F22" s="16" t="s">
        <v>46330</v>
      </c>
      <c r="G22" s="6">
        <f>D8L727C4</f>
        <v>8.0370257212599328E-2</v>
      </c>
      <c r="H22" s="16" t="s">
        <v>46331</v>
      </c>
      <c r="I22" s="6">
        <f>D8L727C6</f>
        <v>0.22083147653951052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196.60576432642992</v>
      </c>
      <c r="F27" s="16" t="s">
        <v>46341</v>
      </c>
      <c r="G27" s="6">
        <f>D8L730C4</f>
        <v>0.31726976865977918</v>
      </c>
      <c r="H27" s="16" t="s">
        <v>46342</v>
      </c>
      <c r="I27" s="6">
        <f>D8L730C6</f>
        <v>0.29509163104834335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19.236056879583856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D0872-067E-45DA-8707-2CA5E8F115CA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4.1459065181139124E-3</v>
      </c>
      <c r="F9" s="16" t="s">
        <v>46384</v>
      </c>
      <c r="G9" s="6">
        <f>D8L802C10</f>
        <v>6.5122456687343622E-2</v>
      </c>
      <c r="H9" s="16" t="s">
        <v>46385</v>
      </c>
      <c r="I9" s="6">
        <f>D8L802C18</f>
        <v>5.3208479657902794E-4</v>
      </c>
      <c r="J9" s="16" t="s">
        <v>46386</v>
      </c>
      <c r="K9" s="6">
        <f>D8L802C4</f>
        <v>1.0779356947096183E-2</v>
      </c>
      <c r="L9" s="16" t="s">
        <v>46387</v>
      </c>
      <c r="M9" s="6">
        <f>D8L802C12</f>
        <v>0.16931838738709395</v>
      </c>
      <c r="N9" s="16" t="s">
        <v>46388</v>
      </c>
      <c r="O9" s="6">
        <f>D8L802C20</f>
        <v>1.3834204711054765E-3</v>
      </c>
      <c r="P9" s="16" t="s">
        <v>46389</v>
      </c>
      <c r="Q9" s="6">
        <f>D8L802C6</f>
        <v>0.53396443959013162</v>
      </c>
      <c r="R9" s="16" t="s">
        <v>46390</v>
      </c>
      <c r="S9" s="6">
        <f>D8L802C14</f>
        <v>30.841290931888793</v>
      </c>
      <c r="T9" s="16" t="s">
        <v>46391</v>
      </c>
      <c r="U9" s="6">
        <f>D8L802C22</f>
        <v>0.10177844864483689</v>
      </c>
      <c r="V9" s="16" t="s">
        <v>46392</v>
      </c>
      <c r="W9" s="6">
        <f>D8L802C8</f>
        <v>0.53396443959013151</v>
      </c>
      <c r="X9" s="16" t="s">
        <v>46393</v>
      </c>
      <c r="Y9" s="6">
        <f>D8L802C16</f>
        <v>30.841290931888796</v>
      </c>
      <c r="Z9" s="16" t="s">
        <v>46394</v>
      </c>
      <c r="AA9" s="6">
        <f>D8L802C24</f>
        <v>0.10177844864483687</v>
      </c>
      <c r="AB9" s="16" t="s">
        <v>46395</v>
      </c>
      <c r="AC9" s="6">
        <f>D8L802C26</f>
        <v>0.32956257605961903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3.2408303289193287E-2</v>
      </c>
      <c r="F10" s="16" t="s">
        <v>46397</v>
      </c>
      <c r="G10" s="6">
        <f>D8L803C10</f>
        <v>4.0387986348559925E-2</v>
      </c>
      <c r="H10" s="16" t="s">
        <v>46398</v>
      </c>
      <c r="I10" s="6">
        <f>D8L803C18</f>
        <v>1.1335942384350288E-2</v>
      </c>
      <c r="J10" s="16" t="s">
        <v>46399</v>
      </c>
      <c r="K10" s="6">
        <f>D8L803C4</f>
        <v>8.4261588551902578E-2</v>
      </c>
      <c r="L10" s="16" t="s">
        <v>46400</v>
      </c>
      <c r="M10" s="6">
        <f>D8L803C12</f>
        <v>0.10500876450625585</v>
      </c>
      <c r="N10" s="16" t="s">
        <v>46401</v>
      </c>
      <c r="O10" s="6">
        <f>D8L803C20</f>
        <v>2.9473450199310806E-2</v>
      </c>
      <c r="P10" s="16" t="s">
        <v>46402</v>
      </c>
      <c r="Q10" s="6">
        <f>D8L803C6</f>
        <v>3.7773045786246158</v>
      </c>
      <c r="R10" s="16" t="s">
        <v>46403</v>
      </c>
      <c r="S10" s="6">
        <f>D8L803C14</f>
        <v>15.071960336379444</v>
      </c>
      <c r="T10" s="16" t="s">
        <v>46404</v>
      </c>
      <c r="U10" s="6">
        <f>D8L803C22</f>
        <v>2.0289829808018722</v>
      </c>
      <c r="V10" s="16" t="s">
        <v>46405</v>
      </c>
      <c r="W10" s="6">
        <f>D8L803C8</f>
        <v>3.7773045786246158</v>
      </c>
      <c r="X10" s="16" t="s">
        <v>46406</v>
      </c>
      <c r="Y10" s="6">
        <f>D8L803C16</f>
        <v>15.071960336379444</v>
      </c>
      <c r="Z10" s="16" t="s">
        <v>46407</v>
      </c>
      <c r="AA10" s="6">
        <f>D8L803C24</f>
        <v>2.0289829808018722</v>
      </c>
      <c r="AB10" s="16" t="s">
        <v>46408</v>
      </c>
      <c r="AC10" s="6">
        <f>D8L803C26</f>
        <v>0.38857692678037153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4.4353079921579205E-2</v>
      </c>
      <c r="F11" s="16" t="s">
        <v>46410</v>
      </c>
      <c r="G11" s="6">
        <f>D8L804C10</f>
        <v>3.8219406306022045E-2</v>
      </c>
      <c r="H11" s="16" t="s">
        <v>46411</v>
      </c>
      <c r="I11" s="6">
        <f>D8L804C18</f>
        <v>8.9468554342031853E-2</v>
      </c>
      <c r="J11" s="16" t="s">
        <v>46412</v>
      </c>
      <c r="K11" s="6">
        <f>D8L804C4</f>
        <v>0.11531800779610603</v>
      </c>
      <c r="L11" s="16" t="s">
        <v>46413</v>
      </c>
      <c r="M11" s="6">
        <f>D8L804C12</f>
        <v>9.9370456395657419E-2</v>
      </c>
      <c r="N11" s="16" t="s">
        <v>46414</v>
      </c>
      <c r="O11" s="6">
        <f>D8L804C20</f>
        <v>0.23261824128928252</v>
      </c>
      <c r="P11" s="16" t="s">
        <v>46415</v>
      </c>
      <c r="Q11" s="6">
        <f>D8L804C6</f>
        <v>3.0228326380134383</v>
      </c>
      <c r="R11" s="16" t="s">
        <v>46416</v>
      </c>
      <c r="S11" s="6">
        <f>D8L804C14</f>
        <v>4.8795057818419343</v>
      </c>
      <c r="T11" s="16" t="s">
        <v>46417</v>
      </c>
      <c r="U11" s="6">
        <f>D8L804C22</f>
        <v>8.9664145485309312</v>
      </c>
      <c r="V11" s="16" t="s">
        <v>46418</v>
      </c>
      <c r="W11" s="6">
        <f>D8L804C8</f>
        <v>3.0228326380134383</v>
      </c>
      <c r="X11" s="16" t="s">
        <v>46419</v>
      </c>
      <c r="Y11" s="6">
        <f>D8L804C16</f>
        <v>4.8795057818419343</v>
      </c>
      <c r="Z11" s="16" t="s">
        <v>46420</v>
      </c>
      <c r="AA11" s="6">
        <f>D8L804C24</f>
        <v>8.9664145485309295</v>
      </c>
      <c r="AB11" s="16" t="s">
        <v>46421</v>
      </c>
      <c r="AC11" s="6">
        <f>D8L804C26</f>
        <v>1.4270477780994339E-2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9.0192640710087438E-2</v>
      </c>
      <c r="F12" s="16" t="s">
        <v>46423</v>
      </c>
      <c r="G12" s="6">
        <f>D8L805C10</f>
        <v>4.3342682520885772E-2</v>
      </c>
      <c r="H12" s="16" t="s">
        <v>46424</v>
      </c>
      <c r="I12" s="6">
        <f>D8L805C18</f>
        <v>9.9242734326266568E-2</v>
      </c>
      <c r="J12" s="16" t="s">
        <v>46425</v>
      </c>
      <c r="K12" s="6">
        <f>D8L805C4</f>
        <v>0.23450086584622715</v>
      </c>
      <c r="L12" s="16" t="s">
        <v>46426</v>
      </c>
      <c r="M12" s="6">
        <f>D8L805C12</f>
        <v>0.11269097455430296</v>
      </c>
      <c r="N12" s="16" t="s">
        <v>46427</v>
      </c>
      <c r="O12" s="6">
        <f>D8L805C20</f>
        <v>0.2580311092482927</v>
      </c>
      <c r="P12" s="16" t="s">
        <v>46428</v>
      </c>
      <c r="Q12" s="6">
        <f>D8L805C6</f>
        <v>6.7687148651149895</v>
      </c>
      <c r="R12" s="16" t="s">
        <v>46429</v>
      </c>
      <c r="S12" s="6">
        <f>D8L805C14</f>
        <v>6.2199725548730358</v>
      </c>
      <c r="T12" s="16" t="s">
        <v>46430</v>
      </c>
      <c r="U12" s="6">
        <f>D8L805C22</f>
        <v>11.803969027851645</v>
      </c>
      <c r="V12" s="16" t="s">
        <v>46431</v>
      </c>
      <c r="W12" s="6">
        <f>D8L805C8</f>
        <v>6.7687148651149895</v>
      </c>
      <c r="X12" s="16" t="s">
        <v>46432</v>
      </c>
      <c r="Y12" s="6">
        <f>D8L805C16</f>
        <v>6.2199725548730358</v>
      </c>
      <c r="Z12" s="16" t="s">
        <v>46433</v>
      </c>
      <c r="AA12" s="6">
        <f>D8L805C24</f>
        <v>11.803969027851647</v>
      </c>
      <c r="AB12" s="16" t="s">
        <v>46434</v>
      </c>
      <c r="AC12" s="6">
        <f>D8L805C26</f>
        <v>3.4584273145188846E-2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3.813148340536153E-2</v>
      </c>
      <c r="F13" s="16" t="s">
        <v>46436</v>
      </c>
      <c r="G13" s="6">
        <f>D8L806C10</f>
        <v>3.8076741323823743E-2</v>
      </c>
      <c r="H13" s="16" t="s">
        <v>46437</v>
      </c>
      <c r="I13" s="6">
        <f>D8L806C18</f>
        <v>4.8789931411233882E-2</v>
      </c>
      <c r="J13" s="16" t="s">
        <v>46438</v>
      </c>
      <c r="K13" s="6">
        <f>D8L806C4</f>
        <v>9.9141856853939864E-2</v>
      </c>
      <c r="L13" s="16" t="s">
        <v>46439</v>
      </c>
      <c r="M13" s="6">
        <f>D8L806C12</f>
        <v>9.8999527441941598E-2</v>
      </c>
      <c r="N13" s="16" t="s">
        <v>46440</v>
      </c>
      <c r="O13" s="6">
        <f>D8L806C20</f>
        <v>0.12685382166920806</v>
      </c>
      <c r="P13" s="16" t="s">
        <v>46441</v>
      </c>
      <c r="Q13" s="6">
        <f>D8L806C6</f>
        <v>4.4400732310666813</v>
      </c>
      <c r="R13" s="16" t="s">
        <v>46442</v>
      </c>
      <c r="S13" s="6">
        <f>D8L806C14</f>
        <v>9.0753109407455383</v>
      </c>
      <c r="T13" s="16" t="s">
        <v>46443</v>
      </c>
      <c r="U13" s="6">
        <f>D8L806C22</f>
        <v>8.783142115660814</v>
      </c>
      <c r="V13" s="16" t="s">
        <v>46444</v>
      </c>
      <c r="W13" s="6">
        <f>D8L806C8</f>
        <v>4.4400732310666813</v>
      </c>
      <c r="X13" s="16" t="s">
        <v>46445</v>
      </c>
      <c r="Y13" s="6">
        <f>D8L806C16</f>
        <v>9.0753109407455401</v>
      </c>
      <c r="Z13" s="16" t="s">
        <v>46446</v>
      </c>
      <c r="AA13" s="6">
        <f>D8L806C24</f>
        <v>8.783142115660814</v>
      </c>
      <c r="AB13" s="16" t="s">
        <v>46447</v>
      </c>
      <c r="AC13" s="6">
        <f>D8L806C26</f>
        <v>1.0969110040992196E-2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3.8206206123023626E-2</v>
      </c>
      <c r="F14" s="16" t="s">
        <v>46449</v>
      </c>
      <c r="G14" s="6">
        <f>D8L807C10</f>
        <v>5.946821671411729E-2</v>
      </c>
      <c r="H14" s="16" t="s">
        <v>46450</v>
      </c>
      <c r="I14" s="6">
        <f>D8L807C18</f>
        <v>0.17778025924701718</v>
      </c>
      <c r="J14" s="16" t="s">
        <v>46451</v>
      </c>
      <c r="K14" s="6">
        <f>D8L807C4</f>
        <v>9.9336135919861471E-2</v>
      </c>
      <c r="L14" s="16" t="s">
        <v>46452</v>
      </c>
      <c r="M14" s="6">
        <f>D8L807C12</f>
        <v>0.15461736345670482</v>
      </c>
      <c r="N14" s="16" t="s">
        <v>46453</v>
      </c>
      <c r="O14" s="6">
        <f>D8L807C20</f>
        <v>0.46222867404224455</v>
      </c>
      <c r="P14" s="16" t="s">
        <v>46454</v>
      </c>
      <c r="Q14" s="6">
        <f>D8L807C6</f>
        <v>2.5811374439736148</v>
      </c>
      <c r="R14" s="16" t="s">
        <v>46455</v>
      </c>
      <c r="S14" s="6">
        <f>D8L807C14</f>
        <v>8.0025872062896823</v>
      </c>
      <c r="T14" s="16" t="s">
        <v>46456</v>
      </c>
      <c r="U14" s="6">
        <f>D8L807C22</f>
        <v>18.577411251555112</v>
      </c>
      <c r="V14" s="16" t="s">
        <v>46457</v>
      </c>
      <c r="W14" s="6">
        <f>D8L807C8</f>
        <v>2.5811374439736139</v>
      </c>
      <c r="X14" s="16" t="s">
        <v>46458</v>
      </c>
      <c r="Y14" s="6">
        <f>D8L807C16</f>
        <v>8.0025872062896859</v>
      </c>
      <c r="Z14" s="16" t="s">
        <v>46459</v>
      </c>
      <c r="AA14" s="6">
        <f>D8L807C24</f>
        <v>18.577411251555116</v>
      </c>
      <c r="AB14" s="16" t="s">
        <v>46460</v>
      </c>
      <c r="AC14" s="6">
        <f>D8L807C26</f>
        <v>5.7068165951983871E-3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0.11754218347673748</v>
      </c>
      <c r="F15" s="16" t="s">
        <v>46462</v>
      </c>
      <c r="G15" s="6">
        <f>D8L808C10</f>
        <v>5.2810821994085808E-2</v>
      </c>
      <c r="H15" s="16" t="s">
        <v>46463</v>
      </c>
      <c r="I15" s="6">
        <f>D8L808C18</f>
        <v>0.11157402663823539</v>
      </c>
      <c r="J15" s="16" t="s">
        <v>46464</v>
      </c>
      <c r="K15" s="6">
        <f>D8L808C4</f>
        <v>0.30560967703951725</v>
      </c>
      <c r="L15" s="16" t="s">
        <v>46465</v>
      </c>
      <c r="M15" s="6">
        <f>D8L808C12</f>
        <v>0.1373081371846232</v>
      </c>
      <c r="N15" s="16" t="s">
        <v>46466</v>
      </c>
      <c r="O15" s="6">
        <f>D8L808C20</f>
        <v>0.29009246925941223</v>
      </c>
      <c r="P15" s="16" t="s">
        <v>46467</v>
      </c>
      <c r="Q15" s="6">
        <f>D8L808C6</f>
        <v>3.9003882922641888</v>
      </c>
      <c r="R15" s="16" t="s">
        <v>46468</v>
      </c>
      <c r="S15" s="6">
        <f>D8L808C14</f>
        <v>2.8441131033894083</v>
      </c>
      <c r="T15" s="16" t="s">
        <v>46469</v>
      </c>
      <c r="U15" s="6">
        <f>D8L808C22</f>
        <v>5.4375186820307189</v>
      </c>
      <c r="V15" s="16" t="s">
        <v>46470</v>
      </c>
      <c r="W15" s="6">
        <f>D8L808C8</f>
        <v>3.9003882922641888</v>
      </c>
      <c r="X15" s="16" t="s">
        <v>46471</v>
      </c>
      <c r="Y15" s="6">
        <f>D8L808C16</f>
        <v>2.8441131033894083</v>
      </c>
      <c r="Z15" s="16" t="s">
        <v>46472</v>
      </c>
      <c r="AA15" s="6">
        <f>D8L808C24</f>
        <v>5.4375186820307198</v>
      </c>
      <c r="AB15" s="16" t="s">
        <v>46473</v>
      </c>
      <c r="AC15" s="6">
        <f>D8L808C26</f>
        <v>3.918072230324246E-6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2.1206969631635143E-3</v>
      </c>
      <c r="F16" s="16" t="s">
        <v>46475</v>
      </c>
      <c r="G16" s="6">
        <f>D8L809C10</f>
        <v>0.12966654519732643</v>
      </c>
      <c r="H16" s="16" t="s">
        <v>46476</v>
      </c>
      <c r="I16" s="6">
        <f>D8L809C18</f>
        <v>1.3225166665071645E-3</v>
      </c>
      <c r="J16" s="16" t="s">
        <v>46477</v>
      </c>
      <c r="K16" s="6">
        <f>D8L809C4</f>
        <v>5.5138121042251423E-3</v>
      </c>
      <c r="L16" s="16" t="s">
        <v>46478</v>
      </c>
      <c r="M16" s="6">
        <f>D8L809C12</f>
        <v>0.33713301751305019</v>
      </c>
      <c r="N16" s="16" t="s">
        <v>46479</v>
      </c>
      <c r="O16" s="6">
        <f>D8L809C20</f>
        <v>3.4385433329186376E-3</v>
      </c>
      <c r="P16" s="16" t="s">
        <v>46480</v>
      </c>
      <c r="Q16" s="6">
        <f>D8L809C6</f>
        <v>0.30627000551641315</v>
      </c>
      <c r="R16" s="16" t="s">
        <v>46481</v>
      </c>
      <c r="S16" s="6">
        <f>D8L809C14</f>
        <v>41.292156647424349</v>
      </c>
      <c r="T16" s="16" t="s">
        <v>46482</v>
      </c>
      <c r="U16" s="6">
        <f>D8L809C22</f>
        <v>0.27922829946670608</v>
      </c>
      <c r="V16" s="16" t="s">
        <v>46483</v>
      </c>
      <c r="W16" s="6">
        <f>D8L809C8</f>
        <v>0.30627000551641315</v>
      </c>
      <c r="X16" s="16" t="s">
        <v>46484</v>
      </c>
      <c r="Y16" s="6">
        <f>D8L809C16</f>
        <v>41.292156647424349</v>
      </c>
      <c r="Z16" s="16" t="s">
        <v>46485</v>
      </c>
      <c r="AA16" s="6">
        <f>D8L809C24</f>
        <v>0.27922829946670608</v>
      </c>
      <c r="AB16" s="16" t="s">
        <v>46486</v>
      </c>
      <c r="AC16" s="6">
        <f>D8L809C26</f>
        <v>5.4913174763544467E-4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1.0553014277833167E-2</v>
      </c>
      <c r="F17" s="16" t="s">
        <v>46488</v>
      </c>
      <c r="G17" s="6">
        <f>D8L810C10</f>
        <v>3.6583692536889124E-2</v>
      </c>
      <c r="H17" s="16" t="s">
        <v>46489</v>
      </c>
      <c r="I17" s="6">
        <f>D8L810C18</f>
        <v>8.9829191267404018E-3</v>
      </c>
      <c r="J17" s="16" t="s">
        <v>46490</v>
      </c>
      <c r="K17" s="6">
        <f>D8L810C4</f>
        <v>2.7437837122366224E-2</v>
      </c>
      <c r="L17" s="16" t="s">
        <v>46491</v>
      </c>
      <c r="M17" s="6">
        <f>D8L810C12</f>
        <v>9.5117600595911955E-2</v>
      </c>
      <c r="N17" s="16" t="s">
        <v>46492</v>
      </c>
      <c r="O17" s="6">
        <f>D8L810C20</f>
        <v>2.335558972952503E-2</v>
      </c>
      <c r="P17" s="16" t="s">
        <v>46493</v>
      </c>
      <c r="Q17" s="6">
        <f>D8L810C6</f>
        <v>1.6164147394149631</v>
      </c>
      <c r="R17" s="16" t="s">
        <v>46494</v>
      </c>
      <c r="S17" s="6">
        <f>D8L810C14</f>
        <v>15.57516676214917</v>
      </c>
      <c r="T17" s="16" t="s">
        <v>46495</v>
      </c>
      <c r="U17" s="6">
        <f>D8L810C22</f>
        <v>2.1271397492505733</v>
      </c>
      <c r="V17" s="16" t="s">
        <v>46496</v>
      </c>
      <c r="W17" s="6">
        <f>D8L810C8</f>
        <v>1.6164147394149626</v>
      </c>
      <c r="X17" s="16" t="s">
        <v>46497</v>
      </c>
      <c r="Y17" s="6">
        <f>D8L810C16</f>
        <v>15.575166762149165</v>
      </c>
      <c r="Z17" s="16" t="s">
        <v>46498</v>
      </c>
      <c r="AA17" s="6">
        <f>D8L810C24</f>
        <v>2.1271397492505733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4.8117872043706501E-4</v>
      </c>
      <c r="F18" s="16" t="s">
        <v>46501</v>
      </c>
      <c r="G18" s="6">
        <f>D8L811C10</f>
        <v>4.4755507112835206E-2</v>
      </c>
      <c r="H18" s="16" t="s">
        <v>46502</v>
      </c>
      <c r="I18" s="6">
        <f>D8L811C18</f>
        <v>1.930589001214441E-3</v>
      </c>
      <c r="J18" s="16" t="s">
        <v>46503</v>
      </c>
      <c r="K18" s="6">
        <f>D8L811C4</f>
        <v>1.2510646731363688E-3</v>
      </c>
      <c r="L18" s="16" t="s">
        <v>46504</v>
      </c>
      <c r="M18" s="6">
        <f>D8L811C12</f>
        <v>0.11636431849337116</v>
      </c>
      <c r="N18" s="16" t="s">
        <v>46505</v>
      </c>
      <c r="O18" s="6">
        <f>D8L811C20</f>
        <v>5.019531403157535E-3</v>
      </c>
      <c r="P18" s="16" t="s">
        <v>46506</v>
      </c>
      <c r="Q18" s="6">
        <f>D8L811C6</f>
        <v>4.1025940133552846E-2</v>
      </c>
      <c r="R18" s="16" t="s">
        <v>46507</v>
      </c>
      <c r="S18" s="6">
        <f>D8L811C14</f>
        <v>13.321739291906594</v>
      </c>
      <c r="T18" s="16" t="s">
        <v>46508</v>
      </c>
      <c r="U18" s="6">
        <f>D8L811C22</f>
        <v>0.2523377796115005</v>
      </c>
      <c r="V18" s="16" t="s">
        <v>46509</v>
      </c>
      <c r="W18" s="6">
        <f>D8L811C8</f>
        <v>4.1025940133552846E-2</v>
      </c>
      <c r="X18" s="16" t="s">
        <v>46510</v>
      </c>
      <c r="Y18" s="6">
        <f>D8L811C16</f>
        <v>13.321739291906596</v>
      </c>
      <c r="Z18" s="16" t="s">
        <v>46511</v>
      </c>
      <c r="AA18" s="6">
        <f>D8L811C24</f>
        <v>0.2523377796115005</v>
      </c>
      <c r="AB18" s="16" t="s">
        <v>46512</v>
      </c>
      <c r="AC18" s="6">
        <f>D8L811C26</f>
        <v>0.17894869101964048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0.23022184221826059</v>
      </c>
      <c r="F19" s="16" t="s">
        <v>46514</v>
      </c>
      <c r="G19" s="6">
        <f>D8L812C10+D8L818C10</f>
        <v>0.16315023765356154</v>
      </c>
      <c r="H19" s="16" t="s">
        <v>46515</v>
      </c>
      <c r="I19" s="6">
        <f>D8L812C18+D8L818C18</f>
        <v>0.23028736199230734</v>
      </c>
      <c r="J19" s="16" t="s">
        <v>46516</v>
      </c>
      <c r="K19" s="6">
        <f>D8L812C4+D8L818C4</f>
        <v>0.59857678976747697</v>
      </c>
      <c r="L19" s="16" t="s">
        <v>46517</v>
      </c>
      <c r="M19" s="6">
        <f>D8L812C12+D8L818C12</f>
        <v>0.42419061789926127</v>
      </c>
      <c r="N19" s="16" t="s">
        <v>46518</v>
      </c>
      <c r="O19" s="6">
        <f>D8L812C20+D8L818C20</f>
        <v>0.59874714118000094</v>
      </c>
      <c r="P19" s="16" t="s">
        <v>46519</v>
      </c>
      <c r="Q19" s="6">
        <f>D8L812C6+D8L818C6</f>
        <v>25.045271618900514</v>
      </c>
      <c r="R19" s="16" t="s">
        <v>46520</v>
      </c>
      <c r="S19" s="6">
        <f>D8L812C14+D8L818C14</f>
        <v>71.928152336832341</v>
      </c>
      <c r="T19" s="16" t="s">
        <v>46521</v>
      </c>
      <c r="U19" s="6">
        <f>D8L812C22+D8L818C22</f>
        <v>38.091802295817857</v>
      </c>
      <c r="V19" s="16" t="s">
        <v>46522</v>
      </c>
      <c r="W19" s="6">
        <f>D8L812C8+D8L818C8</f>
        <v>25.045271618900518</v>
      </c>
      <c r="X19" s="16" t="s">
        <v>46523</v>
      </c>
      <c r="Y19" s="6">
        <f>D8L812C16+D8L818C16</f>
        <v>71.928152336832326</v>
      </c>
      <c r="Z19" s="16" t="s">
        <v>46524</v>
      </c>
      <c r="AA19" s="6">
        <f>D8L812C24+D8L818C24</f>
        <v>38.09180229581785</v>
      </c>
      <c r="AB19" s="16" t="s">
        <v>46525</v>
      </c>
      <c r="AC19" s="6">
        <f>D8L812C26+D8L818C26</f>
        <v>0.1901188032228964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6.8269414209212814E-2</v>
      </c>
      <c r="H20" s="16" t="s">
        <v>46528</v>
      </c>
      <c r="I20" s="6">
        <f>D8L813C18</f>
        <v>4.3275830240902396E-3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0.17750047694395282</v>
      </c>
      <c r="N20" s="16" t="s">
        <v>46531</v>
      </c>
      <c r="O20" s="6">
        <f>D8L813C20</f>
        <v>1.1251715862634591E-2</v>
      </c>
      <c r="P20" s="16" t="s">
        <v>46532</v>
      </c>
      <c r="Q20" s="6">
        <f>D8L813C6</f>
        <v>0</v>
      </c>
      <c r="R20" s="16" t="s">
        <v>46533</v>
      </c>
      <c r="S20" s="6">
        <f>D8L813C14</f>
        <v>43.627257020356616</v>
      </c>
      <c r="T20" s="16" t="s">
        <v>46534</v>
      </c>
      <c r="U20" s="6">
        <f>D8L813C22</f>
        <v>0.8934763855308776</v>
      </c>
      <c r="V20" s="16" t="s">
        <v>46535</v>
      </c>
      <c r="W20" s="6">
        <f>D8L813C8</f>
        <v>0</v>
      </c>
      <c r="X20" s="16" t="s">
        <v>46536</v>
      </c>
      <c r="Y20" s="6">
        <f>D8L813C16</f>
        <v>43.627257020356616</v>
      </c>
      <c r="Z20" s="16" t="s">
        <v>46537</v>
      </c>
      <c r="AA20" s="6">
        <f>D8L813C24</f>
        <v>0.89347638553087749</v>
      </c>
      <c r="AB20" s="16" t="s">
        <v>46538</v>
      </c>
      <c r="AC20" s="6">
        <f>D8L813C26</f>
        <v>6.8741532461777485E-2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5.091071685106608E-2</v>
      </c>
      <c r="F21" s="16" t="s">
        <v>46540</v>
      </c>
      <c r="G21" s="6">
        <f>D8L814C10</f>
        <v>7.6683596686423827E-2</v>
      </c>
      <c r="H21" s="16" t="s">
        <v>46541</v>
      </c>
      <c r="I21" s="6">
        <f>D8L814C18</f>
        <v>2.618280318777965E-2</v>
      </c>
      <c r="J21" s="16" t="s">
        <v>46542</v>
      </c>
      <c r="K21" s="6">
        <f>D8L814C4</f>
        <v>0.1323678638127718</v>
      </c>
      <c r="L21" s="16" t="s">
        <v>46543</v>
      </c>
      <c r="M21" s="6">
        <f>D8L814C12</f>
        <v>0.1993773513847025</v>
      </c>
      <c r="N21" s="16" t="s">
        <v>46544</v>
      </c>
      <c r="O21" s="6">
        <f>D8L814C20</f>
        <v>6.8075288288227329E-2</v>
      </c>
      <c r="P21" s="16" t="s">
        <v>46545</v>
      </c>
      <c r="Q21" s="6">
        <f>D8L814C6</f>
        <v>6.3243660918521822</v>
      </c>
      <c r="R21" s="16" t="s">
        <v>46546</v>
      </c>
      <c r="S21" s="6">
        <f>D8L814C14</f>
        <v>27.115319608282498</v>
      </c>
      <c r="T21" s="16" t="s">
        <v>46547</v>
      </c>
      <c r="U21" s="6">
        <f>D8L814C22</f>
        <v>5.3292546855450578</v>
      </c>
      <c r="V21" s="16" t="s">
        <v>46548</v>
      </c>
      <c r="W21" s="6">
        <f>D8L814C8</f>
        <v>6.3243660918521822</v>
      </c>
      <c r="X21" s="16" t="s">
        <v>46549</v>
      </c>
      <c r="Y21" s="6">
        <f>D8L814C16</f>
        <v>27.115319608282494</v>
      </c>
      <c r="Z21" s="16" t="s">
        <v>46550</v>
      </c>
      <c r="AA21" s="6">
        <f>D8L814C24</f>
        <v>5.3292546855450578</v>
      </c>
      <c r="AB21" s="16" t="s">
        <v>46551</v>
      </c>
      <c r="AC21" s="6">
        <f>D8L814C26</f>
        <v>0.30539155482982638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2.1895651314997938E-3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2.777582077230601E-3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1.0810550045196401E-3</v>
      </c>
      <c r="F24" s="16" t="s">
        <v>46555</v>
      </c>
      <c r="G24" s="6">
        <f>D8L817C10</f>
        <v>1.3929226084217105E-2</v>
      </c>
      <c r="H24" s="16" t="s">
        <v>46556</v>
      </c>
      <c r="I24" s="6">
        <f>D8L817C18</f>
        <v>4.8820270244069944E-2</v>
      </c>
      <c r="J24" s="16" t="s">
        <v>46557</v>
      </c>
      <c r="K24" s="6">
        <f>D8L817C4</f>
        <v>2.8107430117510633E-3</v>
      </c>
      <c r="L24" s="16" t="s">
        <v>46558</v>
      </c>
      <c r="M24" s="6">
        <f>D8L817C12</f>
        <v>3.621598781896454E-2</v>
      </c>
      <c r="N24" s="16" t="s">
        <v>46559</v>
      </c>
      <c r="O24" s="6">
        <f>D8L817C20</f>
        <v>0.12693270263458201</v>
      </c>
      <c r="P24" s="16" t="s">
        <v>46560</v>
      </c>
      <c r="Q24" s="6">
        <f>D8L817C6</f>
        <v>6.6360274944960745E-2</v>
      </c>
      <c r="R24" s="16" t="s">
        <v>46561</v>
      </c>
      <c r="S24" s="6">
        <f>D8L817C14</f>
        <v>4.4192724512451766</v>
      </c>
      <c r="T24" s="16" t="s">
        <v>46562</v>
      </c>
      <c r="U24" s="6">
        <f>D8L817C22</f>
        <v>4.4650102747911333</v>
      </c>
      <c r="V24" s="16" t="s">
        <v>46563</v>
      </c>
      <c r="W24" s="6">
        <f>D8L817C8</f>
        <v>6.6360274944960759E-2</v>
      </c>
      <c r="X24" s="16" t="s">
        <v>46564</v>
      </c>
      <c r="Y24" s="6">
        <f>D8L817C16</f>
        <v>4.4192724512451766</v>
      </c>
      <c r="Z24" s="16" t="s">
        <v>46565</v>
      </c>
      <c r="AA24" s="6">
        <f>D8L817C24</f>
        <v>4.4650102747911342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0.18175484448100762</v>
      </c>
      <c r="F25" s="16" t="s">
        <v>46568</v>
      </c>
      <c r="G25" s="6">
        <f>D8L818C10</f>
        <v>0.10003178836531332</v>
      </c>
      <c r="H25" s="16" t="s">
        <v>46569</v>
      </c>
      <c r="I25" s="6">
        <f>D8L818C18</f>
        <v>0.22992431216989237</v>
      </c>
      <c r="J25" s="16" t="s">
        <v>46570</v>
      </c>
      <c r="K25" s="6">
        <f>D8L818C4</f>
        <v>0.47256259565061925</v>
      </c>
      <c r="L25" s="16" t="s">
        <v>46571</v>
      </c>
      <c r="M25" s="6">
        <f>D8L818C12</f>
        <v>0.2600826497498156</v>
      </c>
      <c r="N25" s="16" t="s">
        <v>46572</v>
      </c>
      <c r="O25" s="6">
        <f>D8L818C20</f>
        <v>0.59780321164172201</v>
      </c>
      <c r="P25" s="16" t="s">
        <v>46573</v>
      </c>
      <c r="Q25" s="6">
        <f>D8L818C6</f>
        <v>19.772665374479384</v>
      </c>
      <c r="R25" s="16" t="s">
        <v>46574</v>
      </c>
      <c r="S25" s="6">
        <f>D8L818C14</f>
        <v>54.011062127477253</v>
      </c>
      <c r="T25" s="16" t="s">
        <v>46575</v>
      </c>
      <c r="U25" s="6">
        <f>D8L818C22</f>
        <v>38.051565230177083</v>
      </c>
      <c r="V25" s="16" t="s">
        <v>46576</v>
      </c>
      <c r="W25" s="6">
        <f>D8L818C8</f>
        <v>19.772665374479384</v>
      </c>
      <c r="X25" s="16" t="s">
        <v>46577</v>
      </c>
      <c r="Y25" s="6">
        <f>D8L818C16</f>
        <v>54.011062127477246</v>
      </c>
      <c r="Z25" s="16" t="s">
        <v>46578</v>
      </c>
      <c r="AA25" s="6">
        <f>D8L818C24</f>
        <v>38.051565230177076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5.4037641616679989E-2</v>
      </c>
      <c r="F27" s="16" t="s">
        <v>46594</v>
      </c>
      <c r="G27" s="6">
        <f>D8L820C10</f>
        <v>5.0716134194547069E-2</v>
      </c>
      <c r="H27" s="16" t="s">
        <v>46595</v>
      </c>
      <c r="I27" s="6">
        <f>D8L820C18</f>
        <v>6.1025710555417986E-2</v>
      </c>
      <c r="J27" s="16" t="s">
        <v>46596</v>
      </c>
      <c r="K27" s="6">
        <f>D8L820C4</f>
        <v>0.16591417512738235</v>
      </c>
      <c r="L27" s="16" t="s">
        <v>46597</v>
      </c>
      <c r="M27" s="6">
        <f>D8L820C12</f>
        <v>0.12566048274191619</v>
      </c>
      <c r="N27" s="16" t="s">
        <v>46598</v>
      </c>
      <c r="O27" s="6">
        <f>D8L820C20</f>
        <v>0.19247256705110194</v>
      </c>
      <c r="P27" s="16" t="s">
        <v>46599</v>
      </c>
      <c r="Q27" s="6">
        <f>D8L820C6</f>
        <v>5.186363402169869</v>
      </c>
      <c r="R27" s="16" t="s">
        <v>46600</v>
      </c>
      <c r="S27" s="6">
        <f>D8L820C14</f>
        <v>13.899629583931823</v>
      </c>
      <c r="T27" s="16" t="s">
        <v>46601</v>
      </c>
      <c r="U27" s="6">
        <f>D8L820C22</f>
        <v>7.7251104299116218</v>
      </c>
      <c r="V27" s="16" t="s">
        <v>46602</v>
      </c>
      <c r="W27" s="6">
        <f>D8L820C8</f>
        <v>4.4878134046790636</v>
      </c>
      <c r="X27" s="16" t="s">
        <v>46603</v>
      </c>
      <c r="Y27" s="6">
        <f>D8L820C16</f>
        <v>10.750243327642618</v>
      </c>
      <c r="Z27" s="16" t="s">
        <v>46604</v>
      </c>
      <c r="AA27" s="6">
        <f>D8L820C24</f>
        <v>7.7331416583236932</v>
      </c>
      <c r="AB27" s="16" t="s">
        <v>46605</v>
      </c>
      <c r="AC27" s="6">
        <f>D8L820C26</f>
        <v>6.6540535751040242E-2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0.23022184221826059</v>
      </c>
      <c r="F28" s="16" t="s">
        <v>46607</v>
      </c>
      <c r="G28" s="6">
        <f>E1L212C2</f>
        <v>0.16315023765356154</v>
      </c>
      <c r="H28" s="16" t="s">
        <v>46608</v>
      </c>
      <c r="I28" s="6">
        <f>E1L212C3</f>
        <v>0.23028736199230734</v>
      </c>
      <c r="J28" s="16" t="s">
        <v>46609</v>
      </c>
      <c r="K28" s="6">
        <f>E1L212C4</f>
        <v>0.59857678976747697</v>
      </c>
      <c r="L28" s="16" t="s">
        <v>46610</v>
      </c>
      <c r="M28" s="6">
        <f>E1L212C5</f>
        <v>0.42419061789926127</v>
      </c>
      <c r="N28" s="16" t="s">
        <v>46611</v>
      </c>
      <c r="O28" s="6">
        <f>E1L212C6</f>
        <v>0.59874714118000094</v>
      </c>
      <c r="P28" s="16" t="s">
        <v>46612</v>
      </c>
      <c r="Q28" s="6">
        <f>E1L212C7</f>
        <v>25.045271618900514</v>
      </c>
      <c r="R28" s="16" t="s">
        <v>46613</v>
      </c>
      <c r="S28" s="6">
        <f>E1L212C8</f>
        <v>71.928152336832341</v>
      </c>
      <c r="T28" s="16" t="s">
        <v>46614</v>
      </c>
      <c r="U28" s="6">
        <f>E1L212C9</f>
        <v>38.091802295817857</v>
      </c>
      <c r="V28" s="16" t="s">
        <v>46615</v>
      </c>
      <c r="W28" s="6">
        <f>E1L212C10</f>
        <v>25.045271618900518</v>
      </c>
      <c r="X28" s="16" t="s">
        <v>46616</v>
      </c>
      <c r="Y28" s="6">
        <f>E1L212C11</f>
        <v>71.928152336832326</v>
      </c>
      <c r="Z28" s="16" t="s">
        <v>46617</v>
      </c>
      <c r="AA28" s="6">
        <f>E1L212C12</f>
        <v>38.09180229581785</v>
      </c>
      <c r="AB28" s="16" t="s">
        <v>46618</v>
      </c>
      <c r="AC28" s="6">
        <f>E1L212C13</f>
        <v>0.1901188032228964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398EC-DBFE-4D71-93EC-CC84EC56F54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1CB2A-9770-43E3-B387-B2CAF68376A7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1.902324774462179</v>
      </c>
      <c r="H9" s="16" t="s">
        <v>46774</v>
      </c>
      <c r="I9" s="6">
        <f>B3L818C3</f>
        <v>1.8044603977874543</v>
      </c>
      <c r="J9" s="16" t="s">
        <v>12040</v>
      </c>
      <c r="K9" s="6">
        <f>B3L836C3</f>
        <v>1.8292468582476493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610.86960076797118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845.57749433322908</v>
      </c>
      <c r="AZ9" s="16" t="s">
        <v>46780</v>
      </c>
      <c r="BA9" s="6">
        <f>B6L202C35</f>
        <v>9.1945340497318124</v>
      </c>
      <c r="BB9" s="16" t="s">
        <v>46781</v>
      </c>
      <c r="BC9" s="6">
        <f>B6L202C36</f>
        <v>5.0569937273524976</v>
      </c>
      <c r="BD9" s="16" t="s">
        <v>46782</v>
      </c>
      <c r="BE9" s="6">
        <f>B6L202C37</f>
        <v>13.79180107459772</v>
      </c>
      <c r="BF9" s="16" t="s">
        <v>46783</v>
      </c>
      <c r="BG9" s="6">
        <f>B6L202C38</f>
        <v>11.033440859678176</v>
      </c>
      <c r="BH9" s="16" t="s">
        <v>46784</v>
      </c>
      <c r="BI9" s="6">
        <f>B6L202C39</f>
        <v>2.2986335124329536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1.8846374119650182</v>
      </c>
      <c r="H10" s="16" t="s">
        <v>46786</v>
      </c>
      <c r="I10" s="6">
        <f>B3L819C3</f>
        <v>1.6462917942727244</v>
      </c>
      <c r="J10" s="16" t="s">
        <v>12079</v>
      </c>
      <c r="K10" s="6">
        <f>B3L837C3</f>
        <v>1.8377143638544782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610.86960076797106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960.76635053973189</v>
      </c>
      <c r="AZ10" s="16" t="s">
        <v>46792</v>
      </c>
      <c r="BA10" s="6">
        <f>B6L203C35</f>
        <v>9.1945340497318124</v>
      </c>
      <c r="BB10" s="16" t="s">
        <v>46793</v>
      </c>
      <c r="BC10" s="6">
        <f>B6L203C36</f>
        <v>5.0569937273524985</v>
      </c>
      <c r="BD10" s="16" t="s">
        <v>46794</v>
      </c>
      <c r="BE10" s="6">
        <f>B6L203C37</f>
        <v>13.79180107459772</v>
      </c>
      <c r="BF10" s="16" t="s">
        <v>46795</v>
      </c>
      <c r="BG10" s="6">
        <f>B6L203C38</f>
        <v>11.033440859678176</v>
      </c>
      <c r="BH10" s="16" t="s">
        <v>46796</v>
      </c>
      <c r="BI10" s="6">
        <f>B6L203C39</f>
        <v>2.298633512432954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1.9113728175282438</v>
      </c>
      <c r="H11" s="16" t="s">
        <v>46798</v>
      </c>
      <c r="I11" s="6">
        <f>B3L820C3</f>
        <v>1.8883019637280252</v>
      </c>
      <c r="J11" s="16" t="s">
        <v>12118</v>
      </c>
      <c r="K11" s="6">
        <f>B3L838C3</f>
        <v>1.9015699508184456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610.86960076797118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1608.8524438913396</v>
      </c>
      <c r="AZ11" s="16" t="s">
        <v>46804</v>
      </c>
      <c r="BA11" s="6">
        <f>B6L204C35</f>
        <v>9.1945340497318124</v>
      </c>
      <c r="BB11" s="16" t="s">
        <v>46805</v>
      </c>
      <c r="BC11" s="6">
        <f>B6L204C36</f>
        <v>5.0569937273524976</v>
      </c>
      <c r="BD11" s="16" t="s">
        <v>46806</v>
      </c>
      <c r="BE11" s="6">
        <f>B6L204C37</f>
        <v>13.79180107459772</v>
      </c>
      <c r="BF11" s="16" t="s">
        <v>46807</v>
      </c>
      <c r="BG11" s="6">
        <f>B6L204C38</f>
        <v>11.033440859678175</v>
      </c>
      <c r="BH11" s="16" t="s">
        <v>46808</v>
      </c>
      <c r="BI11" s="6">
        <f>B6L204C39</f>
        <v>2.2986335124329531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2.055187367043037</v>
      </c>
      <c r="H12" s="16" t="s">
        <v>46810</v>
      </c>
      <c r="I12" s="6">
        <f>B3L821C3</f>
        <v>1.8201480374847208</v>
      </c>
      <c r="J12" s="16" t="s">
        <v>12157</v>
      </c>
      <c r="K12" s="6">
        <f>B3L839C3</f>
        <v>1.9668241000765891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610.86960076797118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1130.7518472782019</v>
      </c>
      <c r="AZ12" s="16" t="s">
        <v>46816</v>
      </c>
      <c r="BA12" s="6">
        <f>B6L205C35</f>
        <v>9.1945340497318124</v>
      </c>
      <c r="BB12" s="16" t="s">
        <v>46817</v>
      </c>
      <c r="BC12" s="6">
        <f>B6L205C36</f>
        <v>5.0569937273524976</v>
      </c>
      <c r="BD12" s="16" t="s">
        <v>46818</v>
      </c>
      <c r="BE12" s="6">
        <f>B6L205C37</f>
        <v>13.791801074597718</v>
      </c>
      <c r="BF12" s="16" t="s">
        <v>46819</v>
      </c>
      <c r="BG12" s="6">
        <f>B6L205C38</f>
        <v>11.033440859678173</v>
      </c>
      <c r="BH12" s="16" t="s">
        <v>46820</v>
      </c>
      <c r="BI12" s="6">
        <f>B6L205C39</f>
        <v>2.2986335124329531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2.0631038216507047</v>
      </c>
      <c r="H13" s="16" t="s">
        <v>46822</v>
      </c>
      <c r="I13" s="6">
        <f>B3L822C3</f>
        <v>1.8672427983539095</v>
      </c>
      <c r="J13" s="16" t="s">
        <v>12196</v>
      </c>
      <c r="K13" s="6">
        <f>B3L840C3</f>
        <v>1.916733653313877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610.86960076797106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1986.186647611991</v>
      </c>
      <c r="AZ13" s="16" t="s">
        <v>46828</v>
      </c>
      <c r="BA13" s="6">
        <f>B6L206C35</f>
        <v>9.1945340497318124</v>
      </c>
      <c r="BB13" s="16" t="s">
        <v>46829</v>
      </c>
      <c r="BC13" s="6">
        <f>B6L206C36</f>
        <v>5.0569937273524985</v>
      </c>
      <c r="BD13" s="16" t="s">
        <v>46830</v>
      </c>
      <c r="BE13" s="6">
        <f>B6L206C37</f>
        <v>13.791801074597718</v>
      </c>
      <c r="BF13" s="16" t="s">
        <v>46831</v>
      </c>
      <c r="BG13" s="6">
        <f>B6L206C38</f>
        <v>11.033440859678176</v>
      </c>
      <c r="BH13" s="16" t="s">
        <v>46832</v>
      </c>
      <c r="BI13" s="6">
        <f>B6L206C39</f>
        <v>2.2986335124329536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2.0770744846161815</v>
      </c>
      <c r="H14" s="16" t="s">
        <v>46834</v>
      </c>
      <c r="I14" s="6">
        <f>B3L823C3</f>
        <v>1.7927899686520377</v>
      </c>
      <c r="J14" s="16" t="s">
        <v>12235</v>
      </c>
      <c r="K14" s="6">
        <f>B3L841C3</f>
        <v>1.8520113082135612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610.86960076797106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6207.9254887900215</v>
      </c>
      <c r="AZ14" s="16" t="s">
        <v>46840</v>
      </c>
      <c r="BA14" s="6">
        <f>B6L207C35</f>
        <v>9.1945340497318124</v>
      </c>
      <c r="BB14" s="16" t="s">
        <v>46841</v>
      </c>
      <c r="BC14" s="6">
        <f>B6L207C36</f>
        <v>5.0569937273524967</v>
      </c>
      <c r="BD14" s="16" t="s">
        <v>46842</v>
      </c>
      <c r="BE14" s="6">
        <f>B6L207C37</f>
        <v>13.791801074597718</v>
      </c>
      <c r="BF14" s="16" t="s">
        <v>46843</v>
      </c>
      <c r="BG14" s="6">
        <f>B6L207C38</f>
        <v>11.033440859678175</v>
      </c>
      <c r="BH14" s="16" t="s">
        <v>46844</v>
      </c>
      <c r="BI14" s="6">
        <f>B6L207C39</f>
        <v>2.2986335124329531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2.0880050306555571</v>
      </c>
      <c r="H15" s="16" t="s">
        <v>46846</v>
      </c>
      <c r="I15" s="6">
        <f>B3L824C3</f>
        <v>1.9021017938969917</v>
      </c>
      <c r="J15" s="16" t="s">
        <v>12274</v>
      </c>
      <c r="K15" s="6">
        <f>B3L842C3</f>
        <v>1.9368487861638548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610.86960076797106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1406.9451079468522</v>
      </c>
      <c r="AZ15" s="16" t="s">
        <v>46852</v>
      </c>
      <c r="BA15" s="6">
        <f>B6L208C35</f>
        <v>9.1945340497318124</v>
      </c>
      <c r="BB15" s="16" t="s">
        <v>46853</v>
      </c>
      <c r="BC15" s="6">
        <f>B6L208C36</f>
        <v>5.0569937273524976</v>
      </c>
      <c r="BD15" s="16" t="s">
        <v>46854</v>
      </c>
      <c r="BE15" s="6">
        <f>B6L208C37</f>
        <v>13.79180107459772</v>
      </c>
      <c r="BF15" s="16" t="s">
        <v>46855</v>
      </c>
      <c r="BG15" s="6">
        <f>B6L208C38</f>
        <v>11.033440859678175</v>
      </c>
      <c r="BH15" s="16" t="s">
        <v>46856</v>
      </c>
      <c r="BI15" s="6">
        <f>B6L208C39</f>
        <v>2.2986335124329536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1.9087579865980988</v>
      </c>
      <c r="H16" s="16" t="s">
        <v>46858</v>
      </c>
      <c r="I16" s="6">
        <f>B3L825C3</f>
        <v>1.4128918986706798</v>
      </c>
      <c r="J16" s="16" t="s">
        <v>12313</v>
      </c>
      <c r="K16" s="6">
        <f>B3L843C3</f>
        <v>1.6070981720528548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610.86960076797106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1278.0112098379511</v>
      </c>
      <c r="AZ16" s="16" t="s">
        <v>46864</v>
      </c>
      <c r="BA16" s="6">
        <f>B6L209C35</f>
        <v>9.1945340497318124</v>
      </c>
      <c r="BB16" s="16" t="s">
        <v>46865</v>
      </c>
      <c r="BC16" s="6">
        <f>B6L209C36</f>
        <v>5.0569937273524976</v>
      </c>
      <c r="BD16" s="16" t="s">
        <v>46866</v>
      </c>
      <c r="BE16" s="6">
        <f>B6L209C37</f>
        <v>13.791801074597721</v>
      </c>
      <c r="BF16" s="16" t="s">
        <v>46867</v>
      </c>
      <c r="BG16" s="6">
        <f>B6L209C38</f>
        <v>11.033440859678175</v>
      </c>
      <c r="BH16" s="16" t="s">
        <v>46868</v>
      </c>
      <c r="BI16" s="6">
        <f>B6L209C39</f>
        <v>2.2986335124329536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1.9571505088377075</v>
      </c>
      <c r="H17" s="16" t="s">
        <v>46870</v>
      </c>
      <c r="I17" s="6">
        <f>B3L826C3</f>
        <v>1.9672535211267606</v>
      </c>
      <c r="J17" s="16" t="s">
        <v>12352</v>
      </c>
      <c r="K17" s="6">
        <f>B3L844C3</f>
        <v>1.9615150593246122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610.86960076797106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1265.1982047609317</v>
      </c>
      <c r="AZ17" s="16" t="s">
        <v>46876</v>
      </c>
      <c r="BA17" s="6">
        <f>B6L210C35</f>
        <v>9.1945340497318124</v>
      </c>
      <c r="BB17" s="16" t="s">
        <v>46877</v>
      </c>
      <c r="BC17" s="6">
        <f>B6L210C36</f>
        <v>5.0569937273524985</v>
      </c>
      <c r="BD17" s="16" t="s">
        <v>46878</v>
      </c>
      <c r="BE17" s="6">
        <f>B6L210C37</f>
        <v>13.791801074597716</v>
      </c>
      <c r="BF17" s="16" t="s">
        <v>46879</v>
      </c>
      <c r="BG17" s="6">
        <f>B6L210C38</f>
        <v>11.033440859678175</v>
      </c>
      <c r="BH17" s="16" t="s">
        <v>46880</v>
      </c>
      <c r="BI17" s="6">
        <f>B6L210C39</f>
        <v>2.2986335124329536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1.1160335335006504</v>
      </c>
      <c r="H18" s="16" t="s">
        <v>46882</v>
      </c>
      <c r="I18" s="6">
        <f>B3L827C3</f>
        <v>1.0903276394188468</v>
      </c>
      <c r="J18" s="16" t="s">
        <v>12391</v>
      </c>
      <c r="K18" s="6">
        <f>B3L845C3</f>
        <v>1.0969488255601436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610.86960076797118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2759.2043976263385</v>
      </c>
      <c r="AZ18" s="16" t="s">
        <v>46888</v>
      </c>
      <c r="BA18" s="6">
        <f>B6L211C35</f>
        <v>9.1945340497318124</v>
      </c>
      <c r="BB18" s="16" t="s">
        <v>46889</v>
      </c>
      <c r="BC18" s="6">
        <f>B6L211C36</f>
        <v>5.0569937273524976</v>
      </c>
      <c r="BD18" s="16" t="s">
        <v>46890</v>
      </c>
      <c r="BE18" s="6">
        <f>B6L211C37</f>
        <v>13.79180107459772</v>
      </c>
      <c r="BF18" s="16" t="s">
        <v>46891</v>
      </c>
      <c r="BG18" s="6">
        <f>B6L211C38</f>
        <v>11.033440859678176</v>
      </c>
      <c r="BH18" s="16" t="s">
        <v>46892</v>
      </c>
      <c r="BI18" s="6">
        <f>B6L211C39</f>
        <v>2.2986335124329531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1.5152470039451158</v>
      </c>
      <c r="H19" s="16" t="s">
        <v>46894</v>
      </c>
      <c r="I19" s="6">
        <f>B3L828C3</f>
        <v>1.4718872819349729</v>
      </c>
      <c r="J19" s="16" t="s">
        <v>12430</v>
      </c>
      <c r="K19" s="6">
        <f>B3L846C3</f>
        <v>1.4767124649334011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610.86960076797118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18776.701771475044</v>
      </c>
      <c r="AZ19" s="16" t="s">
        <v>46900</v>
      </c>
      <c r="BA19" s="6">
        <f>B6L212C35</f>
        <v>9.1945340497318142</v>
      </c>
      <c r="BB19" s="16" t="s">
        <v>46901</v>
      </c>
      <c r="BC19" s="6">
        <f>B6L212C36</f>
        <v>5.0569937273524976</v>
      </c>
      <c r="BD19" s="16" t="s">
        <v>46902</v>
      </c>
      <c r="BE19" s="6">
        <f>B6L212C37</f>
        <v>13.79180107459772</v>
      </c>
      <c r="BF19" s="16" t="s">
        <v>46903</v>
      </c>
      <c r="BG19" s="6">
        <f>B6L212C38</f>
        <v>11.033440859678175</v>
      </c>
      <c r="BH19" s="16" t="s">
        <v>46904</v>
      </c>
      <c r="BI19" s="6">
        <f>B6L212C39</f>
        <v>2.2986335124329536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1.9158878504672896</v>
      </c>
      <c r="H20" s="16" t="s">
        <v>46906</v>
      </c>
      <c r="I20" s="6">
        <f>B3L829C3</f>
        <v>1.6666666666666665</v>
      </c>
      <c r="J20" s="16" t="s">
        <v>12469</v>
      </c>
      <c r="K20" s="6">
        <f>B3L847C3</f>
        <v>1.896551724137931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610.86960076797118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3915.7789205103431</v>
      </c>
      <c r="AZ20" s="16" t="s">
        <v>46912</v>
      </c>
      <c r="BA20" s="6">
        <f>B6L213C35</f>
        <v>9.1945340497318142</v>
      </c>
      <c r="BB20" s="16" t="s">
        <v>46913</v>
      </c>
      <c r="BC20" s="6">
        <f>B6L213C36</f>
        <v>5.0569937273524976</v>
      </c>
      <c r="BD20" s="16" t="s">
        <v>46914</v>
      </c>
      <c r="BE20" s="6">
        <f>B6L213C37</f>
        <v>13.791801074597718</v>
      </c>
      <c r="BF20" s="16" t="s">
        <v>46915</v>
      </c>
      <c r="BG20" s="6">
        <f>B6L213C38</f>
        <v>11.033440859678175</v>
      </c>
      <c r="BH20" s="16" t="s">
        <v>46916</v>
      </c>
      <c r="BI20" s="6">
        <f>B6L213C39</f>
        <v>2.2986335124329531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1.9662937382270678</v>
      </c>
      <c r="H21" s="16" t="s">
        <v>46918</v>
      </c>
      <c r="I21" s="6">
        <f>B3L830C3</f>
        <v>1.7515515207467816</v>
      </c>
      <c r="J21" s="16" t="s">
        <v>12508</v>
      </c>
      <c r="K21" s="6">
        <f>B3L848C3</f>
        <v>1.8319986314405159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610.86960076797106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1166.1619832240963</v>
      </c>
      <c r="AZ21" s="16" t="s">
        <v>46924</v>
      </c>
      <c r="BA21" s="6">
        <f>B6L214C35</f>
        <v>9.1945340497318142</v>
      </c>
      <c r="BB21" s="16" t="s">
        <v>46925</v>
      </c>
      <c r="BC21" s="6">
        <f>B6L214C36</f>
        <v>5.0569937273524976</v>
      </c>
      <c r="BD21" s="16" t="s">
        <v>46926</v>
      </c>
      <c r="BE21" s="6">
        <f>B6L214C37</f>
        <v>13.79180107459772</v>
      </c>
      <c r="BF21" s="16" t="s">
        <v>46927</v>
      </c>
      <c r="BG21" s="6">
        <f>B6L214C38</f>
        <v>11.033440859678176</v>
      </c>
      <c r="BH21" s="16" t="s">
        <v>46928</v>
      </c>
      <c r="BI21" s="6">
        <f>B6L214C39</f>
        <v>2.2986335124329536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1.9749070230996901</v>
      </c>
      <c r="J22" s="16" t="s">
        <v>46930</v>
      </c>
      <c r="K22" s="6">
        <f>B3L849C3</f>
        <v>1.9749070230996901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1.990006463817849</v>
      </c>
      <c r="J23" s="16" t="s">
        <v>46932</v>
      </c>
      <c r="K23" s="6">
        <f>B3L850C3</f>
        <v>1.990006463817849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1.5047465158553828</v>
      </c>
      <c r="H24" s="16" t="s">
        <v>46934</v>
      </c>
      <c r="I24" s="6">
        <f>B3L833C3</f>
        <v>1.382000598981731</v>
      </c>
      <c r="J24" s="16" t="s">
        <v>12547</v>
      </c>
      <c r="K24" s="6">
        <f>B3L852C3</f>
        <v>1.9614440278621417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610.86960076797118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1646.6694403975282</v>
      </c>
      <c r="AZ24" s="16" t="s">
        <v>46940</v>
      </c>
      <c r="BA24" s="6">
        <f>B6L215C35</f>
        <v>9.1945340497318124</v>
      </c>
      <c r="BB24" s="16" t="s">
        <v>46941</v>
      </c>
      <c r="BC24" s="6">
        <f>B6L215C36</f>
        <v>5.0569937273524985</v>
      </c>
      <c r="BD24" s="16" t="s">
        <v>46942</v>
      </c>
      <c r="BE24" s="6">
        <f>B6L215C37</f>
        <v>13.791801074597721</v>
      </c>
      <c r="BF24" s="16" t="s">
        <v>46943</v>
      </c>
      <c r="BG24" s="6">
        <f>B6L215C38</f>
        <v>11.033440859678175</v>
      </c>
      <c r="BH24" s="16" t="s">
        <v>46944</v>
      </c>
      <c r="BI24" s="6">
        <f>B6L215C39</f>
        <v>2.2986335124329536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1.7691747193837721</v>
      </c>
      <c r="H25" s="16" t="s">
        <v>46946</v>
      </c>
      <c r="I25" s="6">
        <f>B3L834C3</f>
        <v>1.6445097768922801</v>
      </c>
      <c r="J25" s="16" t="s">
        <v>46947</v>
      </c>
      <c r="K25" s="6">
        <f>B3L853C3</f>
        <v>1.678282243810346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610.86960076797118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1868.897655081628</v>
      </c>
      <c r="AZ25" s="16" t="s">
        <v>46953</v>
      </c>
      <c r="BA25" s="6">
        <f>IF(B6L216C3=0,0,B6L216C29/B6L216C3)</f>
        <v>9.1945340497318142</v>
      </c>
      <c r="BB25" s="16" t="s">
        <v>46954</v>
      </c>
      <c r="BC25" s="6">
        <f>IF(B6L216C8=0,0,B6L216C30/B6L216C8)</f>
        <v>5.0569937273524985</v>
      </c>
      <c r="BD25" s="16" t="s">
        <v>46955</v>
      </c>
      <c r="BE25" s="6">
        <f>IF(B6L216C13=0,0,B6L216C31/B6L216C13)</f>
        <v>13.791801074597718</v>
      </c>
      <c r="BF25" s="16" t="s">
        <v>46956</v>
      </c>
      <c r="BG25" s="6">
        <f>IF(B6L216C18=0,0,B6L216C32/B6L216C18)</f>
        <v>11.033440859678171</v>
      </c>
      <c r="BH25" s="16" t="s">
        <v>46957</v>
      </c>
      <c r="BI25" s="6">
        <f>IF(B6L216C24=0,0,B6L216C33/B6L216C24)</f>
        <v>2.2986335124329536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7E399-D0BC-433D-94AD-E8D460B301A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16.405374621489226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4.28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2.4393383374492354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1.0255518606202449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2.6583696228458797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7338.3837071084881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1414.9941832409213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6173.1441668571315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161724.38200937933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395404.56188461347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557128.94389399281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67611.811000000002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8.2401127207492308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1.1595159366178558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1.4062932535989978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FFF73-0819-4A35-9E1C-6425576BBD85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2.6620105370286119E-3</v>
      </c>
    </row>
    <row r="9" spans="1:7" x14ac:dyDescent="0.2">
      <c r="A9" s="11">
        <f>CURRENT_YEAR</f>
        <v>2016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1.0723227635435718E-3</v>
      </c>
    </row>
    <row r="10" spans="1:7" x14ac:dyDescent="0.2">
      <c r="A10" s="11">
        <f>CURRENT_YEAR</f>
        <v>2016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2.3382644114845431E-3</v>
      </c>
    </row>
    <row r="11" spans="1:7" x14ac:dyDescent="0.2">
      <c r="A11" s="11">
        <f>CURRENT_YEAR</f>
        <v>2016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0.91691162815141258</v>
      </c>
    </row>
    <row r="15" spans="1:7" x14ac:dyDescent="0.2">
      <c r="A15" s="11">
        <f>CURRENT_YEAR</f>
        <v>2016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-5.147826075663582E-4</v>
      </c>
    </row>
    <row r="16" spans="1:7" x14ac:dyDescent="0.2">
      <c r="A16" s="11">
        <f>CURRENT_YEAR</f>
        <v>2016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1.7682526047420675E-3</v>
      </c>
    </row>
    <row r="17" spans="1:7" x14ac:dyDescent="0.2">
      <c r="A17" s="11">
        <f>CURRENT_YEAR</f>
        <v>2016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11.486070891826223</v>
      </c>
    </row>
    <row r="18" spans="1:7" x14ac:dyDescent="0.2">
      <c r="A18" s="11">
        <f>CURRENT_YEAR</f>
        <v>2016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4.3666826813024358</v>
      </c>
    </row>
    <row r="21" spans="1:7" x14ac:dyDescent="0.2">
      <c r="A21" s="11">
        <f>CURRENT_YEAR</f>
        <v>2016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0.66743035871628298</v>
      </c>
    </row>
    <row r="22" spans="1:7" x14ac:dyDescent="0.2">
      <c r="A22" s="11">
        <f>CURRENT_YEAR</f>
        <v>2016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1.0779224109958732</v>
      </c>
    </row>
    <row r="23" spans="1:7" x14ac:dyDescent="0.2">
      <c r="A23" s="11">
        <f>CURRENT_YEAR</f>
        <v>2016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2.4801113296674511</v>
      </c>
    </row>
    <row r="24" spans="1:7" x14ac:dyDescent="0.2">
      <c r="A24" s="11">
        <f>CURRENT_YEAR</f>
        <v>2016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10.867083157566611</v>
      </c>
    </row>
    <row r="33" spans="1:7" x14ac:dyDescent="0.2">
      <c r="A33" s="11">
        <f>CURRENT_YEAR</f>
        <v>2016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3.8838836965757237</v>
      </c>
    </row>
    <row r="39" spans="1:7" x14ac:dyDescent="0.2">
      <c r="A39" s="11">
        <f>CURRENT_YEAR</f>
        <v>2016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0.54003920653505311</v>
      </c>
    </row>
    <row r="40" spans="1:7" x14ac:dyDescent="0.2">
      <c r="A40" s="11">
        <f>CURRENT_YEAR</f>
        <v>2016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1.3044970831584259</v>
      </c>
    </row>
    <row r="41" spans="1:7" x14ac:dyDescent="0.2">
      <c r="A41" s="11">
        <f>CURRENT_YEAR</f>
        <v>2016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3.5943287149385599</v>
      </c>
    </row>
    <row r="45" spans="1:7" x14ac:dyDescent="0.2">
      <c r="A45" s="11">
        <f>CURRENT_YEAR</f>
        <v>2016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0.13957582206766081</v>
      </c>
    </row>
    <row r="46" spans="1:7" x14ac:dyDescent="0.2">
      <c r="A46" s="11">
        <f>CURRENT_YEAR</f>
        <v>2016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0.38030567518421171</v>
      </c>
    </row>
    <row r="47" spans="1:7" x14ac:dyDescent="0.2">
      <c r="A47" s="11">
        <f>CURRENT_YEAR</f>
        <v>2016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3.3055065941742154</v>
      </c>
    </row>
    <row r="48" spans="1:7" x14ac:dyDescent="0.2">
      <c r="A48" s="11">
        <f>CURRENT_YEAR</f>
        <v>2016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4.4379548378413312E-2</v>
      </c>
    </row>
    <row r="49" spans="1:7" x14ac:dyDescent="0.2">
      <c r="A49" s="11">
        <f>CURRENT_YEAR</f>
        <v>2016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0.12092204695911547</v>
      </c>
    </row>
    <row r="50" spans="1:7" x14ac:dyDescent="0.2">
      <c r="A50" s="11">
        <f>CURRENT_YEAR</f>
        <v>2016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6.948155725439884</v>
      </c>
    </row>
    <row r="51" spans="1:7" x14ac:dyDescent="0.2">
      <c r="A51" s="11">
        <f>CURRENT_YEAR</f>
        <v>2016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8.0370257212599328E-2</v>
      </c>
    </row>
    <row r="52" spans="1:7" x14ac:dyDescent="0.2">
      <c r="A52" s="11">
        <f>CURRENT_YEAR</f>
        <v>2016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0.22083147653951052</v>
      </c>
    </row>
    <row r="53" spans="1:7" x14ac:dyDescent="0.2">
      <c r="A53" s="11">
        <f>CURRENT_YEAR</f>
        <v>2016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2016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2016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2016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2">
      <c r="A64" s="11">
        <f>CURRENT_YEAR</f>
        <v>2016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2016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196.60576432642992</v>
      </c>
    </row>
    <row r="66" spans="1:7" x14ac:dyDescent="0.2">
      <c r="A66" s="11">
        <f>CURRENT_YEAR</f>
        <v>2016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0.31726976865977918</v>
      </c>
    </row>
    <row r="67" spans="1:7" x14ac:dyDescent="0.2">
      <c r="A67" s="11">
        <f>CURRENT_YEAR</f>
        <v>2016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0.29509163104834335</v>
      </c>
    </row>
    <row r="68" spans="1:7" x14ac:dyDescent="0.2">
      <c r="A68" s="11">
        <f>CURRENT_YEAR</f>
        <v>2016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19.236056879583856</v>
      </c>
    </row>
    <row r="69" spans="1:7" x14ac:dyDescent="0.2">
      <c r="A69" s="11">
        <f>CURRENT_YEAR</f>
        <v>2016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2016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2016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2016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2016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2016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4.1459065181139124E-3</v>
      </c>
    </row>
    <row r="88" spans="1:7" x14ac:dyDescent="0.2">
      <c r="A88" s="11">
        <f>CURRENT_YEAR</f>
        <v>2016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6.5122456687343622E-2</v>
      </c>
    </row>
    <row r="89" spans="1:7" x14ac:dyDescent="0.2">
      <c r="A89" s="11">
        <f>CURRENT_YEAR</f>
        <v>2016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5.3208479657902794E-4</v>
      </c>
    </row>
    <row r="90" spans="1:7" x14ac:dyDescent="0.2">
      <c r="A90" s="11">
        <f>CURRENT_YEAR</f>
        <v>2016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1.0779356947096183E-2</v>
      </c>
    </row>
    <row r="91" spans="1:7" x14ac:dyDescent="0.2">
      <c r="A91" s="11">
        <f>CURRENT_YEAR</f>
        <v>2016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0.16931838738709395</v>
      </c>
    </row>
    <row r="92" spans="1:7" x14ac:dyDescent="0.2">
      <c r="A92" s="11">
        <f>CURRENT_YEAR</f>
        <v>2016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1.3834204711054765E-3</v>
      </c>
    </row>
    <row r="93" spans="1:7" x14ac:dyDescent="0.2">
      <c r="A93" s="11">
        <f>CURRENT_YEAR</f>
        <v>2016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0.53396443959013162</v>
      </c>
    </row>
    <row r="94" spans="1:7" x14ac:dyDescent="0.2">
      <c r="A94" s="11">
        <f>CURRENT_YEAR</f>
        <v>2016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30.841290931888793</v>
      </c>
    </row>
    <row r="95" spans="1:7" x14ac:dyDescent="0.2">
      <c r="A95" s="11">
        <f>CURRENT_YEAR</f>
        <v>2016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0.10177844864483689</v>
      </c>
    </row>
    <row r="96" spans="1:7" x14ac:dyDescent="0.2">
      <c r="A96" s="11">
        <f>CURRENT_YEAR</f>
        <v>2016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0.53396443959013151</v>
      </c>
    </row>
    <row r="97" spans="1:7" x14ac:dyDescent="0.2">
      <c r="A97" s="11">
        <f>CURRENT_YEAR</f>
        <v>2016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30.841290931888796</v>
      </c>
    </row>
    <row r="98" spans="1:7" x14ac:dyDescent="0.2">
      <c r="A98" s="11">
        <f>CURRENT_YEAR</f>
        <v>2016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0.10177844864483687</v>
      </c>
    </row>
    <row r="99" spans="1:7" x14ac:dyDescent="0.2">
      <c r="A99" s="11">
        <f>CURRENT_YEAR</f>
        <v>2016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0.32956257605961903</v>
      </c>
    </row>
    <row r="100" spans="1:7" x14ac:dyDescent="0.2">
      <c r="A100" s="11">
        <f>CURRENT_YEAR</f>
        <v>2016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3.2408303289193287E-2</v>
      </c>
    </row>
    <row r="101" spans="1:7" x14ac:dyDescent="0.2">
      <c r="A101" s="11">
        <f>CURRENT_YEAR</f>
        <v>2016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4.0387986348559925E-2</v>
      </c>
    </row>
    <row r="102" spans="1:7" x14ac:dyDescent="0.2">
      <c r="A102" s="11">
        <f>CURRENT_YEAR</f>
        <v>2016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1.1335942384350288E-2</v>
      </c>
    </row>
    <row r="103" spans="1:7" x14ac:dyDescent="0.2">
      <c r="A103" s="11">
        <f>CURRENT_YEAR</f>
        <v>2016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8.4261588551902578E-2</v>
      </c>
    </row>
    <row r="104" spans="1:7" x14ac:dyDescent="0.2">
      <c r="A104" s="11">
        <f>CURRENT_YEAR</f>
        <v>2016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0.10500876450625585</v>
      </c>
    </row>
    <row r="105" spans="1:7" x14ac:dyDescent="0.2">
      <c r="A105" s="11">
        <f>CURRENT_YEAR</f>
        <v>2016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2.9473450199310806E-2</v>
      </c>
    </row>
    <row r="106" spans="1:7" x14ac:dyDescent="0.2">
      <c r="A106" s="11">
        <f>CURRENT_YEAR</f>
        <v>2016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3.7773045786246158</v>
      </c>
    </row>
    <row r="107" spans="1:7" x14ac:dyDescent="0.2">
      <c r="A107" s="11">
        <f>CURRENT_YEAR</f>
        <v>2016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15.071960336379444</v>
      </c>
    </row>
    <row r="108" spans="1:7" x14ac:dyDescent="0.2">
      <c r="A108" s="11">
        <f>CURRENT_YEAR</f>
        <v>2016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2.0289829808018722</v>
      </c>
    </row>
    <row r="109" spans="1:7" x14ac:dyDescent="0.2">
      <c r="A109" s="11">
        <f>CURRENT_YEAR</f>
        <v>2016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3.7773045786246158</v>
      </c>
    </row>
    <row r="110" spans="1:7" x14ac:dyDescent="0.2">
      <c r="A110" s="11">
        <f>CURRENT_YEAR</f>
        <v>2016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15.071960336379444</v>
      </c>
    </row>
    <row r="111" spans="1:7" x14ac:dyDescent="0.2">
      <c r="A111" s="11">
        <f>CURRENT_YEAR</f>
        <v>2016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2.0289829808018722</v>
      </c>
    </row>
    <row r="112" spans="1:7" x14ac:dyDescent="0.2">
      <c r="A112" s="11">
        <f>CURRENT_YEAR</f>
        <v>2016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0.38857692678037153</v>
      </c>
    </row>
    <row r="113" spans="1:7" x14ac:dyDescent="0.2">
      <c r="A113" s="11">
        <f>CURRENT_YEAR</f>
        <v>2016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4.4353079921579205E-2</v>
      </c>
    </row>
    <row r="114" spans="1:7" x14ac:dyDescent="0.2">
      <c r="A114" s="11">
        <f>CURRENT_YEAR</f>
        <v>2016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3.8219406306022045E-2</v>
      </c>
    </row>
    <row r="115" spans="1:7" x14ac:dyDescent="0.2">
      <c r="A115" s="11">
        <f>CURRENT_YEAR</f>
        <v>2016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8.9468554342031853E-2</v>
      </c>
    </row>
    <row r="116" spans="1:7" x14ac:dyDescent="0.2">
      <c r="A116" s="11">
        <f>CURRENT_YEAR</f>
        <v>2016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0.11531800779610603</v>
      </c>
    </row>
    <row r="117" spans="1:7" x14ac:dyDescent="0.2">
      <c r="A117" s="11">
        <f>CURRENT_YEAR</f>
        <v>2016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9.9370456395657419E-2</v>
      </c>
    </row>
    <row r="118" spans="1:7" x14ac:dyDescent="0.2">
      <c r="A118" s="11">
        <f>CURRENT_YEAR</f>
        <v>2016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0.23261824128928252</v>
      </c>
    </row>
    <row r="119" spans="1:7" x14ac:dyDescent="0.2">
      <c r="A119" s="11">
        <f>CURRENT_YEAR</f>
        <v>2016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3.0228326380134383</v>
      </c>
    </row>
    <row r="120" spans="1:7" x14ac:dyDescent="0.2">
      <c r="A120" s="11">
        <f>CURRENT_YEAR</f>
        <v>2016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4.8795057818419343</v>
      </c>
    </row>
    <row r="121" spans="1:7" x14ac:dyDescent="0.2">
      <c r="A121" s="11">
        <f>CURRENT_YEAR</f>
        <v>2016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8.9664145485309312</v>
      </c>
    </row>
    <row r="122" spans="1:7" x14ac:dyDescent="0.2">
      <c r="A122" s="11">
        <f>CURRENT_YEAR</f>
        <v>2016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3.0228326380134383</v>
      </c>
    </row>
    <row r="123" spans="1:7" x14ac:dyDescent="0.2">
      <c r="A123" s="11">
        <f>CURRENT_YEAR</f>
        <v>2016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4.8795057818419343</v>
      </c>
    </row>
    <row r="124" spans="1:7" x14ac:dyDescent="0.2">
      <c r="A124" s="11">
        <f>CURRENT_YEAR</f>
        <v>2016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8.9664145485309295</v>
      </c>
    </row>
    <row r="125" spans="1:7" x14ac:dyDescent="0.2">
      <c r="A125" s="11">
        <f>CURRENT_YEAR</f>
        <v>2016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1.4270477780994339E-2</v>
      </c>
    </row>
    <row r="126" spans="1:7" x14ac:dyDescent="0.2">
      <c r="A126" s="11">
        <f>CURRENT_YEAR</f>
        <v>2016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9.0192640710087438E-2</v>
      </c>
    </row>
    <row r="127" spans="1:7" x14ac:dyDescent="0.2">
      <c r="A127" s="11">
        <f>CURRENT_YEAR</f>
        <v>2016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4.3342682520885772E-2</v>
      </c>
    </row>
    <row r="128" spans="1:7" x14ac:dyDescent="0.2">
      <c r="A128" s="11">
        <f>CURRENT_YEAR</f>
        <v>2016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9.9242734326266568E-2</v>
      </c>
    </row>
    <row r="129" spans="1:7" x14ac:dyDescent="0.2">
      <c r="A129" s="11">
        <f>CURRENT_YEAR</f>
        <v>2016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0.23450086584622715</v>
      </c>
    </row>
    <row r="130" spans="1:7" x14ac:dyDescent="0.2">
      <c r="A130" s="11">
        <f>CURRENT_YEAR</f>
        <v>2016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0.11269097455430296</v>
      </c>
    </row>
    <row r="131" spans="1:7" x14ac:dyDescent="0.2">
      <c r="A131" s="11">
        <f>CURRENT_YEAR</f>
        <v>2016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0.2580311092482927</v>
      </c>
    </row>
    <row r="132" spans="1:7" x14ac:dyDescent="0.2">
      <c r="A132" s="11">
        <f>CURRENT_YEAR</f>
        <v>2016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6.7687148651149895</v>
      </c>
    </row>
    <row r="133" spans="1:7" x14ac:dyDescent="0.2">
      <c r="A133" s="11">
        <f>CURRENT_YEAR</f>
        <v>2016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6.2199725548730358</v>
      </c>
    </row>
    <row r="134" spans="1:7" x14ac:dyDescent="0.2">
      <c r="A134" s="11">
        <f>CURRENT_YEAR</f>
        <v>2016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11.803969027851645</v>
      </c>
    </row>
    <row r="135" spans="1:7" x14ac:dyDescent="0.2">
      <c r="A135" s="11">
        <f>CURRENT_YEAR</f>
        <v>2016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6.7687148651149895</v>
      </c>
    </row>
    <row r="136" spans="1:7" x14ac:dyDescent="0.2">
      <c r="A136" s="11">
        <f>CURRENT_YEAR</f>
        <v>2016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6.2199725548730358</v>
      </c>
    </row>
    <row r="137" spans="1:7" x14ac:dyDescent="0.2">
      <c r="A137" s="11">
        <f>CURRENT_YEAR</f>
        <v>2016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11.803969027851647</v>
      </c>
    </row>
    <row r="138" spans="1:7" x14ac:dyDescent="0.2">
      <c r="A138" s="11">
        <f>CURRENT_YEAR</f>
        <v>2016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3.4584273145188846E-2</v>
      </c>
    </row>
    <row r="139" spans="1:7" x14ac:dyDescent="0.2">
      <c r="A139" s="11">
        <f>CURRENT_YEAR</f>
        <v>2016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3.813148340536153E-2</v>
      </c>
    </row>
    <row r="140" spans="1:7" x14ac:dyDescent="0.2">
      <c r="A140" s="11">
        <f>CURRENT_YEAR</f>
        <v>2016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3.8076741323823743E-2</v>
      </c>
    </row>
    <row r="141" spans="1:7" x14ac:dyDescent="0.2">
      <c r="A141" s="11">
        <f>CURRENT_YEAR</f>
        <v>2016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4.8789931411233882E-2</v>
      </c>
    </row>
    <row r="142" spans="1:7" x14ac:dyDescent="0.2">
      <c r="A142" s="11">
        <f>CURRENT_YEAR</f>
        <v>2016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9.9141856853939864E-2</v>
      </c>
    </row>
    <row r="143" spans="1:7" x14ac:dyDescent="0.2">
      <c r="A143" s="11">
        <f>CURRENT_YEAR</f>
        <v>2016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9.8999527441941598E-2</v>
      </c>
    </row>
    <row r="144" spans="1:7" x14ac:dyDescent="0.2">
      <c r="A144" s="11">
        <f>CURRENT_YEAR</f>
        <v>2016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0.12685382166920806</v>
      </c>
    </row>
    <row r="145" spans="1:7" x14ac:dyDescent="0.2">
      <c r="A145" s="11">
        <f>CURRENT_YEAR</f>
        <v>2016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4.4400732310666813</v>
      </c>
    </row>
    <row r="146" spans="1:7" x14ac:dyDescent="0.2">
      <c r="A146" s="11">
        <f>CURRENT_YEAR</f>
        <v>2016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9.0753109407455383</v>
      </c>
    </row>
    <row r="147" spans="1:7" x14ac:dyDescent="0.2">
      <c r="A147" s="11">
        <f>CURRENT_YEAR</f>
        <v>2016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8.783142115660814</v>
      </c>
    </row>
    <row r="148" spans="1:7" x14ac:dyDescent="0.2">
      <c r="A148" s="11">
        <f>CURRENT_YEAR</f>
        <v>2016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4.4400732310666813</v>
      </c>
    </row>
    <row r="149" spans="1:7" x14ac:dyDescent="0.2">
      <c r="A149" s="11">
        <f>CURRENT_YEAR</f>
        <v>2016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9.0753109407455401</v>
      </c>
    </row>
    <row r="150" spans="1:7" x14ac:dyDescent="0.2">
      <c r="A150" s="11">
        <f>CURRENT_YEAR</f>
        <v>2016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8.783142115660814</v>
      </c>
    </row>
    <row r="151" spans="1:7" x14ac:dyDescent="0.2">
      <c r="A151" s="11">
        <f>CURRENT_YEAR</f>
        <v>2016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1.0969110040992196E-2</v>
      </c>
    </row>
    <row r="152" spans="1:7" x14ac:dyDescent="0.2">
      <c r="A152" s="11">
        <f>CURRENT_YEAR</f>
        <v>2016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3.8206206123023626E-2</v>
      </c>
    </row>
    <row r="153" spans="1:7" x14ac:dyDescent="0.2">
      <c r="A153" s="11">
        <f>CURRENT_YEAR</f>
        <v>2016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5.946821671411729E-2</v>
      </c>
    </row>
    <row r="154" spans="1:7" x14ac:dyDescent="0.2">
      <c r="A154" s="11">
        <f>CURRENT_YEAR</f>
        <v>2016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0.17778025924701718</v>
      </c>
    </row>
    <row r="155" spans="1:7" x14ac:dyDescent="0.2">
      <c r="A155" s="11">
        <f>CURRENT_YEAR</f>
        <v>2016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9.9336135919861471E-2</v>
      </c>
    </row>
    <row r="156" spans="1:7" x14ac:dyDescent="0.2">
      <c r="A156" s="11">
        <f>CURRENT_YEAR</f>
        <v>2016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0.15461736345670482</v>
      </c>
    </row>
    <row r="157" spans="1:7" x14ac:dyDescent="0.2">
      <c r="A157" s="11">
        <f>CURRENT_YEAR</f>
        <v>2016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0.46222867404224455</v>
      </c>
    </row>
    <row r="158" spans="1:7" x14ac:dyDescent="0.2">
      <c r="A158" s="11">
        <f>CURRENT_YEAR</f>
        <v>2016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2.5811374439736148</v>
      </c>
    </row>
    <row r="159" spans="1:7" x14ac:dyDescent="0.2">
      <c r="A159" s="11">
        <f>CURRENT_YEAR</f>
        <v>2016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8.0025872062896823</v>
      </c>
    </row>
    <row r="160" spans="1:7" x14ac:dyDescent="0.2">
      <c r="A160" s="11">
        <f>CURRENT_YEAR</f>
        <v>2016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18.577411251555112</v>
      </c>
    </row>
    <row r="161" spans="1:7" x14ac:dyDescent="0.2">
      <c r="A161" s="11">
        <f>CURRENT_YEAR</f>
        <v>2016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2.5811374439736139</v>
      </c>
    </row>
    <row r="162" spans="1:7" x14ac:dyDescent="0.2">
      <c r="A162" s="11">
        <f>CURRENT_YEAR</f>
        <v>2016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8.0025872062896859</v>
      </c>
    </row>
    <row r="163" spans="1:7" x14ac:dyDescent="0.2">
      <c r="A163" s="11">
        <f>CURRENT_YEAR</f>
        <v>2016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18.577411251555116</v>
      </c>
    </row>
    <row r="164" spans="1:7" x14ac:dyDescent="0.2">
      <c r="A164" s="11">
        <f>CURRENT_YEAR</f>
        <v>2016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5.7068165951983871E-3</v>
      </c>
    </row>
    <row r="165" spans="1:7" x14ac:dyDescent="0.2">
      <c r="A165" s="11">
        <f>CURRENT_YEAR</f>
        <v>2016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0.11754218347673748</v>
      </c>
    </row>
    <row r="166" spans="1:7" x14ac:dyDescent="0.2">
      <c r="A166" s="11">
        <f>CURRENT_YEAR</f>
        <v>2016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5.2810821994085808E-2</v>
      </c>
    </row>
    <row r="167" spans="1:7" x14ac:dyDescent="0.2">
      <c r="A167" s="11">
        <f>CURRENT_YEAR</f>
        <v>2016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0.11157402663823539</v>
      </c>
    </row>
    <row r="168" spans="1:7" x14ac:dyDescent="0.2">
      <c r="A168" s="11">
        <f>CURRENT_YEAR</f>
        <v>2016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0.30560967703951725</v>
      </c>
    </row>
    <row r="169" spans="1:7" x14ac:dyDescent="0.2">
      <c r="A169" s="11">
        <f>CURRENT_YEAR</f>
        <v>2016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0.1373081371846232</v>
      </c>
    </row>
    <row r="170" spans="1:7" x14ac:dyDescent="0.2">
      <c r="A170" s="11">
        <f>CURRENT_YEAR</f>
        <v>2016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0.29009246925941223</v>
      </c>
    </row>
    <row r="171" spans="1:7" x14ac:dyDescent="0.2">
      <c r="A171" s="11">
        <f>CURRENT_YEAR</f>
        <v>2016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3.9003882922641888</v>
      </c>
    </row>
    <row r="172" spans="1:7" x14ac:dyDescent="0.2">
      <c r="A172" s="11">
        <f>CURRENT_YEAR</f>
        <v>2016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2.8441131033894083</v>
      </c>
    </row>
    <row r="173" spans="1:7" x14ac:dyDescent="0.2">
      <c r="A173" s="11">
        <f>CURRENT_YEAR</f>
        <v>2016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5.4375186820307189</v>
      </c>
    </row>
    <row r="174" spans="1:7" x14ac:dyDescent="0.2">
      <c r="A174" s="11">
        <f>CURRENT_YEAR</f>
        <v>2016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3.9003882922641888</v>
      </c>
    </row>
    <row r="175" spans="1:7" x14ac:dyDescent="0.2">
      <c r="A175" s="11">
        <f>CURRENT_YEAR</f>
        <v>2016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2.8441131033894083</v>
      </c>
    </row>
    <row r="176" spans="1:7" x14ac:dyDescent="0.2">
      <c r="A176" s="11">
        <f>CURRENT_YEAR</f>
        <v>2016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5.4375186820307198</v>
      </c>
    </row>
    <row r="177" spans="1:7" x14ac:dyDescent="0.2">
      <c r="A177" s="11">
        <f>CURRENT_YEAR</f>
        <v>2016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3.918072230324246E-6</v>
      </c>
    </row>
    <row r="178" spans="1:7" x14ac:dyDescent="0.2">
      <c r="A178" s="11">
        <f>CURRENT_YEAR</f>
        <v>2016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2.1206969631635143E-3</v>
      </c>
    </row>
    <row r="179" spans="1:7" x14ac:dyDescent="0.2">
      <c r="A179" s="11">
        <f>CURRENT_YEAR</f>
        <v>2016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0.12966654519732643</v>
      </c>
    </row>
    <row r="180" spans="1:7" x14ac:dyDescent="0.2">
      <c r="A180" s="11">
        <f>CURRENT_YEAR</f>
        <v>2016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1.3225166665071645E-3</v>
      </c>
    </row>
    <row r="181" spans="1:7" x14ac:dyDescent="0.2">
      <c r="A181" s="11">
        <f>CURRENT_YEAR</f>
        <v>2016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5.5138121042251423E-3</v>
      </c>
    </row>
    <row r="182" spans="1:7" x14ac:dyDescent="0.2">
      <c r="A182" s="11">
        <f>CURRENT_YEAR</f>
        <v>2016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0.33713301751305019</v>
      </c>
    </row>
    <row r="183" spans="1:7" x14ac:dyDescent="0.2">
      <c r="A183" s="11">
        <f>CURRENT_YEAR</f>
        <v>2016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3.4385433329186376E-3</v>
      </c>
    </row>
    <row r="184" spans="1:7" x14ac:dyDescent="0.2">
      <c r="A184" s="11">
        <f>CURRENT_YEAR</f>
        <v>2016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0.30627000551641315</v>
      </c>
    </row>
    <row r="185" spans="1:7" x14ac:dyDescent="0.2">
      <c r="A185" s="11">
        <f>CURRENT_YEAR</f>
        <v>2016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41.292156647424349</v>
      </c>
    </row>
    <row r="186" spans="1:7" x14ac:dyDescent="0.2">
      <c r="A186" s="11">
        <f>CURRENT_YEAR</f>
        <v>2016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0.27922829946670608</v>
      </c>
    </row>
    <row r="187" spans="1:7" x14ac:dyDescent="0.2">
      <c r="A187" s="11">
        <f>CURRENT_YEAR</f>
        <v>2016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0.30627000551641315</v>
      </c>
    </row>
    <row r="188" spans="1:7" x14ac:dyDescent="0.2">
      <c r="A188" s="11">
        <f>CURRENT_YEAR</f>
        <v>2016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41.292156647424349</v>
      </c>
    </row>
    <row r="189" spans="1:7" x14ac:dyDescent="0.2">
      <c r="A189" s="11">
        <f>CURRENT_YEAR</f>
        <v>2016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0.27922829946670608</v>
      </c>
    </row>
    <row r="190" spans="1:7" x14ac:dyDescent="0.2">
      <c r="A190" s="11">
        <f>CURRENT_YEAR</f>
        <v>2016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5.4913174763544467E-4</v>
      </c>
    </row>
    <row r="191" spans="1:7" x14ac:dyDescent="0.2">
      <c r="A191" s="11">
        <f>CURRENT_YEAR</f>
        <v>2016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1.0553014277833167E-2</v>
      </c>
    </row>
    <row r="192" spans="1:7" x14ac:dyDescent="0.2">
      <c r="A192" s="11">
        <f>CURRENT_YEAR</f>
        <v>2016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3.6583692536889124E-2</v>
      </c>
    </row>
    <row r="193" spans="1:7" x14ac:dyDescent="0.2">
      <c r="A193" s="11">
        <f>CURRENT_YEAR</f>
        <v>2016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8.9829191267404018E-3</v>
      </c>
    </row>
    <row r="194" spans="1:7" x14ac:dyDescent="0.2">
      <c r="A194" s="11">
        <f>CURRENT_YEAR</f>
        <v>2016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2.7437837122366224E-2</v>
      </c>
    </row>
    <row r="195" spans="1:7" x14ac:dyDescent="0.2">
      <c r="A195" s="11">
        <f>CURRENT_YEAR</f>
        <v>2016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9.5117600595911955E-2</v>
      </c>
    </row>
    <row r="196" spans="1:7" x14ac:dyDescent="0.2">
      <c r="A196" s="11">
        <f>CURRENT_YEAR</f>
        <v>2016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2.335558972952503E-2</v>
      </c>
    </row>
    <row r="197" spans="1:7" x14ac:dyDescent="0.2">
      <c r="A197" s="11">
        <f>CURRENT_YEAR</f>
        <v>2016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1.6164147394149631</v>
      </c>
    </row>
    <row r="198" spans="1:7" x14ac:dyDescent="0.2">
      <c r="A198" s="11">
        <f>CURRENT_YEAR</f>
        <v>2016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15.57516676214917</v>
      </c>
    </row>
    <row r="199" spans="1:7" x14ac:dyDescent="0.2">
      <c r="A199" s="11">
        <f>CURRENT_YEAR</f>
        <v>2016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2.1271397492505733</v>
      </c>
    </row>
    <row r="200" spans="1:7" x14ac:dyDescent="0.2">
      <c r="A200" s="11">
        <f>CURRENT_YEAR</f>
        <v>2016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1.6164147394149626</v>
      </c>
    </row>
    <row r="201" spans="1:7" x14ac:dyDescent="0.2">
      <c r="A201" s="11">
        <f>CURRENT_YEAR</f>
        <v>2016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15.575166762149165</v>
      </c>
    </row>
    <row r="202" spans="1:7" x14ac:dyDescent="0.2">
      <c r="A202" s="11">
        <f>CURRENT_YEAR</f>
        <v>2016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2.1271397492505733</v>
      </c>
    </row>
    <row r="203" spans="1:7" x14ac:dyDescent="0.2">
      <c r="A203" s="11">
        <f>CURRENT_YEAR</f>
        <v>2016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4.8117872043706501E-4</v>
      </c>
    </row>
    <row r="205" spans="1:7" x14ac:dyDescent="0.2">
      <c r="A205" s="11">
        <f>CURRENT_YEAR</f>
        <v>2016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4.4755507112835206E-2</v>
      </c>
    </row>
    <row r="206" spans="1:7" x14ac:dyDescent="0.2">
      <c r="A206" s="11">
        <f>CURRENT_YEAR</f>
        <v>2016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1.930589001214441E-3</v>
      </c>
    </row>
    <row r="207" spans="1:7" x14ac:dyDescent="0.2">
      <c r="A207" s="11">
        <f>CURRENT_YEAR</f>
        <v>2016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1.2510646731363688E-3</v>
      </c>
    </row>
    <row r="208" spans="1:7" x14ac:dyDescent="0.2">
      <c r="A208" s="11">
        <f>CURRENT_YEAR</f>
        <v>2016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0.11636431849337116</v>
      </c>
    </row>
    <row r="209" spans="1:7" x14ac:dyDescent="0.2">
      <c r="A209" s="11">
        <f>CURRENT_YEAR</f>
        <v>2016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5.019531403157535E-3</v>
      </c>
    </row>
    <row r="210" spans="1:7" x14ac:dyDescent="0.2">
      <c r="A210" s="11">
        <f>CURRENT_YEAR</f>
        <v>2016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4.1025940133552846E-2</v>
      </c>
    </row>
    <row r="211" spans="1:7" x14ac:dyDescent="0.2">
      <c r="A211" s="11">
        <f>CURRENT_YEAR</f>
        <v>2016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13.321739291906594</v>
      </c>
    </row>
    <row r="212" spans="1:7" x14ac:dyDescent="0.2">
      <c r="A212" s="11">
        <f>CURRENT_YEAR</f>
        <v>2016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0.2523377796115005</v>
      </c>
    </row>
    <row r="213" spans="1:7" x14ac:dyDescent="0.2">
      <c r="A213" s="11">
        <f>CURRENT_YEAR</f>
        <v>2016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4.1025940133552846E-2</v>
      </c>
    </row>
    <row r="214" spans="1:7" x14ac:dyDescent="0.2">
      <c r="A214" s="11">
        <f>CURRENT_YEAR</f>
        <v>2016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13.321739291906596</v>
      </c>
    </row>
    <row r="215" spans="1:7" x14ac:dyDescent="0.2">
      <c r="A215" s="11">
        <f>CURRENT_YEAR</f>
        <v>2016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0.2523377796115005</v>
      </c>
    </row>
    <row r="216" spans="1:7" x14ac:dyDescent="0.2">
      <c r="A216" s="11">
        <f>CURRENT_YEAR</f>
        <v>2016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0.17894869101964048</v>
      </c>
    </row>
    <row r="217" spans="1:7" x14ac:dyDescent="0.2">
      <c r="A217" s="11">
        <f>CURRENT_YEAR</f>
        <v>2016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0.23022184221826059</v>
      </c>
    </row>
    <row r="218" spans="1:7" x14ac:dyDescent="0.2">
      <c r="A218" s="11">
        <f>CURRENT_YEAR</f>
        <v>2016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0.16315023765356154</v>
      </c>
    </row>
    <row r="219" spans="1:7" x14ac:dyDescent="0.2">
      <c r="A219" s="11">
        <f>CURRENT_YEAR</f>
        <v>2016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0.23028736199230734</v>
      </c>
    </row>
    <row r="220" spans="1:7" x14ac:dyDescent="0.2">
      <c r="A220" s="11">
        <f>CURRENT_YEAR</f>
        <v>2016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0.59857678976747697</v>
      </c>
    </row>
    <row r="221" spans="1:7" x14ac:dyDescent="0.2">
      <c r="A221" s="11">
        <f>CURRENT_YEAR</f>
        <v>2016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0.42419061789926127</v>
      </c>
    </row>
    <row r="222" spans="1:7" x14ac:dyDescent="0.2">
      <c r="A222" s="11">
        <f>CURRENT_YEAR</f>
        <v>2016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0.59874714118000094</v>
      </c>
    </row>
    <row r="223" spans="1:7" x14ac:dyDescent="0.2">
      <c r="A223" s="11">
        <f>CURRENT_YEAR</f>
        <v>2016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25.045271618900514</v>
      </c>
    </row>
    <row r="224" spans="1:7" x14ac:dyDescent="0.2">
      <c r="A224" s="11">
        <f>CURRENT_YEAR</f>
        <v>2016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71.928152336832341</v>
      </c>
    </row>
    <row r="225" spans="1:7" x14ac:dyDescent="0.2">
      <c r="A225" s="11">
        <f>CURRENT_YEAR</f>
        <v>2016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38.091802295817857</v>
      </c>
    </row>
    <row r="226" spans="1:7" x14ac:dyDescent="0.2">
      <c r="A226" s="11">
        <f>CURRENT_YEAR</f>
        <v>2016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25.045271618900518</v>
      </c>
    </row>
    <row r="227" spans="1:7" x14ac:dyDescent="0.2">
      <c r="A227" s="11">
        <f>CURRENT_YEAR</f>
        <v>2016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71.928152336832326</v>
      </c>
    </row>
    <row r="228" spans="1:7" x14ac:dyDescent="0.2">
      <c r="A228" s="11">
        <f>CURRENT_YEAR</f>
        <v>2016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38.09180229581785</v>
      </c>
    </row>
    <row r="229" spans="1:7" x14ac:dyDescent="0.2">
      <c r="A229" s="11">
        <f>CURRENT_YEAR</f>
        <v>2016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0.1901188032228964</v>
      </c>
    </row>
    <row r="230" spans="1:7" x14ac:dyDescent="0.2">
      <c r="A230" s="11">
        <f>CURRENT_YEAR</f>
        <v>2016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2016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6.8269414209212814E-2</v>
      </c>
    </row>
    <row r="232" spans="1:7" x14ac:dyDescent="0.2">
      <c r="A232" s="11">
        <f>CURRENT_YEAR</f>
        <v>2016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4.3275830240902396E-3</v>
      </c>
    </row>
    <row r="233" spans="1:7" x14ac:dyDescent="0.2">
      <c r="A233" s="11">
        <f>CURRENT_YEAR</f>
        <v>2016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2016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0.17750047694395282</v>
      </c>
    </row>
    <row r="235" spans="1:7" x14ac:dyDescent="0.2">
      <c r="A235" s="11">
        <f>CURRENT_YEAR</f>
        <v>2016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1.1251715862634591E-2</v>
      </c>
    </row>
    <row r="236" spans="1:7" x14ac:dyDescent="0.2">
      <c r="A236" s="11">
        <f>CURRENT_YEAR</f>
        <v>2016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2016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43.627257020356616</v>
      </c>
    </row>
    <row r="238" spans="1:7" x14ac:dyDescent="0.2">
      <c r="A238" s="11">
        <f>CURRENT_YEAR</f>
        <v>2016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0.8934763855308776</v>
      </c>
    </row>
    <row r="239" spans="1:7" x14ac:dyDescent="0.2">
      <c r="A239" s="11">
        <f>CURRENT_YEAR</f>
        <v>2016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2016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43.627257020356616</v>
      </c>
    </row>
    <row r="241" spans="1:7" x14ac:dyDescent="0.2">
      <c r="A241" s="11">
        <f>CURRENT_YEAR</f>
        <v>2016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0.89347638553087749</v>
      </c>
    </row>
    <row r="242" spans="1:7" x14ac:dyDescent="0.2">
      <c r="A242" s="11">
        <f>CURRENT_YEAR</f>
        <v>2016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6.8741532461777485E-2</v>
      </c>
    </row>
    <row r="243" spans="1:7" x14ac:dyDescent="0.2">
      <c r="A243" s="11">
        <f>CURRENT_YEAR</f>
        <v>2016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5.091071685106608E-2</v>
      </c>
    </row>
    <row r="244" spans="1:7" x14ac:dyDescent="0.2">
      <c r="A244" s="11">
        <f>CURRENT_YEAR</f>
        <v>2016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7.6683596686423827E-2</v>
      </c>
    </row>
    <row r="245" spans="1:7" x14ac:dyDescent="0.2">
      <c r="A245" s="11">
        <f>CURRENT_YEAR</f>
        <v>2016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2.618280318777965E-2</v>
      </c>
    </row>
    <row r="246" spans="1:7" x14ac:dyDescent="0.2">
      <c r="A246" s="11">
        <f>CURRENT_YEAR</f>
        <v>2016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0.1323678638127718</v>
      </c>
    </row>
    <row r="247" spans="1:7" x14ac:dyDescent="0.2">
      <c r="A247" s="11">
        <f>CURRENT_YEAR</f>
        <v>2016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0.1993773513847025</v>
      </c>
    </row>
    <row r="248" spans="1:7" x14ac:dyDescent="0.2">
      <c r="A248" s="11">
        <f>CURRENT_YEAR</f>
        <v>2016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6.8075288288227329E-2</v>
      </c>
    </row>
    <row r="249" spans="1:7" x14ac:dyDescent="0.2">
      <c r="A249" s="11">
        <f>CURRENT_YEAR</f>
        <v>2016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6.3243660918521822</v>
      </c>
    </row>
    <row r="250" spans="1:7" x14ac:dyDescent="0.2">
      <c r="A250" s="11">
        <f>CURRENT_YEAR</f>
        <v>2016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27.115319608282498</v>
      </c>
    </row>
    <row r="251" spans="1:7" x14ac:dyDescent="0.2">
      <c r="A251" s="11">
        <f>CURRENT_YEAR</f>
        <v>2016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5.3292546855450578</v>
      </c>
    </row>
    <row r="252" spans="1:7" x14ac:dyDescent="0.2">
      <c r="A252" s="11">
        <f>CURRENT_YEAR</f>
        <v>2016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6.3243660918521822</v>
      </c>
    </row>
    <row r="253" spans="1:7" x14ac:dyDescent="0.2">
      <c r="A253" s="11">
        <f>CURRENT_YEAR</f>
        <v>2016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27.115319608282494</v>
      </c>
    </row>
    <row r="254" spans="1:7" x14ac:dyDescent="0.2">
      <c r="A254" s="11">
        <f>CURRENT_YEAR</f>
        <v>2016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5.3292546855450578</v>
      </c>
    </row>
    <row r="255" spans="1:7" x14ac:dyDescent="0.2">
      <c r="A255" s="11">
        <f>CURRENT_YEAR</f>
        <v>2016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0.30539155482982638</v>
      </c>
    </row>
    <row r="256" spans="1:7" x14ac:dyDescent="0.2">
      <c r="A256" s="11">
        <f>CURRENT_YEAR</f>
        <v>2016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2.1895651314997938E-3</v>
      </c>
    </row>
    <row r="269" spans="1:7" x14ac:dyDescent="0.2">
      <c r="A269" s="11">
        <f>CURRENT_YEAR</f>
        <v>2016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2.777582077230601E-3</v>
      </c>
    </row>
    <row r="282" spans="1:7" x14ac:dyDescent="0.2">
      <c r="A282" s="11">
        <f>CURRENT_YEAR</f>
        <v>2016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1.0810550045196401E-3</v>
      </c>
    </row>
    <row r="283" spans="1:7" x14ac:dyDescent="0.2">
      <c r="A283" s="11">
        <f>CURRENT_YEAR</f>
        <v>2016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1.3929226084217105E-2</v>
      </c>
    </row>
    <row r="284" spans="1:7" x14ac:dyDescent="0.2">
      <c r="A284" s="11">
        <f>CURRENT_YEAR</f>
        <v>2016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4.8820270244069944E-2</v>
      </c>
    </row>
    <row r="285" spans="1:7" x14ac:dyDescent="0.2">
      <c r="A285" s="11">
        <f>CURRENT_YEAR</f>
        <v>2016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2.8107430117510633E-3</v>
      </c>
    </row>
    <row r="286" spans="1:7" x14ac:dyDescent="0.2">
      <c r="A286" s="11">
        <f>CURRENT_YEAR</f>
        <v>2016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3.621598781896454E-2</v>
      </c>
    </row>
    <row r="287" spans="1:7" x14ac:dyDescent="0.2">
      <c r="A287" s="11">
        <f>CURRENT_YEAR</f>
        <v>2016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0.12693270263458201</v>
      </c>
    </row>
    <row r="288" spans="1:7" x14ac:dyDescent="0.2">
      <c r="A288" s="11">
        <f>CURRENT_YEAR</f>
        <v>2016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6.6360274944960745E-2</v>
      </c>
    </row>
    <row r="289" spans="1:7" x14ac:dyDescent="0.2">
      <c r="A289" s="11">
        <f>CURRENT_YEAR</f>
        <v>2016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4.4192724512451766</v>
      </c>
    </row>
    <row r="290" spans="1:7" x14ac:dyDescent="0.2">
      <c r="A290" s="11">
        <f>CURRENT_YEAR</f>
        <v>2016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4.4650102747911333</v>
      </c>
    </row>
    <row r="291" spans="1:7" x14ac:dyDescent="0.2">
      <c r="A291" s="11">
        <f>CURRENT_YEAR</f>
        <v>2016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6.6360274944960759E-2</v>
      </c>
    </row>
    <row r="292" spans="1:7" x14ac:dyDescent="0.2">
      <c r="A292" s="11">
        <f>CURRENT_YEAR</f>
        <v>2016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4.4192724512451766</v>
      </c>
    </row>
    <row r="293" spans="1:7" x14ac:dyDescent="0.2">
      <c r="A293" s="11">
        <f>CURRENT_YEAR</f>
        <v>2016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4.4650102747911342</v>
      </c>
    </row>
    <row r="294" spans="1:7" x14ac:dyDescent="0.2">
      <c r="A294" s="11">
        <f>CURRENT_YEAR</f>
        <v>2016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0.18175484448100762</v>
      </c>
    </row>
    <row r="296" spans="1:7" x14ac:dyDescent="0.2">
      <c r="A296" s="11">
        <f>CURRENT_YEAR</f>
        <v>2016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0.10003178836531332</v>
      </c>
    </row>
    <row r="297" spans="1:7" x14ac:dyDescent="0.2">
      <c r="A297" s="11">
        <f>CURRENT_YEAR</f>
        <v>2016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0.22992431216989237</v>
      </c>
    </row>
    <row r="298" spans="1:7" x14ac:dyDescent="0.2">
      <c r="A298" s="11">
        <f>CURRENT_YEAR</f>
        <v>2016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0.47256259565061925</v>
      </c>
    </row>
    <row r="299" spans="1:7" x14ac:dyDescent="0.2">
      <c r="A299" s="11">
        <f>CURRENT_YEAR</f>
        <v>2016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0.2600826497498156</v>
      </c>
    </row>
    <row r="300" spans="1:7" x14ac:dyDescent="0.2">
      <c r="A300" s="11">
        <f>CURRENT_YEAR</f>
        <v>2016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0.59780321164172201</v>
      </c>
    </row>
    <row r="301" spans="1:7" x14ac:dyDescent="0.2">
      <c r="A301" s="11">
        <f>CURRENT_YEAR</f>
        <v>2016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19.772665374479384</v>
      </c>
    </row>
    <row r="302" spans="1:7" x14ac:dyDescent="0.2">
      <c r="A302" s="11">
        <f>CURRENT_YEAR</f>
        <v>2016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54.011062127477253</v>
      </c>
    </row>
    <row r="303" spans="1:7" x14ac:dyDescent="0.2">
      <c r="A303" s="11">
        <f>CURRENT_YEAR</f>
        <v>2016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38.051565230177083</v>
      </c>
    </row>
    <row r="304" spans="1:7" x14ac:dyDescent="0.2">
      <c r="A304" s="11">
        <f>CURRENT_YEAR</f>
        <v>2016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19.772665374479384</v>
      </c>
    </row>
    <row r="305" spans="1:7" x14ac:dyDescent="0.2">
      <c r="A305" s="11">
        <f>CURRENT_YEAR</f>
        <v>2016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54.011062127477246</v>
      </c>
    </row>
    <row r="306" spans="1:7" x14ac:dyDescent="0.2">
      <c r="A306" s="11">
        <f>CURRENT_YEAR</f>
        <v>2016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38.051565230177076</v>
      </c>
    </row>
    <row r="307" spans="1:7" x14ac:dyDescent="0.2">
      <c r="A307" s="11">
        <f>CURRENT_YEAR</f>
        <v>2016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2016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2016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2016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2016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2016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2016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2016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2016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2016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5.4037641616679989E-2</v>
      </c>
    </row>
    <row r="322" spans="1:7" x14ac:dyDescent="0.2">
      <c r="A322" s="11">
        <f>CURRENT_YEAR</f>
        <v>2016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5.0716134194547069E-2</v>
      </c>
    </row>
    <row r="323" spans="1:7" x14ac:dyDescent="0.2">
      <c r="A323" s="11">
        <f>CURRENT_YEAR</f>
        <v>2016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6.1025710555417986E-2</v>
      </c>
    </row>
    <row r="324" spans="1:7" x14ac:dyDescent="0.2">
      <c r="A324" s="11">
        <f>CURRENT_YEAR</f>
        <v>2016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0.16591417512738235</v>
      </c>
    </row>
    <row r="325" spans="1:7" x14ac:dyDescent="0.2">
      <c r="A325" s="11">
        <f>CURRENT_YEAR</f>
        <v>2016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0.12566048274191619</v>
      </c>
    </row>
    <row r="326" spans="1:7" x14ac:dyDescent="0.2">
      <c r="A326" s="11">
        <f>CURRENT_YEAR</f>
        <v>2016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0.19247256705110194</v>
      </c>
    </row>
    <row r="327" spans="1:7" x14ac:dyDescent="0.2">
      <c r="A327" s="11">
        <f>CURRENT_YEAR</f>
        <v>2016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5.186363402169869</v>
      </c>
    </row>
    <row r="328" spans="1:7" x14ac:dyDescent="0.2">
      <c r="A328" s="11">
        <f>CURRENT_YEAR</f>
        <v>2016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13.899629583931823</v>
      </c>
    </row>
    <row r="329" spans="1:7" x14ac:dyDescent="0.2">
      <c r="A329" s="11">
        <f>CURRENT_YEAR</f>
        <v>2016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7.7251104299116218</v>
      </c>
    </row>
    <row r="330" spans="1:7" x14ac:dyDescent="0.2">
      <c r="A330" s="11">
        <f>CURRENT_YEAR</f>
        <v>2016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4.4878134046790636</v>
      </c>
    </row>
    <row r="331" spans="1:7" x14ac:dyDescent="0.2">
      <c r="A331" s="11">
        <f>CURRENT_YEAR</f>
        <v>2016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10.750243327642618</v>
      </c>
    </row>
    <row r="332" spans="1:7" x14ac:dyDescent="0.2">
      <c r="A332" s="11">
        <f>CURRENT_YEAR</f>
        <v>2016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7.7331416583236932</v>
      </c>
    </row>
    <row r="333" spans="1:7" x14ac:dyDescent="0.2">
      <c r="A333" s="11">
        <f>CURRENT_YEAR</f>
        <v>2016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6.6540535751040242E-2</v>
      </c>
    </row>
    <row r="334" spans="1:7" x14ac:dyDescent="0.2">
      <c r="A334" s="11">
        <f>CURRENT_YEAR</f>
        <v>2016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0.23022184221826059</v>
      </c>
    </row>
    <row r="335" spans="1:7" x14ac:dyDescent="0.2">
      <c r="A335" s="11">
        <f>CURRENT_YEAR</f>
        <v>2016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0.16315023765356154</v>
      </c>
    </row>
    <row r="336" spans="1:7" x14ac:dyDescent="0.2">
      <c r="A336" s="11">
        <f>CURRENT_YEAR</f>
        <v>2016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0.23028736199230734</v>
      </c>
    </row>
    <row r="337" spans="1:7" x14ac:dyDescent="0.2">
      <c r="A337" s="11">
        <f>CURRENT_YEAR</f>
        <v>2016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0.59857678976747697</v>
      </c>
    </row>
    <row r="338" spans="1:7" x14ac:dyDescent="0.2">
      <c r="A338" s="11">
        <f>CURRENT_YEAR</f>
        <v>2016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0.42419061789926127</v>
      </c>
    </row>
    <row r="339" spans="1:7" x14ac:dyDescent="0.2">
      <c r="A339" s="11">
        <f>CURRENT_YEAR</f>
        <v>2016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0.59874714118000094</v>
      </c>
    </row>
    <row r="340" spans="1:7" x14ac:dyDescent="0.2">
      <c r="A340" s="11">
        <f>CURRENT_YEAR</f>
        <v>2016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25.045271618900514</v>
      </c>
    </row>
    <row r="341" spans="1:7" x14ac:dyDescent="0.2">
      <c r="A341" s="11">
        <f>CURRENT_YEAR</f>
        <v>2016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71.928152336832341</v>
      </c>
    </row>
    <row r="342" spans="1:7" x14ac:dyDescent="0.2">
      <c r="A342" s="11">
        <f>CURRENT_YEAR</f>
        <v>2016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38.091802295817857</v>
      </c>
    </row>
    <row r="343" spans="1:7" x14ac:dyDescent="0.2">
      <c r="A343" s="11">
        <f>CURRENT_YEAR</f>
        <v>2016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25.045271618900518</v>
      </c>
    </row>
    <row r="344" spans="1:7" x14ac:dyDescent="0.2">
      <c r="A344" s="11">
        <f>CURRENT_YEAR</f>
        <v>2016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71.928152336832326</v>
      </c>
    </row>
    <row r="345" spans="1:7" x14ac:dyDescent="0.2">
      <c r="A345" s="11">
        <f>CURRENT_YEAR</f>
        <v>2016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38.09180229581785</v>
      </c>
    </row>
    <row r="346" spans="1:7" x14ac:dyDescent="0.2">
      <c r="A346" s="11">
        <f>CURRENT_YEAR</f>
        <v>2016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0.1901188032228964</v>
      </c>
    </row>
    <row r="347" spans="1:7" x14ac:dyDescent="0.2">
      <c r="A347" s="11">
        <f>CURRENT_YEAR</f>
        <v>2016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1.902324774462179</v>
      </c>
    </row>
    <row r="460" spans="1:7" x14ac:dyDescent="0.2">
      <c r="A460" s="11">
        <f>CURRENT_YEAR</f>
        <v>2016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1.8044603977874543</v>
      </c>
    </row>
    <row r="461" spans="1:7" x14ac:dyDescent="0.2">
      <c r="A461" s="11">
        <f>CURRENT_YEAR</f>
        <v>2016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1.8292468582476493</v>
      </c>
    </row>
    <row r="462" spans="1:7" x14ac:dyDescent="0.2">
      <c r="A462" s="11">
        <f>CURRENT_YEAR</f>
        <v>2016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610.86960076797118</v>
      </c>
    </row>
    <row r="480" spans="1:7" x14ac:dyDescent="0.2">
      <c r="A480" s="11">
        <f>CURRENT_YEAR</f>
        <v>2016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845.57749433322908</v>
      </c>
    </row>
    <row r="482" spans="1:7" x14ac:dyDescent="0.2">
      <c r="A482" s="11">
        <f>CURRENT_YEAR</f>
        <v>2016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9.1945340497318124</v>
      </c>
    </row>
    <row r="483" spans="1:7" x14ac:dyDescent="0.2">
      <c r="A483" s="11">
        <f>CURRENT_YEAR</f>
        <v>2016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5.0569937273524976</v>
      </c>
    </row>
    <row r="484" spans="1:7" x14ac:dyDescent="0.2">
      <c r="A484" s="11">
        <f>CURRENT_YEAR</f>
        <v>2016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13.79180107459772</v>
      </c>
    </row>
    <row r="485" spans="1:7" x14ac:dyDescent="0.2">
      <c r="A485" s="11">
        <f>CURRENT_YEAR</f>
        <v>2016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11.033440859678176</v>
      </c>
    </row>
    <row r="486" spans="1:7" x14ac:dyDescent="0.2">
      <c r="A486" s="11">
        <f>CURRENT_YEAR</f>
        <v>2016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2.2986335124329536</v>
      </c>
    </row>
    <row r="487" spans="1:7" x14ac:dyDescent="0.2">
      <c r="A487" s="11">
        <f>CURRENT_YEAR</f>
        <v>2016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1.8846374119650182</v>
      </c>
    </row>
    <row r="489" spans="1:7" x14ac:dyDescent="0.2">
      <c r="A489" s="11">
        <f>CURRENT_YEAR</f>
        <v>2016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1.6462917942727244</v>
      </c>
    </row>
    <row r="490" spans="1:7" x14ac:dyDescent="0.2">
      <c r="A490" s="11">
        <f>CURRENT_YEAR</f>
        <v>2016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1.8377143638544782</v>
      </c>
    </row>
    <row r="491" spans="1:7" x14ac:dyDescent="0.2">
      <c r="A491" s="11">
        <f>CURRENT_YEAR</f>
        <v>2016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610.86960076797106</v>
      </c>
    </row>
    <row r="509" spans="1:7" x14ac:dyDescent="0.2">
      <c r="A509" s="11">
        <f>CURRENT_YEAR</f>
        <v>2016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960.76635053973189</v>
      </c>
    </row>
    <row r="511" spans="1:7" x14ac:dyDescent="0.2">
      <c r="A511" s="11">
        <f>CURRENT_YEAR</f>
        <v>2016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9.1945340497318124</v>
      </c>
    </row>
    <row r="512" spans="1:7" x14ac:dyDescent="0.2">
      <c r="A512" s="11">
        <f>CURRENT_YEAR</f>
        <v>2016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5.0569937273524985</v>
      </c>
    </row>
    <row r="513" spans="1:7" x14ac:dyDescent="0.2">
      <c r="A513" s="11">
        <f>CURRENT_YEAR</f>
        <v>2016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13.79180107459772</v>
      </c>
    </row>
    <row r="514" spans="1:7" x14ac:dyDescent="0.2">
      <c r="A514" s="11">
        <f>CURRENT_YEAR</f>
        <v>2016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11.033440859678176</v>
      </c>
    </row>
    <row r="515" spans="1:7" x14ac:dyDescent="0.2">
      <c r="A515" s="11">
        <f>CURRENT_YEAR</f>
        <v>2016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2.298633512432954</v>
      </c>
    </row>
    <row r="516" spans="1:7" x14ac:dyDescent="0.2">
      <c r="A516" s="11">
        <f>CURRENT_YEAR</f>
        <v>2016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1.9113728175282438</v>
      </c>
    </row>
    <row r="518" spans="1:7" x14ac:dyDescent="0.2">
      <c r="A518" s="11">
        <f>CURRENT_YEAR</f>
        <v>2016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1.8883019637280252</v>
      </c>
    </row>
    <row r="519" spans="1:7" x14ac:dyDescent="0.2">
      <c r="A519" s="11">
        <f>CURRENT_YEAR</f>
        <v>2016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1.9015699508184456</v>
      </c>
    </row>
    <row r="520" spans="1:7" x14ac:dyDescent="0.2">
      <c r="A520" s="11">
        <f>CURRENT_YEAR</f>
        <v>2016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610.86960076797118</v>
      </c>
    </row>
    <row r="538" spans="1:7" x14ac:dyDescent="0.2">
      <c r="A538" s="11">
        <f>CURRENT_YEAR</f>
        <v>2016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1608.8524438913396</v>
      </c>
    </row>
    <row r="540" spans="1:7" x14ac:dyDescent="0.2">
      <c r="A540" s="11">
        <f>CURRENT_YEAR</f>
        <v>2016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9.1945340497318124</v>
      </c>
    </row>
    <row r="541" spans="1:7" x14ac:dyDescent="0.2">
      <c r="A541" s="11">
        <f>CURRENT_YEAR</f>
        <v>2016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5.0569937273524976</v>
      </c>
    </row>
    <row r="542" spans="1:7" x14ac:dyDescent="0.2">
      <c r="A542" s="11">
        <f>CURRENT_YEAR</f>
        <v>2016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13.79180107459772</v>
      </c>
    </row>
    <row r="543" spans="1:7" x14ac:dyDescent="0.2">
      <c r="A543" s="11">
        <f>CURRENT_YEAR</f>
        <v>2016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11.033440859678175</v>
      </c>
    </row>
    <row r="544" spans="1:7" x14ac:dyDescent="0.2">
      <c r="A544" s="11">
        <f>CURRENT_YEAR</f>
        <v>2016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2.2986335124329531</v>
      </c>
    </row>
    <row r="545" spans="1:7" x14ac:dyDescent="0.2">
      <c r="A545" s="11">
        <f>CURRENT_YEAR</f>
        <v>2016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2.055187367043037</v>
      </c>
    </row>
    <row r="547" spans="1:7" x14ac:dyDescent="0.2">
      <c r="A547" s="11">
        <f>CURRENT_YEAR</f>
        <v>2016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1.8201480374847208</v>
      </c>
    </row>
    <row r="548" spans="1:7" x14ac:dyDescent="0.2">
      <c r="A548" s="11">
        <f>CURRENT_YEAR</f>
        <v>2016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1.9668241000765891</v>
      </c>
    </row>
    <row r="549" spans="1:7" x14ac:dyDescent="0.2">
      <c r="A549" s="11">
        <f>CURRENT_YEAR</f>
        <v>2016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610.86960076797118</v>
      </c>
    </row>
    <row r="567" spans="1:7" x14ac:dyDescent="0.2">
      <c r="A567" s="11">
        <f>CURRENT_YEAR</f>
        <v>2016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1130.7518472782019</v>
      </c>
    </row>
    <row r="569" spans="1:7" x14ac:dyDescent="0.2">
      <c r="A569" s="11">
        <f>CURRENT_YEAR</f>
        <v>2016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9.1945340497318124</v>
      </c>
    </row>
    <row r="570" spans="1:7" x14ac:dyDescent="0.2">
      <c r="A570" s="11">
        <f>CURRENT_YEAR</f>
        <v>2016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5.0569937273524976</v>
      </c>
    </row>
    <row r="571" spans="1:7" x14ac:dyDescent="0.2">
      <c r="A571" s="11">
        <f>CURRENT_YEAR</f>
        <v>2016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13.791801074597718</v>
      </c>
    </row>
    <row r="572" spans="1:7" x14ac:dyDescent="0.2">
      <c r="A572" s="11">
        <f>CURRENT_YEAR</f>
        <v>2016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11.033440859678173</v>
      </c>
    </row>
    <row r="573" spans="1:7" x14ac:dyDescent="0.2">
      <c r="A573" s="11">
        <f>CURRENT_YEAR</f>
        <v>2016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2.2986335124329531</v>
      </c>
    </row>
    <row r="574" spans="1:7" x14ac:dyDescent="0.2">
      <c r="A574" s="11">
        <f>CURRENT_YEAR</f>
        <v>2016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2.0631038216507047</v>
      </c>
    </row>
    <row r="576" spans="1:7" x14ac:dyDescent="0.2">
      <c r="A576" s="11">
        <f>CURRENT_YEAR</f>
        <v>2016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1.8672427983539095</v>
      </c>
    </row>
    <row r="577" spans="1:7" x14ac:dyDescent="0.2">
      <c r="A577" s="11">
        <f>CURRENT_YEAR</f>
        <v>2016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1.916733653313877</v>
      </c>
    </row>
    <row r="578" spans="1:7" x14ac:dyDescent="0.2">
      <c r="A578" s="11">
        <f>CURRENT_YEAR</f>
        <v>2016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610.86960076797106</v>
      </c>
    </row>
    <row r="596" spans="1:7" x14ac:dyDescent="0.2">
      <c r="A596" s="11">
        <f>CURRENT_YEAR</f>
        <v>2016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1986.186647611991</v>
      </c>
    </row>
    <row r="598" spans="1:7" x14ac:dyDescent="0.2">
      <c r="A598" s="11">
        <f>CURRENT_YEAR</f>
        <v>2016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9.1945340497318124</v>
      </c>
    </row>
    <row r="599" spans="1:7" x14ac:dyDescent="0.2">
      <c r="A599" s="11">
        <f>CURRENT_YEAR</f>
        <v>2016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5.0569937273524985</v>
      </c>
    </row>
    <row r="600" spans="1:7" x14ac:dyDescent="0.2">
      <c r="A600" s="11">
        <f>CURRENT_YEAR</f>
        <v>2016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13.791801074597718</v>
      </c>
    </row>
    <row r="601" spans="1:7" x14ac:dyDescent="0.2">
      <c r="A601" s="11">
        <f>CURRENT_YEAR</f>
        <v>2016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11.033440859678176</v>
      </c>
    </row>
    <row r="602" spans="1:7" x14ac:dyDescent="0.2">
      <c r="A602" s="11">
        <f>CURRENT_YEAR</f>
        <v>2016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2.2986335124329536</v>
      </c>
    </row>
    <row r="603" spans="1:7" x14ac:dyDescent="0.2">
      <c r="A603" s="11">
        <f>CURRENT_YEAR</f>
        <v>2016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2.0770744846161815</v>
      </c>
    </row>
    <row r="605" spans="1:7" x14ac:dyDescent="0.2">
      <c r="A605" s="11">
        <f>CURRENT_YEAR</f>
        <v>2016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1.7927899686520377</v>
      </c>
    </row>
    <row r="606" spans="1:7" x14ac:dyDescent="0.2">
      <c r="A606" s="11">
        <f>CURRENT_YEAR</f>
        <v>2016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1.8520113082135612</v>
      </c>
    </row>
    <row r="607" spans="1:7" x14ac:dyDescent="0.2">
      <c r="A607" s="11">
        <f>CURRENT_YEAR</f>
        <v>2016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610.86960076797106</v>
      </c>
    </row>
    <row r="625" spans="1:7" x14ac:dyDescent="0.2">
      <c r="A625" s="11">
        <f>CURRENT_YEAR</f>
        <v>2016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6207.9254887900215</v>
      </c>
    </row>
    <row r="627" spans="1:7" x14ac:dyDescent="0.2">
      <c r="A627" s="11">
        <f>CURRENT_YEAR</f>
        <v>2016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9.1945340497318124</v>
      </c>
    </row>
    <row r="628" spans="1:7" x14ac:dyDescent="0.2">
      <c r="A628" s="11">
        <f>CURRENT_YEAR</f>
        <v>2016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5.0569937273524967</v>
      </c>
    </row>
    <row r="629" spans="1:7" x14ac:dyDescent="0.2">
      <c r="A629" s="11">
        <f>CURRENT_YEAR</f>
        <v>2016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13.791801074597718</v>
      </c>
    </row>
    <row r="630" spans="1:7" x14ac:dyDescent="0.2">
      <c r="A630" s="11">
        <f>CURRENT_YEAR</f>
        <v>2016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11.033440859678175</v>
      </c>
    </row>
    <row r="631" spans="1:7" x14ac:dyDescent="0.2">
      <c r="A631" s="11">
        <f>CURRENT_YEAR</f>
        <v>2016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2.2986335124329531</v>
      </c>
    </row>
    <row r="632" spans="1:7" x14ac:dyDescent="0.2">
      <c r="A632" s="11">
        <f>CURRENT_YEAR</f>
        <v>2016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2.0880050306555571</v>
      </c>
    </row>
    <row r="634" spans="1:7" x14ac:dyDescent="0.2">
      <c r="A634" s="11">
        <f>CURRENT_YEAR</f>
        <v>2016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1.9021017938969917</v>
      </c>
    </row>
    <row r="635" spans="1:7" x14ac:dyDescent="0.2">
      <c r="A635" s="11">
        <f>CURRENT_YEAR</f>
        <v>2016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1.9368487861638548</v>
      </c>
    </row>
    <row r="636" spans="1:7" x14ac:dyDescent="0.2">
      <c r="A636" s="11">
        <f>CURRENT_YEAR</f>
        <v>2016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610.86960076797106</v>
      </c>
    </row>
    <row r="654" spans="1:7" x14ac:dyDescent="0.2">
      <c r="A654" s="11">
        <f>CURRENT_YEAR</f>
        <v>2016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1406.9451079468522</v>
      </c>
    </row>
    <row r="656" spans="1:7" x14ac:dyDescent="0.2">
      <c r="A656" s="11">
        <f>CURRENT_YEAR</f>
        <v>2016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9.1945340497318124</v>
      </c>
    </row>
    <row r="657" spans="1:7" x14ac:dyDescent="0.2">
      <c r="A657" s="11">
        <f>CURRENT_YEAR</f>
        <v>2016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5.0569937273524976</v>
      </c>
    </row>
    <row r="658" spans="1:7" x14ac:dyDescent="0.2">
      <c r="A658" s="11">
        <f>CURRENT_YEAR</f>
        <v>2016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13.79180107459772</v>
      </c>
    </row>
    <row r="659" spans="1:7" x14ac:dyDescent="0.2">
      <c r="A659" s="11">
        <f>CURRENT_YEAR</f>
        <v>2016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11.033440859678175</v>
      </c>
    </row>
    <row r="660" spans="1:7" x14ac:dyDescent="0.2">
      <c r="A660" s="11">
        <f>CURRENT_YEAR</f>
        <v>2016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2.2986335124329536</v>
      </c>
    </row>
    <row r="661" spans="1:7" x14ac:dyDescent="0.2">
      <c r="A661" s="11">
        <f>CURRENT_YEAR</f>
        <v>2016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1.9087579865980988</v>
      </c>
    </row>
    <row r="663" spans="1:7" x14ac:dyDescent="0.2">
      <c r="A663" s="11">
        <f>CURRENT_YEAR</f>
        <v>2016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1.4128918986706798</v>
      </c>
    </row>
    <row r="664" spans="1:7" x14ac:dyDescent="0.2">
      <c r="A664" s="11">
        <f>CURRENT_YEAR</f>
        <v>2016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1.6070981720528548</v>
      </c>
    </row>
    <row r="665" spans="1:7" x14ac:dyDescent="0.2">
      <c r="A665" s="11">
        <f>CURRENT_YEAR</f>
        <v>2016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610.86960076797106</v>
      </c>
    </row>
    <row r="683" spans="1:7" x14ac:dyDescent="0.2">
      <c r="A683" s="11">
        <f>CURRENT_YEAR</f>
        <v>2016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1278.0112098379511</v>
      </c>
    </row>
    <row r="685" spans="1:7" x14ac:dyDescent="0.2">
      <c r="A685" s="11">
        <f>CURRENT_YEAR</f>
        <v>2016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9.1945340497318124</v>
      </c>
    </row>
    <row r="686" spans="1:7" x14ac:dyDescent="0.2">
      <c r="A686" s="11">
        <f>CURRENT_YEAR</f>
        <v>2016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5.0569937273524976</v>
      </c>
    </row>
    <row r="687" spans="1:7" x14ac:dyDescent="0.2">
      <c r="A687" s="11">
        <f>CURRENT_YEAR</f>
        <v>2016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13.791801074597721</v>
      </c>
    </row>
    <row r="688" spans="1:7" x14ac:dyDescent="0.2">
      <c r="A688" s="11">
        <f>CURRENT_YEAR</f>
        <v>2016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11.033440859678175</v>
      </c>
    </row>
    <row r="689" spans="1:7" x14ac:dyDescent="0.2">
      <c r="A689" s="11">
        <f>CURRENT_YEAR</f>
        <v>2016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2.2986335124329536</v>
      </c>
    </row>
    <row r="690" spans="1:7" x14ac:dyDescent="0.2">
      <c r="A690" s="11">
        <f>CURRENT_YEAR</f>
        <v>2016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1.9571505088377075</v>
      </c>
    </row>
    <row r="692" spans="1:7" x14ac:dyDescent="0.2">
      <c r="A692" s="11">
        <f>CURRENT_YEAR</f>
        <v>2016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1.9672535211267606</v>
      </c>
    </row>
    <row r="693" spans="1:7" x14ac:dyDescent="0.2">
      <c r="A693" s="11">
        <f>CURRENT_YEAR</f>
        <v>2016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1.9615150593246122</v>
      </c>
    </row>
    <row r="694" spans="1:7" x14ac:dyDescent="0.2">
      <c r="A694" s="11">
        <f>CURRENT_YEAR</f>
        <v>2016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610.86960076797106</v>
      </c>
    </row>
    <row r="712" spans="1:7" x14ac:dyDescent="0.2">
      <c r="A712" s="11">
        <f>CURRENT_YEAR</f>
        <v>2016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1265.1982047609317</v>
      </c>
    </row>
    <row r="714" spans="1:7" x14ac:dyDescent="0.2">
      <c r="A714" s="11">
        <f>CURRENT_YEAR</f>
        <v>2016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9.1945340497318124</v>
      </c>
    </row>
    <row r="715" spans="1:7" x14ac:dyDescent="0.2">
      <c r="A715" s="11">
        <f>CURRENT_YEAR</f>
        <v>2016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5.0569937273524985</v>
      </c>
    </row>
    <row r="716" spans="1:7" x14ac:dyDescent="0.2">
      <c r="A716" s="11">
        <f>CURRENT_YEAR</f>
        <v>2016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13.791801074597716</v>
      </c>
    </row>
    <row r="717" spans="1:7" x14ac:dyDescent="0.2">
      <c r="A717" s="11">
        <f>CURRENT_YEAR</f>
        <v>2016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11.033440859678175</v>
      </c>
    </row>
    <row r="718" spans="1:7" x14ac:dyDescent="0.2">
      <c r="A718" s="11">
        <f>CURRENT_YEAR</f>
        <v>2016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2.2986335124329536</v>
      </c>
    </row>
    <row r="719" spans="1:7" x14ac:dyDescent="0.2">
      <c r="A719" s="11">
        <f>CURRENT_YEAR</f>
        <v>2016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1.1160335335006504</v>
      </c>
    </row>
    <row r="721" spans="1:7" x14ac:dyDescent="0.2">
      <c r="A721" s="11">
        <f>CURRENT_YEAR</f>
        <v>2016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1.0903276394188468</v>
      </c>
    </row>
    <row r="722" spans="1:7" x14ac:dyDescent="0.2">
      <c r="A722" s="11">
        <f>CURRENT_YEAR</f>
        <v>2016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1.0969488255601436</v>
      </c>
    </row>
    <row r="723" spans="1:7" x14ac:dyDescent="0.2">
      <c r="A723" s="11">
        <f>CURRENT_YEAR</f>
        <v>2016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610.86960076797118</v>
      </c>
    </row>
    <row r="741" spans="1:7" x14ac:dyDescent="0.2">
      <c r="A741" s="11">
        <f>CURRENT_YEAR</f>
        <v>2016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2759.2043976263385</v>
      </c>
    </row>
    <row r="743" spans="1:7" x14ac:dyDescent="0.2">
      <c r="A743" s="11">
        <f>CURRENT_YEAR</f>
        <v>2016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9.1945340497318124</v>
      </c>
    </row>
    <row r="744" spans="1:7" x14ac:dyDescent="0.2">
      <c r="A744" s="11">
        <f>CURRENT_YEAR</f>
        <v>2016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5.0569937273524976</v>
      </c>
    </row>
    <row r="745" spans="1:7" x14ac:dyDescent="0.2">
      <c r="A745" s="11">
        <f>CURRENT_YEAR</f>
        <v>2016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13.79180107459772</v>
      </c>
    </row>
    <row r="746" spans="1:7" x14ac:dyDescent="0.2">
      <c r="A746" s="11">
        <f>CURRENT_YEAR</f>
        <v>2016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11.033440859678176</v>
      </c>
    </row>
    <row r="747" spans="1:7" x14ac:dyDescent="0.2">
      <c r="A747" s="11">
        <f>CURRENT_YEAR</f>
        <v>2016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2.2986335124329531</v>
      </c>
    </row>
    <row r="748" spans="1:7" x14ac:dyDescent="0.2">
      <c r="A748" s="11">
        <f>CURRENT_YEAR</f>
        <v>2016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1.5152470039451158</v>
      </c>
    </row>
    <row r="750" spans="1:7" x14ac:dyDescent="0.2">
      <c r="A750" s="11">
        <f>CURRENT_YEAR</f>
        <v>2016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1.4718872819349729</v>
      </c>
    </row>
    <row r="751" spans="1:7" x14ac:dyDescent="0.2">
      <c r="A751" s="11">
        <f>CURRENT_YEAR</f>
        <v>2016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1.4767124649334011</v>
      </c>
    </row>
    <row r="752" spans="1:7" x14ac:dyDescent="0.2">
      <c r="A752" s="11">
        <f>CURRENT_YEAR</f>
        <v>2016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610.86960076797118</v>
      </c>
    </row>
    <row r="770" spans="1:7" x14ac:dyDescent="0.2">
      <c r="A770" s="11">
        <f>CURRENT_YEAR</f>
        <v>2016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18776.701771475044</v>
      </c>
    </row>
    <row r="772" spans="1:7" x14ac:dyDescent="0.2">
      <c r="A772" s="11">
        <f>CURRENT_YEAR</f>
        <v>2016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9.1945340497318142</v>
      </c>
    </row>
    <row r="773" spans="1:7" x14ac:dyDescent="0.2">
      <c r="A773" s="11">
        <f>CURRENT_YEAR</f>
        <v>2016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5.0569937273524976</v>
      </c>
    </row>
    <row r="774" spans="1:7" x14ac:dyDescent="0.2">
      <c r="A774" s="11">
        <f>CURRENT_YEAR</f>
        <v>2016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13.79180107459772</v>
      </c>
    </row>
    <row r="775" spans="1:7" x14ac:dyDescent="0.2">
      <c r="A775" s="11">
        <f>CURRENT_YEAR</f>
        <v>2016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11.033440859678175</v>
      </c>
    </row>
    <row r="776" spans="1:7" x14ac:dyDescent="0.2">
      <c r="A776" s="11">
        <f>CURRENT_YEAR</f>
        <v>2016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2.2986335124329536</v>
      </c>
    </row>
    <row r="777" spans="1:7" x14ac:dyDescent="0.2">
      <c r="A777" s="11">
        <f>CURRENT_YEAR</f>
        <v>2016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1.9158878504672896</v>
      </c>
    </row>
    <row r="779" spans="1:7" x14ac:dyDescent="0.2">
      <c r="A779" s="11">
        <f>CURRENT_YEAR</f>
        <v>2016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1.6666666666666665</v>
      </c>
    </row>
    <row r="780" spans="1:7" x14ac:dyDescent="0.2">
      <c r="A780" s="11">
        <f>CURRENT_YEAR</f>
        <v>2016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1.896551724137931</v>
      </c>
    </row>
    <row r="781" spans="1:7" x14ac:dyDescent="0.2">
      <c r="A781" s="11">
        <f>CURRENT_YEAR</f>
        <v>2016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610.86960076797118</v>
      </c>
    </row>
    <row r="799" spans="1:7" x14ac:dyDescent="0.2">
      <c r="A799" s="11">
        <f>CURRENT_YEAR</f>
        <v>2016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3915.7789205103431</v>
      </c>
    </row>
    <row r="801" spans="1:7" x14ac:dyDescent="0.2">
      <c r="A801" s="11">
        <f>CURRENT_YEAR</f>
        <v>2016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9.1945340497318142</v>
      </c>
    </row>
    <row r="802" spans="1:7" x14ac:dyDescent="0.2">
      <c r="A802" s="11">
        <f>CURRENT_YEAR</f>
        <v>2016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5.0569937273524976</v>
      </c>
    </row>
    <row r="803" spans="1:7" x14ac:dyDescent="0.2">
      <c r="A803" s="11">
        <f>CURRENT_YEAR</f>
        <v>2016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13.791801074597718</v>
      </c>
    </row>
    <row r="804" spans="1:7" x14ac:dyDescent="0.2">
      <c r="A804" s="11">
        <f>CURRENT_YEAR</f>
        <v>2016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11.033440859678175</v>
      </c>
    </row>
    <row r="805" spans="1:7" x14ac:dyDescent="0.2">
      <c r="A805" s="11">
        <f>CURRENT_YEAR</f>
        <v>2016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2.2986335124329531</v>
      </c>
    </row>
    <row r="806" spans="1:7" x14ac:dyDescent="0.2">
      <c r="A806" s="11">
        <f>CURRENT_YEAR</f>
        <v>2016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1.9662937382270678</v>
      </c>
    </row>
    <row r="808" spans="1:7" x14ac:dyDescent="0.2">
      <c r="A808" s="11">
        <f>CURRENT_YEAR</f>
        <v>2016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1.7515515207467816</v>
      </c>
    </row>
    <row r="809" spans="1:7" x14ac:dyDescent="0.2">
      <c r="A809" s="11">
        <f>CURRENT_YEAR</f>
        <v>2016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1.8319986314405159</v>
      </c>
    </row>
    <row r="810" spans="1:7" x14ac:dyDescent="0.2">
      <c r="A810" s="11">
        <f>CURRENT_YEAR</f>
        <v>2016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610.86960076797106</v>
      </c>
    </row>
    <row r="828" spans="1:7" x14ac:dyDescent="0.2">
      <c r="A828" s="11">
        <f>CURRENT_YEAR</f>
        <v>2016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1166.1619832240963</v>
      </c>
    </row>
    <row r="830" spans="1:7" x14ac:dyDescent="0.2">
      <c r="A830" s="11">
        <f>CURRENT_YEAR</f>
        <v>2016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9.1945340497318142</v>
      </c>
    </row>
    <row r="831" spans="1:7" x14ac:dyDescent="0.2">
      <c r="A831" s="11">
        <f>CURRENT_YEAR</f>
        <v>2016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5.0569937273524976</v>
      </c>
    </row>
    <row r="832" spans="1:7" x14ac:dyDescent="0.2">
      <c r="A832" s="11">
        <f>CURRENT_YEAR</f>
        <v>2016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13.79180107459772</v>
      </c>
    </row>
    <row r="833" spans="1:7" x14ac:dyDescent="0.2">
      <c r="A833" s="11">
        <f>CURRENT_YEAR</f>
        <v>2016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11.033440859678176</v>
      </c>
    </row>
    <row r="834" spans="1:7" x14ac:dyDescent="0.2">
      <c r="A834" s="11">
        <f>CURRENT_YEAR</f>
        <v>2016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2.2986335124329536</v>
      </c>
    </row>
    <row r="835" spans="1:7" x14ac:dyDescent="0.2">
      <c r="A835" s="11">
        <f>CURRENT_YEAR</f>
        <v>2016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1.9749070230996901</v>
      </c>
    </row>
    <row r="838" spans="1:7" x14ac:dyDescent="0.2">
      <c r="A838" s="11">
        <f>CURRENT_YEAR</f>
        <v>2016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1.9749070230996901</v>
      </c>
    </row>
    <row r="839" spans="1:7" x14ac:dyDescent="0.2">
      <c r="A839" s="11">
        <f>CURRENT_YEAR</f>
        <v>2016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1.990006463817849</v>
      </c>
    </row>
    <row r="867" spans="1:7" x14ac:dyDescent="0.2">
      <c r="A867" s="11">
        <f>CURRENT_YEAR</f>
        <v>2016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1.990006463817849</v>
      </c>
    </row>
    <row r="868" spans="1:7" x14ac:dyDescent="0.2">
      <c r="A868" s="11">
        <f>CURRENT_YEAR</f>
        <v>2016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1.5047465158553828</v>
      </c>
    </row>
    <row r="895" spans="1:7" x14ac:dyDescent="0.2">
      <c r="A895" s="11">
        <f>CURRENT_YEAR</f>
        <v>2016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1.382000598981731</v>
      </c>
    </row>
    <row r="896" spans="1:7" x14ac:dyDescent="0.2">
      <c r="A896" s="11">
        <f>CURRENT_YEAR</f>
        <v>2016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1.9614440278621417</v>
      </c>
    </row>
    <row r="897" spans="1:7" x14ac:dyDescent="0.2">
      <c r="A897" s="11">
        <f>CURRENT_YEAR</f>
        <v>2016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610.86960076797118</v>
      </c>
    </row>
    <row r="915" spans="1:7" x14ac:dyDescent="0.2">
      <c r="A915" s="11">
        <f>CURRENT_YEAR</f>
        <v>2016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1646.6694403975282</v>
      </c>
    </row>
    <row r="917" spans="1:7" x14ac:dyDescent="0.2">
      <c r="A917" s="11">
        <f>CURRENT_YEAR</f>
        <v>2016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9.1945340497318124</v>
      </c>
    </row>
    <row r="918" spans="1:7" x14ac:dyDescent="0.2">
      <c r="A918" s="11">
        <f>CURRENT_YEAR</f>
        <v>2016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5.0569937273524985</v>
      </c>
    </row>
    <row r="919" spans="1:7" x14ac:dyDescent="0.2">
      <c r="A919" s="11">
        <f>CURRENT_YEAR</f>
        <v>2016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13.791801074597721</v>
      </c>
    </row>
    <row r="920" spans="1:7" x14ac:dyDescent="0.2">
      <c r="A920" s="11">
        <f>CURRENT_YEAR</f>
        <v>2016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11.033440859678175</v>
      </c>
    </row>
    <row r="921" spans="1:7" x14ac:dyDescent="0.2">
      <c r="A921" s="11">
        <f>CURRENT_YEAR</f>
        <v>2016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2.2986335124329536</v>
      </c>
    </row>
    <row r="922" spans="1:7" x14ac:dyDescent="0.2">
      <c r="A922" s="11">
        <f>CURRENT_YEAR</f>
        <v>2016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1.7691747193837721</v>
      </c>
    </row>
    <row r="924" spans="1:7" x14ac:dyDescent="0.2">
      <c r="A924" s="11">
        <f>CURRENT_YEAR</f>
        <v>2016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1.6445097768922801</v>
      </c>
    </row>
    <row r="925" spans="1:7" x14ac:dyDescent="0.2">
      <c r="A925" s="11">
        <f>CURRENT_YEAR</f>
        <v>2016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1.678282243810346</v>
      </c>
    </row>
    <row r="926" spans="1:7" x14ac:dyDescent="0.2">
      <c r="A926" s="11">
        <f>CURRENT_YEAR</f>
        <v>2016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610.86960076797118</v>
      </c>
    </row>
    <row r="944" spans="1:7" x14ac:dyDescent="0.2">
      <c r="A944" s="11">
        <f>CURRENT_YEAR</f>
        <v>2016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1868.897655081628</v>
      </c>
    </row>
    <row r="946" spans="1:7" x14ac:dyDescent="0.2">
      <c r="A946" s="11">
        <f>CURRENT_YEAR</f>
        <v>2016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9.1945340497318142</v>
      </c>
    </row>
    <row r="947" spans="1:7" x14ac:dyDescent="0.2">
      <c r="A947" s="11">
        <f>CURRENT_YEAR</f>
        <v>2016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5.0569937273524985</v>
      </c>
    </row>
    <row r="948" spans="1:7" x14ac:dyDescent="0.2">
      <c r="A948" s="11">
        <f>CURRENT_YEAR</f>
        <v>2016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13.791801074597718</v>
      </c>
    </row>
    <row r="949" spans="1:7" x14ac:dyDescent="0.2">
      <c r="A949" s="11">
        <f>CURRENT_YEAR</f>
        <v>2016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11.033440859678171</v>
      </c>
    </row>
    <row r="950" spans="1:7" x14ac:dyDescent="0.2">
      <c r="A950" s="11">
        <f>CURRENT_YEAR</f>
        <v>2016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2.2986335124329536</v>
      </c>
    </row>
    <row r="951" spans="1:7" x14ac:dyDescent="0.2">
      <c r="A951" s="11">
        <f>CURRENT_YEAR</f>
        <v>2016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16.405374621489226</v>
      </c>
    </row>
    <row r="952" spans="1:7" x14ac:dyDescent="0.2">
      <c r="A952" s="11">
        <f>CURRENT_YEAR</f>
        <v>2016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4.28</v>
      </c>
    </row>
    <row r="953" spans="1:7" x14ac:dyDescent="0.2">
      <c r="A953" s="11">
        <f>CURRENT_YEAR</f>
        <v>2016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2016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2016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2016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2.4393383374492354</v>
      </c>
    </row>
    <row r="959" spans="1:7" x14ac:dyDescent="0.2">
      <c r="A959" s="11">
        <f>CURRENT_YEAR</f>
        <v>2016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1.0255518606202449</v>
      </c>
    </row>
    <row r="960" spans="1:7" x14ac:dyDescent="0.2">
      <c r="A960" s="11">
        <f>CURRENT_YEAR</f>
        <v>2016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2.6583696228458797</v>
      </c>
    </row>
    <row r="961" spans="1:7" x14ac:dyDescent="0.2">
      <c r="A961" s="11">
        <f>CURRENT_YEAR</f>
        <v>2016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7338.3837071084881</v>
      </c>
    </row>
    <row r="962" spans="1:7" x14ac:dyDescent="0.2">
      <c r="A962" s="11">
        <f>CURRENT_YEAR</f>
        <v>2016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1414.9941832409213</v>
      </c>
    </row>
    <row r="963" spans="1:7" x14ac:dyDescent="0.2">
      <c r="A963" s="11">
        <f>CURRENT_YEAR</f>
        <v>2016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6173.1441668571315</v>
      </c>
    </row>
    <row r="964" spans="1:7" x14ac:dyDescent="0.2">
      <c r="A964" s="11">
        <f>CURRENT_YEAR</f>
        <v>2016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161724.38200937933</v>
      </c>
    </row>
    <row r="965" spans="1:7" x14ac:dyDescent="0.2">
      <c r="A965" s="11">
        <f>CURRENT_YEAR</f>
        <v>2016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395404.56188461347</v>
      </c>
    </row>
    <row r="966" spans="1:7" x14ac:dyDescent="0.2">
      <c r="A966" s="11">
        <f>CURRENT_YEAR</f>
        <v>2016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557128.94389399281</v>
      </c>
    </row>
    <row r="967" spans="1:7" x14ac:dyDescent="0.2">
      <c r="A967" s="11">
        <f>CURRENT_YEAR</f>
        <v>2016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67611.811000000002</v>
      </c>
    </row>
    <row r="968" spans="1:7" x14ac:dyDescent="0.2">
      <c r="A968" s="11">
        <f>CURRENT_YEAR</f>
        <v>2016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8.2401127207492308</v>
      </c>
    </row>
    <row r="969" spans="1:7" x14ac:dyDescent="0.2">
      <c r="A969" s="11">
        <f>CURRENT_YEAR</f>
        <v>2016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1.1595159366178558</v>
      </c>
    </row>
    <row r="970" spans="1:7" x14ac:dyDescent="0.2">
      <c r="A970" s="11">
        <f>CURRENT_YEAR</f>
        <v>2016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1.4062932535989978</v>
      </c>
    </row>
    <row r="971" spans="1:7" x14ac:dyDescent="0.2">
      <c r="A971" s="11">
        <f>CURRENT_YEAR</f>
        <v>2016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2018-04-19T17:06:20Z</dcterms:created>
  <dcterms:modified xsi:type="dcterms:W3CDTF">2018-04-19T17:34:44Z</dcterms:modified>
</cp:coreProperties>
</file>